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045" tabRatio="735" firstSheet="9" activeTab="9"/>
  </bookViews>
  <sheets>
    <sheet name="org" sheetId="1" r:id="rId1"/>
    <sheet name="SNPlist" sheetId="2" r:id="rId2"/>
    <sheet name="GeneList" sheetId="5" r:id="rId3"/>
    <sheet name="SNPLD" sheetId="4" r:id="rId4"/>
    <sheet name="LeadSNPlist_1123" sheetId="9" r:id="rId5"/>
    <sheet name="Genelist_1123" sheetId="10" r:id="rId6"/>
    <sheet name="LDSNPlist_1123" sheetId="14" r:id="rId7"/>
    <sheet name="DrugTarget1123" sheetId="15" r:id="rId8"/>
    <sheet name="ATCDrugTargets_by_category" sheetId="20" r:id="rId9"/>
    <sheet name="Summary" sheetId="26" r:id="rId10"/>
    <sheet name="BF&gt;6" sheetId="23" r:id="rId11"/>
    <sheet name="BF&gt;5" sheetId="21" r:id="rId12"/>
    <sheet name="B6&gt;6 without chr12q24 locus" sheetId="25" r:id="rId13"/>
    <sheet name="BF&gt;5 &amp; without chr12q24 locus" sheetId="24" r:id="rId14"/>
    <sheet name="Atc-targets_B01-B06" sheetId="18" r:id="rId15"/>
    <sheet name="Annotation" sheetId="27" r:id="rId16"/>
  </sheets>
  <definedNames>
    <definedName name="_xlnm._FilterDatabase" localSheetId="7" hidden="1">DrugTarget1123!$A$1:$HI$1224</definedName>
    <definedName name="_xlnm._FilterDatabase" localSheetId="2" hidden="1">GeneList!$A$1:$AB$216</definedName>
    <definedName name="_xlnm._FilterDatabase" localSheetId="5" hidden="1">Genelist_1123!$Y$2:$AA$216</definedName>
    <definedName name="_xlnm._FilterDatabase" localSheetId="6" hidden="1">LDSNPlist_1123!$A$1:$R$3611</definedName>
    <definedName name="_xlnm._FilterDatabase" localSheetId="3" hidden="1">SNPLD!$A$1:$S$3611</definedName>
  </definedNames>
  <calcPr calcId="145621" concurrentCalc="0"/>
</workbook>
</file>

<file path=xl/calcChain.xml><?xml version="1.0" encoding="utf-8"?>
<calcChain xmlns="http://schemas.openxmlformats.org/spreadsheetml/2006/main">
  <c r="Y217" i="10" l="1"/>
  <c r="N217" i="10"/>
  <c r="P578" i="4"/>
  <c r="P316" i="4"/>
  <c r="P402" i="4"/>
  <c r="P436" i="4"/>
  <c r="P560" i="4"/>
  <c r="P567" i="4"/>
  <c r="P580" i="4"/>
  <c r="P604" i="4"/>
  <c r="P619" i="4"/>
  <c r="P640" i="4"/>
  <c r="P670" i="4"/>
  <c r="P645" i="4"/>
  <c r="P383" i="4"/>
  <c r="P620" i="4"/>
  <c r="P315" i="4"/>
  <c r="P647" i="4"/>
  <c r="P512" i="4"/>
  <c r="P511" i="4"/>
  <c r="P525" i="4"/>
  <c r="P394" i="4"/>
  <c r="P388" i="4"/>
  <c r="P385" i="4"/>
  <c r="P485" i="4"/>
  <c r="P450" i="4"/>
  <c r="P632" i="4"/>
  <c r="P360" i="4"/>
  <c r="P472" i="4"/>
  <c r="P501" i="4"/>
  <c r="P509" i="4"/>
  <c r="P633" i="4"/>
  <c r="P453" i="4"/>
  <c r="P396" i="4"/>
  <c r="P521" i="4"/>
  <c r="P393" i="4"/>
  <c r="P343" i="4"/>
  <c r="P658" i="4"/>
  <c r="P629" i="4"/>
  <c r="P356" i="4"/>
  <c r="P576" i="4"/>
  <c r="P592" i="4"/>
  <c r="P397" i="4"/>
  <c r="P424" i="4"/>
  <c r="P627" i="4"/>
  <c r="P434" i="4"/>
  <c r="P638" i="4"/>
  <c r="P663" i="4"/>
  <c r="P508" i="4"/>
  <c r="P500" i="4"/>
  <c r="P507" i="4"/>
  <c r="P652" i="4"/>
  <c r="P660" i="4"/>
  <c r="P634" i="4"/>
  <c r="P643" i="4"/>
  <c r="P642" i="4"/>
  <c r="P391" i="4"/>
  <c r="P646" i="4"/>
  <c r="P649" i="4"/>
  <c r="P308" i="4"/>
  <c r="P550" i="4"/>
  <c r="P370" i="4"/>
  <c r="P573" i="4"/>
  <c r="P362" i="4"/>
  <c r="P463" i="4"/>
  <c r="P594" i="4"/>
  <c r="P423" i="4"/>
  <c r="P301" i="4"/>
  <c r="P630" i="4"/>
  <c r="P635" i="4"/>
  <c r="P639" i="4"/>
  <c r="P494" i="4"/>
  <c r="P384" i="4"/>
  <c r="P577" i="4"/>
  <c r="P611" i="4"/>
  <c r="P497" i="4"/>
  <c r="P502" i="4"/>
  <c r="P400" i="4"/>
  <c r="P558" i="4"/>
  <c r="P549" i="4"/>
  <c r="P529" i="4"/>
  <c r="P519" i="4"/>
  <c r="P608" i="4"/>
  <c r="P596" i="4"/>
  <c r="P310" i="4"/>
  <c r="P484" i="4"/>
  <c r="P641" i="4"/>
  <c r="P648" i="4"/>
  <c r="P555" i="4"/>
  <c r="P449" i="4"/>
  <c r="P669" i="4"/>
  <c r="P431" i="4"/>
  <c r="P329" i="4"/>
  <c r="P389" i="4"/>
  <c r="P535" i="4"/>
  <c r="P358" i="4"/>
  <c r="P324" i="4"/>
  <c r="P653" i="4"/>
  <c r="P595" i="4"/>
  <c r="P338" i="4"/>
  <c r="P367" i="4"/>
  <c r="P496" i="4"/>
  <c r="P406" i="4"/>
  <c r="P561" i="4"/>
  <c r="P557" i="4"/>
  <c r="P575" i="4"/>
  <c r="P398" i="4"/>
  <c r="P664" i="4"/>
  <c r="P401" i="4"/>
  <c r="P410" i="4"/>
  <c r="P488" i="4"/>
  <c r="P380" i="4"/>
  <c r="P422" i="4"/>
  <c r="P615" i="4"/>
  <c r="P478" i="4"/>
  <c r="P354" i="4"/>
  <c r="P574" i="4"/>
  <c r="P386" i="4"/>
  <c r="P417" i="4"/>
  <c r="P392" i="4"/>
  <c r="P444" i="4"/>
  <c r="P405" i="4"/>
  <c r="P655" i="4"/>
  <c r="P593" i="4"/>
  <c r="P305" i="4"/>
  <c r="P517" i="4"/>
  <c r="P390" i="4"/>
  <c r="P426" i="4"/>
  <c r="P556" i="4"/>
  <c r="P566" i="4"/>
  <c r="P461" i="4"/>
  <c r="P606" i="4"/>
  <c r="P528" i="4"/>
  <c r="P309" i="4"/>
  <c r="P371" i="4"/>
  <c r="P411" i="4"/>
  <c r="P572" i="4"/>
  <c r="P306" i="4"/>
  <c r="P522" i="4"/>
  <c r="P403" i="4"/>
  <c r="P387" i="4"/>
  <c r="P445" i="4"/>
  <c r="P466" i="4"/>
  <c r="P587" i="4"/>
  <c r="P530" i="4"/>
  <c r="P657" i="4"/>
  <c r="P656" i="4"/>
  <c r="P581" i="4"/>
  <c r="P302" i="4"/>
  <c r="P582" i="4"/>
  <c r="P404" i="4"/>
  <c r="P480" i="4"/>
  <c r="P624" i="4"/>
  <c r="P552" i="4"/>
  <c r="P303" i="4"/>
  <c r="P614" i="4"/>
  <c r="P304" i="4"/>
  <c r="P661" i="4"/>
  <c r="P483" i="4"/>
  <c r="P654" i="4"/>
  <c r="P307" i="4"/>
  <c r="P539" i="4"/>
  <c r="P662" i="4"/>
  <c r="P372" i="4"/>
  <c r="P379" i="4"/>
  <c r="P569" i="4"/>
  <c r="P671" i="4"/>
  <c r="P673" i="4"/>
  <c r="P644" i="4"/>
  <c r="P447" i="4"/>
  <c r="P325" i="4"/>
  <c r="P540" i="4"/>
  <c r="P674" i="4"/>
  <c r="P352" i="4"/>
  <c r="P579" i="4"/>
  <c r="P408" i="4"/>
  <c r="P636" i="4"/>
  <c r="P409" i="4"/>
  <c r="P468" i="4"/>
  <c r="P568" i="4"/>
  <c r="P637" i="4"/>
  <c r="P665" i="4"/>
  <c r="P668" i="4"/>
  <c r="P317" i="4"/>
  <c r="P659" i="4"/>
  <c r="P328" i="4"/>
  <c r="P437" i="4"/>
  <c r="P331" i="4"/>
  <c r="P462" i="4"/>
  <c r="P427" i="4"/>
  <c r="P413" i="4"/>
  <c r="P428" i="4"/>
  <c r="P565" i="4"/>
  <c r="P327" i="4"/>
  <c r="P432" i="4"/>
  <c r="P651" i="4"/>
  <c r="P486" i="4"/>
  <c r="P487" i="4"/>
  <c r="P489" i="4"/>
  <c r="P490" i="4"/>
  <c r="P491" i="4"/>
  <c r="P493" i="4"/>
  <c r="P498" i="4"/>
  <c r="P499" i="4"/>
  <c r="P504" i="4"/>
  <c r="P505" i="4"/>
  <c r="P506" i="4"/>
  <c r="P510" i="4"/>
  <c r="P513" i="4"/>
  <c r="P514" i="4"/>
  <c r="P515" i="4"/>
  <c r="P516" i="4"/>
  <c r="P518" i="4"/>
  <c r="P520" i="4"/>
  <c r="P523" i="4"/>
  <c r="P527" i="4"/>
  <c r="P531" i="4"/>
  <c r="P532" i="4"/>
  <c r="P533" i="4"/>
  <c r="P534" i="4"/>
  <c r="P536" i="4"/>
  <c r="P537" i="4"/>
  <c r="P541" i="4"/>
  <c r="P542" i="4"/>
  <c r="P543" i="4"/>
  <c r="P544" i="4"/>
  <c r="P545" i="4"/>
  <c r="P546" i="4"/>
  <c r="P547" i="4"/>
  <c r="P551" i="4"/>
  <c r="P553" i="4"/>
  <c r="P554" i="4"/>
  <c r="P562" i="4"/>
  <c r="P563" i="4"/>
  <c r="P564" i="4"/>
  <c r="P570" i="4"/>
  <c r="P571" i="4"/>
  <c r="P311" i="4"/>
  <c r="P312" i="4"/>
  <c r="P313" i="4"/>
  <c r="P314" i="4"/>
  <c r="P318" i="4"/>
  <c r="P319" i="4"/>
  <c r="P320" i="4"/>
  <c r="P321" i="4"/>
  <c r="P322" i="4"/>
  <c r="P323" i="4"/>
  <c r="P326" i="4"/>
  <c r="P330" i="4"/>
  <c r="P332" i="4"/>
  <c r="P333" i="4"/>
  <c r="P336" i="4"/>
  <c r="P337" i="4"/>
  <c r="P341" i="4"/>
  <c r="P342" i="4"/>
  <c r="P344" i="4"/>
  <c r="P345" i="4"/>
  <c r="P346" i="4"/>
  <c r="P347" i="4"/>
  <c r="P348" i="4"/>
  <c r="P351" i="4"/>
  <c r="P353" i="4"/>
  <c r="P355" i="4"/>
  <c r="P359" i="4"/>
  <c r="P361" i="4"/>
  <c r="P364" i="4"/>
  <c r="P365" i="4"/>
  <c r="P366" i="4"/>
  <c r="P368" i="4"/>
  <c r="P369" i="4"/>
  <c r="P583" i="4"/>
  <c r="P584" i="4"/>
  <c r="P585" i="4"/>
  <c r="P586" i="4"/>
  <c r="P589" i="4"/>
  <c r="P590" i="4"/>
  <c r="P591" i="4"/>
  <c r="P597" i="4"/>
  <c r="P598" i="4"/>
  <c r="P599" i="4"/>
  <c r="P600" i="4"/>
  <c r="P601" i="4"/>
  <c r="P602" i="4"/>
  <c r="P603" i="4"/>
  <c r="P605" i="4"/>
  <c r="P607" i="4"/>
  <c r="P609" i="4"/>
  <c r="P610" i="4"/>
  <c r="P612" i="4"/>
  <c r="P613" i="4"/>
  <c r="P616" i="4"/>
  <c r="P373" i="4"/>
  <c r="P374" i="4"/>
  <c r="P375" i="4"/>
  <c r="P377" i="4"/>
  <c r="P378" i="4"/>
  <c r="P381" i="4"/>
  <c r="P382" i="4"/>
  <c r="P399" i="4"/>
  <c r="P412" i="4"/>
  <c r="P414" i="4"/>
  <c r="P415" i="4"/>
  <c r="P416" i="4"/>
  <c r="P418" i="4"/>
  <c r="P419" i="4"/>
  <c r="P421" i="4"/>
  <c r="P425" i="4"/>
  <c r="P429" i="4"/>
  <c r="P430" i="4"/>
  <c r="P433" i="4"/>
  <c r="P439" i="4"/>
  <c r="P441" i="4"/>
  <c r="P442" i="4"/>
  <c r="P443" i="4"/>
  <c r="P448" i="4"/>
  <c r="P617" i="4"/>
  <c r="P618" i="4"/>
  <c r="P621" i="4"/>
  <c r="P622" i="4"/>
  <c r="P623" i="4"/>
  <c r="P625" i="4"/>
  <c r="P626" i="4"/>
  <c r="P451" i="4"/>
  <c r="P452" i="4"/>
  <c r="P454" i="4"/>
  <c r="P455" i="4"/>
  <c r="P456" i="4"/>
  <c r="P457" i="4"/>
  <c r="P458" i="4"/>
  <c r="P459" i="4"/>
  <c r="P460" i="4"/>
  <c r="P469" i="4"/>
  <c r="P470" i="4"/>
  <c r="P471" i="4"/>
  <c r="P473" i="4"/>
  <c r="P474" i="4"/>
  <c r="P475" i="4"/>
  <c r="P476" i="4"/>
  <c r="P477" i="4"/>
  <c r="P479" i="4"/>
  <c r="P481" i="4"/>
  <c r="P482" i="4"/>
  <c r="P628" i="4"/>
  <c r="P631" i="4"/>
  <c r="P672" i="4"/>
  <c r="P666" i="4"/>
  <c r="P526" i="4"/>
  <c r="P340" i="4"/>
  <c r="P350" i="4"/>
  <c r="P357" i="4"/>
  <c r="P363" i="4"/>
  <c r="P440" i="4"/>
  <c r="P538" i="4"/>
  <c r="P438" i="4"/>
  <c r="P495" i="4"/>
  <c r="P464" i="4"/>
  <c r="P667" i="4"/>
  <c r="P465" i="4"/>
  <c r="P395" i="4"/>
  <c r="P407" i="4"/>
  <c r="P335" i="4"/>
  <c r="P503" i="4"/>
  <c r="P559" i="4"/>
  <c r="P548" i="4"/>
  <c r="P492" i="4"/>
  <c r="P435" i="4"/>
  <c r="P446" i="4"/>
  <c r="P334" i="4"/>
  <c r="P588" i="4"/>
  <c r="P650" i="4"/>
  <c r="P420" i="4"/>
  <c r="P349" i="4"/>
  <c r="P524" i="4"/>
  <c r="P339" i="4"/>
  <c r="P376" i="4"/>
  <c r="P467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O2557" i="4"/>
  <c r="O2558" i="4"/>
  <c r="O2559" i="4"/>
  <c r="O2560" i="4"/>
  <c r="O2561" i="4"/>
  <c r="O2562" i="4"/>
  <c r="O2563" i="4"/>
  <c r="O2564" i="4"/>
  <c r="O2565" i="4"/>
  <c r="O2566" i="4"/>
  <c r="O2567" i="4"/>
  <c r="O2568" i="4"/>
  <c r="O2569" i="4"/>
  <c r="O2570" i="4"/>
  <c r="O2571" i="4"/>
  <c r="O2572" i="4"/>
  <c r="O2573" i="4"/>
  <c r="O2574" i="4"/>
  <c r="O2575" i="4"/>
  <c r="O2576" i="4"/>
  <c r="O2577" i="4"/>
  <c r="O2578" i="4"/>
  <c r="O2579" i="4"/>
  <c r="O2580" i="4"/>
  <c r="O2581" i="4"/>
  <c r="O2582" i="4"/>
  <c r="O2583" i="4"/>
  <c r="O2584" i="4"/>
  <c r="O2585" i="4"/>
  <c r="O2586" i="4"/>
  <c r="O2587" i="4"/>
  <c r="O2588" i="4"/>
  <c r="O2589" i="4"/>
  <c r="O2590" i="4"/>
  <c r="O2591" i="4"/>
  <c r="O2592" i="4"/>
  <c r="O2593" i="4"/>
  <c r="O2594" i="4"/>
  <c r="O2595" i="4"/>
  <c r="O2596" i="4"/>
  <c r="O2597" i="4"/>
  <c r="O2598" i="4"/>
  <c r="O2599" i="4"/>
  <c r="O2600" i="4"/>
  <c r="O2601" i="4"/>
  <c r="O2602" i="4"/>
  <c r="O2603" i="4"/>
  <c r="O2604" i="4"/>
  <c r="O2605" i="4"/>
  <c r="O2606" i="4"/>
  <c r="O2607" i="4"/>
  <c r="O2608" i="4"/>
  <c r="O2609" i="4"/>
  <c r="O2610" i="4"/>
  <c r="O2611" i="4"/>
  <c r="O2612" i="4"/>
  <c r="O2613" i="4"/>
  <c r="O2614" i="4"/>
  <c r="O2615" i="4"/>
  <c r="O2616" i="4"/>
  <c r="O2617" i="4"/>
  <c r="O2618" i="4"/>
  <c r="O2619" i="4"/>
  <c r="O2620" i="4"/>
  <c r="O2621" i="4"/>
  <c r="O2622" i="4"/>
  <c r="O2623" i="4"/>
  <c r="O2624" i="4"/>
  <c r="O2625" i="4"/>
  <c r="O2626" i="4"/>
  <c r="O2627" i="4"/>
  <c r="O2628" i="4"/>
  <c r="O2629" i="4"/>
  <c r="O2630" i="4"/>
  <c r="O2631" i="4"/>
  <c r="O2632" i="4"/>
  <c r="O2633" i="4"/>
  <c r="O2634" i="4"/>
  <c r="O2635" i="4"/>
  <c r="O2636" i="4"/>
  <c r="O2637" i="4"/>
  <c r="O2638" i="4"/>
  <c r="O2639" i="4"/>
  <c r="O2640" i="4"/>
  <c r="O2641" i="4"/>
  <c r="O2642" i="4"/>
  <c r="O2643" i="4"/>
  <c r="O2644" i="4"/>
  <c r="O2645" i="4"/>
  <c r="O2646" i="4"/>
  <c r="O2647" i="4"/>
  <c r="O2648" i="4"/>
  <c r="O2649" i="4"/>
  <c r="O2650" i="4"/>
  <c r="O2651" i="4"/>
  <c r="O2652" i="4"/>
  <c r="O2653" i="4"/>
  <c r="O2654" i="4"/>
  <c r="O2655" i="4"/>
  <c r="O2656" i="4"/>
  <c r="O2657" i="4"/>
  <c r="O2658" i="4"/>
  <c r="O2659" i="4"/>
  <c r="O2660" i="4"/>
  <c r="O2661" i="4"/>
  <c r="O2662" i="4"/>
  <c r="O2663" i="4"/>
  <c r="O2664" i="4"/>
  <c r="O2665" i="4"/>
  <c r="O2666" i="4"/>
  <c r="O2667" i="4"/>
  <c r="O2668" i="4"/>
  <c r="O2669" i="4"/>
  <c r="O2670" i="4"/>
  <c r="O2671" i="4"/>
  <c r="O2672" i="4"/>
  <c r="O2673" i="4"/>
  <c r="O2674" i="4"/>
  <c r="O2675" i="4"/>
  <c r="O2676" i="4"/>
  <c r="O2677" i="4"/>
  <c r="O2678" i="4"/>
  <c r="O2679" i="4"/>
  <c r="O2680" i="4"/>
  <c r="O2681" i="4"/>
  <c r="O2682" i="4"/>
  <c r="O2683" i="4"/>
  <c r="O2684" i="4"/>
  <c r="O2685" i="4"/>
  <c r="O2686" i="4"/>
  <c r="O2687" i="4"/>
  <c r="O2688" i="4"/>
  <c r="O2689" i="4"/>
  <c r="O2690" i="4"/>
  <c r="O2691" i="4"/>
  <c r="O2692" i="4"/>
  <c r="O2693" i="4"/>
  <c r="O2694" i="4"/>
  <c r="O2695" i="4"/>
  <c r="O2696" i="4"/>
  <c r="O2697" i="4"/>
  <c r="O2698" i="4"/>
  <c r="O2699" i="4"/>
  <c r="O2700" i="4"/>
  <c r="O2701" i="4"/>
  <c r="O2702" i="4"/>
  <c r="O2703" i="4"/>
  <c r="O2704" i="4"/>
  <c r="O2705" i="4"/>
  <c r="O2706" i="4"/>
  <c r="O2707" i="4"/>
  <c r="O2708" i="4"/>
  <c r="O2709" i="4"/>
  <c r="O2710" i="4"/>
  <c r="O2711" i="4"/>
  <c r="O2712" i="4"/>
  <c r="O2713" i="4"/>
  <c r="O2714" i="4"/>
  <c r="O2715" i="4"/>
  <c r="O2716" i="4"/>
  <c r="O2717" i="4"/>
  <c r="O2718" i="4"/>
  <c r="O2719" i="4"/>
  <c r="O2720" i="4"/>
  <c r="O2721" i="4"/>
  <c r="O2722" i="4"/>
  <c r="O2723" i="4"/>
  <c r="O2724" i="4"/>
  <c r="O2725" i="4"/>
  <c r="O2726" i="4"/>
  <c r="O2727" i="4"/>
  <c r="O2728" i="4"/>
  <c r="O2729" i="4"/>
  <c r="O2730" i="4"/>
  <c r="O2731" i="4"/>
  <c r="O2732" i="4"/>
  <c r="O2733" i="4"/>
  <c r="O2734" i="4"/>
  <c r="O2735" i="4"/>
  <c r="O2736" i="4"/>
  <c r="O2737" i="4"/>
  <c r="O2738" i="4"/>
  <c r="O2739" i="4"/>
  <c r="O2740" i="4"/>
  <c r="O2741" i="4"/>
  <c r="O2742" i="4"/>
  <c r="O2743" i="4"/>
  <c r="O2744" i="4"/>
  <c r="O2745" i="4"/>
  <c r="O2746" i="4"/>
  <c r="O2747" i="4"/>
  <c r="O2748" i="4"/>
  <c r="O2749" i="4"/>
  <c r="O2750" i="4"/>
  <c r="O2751" i="4"/>
  <c r="O2752" i="4"/>
  <c r="O2753" i="4"/>
  <c r="O2754" i="4"/>
  <c r="O2755" i="4"/>
  <c r="O2756" i="4"/>
  <c r="O2757" i="4"/>
  <c r="O2758" i="4"/>
  <c r="O2759" i="4"/>
  <c r="O2760" i="4"/>
  <c r="O2761" i="4"/>
  <c r="O2762" i="4"/>
  <c r="O2763" i="4"/>
  <c r="O2764" i="4"/>
  <c r="O2765" i="4"/>
  <c r="O2766" i="4"/>
  <c r="O2767" i="4"/>
  <c r="O2768" i="4"/>
  <c r="O2769" i="4"/>
  <c r="O2770" i="4"/>
  <c r="O2771" i="4"/>
  <c r="O2772" i="4"/>
  <c r="O2773" i="4"/>
  <c r="O2774" i="4"/>
  <c r="O2775" i="4"/>
  <c r="O2776" i="4"/>
  <c r="O2777" i="4"/>
  <c r="O2778" i="4"/>
  <c r="O2779" i="4"/>
  <c r="O2780" i="4"/>
  <c r="O2781" i="4"/>
  <c r="O2782" i="4"/>
  <c r="O2783" i="4"/>
  <c r="O2784" i="4"/>
  <c r="O2785" i="4"/>
  <c r="O2786" i="4"/>
  <c r="O2787" i="4"/>
  <c r="O2788" i="4"/>
  <c r="O2789" i="4"/>
  <c r="O2790" i="4"/>
  <c r="O2791" i="4"/>
  <c r="O2792" i="4"/>
  <c r="O2793" i="4"/>
  <c r="O2794" i="4"/>
  <c r="O2795" i="4"/>
  <c r="O2796" i="4"/>
  <c r="O2797" i="4"/>
  <c r="O2798" i="4"/>
  <c r="O2799" i="4"/>
  <c r="O2800" i="4"/>
  <c r="O2801" i="4"/>
  <c r="O2802" i="4"/>
  <c r="O2803" i="4"/>
  <c r="O2804" i="4"/>
  <c r="O2805" i="4"/>
  <c r="O2806" i="4"/>
  <c r="O2807" i="4"/>
  <c r="O2808" i="4"/>
  <c r="O2809" i="4"/>
  <c r="O2810" i="4"/>
  <c r="O2811" i="4"/>
  <c r="O2812" i="4"/>
  <c r="O2813" i="4"/>
  <c r="O2814" i="4"/>
  <c r="O2815" i="4"/>
  <c r="O2816" i="4"/>
  <c r="O2817" i="4"/>
  <c r="O2818" i="4"/>
  <c r="O2819" i="4"/>
  <c r="O2820" i="4"/>
  <c r="O2821" i="4"/>
  <c r="O2822" i="4"/>
  <c r="O2823" i="4"/>
  <c r="O2824" i="4"/>
  <c r="O2825" i="4"/>
  <c r="O2826" i="4"/>
  <c r="O2827" i="4"/>
  <c r="O2828" i="4"/>
  <c r="O2829" i="4"/>
  <c r="O2830" i="4"/>
  <c r="O2831" i="4"/>
  <c r="O2832" i="4"/>
  <c r="O2833" i="4"/>
  <c r="O2834" i="4"/>
  <c r="O2835" i="4"/>
  <c r="O2836" i="4"/>
  <c r="O2837" i="4"/>
  <c r="O2838" i="4"/>
  <c r="O2839" i="4"/>
  <c r="O2840" i="4"/>
  <c r="O2841" i="4"/>
  <c r="O2842" i="4"/>
  <c r="O2843" i="4"/>
  <c r="O2844" i="4"/>
  <c r="O2845" i="4"/>
  <c r="O2846" i="4"/>
  <c r="O2847" i="4"/>
  <c r="O2848" i="4"/>
  <c r="O2849" i="4"/>
  <c r="O2850" i="4"/>
  <c r="O2851" i="4"/>
  <c r="O2852" i="4"/>
  <c r="O2853" i="4"/>
  <c r="O2854" i="4"/>
  <c r="O2855" i="4"/>
  <c r="O2856" i="4"/>
  <c r="O2857" i="4"/>
  <c r="O2858" i="4"/>
  <c r="O2859" i="4"/>
  <c r="O2860" i="4"/>
  <c r="O2861" i="4"/>
  <c r="O2862" i="4"/>
  <c r="O2863" i="4"/>
  <c r="O2864" i="4"/>
  <c r="O2865" i="4"/>
  <c r="O2866" i="4"/>
  <c r="O2867" i="4"/>
  <c r="O2868" i="4"/>
  <c r="O2869" i="4"/>
  <c r="O2870" i="4"/>
  <c r="O2871" i="4"/>
  <c r="O2872" i="4"/>
  <c r="O2873" i="4"/>
  <c r="O2874" i="4"/>
  <c r="O2875" i="4"/>
  <c r="O2876" i="4"/>
  <c r="O2877" i="4"/>
  <c r="O2878" i="4"/>
  <c r="O2879" i="4"/>
  <c r="O2880" i="4"/>
  <c r="O2881" i="4"/>
  <c r="O2882" i="4"/>
  <c r="O2883" i="4"/>
  <c r="O2884" i="4"/>
  <c r="O2885" i="4"/>
  <c r="O2886" i="4"/>
  <c r="O2887" i="4"/>
  <c r="O2888" i="4"/>
  <c r="O2889" i="4"/>
  <c r="O2890" i="4"/>
  <c r="O2891" i="4"/>
  <c r="O2892" i="4"/>
  <c r="O2893" i="4"/>
  <c r="O2894" i="4"/>
  <c r="O2895" i="4"/>
  <c r="O2896" i="4"/>
  <c r="O2897" i="4"/>
  <c r="O2898" i="4"/>
  <c r="O2899" i="4"/>
  <c r="O2900" i="4"/>
  <c r="O2901" i="4"/>
  <c r="O2902" i="4"/>
  <c r="O2903" i="4"/>
  <c r="O2904" i="4"/>
  <c r="O2905" i="4"/>
  <c r="O2906" i="4"/>
  <c r="O2907" i="4"/>
  <c r="O2908" i="4"/>
  <c r="O2909" i="4"/>
  <c r="O2910" i="4"/>
  <c r="O2911" i="4"/>
  <c r="O2912" i="4"/>
  <c r="O2913" i="4"/>
  <c r="O2914" i="4"/>
  <c r="O2915" i="4"/>
  <c r="O2916" i="4"/>
  <c r="O2917" i="4"/>
  <c r="O2918" i="4"/>
  <c r="O2919" i="4"/>
  <c r="O2920" i="4"/>
  <c r="O2921" i="4"/>
  <c r="O2922" i="4"/>
  <c r="O2923" i="4"/>
  <c r="O2924" i="4"/>
  <c r="O2925" i="4"/>
  <c r="O2926" i="4"/>
  <c r="O2927" i="4"/>
  <c r="O2928" i="4"/>
  <c r="O2929" i="4"/>
  <c r="O2930" i="4"/>
  <c r="O2931" i="4"/>
  <c r="O2932" i="4"/>
  <c r="O2933" i="4"/>
  <c r="O2934" i="4"/>
  <c r="O2935" i="4"/>
  <c r="O2936" i="4"/>
  <c r="O2937" i="4"/>
  <c r="O2938" i="4"/>
  <c r="O2939" i="4"/>
  <c r="O2940" i="4"/>
  <c r="O2941" i="4"/>
  <c r="O2942" i="4"/>
  <c r="O2943" i="4"/>
  <c r="O2944" i="4"/>
  <c r="O2945" i="4"/>
  <c r="O2946" i="4"/>
  <c r="O2947" i="4"/>
  <c r="O2948" i="4"/>
  <c r="O2949" i="4"/>
  <c r="O2950" i="4"/>
  <c r="O2951" i="4"/>
  <c r="O2952" i="4"/>
  <c r="O2953" i="4"/>
  <c r="O2954" i="4"/>
  <c r="O2955" i="4"/>
  <c r="O2956" i="4"/>
  <c r="O2957" i="4"/>
  <c r="O2958" i="4"/>
  <c r="O2959" i="4"/>
  <c r="O2960" i="4"/>
  <c r="O2961" i="4"/>
  <c r="O2962" i="4"/>
  <c r="O2963" i="4"/>
  <c r="O2964" i="4"/>
  <c r="O2965" i="4"/>
  <c r="O2966" i="4"/>
  <c r="O2967" i="4"/>
  <c r="O2968" i="4"/>
  <c r="O2969" i="4"/>
  <c r="O2970" i="4"/>
  <c r="O2971" i="4"/>
  <c r="O2972" i="4"/>
  <c r="O2973" i="4"/>
  <c r="O2974" i="4"/>
  <c r="O2975" i="4"/>
  <c r="O2976" i="4"/>
  <c r="O2977" i="4"/>
  <c r="O2978" i="4"/>
  <c r="O2979" i="4"/>
  <c r="O2980" i="4"/>
  <c r="O2981" i="4"/>
  <c r="O2982" i="4"/>
  <c r="O2983" i="4"/>
  <c r="O2984" i="4"/>
  <c r="O2985" i="4"/>
  <c r="O2986" i="4"/>
  <c r="O2987" i="4"/>
  <c r="O2988" i="4"/>
  <c r="O2989" i="4"/>
  <c r="O2990" i="4"/>
  <c r="O2991" i="4"/>
  <c r="O2992" i="4"/>
  <c r="O2993" i="4"/>
  <c r="O2994" i="4"/>
  <c r="O2995" i="4"/>
  <c r="O2996" i="4"/>
  <c r="O2997" i="4"/>
  <c r="O2998" i="4"/>
  <c r="O2999" i="4"/>
  <c r="O3000" i="4"/>
  <c r="O3001" i="4"/>
  <c r="O3002" i="4"/>
  <c r="O3003" i="4"/>
  <c r="O3004" i="4"/>
  <c r="O3005" i="4"/>
  <c r="O3006" i="4"/>
  <c r="O3007" i="4"/>
  <c r="O3008" i="4"/>
  <c r="O3009" i="4"/>
  <c r="O3010" i="4"/>
  <c r="O3011" i="4"/>
  <c r="O3012" i="4"/>
  <c r="O3013" i="4"/>
  <c r="O3014" i="4"/>
  <c r="O3015" i="4"/>
  <c r="O3016" i="4"/>
  <c r="O3017" i="4"/>
  <c r="O3018" i="4"/>
  <c r="O3019" i="4"/>
  <c r="O3020" i="4"/>
  <c r="O3021" i="4"/>
  <c r="O3022" i="4"/>
  <c r="O3023" i="4"/>
  <c r="O3024" i="4"/>
  <c r="O3025" i="4"/>
  <c r="O3026" i="4"/>
  <c r="O3027" i="4"/>
  <c r="O3028" i="4"/>
  <c r="O3029" i="4"/>
  <c r="O3030" i="4"/>
  <c r="O3031" i="4"/>
  <c r="O3032" i="4"/>
  <c r="O3033" i="4"/>
  <c r="O3034" i="4"/>
  <c r="O3035" i="4"/>
  <c r="O3036" i="4"/>
  <c r="O3037" i="4"/>
  <c r="O3038" i="4"/>
  <c r="O3039" i="4"/>
  <c r="O3040" i="4"/>
  <c r="O3041" i="4"/>
  <c r="O3042" i="4"/>
  <c r="O3043" i="4"/>
  <c r="O3044" i="4"/>
  <c r="O3045" i="4"/>
  <c r="O3046" i="4"/>
  <c r="O3047" i="4"/>
  <c r="O3048" i="4"/>
  <c r="O3049" i="4"/>
  <c r="O3050" i="4"/>
  <c r="O3051" i="4"/>
  <c r="O3052" i="4"/>
  <c r="O3053" i="4"/>
  <c r="O3054" i="4"/>
  <c r="O3055" i="4"/>
  <c r="O3056" i="4"/>
  <c r="O3057" i="4"/>
  <c r="O3058" i="4"/>
  <c r="O3059" i="4"/>
  <c r="O3060" i="4"/>
  <c r="O3061" i="4"/>
  <c r="O3062" i="4"/>
  <c r="O3063" i="4"/>
  <c r="O3064" i="4"/>
  <c r="O3065" i="4"/>
  <c r="O3066" i="4"/>
  <c r="O3067" i="4"/>
  <c r="O3068" i="4"/>
  <c r="O3069" i="4"/>
  <c r="O3070" i="4"/>
  <c r="O3071" i="4"/>
  <c r="O3072" i="4"/>
  <c r="O3073" i="4"/>
  <c r="O3074" i="4"/>
  <c r="O3075" i="4"/>
  <c r="O3076" i="4"/>
  <c r="O3077" i="4"/>
  <c r="O3078" i="4"/>
  <c r="O3079" i="4"/>
  <c r="O3080" i="4"/>
  <c r="O3081" i="4"/>
  <c r="O3082" i="4"/>
  <c r="O3083" i="4"/>
  <c r="O3084" i="4"/>
  <c r="O3085" i="4"/>
  <c r="O3086" i="4"/>
  <c r="O3087" i="4"/>
  <c r="O3088" i="4"/>
  <c r="O3089" i="4"/>
  <c r="O3090" i="4"/>
  <c r="O3091" i="4"/>
  <c r="O3092" i="4"/>
  <c r="O3093" i="4"/>
  <c r="O3094" i="4"/>
  <c r="O3095" i="4"/>
  <c r="O3096" i="4"/>
  <c r="O3097" i="4"/>
  <c r="O3098" i="4"/>
  <c r="O3099" i="4"/>
  <c r="O3100" i="4"/>
  <c r="O3101" i="4"/>
  <c r="O3102" i="4"/>
  <c r="O3103" i="4"/>
  <c r="O3104" i="4"/>
  <c r="O3105" i="4"/>
  <c r="O3106" i="4"/>
  <c r="O3107" i="4"/>
  <c r="O3108" i="4"/>
  <c r="O3109" i="4"/>
  <c r="O3110" i="4"/>
  <c r="O3111" i="4"/>
  <c r="O3112" i="4"/>
  <c r="O3113" i="4"/>
  <c r="O3114" i="4"/>
  <c r="O3115" i="4"/>
  <c r="O3116" i="4"/>
  <c r="O3117" i="4"/>
  <c r="O3118" i="4"/>
  <c r="O3119" i="4"/>
  <c r="O3120" i="4"/>
  <c r="O3121" i="4"/>
  <c r="O3122" i="4"/>
  <c r="O3123" i="4"/>
  <c r="O3124" i="4"/>
  <c r="O3125" i="4"/>
  <c r="O3126" i="4"/>
  <c r="O3127" i="4"/>
  <c r="O3128" i="4"/>
  <c r="O3129" i="4"/>
  <c r="O3130" i="4"/>
  <c r="O3131" i="4"/>
  <c r="O3132" i="4"/>
  <c r="O3133" i="4"/>
  <c r="O3134" i="4"/>
  <c r="O3135" i="4"/>
  <c r="O3136" i="4"/>
  <c r="O3137" i="4"/>
  <c r="O3138" i="4"/>
  <c r="O3139" i="4"/>
  <c r="O3140" i="4"/>
  <c r="O3141" i="4"/>
  <c r="O3142" i="4"/>
  <c r="O3143" i="4"/>
  <c r="O3144" i="4"/>
  <c r="O3145" i="4"/>
  <c r="O3146" i="4"/>
  <c r="O3147" i="4"/>
  <c r="O3148" i="4"/>
  <c r="O3149" i="4"/>
  <c r="O3150" i="4"/>
  <c r="O3151" i="4"/>
  <c r="O3152" i="4"/>
  <c r="O3153" i="4"/>
  <c r="O3154" i="4"/>
  <c r="O3155" i="4"/>
  <c r="O3156" i="4"/>
  <c r="O3157" i="4"/>
  <c r="O3158" i="4"/>
  <c r="O3159" i="4"/>
  <c r="O3160" i="4"/>
  <c r="O3161" i="4"/>
  <c r="O3162" i="4"/>
  <c r="O3163" i="4"/>
  <c r="O3164" i="4"/>
  <c r="O3165" i="4"/>
  <c r="O3166" i="4"/>
  <c r="O3167" i="4"/>
  <c r="O3168" i="4"/>
  <c r="O3169" i="4"/>
  <c r="O3170" i="4"/>
  <c r="O3171" i="4"/>
  <c r="O3172" i="4"/>
  <c r="O3173" i="4"/>
  <c r="O3174" i="4"/>
  <c r="O3175" i="4"/>
  <c r="O3176" i="4"/>
  <c r="O3177" i="4"/>
  <c r="O3178" i="4"/>
  <c r="O3179" i="4"/>
  <c r="O3180" i="4"/>
  <c r="O3181" i="4"/>
  <c r="O3182" i="4"/>
  <c r="O3183" i="4"/>
  <c r="O3184" i="4"/>
  <c r="O3185" i="4"/>
  <c r="O3186" i="4"/>
  <c r="O3187" i="4"/>
  <c r="O3188" i="4"/>
  <c r="O3189" i="4"/>
  <c r="O3190" i="4"/>
  <c r="O3191" i="4"/>
  <c r="O3192" i="4"/>
  <c r="O3193" i="4"/>
  <c r="O3194" i="4"/>
  <c r="O3195" i="4"/>
  <c r="O3196" i="4"/>
  <c r="O3197" i="4"/>
  <c r="O3198" i="4"/>
  <c r="O3199" i="4"/>
  <c r="O3200" i="4"/>
  <c r="O3201" i="4"/>
  <c r="O3202" i="4"/>
  <c r="O3203" i="4"/>
  <c r="O3204" i="4"/>
  <c r="O3205" i="4"/>
  <c r="O3206" i="4"/>
  <c r="O3207" i="4"/>
  <c r="O3208" i="4"/>
  <c r="O3209" i="4"/>
  <c r="O3210" i="4"/>
  <c r="O3211" i="4"/>
  <c r="O3212" i="4"/>
  <c r="O3213" i="4"/>
  <c r="O3214" i="4"/>
  <c r="O3215" i="4"/>
  <c r="O3216" i="4"/>
  <c r="O3217" i="4"/>
  <c r="O3218" i="4"/>
  <c r="O3219" i="4"/>
  <c r="O3220" i="4"/>
  <c r="O3221" i="4"/>
  <c r="O3222" i="4"/>
  <c r="O3223" i="4"/>
  <c r="O3224" i="4"/>
  <c r="O3225" i="4"/>
  <c r="O3226" i="4"/>
  <c r="O3227" i="4"/>
  <c r="O3228" i="4"/>
  <c r="O3229" i="4"/>
  <c r="O3230" i="4"/>
  <c r="O3231" i="4"/>
  <c r="O3232" i="4"/>
  <c r="O3233" i="4"/>
  <c r="O3234" i="4"/>
  <c r="O3235" i="4"/>
  <c r="O3236" i="4"/>
  <c r="O3237" i="4"/>
  <c r="O3238" i="4"/>
  <c r="O3239" i="4"/>
  <c r="O3240" i="4"/>
  <c r="O3241" i="4"/>
  <c r="O3242" i="4"/>
  <c r="O3243" i="4"/>
  <c r="O3244" i="4"/>
  <c r="O3245" i="4"/>
  <c r="O3246" i="4"/>
  <c r="O3247" i="4"/>
  <c r="O3248" i="4"/>
  <c r="O3249" i="4"/>
  <c r="O3250" i="4"/>
  <c r="O3251" i="4"/>
  <c r="O3252" i="4"/>
  <c r="O3253" i="4"/>
  <c r="O3254" i="4"/>
  <c r="O3255" i="4"/>
  <c r="O3256" i="4"/>
  <c r="O3257" i="4"/>
  <c r="O3258" i="4"/>
  <c r="O3259" i="4"/>
  <c r="O3260" i="4"/>
  <c r="O3261" i="4"/>
  <c r="O3262" i="4"/>
  <c r="O3263" i="4"/>
  <c r="O3264" i="4"/>
  <c r="O3265" i="4"/>
  <c r="O3266" i="4"/>
  <c r="O3267" i="4"/>
  <c r="O3268" i="4"/>
  <c r="O3269" i="4"/>
  <c r="O3270" i="4"/>
  <c r="O3271" i="4"/>
  <c r="O3272" i="4"/>
  <c r="O3273" i="4"/>
  <c r="O3274" i="4"/>
  <c r="O3275" i="4"/>
  <c r="O3276" i="4"/>
  <c r="O3277" i="4"/>
  <c r="O3278" i="4"/>
  <c r="O3279" i="4"/>
  <c r="O3280" i="4"/>
  <c r="O3281" i="4"/>
  <c r="O3282" i="4"/>
  <c r="O3283" i="4"/>
  <c r="O3284" i="4"/>
  <c r="O3285" i="4"/>
  <c r="O3286" i="4"/>
  <c r="O3287" i="4"/>
  <c r="O3288" i="4"/>
  <c r="O3289" i="4"/>
  <c r="O3290" i="4"/>
  <c r="O3291" i="4"/>
  <c r="O3292" i="4"/>
  <c r="O3293" i="4"/>
  <c r="O3294" i="4"/>
  <c r="O3295" i="4"/>
  <c r="O3296" i="4"/>
  <c r="O3297" i="4"/>
  <c r="O3298" i="4"/>
  <c r="O3299" i="4"/>
  <c r="O3300" i="4"/>
  <c r="O3301" i="4"/>
  <c r="O3302" i="4"/>
  <c r="O3303" i="4"/>
  <c r="O3304" i="4"/>
  <c r="O3305" i="4"/>
  <c r="O3306" i="4"/>
  <c r="O3307" i="4"/>
  <c r="O3308" i="4"/>
  <c r="O3309" i="4"/>
  <c r="O3310" i="4"/>
  <c r="O3311" i="4"/>
  <c r="O3312" i="4"/>
  <c r="O3313" i="4"/>
  <c r="O3314" i="4"/>
  <c r="O3315" i="4"/>
  <c r="O3316" i="4"/>
  <c r="O3317" i="4"/>
  <c r="O3318" i="4"/>
  <c r="O3319" i="4"/>
  <c r="O3320" i="4"/>
  <c r="O3321" i="4"/>
  <c r="O3322" i="4"/>
  <c r="O3323" i="4"/>
  <c r="O3324" i="4"/>
  <c r="O3325" i="4"/>
  <c r="O3326" i="4"/>
  <c r="O3327" i="4"/>
  <c r="O3328" i="4"/>
  <c r="O3329" i="4"/>
  <c r="O3330" i="4"/>
  <c r="O3331" i="4"/>
  <c r="O3332" i="4"/>
  <c r="O3333" i="4"/>
  <c r="O3334" i="4"/>
  <c r="O3335" i="4"/>
  <c r="O3336" i="4"/>
  <c r="O3337" i="4"/>
  <c r="O3338" i="4"/>
  <c r="O3339" i="4"/>
  <c r="O3340" i="4"/>
  <c r="O3341" i="4"/>
  <c r="O3342" i="4"/>
  <c r="O3343" i="4"/>
  <c r="O3344" i="4"/>
  <c r="O3345" i="4"/>
  <c r="O3346" i="4"/>
  <c r="O3347" i="4"/>
  <c r="O3348" i="4"/>
  <c r="O3349" i="4"/>
  <c r="O3350" i="4"/>
  <c r="O3351" i="4"/>
  <c r="O3352" i="4"/>
  <c r="O3353" i="4"/>
  <c r="O3354" i="4"/>
  <c r="O3355" i="4"/>
  <c r="O3356" i="4"/>
  <c r="O3357" i="4"/>
  <c r="O3358" i="4"/>
  <c r="O3359" i="4"/>
  <c r="O3360" i="4"/>
  <c r="O3361" i="4"/>
  <c r="O3362" i="4"/>
  <c r="O3363" i="4"/>
  <c r="O3364" i="4"/>
  <c r="O3365" i="4"/>
  <c r="O3366" i="4"/>
  <c r="O3367" i="4"/>
  <c r="O3368" i="4"/>
  <c r="O3369" i="4"/>
  <c r="O3370" i="4"/>
  <c r="O3371" i="4"/>
  <c r="O3372" i="4"/>
  <c r="O3373" i="4"/>
  <c r="O3374" i="4"/>
  <c r="O3375" i="4"/>
  <c r="O3376" i="4"/>
  <c r="O3377" i="4"/>
  <c r="O3378" i="4"/>
  <c r="O3379" i="4"/>
  <c r="O3380" i="4"/>
  <c r="O3381" i="4"/>
  <c r="O3382" i="4"/>
  <c r="O3383" i="4"/>
  <c r="O3384" i="4"/>
  <c r="O3385" i="4"/>
  <c r="O3386" i="4"/>
  <c r="O3387" i="4"/>
  <c r="O3388" i="4"/>
  <c r="O3389" i="4"/>
  <c r="O3390" i="4"/>
  <c r="O3391" i="4"/>
  <c r="O3392" i="4"/>
  <c r="O3393" i="4"/>
  <c r="O3394" i="4"/>
  <c r="O3395" i="4"/>
  <c r="O3396" i="4"/>
  <c r="O3397" i="4"/>
  <c r="O3398" i="4"/>
  <c r="O3399" i="4"/>
  <c r="O3400" i="4"/>
  <c r="O3401" i="4"/>
  <c r="O3402" i="4"/>
  <c r="O3403" i="4"/>
  <c r="O3404" i="4"/>
  <c r="O3405" i="4"/>
  <c r="O3406" i="4"/>
  <c r="O3407" i="4"/>
  <c r="O3408" i="4"/>
  <c r="O3409" i="4"/>
  <c r="O3410" i="4"/>
  <c r="O3411" i="4"/>
  <c r="O3412" i="4"/>
  <c r="O3413" i="4"/>
  <c r="O3414" i="4"/>
  <c r="O3415" i="4"/>
  <c r="O3416" i="4"/>
  <c r="O3417" i="4"/>
  <c r="O3418" i="4"/>
  <c r="O3419" i="4"/>
  <c r="O3420" i="4"/>
  <c r="O3421" i="4"/>
  <c r="O3422" i="4"/>
  <c r="O3423" i="4"/>
  <c r="O3424" i="4"/>
  <c r="O3425" i="4"/>
  <c r="O3426" i="4"/>
  <c r="O3427" i="4"/>
  <c r="O3428" i="4"/>
  <c r="O3429" i="4"/>
  <c r="O3430" i="4"/>
  <c r="O3431" i="4"/>
  <c r="O3432" i="4"/>
  <c r="O3433" i="4"/>
  <c r="O3434" i="4"/>
  <c r="O3435" i="4"/>
  <c r="O3436" i="4"/>
  <c r="O3437" i="4"/>
  <c r="O3438" i="4"/>
  <c r="O3439" i="4"/>
  <c r="O3440" i="4"/>
  <c r="O3441" i="4"/>
  <c r="O3442" i="4"/>
  <c r="O3443" i="4"/>
  <c r="O3444" i="4"/>
  <c r="O3445" i="4"/>
  <c r="O3446" i="4"/>
  <c r="O3447" i="4"/>
  <c r="O3448" i="4"/>
  <c r="O3449" i="4"/>
  <c r="O3450" i="4"/>
  <c r="O3451" i="4"/>
  <c r="O3452" i="4"/>
  <c r="O3453" i="4"/>
  <c r="O3454" i="4"/>
  <c r="O3455" i="4"/>
  <c r="O3456" i="4"/>
  <c r="O3457" i="4"/>
  <c r="O3458" i="4"/>
  <c r="O3459" i="4"/>
  <c r="O3460" i="4"/>
  <c r="O3461" i="4"/>
  <c r="O3462" i="4"/>
  <c r="O3463" i="4"/>
  <c r="O3464" i="4"/>
  <c r="O3465" i="4"/>
  <c r="O3466" i="4"/>
  <c r="O3467" i="4"/>
  <c r="O3468" i="4"/>
  <c r="O3469" i="4"/>
  <c r="O3470" i="4"/>
  <c r="O3471" i="4"/>
  <c r="O3472" i="4"/>
  <c r="O3473" i="4"/>
  <c r="O3474" i="4"/>
  <c r="O3475" i="4"/>
  <c r="O3476" i="4"/>
  <c r="O3477" i="4"/>
  <c r="O3478" i="4"/>
  <c r="O3479" i="4"/>
  <c r="O3480" i="4"/>
  <c r="O3481" i="4"/>
  <c r="O3482" i="4"/>
  <c r="O3483" i="4"/>
  <c r="O3484" i="4"/>
  <c r="O3485" i="4"/>
  <c r="O3486" i="4"/>
  <c r="O3487" i="4"/>
  <c r="O3488" i="4"/>
  <c r="O3489" i="4"/>
  <c r="O3490" i="4"/>
  <c r="O3491" i="4"/>
  <c r="O3492" i="4"/>
  <c r="O3493" i="4"/>
  <c r="O3494" i="4"/>
  <c r="O3495" i="4"/>
  <c r="O3496" i="4"/>
  <c r="O3497" i="4"/>
  <c r="O3498" i="4"/>
  <c r="O3499" i="4"/>
  <c r="O3500" i="4"/>
  <c r="O3501" i="4"/>
  <c r="O3502" i="4"/>
  <c r="O3503" i="4"/>
  <c r="O3504" i="4"/>
  <c r="O3505" i="4"/>
  <c r="O3506" i="4"/>
  <c r="O3507" i="4"/>
  <c r="O3508" i="4"/>
  <c r="O3509" i="4"/>
  <c r="O3510" i="4"/>
  <c r="O3511" i="4"/>
  <c r="O3512" i="4"/>
  <c r="O3513" i="4"/>
  <c r="O3514" i="4"/>
  <c r="O3515" i="4"/>
  <c r="O3516" i="4"/>
  <c r="O3517" i="4"/>
  <c r="O3518" i="4"/>
  <c r="O3519" i="4"/>
  <c r="O3520" i="4"/>
  <c r="O3521" i="4"/>
  <c r="O3522" i="4"/>
  <c r="O3523" i="4"/>
  <c r="O3524" i="4"/>
  <c r="O3525" i="4"/>
  <c r="O3526" i="4"/>
  <c r="O3527" i="4"/>
  <c r="O3528" i="4"/>
  <c r="O3529" i="4"/>
  <c r="O3530" i="4"/>
  <c r="O3531" i="4"/>
  <c r="O3532" i="4"/>
  <c r="O3533" i="4"/>
  <c r="O3534" i="4"/>
  <c r="O3535" i="4"/>
  <c r="O3536" i="4"/>
  <c r="O3537" i="4"/>
  <c r="O3538" i="4"/>
  <c r="O3539" i="4"/>
  <c r="O3540" i="4"/>
  <c r="O3541" i="4"/>
  <c r="O3542" i="4"/>
  <c r="O3543" i="4"/>
  <c r="O3544" i="4"/>
  <c r="O3545" i="4"/>
  <c r="O3546" i="4"/>
  <c r="O3547" i="4"/>
  <c r="O3548" i="4"/>
  <c r="O3549" i="4"/>
  <c r="O3550" i="4"/>
  <c r="O3551" i="4"/>
  <c r="O3552" i="4"/>
  <c r="O3553" i="4"/>
  <c r="O3554" i="4"/>
  <c r="O3555" i="4"/>
  <c r="O3556" i="4"/>
  <c r="O3557" i="4"/>
  <c r="O3558" i="4"/>
  <c r="O3559" i="4"/>
  <c r="O3560" i="4"/>
  <c r="O3561" i="4"/>
  <c r="O3562" i="4"/>
  <c r="O3563" i="4"/>
  <c r="O3564" i="4"/>
  <c r="O3565" i="4"/>
  <c r="O3566" i="4"/>
  <c r="O3567" i="4"/>
  <c r="O3568" i="4"/>
  <c r="O3569" i="4"/>
  <c r="O3570" i="4"/>
  <c r="O3571" i="4"/>
  <c r="O3572" i="4"/>
  <c r="O3573" i="4"/>
  <c r="O3574" i="4"/>
  <c r="O3575" i="4"/>
  <c r="O3576" i="4"/>
  <c r="O3577" i="4"/>
  <c r="O3578" i="4"/>
  <c r="O3579" i="4"/>
  <c r="O3580" i="4"/>
  <c r="O3581" i="4"/>
  <c r="O3582" i="4"/>
  <c r="O3583" i="4"/>
  <c r="O3584" i="4"/>
  <c r="O3585" i="4"/>
  <c r="O3586" i="4"/>
  <c r="O3587" i="4"/>
  <c r="O3588" i="4"/>
  <c r="O3589" i="4"/>
  <c r="O3590" i="4"/>
  <c r="O3591" i="4"/>
  <c r="O3592" i="4"/>
  <c r="O3593" i="4"/>
  <c r="O3594" i="4"/>
  <c r="O3595" i="4"/>
  <c r="O3596" i="4"/>
  <c r="O3597" i="4"/>
  <c r="O3598" i="4"/>
  <c r="O3599" i="4"/>
  <c r="O3600" i="4"/>
  <c r="O3601" i="4"/>
  <c r="O3602" i="4"/>
  <c r="O3603" i="4"/>
  <c r="O3604" i="4"/>
  <c r="O3605" i="4"/>
  <c r="O3606" i="4"/>
  <c r="O3607" i="4"/>
  <c r="O3608" i="4"/>
  <c r="O3609" i="4"/>
  <c r="O3610" i="4"/>
  <c r="O3611" i="4"/>
  <c r="O578" i="4"/>
  <c r="O316" i="4"/>
  <c r="O402" i="4"/>
  <c r="O436" i="4"/>
  <c r="O560" i="4"/>
  <c r="O567" i="4"/>
  <c r="O580" i="4"/>
  <c r="O604" i="4"/>
  <c r="O619" i="4"/>
  <c r="O640" i="4"/>
  <c r="O670" i="4"/>
  <c r="O645" i="4"/>
  <c r="O383" i="4"/>
  <c r="O620" i="4"/>
  <c r="O315" i="4"/>
  <c r="O647" i="4"/>
  <c r="O512" i="4"/>
  <c r="O511" i="4"/>
  <c r="O525" i="4"/>
  <c r="O394" i="4"/>
  <c r="O388" i="4"/>
  <c r="O385" i="4"/>
  <c r="O485" i="4"/>
  <c r="O450" i="4"/>
  <c r="O632" i="4"/>
  <c r="O360" i="4"/>
  <c r="O472" i="4"/>
  <c r="O501" i="4"/>
  <c r="O509" i="4"/>
  <c r="O633" i="4"/>
  <c r="O453" i="4"/>
  <c r="O396" i="4"/>
  <c r="O521" i="4"/>
  <c r="O393" i="4"/>
  <c r="O343" i="4"/>
  <c r="O658" i="4"/>
  <c r="O629" i="4"/>
  <c r="O356" i="4"/>
  <c r="O576" i="4"/>
  <c r="O592" i="4"/>
  <c r="O397" i="4"/>
  <c r="O424" i="4"/>
  <c r="O627" i="4"/>
  <c r="O434" i="4"/>
  <c r="O638" i="4"/>
  <c r="O663" i="4"/>
  <c r="O508" i="4"/>
  <c r="O500" i="4"/>
  <c r="O507" i="4"/>
  <c r="O652" i="4"/>
  <c r="O660" i="4"/>
  <c r="O634" i="4"/>
  <c r="O643" i="4"/>
  <c r="O642" i="4"/>
  <c r="O391" i="4"/>
  <c r="O646" i="4"/>
  <c r="O649" i="4"/>
  <c r="O308" i="4"/>
  <c r="O550" i="4"/>
  <c r="O370" i="4"/>
  <c r="O573" i="4"/>
  <c r="O362" i="4"/>
  <c r="O463" i="4"/>
  <c r="O594" i="4"/>
  <c r="O423" i="4"/>
  <c r="O301" i="4"/>
  <c r="O630" i="4"/>
  <c r="O635" i="4"/>
  <c r="O639" i="4"/>
  <c r="O494" i="4"/>
  <c r="O384" i="4"/>
  <c r="O577" i="4"/>
  <c r="O611" i="4"/>
  <c r="O497" i="4"/>
  <c r="O502" i="4"/>
  <c r="O400" i="4"/>
  <c r="O558" i="4"/>
  <c r="O549" i="4"/>
  <c r="O529" i="4"/>
  <c r="O519" i="4"/>
  <c r="O608" i="4"/>
  <c r="O596" i="4"/>
  <c r="O310" i="4"/>
  <c r="O484" i="4"/>
  <c r="O641" i="4"/>
  <c r="O648" i="4"/>
  <c r="O555" i="4"/>
  <c r="O449" i="4"/>
  <c r="O669" i="4"/>
  <c r="O431" i="4"/>
  <c r="O329" i="4"/>
  <c r="O389" i="4"/>
  <c r="O535" i="4"/>
  <c r="O358" i="4"/>
  <c r="O324" i="4"/>
  <c r="O653" i="4"/>
  <c r="O595" i="4"/>
  <c r="O338" i="4"/>
  <c r="O367" i="4"/>
  <c r="O496" i="4"/>
  <c r="O406" i="4"/>
  <c r="O561" i="4"/>
  <c r="O557" i="4"/>
  <c r="O575" i="4"/>
  <c r="O398" i="4"/>
  <c r="O664" i="4"/>
  <c r="O401" i="4"/>
  <c r="O410" i="4"/>
  <c r="O488" i="4"/>
  <c r="O380" i="4"/>
  <c r="O422" i="4"/>
  <c r="O615" i="4"/>
  <c r="O478" i="4"/>
  <c r="O354" i="4"/>
  <c r="O574" i="4"/>
  <c r="O386" i="4"/>
  <c r="O417" i="4"/>
  <c r="O392" i="4"/>
  <c r="O444" i="4"/>
  <c r="O405" i="4"/>
  <c r="O655" i="4"/>
  <c r="O593" i="4"/>
  <c r="O305" i="4"/>
  <c r="O517" i="4"/>
  <c r="O390" i="4"/>
  <c r="O426" i="4"/>
  <c r="O556" i="4"/>
  <c r="O566" i="4"/>
  <c r="O461" i="4"/>
  <c r="O606" i="4"/>
  <c r="O528" i="4"/>
  <c r="O309" i="4"/>
  <c r="O371" i="4"/>
  <c r="O411" i="4"/>
  <c r="O572" i="4"/>
  <c r="O306" i="4"/>
  <c r="O522" i="4"/>
  <c r="O403" i="4"/>
  <c r="O387" i="4"/>
  <c r="O445" i="4"/>
  <c r="O466" i="4"/>
  <c r="O587" i="4"/>
  <c r="O530" i="4"/>
  <c r="O657" i="4"/>
  <c r="O656" i="4"/>
  <c r="O581" i="4"/>
  <c r="O302" i="4"/>
  <c r="O582" i="4"/>
  <c r="O404" i="4"/>
  <c r="O480" i="4"/>
  <c r="O624" i="4"/>
  <c r="O552" i="4"/>
  <c r="O303" i="4"/>
  <c r="O614" i="4"/>
  <c r="O304" i="4"/>
  <c r="O661" i="4"/>
  <c r="O483" i="4"/>
  <c r="O654" i="4"/>
  <c r="O307" i="4"/>
  <c r="O539" i="4"/>
  <c r="O662" i="4"/>
  <c r="O372" i="4"/>
  <c r="O379" i="4"/>
  <c r="O569" i="4"/>
  <c r="O671" i="4"/>
  <c r="O673" i="4"/>
  <c r="O644" i="4"/>
  <c r="O447" i="4"/>
  <c r="O325" i="4"/>
  <c r="O540" i="4"/>
  <c r="O674" i="4"/>
  <c r="O352" i="4"/>
  <c r="O579" i="4"/>
  <c r="O408" i="4"/>
  <c r="O636" i="4"/>
  <c r="O409" i="4"/>
  <c r="O468" i="4"/>
  <c r="O568" i="4"/>
  <c r="O637" i="4"/>
  <c r="O665" i="4"/>
  <c r="O668" i="4"/>
  <c r="O317" i="4"/>
  <c r="O659" i="4"/>
  <c r="O328" i="4"/>
  <c r="O437" i="4"/>
  <c r="O331" i="4"/>
  <c r="O462" i="4"/>
  <c r="O427" i="4"/>
  <c r="O413" i="4"/>
  <c r="O428" i="4"/>
  <c r="O565" i="4"/>
  <c r="O327" i="4"/>
  <c r="O432" i="4"/>
  <c r="O651" i="4"/>
  <c r="O486" i="4"/>
  <c r="O487" i="4"/>
  <c r="O489" i="4"/>
  <c r="O490" i="4"/>
  <c r="O491" i="4"/>
  <c r="O493" i="4"/>
  <c r="O498" i="4"/>
  <c r="O499" i="4"/>
  <c r="O504" i="4"/>
  <c r="O505" i="4"/>
  <c r="O506" i="4"/>
  <c r="O510" i="4"/>
  <c r="O513" i="4"/>
  <c r="O514" i="4"/>
  <c r="O515" i="4"/>
  <c r="O516" i="4"/>
  <c r="O518" i="4"/>
  <c r="O520" i="4"/>
  <c r="O523" i="4"/>
  <c r="O527" i="4"/>
  <c r="O531" i="4"/>
  <c r="O532" i="4"/>
  <c r="O533" i="4"/>
  <c r="O534" i="4"/>
  <c r="O536" i="4"/>
  <c r="O537" i="4"/>
  <c r="O541" i="4"/>
  <c r="O542" i="4"/>
  <c r="O543" i="4"/>
  <c r="O544" i="4"/>
  <c r="O545" i="4"/>
  <c r="O546" i="4"/>
  <c r="O547" i="4"/>
  <c r="O551" i="4"/>
  <c r="O553" i="4"/>
  <c r="O554" i="4"/>
  <c r="O562" i="4"/>
  <c r="O563" i="4"/>
  <c r="O564" i="4"/>
  <c r="O570" i="4"/>
  <c r="O571" i="4"/>
  <c r="O311" i="4"/>
  <c r="O312" i="4"/>
  <c r="O313" i="4"/>
  <c r="O314" i="4"/>
  <c r="O318" i="4"/>
  <c r="O319" i="4"/>
  <c r="O320" i="4"/>
  <c r="O321" i="4"/>
  <c r="O322" i="4"/>
  <c r="O323" i="4"/>
  <c r="O326" i="4"/>
  <c r="O330" i="4"/>
  <c r="O332" i="4"/>
  <c r="O333" i="4"/>
  <c r="O336" i="4"/>
  <c r="O337" i="4"/>
  <c r="O341" i="4"/>
  <c r="O342" i="4"/>
  <c r="O344" i="4"/>
  <c r="O345" i="4"/>
  <c r="O346" i="4"/>
  <c r="O347" i="4"/>
  <c r="O348" i="4"/>
  <c r="O351" i="4"/>
  <c r="O353" i="4"/>
  <c r="O355" i="4"/>
  <c r="O359" i="4"/>
  <c r="O361" i="4"/>
  <c r="O364" i="4"/>
  <c r="O365" i="4"/>
  <c r="O366" i="4"/>
  <c r="O368" i="4"/>
  <c r="O369" i="4"/>
  <c r="O583" i="4"/>
  <c r="O584" i="4"/>
  <c r="O585" i="4"/>
  <c r="O586" i="4"/>
  <c r="O589" i="4"/>
  <c r="O590" i="4"/>
  <c r="O591" i="4"/>
  <c r="O597" i="4"/>
  <c r="O598" i="4"/>
  <c r="O599" i="4"/>
  <c r="O600" i="4"/>
  <c r="O601" i="4"/>
  <c r="O602" i="4"/>
  <c r="O603" i="4"/>
  <c r="O605" i="4"/>
  <c r="O607" i="4"/>
  <c r="O609" i="4"/>
  <c r="O610" i="4"/>
  <c r="O612" i="4"/>
  <c r="O613" i="4"/>
  <c r="O616" i="4"/>
  <c r="O373" i="4"/>
  <c r="O374" i="4"/>
  <c r="O375" i="4"/>
  <c r="O377" i="4"/>
  <c r="O378" i="4"/>
  <c r="O381" i="4"/>
  <c r="O382" i="4"/>
  <c r="O399" i="4"/>
  <c r="O412" i="4"/>
  <c r="O414" i="4"/>
  <c r="O415" i="4"/>
  <c r="O416" i="4"/>
  <c r="O418" i="4"/>
  <c r="O419" i="4"/>
  <c r="O421" i="4"/>
  <c r="O425" i="4"/>
  <c r="O429" i="4"/>
  <c r="O430" i="4"/>
  <c r="O433" i="4"/>
  <c r="O439" i="4"/>
  <c r="O441" i="4"/>
  <c r="O442" i="4"/>
  <c r="O443" i="4"/>
  <c r="O448" i="4"/>
  <c r="O617" i="4"/>
  <c r="O618" i="4"/>
  <c r="O621" i="4"/>
  <c r="O622" i="4"/>
  <c r="O623" i="4"/>
  <c r="O625" i="4"/>
  <c r="O626" i="4"/>
  <c r="O451" i="4"/>
  <c r="O452" i="4"/>
  <c r="O454" i="4"/>
  <c r="O455" i="4"/>
  <c r="O456" i="4"/>
  <c r="O457" i="4"/>
  <c r="O458" i="4"/>
  <c r="O459" i="4"/>
  <c r="O460" i="4"/>
  <c r="O469" i="4"/>
  <c r="O470" i="4"/>
  <c r="O471" i="4"/>
  <c r="O473" i="4"/>
  <c r="O474" i="4"/>
  <c r="O475" i="4"/>
  <c r="O476" i="4"/>
  <c r="O477" i="4"/>
  <c r="O479" i="4"/>
  <c r="O481" i="4"/>
  <c r="O482" i="4"/>
  <c r="O628" i="4"/>
  <c r="O631" i="4"/>
  <c r="O672" i="4"/>
  <c r="O666" i="4"/>
  <c r="O526" i="4"/>
  <c r="O340" i="4"/>
  <c r="O350" i="4"/>
  <c r="O357" i="4"/>
  <c r="O363" i="4"/>
  <c r="O440" i="4"/>
  <c r="O538" i="4"/>
  <c r="O438" i="4"/>
  <c r="O495" i="4"/>
  <c r="O464" i="4"/>
  <c r="O667" i="4"/>
  <c r="O465" i="4"/>
  <c r="O395" i="4"/>
  <c r="O407" i="4"/>
  <c r="O335" i="4"/>
  <c r="O503" i="4"/>
  <c r="O559" i="4"/>
  <c r="O548" i="4"/>
  <c r="O492" i="4"/>
  <c r="O435" i="4"/>
  <c r="O446" i="4"/>
  <c r="O334" i="4"/>
  <c r="O588" i="4"/>
  <c r="O650" i="4"/>
  <c r="O420" i="4"/>
  <c r="O349" i="4"/>
  <c r="O524" i="4"/>
  <c r="O339" i="4"/>
  <c r="O376" i="4"/>
  <c r="O467" i="4"/>
  <c r="O2" i="4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3" i="5"/>
  <c r="Y36" i="5"/>
  <c r="Z36" i="5"/>
  <c r="AA36" i="5"/>
  <c r="Y37" i="5"/>
  <c r="Z37" i="5"/>
  <c r="AA37" i="5"/>
  <c r="Y38" i="5"/>
  <c r="Z38" i="5"/>
  <c r="AA38" i="5"/>
  <c r="Y39" i="5"/>
  <c r="Z39" i="5"/>
  <c r="AA39" i="5"/>
  <c r="Y40" i="5"/>
  <c r="Z40" i="5"/>
  <c r="AA40" i="5"/>
  <c r="Y41" i="5"/>
  <c r="Z41" i="5"/>
  <c r="AA41" i="5"/>
  <c r="Y42" i="5"/>
  <c r="Z42" i="5"/>
  <c r="AA42" i="5"/>
  <c r="Y43" i="5"/>
  <c r="Z43" i="5"/>
  <c r="AA43" i="5"/>
  <c r="Y44" i="5"/>
  <c r="Z44" i="5"/>
  <c r="AA44" i="5"/>
  <c r="Y45" i="5"/>
  <c r="Z45" i="5"/>
  <c r="AA45" i="5"/>
  <c r="Y46" i="5"/>
  <c r="Z46" i="5"/>
  <c r="AA46" i="5"/>
  <c r="Y47" i="5"/>
  <c r="Z47" i="5"/>
  <c r="AA47" i="5"/>
  <c r="Y48" i="5"/>
  <c r="Z48" i="5"/>
  <c r="AA48" i="5"/>
  <c r="Y49" i="5"/>
  <c r="Z49" i="5"/>
  <c r="AA49" i="5"/>
  <c r="Y50" i="5"/>
  <c r="Z50" i="5"/>
  <c r="AA50" i="5"/>
  <c r="Y51" i="5"/>
  <c r="Z51" i="5"/>
  <c r="AA51" i="5"/>
  <c r="Y52" i="5"/>
  <c r="Z52" i="5"/>
  <c r="AA52" i="5"/>
  <c r="Y53" i="5"/>
  <c r="Z53" i="5"/>
  <c r="AA53" i="5"/>
  <c r="Y54" i="5"/>
  <c r="Z54" i="5"/>
  <c r="AA54" i="5"/>
  <c r="Y55" i="5"/>
  <c r="Z55" i="5"/>
  <c r="AA55" i="5"/>
  <c r="Y56" i="5"/>
  <c r="Z56" i="5"/>
  <c r="AA56" i="5"/>
  <c r="Y57" i="5"/>
  <c r="Z57" i="5"/>
  <c r="AA57" i="5"/>
  <c r="Y58" i="5"/>
  <c r="Z58" i="5"/>
  <c r="AA58" i="5"/>
  <c r="Y59" i="5"/>
  <c r="Z59" i="5"/>
  <c r="AA59" i="5"/>
  <c r="Y60" i="5"/>
  <c r="Z60" i="5"/>
  <c r="AA60" i="5"/>
  <c r="Y61" i="5"/>
  <c r="Z61" i="5"/>
  <c r="AA61" i="5"/>
  <c r="Y62" i="5"/>
  <c r="Z62" i="5"/>
  <c r="AA62" i="5"/>
  <c r="Y63" i="5"/>
  <c r="Z63" i="5"/>
  <c r="AA63" i="5"/>
  <c r="Y64" i="5"/>
  <c r="Z64" i="5"/>
  <c r="AA64" i="5"/>
  <c r="Y65" i="5"/>
  <c r="Z65" i="5"/>
  <c r="AA65" i="5"/>
  <c r="Y66" i="5"/>
  <c r="Z66" i="5"/>
  <c r="AA66" i="5"/>
  <c r="Y67" i="5"/>
  <c r="Z67" i="5"/>
  <c r="AA67" i="5"/>
  <c r="Y68" i="5"/>
  <c r="Z68" i="5"/>
  <c r="AA68" i="5"/>
  <c r="Y69" i="5"/>
  <c r="Z69" i="5"/>
  <c r="AA69" i="5"/>
  <c r="Y70" i="5"/>
  <c r="Z70" i="5"/>
  <c r="AA70" i="5"/>
  <c r="Y71" i="5"/>
  <c r="Z71" i="5"/>
  <c r="AA71" i="5"/>
  <c r="Y72" i="5"/>
  <c r="Z72" i="5"/>
  <c r="AA72" i="5"/>
  <c r="Y73" i="5"/>
  <c r="Z73" i="5"/>
  <c r="AA73" i="5"/>
  <c r="Y74" i="5"/>
  <c r="Z74" i="5"/>
  <c r="AA74" i="5"/>
  <c r="Y75" i="5"/>
  <c r="Z75" i="5"/>
  <c r="AA75" i="5"/>
  <c r="Y76" i="5"/>
  <c r="Z76" i="5"/>
  <c r="AA76" i="5"/>
  <c r="Y77" i="5"/>
  <c r="Z77" i="5"/>
  <c r="AA77" i="5"/>
  <c r="Y78" i="5"/>
  <c r="Z78" i="5"/>
  <c r="AA78" i="5"/>
  <c r="Y79" i="5"/>
  <c r="Z79" i="5"/>
  <c r="AA79" i="5"/>
  <c r="Y80" i="5"/>
  <c r="Z80" i="5"/>
  <c r="AA80" i="5"/>
  <c r="Y81" i="5"/>
  <c r="Z81" i="5"/>
  <c r="AA81" i="5"/>
  <c r="Y82" i="5"/>
  <c r="Z82" i="5"/>
  <c r="AA82" i="5"/>
  <c r="Y83" i="5"/>
  <c r="Z83" i="5"/>
  <c r="AA83" i="5"/>
  <c r="Y84" i="5"/>
  <c r="Z84" i="5"/>
  <c r="AA84" i="5"/>
  <c r="Y85" i="5"/>
  <c r="Z85" i="5"/>
  <c r="AA85" i="5"/>
  <c r="Y86" i="5"/>
  <c r="Z86" i="5"/>
  <c r="AA86" i="5"/>
  <c r="Y87" i="5"/>
  <c r="Z87" i="5"/>
  <c r="AA87" i="5"/>
  <c r="Y88" i="5"/>
  <c r="Z88" i="5"/>
  <c r="AA88" i="5"/>
  <c r="Y89" i="5"/>
  <c r="Z89" i="5"/>
  <c r="AA89" i="5"/>
  <c r="Y90" i="5"/>
  <c r="Z90" i="5"/>
  <c r="AA90" i="5"/>
  <c r="Y91" i="5"/>
  <c r="Z91" i="5"/>
  <c r="AA91" i="5"/>
  <c r="Y92" i="5"/>
  <c r="Z92" i="5"/>
  <c r="AA92" i="5"/>
  <c r="Y93" i="5"/>
  <c r="Z93" i="5"/>
  <c r="AA93" i="5"/>
  <c r="Y94" i="5"/>
  <c r="Z94" i="5"/>
  <c r="AA94" i="5"/>
  <c r="Y95" i="5"/>
  <c r="Z95" i="5"/>
  <c r="AA95" i="5"/>
  <c r="Y96" i="5"/>
  <c r="Z96" i="5"/>
  <c r="AA96" i="5"/>
  <c r="Y97" i="5"/>
  <c r="Z97" i="5"/>
  <c r="AA97" i="5"/>
  <c r="Y98" i="5"/>
  <c r="Z98" i="5"/>
  <c r="AA98" i="5"/>
  <c r="Y99" i="5"/>
  <c r="Z99" i="5"/>
  <c r="AA99" i="5"/>
  <c r="Y100" i="5"/>
  <c r="Z100" i="5"/>
  <c r="AA100" i="5"/>
  <c r="Y101" i="5"/>
  <c r="Z101" i="5"/>
  <c r="AA101" i="5"/>
  <c r="Y102" i="5"/>
  <c r="Z102" i="5"/>
  <c r="AA102" i="5"/>
  <c r="Y103" i="5"/>
  <c r="Z103" i="5"/>
  <c r="AA103" i="5"/>
  <c r="Y104" i="5"/>
  <c r="Z104" i="5"/>
  <c r="AA104" i="5"/>
  <c r="Y105" i="5"/>
  <c r="Z105" i="5"/>
  <c r="AA105" i="5"/>
  <c r="Y106" i="5"/>
  <c r="Z106" i="5"/>
  <c r="AA106" i="5"/>
  <c r="Y107" i="5"/>
  <c r="Z107" i="5"/>
  <c r="AA107" i="5"/>
  <c r="Y108" i="5"/>
  <c r="Z108" i="5"/>
  <c r="AA108" i="5"/>
  <c r="Y109" i="5"/>
  <c r="Z109" i="5"/>
  <c r="AA109" i="5"/>
  <c r="Y110" i="5"/>
  <c r="Z110" i="5"/>
  <c r="AA110" i="5"/>
  <c r="Y111" i="5"/>
  <c r="Z111" i="5"/>
  <c r="AA111" i="5"/>
  <c r="Y112" i="5"/>
  <c r="Z112" i="5"/>
  <c r="AA112" i="5"/>
  <c r="Y113" i="5"/>
  <c r="Z113" i="5"/>
  <c r="AA113" i="5"/>
  <c r="Y114" i="5"/>
  <c r="Z114" i="5"/>
  <c r="AA114" i="5"/>
  <c r="Y115" i="5"/>
  <c r="Z115" i="5"/>
  <c r="AA115" i="5"/>
  <c r="Y116" i="5"/>
  <c r="Z116" i="5"/>
  <c r="AA116" i="5"/>
  <c r="Y117" i="5"/>
  <c r="Z117" i="5"/>
  <c r="AA117" i="5"/>
  <c r="Y118" i="5"/>
  <c r="Z118" i="5"/>
  <c r="AA118" i="5"/>
  <c r="Y119" i="5"/>
  <c r="Z119" i="5"/>
  <c r="AA119" i="5"/>
  <c r="Y120" i="5"/>
  <c r="Z120" i="5"/>
  <c r="AA120" i="5"/>
  <c r="Y121" i="5"/>
  <c r="Z121" i="5"/>
  <c r="AA121" i="5"/>
  <c r="Y122" i="5"/>
  <c r="Z122" i="5"/>
  <c r="AA122" i="5"/>
  <c r="Y123" i="5"/>
  <c r="Z123" i="5"/>
  <c r="AA123" i="5"/>
  <c r="Y124" i="5"/>
  <c r="Z124" i="5"/>
  <c r="AA124" i="5"/>
  <c r="Y125" i="5"/>
  <c r="Z125" i="5"/>
  <c r="AA125" i="5"/>
  <c r="Y126" i="5"/>
  <c r="Z126" i="5"/>
  <c r="AA126" i="5"/>
  <c r="Y127" i="5"/>
  <c r="Z127" i="5"/>
  <c r="AA127" i="5"/>
  <c r="Y128" i="5"/>
  <c r="Z128" i="5"/>
  <c r="AA128" i="5"/>
  <c r="Y129" i="5"/>
  <c r="Z129" i="5"/>
  <c r="AA129" i="5"/>
  <c r="Y130" i="5"/>
  <c r="Z130" i="5"/>
  <c r="AA130" i="5"/>
  <c r="Y131" i="5"/>
  <c r="Z131" i="5"/>
  <c r="AA131" i="5"/>
  <c r="Y132" i="5"/>
  <c r="Z132" i="5"/>
  <c r="AA132" i="5"/>
  <c r="Y133" i="5"/>
  <c r="Z133" i="5"/>
  <c r="AA133" i="5"/>
  <c r="Y134" i="5"/>
  <c r="Z134" i="5"/>
  <c r="AA134" i="5"/>
  <c r="Y135" i="5"/>
  <c r="Z135" i="5"/>
  <c r="AA135" i="5"/>
  <c r="Y136" i="5"/>
  <c r="Z136" i="5"/>
  <c r="AA136" i="5"/>
  <c r="Y137" i="5"/>
  <c r="Z137" i="5"/>
  <c r="AA137" i="5"/>
  <c r="Y138" i="5"/>
  <c r="Z138" i="5"/>
  <c r="AA138" i="5"/>
  <c r="Y139" i="5"/>
  <c r="Z139" i="5"/>
  <c r="AA139" i="5"/>
  <c r="Y140" i="5"/>
  <c r="Z140" i="5"/>
  <c r="AA140" i="5"/>
  <c r="Y141" i="5"/>
  <c r="Z141" i="5"/>
  <c r="AA141" i="5"/>
  <c r="Y142" i="5"/>
  <c r="Z142" i="5"/>
  <c r="AA142" i="5"/>
  <c r="Y143" i="5"/>
  <c r="Z143" i="5"/>
  <c r="AA143" i="5"/>
  <c r="Y144" i="5"/>
  <c r="Z144" i="5"/>
  <c r="AA144" i="5"/>
  <c r="Y145" i="5"/>
  <c r="Z145" i="5"/>
  <c r="AA145" i="5"/>
  <c r="Y146" i="5"/>
  <c r="Z146" i="5"/>
  <c r="AA146" i="5"/>
  <c r="Y147" i="5"/>
  <c r="Z147" i="5"/>
  <c r="AA147" i="5"/>
  <c r="Y148" i="5"/>
  <c r="Z148" i="5"/>
  <c r="AA148" i="5"/>
  <c r="Y149" i="5"/>
  <c r="Z149" i="5"/>
  <c r="AA149" i="5"/>
  <c r="Y150" i="5"/>
  <c r="Z150" i="5"/>
  <c r="AA150" i="5"/>
  <c r="Y151" i="5"/>
  <c r="Z151" i="5"/>
  <c r="AA151" i="5"/>
  <c r="Y152" i="5"/>
  <c r="Z152" i="5"/>
  <c r="AA152" i="5"/>
  <c r="Y153" i="5"/>
  <c r="Z153" i="5"/>
  <c r="AA153" i="5"/>
  <c r="Y154" i="5"/>
  <c r="Z154" i="5"/>
  <c r="AA154" i="5"/>
  <c r="Y155" i="5"/>
  <c r="Z155" i="5"/>
  <c r="AA155" i="5"/>
  <c r="Y156" i="5"/>
  <c r="Z156" i="5"/>
  <c r="AA156" i="5"/>
  <c r="Y157" i="5"/>
  <c r="Z157" i="5"/>
  <c r="AA157" i="5"/>
  <c r="Y158" i="5"/>
  <c r="Z158" i="5"/>
  <c r="AA158" i="5"/>
  <c r="Y159" i="5"/>
  <c r="Z159" i="5"/>
  <c r="AA159" i="5"/>
  <c r="Y160" i="5"/>
  <c r="Z160" i="5"/>
  <c r="AA160" i="5"/>
  <c r="Y161" i="5"/>
  <c r="Z161" i="5"/>
  <c r="AA161" i="5"/>
  <c r="Y162" i="5"/>
  <c r="Z162" i="5"/>
  <c r="AA162" i="5"/>
  <c r="Y163" i="5"/>
  <c r="Z163" i="5"/>
  <c r="AA163" i="5"/>
  <c r="Y164" i="5"/>
  <c r="Z164" i="5"/>
  <c r="AA164" i="5"/>
  <c r="Y165" i="5"/>
  <c r="Z165" i="5"/>
  <c r="AA165" i="5"/>
  <c r="Y166" i="5"/>
  <c r="Z166" i="5"/>
  <c r="AA166" i="5"/>
  <c r="Y167" i="5"/>
  <c r="Z167" i="5"/>
  <c r="AA167" i="5"/>
  <c r="Y168" i="5"/>
  <c r="Z168" i="5"/>
  <c r="AA168" i="5"/>
  <c r="Y169" i="5"/>
  <c r="Z169" i="5"/>
  <c r="AA169" i="5"/>
  <c r="Y170" i="5"/>
  <c r="Z170" i="5"/>
  <c r="AA170" i="5"/>
  <c r="Y171" i="5"/>
  <c r="Z171" i="5"/>
  <c r="AA171" i="5"/>
  <c r="Y172" i="5"/>
  <c r="Z172" i="5"/>
  <c r="AA172" i="5"/>
  <c r="Y173" i="5"/>
  <c r="Z173" i="5"/>
  <c r="AA173" i="5"/>
  <c r="Y174" i="5"/>
  <c r="Z174" i="5"/>
  <c r="AA174" i="5"/>
  <c r="Y175" i="5"/>
  <c r="Z175" i="5"/>
  <c r="AA175" i="5"/>
  <c r="Y176" i="5"/>
  <c r="Z176" i="5"/>
  <c r="AA176" i="5"/>
  <c r="Y177" i="5"/>
  <c r="Z177" i="5"/>
  <c r="AA177" i="5"/>
  <c r="Y178" i="5"/>
  <c r="Z178" i="5"/>
  <c r="AA178" i="5"/>
  <c r="Y179" i="5"/>
  <c r="Z179" i="5"/>
  <c r="AA179" i="5"/>
  <c r="Y180" i="5"/>
  <c r="Z180" i="5"/>
  <c r="AA180" i="5"/>
  <c r="Y181" i="5"/>
  <c r="Z181" i="5"/>
  <c r="AA181" i="5"/>
  <c r="Y182" i="5"/>
  <c r="Z182" i="5"/>
  <c r="AA182" i="5"/>
  <c r="Y183" i="5"/>
  <c r="Z183" i="5"/>
  <c r="AA183" i="5"/>
  <c r="Y184" i="5"/>
  <c r="Z184" i="5"/>
  <c r="AA184" i="5"/>
  <c r="Y185" i="5"/>
  <c r="Z185" i="5"/>
  <c r="AA185" i="5"/>
  <c r="Y186" i="5"/>
  <c r="Z186" i="5"/>
  <c r="AA186" i="5"/>
  <c r="Y187" i="5"/>
  <c r="Z187" i="5"/>
  <c r="AA187" i="5"/>
  <c r="Y188" i="5"/>
  <c r="Z188" i="5"/>
  <c r="AA188" i="5"/>
  <c r="Y189" i="5"/>
  <c r="Z189" i="5"/>
  <c r="AA189" i="5"/>
  <c r="Y190" i="5"/>
  <c r="Z190" i="5"/>
  <c r="AA190" i="5"/>
  <c r="Y191" i="5"/>
  <c r="Z191" i="5"/>
  <c r="AA191" i="5"/>
  <c r="Y192" i="5"/>
  <c r="Z192" i="5"/>
  <c r="AA192" i="5"/>
  <c r="Y193" i="5"/>
  <c r="Z193" i="5"/>
  <c r="AA193" i="5"/>
  <c r="Y194" i="5"/>
  <c r="Z194" i="5"/>
  <c r="AA194" i="5"/>
  <c r="Y195" i="5"/>
  <c r="Z195" i="5"/>
  <c r="AA195" i="5"/>
  <c r="Y196" i="5"/>
  <c r="Z196" i="5"/>
  <c r="AA196" i="5"/>
  <c r="Y197" i="5"/>
  <c r="Z197" i="5"/>
  <c r="AA197" i="5"/>
  <c r="Y198" i="5"/>
  <c r="Z198" i="5"/>
  <c r="AA198" i="5"/>
  <c r="Y199" i="5"/>
  <c r="Z199" i="5"/>
  <c r="AA199" i="5"/>
  <c r="Y200" i="5"/>
  <c r="Z200" i="5"/>
  <c r="AA200" i="5"/>
  <c r="Y201" i="5"/>
  <c r="Z201" i="5"/>
  <c r="AA201" i="5"/>
  <c r="Y202" i="5"/>
  <c r="Z202" i="5"/>
  <c r="AA202" i="5"/>
  <c r="Y203" i="5"/>
  <c r="Z203" i="5"/>
  <c r="AA203" i="5"/>
  <c r="Y204" i="5"/>
  <c r="Z204" i="5"/>
  <c r="AA204" i="5"/>
  <c r="Y205" i="5"/>
  <c r="Z205" i="5"/>
  <c r="AA205" i="5"/>
  <c r="Y206" i="5"/>
  <c r="Z206" i="5"/>
  <c r="AA206" i="5"/>
  <c r="Y207" i="5"/>
  <c r="Z207" i="5"/>
  <c r="AA207" i="5"/>
  <c r="Y208" i="5"/>
  <c r="Z208" i="5"/>
  <c r="AA208" i="5"/>
  <c r="Y209" i="5"/>
  <c r="Z209" i="5"/>
  <c r="AA209" i="5"/>
  <c r="Y210" i="5"/>
  <c r="Z210" i="5"/>
  <c r="AA210" i="5"/>
  <c r="Y211" i="5"/>
  <c r="Z211" i="5"/>
  <c r="AA211" i="5"/>
  <c r="Y212" i="5"/>
  <c r="Z212" i="5"/>
  <c r="AA212" i="5"/>
  <c r="Y213" i="5"/>
  <c r="Z213" i="5"/>
  <c r="AA213" i="5"/>
  <c r="Y214" i="5"/>
  <c r="Z214" i="5"/>
  <c r="AA214" i="5"/>
  <c r="Y215" i="5"/>
  <c r="Z215" i="5"/>
  <c r="AA215" i="5"/>
  <c r="Y216" i="5"/>
  <c r="Z216" i="5"/>
  <c r="AA216" i="5"/>
  <c r="Y20" i="5"/>
  <c r="Z20" i="5"/>
  <c r="AA20" i="5"/>
  <c r="Y21" i="5"/>
  <c r="Z21" i="5"/>
  <c r="AA21" i="5"/>
  <c r="Y22" i="5"/>
  <c r="Z22" i="5"/>
  <c r="AA22" i="5"/>
  <c r="Y23" i="5"/>
  <c r="Z23" i="5"/>
  <c r="AA23" i="5"/>
  <c r="Y24" i="5"/>
  <c r="Z24" i="5"/>
  <c r="AA24" i="5"/>
  <c r="Y25" i="5"/>
  <c r="Z25" i="5"/>
  <c r="AA25" i="5"/>
  <c r="Y26" i="5"/>
  <c r="Z26" i="5"/>
  <c r="AA26" i="5"/>
  <c r="Y27" i="5"/>
  <c r="Z27" i="5"/>
  <c r="AA27" i="5"/>
  <c r="Y28" i="5"/>
  <c r="Z28" i="5"/>
  <c r="AA28" i="5"/>
  <c r="Y29" i="5"/>
  <c r="Z29" i="5"/>
  <c r="AA29" i="5"/>
  <c r="Y30" i="5"/>
  <c r="Z30" i="5"/>
  <c r="AA30" i="5"/>
  <c r="Y31" i="5"/>
  <c r="Z31" i="5"/>
  <c r="AA31" i="5"/>
  <c r="Y32" i="5"/>
  <c r="Z32" i="5"/>
  <c r="AA32" i="5"/>
  <c r="Y33" i="5"/>
  <c r="Z33" i="5"/>
  <c r="AA33" i="5"/>
  <c r="Y34" i="5"/>
  <c r="Z34" i="5"/>
  <c r="AA34" i="5"/>
  <c r="Y35" i="5"/>
  <c r="Z35" i="5"/>
  <c r="AA35" i="5"/>
  <c r="Y4" i="5"/>
  <c r="Z4" i="5"/>
  <c r="AA4" i="5"/>
  <c r="Y5" i="5"/>
  <c r="Z5" i="5"/>
  <c r="AA5" i="5"/>
  <c r="Y6" i="5"/>
  <c r="Z6" i="5"/>
  <c r="AA6" i="5"/>
  <c r="Y7" i="5"/>
  <c r="Z7" i="5"/>
  <c r="AA7" i="5"/>
  <c r="Y8" i="5"/>
  <c r="Z8" i="5"/>
  <c r="AA8" i="5"/>
  <c r="Y9" i="5"/>
  <c r="Z9" i="5"/>
  <c r="AA9" i="5"/>
  <c r="Y10" i="5"/>
  <c r="Z10" i="5"/>
  <c r="AA10" i="5"/>
  <c r="Y11" i="5"/>
  <c r="Z11" i="5"/>
  <c r="AA11" i="5"/>
  <c r="Y12" i="5"/>
  <c r="Z12" i="5"/>
  <c r="AA12" i="5"/>
  <c r="Y13" i="5"/>
  <c r="Z13" i="5"/>
  <c r="AA13" i="5"/>
  <c r="Y14" i="5"/>
  <c r="Z14" i="5"/>
  <c r="AA14" i="5"/>
  <c r="Y15" i="5"/>
  <c r="Z15" i="5"/>
  <c r="AA15" i="5"/>
  <c r="Y16" i="5"/>
  <c r="Z16" i="5"/>
  <c r="AA16" i="5"/>
  <c r="Y17" i="5"/>
  <c r="Z17" i="5"/>
  <c r="AA17" i="5"/>
  <c r="Y18" i="5"/>
  <c r="Z18" i="5"/>
  <c r="AA18" i="5"/>
  <c r="Y19" i="5"/>
  <c r="Z19" i="5"/>
  <c r="AA19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B139" i="5"/>
  <c r="AB140" i="5"/>
  <c r="AB141" i="5"/>
  <c r="AB142" i="5"/>
  <c r="AB143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B207" i="5"/>
  <c r="AB208" i="5"/>
  <c r="AB209" i="5"/>
  <c r="AB210" i="5"/>
  <c r="AB211" i="5"/>
  <c r="AB212" i="5"/>
  <c r="AB213" i="5"/>
  <c r="AB214" i="5"/>
  <c r="AB215" i="5"/>
  <c r="AB216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N4" i="5"/>
  <c r="AC4" i="5"/>
  <c r="N5" i="5"/>
  <c r="AC5" i="5"/>
  <c r="N6" i="5"/>
  <c r="AC6" i="5"/>
  <c r="N7" i="5"/>
  <c r="AC7" i="5"/>
  <c r="N8" i="5"/>
  <c r="AC8" i="5"/>
  <c r="N9" i="5"/>
  <c r="AC9" i="5"/>
  <c r="N10" i="5"/>
  <c r="AC10" i="5"/>
  <c r="N11" i="5"/>
  <c r="AC11" i="5"/>
  <c r="N12" i="5"/>
  <c r="AC12" i="5"/>
  <c r="N13" i="5"/>
  <c r="AC13" i="5"/>
  <c r="N14" i="5"/>
  <c r="AC14" i="5"/>
  <c r="N15" i="5"/>
  <c r="AC15" i="5"/>
  <c r="N16" i="5"/>
  <c r="AC16" i="5"/>
  <c r="N17" i="5"/>
  <c r="AC17" i="5"/>
  <c r="N18" i="5"/>
  <c r="AC18" i="5"/>
  <c r="N19" i="5"/>
  <c r="AC19" i="5"/>
  <c r="N20" i="5"/>
  <c r="AC20" i="5"/>
  <c r="N21" i="5"/>
  <c r="AC21" i="5"/>
  <c r="N22" i="5"/>
  <c r="AC22" i="5"/>
  <c r="N23" i="5"/>
  <c r="AC23" i="5"/>
  <c r="N24" i="5"/>
  <c r="AC24" i="5"/>
  <c r="N25" i="5"/>
  <c r="AC25" i="5"/>
  <c r="N26" i="5"/>
  <c r="AC26" i="5"/>
  <c r="N27" i="5"/>
  <c r="AC27" i="5"/>
  <c r="N28" i="5"/>
  <c r="AC28" i="5"/>
  <c r="N29" i="5"/>
  <c r="AC29" i="5"/>
  <c r="N30" i="5"/>
  <c r="AC30" i="5"/>
  <c r="N31" i="5"/>
  <c r="AC31" i="5"/>
  <c r="N32" i="5"/>
  <c r="AC32" i="5"/>
  <c r="N33" i="5"/>
  <c r="AC33" i="5"/>
  <c r="N34" i="5"/>
  <c r="AC34" i="5"/>
  <c r="N35" i="5"/>
  <c r="AC35" i="5"/>
  <c r="N36" i="5"/>
  <c r="AC36" i="5"/>
  <c r="N37" i="5"/>
  <c r="AC37" i="5"/>
  <c r="N38" i="5"/>
  <c r="AC38" i="5"/>
  <c r="N39" i="5"/>
  <c r="AC39" i="5"/>
  <c r="N40" i="5"/>
  <c r="AC40" i="5"/>
  <c r="N41" i="5"/>
  <c r="AC41" i="5"/>
  <c r="N42" i="5"/>
  <c r="AC42" i="5"/>
  <c r="N43" i="5"/>
  <c r="AC43" i="5"/>
  <c r="N44" i="5"/>
  <c r="AC44" i="5"/>
  <c r="N45" i="5"/>
  <c r="AC45" i="5"/>
  <c r="N46" i="5"/>
  <c r="AC46" i="5"/>
  <c r="N47" i="5"/>
  <c r="AC47" i="5"/>
  <c r="N48" i="5"/>
  <c r="AC48" i="5"/>
  <c r="N49" i="5"/>
  <c r="AC49" i="5"/>
  <c r="N50" i="5"/>
  <c r="AC50" i="5"/>
  <c r="N51" i="5"/>
  <c r="AC51" i="5"/>
  <c r="N52" i="5"/>
  <c r="AC52" i="5"/>
  <c r="N53" i="5"/>
  <c r="AC53" i="5"/>
  <c r="N54" i="5"/>
  <c r="AC54" i="5"/>
  <c r="N55" i="5"/>
  <c r="AC55" i="5"/>
  <c r="N56" i="5"/>
  <c r="AC56" i="5"/>
  <c r="N57" i="5"/>
  <c r="AC57" i="5"/>
  <c r="N58" i="5"/>
  <c r="AC58" i="5"/>
  <c r="N59" i="5"/>
  <c r="AC59" i="5"/>
  <c r="N60" i="5"/>
  <c r="AC60" i="5"/>
  <c r="N61" i="5"/>
  <c r="AC61" i="5"/>
  <c r="N62" i="5"/>
  <c r="AC62" i="5"/>
  <c r="N63" i="5"/>
  <c r="AC63" i="5"/>
  <c r="N64" i="5"/>
  <c r="AC64" i="5"/>
  <c r="N65" i="5"/>
  <c r="AC65" i="5"/>
  <c r="N66" i="5"/>
  <c r="AC66" i="5"/>
  <c r="N67" i="5"/>
  <c r="AC67" i="5"/>
  <c r="N68" i="5"/>
  <c r="AC68" i="5"/>
  <c r="N69" i="5"/>
  <c r="AC69" i="5"/>
  <c r="N70" i="5"/>
  <c r="AC70" i="5"/>
  <c r="N71" i="5"/>
  <c r="AC71" i="5"/>
  <c r="N72" i="5"/>
  <c r="AC72" i="5"/>
  <c r="N73" i="5"/>
  <c r="AC73" i="5"/>
  <c r="N74" i="5"/>
  <c r="AC74" i="5"/>
  <c r="N75" i="5"/>
  <c r="AC75" i="5"/>
  <c r="N76" i="5"/>
  <c r="AC76" i="5"/>
  <c r="N77" i="5"/>
  <c r="AC77" i="5"/>
  <c r="N78" i="5"/>
  <c r="AC78" i="5"/>
  <c r="N79" i="5"/>
  <c r="AC79" i="5"/>
  <c r="N80" i="5"/>
  <c r="AC80" i="5"/>
  <c r="N81" i="5"/>
  <c r="AC81" i="5"/>
  <c r="N82" i="5"/>
  <c r="AC82" i="5"/>
  <c r="N83" i="5"/>
  <c r="AC83" i="5"/>
  <c r="N84" i="5"/>
  <c r="AC84" i="5"/>
  <c r="N85" i="5"/>
  <c r="AC85" i="5"/>
  <c r="N86" i="5"/>
  <c r="AC86" i="5"/>
  <c r="N87" i="5"/>
  <c r="AC87" i="5"/>
  <c r="N88" i="5"/>
  <c r="AC88" i="5"/>
  <c r="N89" i="5"/>
  <c r="AC89" i="5"/>
  <c r="N90" i="5"/>
  <c r="AC90" i="5"/>
  <c r="N91" i="5"/>
  <c r="AC91" i="5"/>
  <c r="N92" i="5"/>
  <c r="AC92" i="5"/>
  <c r="N93" i="5"/>
  <c r="AC93" i="5"/>
  <c r="N94" i="5"/>
  <c r="AC94" i="5"/>
  <c r="N95" i="5"/>
  <c r="AC95" i="5"/>
  <c r="N96" i="5"/>
  <c r="AC96" i="5"/>
  <c r="N97" i="5"/>
  <c r="AC97" i="5"/>
  <c r="N98" i="5"/>
  <c r="AC98" i="5"/>
  <c r="N99" i="5"/>
  <c r="AC99" i="5"/>
  <c r="N100" i="5"/>
  <c r="AC100" i="5"/>
  <c r="N101" i="5"/>
  <c r="AC101" i="5"/>
  <c r="N102" i="5"/>
  <c r="AC102" i="5"/>
  <c r="N103" i="5"/>
  <c r="AC103" i="5"/>
  <c r="N104" i="5"/>
  <c r="AC104" i="5"/>
  <c r="N105" i="5"/>
  <c r="AC105" i="5"/>
  <c r="N106" i="5"/>
  <c r="AC106" i="5"/>
  <c r="N107" i="5"/>
  <c r="AC107" i="5"/>
  <c r="N108" i="5"/>
  <c r="AC108" i="5"/>
  <c r="N109" i="5"/>
  <c r="AC109" i="5"/>
  <c r="N110" i="5"/>
  <c r="AC110" i="5"/>
  <c r="N111" i="5"/>
  <c r="AC111" i="5"/>
  <c r="N112" i="5"/>
  <c r="AC112" i="5"/>
  <c r="N113" i="5"/>
  <c r="AC113" i="5"/>
  <c r="N114" i="5"/>
  <c r="AC114" i="5"/>
  <c r="N115" i="5"/>
  <c r="AC115" i="5"/>
  <c r="N116" i="5"/>
  <c r="AC116" i="5"/>
  <c r="N117" i="5"/>
  <c r="AC117" i="5"/>
  <c r="N118" i="5"/>
  <c r="AC118" i="5"/>
  <c r="N119" i="5"/>
  <c r="AC119" i="5"/>
  <c r="N120" i="5"/>
  <c r="AC120" i="5"/>
  <c r="N121" i="5"/>
  <c r="AC121" i="5"/>
  <c r="N122" i="5"/>
  <c r="AC122" i="5"/>
  <c r="N123" i="5"/>
  <c r="AC123" i="5"/>
  <c r="N124" i="5"/>
  <c r="AC124" i="5"/>
  <c r="N125" i="5"/>
  <c r="AC125" i="5"/>
  <c r="N126" i="5"/>
  <c r="AC126" i="5"/>
  <c r="N127" i="5"/>
  <c r="AC127" i="5"/>
  <c r="N128" i="5"/>
  <c r="AC128" i="5"/>
  <c r="N129" i="5"/>
  <c r="AC129" i="5"/>
  <c r="N130" i="5"/>
  <c r="AC130" i="5"/>
  <c r="N131" i="5"/>
  <c r="AC131" i="5"/>
  <c r="N132" i="5"/>
  <c r="AC132" i="5"/>
  <c r="N133" i="5"/>
  <c r="AC133" i="5"/>
  <c r="N134" i="5"/>
  <c r="AC134" i="5"/>
  <c r="N135" i="5"/>
  <c r="AC135" i="5"/>
  <c r="N136" i="5"/>
  <c r="AC136" i="5"/>
  <c r="N137" i="5"/>
  <c r="AC137" i="5"/>
  <c r="N138" i="5"/>
  <c r="AC138" i="5"/>
  <c r="N139" i="5"/>
  <c r="AC139" i="5"/>
  <c r="N140" i="5"/>
  <c r="AC140" i="5"/>
  <c r="N141" i="5"/>
  <c r="AC141" i="5"/>
  <c r="N142" i="5"/>
  <c r="AC142" i="5"/>
  <c r="N143" i="5"/>
  <c r="AC143" i="5"/>
  <c r="N144" i="5"/>
  <c r="AC144" i="5"/>
  <c r="N145" i="5"/>
  <c r="AC145" i="5"/>
  <c r="N146" i="5"/>
  <c r="AC146" i="5"/>
  <c r="N147" i="5"/>
  <c r="AC147" i="5"/>
  <c r="N148" i="5"/>
  <c r="AC148" i="5"/>
  <c r="N149" i="5"/>
  <c r="AC149" i="5"/>
  <c r="N150" i="5"/>
  <c r="AC150" i="5"/>
  <c r="N151" i="5"/>
  <c r="AC151" i="5"/>
  <c r="N152" i="5"/>
  <c r="AC152" i="5"/>
  <c r="N153" i="5"/>
  <c r="AC153" i="5"/>
  <c r="N154" i="5"/>
  <c r="AC154" i="5"/>
  <c r="N155" i="5"/>
  <c r="AC155" i="5"/>
  <c r="N156" i="5"/>
  <c r="AC156" i="5"/>
  <c r="N157" i="5"/>
  <c r="AC157" i="5"/>
  <c r="N158" i="5"/>
  <c r="AC158" i="5"/>
  <c r="N159" i="5"/>
  <c r="AC159" i="5"/>
  <c r="N160" i="5"/>
  <c r="AC160" i="5"/>
  <c r="N161" i="5"/>
  <c r="AC161" i="5"/>
  <c r="N162" i="5"/>
  <c r="AC162" i="5"/>
  <c r="N163" i="5"/>
  <c r="AC163" i="5"/>
  <c r="N164" i="5"/>
  <c r="AC164" i="5"/>
  <c r="N165" i="5"/>
  <c r="AC165" i="5"/>
  <c r="N166" i="5"/>
  <c r="AC166" i="5"/>
  <c r="N167" i="5"/>
  <c r="AC167" i="5"/>
  <c r="N168" i="5"/>
  <c r="AC168" i="5"/>
  <c r="N169" i="5"/>
  <c r="AC169" i="5"/>
  <c r="N170" i="5"/>
  <c r="AC170" i="5"/>
  <c r="N171" i="5"/>
  <c r="AC171" i="5"/>
  <c r="N172" i="5"/>
  <c r="AC172" i="5"/>
  <c r="N173" i="5"/>
  <c r="AC173" i="5"/>
  <c r="N174" i="5"/>
  <c r="AC174" i="5"/>
  <c r="N175" i="5"/>
  <c r="AC175" i="5"/>
  <c r="N176" i="5"/>
  <c r="AC176" i="5"/>
  <c r="N177" i="5"/>
  <c r="AC177" i="5"/>
  <c r="N178" i="5"/>
  <c r="AC178" i="5"/>
  <c r="N179" i="5"/>
  <c r="AC179" i="5"/>
  <c r="N180" i="5"/>
  <c r="AC180" i="5"/>
  <c r="N181" i="5"/>
  <c r="AC181" i="5"/>
  <c r="N182" i="5"/>
  <c r="AC182" i="5"/>
  <c r="N183" i="5"/>
  <c r="AC183" i="5"/>
  <c r="N184" i="5"/>
  <c r="AC184" i="5"/>
  <c r="N185" i="5"/>
  <c r="AC185" i="5"/>
  <c r="N186" i="5"/>
  <c r="AC186" i="5"/>
  <c r="N187" i="5"/>
  <c r="AC187" i="5"/>
  <c r="N188" i="5"/>
  <c r="AC188" i="5"/>
  <c r="N189" i="5"/>
  <c r="AC189" i="5"/>
  <c r="N190" i="5"/>
  <c r="AC190" i="5"/>
  <c r="N191" i="5"/>
  <c r="AC191" i="5"/>
  <c r="N192" i="5"/>
  <c r="AC192" i="5"/>
  <c r="N193" i="5"/>
  <c r="AC193" i="5"/>
  <c r="N194" i="5"/>
  <c r="AC194" i="5"/>
  <c r="N195" i="5"/>
  <c r="AC195" i="5"/>
  <c r="N196" i="5"/>
  <c r="AC196" i="5"/>
  <c r="N197" i="5"/>
  <c r="AC197" i="5"/>
  <c r="N198" i="5"/>
  <c r="AC198" i="5"/>
  <c r="N199" i="5"/>
  <c r="AC199" i="5"/>
  <c r="N200" i="5"/>
  <c r="AC200" i="5"/>
  <c r="N201" i="5"/>
  <c r="AC201" i="5"/>
  <c r="N202" i="5"/>
  <c r="AC202" i="5"/>
  <c r="N203" i="5"/>
  <c r="AC203" i="5"/>
  <c r="N204" i="5"/>
  <c r="AC204" i="5"/>
  <c r="N205" i="5"/>
  <c r="AC205" i="5"/>
  <c r="N206" i="5"/>
  <c r="AC206" i="5"/>
  <c r="N207" i="5"/>
  <c r="AC207" i="5"/>
  <c r="N208" i="5"/>
  <c r="AC208" i="5"/>
  <c r="N209" i="5"/>
  <c r="AC209" i="5"/>
  <c r="N210" i="5"/>
  <c r="AC210" i="5"/>
  <c r="N211" i="5"/>
  <c r="AC211" i="5"/>
  <c r="N212" i="5"/>
  <c r="AC212" i="5"/>
  <c r="N213" i="5"/>
  <c r="AC213" i="5"/>
  <c r="N214" i="5"/>
  <c r="AC214" i="5"/>
  <c r="N215" i="5"/>
  <c r="AC215" i="5"/>
  <c r="N216" i="5"/>
  <c r="AC216" i="5"/>
  <c r="N3" i="5"/>
  <c r="AC3" i="5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P2558" i="4"/>
  <c r="P2559" i="4"/>
  <c r="P2560" i="4"/>
  <c r="P2561" i="4"/>
  <c r="P2562" i="4"/>
  <c r="P2563" i="4"/>
  <c r="P2564" i="4"/>
  <c r="P2565" i="4"/>
  <c r="P2566" i="4"/>
  <c r="P2567" i="4"/>
  <c r="P2568" i="4"/>
  <c r="P2569" i="4"/>
  <c r="P2570" i="4"/>
  <c r="P2571" i="4"/>
  <c r="P2572" i="4"/>
  <c r="P2573" i="4"/>
  <c r="P2574" i="4"/>
  <c r="P2575" i="4"/>
  <c r="P2576" i="4"/>
  <c r="P2577" i="4"/>
  <c r="P2578" i="4"/>
  <c r="P2579" i="4"/>
  <c r="P2580" i="4"/>
  <c r="P2581" i="4"/>
  <c r="P2582" i="4"/>
  <c r="P2583" i="4"/>
  <c r="P2584" i="4"/>
  <c r="P2585" i="4"/>
  <c r="P2586" i="4"/>
  <c r="P2587" i="4"/>
  <c r="P2588" i="4"/>
  <c r="P2589" i="4"/>
  <c r="P2590" i="4"/>
  <c r="P2591" i="4"/>
  <c r="P2592" i="4"/>
  <c r="P2593" i="4"/>
  <c r="P2594" i="4"/>
  <c r="P2595" i="4"/>
  <c r="P2596" i="4"/>
  <c r="P2597" i="4"/>
  <c r="P2598" i="4"/>
  <c r="P2599" i="4"/>
  <c r="P2600" i="4"/>
  <c r="P2601" i="4"/>
  <c r="P2602" i="4"/>
  <c r="P2603" i="4"/>
  <c r="P2604" i="4"/>
  <c r="P2605" i="4"/>
  <c r="P2606" i="4"/>
  <c r="P2607" i="4"/>
  <c r="P2608" i="4"/>
  <c r="P2609" i="4"/>
  <c r="P2610" i="4"/>
  <c r="P2611" i="4"/>
  <c r="P2612" i="4"/>
  <c r="P2613" i="4"/>
  <c r="P2614" i="4"/>
  <c r="P2615" i="4"/>
  <c r="P2616" i="4"/>
  <c r="P2617" i="4"/>
  <c r="P2618" i="4"/>
  <c r="P2619" i="4"/>
  <c r="P2620" i="4"/>
  <c r="P2621" i="4"/>
  <c r="P2622" i="4"/>
  <c r="P2623" i="4"/>
  <c r="P2624" i="4"/>
  <c r="P2625" i="4"/>
  <c r="P2626" i="4"/>
  <c r="P2627" i="4"/>
  <c r="P2628" i="4"/>
  <c r="P2629" i="4"/>
  <c r="P2630" i="4"/>
  <c r="P2631" i="4"/>
  <c r="P2632" i="4"/>
  <c r="P2633" i="4"/>
  <c r="P2634" i="4"/>
  <c r="P2635" i="4"/>
  <c r="P2636" i="4"/>
  <c r="P2637" i="4"/>
  <c r="P2638" i="4"/>
  <c r="P2639" i="4"/>
  <c r="P2640" i="4"/>
  <c r="P2641" i="4"/>
  <c r="P2642" i="4"/>
  <c r="P2643" i="4"/>
  <c r="P2644" i="4"/>
  <c r="P2645" i="4"/>
  <c r="P2646" i="4"/>
  <c r="P2647" i="4"/>
  <c r="P2648" i="4"/>
  <c r="P2649" i="4"/>
  <c r="P2650" i="4"/>
  <c r="P2651" i="4"/>
  <c r="P2652" i="4"/>
  <c r="P2653" i="4"/>
  <c r="P2654" i="4"/>
  <c r="P2655" i="4"/>
  <c r="P2656" i="4"/>
  <c r="P2657" i="4"/>
  <c r="P2658" i="4"/>
  <c r="P2659" i="4"/>
  <c r="P2660" i="4"/>
  <c r="P2661" i="4"/>
  <c r="P2662" i="4"/>
  <c r="P2663" i="4"/>
  <c r="P2664" i="4"/>
  <c r="P2665" i="4"/>
  <c r="P2666" i="4"/>
  <c r="P2667" i="4"/>
  <c r="P2668" i="4"/>
  <c r="P2669" i="4"/>
  <c r="P2670" i="4"/>
  <c r="P2671" i="4"/>
  <c r="P2672" i="4"/>
  <c r="P2673" i="4"/>
  <c r="P2674" i="4"/>
  <c r="P2675" i="4"/>
  <c r="P2676" i="4"/>
  <c r="P2677" i="4"/>
  <c r="P2678" i="4"/>
  <c r="P2679" i="4"/>
  <c r="P2680" i="4"/>
  <c r="P2681" i="4"/>
  <c r="P2682" i="4"/>
  <c r="P2683" i="4"/>
  <c r="P2684" i="4"/>
  <c r="P2685" i="4"/>
  <c r="P2686" i="4"/>
  <c r="P2687" i="4"/>
  <c r="P2688" i="4"/>
  <c r="P2689" i="4"/>
  <c r="P2690" i="4"/>
  <c r="P2691" i="4"/>
  <c r="P2692" i="4"/>
  <c r="P2693" i="4"/>
  <c r="P2694" i="4"/>
  <c r="P2695" i="4"/>
  <c r="P2696" i="4"/>
  <c r="P2697" i="4"/>
  <c r="P2698" i="4"/>
  <c r="P2699" i="4"/>
  <c r="P2700" i="4"/>
  <c r="P2701" i="4"/>
  <c r="P2702" i="4"/>
  <c r="P2703" i="4"/>
  <c r="P2704" i="4"/>
  <c r="P2705" i="4"/>
  <c r="P2706" i="4"/>
  <c r="P2707" i="4"/>
  <c r="P2708" i="4"/>
  <c r="P2709" i="4"/>
  <c r="P2710" i="4"/>
  <c r="P2711" i="4"/>
  <c r="P2712" i="4"/>
  <c r="P2713" i="4"/>
  <c r="P2714" i="4"/>
  <c r="P2715" i="4"/>
  <c r="P2716" i="4"/>
  <c r="P2717" i="4"/>
  <c r="P2718" i="4"/>
  <c r="P2719" i="4"/>
  <c r="P2720" i="4"/>
  <c r="P2721" i="4"/>
  <c r="P2722" i="4"/>
  <c r="P2723" i="4"/>
  <c r="P2724" i="4"/>
  <c r="P2725" i="4"/>
  <c r="P2726" i="4"/>
  <c r="P2727" i="4"/>
  <c r="P2728" i="4"/>
  <c r="P2729" i="4"/>
  <c r="P2730" i="4"/>
  <c r="P2731" i="4"/>
  <c r="P2732" i="4"/>
  <c r="P2733" i="4"/>
  <c r="P2734" i="4"/>
  <c r="P2735" i="4"/>
  <c r="P2736" i="4"/>
  <c r="P2737" i="4"/>
  <c r="P2738" i="4"/>
  <c r="P2739" i="4"/>
  <c r="P2740" i="4"/>
  <c r="P2741" i="4"/>
  <c r="P2742" i="4"/>
  <c r="P2743" i="4"/>
  <c r="P2744" i="4"/>
  <c r="P2745" i="4"/>
  <c r="P2746" i="4"/>
  <c r="P2747" i="4"/>
  <c r="P2748" i="4"/>
  <c r="P2749" i="4"/>
  <c r="P2750" i="4"/>
  <c r="P2751" i="4"/>
  <c r="P2752" i="4"/>
  <c r="P2753" i="4"/>
  <c r="P2754" i="4"/>
  <c r="P2755" i="4"/>
  <c r="P2756" i="4"/>
  <c r="P2757" i="4"/>
  <c r="P2758" i="4"/>
  <c r="P2759" i="4"/>
  <c r="P2760" i="4"/>
  <c r="P2761" i="4"/>
  <c r="P2762" i="4"/>
  <c r="P2763" i="4"/>
  <c r="P2764" i="4"/>
  <c r="P2765" i="4"/>
  <c r="P2766" i="4"/>
  <c r="P2767" i="4"/>
  <c r="P2768" i="4"/>
  <c r="P2769" i="4"/>
  <c r="P2770" i="4"/>
  <c r="P2771" i="4"/>
  <c r="P2772" i="4"/>
  <c r="P2773" i="4"/>
  <c r="P2774" i="4"/>
  <c r="P2775" i="4"/>
  <c r="P2776" i="4"/>
  <c r="P2777" i="4"/>
  <c r="P2778" i="4"/>
  <c r="P2779" i="4"/>
  <c r="P2780" i="4"/>
  <c r="P2781" i="4"/>
  <c r="P2782" i="4"/>
  <c r="P2783" i="4"/>
  <c r="P2784" i="4"/>
  <c r="P2785" i="4"/>
  <c r="P2786" i="4"/>
  <c r="P2787" i="4"/>
  <c r="P2788" i="4"/>
  <c r="P2789" i="4"/>
  <c r="P2790" i="4"/>
  <c r="P2791" i="4"/>
  <c r="P2792" i="4"/>
  <c r="P2793" i="4"/>
  <c r="P2794" i="4"/>
  <c r="P2795" i="4"/>
  <c r="P2796" i="4"/>
  <c r="P2797" i="4"/>
  <c r="P2798" i="4"/>
  <c r="P2799" i="4"/>
  <c r="P2800" i="4"/>
  <c r="P2801" i="4"/>
  <c r="P2802" i="4"/>
  <c r="P2803" i="4"/>
  <c r="P2804" i="4"/>
  <c r="P2805" i="4"/>
  <c r="P2806" i="4"/>
  <c r="P2807" i="4"/>
  <c r="P2808" i="4"/>
  <c r="P2809" i="4"/>
  <c r="P2810" i="4"/>
  <c r="P2811" i="4"/>
  <c r="P2812" i="4"/>
  <c r="P2813" i="4"/>
  <c r="P2814" i="4"/>
  <c r="P2815" i="4"/>
  <c r="P2816" i="4"/>
  <c r="P2817" i="4"/>
  <c r="P2818" i="4"/>
  <c r="P2819" i="4"/>
  <c r="P2820" i="4"/>
  <c r="P2821" i="4"/>
  <c r="P2822" i="4"/>
  <c r="P2823" i="4"/>
  <c r="P2824" i="4"/>
  <c r="P2825" i="4"/>
  <c r="P2826" i="4"/>
  <c r="P2827" i="4"/>
  <c r="P2828" i="4"/>
  <c r="P2829" i="4"/>
  <c r="P2830" i="4"/>
  <c r="P2831" i="4"/>
  <c r="P2832" i="4"/>
  <c r="P2833" i="4"/>
  <c r="P2834" i="4"/>
  <c r="P2835" i="4"/>
  <c r="P2836" i="4"/>
  <c r="P2837" i="4"/>
  <c r="P2838" i="4"/>
  <c r="P2839" i="4"/>
  <c r="P2840" i="4"/>
  <c r="P2841" i="4"/>
  <c r="P2842" i="4"/>
  <c r="P2843" i="4"/>
  <c r="P2844" i="4"/>
  <c r="P2845" i="4"/>
  <c r="P2846" i="4"/>
  <c r="P2847" i="4"/>
  <c r="P2848" i="4"/>
  <c r="P2849" i="4"/>
  <c r="P2850" i="4"/>
  <c r="P2851" i="4"/>
  <c r="P2852" i="4"/>
  <c r="P2853" i="4"/>
  <c r="P2854" i="4"/>
  <c r="P2855" i="4"/>
  <c r="P2856" i="4"/>
  <c r="P2857" i="4"/>
  <c r="P2858" i="4"/>
  <c r="P2859" i="4"/>
  <c r="P2860" i="4"/>
  <c r="P2861" i="4"/>
  <c r="P2862" i="4"/>
  <c r="P2863" i="4"/>
  <c r="P2864" i="4"/>
  <c r="P2865" i="4"/>
  <c r="P2866" i="4"/>
  <c r="P2867" i="4"/>
  <c r="P2868" i="4"/>
  <c r="P2869" i="4"/>
  <c r="P2870" i="4"/>
  <c r="P2871" i="4"/>
  <c r="P2872" i="4"/>
  <c r="P2873" i="4"/>
  <c r="P2874" i="4"/>
  <c r="P2875" i="4"/>
  <c r="P2876" i="4"/>
  <c r="P2877" i="4"/>
  <c r="P2878" i="4"/>
  <c r="P2879" i="4"/>
  <c r="P2880" i="4"/>
  <c r="P2881" i="4"/>
  <c r="P2882" i="4"/>
  <c r="P2883" i="4"/>
  <c r="P2884" i="4"/>
  <c r="P2885" i="4"/>
  <c r="P2886" i="4"/>
  <c r="P2887" i="4"/>
  <c r="P2888" i="4"/>
  <c r="P2889" i="4"/>
  <c r="P2890" i="4"/>
  <c r="P2891" i="4"/>
  <c r="P2892" i="4"/>
  <c r="P2893" i="4"/>
  <c r="P2894" i="4"/>
  <c r="P2895" i="4"/>
  <c r="P2896" i="4"/>
  <c r="P2897" i="4"/>
  <c r="P2898" i="4"/>
  <c r="P2899" i="4"/>
  <c r="P2900" i="4"/>
  <c r="P2901" i="4"/>
  <c r="P2902" i="4"/>
  <c r="P2903" i="4"/>
  <c r="P2904" i="4"/>
  <c r="P2905" i="4"/>
  <c r="P2906" i="4"/>
  <c r="P2907" i="4"/>
  <c r="P2908" i="4"/>
  <c r="P2909" i="4"/>
  <c r="P2910" i="4"/>
  <c r="P2911" i="4"/>
  <c r="P2912" i="4"/>
  <c r="P2913" i="4"/>
  <c r="P2914" i="4"/>
  <c r="P2915" i="4"/>
  <c r="P2916" i="4"/>
  <c r="P2917" i="4"/>
  <c r="P2918" i="4"/>
  <c r="P2919" i="4"/>
  <c r="P2920" i="4"/>
  <c r="P2921" i="4"/>
  <c r="P2922" i="4"/>
  <c r="P2923" i="4"/>
  <c r="P2924" i="4"/>
  <c r="P2925" i="4"/>
  <c r="P2926" i="4"/>
  <c r="P2927" i="4"/>
  <c r="P2928" i="4"/>
  <c r="P2929" i="4"/>
  <c r="P2930" i="4"/>
  <c r="P2931" i="4"/>
  <c r="P2932" i="4"/>
  <c r="P2933" i="4"/>
  <c r="P2934" i="4"/>
  <c r="P2935" i="4"/>
  <c r="P2936" i="4"/>
  <c r="P2937" i="4"/>
  <c r="P2938" i="4"/>
  <c r="P2939" i="4"/>
  <c r="P2940" i="4"/>
  <c r="P2941" i="4"/>
  <c r="P2942" i="4"/>
  <c r="P2943" i="4"/>
  <c r="P2944" i="4"/>
  <c r="P2945" i="4"/>
  <c r="P2946" i="4"/>
  <c r="P2947" i="4"/>
  <c r="P2948" i="4"/>
  <c r="P2949" i="4"/>
  <c r="P2950" i="4"/>
  <c r="P2951" i="4"/>
  <c r="P2952" i="4"/>
  <c r="P2953" i="4"/>
  <c r="P2954" i="4"/>
  <c r="P2955" i="4"/>
  <c r="P2956" i="4"/>
  <c r="P2957" i="4"/>
  <c r="P2958" i="4"/>
  <c r="P2959" i="4"/>
  <c r="P2960" i="4"/>
  <c r="P2961" i="4"/>
  <c r="P2962" i="4"/>
  <c r="P2963" i="4"/>
  <c r="P2964" i="4"/>
  <c r="P2965" i="4"/>
  <c r="P2966" i="4"/>
  <c r="P2967" i="4"/>
  <c r="P2968" i="4"/>
  <c r="P2969" i="4"/>
  <c r="P2970" i="4"/>
  <c r="P2971" i="4"/>
  <c r="P2972" i="4"/>
  <c r="P2973" i="4"/>
  <c r="P2974" i="4"/>
  <c r="P2975" i="4"/>
  <c r="P2976" i="4"/>
  <c r="P2977" i="4"/>
  <c r="P2978" i="4"/>
  <c r="P2979" i="4"/>
  <c r="P2980" i="4"/>
  <c r="P2981" i="4"/>
  <c r="P2982" i="4"/>
  <c r="P2983" i="4"/>
  <c r="P2984" i="4"/>
  <c r="P2985" i="4"/>
  <c r="P2986" i="4"/>
  <c r="P2987" i="4"/>
  <c r="P2988" i="4"/>
  <c r="P2989" i="4"/>
  <c r="P2990" i="4"/>
  <c r="P2991" i="4"/>
  <c r="P2992" i="4"/>
  <c r="P2993" i="4"/>
  <c r="P2994" i="4"/>
  <c r="P2995" i="4"/>
  <c r="P2996" i="4"/>
  <c r="P2997" i="4"/>
  <c r="P2998" i="4"/>
  <c r="P2999" i="4"/>
  <c r="P3000" i="4"/>
  <c r="P3001" i="4"/>
  <c r="P3002" i="4"/>
  <c r="P3003" i="4"/>
  <c r="P3004" i="4"/>
  <c r="P3005" i="4"/>
  <c r="P3006" i="4"/>
  <c r="P3007" i="4"/>
  <c r="P3008" i="4"/>
  <c r="P3009" i="4"/>
  <c r="P3010" i="4"/>
  <c r="P3011" i="4"/>
  <c r="P3012" i="4"/>
  <c r="P3013" i="4"/>
  <c r="P3014" i="4"/>
  <c r="P3015" i="4"/>
  <c r="P3016" i="4"/>
  <c r="P3017" i="4"/>
  <c r="P3018" i="4"/>
  <c r="P3019" i="4"/>
  <c r="P3020" i="4"/>
  <c r="P3021" i="4"/>
  <c r="P3022" i="4"/>
  <c r="P3023" i="4"/>
  <c r="P3024" i="4"/>
  <c r="P3025" i="4"/>
  <c r="P3026" i="4"/>
  <c r="P3027" i="4"/>
  <c r="P3028" i="4"/>
  <c r="P3029" i="4"/>
  <c r="P3030" i="4"/>
  <c r="P3031" i="4"/>
  <c r="P3032" i="4"/>
  <c r="P3033" i="4"/>
  <c r="P3034" i="4"/>
  <c r="P3035" i="4"/>
  <c r="P3036" i="4"/>
  <c r="P3037" i="4"/>
  <c r="P3038" i="4"/>
  <c r="P3039" i="4"/>
  <c r="P3040" i="4"/>
  <c r="P3041" i="4"/>
  <c r="P3042" i="4"/>
  <c r="P3043" i="4"/>
  <c r="P3044" i="4"/>
  <c r="P3045" i="4"/>
  <c r="P3046" i="4"/>
  <c r="P3047" i="4"/>
  <c r="P3048" i="4"/>
  <c r="P3049" i="4"/>
  <c r="P3050" i="4"/>
  <c r="P3051" i="4"/>
  <c r="P3052" i="4"/>
  <c r="P3053" i="4"/>
  <c r="P3054" i="4"/>
  <c r="P3055" i="4"/>
  <c r="P3056" i="4"/>
  <c r="P3057" i="4"/>
  <c r="P3058" i="4"/>
  <c r="P3059" i="4"/>
  <c r="P3060" i="4"/>
  <c r="P3061" i="4"/>
  <c r="P3062" i="4"/>
  <c r="P3063" i="4"/>
  <c r="P3064" i="4"/>
  <c r="P3065" i="4"/>
  <c r="P3066" i="4"/>
  <c r="P3067" i="4"/>
  <c r="P3068" i="4"/>
  <c r="P3069" i="4"/>
  <c r="P3070" i="4"/>
  <c r="P3071" i="4"/>
  <c r="P3072" i="4"/>
  <c r="P3073" i="4"/>
  <c r="P3074" i="4"/>
  <c r="P3075" i="4"/>
  <c r="P3076" i="4"/>
  <c r="P3077" i="4"/>
  <c r="P3078" i="4"/>
  <c r="P3079" i="4"/>
  <c r="P3080" i="4"/>
  <c r="P3081" i="4"/>
  <c r="P3082" i="4"/>
  <c r="P3083" i="4"/>
  <c r="P3084" i="4"/>
  <c r="P3085" i="4"/>
  <c r="P3086" i="4"/>
  <c r="P3087" i="4"/>
  <c r="P3088" i="4"/>
  <c r="P3089" i="4"/>
  <c r="P3090" i="4"/>
  <c r="P3091" i="4"/>
  <c r="P3092" i="4"/>
  <c r="P3093" i="4"/>
  <c r="P3094" i="4"/>
  <c r="P3095" i="4"/>
  <c r="P3096" i="4"/>
  <c r="P3097" i="4"/>
  <c r="P3098" i="4"/>
  <c r="P3099" i="4"/>
  <c r="P3100" i="4"/>
  <c r="P3101" i="4"/>
  <c r="P3102" i="4"/>
  <c r="P3103" i="4"/>
  <c r="P3104" i="4"/>
  <c r="P3105" i="4"/>
  <c r="P3106" i="4"/>
  <c r="P3107" i="4"/>
  <c r="P3108" i="4"/>
  <c r="P3109" i="4"/>
  <c r="P3110" i="4"/>
  <c r="P3111" i="4"/>
  <c r="P3112" i="4"/>
  <c r="P3113" i="4"/>
  <c r="P3114" i="4"/>
  <c r="P3115" i="4"/>
  <c r="P3116" i="4"/>
  <c r="P3117" i="4"/>
  <c r="P3118" i="4"/>
  <c r="P3119" i="4"/>
  <c r="P3120" i="4"/>
  <c r="P3121" i="4"/>
  <c r="P3122" i="4"/>
  <c r="P3123" i="4"/>
  <c r="P3124" i="4"/>
  <c r="P3125" i="4"/>
  <c r="P3126" i="4"/>
  <c r="P3127" i="4"/>
  <c r="P3128" i="4"/>
  <c r="P3129" i="4"/>
  <c r="P3130" i="4"/>
  <c r="P3131" i="4"/>
  <c r="P3132" i="4"/>
  <c r="P3133" i="4"/>
  <c r="P3134" i="4"/>
  <c r="P3135" i="4"/>
  <c r="P3136" i="4"/>
  <c r="P3137" i="4"/>
  <c r="P3138" i="4"/>
  <c r="P3139" i="4"/>
  <c r="P3140" i="4"/>
  <c r="P3141" i="4"/>
  <c r="P3142" i="4"/>
  <c r="P3143" i="4"/>
  <c r="P3144" i="4"/>
  <c r="P3145" i="4"/>
  <c r="P3146" i="4"/>
  <c r="P3147" i="4"/>
  <c r="P3148" i="4"/>
  <c r="P3149" i="4"/>
  <c r="P3150" i="4"/>
  <c r="P3151" i="4"/>
  <c r="P3152" i="4"/>
  <c r="P3153" i="4"/>
  <c r="P3154" i="4"/>
  <c r="P3155" i="4"/>
  <c r="P3156" i="4"/>
  <c r="P3157" i="4"/>
  <c r="P3158" i="4"/>
  <c r="P3159" i="4"/>
  <c r="P3160" i="4"/>
  <c r="P3161" i="4"/>
  <c r="P3162" i="4"/>
  <c r="P3163" i="4"/>
  <c r="P3164" i="4"/>
  <c r="P3165" i="4"/>
  <c r="P3166" i="4"/>
  <c r="P3167" i="4"/>
  <c r="P3168" i="4"/>
  <c r="P3169" i="4"/>
  <c r="P3170" i="4"/>
  <c r="P3171" i="4"/>
  <c r="P3172" i="4"/>
  <c r="P3173" i="4"/>
  <c r="P3174" i="4"/>
  <c r="P3175" i="4"/>
  <c r="P3176" i="4"/>
  <c r="P3177" i="4"/>
  <c r="P3178" i="4"/>
  <c r="P3179" i="4"/>
  <c r="P3180" i="4"/>
  <c r="P3181" i="4"/>
  <c r="P3182" i="4"/>
  <c r="P3183" i="4"/>
  <c r="P3184" i="4"/>
  <c r="P3185" i="4"/>
  <c r="P3186" i="4"/>
  <c r="P3187" i="4"/>
  <c r="P3188" i="4"/>
  <c r="P3189" i="4"/>
  <c r="P3190" i="4"/>
  <c r="P3191" i="4"/>
  <c r="P3192" i="4"/>
  <c r="P3193" i="4"/>
  <c r="P3194" i="4"/>
  <c r="P3195" i="4"/>
  <c r="P3196" i="4"/>
  <c r="P3197" i="4"/>
  <c r="P3198" i="4"/>
  <c r="P3199" i="4"/>
  <c r="P3200" i="4"/>
  <c r="P3201" i="4"/>
  <c r="P3202" i="4"/>
  <c r="P3203" i="4"/>
  <c r="P3204" i="4"/>
  <c r="P3205" i="4"/>
  <c r="P3206" i="4"/>
  <c r="P3207" i="4"/>
  <c r="P3208" i="4"/>
  <c r="P3209" i="4"/>
  <c r="P3210" i="4"/>
  <c r="P3211" i="4"/>
  <c r="P3212" i="4"/>
  <c r="P3213" i="4"/>
  <c r="P3214" i="4"/>
  <c r="P3215" i="4"/>
  <c r="P3216" i="4"/>
  <c r="P3217" i="4"/>
  <c r="P3218" i="4"/>
  <c r="P3219" i="4"/>
  <c r="P3220" i="4"/>
  <c r="P3221" i="4"/>
  <c r="P3222" i="4"/>
  <c r="P3223" i="4"/>
  <c r="P3224" i="4"/>
  <c r="P3225" i="4"/>
  <c r="P3226" i="4"/>
  <c r="P3227" i="4"/>
  <c r="P3228" i="4"/>
  <c r="P3229" i="4"/>
  <c r="P3230" i="4"/>
  <c r="P3231" i="4"/>
  <c r="P3232" i="4"/>
  <c r="P3233" i="4"/>
  <c r="P3234" i="4"/>
  <c r="P3235" i="4"/>
  <c r="P3236" i="4"/>
  <c r="P3237" i="4"/>
  <c r="P3238" i="4"/>
  <c r="P3239" i="4"/>
  <c r="P3240" i="4"/>
  <c r="P3241" i="4"/>
  <c r="P3242" i="4"/>
  <c r="P3243" i="4"/>
  <c r="P3244" i="4"/>
  <c r="P3245" i="4"/>
  <c r="P3246" i="4"/>
  <c r="P3247" i="4"/>
  <c r="P3248" i="4"/>
  <c r="P3249" i="4"/>
  <c r="P3250" i="4"/>
  <c r="P3251" i="4"/>
  <c r="P3252" i="4"/>
  <c r="P3253" i="4"/>
  <c r="P3254" i="4"/>
  <c r="P3255" i="4"/>
  <c r="P3256" i="4"/>
  <c r="P3257" i="4"/>
  <c r="P3258" i="4"/>
  <c r="P3259" i="4"/>
  <c r="P3260" i="4"/>
  <c r="P3261" i="4"/>
  <c r="P3262" i="4"/>
  <c r="P3263" i="4"/>
  <c r="P3264" i="4"/>
  <c r="P3265" i="4"/>
  <c r="P3266" i="4"/>
  <c r="P3267" i="4"/>
  <c r="P3268" i="4"/>
  <c r="P3269" i="4"/>
  <c r="P3270" i="4"/>
  <c r="P3271" i="4"/>
  <c r="P3272" i="4"/>
  <c r="P3273" i="4"/>
  <c r="P3274" i="4"/>
  <c r="P3275" i="4"/>
  <c r="P3276" i="4"/>
  <c r="P3277" i="4"/>
  <c r="P3278" i="4"/>
  <c r="P3279" i="4"/>
  <c r="P3280" i="4"/>
  <c r="P3281" i="4"/>
  <c r="P3282" i="4"/>
  <c r="P3283" i="4"/>
  <c r="P3284" i="4"/>
  <c r="P3285" i="4"/>
  <c r="P3286" i="4"/>
  <c r="P3287" i="4"/>
  <c r="P3288" i="4"/>
  <c r="P3289" i="4"/>
  <c r="P3290" i="4"/>
  <c r="P3291" i="4"/>
  <c r="P3292" i="4"/>
  <c r="P3293" i="4"/>
  <c r="P3294" i="4"/>
  <c r="P3295" i="4"/>
  <c r="P3296" i="4"/>
  <c r="P3297" i="4"/>
  <c r="P3298" i="4"/>
  <c r="P3299" i="4"/>
  <c r="P3300" i="4"/>
  <c r="P3301" i="4"/>
  <c r="P3302" i="4"/>
  <c r="P3303" i="4"/>
  <c r="P3304" i="4"/>
  <c r="P3305" i="4"/>
  <c r="P3306" i="4"/>
  <c r="P3307" i="4"/>
  <c r="P3308" i="4"/>
  <c r="P3309" i="4"/>
  <c r="P3310" i="4"/>
  <c r="P3311" i="4"/>
  <c r="P3312" i="4"/>
  <c r="P3313" i="4"/>
  <c r="P3314" i="4"/>
  <c r="P3315" i="4"/>
  <c r="P3316" i="4"/>
  <c r="P3317" i="4"/>
  <c r="P3318" i="4"/>
  <c r="P3319" i="4"/>
  <c r="P3320" i="4"/>
  <c r="P3321" i="4"/>
  <c r="P3322" i="4"/>
  <c r="P3323" i="4"/>
  <c r="P3324" i="4"/>
  <c r="P3325" i="4"/>
  <c r="P3326" i="4"/>
  <c r="P3327" i="4"/>
  <c r="P3328" i="4"/>
  <c r="P3329" i="4"/>
  <c r="P3330" i="4"/>
  <c r="P3331" i="4"/>
  <c r="P3332" i="4"/>
  <c r="P3333" i="4"/>
  <c r="P3334" i="4"/>
  <c r="P3335" i="4"/>
  <c r="P3336" i="4"/>
  <c r="P3337" i="4"/>
  <c r="P3338" i="4"/>
  <c r="P3339" i="4"/>
  <c r="P3340" i="4"/>
  <c r="P3341" i="4"/>
  <c r="P3342" i="4"/>
  <c r="P3343" i="4"/>
  <c r="P3344" i="4"/>
  <c r="P3345" i="4"/>
  <c r="P3346" i="4"/>
  <c r="P3347" i="4"/>
  <c r="P3348" i="4"/>
  <c r="P3349" i="4"/>
  <c r="P3350" i="4"/>
  <c r="P3351" i="4"/>
  <c r="P3352" i="4"/>
  <c r="P3353" i="4"/>
  <c r="P3354" i="4"/>
  <c r="P3355" i="4"/>
  <c r="P3356" i="4"/>
  <c r="P3357" i="4"/>
  <c r="P3358" i="4"/>
  <c r="P3359" i="4"/>
  <c r="P3360" i="4"/>
  <c r="P3361" i="4"/>
  <c r="P3362" i="4"/>
  <c r="P3363" i="4"/>
  <c r="P3364" i="4"/>
  <c r="P3365" i="4"/>
  <c r="P3366" i="4"/>
  <c r="P3367" i="4"/>
  <c r="P3368" i="4"/>
  <c r="P3369" i="4"/>
  <c r="P3370" i="4"/>
  <c r="P3371" i="4"/>
  <c r="P3372" i="4"/>
  <c r="P3373" i="4"/>
  <c r="P3374" i="4"/>
  <c r="P3375" i="4"/>
  <c r="P3376" i="4"/>
  <c r="P3377" i="4"/>
  <c r="P3378" i="4"/>
  <c r="P3379" i="4"/>
  <c r="P3380" i="4"/>
  <c r="P3381" i="4"/>
  <c r="P3382" i="4"/>
  <c r="P3383" i="4"/>
  <c r="P3384" i="4"/>
  <c r="P3385" i="4"/>
  <c r="P3386" i="4"/>
  <c r="P3387" i="4"/>
  <c r="P3388" i="4"/>
  <c r="P3389" i="4"/>
  <c r="P3390" i="4"/>
  <c r="P3391" i="4"/>
  <c r="P3392" i="4"/>
  <c r="P3393" i="4"/>
  <c r="P3394" i="4"/>
  <c r="P3395" i="4"/>
  <c r="P3396" i="4"/>
  <c r="P3397" i="4"/>
  <c r="P3398" i="4"/>
  <c r="P3399" i="4"/>
  <c r="P3400" i="4"/>
  <c r="P3401" i="4"/>
  <c r="P3402" i="4"/>
  <c r="P3403" i="4"/>
  <c r="P3404" i="4"/>
  <c r="P3405" i="4"/>
  <c r="P3406" i="4"/>
  <c r="P3407" i="4"/>
  <c r="P3408" i="4"/>
  <c r="P3409" i="4"/>
  <c r="P3410" i="4"/>
  <c r="P3411" i="4"/>
  <c r="P3412" i="4"/>
  <c r="P3413" i="4"/>
  <c r="P3414" i="4"/>
  <c r="P3415" i="4"/>
  <c r="P3416" i="4"/>
  <c r="P3417" i="4"/>
  <c r="P3418" i="4"/>
  <c r="P3419" i="4"/>
  <c r="P3420" i="4"/>
  <c r="P3421" i="4"/>
  <c r="P3422" i="4"/>
  <c r="P3423" i="4"/>
  <c r="P3424" i="4"/>
  <c r="P3425" i="4"/>
  <c r="P3426" i="4"/>
  <c r="P3427" i="4"/>
  <c r="P3428" i="4"/>
  <c r="P3429" i="4"/>
  <c r="P3430" i="4"/>
  <c r="P3431" i="4"/>
  <c r="P3432" i="4"/>
  <c r="P3433" i="4"/>
  <c r="P3434" i="4"/>
  <c r="P3435" i="4"/>
  <c r="P3436" i="4"/>
  <c r="P3437" i="4"/>
  <c r="P3438" i="4"/>
  <c r="P3439" i="4"/>
  <c r="P3440" i="4"/>
  <c r="P3441" i="4"/>
  <c r="P3442" i="4"/>
  <c r="P3443" i="4"/>
  <c r="P3444" i="4"/>
  <c r="P3445" i="4"/>
  <c r="P3446" i="4"/>
  <c r="P3447" i="4"/>
  <c r="P3448" i="4"/>
  <c r="P3449" i="4"/>
  <c r="P3450" i="4"/>
  <c r="P3451" i="4"/>
  <c r="P3452" i="4"/>
  <c r="P3453" i="4"/>
  <c r="P3454" i="4"/>
  <c r="P3455" i="4"/>
  <c r="P3456" i="4"/>
  <c r="P3457" i="4"/>
  <c r="P3458" i="4"/>
  <c r="P3459" i="4"/>
  <c r="P3460" i="4"/>
  <c r="P3461" i="4"/>
  <c r="P3462" i="4"/>
  <c r="P3463" i="4"/>
  <c r="P3464" i="4"/>
  <c r="P3465" i="4"/>
  <c r="P3466" i="4"/>
  <c r="P3467" i="4"/>
  <c r="P3468" i="4"/>
  <c r="P3469" i="4"/>
  <c r="P3470" i="4"/>
  <c r="P3471" i="4"/>
  <c r="P3472" i="4"/>
  <c r="P3473" i="4"/>
  <c r="P3474" i="4"/>
  <c r="P3475" i="4"/>
  <c r="P3476" i="4"/>
  <c r="P3477" i="4"/>
  <c r="P3478" i="4"/>
  <c r="P3479" i="4"/>
  <c r="P3480" i="4"/>
  <c r="P3481" i="4"/>
  <c r="P3482" i="4"/>
  <c r="P3483" i="4"/>
  <c r="P3484" i="4"/>
  <c r="P3485" i="4"/>
  <c r="P3486" i="4"/>
  <c r="P3487" i="4"/>
  <c r="P3488" i="4"/>
  <c r="P3489" i="4"/>
  <c r="P3490" i="4"/>
  <c r="P3491" i="4"/>
  <c r="P3492" i="4"/>
  <c r="P3493" i="4"/>
  <c r="P3494" i="4"/>
  <c r="P3495" i="4"/>
  <c r="P3496" i="4"/>
  <c r="P3497" i="4"/>
  <c r="P3498" i="4"/>
  <c r="P3499" i="4"/>
  <c r="P3500" i="4"/>
  <c r="P3501" i="4"/>
  <c r="P3502" i="4"/>
  <c r="P3503" i="4"/>
  <c r="P3504" i="4"/>
  <c r="P3505" i="4"/>
  <c r="P3506" i="4"/>
  <c r="P3507" i="4"/>
  <c r="P3508" i="4"/>
  <c r="P3509" i="4"/>
  <c r="P3510" i="4"/>
  <c r="P3511" i="4"/>
  <c r="P3512" i="4"/>
  <c r="P3513" i="4"/>
  <c r="P3514" i="4"/>
  <c r="P3515" i="4"/>
  <c r="P3516" i="4"/>
  <c r="P3517" i="4"/>
  <c r="P3518" i="4"/>
  <c r="P3519" i="4"/>
  <c r="P3520" i="4"/>
  <c r="P3521" i="4"/>
  <c r="P3522" i="4"/>
  <c r="P3523" i="4"/>
  <c r="P3524" i="4"/>
  <c r="P3525" i="4"/>
  <c r="P3526" i="4"/>
  <c r="P3527" i="4"/>
  <c r="P3528" i="4"/>
  <c r="P3529" i="4"/>
  <c r="P3530" i="4"/>
  <c r="P3531" i="4"/>
  <c r="P3532" i="4"/>
  <c r="P3533" i="4"/>
  <c r="P3534" i="4"/>
  <c r="P3535" i="4"/>
  <c r="P3536" i="4"/>
  <c r="P3537" i="4"/>
  <c r="P3538" i="4"/>
  <c r="P3539" i="4"/>
  <c r="P3540" i="4"/>
  <c r="P3541" i="4"/>
  <c r="P3542" i="4"/>
  <c r="P3543" i="4"/>
  <c r="P3544" i="4"/>
  <c r="P3545" i="4"/>
  <c r="P3546" i="4"/>
  <c r="P3547" i="4"/>
  <c r="P3548" i="4"/>
  <c r="P3549" i="4"/>
  <c r="P3550" i="4"/>
  <c r="P3551" i="4"/>
  <c r="P3552" i="4"/>
  <c r="P3553" i="4"/>
  <c r="P3554" i="4"/>
  <c r="P3555" i="4"/>
  <c r="P3556" i="4"/>
  <c r="P3557" i="4"/>
  <c r="P3558" i="4"/>
  <c r="P3559" i="4"/>
  <c r="P3560" i="4"/>
  <c r="P3561" i="4"/>
  <c r="P3562" i="4"/>
  <c r="P3563" i="4"/>
  <c r="P3564" i="4"/>
  <c r="P3565" i="4"/>
  <c r="P3566" i="4"/>
  <c r="P3567" i="4"/>
  <c r="P3568" i="4"/>
  <c r="P3569" i="4"/>
  <c r="P3570" i="4"/>
  <c r="P3571" i="4"/>
  <c r="P3572" i="4"/>
  <c r="P3573" i="4"/>
  <c r="P3574" i="4"/>
  <c r="P3575" i="4"/>
  <c r="P3576" i="4"/>
  <c r="P3577" i="4"/>
  <c r="P3578" i="4"/>
  <c r="P3579" i="4"/>
  <c r="P3580" i="4"/>
  <c r="P3581" i="4"/>
  <c r="P3582" i="4"/>
  <c r="P3583" i="4"/>
  <c r="P3584" i="4"/>
  <c r="P3585" i="4"/>
  <c r="P3586" i="4"/>
  <c r="P3587" i="4"/>
  <c r="P3588" i="4"/>
  <c r="P3589" i="4"/>
  <c r="P3590" i="4"/>
  <c r="P3591" i="4"/>
  <c r="P3592" i="4"/>
  <c r="P3593" i="4"/>
  <c r="P3594" i="4"/>
  <c r="P3595" i="4"/>
  <c r="P3596" i="4"/>
  <c r="P3597" i="4"/>
  <c r="P3598" i="4"/>
  <c r="P3599" i="4"/>
  <c r="P3600" i="4"/>
  <c r="P3601" i="4"/>
  <c r="P3602" i="4"/>
  <c r="P3603" i="4"/>
  <c r="P3604" i="4"/>
  <c r="P3605" i="4"/>
  <c r="P3606" i="4"/>
  <c r="P3607" i="4"/>
  <c r="P3608" i="4"/>
  <c r="P3609" i="4"/>
  <c r="P3610" i="4"/>
  <c r="P3611" i="4"/>
  <c r="P2" i="4"/>
  <c r="GG38" i="2"/>
  <c r="GF38" i="2"/>
  <c r="FZ38" i="2"/>
  <c r="GA38" i="2"/>
  <c r="FW38" i="2"/>
  <c r="FR38" i="2"/>
  <c r="GB38" i="2"/>
  <c r="Z3" i="5"/>
  <c r="AA3" i="5"/>
  <c r="Y3" i="5"/>
  <c r="AB3" i="5"/>
  <c r="D40" i="1"/>
  <c r="GF37" i="2"/>
  <c r="GF39" i="2"/>
  <c r="GF40" i="2"/>
  <c r="GF41" i="2"/>
  <c r="GF42" i="2"/>
  <c r="GF43" i="2"/>
  <c r="GF44" i="2"/>
  <c r="GF45" i="2"/>
  <c r="GF46" i="2"/>
  <c r="GF47" i="2"/>
  <c r="GF48" i="2"/>
  <c r="GF49" i="2"/>
  <c r="GF50" i="2"/>
  <c r="GF51" i="2"/>
  <c r="GF52" i="2"/>
  <c r="GF53" i="2"/>
  <c r="GF54" i="2"/>
  <c r="GF55" i="2"/>
  <c r="GF56" i="2"/>
  <c r="GF57" i="2"/>
  <c r="GF36" i="2"/>
  <c r="GF4" i="2"/>
  <c r="GF5" i="2"/>
  <c r="GF6" i="2"/>
  <c r="GF7" i="2"/>
  <c r="GF8" i="2"/>
  <c r="GF9" i="2"/>
  <c r="GF10" i="2"/>
  <c r="GF11" i="2"/>
  <c r="GF12" i="2"/>
  <c r="GF13" i="2"/>
  <c r="GF14" i="2"/>
  <c r="GF15" i="2"/>
  <c r="GF16" i="2"/>
  <c r="GF17" i="2"/>
  <c r="GF18" i="2"/>
  <c r="GF19" i="2"/>
  <c r="GF20" i="2"/>
  <c r="GF21" i="2"/>
  <c r="GF22" i="2"/>
  <c r="GF23" i="2"/>
  <c r="GF24" i="2"/>
  <c r="GF25" i="2"/>
  <c r="GF26" i="2"/>
  <c r="GF27" i="2"/>
  <c r="GF28" i="2"/>
  <c r="GF29" i="2"/>
  <c r="GF30" i="2"/>
  <c r="GF31" i="2"/>
  <c r="GF32" i="2"/>
  <c r="GF33" i="2"/>
  <c r="GF34" i="2"/>
  <c r="GF3" i="2"/>
  <c r="GG35" i="2"/>
  <c r="GG36" i="2"/>
  <c r="GG37" i="2"/>
  <c r="GG39" i="2"/>
  <c r="GG40" i="2"/>
  <c r="GG41" i="2"/>
  <c r="GG42" i="2"/>
  <c r="GG43" i="2"/>
  <c r="GG44" i="2"/>
  <c r="GG45" i="2"/>
  <c r="GG46" i="2"/>
  <c r="GG47" i="2"/>
  <c r="GG48" i="2"/>
  <c r="GG49" i="2"/>
  <c r="GG50" i="2"/>
  <c r="GG51" i="2"/>
  <c r="GG52" i="2"/>
  <c r="GG53" i="2"/>
  <c r="GG54" i="2"/>
  <c r="GG55" i="2"/>
  <c r="GG56" i="2"/>
  <c r="GG57" i="2"/>
  <c r="GG4" i="2"/>
  <c r="GG5" i="2"/>
  <c r="GG6" i="2"/>
  <c r="GG7" i="2"/>
  <c r="GG8" i="2"/>
  <c r="GG9" i="2"/>
  <c r="GG10" i="2"/>
  <c r="GG11" i="2"/>
  <c r="GG12" i="2"/>
  <c r="GG13" i="2"/>
  <c r="GG14" i="2"/>
  <c r="GG15" i="2"/>
  <c r="GG16" i="2"/>
  <c r="GG17" i="2"/>
  <c r="GG18" i="2"/>
  <c r="GG19" i="2"/>
  <c r="GG20" i="2"/>
  <c r="GG21" i="2"/>
  <c r="GG22" i="2"/>
  <c r="GG23" i="2"/>
  <c r="GG24" i="2"/>
  <c r="GG25" i="2"/>
  <c r="GG26" i="2"/>
  <c r="GG27" i="2"/>
  <c r="GG28" i="2"/>
  <c r="GG29" i="2"/>
  <c r="GG30" i="2"/>
  <c r="GG31" i="2"/>
  <c r="GG32" i="2"/>
  <c r="GG33" i="2"/>
  <c r="GG34" i="2"/>
  <c r="GG3" i="2"/>
  <c r="GA37" i="2"/>
  <c r="GA39" i="2"/>
  <c r="GA40" i="2"/>
  <c r="GA41" i="2"/>
  <c r="GA42" i="2"/>
  <c r="GA43" i="2"/>
  <c r="GA44" i="2"/>
  <c r="GA45" i="2"/>
  <c r="GA46" i="2"/>
  <c r="GA47" i="2"/>
  <c r="GA48" i="2"/>
  <c r="GA49" i="2"/>
  <c r="GA50" i="2"/>
  <c r="GA51" i="2"/>
  <c r="GA52" i="2"/>
  <c r="GA53" i="2"/>
  <c r="GA54" i="2"/>
  <c r="GA55" i="2"/>
  <c r="GA56" i="2"/>
  <c r="GA57" i="2"/>
  <c r="GA36" i="2"/>
  <c r="GA4" i="2"/>
  <c r="GA5" i="2"/>
  <c r="GA6" i="2"/>
  <c r="GA7" i="2"/>
  <c r="GA8" i="2"/>
  <c r="GA9" i="2"/>
  <c r="GA10" i="2"/>
  <c r="GA11" i="2"/>
  <c r="GA12" i="2"/>
  <c r="GA13" i="2"/>
  <c r="GA14" i="2"/>
  <c r="GA15" i="2"/>
  <c r="GA16" i="2"/>
  <c r="GA17" i="2"/>
  <c r="GA18" i="2"/>
  <c r="GA19" i="2"/>
  <c r="GA20" i="2"/>
  <c r="GA21" i="2"/>
  <c r="GA22" i="2"/>
  <c r="GA23" i="2"/>
  <c r="GA24" i="2"/>
  <c r="GA25" i="2"/>
  <c r="GA26" i="2"/>
  <c r="GA27" i="2"/>
  <c r="GA28" i="2"/>
  <c r="GA29" i="2"/>
  <c r="GA30" i="2"/>
  <c r="GA31" i="2"/>
  <c r="GA32" i="2"/>
  <c r="GA33" i="2"/>
  <c r="GA34" i="2"/>
  <c r="GA3" i="2"/>
  <c r="FZ37" i="2"/>
  <c r="FZ39" i="2"/>
  <c r="FZ40" i="2"/>
  <c r="FZ41" i="2"/>
  <c r="FZ42" i="2"/>
  <c r="FZ43" i="2"/>
  <c r="FZ44" i="2"/>
  <c r="FZ45" i="2"/>
  <c r="FZ46" i="2"/>
  <c r="FZ47" i="2"/>
  <c r="FZ48" i="2"/>
  <c r="FZ49" i="2"/>
  <c r="FZ50" i="2"/>
  <c r="FZ51" i="2"/>
  <c r="FZ52" i="2"/>
  <c r="FZ53" i="2"/>
  <c r="FZ54" i="2"/>
  <c r="FZ55" i="2"/>
  <c r="FZ56" i="2"/>
  <c r="FZ57" i="2"/>
  <c r="FZ36" i="2"/>
  <c r="FZ11" i="2"/>
  <c r="FZ12" i="2"/>
  <c r="FZ13" i="2"/>
  <c r="FZ14" i="2"/>
  <c r="FZ15" i="2"/>
  <c r="FZ16" i="2"/>
  <c r="FZ17" i="2"/>
  <c r="FZ18" i="2"/>
  <c r="FZ19" i="2"/>
  <c r="FZ20" i="2"/>
  <c r="FZ21" i="2"/>
  <c r="FZ22" i="2"/>
  <c r="FZ23" i="2"/>
  <c r="FZ24" i="2"/>
  <c r="FZ25" i="2"/>
  <c r="FZ26" i="2"/>
  <c r="FZ27" i="2"/>
  <c r="FZ28" i="2"/>
  <c r="FZ29" i="2"/>
  <c r="FZ30" i="2"/>
  <c r="FZ31" i="2"/>
  <c r="FZ32" i="2"/>
  <c r="FZ33" i="2"/>
  <c r="GB33" i="2"/>
  <c r="FZ34" i="2"/>
  <c r="FZ3" i="2"/>
  <c r="FZ4" i="2"/>
  <c r="FZ5" i="2"/>
  <c r="FZ6" i="2"/>
  <c r="FZ7" i="2"/>
  <c r="FZ8" i="2"/>
  <c r="FZ9" i="2"/>
  <c r="FZ10" i="2"/>
  <c r="GB10" i="2"/>
  <c r="FW4" i="2"/>
  <c r="FW5" i="2"/>
  <c r="FW6" i="2"/>
  <c r="FW7" i="2"/>
  <c r="FW8" i="2"/>
  <c r="FW9" i="2"/>
  <c r="FW10" i="2"/>
  <c r="FW11" i="2"/>
  <c r="FW12" i="2"/>
  <c r="FW13" i="2"/>
  <c r="FW14" i="2"/>
  <c r="FW15" i="2"/>
  <c r="FW16" i="2"/>
  <c r="FW17" i="2"/>
  <c r="FW18" i="2"/>
  <c r="FW19" i="2"/>
  <c r="FW20" i="2"/>
  <c r="FW21" i="2"/>
  <c r="FW22" i="2"/>
  <c r="FW23" i="2"/>
  <c r="FW24" i="2"/>
  <c r="FW25" i="2"/>
  <c r="FW26" i="2"/>
  <c r="FW27" i="2"/>
  <c r="FW28" i="2"/>
  <c r="FW29" i="2"/>
  <c r="FW30" i="2"/>
  <c r="FW31" i="2"/>
  <c r="FW32" i="2"/>
  <c r="FW33" i="2"/>
  <c r="FW34" i="2"/>
  <c r="FW36" i="2"/>
  <c r="FW37" i="2"/>
  <c r="FW39" i="2"/>
  <c r="FW40" i="2"/>
  <c r="FW41" i="2"/>
  <c r="FW42" i="2"/>
  <c r="FW43" i="2"/>
  <c r="FW44" i="2"/>
  <c r="FW45" i="2"/>
  <c r="FW46" i="2"/>
  <c r="FW47" i="2"/>
  <c r="FW48" i="2"/>
  <c r="FW49" i="2"/>
  <c r="FW50" i="2"/>
  <c r="FW51" i="2"/>
  <c r="FW52" i="2"/>
  <c r="FW53" i="2"/>
  <c r="FW54" i="2"/>
  <c r="FW55" i="2"/>
  <c r="FW56" i="2"/>
  <c r="FW57" i="2"/>
  <c r="FW3" i="2"/>
  <c r="FR36" i="2"/>
  <c r="FR37" i="2"/>
  <c r="FR39" i="2"/>
  <c r="FR40" i="2"/>
  <c r="FR41" i="2"/>
  <c r="FR42" i="2"/>
  <c r="FR43" i="2"/>
  <c r="FR44" i="2"/>
  <c r="FR45" i="2"/>
  <c r="FR46" i="2"/>
  <c r="FR47" i="2"/>
  <c r="FR48" i="2"/>
  <c r="FR49" i="2"/>
  <c r="FR50" i="2"/>
  <c r="FR51" i="2"/>
  <c r="FR52" i="2"/>
  <c r="FR53" i="2"/>
  <c r="FR54" i="2"/>
  <c r="FR55" i="2"/>
  <c r="FR56" i="2"/>
  <c r="FR57" i="2"/>
  <c r="FR4" i="2"/>
  <c r="FR5" i="2"/>
  <c r="FR6" i="2"/>
  <c r="FR7" i="2"/>
  <c r="FR8" i="2"/>
  <c r="FR9" i="2"/>
  <c r="FR10" i="2"/>
  <c r="FR11" i="2"/>
  <c r="FR12" i="2"/>
  <c r="FR13" i="2"/>
  <c r="FR14" i="2"/>
  <c r="FR15" i="2"/>
  <c r="FR16" i="2"/>
  <c r="FR17" i="2"/>
  <c r="FR18" i="2"/>
  <c r="FR19" i="2"/>
  <c r="FR20" i="2"/>
  <c r="FR21" i="2"/>
  <c r="FR22" i="2"/>
  <c r="FR23" i="2"/>
  <c r="FR24" i="2"/>
  <c r="FR25" i="2"/>
  <c r="FR26" i="2"/>
  <c r="FR27" i="2"/>
  <c r="FR28" i="2"/>
  <c r="FR29" i="2"/>
  <c r="FR30" i="2"/>
  <c r="FR31" i="2"/>
  <c r="FR32" i="2"/>
  <c r="FR33" i="2"/>
  <c r="FR34" i="2"/>
  <c r="FR3" i="2"/>
  <c r="GB18" i="2"/>
  <c r="GB29" i="2"/>
  <c r="GB6" i="2"/>
  <c r="GB26" i="2"/>
  <c r="GB14" i="2"/>
  <c r="GB30" i="2"/>
  <c r="GB34" i="2"/>
  <c r="GB22" i="2"/>
  <c r="GB56" i="2"/>
  <c r="GB52" i="2"/>
  <c r="GB48" i="2"/>
  <c r="GB44" i="2"/>
  <c r="GB40" i="2"/>
  <c r="GB57" i="2"/>
  <c r="GB53" i="2"/>
  <c r="GB49" i="2"/>
  <c r="GB45" i="2"/>
  <c r="GB41" i="2"/>
  <c r="GB7" i="2"/>
  <c r="GB31" i="2"/>
  <c r="GB27" i="2"/>
  <c r="GB23" i="2"/>
  <c r="GB19" i="2"/>
  <c r="GB15" i="2"/>
  <c r="GB11" i="2"/>
  <c r="GB24" i="2"/>
  <c r="GB28" i="2"/>
  <c r="GB16" i="2"/>
  <c r="GB12" i="2"/>
  <c r="GB4" i="2"/>
  <c r="GB54" i="2"/>
  <c r="GB50" i="2"/>
  <c r="GB46" i="2"/>
  <c r="GB42" i="2"/>
  <c r="GB37" i="2"/>
  <c r="GB32" i="2"/>
  <c r="GB20" i="2"/>
  <c r="GB8" i="2"/>
  <c r="GB55" i="2"/>
  <c r="GB51" i="2"/>
  <c r="GB47" i="2"/>
  <c r="GB39" i="2"/>
  <c r="GB43" i="2"/>
  <c r="GB25" i="2"/>
  <c r="GB21" i="2"/>
  <c r="GB17" i="2"/>
  <c r="GB13" i="2"/>
  <c r="GB9" i="2"/>
  <c r="GB5" i="2"/>
  <c r="GB3" i="2"/>
  <c r="GB36" i="2"/>
  <c r="C3" i="1"/>
  <c r="D3" i="1"/>
  <c r="E3" i="1"/>
  <c r="F3" i="1"/>
  <c r="G3" i="1"/>
  <c r="C4" i="1"/>
  <c r="D4" i="1"/>
  <c r="E4" i="1"/>
  <c r="F4" i="1"/>
  <c r="G4" i="1"/>
  <c r="C5" i="1"/>
  <c r="D5" i="1"/>
  <c r="E5" i="1"/>
  <c r="F5" i="1"/>
  <c r="G5" i="1"/>
  <c r="C6" i="1"/>
  <c r="D6" i="1"/>
  <c r="E6" i="1"/>
  <c r="F6" i="1"/>
  <c r="G6" i="1"/>
  <c r="C7" i="1"/>
  <c r="D7" i="1"/>
  <c r="E7" i="1"/>
  <c r="F7" i="1"/>
  <c r="G7" i="1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C12" i="1"/>
  <c r="D12" i="1"/>
  <c r="E12" i="1"/>
  <c r="F12" i="1"/>
  <c r="G12" i="1"/>
  <c r="C13" i="1"/>
  <c r="D13" i="1"/>
  <c r="E13" i="1"/>
  <c r="F13" i="1"/>
  <c r="G13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C18" i="1"/>
  <c r="D18" i="1"/>
  <c r="E18" i="1"/>
  <c r="F18" i="1"/>
  <c r="G18" i="1"/>
  <c r="C19" i="1"/>
  <c r="D19" i="1"/>
  <c r="E19" i="1"/>
  <c r="F19" i="1"/>
  <c r="G19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C24" i="1"/>
  <c r="D24" i="1"/>
  <c r="E24" i="1"/>
  <c r="F24" i="1"/>
  <c r="G24" i="1"/>
  <c r="C25" i="1"/>
  <c r="D25" i="1"/>
  <c r="E25" i="1"/>
  <c r="F25" i="1"/>
  <c r="G25" i="1"/>
  <c r="C26" i="1"/>
  <c r="D26" i="1"/>
  <c r="E26" i="1"/>
  <c r="F26" i="1"/>
  <c r="G26" i="1"/>
  <c r="C27" i="1"/>
  <c r="D27" i="1"/>
  <c r="E27" i="1"/>
  <c r="F27" i="1"/>
  <c r="G27" i="1"/>
  <c r="C28" i="1"/>
  <c r="D28" i="1"/>
  <c r="E28" i="1"/>
  <c r="F28" i="1"/>
  <c r="G28" i="1"/>
  <c r="C29" i="1"/>
  <c r="D29" i="1"/>
  <c r="E29" i="1"/>
  <c r="F29" i="1"/>
  <c r="G29" i="1"/>
  <c r="C30" i="1"/>
  <c r="D30" i="1"/>
  <c r="E30" i="1"/>
  <c r="F30" i="1"/>
  <c r="G30" i="1"/>
  <c r="C31" i="1"/>
  <c r="D31" i="1"/>
  <c r="E31" i="1"/>
  <c r="F31" i="1"/>
  <c r="G31" i="1"/>
  <c r="C32" i="1"/>
  <c r="D32" i="1"/>
  <c r="E32" i="1"/>
  <c r="F32" i="1"/>
  <c r="G32" i="1"/>
  <c r="C33" i="1"/>
  <c r="D33" i="1"/>
  <c r="E33" i="1"/>
  <c r="F33" i="1"/>
  <c r="G33" i="1"/>
  <c r="C35" i="1"/>
  <c r="D35" i="1"/>
  <c r="E35" i="1"/>
  <c r="F35" i="1"/>
  <c r="G35" i="1"/>
  <c r="C36" i="1"/>
  <c r="D36" i="1"/>
  <c r="E36" i="1"/>
  <c r="F36" i="1"/>
  <c r="G36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C48" i="1"/>
  <c r="D48" i="1"/>
  <c r="E48" i="1"/>
  <c r="F48" i="1"/>
  <c r="G48" i="1"/>
  <c r="C49" i="1"/>
  <c r="D49" i="1"/>
  <c r="E49" i="1"/>
  <c r="F49" i="1"/>
  <c r="G49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C54" i="1"/>
  <c r="D54" i="1"/>
  <c r="E54" i="1"/>
  <c r="F54" i="1"/>
  <c r="G54" i="1"/>
  <c r="C55" i="1"/>
  <c r="D55" i="1"/>
  <c r="E55" i="1"/>
  <c r="F55" i="1"/>
  <c r="G55" i="1"/>
  <c r="D2" i="1"/>
  <c r="E2" i="1"/>
  <c r="F2" i="1"/>
  <c r="G2" i="1"/>
  <c r="C2" i="1"/>
</calcChain>
</file>

<file path=xl/sharedStrings.xml><?xml version="1.0" encoding="utf-8"?>
<sst xmlns="http://schemas.openxmlformats.org/spreadsheetml/2006/main" count="108269" uniqueCount="23549">
  <si>
    <t>lead SNP</t>
  </si>
  <si>
    <t>subphenotype</t>
  </si>
  <si>
    <t>rs880315</t>
  </si>
  <si>
    <t>rs12037987</t>
  </si>
  <si>
    <t>rs12124533</t>
  </si>
  <si>
    <t>rs1052053</t>
  </si>
  <si>
    <t>rs146390073</t>
  </si>
  <si>
    <t>rs12476527</t>
  </si>
  <si>
    <t>rs7610618</t>
  </si>
  <si>
    <t>rs13143308</t>
  </si>
  <si>
    <t>rs34311906</t>
  </si>
  <si>
    <t>rs17612742</t>
  </si>
  <si>
    <t>rs6825454</t>
  </si>
  <si>
    <t>rs11957829</t>
  </si>
  <si>
    <t>rs6891174</t>
  </si>
  <si>
    <t>rs4959130</t>
  </si>
  <si>
    <t>rs16896398</t>
  </si>
  <si>
    <t>rs2107595</t>
  </si>
  <si>
    <t>rs42039</t>
  </si>
  <si>
    <t>rs7859727</t>
  </si>
  <si>
    <t>rs10820405</t>
  </si>
  <si>
    <t>rs635634</t>
  </si>
  <si>
    <t>rs2295786</t>
  </si>
  <si>
    <t>rs2005108</t>
  </si>
  <si>
    <t>rs7304841</t>
  </si>
  <si>
    <t>rs3184504</t>
  </si>
  <si>
    <t>rs35436</t>
  </si>
  <si>
    <t>rs9526212</t>
  </si>
  <si>
    <t>rs4932370</t>
  </si>
  <si>
    <t>rs12932445</t>
  </si>
  <si>
    <t>rs12445022</t>
  </si>
  <si>
    <t>rs11867415</t>
  </si>
  <si>
    <t>rs2229383</t>
  </si>
  <si>
    <t>rs8103309</t>
  </si>
  <si>
    <t>AS,IS</t>
  </si>
  <si>
    <t>AS</t>
  </si>
  <si>
    <t>LAS</t>
  </si>
  <si>
    <t>CE</t>
  </si>
  <si>
    <t>AS,IS,CE</t>
  </si>
  <si>
    <t>IS</t>
  </si>
  <si>
    <t>AS,IS,LAS</t>
  </si>
  <si>
    <t>AS,IS,SVD</t>
  </si>
  <si>
    <t>rs6695915</t>
  </si>
  <si>
    <t>rs638704</t>
  </si>
  <si>
    <t>rs4444878</t>
  </si>
  <si>
    <t>rs7676254</t>
  </si>
  <si>
    <t>rs762624</t>
  </si>
  <si>
    <t>rs35276016</t>
  </si>
  <si>
    <t>rs56393506</t>
  </si>
  <si>
    <t>rs4727833</t>
  </si>
  <si>
    <t>rs16939239</t>
  </si>
  <si>
    <t>rs11596587</t>
  </si>
  <si>
    <t>rs11597695</t>
  </si>
  <si>
    <t>rs60401382</t>
  </si>
  <si>
    <t>rs360139</t>
  </si>
  <si>
    <t>rs1564454</t>
  </si>
  <si>
    <t>rs9515201</t>
  </si>
  <si>
    <t>rs9521634</t>
  </si>
  <si>
    <t>rs339800</t>
  </si>
  <si>
    <t>rs12442374</t>
  </si>
  <si>
    <t>rs8028726</t>
  </si>
  <si>
    <t>rs2632512</t>
  </si>
  <si>
    <t>rs60460011</t>
  </si>
  <si>
    <t>SVD</t>
  </si>
  <si>
    <t>Chr</t>
  </si>
  <si>
    <t>Pos</t>
  </si>
  <si>
    <t>Allele1</t>
  </si>
  <si>
    <t>Allele2</t>
  </si>
  <si>
    <t>Freq1</t>
  </si>
  <si>
    <t>FreqSE</t>
  </si>
  <si>
    <t>MinFreq</t>
  </si>
  <si>
    <t>MaxFreq</t>
  </si>
  <si>
    <t>Effect</t>
  </si>
  <si>
    <t>StdErr</t>
  </si>
  <si>
    <t>P-value</t>
  </si>
  <si>
    <t>ChrPos</t>
  </si>
  <si>
    <t>1KGEUR_Freq</t>
  </si>
  <si>
    <t>1KGEAS_Freq</t>
  </si>
  <si>
    <t>LD0.5_EUR_str</t>
  </si>
  <si>
    <t>LD0.5_EUR_end</t>
  </si>
  <si>
    <t>LD0.5_EAS_str</t>
  </si>
  <si>
    <t>LD0.5_EAS_end</t>
  </si>
  <si>
    <t>LD0.8_EUR_str</t>
  </si>
  <si>
    <t>LD0.8_EUR_end</t>
  </si>
  <si>
    <t>LD0.8_EAS_str</t>
  </si>
  <si>
    <t>LD0.8_EAS_end</t>
  </si>
  <si>
    <t>ID</t>
  </si>
  <si>
    <t>r2_EUR</t>
    <phoneticPr fontId="4"/>
  </si>
  <si>
    <t>r2_EAS</t>
    <phoneticPr fontId="4"/>
  </si>
  <si>
    <t>t</t>
  </si>
  <si>
    <t>c</t>
  </si>
  <si>
    <t>a</t>
  </si>
  <si>
    <t>g</t>
  </si>
  <si>
    <t>intronic</t>
  </si>
  <si>
    <t>CASZ1</t>
  </si>
  <si>
    <t>SNV</t>
  </si>
  <si>
    <t>MANTRA</t>
  </si>
  <si>
    <t>T</t>
  </si>
  <si>
    <t>C</t>
  </si>
  <si>
    <t>----??</t>
  </si>
  <si>
    <t>METAL</t>
  </si>
  <si>
    <t>WNT2B</t>
  </si>
  <si>
    <t>----+-</t>
  </si>
  <si>
    <t>intergenic</t>
  </si>
  <si>
    <t>-?+-?-</t>
  </si>
  <si>
    <t>+-?+?+</t>
  </si>
  <si>
    <t>exonic</t>
  </si>
  <si>
    <t>A</t>
  </si>
  <si>
    <t>G</t>
  </si>
  <si>
    <t>++++??</t>
  </si>
  <si>
    <t>-</t>
  </si>
  <si>
    <t>UTR5</t>
  </si>
  <si>
    <t>KCNK3</t>
  </si>
  <si>
    <t>++++++</t>
  </si>
  <si>
    <t>------</t>
  </si>
  <si>
    <t>--+-??</t>
  </si>
  <si>
    <t>+-++??</t>
  </si>
  <si>
    <t>++++-+</t>
  </si>
  <si>
    <t>---+--</t>
  </si>
  <si>
    <t>EDNRA</t>
  </si>
  <si>
    <t>LOC100505841</t>
  </si>
  <si>
    <t>++-++-</t>
  </si>
  <si>
    <t>+-+++-</t>
  </si>
  <si>
    <t>-?-+??</t>
  </si>
  <si>
    <t>++?-??</t>
  </si>
  <si>
    <t>UTR3</t>
  </si>
  <si>
    <t>CDK6</t>
  </si>
  <si>
    <t>++++--</t>
  </si>
  <si>
    <t>----++</t>
  </si>
  <si>
    <t>ncRNA_intronic</t>
  </si>
  <si>
    <t>CDKN2B-AS1</t>
  </si>
  <si>
    <t>---+??</t>
  </si>
  <si>
    <t>+++-??</t>
  </si>
  <si>
    <t>++--+-</t>
  </si>
  <si>
    <t>-+-+-+</t>
  </si>
  <si>
    <t>-++-??</t>
  </si>
  <si>
    <t>+--+??</t>
  </si>
  <si>
    <t>-?-+?-</t>
  </si>
  <si>
    <t>++?-?+</t>
  </si>
  <si>
    <t>PDE3A</t>
  </si>
  <si>
    <t>SH2B3</t>
  </si>
  <si>
    <t>+?+-??</t>
  </si>
  <si>
    <t>LRCH1</t>
  </si>
  <si>
    <t>-----+</t>
  </si>
  <si>
    <t>+++++-</t>
  </si>
  <si>
    <t>ZFHX3</t>
  </si>
  <si>
    <t>PRPF8</t>
  </si>
  <si>
    <t>----?-</t>
  </si>
  <si>
    <t>ILF3</t>
  </si>
  <si>
    <t>---++-</t>
  </si>
  <si>
    <t>+++--+</t>
  </si>
  <si>
    <t>+++-++</t>
  </si>
  <si>
    <t>PTPRF</t>
  </si>
  <si>
    <t>LOC285441</t>
  </si>
  <si>
    <t>CAMK2D</t>
  </si>
  <si>
    <t>-?-+?+</t>
  </si>
  <si>
    <t>--?+?+</t>
  </si>
  <si>
    <t>CDKN1A</t>
  </si>
  <si>
    <t>-?--?+</t>
  </si>
  <si>
    <t>++?+?-</t>
  </si>
  <si>
    <t>CAV2</t>
  </si>
  <si>
    <t>-?----</t>
  </si>
  <si>
    <t>++?+++</t>
  </si>
  <si>
    <t>HK1</t>
  </si>
  <si>
    <t>-?++?+</t>
  </si>
  <si>
    <t>+-?-?-</t>
  </si>
  <si>
    <t>SH3PXD2A</t>
  </si>
  <si>
    <t>--++?-</t>
  </si>
  <si>
    <t>+-+-?+</t>
  </si>
  <si>
    <t>HTRA1</t>
  </si>
  <si>
    <t>downstream</t>
  </si>
  <si>
    <t>SWAP70</t>
  </si>
  <si>
    <t>FARP1</t>
  </si>
  <si>
    <t>COL4A2</t>
  </si>
  <si>
    <t>COL4A1</t>
  </si>
  <si>
    <t>++++?+</t>
  </si>
  <si>
    <t>RNF43</t>
  </si>
  <si>
    <t>+?-+?+</t>
  </si>
  <si>
    <t>TSPAN2(dist=25678),NGF(dist=170738)</t>
  </si>
  <si>
    <t>PMF1,PMF1-BGLAP</t>
  </si>
  <si>
    <t>TM4SF1(dist=62138),TM4SF4(dist=34662)</t>
  </si>
  <si>
    <t>PITX2(dist=151140),C4orf32(dist=1352134)</t>
  </si>
  <si>
    <t>LARP7(dist=153342),ANK2(dist=7149)</t>
  </si>
  <si>
    <t>FGB(dist=7273),FGA(dist=3092)</t>
  </si>
  <si>
    <t>BNIP1(dist=49200),NKX2-5(dist=18517)</t>
  </si>
  <si>
    <t>FOXQ1(dist=41923),FOXF2(dist=33153)</t>
  </si>
  <si>
    <t>TTBK1(dist=6707),SLC22A7(dist=3294)</t>
  </si>
  <si>
    <t>HDAC9(dist=12396),TWIST1(dist=105703)</t>
  </si>
  <si>
    <t>CYLC2(dist=229467),SMC2(dist=846304)</t>
  </si>
  <si>
    <t>ABO(dist=4370),SURF6(dist=42552)</t>
  </si>
  <si>
    <t>SH3PXD2A(dist=1318),OBFC1(dist=20836)</t>
  </si>
  <si>
    <t>MMP12(dist=24589),MMP13(dist=43368)</t>
  </si>
  <si>
    <t>TBX3(dist=432554),MED13L(dist=841858)</t>
  </si>
  <si>
    <t>BLM(dist=46019),FURIN(dist=7180)</t>
  </si>
  <si>
    <t>ZCCHC14(dist=49872),JPH3(dist=61161)</t>
  </si>
  <si>
    <t>SMARCA4(dist=1977),LDLR(dist=25103)</t>
  </si>
  <si>
    <t>GORAB(dist=75213),PRRX1(dist=35126)</t>
  </si>
  <si>
    <t>C6orf62(dist=21386),GMNN(dist=34370)</t>
  </si>
  <si>
    <t>LPA(dist=1900),PLG(dist=33918)</t>
  </si>
  <si>
    <t>HNF4G(dist=556167),ZFHX4-AS1(dist=487886)</t>
  </si>
  <si>
    <t>DACH1(dist=292578),MZT1(dist=548587)</t>
  </si>
  <si>
    <t>NEDD4(dist=18662),RFX7(dist=78234)</t>
  </si>
  <si>
    <t>LOC145820(dist=80884),NR2F2(dist=737197)</t>
  </si>
  <si>
    <t>MarkerName</t>
  </si>
  <si>
    <t>functional_anno</t>
  </si>
  <si>
    <t>gene</t>
  </si>
  <si>
    <t>chr</t>
  </si>
  <si>
    <t>position</t>
  </si>
  <si>
    <t>type</t>
  </si>
  <si>
    <t>Ref_allele</t>
  </si>
  <si>
    <t>Effect_allele</t>
  </si>
  <si>
    <t>N_studies</t>
  </si>
  <si>
    <t>Log10BF</t>
  </si>
  <si>
    <t>P_heterogeneity</t>
  </si>
  <si>
    <t>Direction</t>
  </si>
  <si>
    <t>HetISq</t>
  </si>
  <si>
    <t>HetChiSq</t>
  </si>
  <si>
    <t>HetDf</t>
  </si>
  <si>
    <t>HetPVal</t>
  </si>
  <si>
    <t>TotalSampleSize</t>
  </si>
  <si>
    <t>TotalCases</t>
  </si>
  <si>
    <t>TotalStudies</t>
  </si>
  <si>
    <t>1.AS</t>
    <phoneticPr fontId="2"/>
  </si>
  <si>
    <t>-?--?-</t>
  </si>
  <si>
    <t>++?+?+</t>
  </si>
  <si>
    <t>----?+</t>
  </si>
  <si>
    <t>2.IS</t>
    <phoneticPr fontId="2"/>
  </si>
  <si>
    <t>3.LAS</t>
    <phoneticPr fontId="2"/>
  </si>
  <si>
    <t>+-?-+-</t>
  </si>
  <si>
    <t>+?--+-</t>
  </si>
  <si>
    <t>-?--??</t>
  </si>
  <si>
    <t>++?+??</t>
  </si>
  <si>
    <t>-+---+</t>
  </si>
  <si>
    <t>+-----</t>
  </si>
  <si>
    <t>-----?</t>
  </si>
  <si>
    <t>--+-+-</t>
  </si>
  <si>
    <t>-+--+-</t>
  </si>
  <si>
    <t>-??-??</t>
  </si>
  <si>
    <t>+??+??</t>
  </si>
  <si>
    <t>++++?-</t>
  </si>
  <si>
    <t>++--??</t>
  </si>
  <si>
    <t>-+-+??</t>
  </si>
  <si>
    <t>+?-+??</t>
  </si>
  <si>
    <t>+-?+??</t>
  </si>
  <si>
    <t>+-++++</t>
  </si>
  <si>
    <t>--+---</t>
  </si>
  <si>
    <t>---+?+</t>
  </si>
  <si>
    <t>+++-?-</t>
  </si>
  <si>
    <t>--+--+</t>
  </si>
  <si>
    <t>-++---</t>
  </si>
  <si>
    <t>+--+++</t>
  </si>
  <si>
    <t>-+++++</t>
  </si>
  <si>
    <t>--?+??</t>
  </si>
  <si>
    <t>-??+??</t>
  </si>
  <si>
    <t>+??-??</t>
  </si>
  <si>
    <t>-+--??</t>
  </si>
  <si>
    <t>+?--??</t>
  </si>
  <si>
    <t>-+?+??</t>
  </si>
  <si>
    <t>++--?-</t>
  </si>
  <si>
    <t>+-+-?-</t>
  </si>
  <si>
    <t>-+++-+</t>
  </si>
  <si>
    <t>-?++??</t>
  </si>
  <si>
    <t>4.CE</t>
    <phoneticPr fontId="2"/>
  </si>
  <si>
    <t>++-+??</t>
  </si>
  <si>
    <t>+---??</t>
  </si>
  <si>
    <t>-+++??</t>
  </si>
  <si>
    <t>-+-++-</t>
  </si>
  <si>
    <t>--+++-</t>
  </si>
  <si>
    <t>+--++-</t>
  </si>
  <si>
    <t>+-+-??</t>
  </si>
  <si>
    <t>++-+?+</t>
  </si>
  <si>
    <t>+-++?+</t>
  </si>
  <si>
    <t>-++--+</t>
  </si>
  <si>
    <t>-+-+?+</t>
  </si>
  <si>
    <t>-?++?-</t>
  </si>
  <si>
    <t>+-?-?+</t>
  </si>
  <si>
    <t>+?++??</t>
  </si>
  <si>
    <t>++-+-+</t>
  </si>
  <si>
    <t>-++-?-</t>
  </si>
  <si>
    <t>-+--?+</t>
  </si>
  <si>
    <t>++-+?-</t>
  </si>
  <si>
    <t>-+--?-</t>
  </si>
  <si>
    <t>--?-?+</t>
  </si>
  <si>
    <t>+---+-</t>
  </si>
  <si>
    <t>+--+?+</t>
  </si>
  <si>
    <t>---+++</t>
  </si>
  <si>
    <t>--+-?-</t>
  </si>
  <si>
    <t>+?--?+</t>
  </si>
  <si>
    <t>--++??</t>
  </si>
  <si>
    <t>5.SVD</t>
    <phoneticPr fontId="2"/>
  </si>
  <si>
    <t>--++--</t>
  </si>
  <si>
    <t>-+-+--</t>
  </si>
  <si>
    <t>--+-++</t>
  </si>
  <si>
    <t>+-++--</t>
  </si>
  <si>
    <t>++---+</t>
  </si>
  <si>
    <t>+++++?</t>
  </si>
  <si>
    <t>++--++</t>
  </si>
  <si>
    <t>+-+-++</t>
  </si>
  <si>
    <t>-+?-?-</t>
  </si>
  <si>
    <t>rs1052053</t>
    <phoneticPr fontId="2"/>
  </si>
  <si>
    <t>rs880315</t>
    <phoneticPr fontId="2"/>
  </si>
  <si>
    <t>rs166913</t>
  </si>
  <si>
    <t>rs284279</t>
  </si>
  <si>
    <t>rs284278</t>
  </si>
  <si>
    <t>rs284277</t>
  </si>
  <si>
    <t>rs36012614</t>
  </si>
  <si>
    <t>GA</t>
  </si>
  <si>
    <t>rs17035646</t>
  </si>
  <si>
    <t>rs200854839</t>
  </si>
  <si>
    <t>rs35295665</t>
  </si>
  <si>
    <t>GC</t>
  </si>
  <si>
    <t>rs34071855</t>
  </si>
  <si>
    <t>rs682178</t>
  </si>
  <si>
    <t>rs12046278</t>
  </si>
  <si>
    <t>rs492945</t>
  </si>
  <si>
    <t>rs4845953</t>
  </si>
  <si>
    <t>rs11121609</t>
  </si>
  <si>
    <t>rs2842189</t>
  </si>
  <si>
    <t>rs58859557</t>
  </si>
  <si>
    <t>rs2842187</t>
  </si>
  <si>
    <t>rs2819336</t>
  </si>
  <si>
    <t>rs11580258</t>
  </si>
  <si>
    <t>rs2842185</t>
  </si>
  <si>
    <t>rs2842178</t>
  </si>
  <si>
    <t>rs11210869</t>
  </si>
  <si>
    <t>rs45605334</t>
  </si>
  <si>
    <t>rs145677255</t>
  </si>
  <si>
    <t>GTCC</t>
  </si>
  <si>
    <t>rs112476957</t>
  </si>
  <si>
    <t>rs56072551</t>
  </si>
  <si>
    <t>rs72699046</t>
  </si>
  <si>
    <t>rs12038119</t>
  </si>
  <si>
    <t>rs10776752</t>
  </si>
  <si>
    <t>rs3790604</t>
  </si>
  <si>
    <t>rs3828074</t>
  </si>
  <si>
    <t>rs12136566</t>
  </si>
  <si>
    <t>rs11102484</t>
  </si>
  <si>
    <t>rs3790605</t>
  </si>
  <si>
    <t>rs3790606</t>
  </si>
  <si>
    <t>rs11102485</t>
  </si>
  <si>
    <t>rs3790607</t>
  </si>
  <si>
    <t>rs58711850</t>
  </si>
  <si>
    <t>CA</t>
  </si>
  <si>
    <t>rs58118553</t>
  </si>
  <si>
    <t>rs66505930</t>
  </si>
  <si>
    <t>TG</t>
  </si>
  <si>
    <t>rs78924928</t>
  </si>
  <si>
    <t>rs17479660</t>
  </si>
  <si>
    <t>rs12122341</t>
  </si>
  <si>
    <t>rs56280048</t>
  </si>
  <si>
    <t>rs6661561</t>
  </si>
  <si>
    <t>rs6672575</t>
  </si>
  <si>
    <t>rs6679900</t>
  </si>
  <si>
    <t>rs74113933</t>
  </si>
  <si>
    <t>rs112223391</t>
  </si>
  <si>
    <t>rs7534339</t>
  </si>
  <si>
    <t>rs6427304</t>
  </si>
  <si>
    <t>rs11587860</t>
  </si>
  <si>
    <t>rs11264457</t>
  </si>
  <si>
    <t>rs35941022</t>
  </si>
  <si>
    <t>AT</t>
  </si>
  <si>
    <t>rs2758615</t>
  </si>
  <si>
    <t>rs57056972</t>
  </si>
  <si>
    <t>rs2842864</t>
  </si>
  <si>
    <t>rs2842865</t>
  </si>
  <si>
    <t>rs55910626</t>
  </si>
  <si>
    <t>rs2758616</t>
  </si>
  <si>
    <t>rs2842869</t>
  </si>
  <si>
    <t>rs10159384</t>
  </si>
  <si>
    <t>rs2758618</t>
  </si>
  <si>
    <t>rs61462713</t>
  </si>
  <si>
    <t>rs2758619</t>
  </si>
  <si>
    <t>rs10157293</t>
  </si>
  <si>
    <t>rs41265025</t>
  </si>
  <si>
    <t>rs2540183</t>
  </si>
  <si>
    <t>rs3001790</t>
  </si>
  <si>
    <t>rs2984615</t>
  </si>
  <si>
    <t>rs2842882</t>
  </si>
  <si>
    <t>rs55675376</t>
  </si>
  <si>
    <t>rs2842857</t>
  </si>
  <si>
    <t>rs2072499</t>
  </si>
  <si>
    <t>rs2253677</t>
  </si>
  <si>
    <t>rs2253809</t>
  </si>
  <si>
    <t>rs2241109</t>
  </si>
  <si>
    <t>rs2266514</t>
  </si>
  <si>
    <t>rs2736605</t>
  </si>
  <si>
    <t>rs2736607</t>
  </si>
  <si>
    <t>rs72708291</t>
  </si>
  <si>
    <t>rs2241108</t>
  </si>
  <si>
    <t>rs36005572</t>
  </si>
  <si>
    <t>AC</t>
  </si>
  <si>
    <t>rs2853641</t>
  </si>
  <si>
    <t>rs2241107</t>
  </si>
  <si>
    <t>rs1060604</t>
  </si>
  <si>
    <t>rs1137703</t>
  </si>
  <si>
    <t>rs2244144</t>
  </si>
  <si>
    <t>rs2540175</t>
  </si>
  <si>
    <t>rs2853643</t>
  </si>
  <si>
    <t>rs35335146</t>
  </si>
  <si>
    <t>ACTC</t>
  </si>
  <si>
    <t>rs4998248</t>
  </si>
  <si>
    <t>rs7534434</t>
  </si>
  <si>
    <t>rs2475757</t>
  </si>
  <si>
    <t>rs2853645</t>
  </si>
  <si>
    <t>rs2540174</t>
  </si>
  <si>
    <t>chr1_156187024_T_TA</t>
  </si>
  <si>
    <t>TA</t>
  </si>
  <si>
    <t>rs368191337</t>
  </si>
  <si>
    <t>rs2540173</t>
  </si>
  <si>
    <t>rs2853646</t>
  </si>
  <si>
    <t>rs7529564</t>
  </si>
  <si>
    <t>rs6427307</t>
  </si>
  <si>
    <t>rs2247476</t>
  </si>
  <si>
    <t>rs887953</t>
  </si>
  <si>
    <t>rs909269</t>
  </si>
  <si>
    <t>rs11432585</t>
  </si>
  <si>
    <t>CT</t>
  </si>
  <si>
    <t>rs2006302</t>
  </si>
  <si>
    <t>rs10689535</t>
  </si>
  <si>
    <t>AGCCACC</t>
  </si>
  <si>
    <t>rs2758598</t>
  </si>
  <si>
    <t>rs2247937</t>
  </si>
  <si>
    <t>rs34315812</t>
  </si>
  <si>
    <t>rs2853647</t>
  </si>
  <si>
    <t>rs2758600</t>
  </si>
  <si>
    <t>rs2540171</t>
  </si>
  <si>
    <t>rs2248074</t>
  </si>
  <si>
    <t>rs2248080</t>
  </si>
  <si>
    <t>rs2736613</t>
  </si>
  <si>
    <t>rs2842868</t>
  </si>
  <si>
    <t>rs146193866</t>
  </si>
  <si>
    <t>rs140471667</t>
  </si>
  <si>
    <t>rs2984613</t>
  </si>
  <si>
    <t>rs3001789</t>
  </si>
  <si>
    <t>rs35566648</t>
  </si>
  <si>
    <t>rs3768276</t>
  </si>
  <si>
    <t>rs2758603</t>
  </si>
  <si>
    <t>rs66976635</t>
  </si>
  <si>
    <t>GT</t>
  </si>
  <si>
    <t>rs143621173</t>
  </si>
  <si>
    <t>TGA</t>
  </si>
  <si>
    <t>rs2758605</t>
  </si>
  <si>
    <t>rs2842870</t>
  </si>
  <si>
    <t>rs2736609</t>
  </si>
  <si>
    <t>rs2758607</t>
  </si>
  <si>
    <t>rs2251636</t>
  </si>
  <si>
    <t>rs2758608</t>
  </si>
  <si>
    <t>rs2758609</t>
  </si>
  <si>
    <t>rs35025033</t>
  </si>
  <si>
    <t>rs2251847</t>
  </si>
  <si>
    <t>rs2842873</t>
  </si>
  <si>
    <t>rs199916232</t>
  </si>
  <si>
    <t>ATT</t>
  </si>
  <si>
    <t>rs2758612</t>
  </si>
  <si>
    <t>rs2736611</t>
  </si>
  <si>
    <t>rs1052067</t>
  </si>
  <si>
    <t>rs4656788</t>
  </si>
  <si>
    <t>rs6680785</t>
  </si>
  <si>
    <t>rs6658866</t>
  </si>
  <si>
    <t>rs6659754</t>
  </si>
  <si>
    <t>rs35049128</t>
  </si>
  <si>
    <t>rs5778672</t>
  </si>
  <si>
    <t>rs577827</t>
  </si>
  <si>
    <t>rs12027180</t>
  </si>
  <si>
    <t>rs148351697</t>
  </si>
  <si>
    <t>TGACCAA</t>
  </si>
  <si>
    <t>rs763567</t>
  </si>
  <si>
    <t>rs1928715</t>
  </si>
  <si>
    <t>rs12755237</t>
  </si>
  <si>
    <t>rs12742164</t>
  </si>
  <si>
    <t>rs3903239</t>
  </si>
  <si>
    <t>rs12760630</t>
  </si>
  <si>
    <t>rs10800529</t>
  </si>
  <si>
    <t>rs7412231</t>
  </si>
  <si>
    <t>rs1234230</t>
  </si>
  <si>
    <t>rs10919437</t>
  </si>
  <si>
    <t>rs61217505</t>
  </si>
  <si>
    <t>rs476810</t>
  </si>
  <si>
    <t>rs60639322</t>
  </si>
  <si>
    <t>CCACTAATA</t>
  </si>
  <si>
    <t>rs1234233</t>
  </si>
  <si>
    <t>rs66605053</t>
  </si>
  <si>
    <t>rs2206062</t>
  </si>
  <si>
    <t>rs566850</t>
  </si>
  <si>
    <t>rs722597</t>
  </si>
  <si>
    <t>rs647438</t>
  </si>
  <si>
    <t>rs72482606</t>
  </si>
  <si>
    <t>rs10919440</t>
  </si>
  <si>
    <t>rs494339</t>
  </si>
  <si>
    <t>rs142461981</t>
  </si>
  <si>
    <t>rs10919441</t>
  </si>
  <si>
    <t>rs546258</t>
  </si>
  <si>
    <t>rs553905</t>
  </si>
  <si>
    <t>rs2982131</t>
  </si>
  <si>
    <t>rs10919444</t>
  </si>
  <si>
    <t>rs34252585</t>
  </si>
  <si>
    <t>rs1952675</t>
  </si>
  <si>
    <t>rs645211</t>
  </si>
  <si>
    <t>rs6677540</t>
  </si>
  <si>
    <t>rs6690642</t>
  </si>
  <si>
    <t>rs2206063</t>
  </si>
  <si>
    <t>rs619456</t>
  </si>
  <si>
    <t>rs736791</t>
  </si>
  <si>
    <t>rs576736</t>
  </si>
  <si>
    <t>rs577676</t>
  </si>
  <si>
    <t>rs2022373</t>
  </si>
  <si>
    <t>rs10489231</t>
  </si>
  <si>
    <t>rs2022372</t>
  </si>
  <si>
    <t>rs12031871</t>
  </si>
  <si>
    <t>rs651386</t>
  </si>
  <si>
    <t>rs10674594</t>
  </si>
  <si>
    <t>ATTG</t>
  </si>
  <si>
    <t>rs10753817</t>
  </si>
  <si>
    <t>rs12072276</t>
  </si>
  <si>
    <t>rs10919446</t>
  </si>
  <si>
    <t>rs12074059</t>
  </si>
  <si>
    <t>rs494521</t>
  </si>
  <si>
    <t>rs1234275</t>
  </si>
  <si>
    <t>rs1234274</t>
  </si>
  <si>
    <t>rs11577602</t>
  </si>
  <si>
    <t>rs10800530</t>
  </si>
  <si>
    <t>rs10919448</t>
  </si>
  <si>
    <t>rs12068805</t>
  </si>
  <si>
    <t>rs34114862</t>
  </si>
  <si>
    <t>rs12566725</t>
  </si>
  <si>
    <t>rs75798748</t>
  </si>
  <si>
    <t>CATG</t>
  </si>
  <si>
    <t>rs598993</t>
  </si>
  <si>
    <t>rs541557</t>
  </si>
  <si>
    <t>rs34618808</t>
  </si>
  <si>
    <t>rs644784</t>
  </si>
  <si>
    <t>rs656539</t>
  </si>
  <si>
    <t>rs539045</t>
  </si>
  <si>
    <t>rs533603</t>
  </si>
  <si>
    <t>rs473832</t>
  </si>
  <si>
    <t>rs580487</t>
  </si>
  <si>
    <t>rs578928</t>
  </si>
  <si>
    <t>rs146971389</t>
  </si>
  <si>
    <t>TTTG</t>
  </si>
  <si>
    <t>rs549449</t>
  </si>
  <si>
    <t>rs67443673</t>
  </si>
  <si>
    <t>rs492804</t>
  </si>
  <si>
    <t>rs639652</t>
  </si>
  <si>
    <t>rs639720</t>
  </si>
  <si>
    <t>rs34264394</t>
  </si>
  <si>
    <t>rs654461</t>
  </si>
  <si>
    <t>rs567328</t>
  </si>
  <si>
    <t>rs544478</t>
  </si>
  <si>
    <t>rs666419</t>
  </si>
  <si>
    <t>rs593173</t>
  </si>
  <si>
    <t>rs593560</t>
  </si>
  <si>
    <t>rs2988392</t>
  </si>
  <si>
    <t>rs608930</t>
  </si>
  <si>
    <t>rs619699</t>
  </si>
  <si>
    <t>rs623752</t>
  </si>
  <si>
    <t>rs531007</t>
  </si>
  <si>
    <t>rs1234282</t>
  </si>
  <si>
    <t>rs575432</t>
  </si>
  <si>
    <t>rs651822</t>
  </si>
  <si>
    <t>rs588837</t>
  </si>
  <si>
    <t>rs12089974</t>
  </si>
  <si>
    <t>rs501680</t>
  </si>
  <si>
    <t>rs663887</t>
  </si>
  <si>
    <t>rs34028963</t>
  </si>
  <si>
    <t>rs552277</t>
  </si>
  <si>
    <t>rs680084</t>
  </si>
  <si>
    <t>rs583006</t>
  </si>
  <si>
    <t>rs524877</t>
  </si>
  <si>
    <t>rs600093</t>
  </si>
  <si>
    <t>rs601938</t>
  </si>
  <si>
    <t>rs74861685</t>
  </si>
  <si>
    <t>rs627848</t>
  </si>
  <si>
    <t>rs629234</t>
  </si>
  <si>
    <t>rs659580</t>
  </si>
  <si>
    <t>rs525489</t>
  </si>
  <si>
    <t>rs503706</t>
  </si>
  <si>
    <t>rs501005</t>
  </si>
  <si>
    <t>rs473133</t>
  </si>
  <si>
    <t>rs520525</t>
  </si>
  <si>
    <t>rs10919449</t>
  </si>
  <si>
    <t>rs502612</t>
  </si>
  <si>
    <t>rs593479</t>
  </si>
  <si>
    <t>rs66839615</t>
  </si>
  <si>
    <t>GAC</t>
  </si>
  <si>
    <t>rs71310124</t>
  </si>
  <si>
    <t>CACACACAG</t>
  </si>
  <si>
    <t>rs1275983</t>
  </si>
  <si>
    <t>rs1275984</t>
  </si>
  <si>
    <t>rs1275985</t>
  </si>
  <si>
    <t>rs1275986</t>
  </si>
  <si>
    <t>rs118150342</t>
  </si>
  <si>
    <t>rs736699</t>
  </si>
  <si>
    <t>rs1275988</t>
  </si>
  <si>
    <t>rs935168</t>
  </si>
  <si>
    <t>rs35021474</t>
  </si>
  <si>
    <t>rs34004783</t>
  </si>
  <si>
    <t>rs1275980</t>
  </si>
  <si>
    <t>rs1275982</t>
  </si>
  <si>
    <t>rs11694327</t>
  </si>
  <si>
    <t>rs1731249</t>
  </si>
  <si>
    <t>rs1314982</t>
  </si>
  <si>
    <t>rs1275977</t>
  </si>
  <si>
    <t>rs1275978</t>
  </si>
  <si>
    <t>rs1275979</t>
  </si>
  <si>
    <t>rs55883245</t>
  </si>
  <si>
    <t>CCATCAT</t>
  </si>
  <si>
    <t>rs1731248</t>
  </si>
  <si>
    <t>rs1731247</t>
  </si>
  <si>
    <t>rs11126666</t>
  </si>
  <si>
    <t>rs13394970</t>
  </si>
  <si>
    <t>rs1731243</t>
  </si>
  <si>
    <t>rs2586886</t>
  </si>
  <si>
    <t>rs1275923</t>
  </si>
  <si>
    <t>rs1275922</t>
  </si>
  <si>
    <t>rs7610715</t>
  </si>
  <si>
    <t>rs144453239</t>
  </si>
  <si>
    <t>rs2059993</t>
  </si>
  <si>
    <t>rs6440613</t>
  </si>
  <si>
    <t>rs7637032</t>
  </si>
  <si>
    <t>rs76442224</t>
  </si>
  <si>
    <t>rs78520378</t>
  </si>
  <si>
    <t>rs112022036</t>
  </si>
  <si>
    <t>rs113972155</t>
  </si>
  <si>
    <t>rs78688136</t>
  </si>
  <si>
    <t>rs78545058</t>
  </si>
  <si>
    <t>rs77852502</t>
  </si>
  <si>
    <t>rs9854491</t>
  </si>
  <si>
    <t>rs9822199</t>
  </si>
  <si>
    <t>rs7355955</t>
  </si>
  <si>
    <t>rs7612288</t>
  </si>
  <si>
    <t>rs7356003</t>
  </si>
  <si>
    <t>rs62272016</t>
  </si>
  <si>
    <t>rs62272018</t>
  </si>
  <si>
    <t>rs76780673</t>
  </si>
  <si>
    <t>rs62272020</t>
  </si>
  <si>
    <t>rs62272021</t>
  </si>
  <si>
    <t>rs62272022</t>
  </si>
  <si>
    <t>rs62269282</t>
  </si>
  <si>
    <t>rs62269283</t>
  </si>
  <si>
    <t>rs62269285</t>
  </si>
  <si>
    <t>rs62269288</t>
  </si>
  <si>
    <t>rs1448817</t>
  </si>
  <si>
    <t>rs116322866</t>
  </si>
  <si>
    <t>rs10032150</t>
  </si>
  <si>
    <t>rs4307025</t>
  </si>
  <si>
    <t>rs137881362</t>
  </si>
  <si>
    <t>rs78073007</t>
  </si>
  <si>
    <t>rs17042098</t>
  </si>
  <si>
    <t>rs2634073</t>
  </si>
  <si>
    <t>rs1906611</t>
  </si>
  <si>
    <t>rs1906610</t>
  </si>
  <si>
    <t>rs1906609</t>
  </si>
  <si>
    <t>rs59775355</t>
  </si>
  <si>
    <t>rs17042102</t>
  </si>
  <si>
    <t>rs2634071</t>
  </si>
  <si>
    <t>rs17042112</t>
  </si>
  <si>
    <t>rs17042115</t>
  </si>
  <si>
    <t>rs70956462</t>
  </si>
  <si>
    <t>CTT</t>
  </si>
  <si>
    <t>rs77309872</t>
  </si>
  <si>
    <t>rs2634074</t>
  </si>
  <si>
    <t>rs17042121</t>
  </si>
  <si>
    <t>rs60409120</t>
  </si>
  <si>
    <t>rs10516563</t>
  </si>
  <si>
    <t>rs75259736</t>
  </si>
  <si>
    <t>rs200992435</t>
  </si>
  <si>
    <t>rs200309342</t>
  </si>
  <si>
    <t>rs7440002</t>
  </si>
  <si>
    <t>rs142641595</t>
  </si>
  <si>
    <t>rs150844214</t>
  </si>
  <si>
    <t>rs79687642</t>
  </si>
  <si>
    <t>rs146931551</t>
  </si>
  <si>
    <t>rs137863695</t>
  </si>
  <si>
    <t>rs144691425</t>
  </si>
  <si>
    <t>rs143260331</t>
  </si>
  <si>
    <t>rs4833443</t>
  </si>
  <si>
    <t>rs4605724</t>
  </si>
  <si>
    <t>rs77699185</t>
  </si>
  <si>
    <t>rs2466455</t>
  </si>
  <si>
    <t>rs78115319</t>
  </si>
  <si>
    <t>rs75400469</t>
  </si>
  <si>
    <t>rs2350269</t>
  </si>
  <si>
    <t>rs35323767</t>
  </si>
  <si>
    <t>GAACA</t>
  </si>
  <si>
    <t>rs6533527</t>
  </si>
  <si>
    <t>rs2723334</t>
  </si>
  <si>
    <t>rs200168208</t>
  </si>
  <si>
    <t>ATATTGT</t>
  </si>
  <si>
    <t>rs5861021</t>
  </si>
  <si>
    <t>rs17042144</t>
  </si>
  <si>
    <t>rs376968529</t>
  </si>
  <si>
    <t>rs1906618</t>
  </si>
  <si>
    <t>rs1906617</t>
  </si>
  <si>
    <t>rs6847935</t>
  </si>
  <si>
    <t>rs1906616</t>
  </si>
  <si>
    <t>rs78229461</t>
  </si>
  <si>
    <t>rs61411276</t>
  </si>
  <si>
    <t>rs6837901</t>
  </si>
  <si>
    <t>rs12646447</t>
  </si>
  <si>
    <t>rs67249485</t>
  </si>
  <si>
    <t>rs6820568</t>
  </si>
  <si>
    <t>rs59788391</t>
  </si>
  <si>
    <t>rs1906615</t>
  </si>
  <si>
    <t>rs7689774</t>
  </si>
  <si>
    <t>rs12646754</t>
  </si>
  <si>
    <t>rs2129983</t>
  </si>
  <si>
    <t>rs2129982</t>
  </si>
  <si>
    <t>rs2129981</t>
  </si>
  <si>
    <t>rs200427753</t>
  </si>
  <si>
    <t>rs6854111</t>
  </si>
  <si>
    <t>rs12639654</t>
  </si>
  <si>
    <t>rs6817105</t>
  </si>
  <si>
    <t>rs72900144</t>
  </si>
  <si>
    <t>rs17042171</t>
  </si>
  <si>
    <t>rs7434417</t>
  </si>
  <si>
    <t>rs1906591</t>
  </si>
  <si>
    <t>rs1906592</t>
  </si>
  <si>
    <t>rs72900148</t>
  </si>
  <si>
    <t>rs72900149</t>
  </si>
  <si>
    <t>rs2200732</t>
  </si>
  <si>
    <t>rs2200733</t>
  </si>
  <si>
    <t>rs61303432</t>
  </si>
  <si>
    <t>rs72900155</t>
  </si>
  <si>
    <t>rs72900157</t>
  </si>
  <si>
    <t>rs75725917</t>
  </si>
  <si>
    <t>rs17042175</t>
  </si>
  <si>
    <t>rs4611994</t>
  </si>
  <si>
    <t>rs4540107</t>
  </si>
  <si>
    <t>rs1906593</t>
  </si>
  <si>
    <t>rs1906595</t>
  </si>
  <si>
    <t>rs1906596</t>
  </si>
  <si>
    <t>rs2129977</t>
  </si>
  <si>
    <t>rs1906599</t>
  </si>
  <si>
    <t>rs2220427</t>
  </si>
  <si>
    <t>rs12644625</t>
  </si>
  <si>
    <t>rs6843082</t>
  </si>
  <si>
    <t>rs13141190</t>
  </si>
  <si>
    <t>rs4447926</t>
  </si>
  <si>
    <t>rs7669555</t>
  </si>
  <si>
    <t>rs11722959</t>
  </si>
  <si>
    <t>rs11285543</t>
  </si>
  <si>
    <t>rs11731671</t>
  </si>
  <si>
    <t>rs6831874</t>
  </si>
  <si>
    <t>rs62314804</t>
  </si>
  <si>
    <t>rs35054685</t>
  </si>
  <si>
    <t>rs201897296</t>
  </si>
  <si>
    <t>TTATC</t>
  </si>
  <si>
    <t>rs62314806</t>
  </si>
  <si>
    <t>rs4132234</t>
  </si>
  <si>
    <t>rs12500916</t>
  </si>
  <si>
    <t>rs7681952</t>
  </si>
  <si>
    <t>rs72669627</t>
  </si>
  <si>
    <t>rs146015501</t>
  </si>
  <si>
    <t>AAAAC</t>
  </si>
  <si>
    <t>rs13131370</t>
  </si>
  <si>
    <t>rs7435890</t>
  </si>
  <si>
    <t>rs2352050</t>
  </si>
  <si>
    <t>rs10013173</t>
  </si>
  <si>
    <t>chr4_113656492_TAAATAAAATA_T</t>
  </si>
  <si>
    <t>TAAATAAAATA</t>
  </si>
  <si>
    <t>rs10674337</t>
  </si>
  <si>
    <t>TAAATA</t>
  </si>
  <si>
    <t>rs28502066</t>
  </si>
  <si>
    <t>rs74968668</t>
  </si>
  <si>
    <t>rs17044897</t>
  </si>
  <si>
    <t>rs373989154</t>
  </si>
  <si>
    <t>CCTTT</t>
  </si>
  <si>
    <t>rs34857443</t>
  </si>
  <si>
    <t>rs1020447</t>
  </si>
  <si>
    <t>rs6533641</t>
  </si>
  <si>
    <t>rs6533642</t>
  </si>
  <si>
    <t>rs72669633</t>
  </si>
  <si>
    <t>rs9997728</t>
  </si>
  <si>
    <t>rs4834302</t>
  </si>
  <si>
    <t>rs7655210</t>
  </si>
  <si>
    <t>rs28565982</t>
  </si>
  <si>
    <t>rs5022543</t>
  </si>
  <si>
    <t>rs28515781</t>
  </si>
  <si>
    <t>rs7659832</t>
  </si>
  <si>
    <t>rs7681771</t>
  </si>
  <si>
    <t>rs71582143</t>
  </si>
  <si>
    <t>rs7660427</t>
  </si>
  <si>
    <t>rs7682214</t>
  </si>
  <si>
    <t>rs7654314</t>
  </si>
  <si>
    <t>rs10009262</t>
  </si>
  <si>
    <t>rs139475667</t>
  </si>
  <si>
    <t>rs10857019</t>
  </si>
  <si>
    <t>chr4_113692501_T_CG</t>
  </si>
  <si>
    <t>CG</t>
  </si>
  <si>
    <t>rs114718388</t>
  </si>
  <si>
    <t>rs6533644</t>
  </si>
  <si>
    <t>rs10022388</t>
  </si>
  <si>
    <t>rs74903521</t>
  </si>
  <si>
    <t>rs7691241</t>
  </si>
  <si>
    <t>rs1809047</t>
  </si>
  <si>
    <t>rs6819940</t>
  </si>
  <si>
    <t>rs7694827</t>
  </si>
  <si>
    <t>rs7671218</t>
  </si>
  <si>
    <t>rs13111975</t>
  </si>
  <si>
    <t>rs70958483</t>
  </si>
  <si>
    <t>AAAAAAAC</t>
  </si>
  <si>
    <t>rs12641648</t>
  </si>
  <si>
    <t>rs6855154</t>
  </si>
  <si>
    <t>rs6855360</t>
  </si>
  <si>
    <t>rs6832760</t>
  </si>
  <si>
    <t>rs7683332</t>
  </si>
  <si>
    <t>rs7683586</t>
  </si>
  <si>
    <t>rs11722839</t>
  </si>
  <si>
    <t>rs2351926</t>
  </si>
  <si>
    <t>rs7662801</t>
  </si>
  <si>
    <t>rs7662486</t>
  </si>
  <si>
    <t>rs11098171</t>
  </si>
  <si>
    <t>rs10470998</t>
  </si>
  <si>
    <t>rs13115759</t>
  </si>
  <si>
    <t>rs79042022</t>
  </si>
  <si>
    <t>rs74539529</t>
  </si>
  <si>
    <t>rs1545391</t>
  </si>
  <si>
    <t>rs10010670</t>
  </si>
  <si>
    <t>rs11721578</t>
  </si>
  <si>
    <t>rs10016424</t>
  </si>
  <si>
    <t>rs7695659</t>
  </si>
  <si>
    <t>rs7673598</t>
  </si>
  <si>
    <t>rs71582148</t>
  </si>
  <si>
    <t>TAC</t>
  </si>
  <si>
    <t>rs146944131</t>
  </si>
  <si>
    <t>rs10012923</t>
  </si>
  <si>
    <t>rs12498179</t>
  </si>
  <si>
    <t>rs6850768</t>
  </si>
  <si>
    <t>rs6852541</t>
  </si>
  <si>
    <t>rs6852393</t>
  </si>
  <si>
    <t>rs6829775</t>
  </si>
  <si>
    <t>rs28417100</t>
  </si>
  <si>
    <t>rs10433899</t>
  </si>
  <si>
    <t>chr4_113725170_T_G</t>
  </si>
  <si>
    <t>rs10709870</t>
  </si>
  <si>
    <t>rs12641924</t>
  </si>
  <si>
    <t>rs6533653</t>
  </si>
  <si>
    <t>rs139536815</t>
  </si>
  <si>
    <t>rs72906841</t>
  </si>
  <si>
    <t>rs9995669</t>
  </si>
  <si>
    <t>rs10018203</t>
  </si>
  <si>
    <t>rs59146293</t>
  </si>
  <si>
    <t>rs12647864</t>
  </si>
  <si>
    <t>rs6833492</t>
  </si>
  <si>
    <t>rs66477330</t>
  </si>
  <si>
    <t>TCAATGAGGGG</t>
  </si>
  <si>
    <t>rs10028827</t>
  </si>
  <si>
    <t>rs6853702</t>
  </si>
  <si>
    <t>rs7680008</t>
  </si>
  <si>
    <t>rs80255254</t>
  </si>
  <si>
    <t>rs28707176</t>
  </si>
  <si>
    <t>rs28607631</t>
  </si>
  <si>
    <t>rs34963478</t>
  </si>
  <si>
    <t>chr4_113744027_A_T</t>
  </si>
  <si>
    <t>rs11284712</t>
  </si>
  <si>
    <t>rs6830542</t>
  </si>
  <si>
    <t>rs137982278</t>
  </si>
  <si>
    <t>rs13108692</t>
  </si>
  <si>
    <t>rs72906871</t>
  </si>
  <si>
    <t>rs201627895</t>
  </si>
  <si>
    <t>rs12641798</t>
  </si>
  <si>
    <t>rs6856180</t>
  </si>
  <si>
    <t>rs6833559</t>
  </si>
  <si>
    <t>rs1026089</t>
  </si>
  <si>
    <t>rs113972273</t>
  </si>
  <si>
    <t>rs28793639</t>
  </si>
  <si>
    <t>rs75248525</t>
  </si>
  <si>
    <t>rs79565237</t>
  </si>
  <si>
    <t>rs17045030</t>
  </si>
  <si>
    <t>rs36016946</t>
  </si>
  <si>
    <t>rs921184</t>
  </si>
  <si>
    <t>rs10516590</t>
  </si>
  <si>
    <t>rs11348003</t>
  </si>
  <si>
    <t>AG</t>
  </si>
  <si>
    <t>rs6845908</t>
  </si>
  <si>
    <t>rs11731160</t>
  </si>
  <si>
    <t>rs10461148</t>
  </si>
  <si>
    <t>rs10461149</t>
  </si>
  <si>
    <t>rs7675091</t>
  </si>
  <si>
    <t>rs17515707</t>
  </si>
  <si>
    <t>chr4_113771601_C_CTT</t>
  </si>
  <si>
    <t>rs12513383</t>
  </si>
  <si>
    <t>rs1037183</t>
  </si>
  <si>
    <t>rs1037184</t>
  </si>
  <si>
    <t>rs17045059</t>
  </si>
  <si>
    <t>rs11098179</t>
  </si>
  <si>
    <t>rs11098180</t>
  </si>
  <si>
    <t>rs55825558</t>
  </si>
  <si>
    <t>rs28845554</t>
  </si>
  <si>
    <t>rs140389251</t>
  </si>
  <si>
    <t>rs7658972</t>
  </si>
  <si>
    <t>rs6854310</t>
  </si>
  <si>
    <t>rs3733619</t>
  </si>
  <si>
    <t>rs9929</t>
  </si>
  <si>
    <t>rs375354483</t>
  </si>
  <si>
    <t>rs28555638</t>
  </si>
  <si>
    <t>rs10017904</t>
  </si>
  <si>
    <t>rs7684078</t>
  </si>
  <si>
    <t>rs10029218</t>
  </si>
  <si>
    <t>rs72678717</t>
  </si>
  <si>
    <t>rs874110</t>
  </si>
  <si>
    <t>rs7697831</t>
  </si>
  <si>
    <t>rs6533698</t>
  </si>
  <si>
    <t>rs72955609</t>
  </si>
  <si>
    <t>rs77028772</t>
  </si>
  <si>
    <t>rs17612693</t>
  </si>
  <si>
    <t>rs80157433</t>
  </si>
  <si>
    <t>rs61075980</t>
  </si>
  <si>
    <t>rs75697049</t>
  </si>
  <si>
    <t>rs59415853</t>
  </si>
  <si>
    <t>rs55965782</t>
  </si>
  <si>
    <t>rs56024659</t>
  </si>
  <si>
    <t>rs73855809</t>
  </si>
  <si>
    <t>rs73855810</t>
  </si>
  <si>
    <t>rs144959191</t>
  </si>
  <si>
    <t>rs146510206</t>
  </si>
  <si>
    <t>rs6816685</t>
  </si>
  <si>
    <t>rs6823438</t>
  </si>
  <si>
    <t>rs11413744</t>
  </si>
  <si>
    <t>rs6820938</t>
  </si>
  <si>
    <t>rs6537480</t>
  </si>
  <si>
    <t>rs6537481</t>
  </si>
  <si>
    <t>rs59377411</t>
  </si>
  <si>
    <t>rs35232409</t>
  </si>
  <si>
    <t>rs59631025</t>
  </si>
  <si>
    <t>rs149299884</t>
  </si>
  <si>
    <t>rs73855814</t>
  </si>
  <si>
    <t>rs7659823</t>
  </si>
  <si>
    <t>rs9991584</t>
  </si>
  <si>
    <t>rs72957606</t>
  </si>
  <si>
    <t>rs10305838</t>
  </si>
  <si>
    <t>rs10305839</t>
  </si>
  <si>
    <t>rs6842241</t>
  </si>
  <si>
    <t>rs6841581</t>
  </si>
  <si>
    <t>rs1801708</t>
  </si>
  <si>
    <t>rs6855875</t>
  </si>
  <si>
    <t>rs4835083</t>
  </si>
  <si>
    <t>rs4835084</t>
  </si>
  <si>
    <t>rs984457</t>
  </si>
  <si>
    <t>rs984458</t>
  </si>
  <si>
    <t>rs56015601</t>
  </si>
  <si>
    <t>rs10305860</t>
  </si>
  <si>
    <t>rs9308218</t>
  </si>
  <si>
    <t>rs10305862</t>
  </si>
  <si>
    <t>rs6841473</t>
  </si>
  <si>
    <t>rs6823537</t>
  </si>
  <si>
    <t>rs11337911</t>
  </si>
  <si>
    <t>TAA</t>
  </si>
  <si>
    <t>rs702757</t>
  </si>
  <si>
    <t>rs185707124</t>
  </si>
  <si>
    <t>rs3068757</t>
  </si>
  <si>
    <t>CAT</t>
  </si>
  <si>
    <t>rs4835410</t>
  </si>
  <si>
    <t>rs7663891</t>
  </si>
  <si>
    <t>rs952402</t>
  </si>
  <si>
    <t>rs1996374</t>
  </si>
  <si>
    <t>rs1996373</t>
  </si>
  <si>
    <t>rs1517134</t>
  </si>
  <si>
    <t>rs13143677</t>
  </si>
  <si>
    <t>rs1400554</t>
  </si>
  <si>
    <t>rs112688476</t>
  </si>
  <si>
    <t>rs10024834</t>
  </si>
  <si>
    <t>rs6840756</t>
  </si>
  <si>
    <t>rs4835086</t>
  </si>
  <si>
    <t>rs17474816</t>
  </si>
  <si>
    <t>rs6848108</t>
  </si>
  <si>
    <t>rs10305884</t>
  </si>
  <si>
    <t>TC</t>
  </si>
  <si>
    <t>rs7655670</t>
  </si>
  <si>
    <t>rs36023655</t>
  </si>
  <si>
    <t>rs17474823</t>
  </si>
  <si>
    <t>rs57886575</t>
  </si>
  <si>
    <t>rs10011966</t>
  </si>
  <si>
    <t>rs6819740</t>
  </si>
  <si>
    <t>rs6537482</t>
  </si>
  <si>
    <t>rs57911108</t>
  </si>
  <si>
    <t>CAAAAAAAAAA</t>
  </si>
  <si>
    <t>rs376472045</t>
  </si>
  <si>
    <t>AAGAG</t>
  </si>
  <si>
    <t>rs6537483</t>
  </si>
  <si>
    <t>rs78049276</t>
  </si>
  <si>
    <t>rs6537484</t>
  </si>
  <si>
    <t>rs139452637</t>
  </si>
  <si>
    <t>rs75736224</t>
  </si>
  <si>
    <t>rs4835411</t>
  </si>
  <si>
    <t>rs4835412</t>
  </si>
  <si>
    <t>rs908581</t>
  </si>
  <si>
    <t>rs4498117</t>
  </si>
  <si>
    <t>rs35801300</t>
  </si>
  <si>
    <t>rs10030068</t>
  </si>
  <si>
    <t>rs10008078</t>
  </si>
  <si>
    <t>rs35455333</t>
  </si>
  <si>
    <t>rs13147579</t>
  </si>
  <si>
    <t>rs7662567</t>
  </si>
  <si>
    <t>rs35813748</t>
  </si>
  <si>
    <t>rs12511469</t>
  </si>
  <si>
    <t>rs36183906</t>
  </si>
  <si>
    <t>rs34662678</t>
  </si>
  <si>
    <t>rs10034909</t>
  </si>
  <si>
    <t>rs6536022</t>
  </si>
  <si>
    <t>rs12642770</t>
  </si>
  <si>
    <t>rs6829092</t>
  </si>
  <si>
    <t>rs12642469</t>
  </si>
  <si>
    <t>rs12648258</t>
  </si>
  <si>
    <t>rs1025154</t>
  </si>
  <si>
    <t>rs1800788</t>
  </si>
  <si>
    <t>rs12512879</t>
  </si>
  <si>
    <t>rs151225027</t>
  </si>
  <si>
    <t>rs4463047</t>
  </si>
  <si>
    <t>rs6536023</t>
  </si>
  <si>
    <t>rs56010410</t>
  </si>
  <si>
    <t>rs11099961</t>
  </si>
  <si>
    <t>rs148317511</t>
  </si>
  <si>
    <t>AGAAGACAGAGTGCTCCCATTCCCACTTC</t>
  </si>
  <si>
    <t>rs6050</t>
  </si>
  <si>
    <t>rs2070011</t>
  </si>
  <si>
    <t>rs2070009</t>
  </si>
  <si>
    <t>rs2070006</t>
  </si>
  <si>
    <t>rs13109457</t>
  </si>
  <si>
    <t>rs7659613</t>
  </si>
  <si>
    <t>rs4696596</t>
  </si>
  <si>
    <t>rs35147053</t>
  </si>
  <si>
    <t>rs7659024</t>
  </si>
  <si>
    <t>rs2066865</t>
  </si>
  <si>
    <t>rs2066864</t>
  </si>
  <si>
    <t>rs2066861</t>
  </si>
  <si>
    <t>rs2066854</t>
  </si>
  <si>
    <t>rs71600341</t>
  </si>
  <si>
    <t>ACT</t>
  </si>
  <si>
    <t>rs75978226</t>
  </si>
  <si>
    <t>rs12644950</t>
  </si>
  <si>
    <t>rs13130318</t>
  </si>
  <si>
    <t>rs7681423</t>
  </si>
  <si>
    <t>rs7654093</t>
  </si>
  <si>
    <t>rs3756008</t>
  </si>
  <si>
    <t>rs3756009</t>
  </si>
  <si>
    <t>rs925451</t>
  </si>
  <si>
    <t>rs4253399</t>
  </si>
  <si>
    <t>rs2055916</t>
  </si>
  <si>
    <t>rs4253413</t>
  </si>
  <si>
    <t>rs75217716</t>
  </si>
  <si>
    <t>rs4253417</t>
  </si>
  <si>
    <t>rs56810541</t>
  </si>
  <si>
    <t>rs3756011</t>
  </si>
  <si>
    <t>rs2289252</t>
  </si>
  <si>
    <t>rs149491223</t>
  </si>
  <si>
    <t>rs17148904</t>
  </si>
  <si>
    <t>rs62382995</t>
  </si>
  <si>
    <t>rs11350276</t>
  </si>
  <si>
    <t>rs62382996</t>
  </si>
  <si>
    <t>rs6882279</t>
  </si>
  <si>
    <t>rs141865164</t>
  </si>
  <si>
    <t>rs17432743</t>
  </si>
  <si>
    <t>rs62382997</t>
  </si>
  <si>
    <t>rs75725905</t>
  </si>
  <si>
    <t>rs10900755</t>
  </si>
  <si>
    <t>rs1427937</t>
  </si>
  <si>
    <t>rs1427936</t>
  </si>
  <si>
    <t>rs1427935</t>
  </si>
  <si>
    <t>rs12515659</t>
  </si>
  <si>
    <t>rs6595348</t>
  </si>
  <si>
    <t>rs17148926</t>
  </si>
  <si>
    <t>rs6892489</t>
  </si>
  <si>
    <t>rs7728421</t>
  </si>
  <si>
    <t>rs17148941</t>
  </si>
  <si>
    <t>rs2303655</t>
  </si>
  <si>
    <t>rs17433120</t>
  </si>
  <si>
    <t>rs116265844</t>
  </si>
  <si>
    <t>rs11948266</t>
  </si>
  <si>
    <t>rs12521212</t>
  </si>
  <si>
    <t>rs11241629</t>
  </si>
  <si>
    <t>rs111562228</t>
  </si>
  <si>
    <t>rs17148957</t>
  </si>
  <si>
    <t>rs9968686</t>
  </si>
  <si>
    <t>rs17367669</t>
  </si>
  <si>
    <t>rs5870994</t>
  </si>
  <si>
    <t>rs70984936</t>
  </si>
  <si>
    <t>CGTGCCTGGCCGA</t>
  </si>
  <si>
    <t>rs251230</t>
  </si>
  <si>
    <t>rs255307</t>
  </si>
  <si>
    <t>rs255305</t>
  </si>
  <si>
    <t>rs29794</t>
  </si>
  <si>
    <t>rs255294</t>
  </si>
  <si>
    <t>rs28199</t>
  </si>
  <si>
    <t>rs33934957</t>
  </si>
  <si>
    <t>rs29783</t>
  </si>
  <si>
    <t>rs34907565</t>
  </si>
  <si>
    <t>rs29782</t>
  </si>
  <si>
    <t>rs255308</t>
  </si>
  <si>
    <t>rs166240</t>
  </si>
  <si>
    <t>rs255315</t>
  </si>
  <si>
    <t>rs194255</t>
  </si>
  <si>
    <t>rs255322</t>
  </si>
  <si>
    <t>rs255324</t>
  </si>
  <si>
    <t>rs7701353</t>
  </si>
  <si>
    <t>rs12656133</t>
  </si>
  <si>
    <t>rs875235</t>
  </si>
  <si>
    <t>rs4992808</t>
  </si>
  <si>
    <t>rs373887457</t>
  </si>
  <si>
    <t>rs111320503</t>
  </si>
  <si>
    <t>rs13160268</t>
  </si>
  <si>
    <t>rs4868241</t>
  </si>
  <si>
    <t>rs7733318</t>
  </si>
  <si>
    <t>rs55676951</t>
  </si>
  <si>
    <t>rs144880342</t>
  </si>
  <si>
    <t>rs9688157</t>
  </si>
  <si>
    <t>rs55884259</t>
  </si>
  <si>
    <t>rs4868242</t>
  </si>
  <si>
    <t>rs9313619</t>
  </si>
  <si>
    <t>rs7356622</t>
  </si>
  <si>
    <t>rs7356623</t>
  </si>
  <si>
    <t>rs7356624</t>
  </si>
  <si>
    <t>rs4995713</t>
  </si>
  <si>
    <t>rs4410656</t>
  </si>
  <si>
    <t>rs4502849</t>
  </si>
  <si>
    <t>rs67728351</t>
  </si>
  <si>
    <t>rs6860312</t>
  </si>
  <si>
    <t>rs61141616</t>
  </si>
  <si>
    <t>TTTA</t>
  </si>
  <si>
    <t>rs6860510</t>
  </si>
  <si>
    <t>rs6556059</t>
  </si>
  <si>
    <t>rs6556060</t>
  </si>
  <si>
    <t>rs6556061</t>
  </si>
  <si>
    <t>rs6556062</t>
  </si>
  <si>
    <t>rs954635</t>
  </si>
  <si>
    <t>rs954637</t>
  </si>
  <si>
    <t>rs2216553</t>
  </si>
  <si>
    <t>rs3132138</t>
  </si>
  <si>
    <t>rs3132139</t>
  </si>
  <si>
    <t>rs3095873</t>
  </si>
  <si>
    <t>rs3095872</t>
  </si>
  <si>
    <t>rs3132140</t>
  </si>
  <si>
    <t>rs2339832</t>
  </si>
  <si>
    <t>rs2277923</t>
  </si>
  <si>
    <t>rs6882776</t>
  </si>
  <si>
    <t>rs11295044</t>
  </si>
  <si>
    <t>rs9313620</t>
  </si>
  <si>
    <t>rs6884881</t>
  </si>
  <si>
    <t>rs138990183</t>
  </si>
  <si>
    <t>rs2217958</t>
  </si>
  <si>
    <t>rs74536576</t>
  </si>
  <si>
    <t>rs951318</t>
  </si>
  <si>
    <t>rs78120638</t>
  </si>
  <si>
    <t>rs2015134</t>
  </si>
  <si>
    <t>rs4959545</t>
  </si>
  <si>
    <t>rs2317897</t>
  </si>
  <si>
    <t>rs115370942</t>
  </si>
  <si>
    <t>rs144800962</t>
  </si>
  <si>
    <t>rs6936630</t>
  </si>
  <si>
    <t>rs149766397</t>
  </si>
  <si>
    <t>rs146806443</t>
  </si>
  <si>
    <t>rs10498653</t>
  </si>
  <si>
    <t>rs17260640</t>
  </si>
  <si>
    <t>rs74564934</t>
  </si>
  <si>
    <t>rs78451852</t>
  </si>
  <si>
    <t>rs114957082</t>
  </si>
  <si>
    <t>rs77606213</t>
  </si>
  <si>
    <t>rs371873388</t>
  </si>
  <si>
    <t>rs79616889</t>
  </si>
  <si>
    <t>rs80181719</t>
  </si>
  <si>
    <t>rs74484590</t>
  </si>
  <si>
    <t>rs75289435</t>
  </si>
  <si>
    <t>rs79565252</t>
  </si>
  <si>
    <t>rs17260983</t>
  </si>
  <si>
    <t>rs17261011</t>
  </si>
  <si>
    <t>rs79842006</t>
  </si>
  <si>
    <t>rs74622239</t>
  </si>
  <si>
    <t>rs79368490</t>
  </si>
  <si>
    <t>rs77796590</t>
  </si>
  <si>
    <t>rs75802256</t>
  </si>
  <si>
    <t>rs75472582</t>
  </si>
  <si>
    <t>rs78252540</t>
  </si>
  <si>
    <t>rs4959546</t>
  </si>
  <si>
    <t>rs140032552</t>
  </si>
  <si>
    <t>rs75586483</t>
  </si>
  <si>
    <t>rs148524069</t>
  </si>
  <si>
    <t>AAAAG</t>
  </si>
  <si>
    <t>rs79783857</t>
  </si>
  <si>
    <t>rs77926136</t>
  </si>
  <si>
    <t>rs79618067</t>
  </si>
  <si>
    <t>rs6934726</t>
  </si>
  <si>
    <t>rs6939790</t>
  </si>
  <si>
    <t>rs74447631</t>
  </si>
  <si>
    <t>rs77510766</t>
  </si>
  <si>
    <t>rs75964227</t>
  </si>
  <si>
    <t>rs78460052</t>
  </si>
  <si>
    <t>rs78694194</t>
  </si>
  <si>
    <t>rs17261060</t>
  </si>
  <si>
    <t>rs17261109</t>
  </si>
  <si>
    <t>rs17201698</t>
  </si>
  <si>
    <t>rs6596811</t>
  </si>
  <si>
    <t>rs6596812</t>
  </si>
  <si>
    <t>rs10710863</t>
  </si>
  <si>
    <t>rs76020229</t>
  </si>
  <si>
    <t>rs78169666</t>
  </si>
  <si>
    <t>rs75410682</t>
  </si>
  <si>
    <t>rs79447906</t>
  </si>
  <si>
    <t>rs6912034</t>
  </si>
  <si>
    <t>rs78693276</t>
  </si>
  <si>
    <t>rs115480909</t>
  </si>
  <si>
    <t>rs6918607</t>
  </si>
  <si>
    <t>rs6914568</t>
  </si>
  <si>
    <t>rs149733755</t>
  </si>
  <si>
    <t>rs114056857</t>
  </si>
  <si>
    <t>rs75805880</t>
  </si>
  <si>
    <t>rs146412847</t>
  </si>
  <si>
    <t>rs74354085</t>
  </si>
  <si>
    <t>rs4959553</t>
  </si>
  <si>
    <t>rs75143273</t>
  </si>
  <si>
    <t>rs74695629</t>
  </si>
  <si>
    <t>rs77014272</t>
  </si>
  <si>
    <t>rs114414037</t>
  </si>
  <si>
    <t>rs142637665</t>
  </si>
  <si>
    <t>rs76845519</t>
  </si>
  <si>
    <t>rs6905560</t>
  </si>
  <si>
    <t>rs148109693</t>
  </si>
  <si>
    <t>rs201575571</t>
  </si>
  <si>
    <t>rs4451181</t>
  </si>
  <si>
    <t>rs77190919</t>
  </si>
  <si>
    <t>rs1922929</t>
  </si>
  <si>
    <t>rs1922930</t>
  </si>
  <si>
    <t>rs76110445</t>
  </si>
  <si>
    <t>rs78581380</t>
  </si>
  <si>
    <t>rs79318212</t>
  </si>
  <si>
    <t>rs12524120</t>
  </si>
  <si>
    <t>rs12525352</t>
  </si>
  <si>
    <t>rs12525740</t>
  </si>
  <si>
    <t>rs12524544</t>
  </si>
  <si>
    <t>rs7766042</t>
  </si>
  <si>
    <t>rs74597754</t>
  </si>
  <si>
    <t>rs186901714</t>
  </si>
  <si>
    <t>rs192238573</t>
  </si>
  <si>
    <t>rs114419655</t>
  </si>
  <si>
    <t>rs77319639</t>
  </si>
  <si>
    <t>rs78915578</t>
  </si>
  <si>
    <t>chr6_1367244_CAA_C</t>
  </si>
  <si>
    <t>CAA</t>
  </si>
  <si>
    <t>rs79938083</t>
  </si>
  <si>
    <t>rs75294181</t>
  </si>
  <si>
    <t>rs202108380</t>
  </si>
  <si>
    <t>rs76078234</t>
  </si>
  <si>
    <t>rs77160910</t>
  </si>
  <si>
    <t>rs74323954</t>
  </si>
  <si>
    <t>rs79262951</t>
  </si>
  <si>
    <t>rs75806966</t>
  </si>
  <si>
    <t>rs74316714</t>
  </si>
  <si>
    <t>rs138661775</t>
  </si>
  <si>
    <t>rs34621207</t>
  </si>
  <si>
    <t>rs377543356</t>
  </si>
  <si>
    <t>rs75217853</t>
  </si>
  <si>
    <t>rs7451833</t>
  </si>
  <si>
    <t>rs56332407</t>
  </si>
  <si>
    <t>rs56140813</t>
  </si>
  <si>
    <t>rs55766947</t>
  </si>
  <si>
    <t>chr6_1379573_T_A</t>
  </si>
  <si>
    <t>rs56275397</t>
  </si>
  <si>
    <t>rs79833122</t>
  </si>
  <si>
    <t>rs78486651</t>
  </si>
  <si>
    <t>rs79064332</t>
  </si>
  <si>
    <t>rs193226018</t>
  </si>
  <si>
    <t>rs67604874</t>
  </si>
  <si>
    <t>CACAG</t>
  </si>
  <si>
    <t>rs34097897</t>
  </si>
  <si>
    <t>rs60878794</t>
  </si>
  <si>
    <t>TAAAC</t>
  </si>
  <si>
    <t>rs6457931</t>
  </si>
  <si>
    <t>rs6457933</t>
  </si>
  <si>
    <t>rs1321313</t>
  </si>
  <si>
    <t>rs71655038</t>
  </si>
  <si>
    <t>ATTT</t>
  </si>
  <si>
    <t>rs4568449</t>
  </si>
  <si>
    <t>rs7740181</t>
  </si>
  <si>
    <t>rs9470362</t>
  </si>
  <si>
    <t>rs9470363</t>
  </si>
  <si>
    <t>rs6907437</t>
  </si>
  <si>
    <t>rs6907793</t>
  </si>
  <si>
    <t>rs6930671</t>
  </si>
  <si>
    <t>rs11969445</t>
  </si>
  <si>
    <t>rs6936598</t>
  </si>
  <si>
    <t>rs6936993</t>
  </si>
  <si>
    <t>rs7756236</t>
  </si>
  <si>
    <t>rs9462207</t>
  </si>
  <si>
    <t>rs9462208</t>
  </si>
  <si>
    <t>rs9462209</t>
  </si>
  <si>
    <t>rs9462210</t>
  </si>
  <si>
    <t>rs66761782</t>
  </si>
  <si>
    <t>rs12199346</t>
  </si>
  <si>
    <t>rs730506</t>
  </si>
  <si>
    <t>rs4151702</t>
  </si>
  <si>
    <t>rs146170154</t>
  </si>
  <si>
    <t>CTA</t>
  </si>
  <si>
    <t>rs3176326</t>
  </si>
  <si>
    <t>rs3176352</t>
  </si>
  <si>
    <t>rs12207548</t>
  </si>
  <si>
    <t>rs6901866</t>
  </si>
  <si>
    <t>rs200473090</t>
  </si>
  <si>
    <t>TCAC</t>
  </si>
  <si>
    <t>rs62415384</t>
  </si>
  <si>
    <t>rs114316308</t>
  </si>
  <si>
    <t>rs62415385</t>
  </si>
  <si>
    <t>rs1114357</t>
  </si>
  <si>
    <t>rs5875832</t>
  </si>
  <si>
    <t>rs1574430</t>
  </si>
  <si>
    <t>rs2841648</t>
  </si>
  <si>
    <t>rs56401710</t>
  </si>
  <si>
    <t>rs2270860</t>
  </si>
  <si>
    <t>rs2242416</t>
  </si>
  <si>
    <t>rs12193537</t>
  </si>
  <si>
    <t>rs2254303</t>
  </si>
  <si>
    <t>rs34999886</t>
  </si>
  <si>
    <t>rs4398731</t>
  </si>
  <si>
    <t>rs6458331</t>
  </si>
  <si>
    <t>rs10948071</t>
  </si>
  <si>
    <t>rs9296413</t>
  </si>
  <si>
    <t>rs71654934</t>
  </si>
  <si>
    <t>AGTAGTCCACTTTTCTTCTTTGCCTG</t>
  </si>
  <si>
    <t>rs34491519</t>
  </si>
  <si>
    <t>rs72552020</t>
  </si>
  <si>
    <t>rs62415416</t>
  </si>
  <si>
    <t>rs6930689</t>
  </si>
  <si>
    <t>rs12207707</t>
  </si>
  <si>
    <t>rs111754328</t>
  </si>
  <si>
    <t>rs2279087</t>
  </si>
  <si>
    <t>rs2469</t>
  </si>
  <si>
    <t>rs2279088</t>
  </si>
  <si>
    <t>rs11427088</t>
  </si>
  <si>
    <t>rs2841642</t>
  </si>
  <si>
    <t>rs7692</t>
  </si>
  <si>
    <t>rs35121648</t>
  </si>
  <si>
    <t>rs1563788</t>
  </si>
  <si>
    <t>rs2242153</t>
  </si>
  <si>
    <t>rs9381237</t>
  </si>
  <si>
    <t>rs12190755</t>
  </si>
  <si>
    <t>rs4714677</t>
  </si>
  <si>
    <t>rs9369407</t>
  </si>
  <si>
    <t>rs2125737</t>
  </si>
  <si>
    <t>rs2125738</t>
  </si>
  <si>
    <t>rs2611336</t>
  </si>
  <si>
    <t>rs70990176</t>
  </si>
  <si>
    <t>GAA</t>
  </si>
  <si>
    <t>rs58804120</t>
  </si>
  <si>
    <t>rs9394948</t>
  </si>
  <si>
    <t>rs9394949</t>
  </si>
  <si>
    <t>rs34453672</t>
  </si>
  <si>
    <t>rs4714678</t>
  </si>
  <si>
    <t>rs7742789</t>
  </si>
  <si>
    <t>rs9369409</t>
  </si>
  <si>
    <t>rs9472040</t>
  </si>
  <si>
    <t>rs7763558</t>
  </si>
  <si>
    <t>rs7763350</t>
  </si>
  <si>
    <t>rs7764523</t>
  </si>
  <si>
    <t>rs9394951</t>
  </si>
  <si>
    <t>rs6919440</t>
  </si>
  <si>
    <t>rs1214759</t>
  </si>
  <si>
    <t>rs1214761</t>
  </si>
  <si>
    <t>rs6458334</t>
  </si>
  <si>
    <t>rs7766972</t>
  </si>
  <si>
    <t>rs7767006</t>
  </si>
  <si>
    <t>rs2396004</t>
  </si>
  <si>
    <t>rs6912283</t>
  </si>
  <si>
    <t>rs12195350</t>
  </si>
  <si>
    <t>rs12212522</t>
  </si>
  <si>
    <t>rs2396021</t>
  </si>
  <si>
    <t>rs4714679</t>
  </si>
  <si>
    <t>rs4714680</t>
  </si>
  <si>
    <t>rs9357411</t>
  </si>
  <si>
    <t>rs2396023</t>
  </si>
  <si>
    <t>rs9369410</t>
  </si>
  <si>
    <t>rs12195820</t>
  </si>
  <si>
    <t>rs34477550</t>
  </si>
  <si>
    <t>rs3997621</t>
  </si>
  <si>
    <t>rs62402409</t>
  </si>
  <si>
    <t>rs13191846</t>
  </si>
  <si>
    <t>rs59155183</t>
  </si>
  <si>
    <t>rs6907066</t>
  </si>
  <si>
    <t>rs200306051</t>
  </si>
  <si>
    <t>rs12154096</t>
  </si>
  <si>
    <t>rs2396027</t>
  </si>
  <si>
    <t>rs12209520</t>
  </si>
  <si>
    <t>rs12211219</t>
  </si>
  <si>
    <t>rs6932279</t>
  </si>
  <si>
    <t>rs1993655</t>
  </si>
  <si>
    <t>rs10948076</t>
  </si>
  <si>
    <t>rs10948077</t>
  </si>
  <si>
    <t>rs1214752</t>
  </si>
  <si>
    <t>rs4714684</t>
  </si>
  <si>
    <t>rs13197425</t>
  </si>
  <si>
    <t>rs9472049</t>
  </si>
  <si>
    <t>rs9394952</t>
  </si>
  <si>
    <t>rs12193524</t>
  </si>
  <si>
    <t>rs9349256</t>
  </si>
  <si>
    <t>rs10948079</t>
  </si>
  <si>
    <t>rs6415084</t>
  </si>
  <si>
    <t>rs9364561</t>
  </si>
  <si>
    <t>rs7454595</t>
  </si>
  <si>
    <t>rs7770628</t>
  </si>
  <si>
    <t>rs4708876</t>
  </si>
  <si>
    <t>rs12670036</t>
  </si>
  <si>
    <t>rs7788833</t>
  </si>
  <si>
    <t>rs7788972</t>
  </si>
  <si>
    <t>rs10227612</t>
  </si>
  <si>
    <t>rs2074633</t>
  </si>
  <si>
    <t>rs7798197</t>
  </si>
  <si>
    <t>rs2023936</t>
  </si>
  <si>
    <t>rs28688791</t>
  </si>
  <si>
    <t>rs35427695</t>
  </si>
  <si>
    <t>rs10241964</t>
  </si>
  <si>
    <t>rs28727433</t>
  </si>
  <si>
    <t>rs10245779</t>
  </si>
  <si>
    <t>rs2526620</t>
  </si>
  <si>
    <t>rs6963129</t>
  </si>
  <si>
    <t>rs2526619</t>
  </si>
  <si>
    <t>rs57301765</t>
  </si>
  <si>
    <t>rs12530920</t>
  </si>
  <si>
    <t>rs71107863</t>
  </si>
  <si>
    <t>rs8179</t>
  </si>
  <si>
    <t>rs4272</t>
  </si>
  <si>
    <t>rs42031</t>
  </si>
  <si>
    <t>rs42032</t>
  </si>
  <si>
    <t>rs42033</t>
  </si>
  <si>
    <t>rs42034</t>
  </si>
  <si>
    <t>rs42035</t>
  </si>
  <si>
    <t>rs42036</t>
  </si>
  <si>
    <t>rs42377</t>
  </si>
  <si>
    <t>rs42038</t>
  </si>
  <si>
    <t>rs3731387</t>
  </si>
  <si>
    <t>TATACA</t>
  </si>
  <si>
    <t>rs42040</t>
  </si>
  <si>
    <t>rs42041</t>
  </si>
  <si>
    <t>rs42043</t>
  </si>
  <si>
    <t>rs42235</t>
  </si>
  <si>
    <t>rs42044</t>
  </si>
  <si>
    <t>rs34468342</t>
  </si>
  <si>
    <t>rs42046</t>
  </si>
  <si>
    <t>rs10269774</t>
  </si>
  <si>
    <t>rs7786226</t>
  </si>
  <si>
    <t>rs10953072</t>
  </si>
  <si>
    <t>rs11767704</t>
  </si>
  <si>
    <t>rs12531820</t>
  </si>
  <si>
    <t>rs35489511</t>
  </si>
  <si>
    <t>rs143120528</t>
  </si>
  <si>
    <t>AAG</t>
  </si>
  <si>
    <t>chr7_92258736_C_A</t>
  </si>
  <si>
    <t>rs17766836</t>
  </si>
  <si>
    <t>rs11771637</t>
  </si>
  <si>
    <t>chr7_92262938_C_CT</t>
  </si>
  <si>
    <t>rs201488552</t>
  </si>
  <si>
    <t>rs2282978</t>
  </si>
  <si>
    <t>rs2282979</t>
  </si>
  <si>
    <t>rs66939011</t>
  </si>
  <si>
    <t>rs2282982</t>
  </si>
  <si>
    <t>rs73232024</t>
  </si>
  <si>
    <t>rs6960181</t>
  </si>
  <si>
    <t>rs56201652</t>
  </si>
  <si>
    <t>rs2282983</t>
  </si>
  <si>
    <t>rs11765954</t>
  </si>
  <si>
    <t>rs6948097</t>
  </si>
  <si>
    <t>rs11764331</t>
  </si>
  <si>
    <t>rs6954290</t>
  </si>
  <si>
    <t>rs6954221</t>
  </si>
  <si>
    <t>rs11288006</t>
  </si>
  <si>
    <t>rs11773884</t>
  </si>
  <si>
    <t>rs10264916</t>
  </si>
  <si>
    <t>rs60814640</t>
  </si>
  <si>
    <t>rs17164683</t>
  </si>
  <si>
    <t>rs73232029</t>
  </si>
  <si>
    <t>rs7804293</t>
  </si>
  <si>
    <t>rs7804722</t>
  </si>
  <si>
    <t>rs3731326</t>
  </si>
  <si>
    <t>rs10241333</t>
  </si>
  <si>
    <t>rs11760323</t>
  </si>
  <si>
    <t>rs916649</t>
  </si>
  <si>
    <t>rs4730736</t>
  </si>
  <si>
    <t>rs188565438</t>
  </si>
  <si>
    <t>rs181062607</t>
  </si>
  <si>
    <t>rs55912035</t>
  </si>
  <si>
    <t>rs61166619</t>
  </si>
  <si>
    <t>AGATGTGCTTT</t>
  </si>
  <si>
    <t>rs10259128</t>
  </si>
  <si>
    <t>rs142208022</t>
  </si>
  <si>
    <t>rs139208513</t>
  </si>
  <si>
    <t>rs721994</t>
  </si>
  <si>
    <t>rs1728723</t>
  </si>
  <si>
    <t>rs11384918</t>
  </si>
  <si>
    <t>rs2697060</t>
  </si>
  <si>
    <t>rs1633714</t>
  </si>
  <si>
    <t>rs1180293</t>
  </si>
  <si>
    <t>rs2049902</t>
  </si>
  <si>
    <t>rs36046774</t>
  </si>
  <si>
    <t>rs11772856</t>
  </si>
  <si>
    <t>rs36125850</t>
  </si>
  <si>
    <t>rs56382464</t>
  </si>
  <si>
    <t>rs35630594</t>
  </si>
  <si>
    <t>rs34979439</t>
  </si>
  <si>
    <t>rs11398482</t>
  </si>
  <si>
    <t>rs147306708</t>
  </si>
  <si>
    <t>rs7788470</t>
  </si>
  <si>
    <t>rs7788491</t>
  </si>
  <si>
    <t>rs7805270</t>
  </si>
  <si>
    <t>rs143153938</t>
  </si>
  <si>
    <t>rs144732305</t>
  </si>
  <si>
    <t>rs150605511</t>
  </si>
  <si>
    <t>rs145351927</t>
  </si>
  <si>
    <t>rs201369569</t>
  </si>
  <si>
    <t>rs139913735</t>
  </si>
  <si>
    <t>rs200808411</t>
  </si>
  <si>
    <t>rs1858810</t>
  </si>
  <si>
    <t>rs10642464</t>
  </si>
  <si>
    <t>TAG</t>
  </si>
  <si>
    <t>rs1018859</t>
  </si>
  <si>
    <t>rs4540346</t>
  </si>
  <si>
    <t>rs34295495</t>
  </si>
  <si>
    <t>rs1476451</t>
  </si>
  <si>
    <t>rs7781492</t>
  </si>
  <si>
    <t>rs17138684</t>
  </si>
  <si>
    <t>rs10464649</t>
  </si>
  <si>
    <t>rs67982517</t>
  </si>
  <si>
    <t>rs13225166</t>
  </si>
  <si>
    <t>rs34645128</t>
  </si>
  <si>
    <t>rs34205980</t>
  </si>
  <si>
    <t>rs56180538</t>
  </si>
  <si>
    <t>rs13221364</t>
  </si>
  <si>
    <t>rs12706089</t>
  </si>
  <si>
    <t>rs7796627</t>
  </si>
  <si>
    <t>rs35282431</t>
  </si>
  <si>
    <t>TATA</t>
  </si>
  <si>
    <t>rs1011442</t>
  </si>
  <si>
    <t>rs71852848</t>
  </si>
  <si>
    <t>CCTCTTTTCTT</t>
  </si>
  <si>
    <t>rs62471184</t>
  </si>
  <si>
    <t>rs75148240</t>
  </si>
  <si>
    <t>rs4727831</t>
  </si>
  <si>
    <t>rs4273775</t>
  </si>
  <si>
    <t>rs13247015</t>
  </si>
  <si>
    <t>rs149449512</t>
  </si>
  <si>
    <t>rs142964648</t>
  </si>
  <si>
    <t>rs115449477</t>
  </si>
  <si>
    <t>rs201471642</t>
  </si>
  <si>
    <t>rs144071426</t>
  </si>
  <si>
    <t>rs149049904</t>
  </si>
  <si>
    <t>rs187532001</t>
  </si>
  <si>
    <t>rs56161415</t>
  </si>
  <si>
    <t>rs28494601</t>
  </si>
  <si>
    <t>rs62471189</t>
  </si>
  <si>
    <t>rs4292624</t>
  </si>
  <si>
    <t>rs55803834</t>
  </si>
  <si>
    <t>rs56250718</t>
  </si>
  <si>
    <t>rs11769417</t>
  </si>
  <si>
    <t>rs12706090</t>
  </si>
  <si>
    <t>rs62471192</t>
  </si>
  <si>
    <t>rs35866921</t>
  </si>
  <si>
    <t>rs35505552</t>
  </si>
  <si>
    <t>rs35210394</t>
  </si>
  <si>
    <t>rs56034786</t>
  </si>
  <si>
    <t>rs55826135</t>
  </si>
  <si>
    <t>rs34228114</t>
  </si>
  <si>
    <t>rs9649392</t>
  </si>
  <si>
    <t>rs62471198</t>
  </si>
  <si>
    <t>rs56275709</t>
  </si>
  <si>
    <t>rs768108</t>
  </si>
  <si>
    <t>rs17138706</t>
  </si>
  <si>
    <t>rs17138708</t>
  </si>
  <si>
    <t>rs2188243</t>
  </si>
  <si>
    <t>rs35364754</t>
  </si>
  <si>
    <t>rs9640770</t>
  </si>
  <si>
    <t>rs67652573</t>
  </si>
  <si>
    <t>rs1007751</t>
  </si>
  <si>
    <t>rs35800776</t>
  </si>
  <si>
    <t>rs55833477</t>
  </si>
  <si>
    <t>rs5886821</t>
  </si>
  <si>
    <t>rs7809755</t>
  </si>
  <si>
    <t>rs55977427</t>
  </si>
  <si>
    <t>rs7810505</t>
  </si>
  <si>
    <t>rs12672236</t>
  </si>
  <si>
    <t>rs28485381</t>
  </si>
  <si>
    <t>rs62471202</t>
  </si>
  <si>
    <t>rs717957</t>
  </si>
  <si>
    <t>rs13247987</t>
  </si>
  <si>
    <t>rs13235720</t>
  </si>
  <si>
    <t>rs28495552</t>
  </si>
  <si>
    <t>rs34234085</t>
  </si>
  <si>
    <t>rs17138714</t>
  </si>
  <si>
    <t>rs34752288</t>
  </si>
  <si>
    <t>rs12671606</t>
  </si>
  <si>
    <t>rs34870046</t>
  </si>
  <si>
    <t>rs28557111</t>
  </si>
  <si>
    <t>rs56298491</t>
  </si>
  <si>
    <t>rs35037267</t>
  </si>
  <si>
    <t>rs35538349</t>
  </si>
  <si>
    <t>rs66728231</t>
  </si>
  <si>
    <t>rs926197</t>
  </si>
  <si>
    <t>rs36011826</t>
  </si>
  <si>
    <t>rs34424131</t>
  </si>
  <si>
    <t>rs6979182</t>
  </si>
  <si>
    <t>rs36200236</t>
  </si>
  <si>
    <t>rs35595472</t>
  </si>
  <si>
    <t>rs34325296</t>
  </si>
  <si>
    <t>rs6976316</t>
  </si>
  <si>
    <t>rs35800921</t>
  </si>
  <si>
    <t>rs12670840</t>
  </si>
  <si>
    <t>rs113572078</t>
  </si>
  <si>
    <t>TTTTG</t>
  </si>
  <si>
    <t>rs62468973</t>
  </si>
  <si>
    <t>rs6975548</t>
  </si>
  <si>
    <t>rs34916272</t>
  </si>
  <si>
    <t>rs36004201</t>
  </si>
  <si>
    <t>rs6980387</t>
  </si>
  <si>
    <t>rs62468976</t>
  </si>
  <si>
    <t>rs62468978</t>
  </si>
  <si>
    <t>rs12530912</t>
  </si>
  <si>
    <t>rs12672717</t>
  </si>
  <si>
    <t>rs2402078</t>
  </si>
  <si>
    <t>rs2402079</t>
  </si>
  <si>
    <t>rs12531767</t>
  </si>
  <si>
    <t>rs6954077</t>
  </si>
  <si>
    <t>rs6953982</t>
  </si>
  <si>
    <t>rs66985071</t>
  </si>
  <si>
    <t>rs12706091</t>
  </si>
  <si>
    <t>rs10282556</t>
  </si>
  <si>
    <t>rs10228178</t>
  </si>
  <si>
    <t>rs17587314</t>
  </si>
  <si>
    <t>rs17138747</t>
  </si>
  <si>
    <t>rs17138749</t>
  </si>
  <si>
    <t>rs35184471</t>
  </si>
  <si>
    <t>rs17138750</t>
  </si>
  <si>
    <t>rs987790</t>
  </si>
  <si>
    <t>rs987791</t>
  </si>
  <si>
    <t>rs2402080</t>
  </si>
  <si>
    <t>rs2024209</t>
  </si>
  <si>
    <t>rs35459680</t>
  </si>
  <si>
    <t>rs13223362</t>
  </si>
  <si>
    <t>rs6968230</t>
  </si>
  <si>
    <t>rs13226307</t>
  </si>
  <si>
    <t>rs17138767</t>
  </si>
  <si>
    <t>rs2191498</t>
  </si>
  <si>
    <t>rs12669740</t>
  </si>
  <si>
    <t>rs2191499</t>
  </si>
  <si>
    <t>rs2191501</t>
  </si>
  <si>
    <t>rs13235183</t>
  </si>
  <si>
    <t>rs2270188</t>
  </si>
  <si>
    <t>rs2270189</t>
  </si>
  <si>
    <t>rs3779511</t>
  </si>
  <si>
    <t>rs35062002</t>
  </si>
  <si>
    <t>rs11983864</t>
  </si>
  <si>
    <t>rs11983865</t>
  </si>
  <si>
    <t>rs34545179</t>
  </si>
  <si>
    <t>rs11980719</t>
  </si>
  <si>
    <t>rs35300799</t>
  </si>
  <si>
    <t>rs13229461</t>
  </si>
  <si>
    <t>rs7796429</t>
  </si>
  <si>
    <t>rs12668473</t>
  </si>
  <si>
    <t>rs28587043</t>
  </si>
  <si>
    <t>rs10271007</t>
  </si>
  <si>
    <t>rs4730743</t>
  </si>
  <si>
    <t>rs1052990</t>
  </si>
  <si>
    <t>rs5886827</t>
  </si>
  <si>
    <t>rs55701446</t>
  </si>
  <si>
    <t>rs56309428</t>
  </si>
  <si>
    <t>rs6466579</t>
  </si>
  <si>
    <t>rs3919515</t>
  </si>
  <si>
    <t>rs17588172</t>
  </si>
  <si>
    <t>rs17516287</t>
  </si>
  <si>
    <t>rs34082946</t>
  </si>
  <si>
    <t>rs6466580</t>
  </si>
  <si>
    <t>rs7801950</t>
  </si>
  <si>
    <t>rs10261304</t>
  </si>
  <si>
    <t>rs35515812</t>
  </si>
  <si>
    <t>rs7811851</t>
  </si>
  <si>
    <t>rs7795510</t>
  </si>
  <si>
    <t>rs34652384</t>
  </si>
  <si>
    <t>rs2109514</t>
  </si>
  <si>
    <t>rs34936262</t>
  </si>
  <si>
    <t>rs55883210</t>
  </si>
  <si>
    <t>rs34465948</t>
  </si>
  <si>
    <t>rs6466581</t>
  </si>
  <si>
    <t>rs926200</t>
  </si>
  <si>
    <t>rs3779512</t>
  </si>
  <si>
    <t>rs9649394</t>
  </si>
  <si>
    <t>rs56063232</t>
  </si>
  <si>
    <t>rs55930206</t>
  </si>
  <si>
    <t>rs56010123</t>
  </si>
  <si>
    <t>rs73208106</t>
  </si>
  <si>
    <t>rs12669209</t>
  </si>
  <si>
    <t>rs3807986</t>
  </si>
  <si>
    <t>rs3779513</t>
  </si>
  <si>
    <t>rs3807987</t>
  </si>
  <si>
    <t>rs3807988</t>
  </si>
  <si>
    <t>rs13233553</t>
  </si>
  <si>
    <t>rs3807989</t>
  </si>
  <si>
    <t>rs11773845</t>
  </si>
  <si>
    <t>rs1997571</t>
  </si>
  <si>
    <t>rs1997572</t>
  </si>
  <si>
    <t>chr8_76429676_C_T</t>
  </si>
  <si>
    <t>chr8_76473311_G_C</t>
  </si>
  <si>
    <t>rs371899036</t>
  </si>
  <si>
    <t>rs142754491</t>
  </si>
  <si>
    <t>rs144073643</t>
  </si>
  <si>
    <t>rs147830587</t>
  </si>
  <si>
    <t>rs140515825</t>
  </si>
  <si>
    <t>rs62517904</t>
  </si>
  <si>
    <t>rs79583275</t>
  </si>
  <si>
    <t>rs59009454</t>
  </si>
  <si>
    <t>rs117831926</t>
  </si>
  <si>
    <t>rs62517909</t>
  </si>
  <si>
    <t>rs78105010</t>
  </si>
  <si>
    <t>TCTA</t>
  </si>
  <si>
    <t>rs62517929</t>
  </si>
  <si>
    <t>rs62517930</t>
  </si>
  <si>
    <t>rs7821656</t>
  </si>
  <si>
    <t>rs62517932</t>
  </si>
  <si>
    <t>rs62517933</t>
  </si>
  <si>
    <t>rs73348090</t>
  </si>
  <si>
    <t>rs370604431</t>
  </si>
  <si>
    <t>rs139268485</t>
  </si>
  <si>
    <t>rs112695094</t>
  </si>
  <si>
    <t>CCG</t>
  </si>
  <si>
    <t>rs62517934</t>
  </si>
  <si>
    <t>rs62517935</t>
  </si>
  <si>
    <t>rs6991193</t>
  </si>
  <si>
    <t>rs112780277</t>
  </si>
  <si>
    <t>rs10504609</t>
  </si>
  <si>
    <t>rs10504610</t>
  </si>
  <si>
    <t>rs62514975</t>
  </si>
  <si>
    <t>rs62514978</t>
  </si>
  <si>
    <t>rs17331643</t>
  </si>
  <si>
    <t>rs62514979</t>
  </si>
  <si>
    <t>rs145839716</t>
  </si>
  <si>
    <t>TTTATTA</t>
  </si>
  <si>
    <t>rs73353648</t>
  </si>
  <si>
    <t>rs59741641</t>
  </si>
  <si>
    <t>rs17331811</t>
  </si>
  <si>
    <t>rs79332477</t>
  </si>
  <si>
    <t>rs79590436</t>
  </si>
  <si>
    <t>rs62514981</t>
  </si>
  <si>
    <t>rs62514982</t>
  </si>
  <si>
    <t>rs144628409</t>
  </si>
  <si>
    <t>rs140499517</t>
  </si>
  <si>
    <t>rs79633002</t>
  </si>
  <si>
    <t>rs62515005</t>
  </si>
  <si>
    <t>rs138189601</t>
  </si>
  <si>
    <t>rs62515006</t>
  </si>
  <si>
    <t>rs76665586</t>
  </si>
  <si>
    <t>rs17424935</t>
  </si>
  <si>
    <t>rs62515013</t>
  </si>
  <si>
    <t>rs138290353</t>
  </si>
  <si>
    <t>rs2068320</t>
  </si>
  <si>
    <t>chr8_77149753_A_G</t>
  </si>
  <si>
    <t>rs76661192</t>
  </si>
  <si>
    <t>rs78948498</t>
  </si>
  <si>
    <t>rs79199728</t>
  </si>
  <si>
    <t>rs77026262</t>
  </si>
  <si>
    <t>rs61051725</t>
  </si>
  <si>
    <t>rs1405350</t>
  </si>
  <si>
    <t>rs17334720</t>
  </si>
  <si>
    <t>rs75786704</t>
  </si>
  <si>
    <t>chr8_77223733_G_C</t>
  </si>
  <si>
    <t>rs200463153</t>
  </si>
  <si>
    <t>rs117802145</t>
  </si>
  <si>
    <t>rs113995307</t>
  </si>
  <si>
    <t>chr8_77350045_C_T</t>
  </si>
  <si>
    <t>chr8_77400117_C_T</t>
  </si>
  <si>
    <t>rs10811647</t>
  </si>
  <si>
    <t>rs10811650</t>
  </si>
  <si>
    <t>rs10757269</t>
  </si>
  <si>
    <t>rs9632884</t>
  </si>
  <si>
    <t>rs9632885</t>
  </si>
  <si>
    <t>rs10757270</t>
  </si>
  <si>
    <t>rs1831733</t>
  </si>
  <si>
    <t>rs10757271</t>
  </si>
  <si>
    <t>rs10811652</t>
  </si>
  <si>
    <t>rs1412832</t>
  </si>
  <si>
    <t>rs36049201</t>
  </si>
  <si>
    <t>rs10116277</t>
  </si>
  <si>
    <t>rs6475606</t>
  </si>
  <si>
    <t>rs1333040</t>
  </si>
  <si>
    <t>rs1537370</t>
  </si>
  <si>
    <t>rs1970112</t>
  </si>
  <si>
    <t>rs5896963</t>
  </si>
  <si>
    <t>CAAAA</t>
  </si>
  <si>
    <t>rs7857345</t>
  </si>
  <si>
    <t>rs10738606</t>
  </si>
  <si>
    <t>rs10738607</t>
  </si>
  <si>
    <t>rs10757272</t>
  </si>
  <si>
    <t>rs10757273</t>
  </si>
  <si>
    <t>rs9644859</t>
  </si>
  <si>
    <t>rs9644860</t>
  </si>
  <si>
    <t>rs9644861</t>
  </si>
  <si>
    <t>rs9644862</t>
  </si>
  <si>
    <t>rs10811653</t>
  </si>
  <si>
    <t>rs7866503</t>
  </si>
  <si>
    <t>rs2210538</t>
  </si>
  <si>
    <t>rs141014318</t>
  </si>
  <si>
    <t>rs144858577</t>
  </si>
  <si>
    <t>rs4977757</t>
  </si>
  <si>
    <t>rs10738608</t>
  </si>
  <si>
    <t>rs10757274</t>
  </si>
  <si>
    <t>rs4977574</t>
  </si>
  <si>
    <t>rs2891168</t>
  </si>
  <si>
    <t>rs1537371</t>
  </si>
  <si>
    <t>rs1556516</t>
  </si>
  <si>
    <t>rs6475608</t>
  </si>
  <si>
    <t>rs71956268</t>
  </si>
  <si>
    <t>ATGTG</t>
  </si>
  <si>
    <t>rs1537372</t>
  </si>
  <si>
    <t>rs1537373</t>
  </si>
  <si>
    <t>rs1333042</t>
  </si>
  <si>
    <t>rs7859362</t>
  </si>
  <si>
    <t>rs10757275</t>
  </si>
  <si>
    <t>rs6475609</t>
  </si>
  <si>
    <t>rs1333043</t>
  </si>
  <si>
    <t>rs1412834</t>
  </si>
  <si>
    <t>rs112917455</t>
  </si>
  <si>
    <t>TATTTG</t>
  </si>
  <si>
    <t>rs7341786</t>
  </si>
  <si>
    <t>rs7341791</t>
  </si>
  <si>
    <t>rs10511701</t>
  </si>
  <si>
    <t>rs10733376</t>
  </si>
  <si>
    <t>rs10738609</t>
  </si>
  <si>
    <t>rs2383206</t>
  </si>
  <si>
    <t>rs944797</t>
  </si>
  <si>
    <t>rs1004638</t>
  </si>
  <si>
    <t>rs2383207</t>
  </si>
  <si>
    <t>rs1537374</t>
  </si>
  <si>
    <t>rs1537375</t>
  </si>
  <si>
    <t>rs1537376</t>
  </si>
  <si>
    <t>rs1333045</t>
  </si>
  <si>
    <t>rs67452501</t>
  </si>
  <si>
    <t>rs10217586</t>
  </si>
  <si>
    <t>rs35831924</t>
  </si>
  <si>
    <t>rs10738610</t>
  </si>
  <si>
    <t>rs1333046</t>
  </si>
  <si>
    <t>rs7857118</t>
  </si>
  <si>
    <t>rs10757277</t>
  </si>
  <si>
    <t>rs10811656</t>
  </si>
  <si>
    <t>rs10757278</t>
  </si>
  <si>
    <t>rs1333047</t>
  </si>
  <si>
    <t>rs10757279</t>
  </si>
  <si>
    <t>rs4977575</t>
  </si>
  <si>
    <t>rs1333048</t>
  </si>
  <si>
    <t>rs1333049</t>
  </si>
  <si>
    <t>rs10990630</t>
  </si>
  <si>
    <t>rs10990632</t>
  </si>
  <si>
    <t>rs10990635</t>
  </si>
  <si>
    <t>rs1992915</t>
  </si>
  <si>
    <t>rs1992916</t>
  </si>
  <si>
    <t>rs10820398</t>
  </si>
  <si>
    <t>rs10990636</t>
  </si>
  <si>
    <t>rs10820399</t>
  </si>
  <si>
    <t>rs1448578</t>
  </si>
  <si>
    <t>rs10760966</t>
  </si>
  <si>
    <t>rs16922634</t>
  </si>
  <si>
    <t>rs71511714</t>
  </si>
  <si>
    <t>rs34329973</t>
  </si>
  <si>
    <t>rs62575007</t>
  </si>
  <si>
    <t>rs16922637</t>
  </si>
  <si>
    <t>rs138294835</t>
  </si>
  <si>
    <t>rs199924145</t>
  </si>
  <si>
    <t>rs199622955</t>
  </si>
  <si>
    <t>rs200750229</t>
  </si>
  <si>
    <t>rs141315073</t>
  </si>
  <si>
    <t>rs145061998</t>
  </si>
  <si>
    <t>rs150414541</t>
  </si>
  <si>
    <t>rs7862820</t>
  </si>
  <si>
    <t>rs10990641</t>
  </si>
  <si>
    <t>rs10990643</t>
  </si>
  <si>
    <t>rs144610179</t>
  </si>
  <si>
    <t>rs67584480</t>
  </si>
  <si>
    <t>rs113427223</t>
  </si>
  <si>
    <t>rs10990644</t>
  </si>
  <si>
    <t>rs10990645</t>
  </si>
  <si>
    <t>rs10990647</t>
  </si>
  <si>
    <t>rs10820404</t>
  </si>
  <si>
    <t>rs35812918</t>
  </si>
  <si>
    <t>rs13298185</t>
  </si>
  <si>
    <t>rs10990652</t>
  </si>
  <si>
    <t>rs7033431</t>
  </si>
  <si>
    <t>rs7466988</t>
  </si>
  <si>
    <t>rs7466962</t>
  </si>
  <si>
    <t>rs34390811</t>
  </si>
  <si>
    <t>rs9411465</t>
  </si>
  <si>
    <t>rs9411364</t>
  </si>
  <si>
    <t>rs9411466</t>
  </si>
  <si>
    <t>rs6597616</t>
  </si>
  <si>
    <t>rs6597617</t>
  </si>
  <si>
    <t>rs377515838</t>
  </si>
  <si>
    <t>rs9328546</t>
  </si>
  <si>
    <t>rs4363269</t>
  </si>
  <si>
    <t>rs7025839</t>
  </si>
  <si>
    <t>rs9411473</t>
  </si>
  <si>
    <t>rs9411370</t>
  </si>
  <si>
    <t>rs7047076</t>
  </si>
  <si>
    <t>rs9411474</t>
  </si>
  <si>
    <t>rs61527302</t>
  </si>
  <si>
    <t>rs34266669</t>
  </si>
  <si>
    <t>rs199969472</t>
  </si>
  <si>
    <t>rs76700116</t>
  </si>
  <si>
    <t>rs10682652</t>
  </si>
  <si>
    <t>rs7849280</t>
  </si>
  <si>
    <t>rs9411476</t>
  </si>
  <si>
    <t>rs1053878</t>
  </si>
  <si>
    <t>chr9_136134068_A_G</t>
  </si>
  <si>
    <t>chr9_136138765_G_GCGCCCACCACTA</t>
  </si>
  <si>
    <t>GCGCCCACCACTA</t>
  </si>
  <si>
    <t>chr9_136139907_G_GAAACTGCC</t>
  </si>
  <si>
    <t>GAAACTGCC</t>
  </si>
  <si>
    <t>chr9_136141870_T_C</t>
  </si>
  <si>
    <t>chr9_136145425_A_C</t>
  </si>
  <si>
    <t>chr9_136146597_T_C</t>
  </si>
  <si>
    <t>chr9_136149399_A_G</t>
  </si>
  <si>
    <t>rs8176643</t>
  </si>
  <si>
    <t>rs115478735</t>
  </si>
  <si>
    <t>rs532436</t>
  </si>
  <si>
    <t>chr9_136151579_T_TGGTGCAGGCGCAGGAAAAAATTGTGGCAATTCCTCA</t>
  </si>
  <si>
    <t>TGGTGCAGGCGCAGGAAAAAATTGTGGCAATTCCTCA</t>
  </si>
  <si>
    <t>rs600038</t>
  </si>
  <si>
    <t>rs651007</t>
  </si>
  <si>
    <t>rs11244061</t>
  </si>
  <si>
    <t>rs579459</t>
  </si>
  <si>
    <t>rs649129</t>
  </si>
  <si>
    <t>rs495828</t>
  </si>
  <si>
    <t>rs16926252</t>
  </si>
  <si>
    <t>rs11595647</t>
  </si>
  <si>
    <t>rs11596110</t>
  </si>
  <si>
    <t>rs11596193</t>
  </si>
  <si>
    <t>rs66465245</t>
  </si>
  <si>
    <t>rs67711332</t>
  </si>
  <si>
    <t>rs4471325</t>
  </si>
  <si>
    <t>rs7476246</t>
  </si>
  <si>
    <t>rs7478446</t>
  </si>
  <si>
    <t>rs67100710</t>
  </si>
  <si>
    <t>rs67194404</t>
  </si>
  <si>
    <t>rs73267631</t>
  </si>
  <si>
    <t>rs73267635</t>
  </si>
  <si>
    <t>rs11597346</t>
  </si>
  <si>
    <t>rs11599654</t>
  </si>
  <si>
    <t>rs11599655</t>
  </si>
  <si>
    <t>rs11599680</t>
  </si>
  <si>
    <t>rs73267649</t>
  </si>
  <si>
    <t>rs11595655</t>
  </si>
  <si>
    <t>rs7920991</t>
  </si>
  <si>
    <t>rs7921170</t>
  </si>
  <si>
    <t>rs11596868</t>
  </si>
  <si>
    <t>rs77739800</t>
  </si>
  <si>
    <t>rs3824782</t>
  </si>
  <si>
    <t>rs3740473</t>
  </si>
  <si>
    <t>rs3740472</t>
  </si>
  <si>
    <t>rs189269441</t>
  </si>
  <si>
    <t>rs12255953</t>
  </si>
  <si>
    <t>rs12243196</t>
  </si>
  <si>
    <t>rs71931603</t>
  </si>
  <si>
    <t>rs3781361</t>
  </si>
  <si>
    <t>rs3824781</t>
  </si>
  <si>
    <t>rs11191748</t>
  </si>
  <si>
    <t>rs61490643</t>
  </si>
  <si>
    <t>CAGA</t>
  </si>
  <si>
    <t>rs3781354</t>
  </si>
  <si>
    <t>rs11191750</t>
  </si>
  <si>
    <t>rs12415095</t>
  </si>
  <si>
    <t>rs7084642</t>
  </si>
  <si>
    <t>rs3781353</t>
  </si>
  <si>
    <t>rs3781352</t>
  </si>
  <si>
    <t>rs10883890</t>
  </si>
  <si>
    <t>rs10883891</t>
  </si>
  <si>
    <t>rs3781351</t>
  </si>
  <si>
    <t>rs7917478</t>
  </si>
  <si>
    <t>rs7902790</t>
  </si>
  <si>
    <t>rs7918134</t>
  </si>
  <si>
    <t>rs12256085</t>
  </si>
  <si>
    <t>rs11191751</t>
  </si>
  <si>
    <t>rs12258364</t>
  </si>
  <si>
    <t>rs34241369</t>
  </si>
  <si>
    <t>rs34209665</t>
  </si>
  <si>
    <t>rs3824777</t>
  </si>
  <si>
    <t>rs3781347</t>
  </si>
  <si>
    <t>rs9665523</t>
  </si>
  <si>
    <t>rs880549</t>
  </si>
  <si>
    <t>rs146762971</t>
  </si>
  <si>
    <t>TCTTGGGGGG</t>
  </si>
  <si>
    <t>rs7914478</t>
  </si>
  <si>
    <t>rs10786761</t>
  </si>
  <si>
    <t>rs1493173</t>
  </si>
  <si>
    <t>rs2863993</t>
  </si>
  <si>
    <t>rs3781345</t>
  </si>
  <si>
    <t>rs10883893</t>
  </si>
  <si>
    <t>rs60234473</t>
  </si>
  <si>
    <t>rs3781344</t>
  </si>
  <si>
    <t>rs3781342</t>
  </si>
  <si>
    <t>rs10883894</t>
  </si>
  <si>
    <t>rs4918040</t>
  </si>
  <si>
    <t>rs10883895</t>
  </si>
  <si>
    <t>rs3781339</t>
  </si>
  <si>
    <t>rs10883896</t>
  </si>
  <si>
    <t>rs12355387</t>
  </si>
  <si>
    <t>rs11191762</t>
  </si>
  <si>
    <t>rs145881086</t>
  </si>
  <si>
    <t>rs2078244</t>
  </si>
  <si>
    <t>rs7079298</t>
  </si>
  <si>
    <t>rs2145309</t>
  </si>
  <si>
    <t>rs3781335</t>
  </si>
  <si>
    <t>rs2224375</t>
  </si>
  <si>
    <t>chr10_105454037_G_T</t>
  </si>
  <si>
    <t>rs11394128</t>
  </si>
  <si>
    <t>rs2863994</t>
  </si>
  <si>
    <t>rs3758575</t>
  </si>
  <si>
    <t>rs12776823</t>
  </si>
  <si>
    <t>rs1565706</t>
  </si>
  <si>
    <t>rs10786763</t>
  </si>
  <si>
    <t>rs11191773</t>
  </si>
  <si>
    <t>rs12767448</t>
  </si>
  <si>
    <t>rs149215598</t>
  </si>
  <si>
    <t>GCCAT</t>
  </si>
  <si>
    <t>rs10883922</t>
  </si>
  <si>
    <t>rs67764572</t>
  </si>
  <si>
    <t>rs4918058</t>
  </si>
  <si>
    <t>rs11191822</t>
  </si>
  <si>
    <t>rs12570809</t>
  </si>
  <si>
    <t>rs55983834</t>
  </si>
  <si>
    <t>rs60288332</t>
  </si>
  <si>
    <t>rs7091346</t>
  </si>
  <si>
    <t>rs10883926</t>
  </si>
  <si>
    <t>rs10786772</t>
  </si>
  <si>
    <t>rs11191829</t>
  </si>
  <si>
    <t>rs10883928</t>
  </si>
  <si>
    <t>rs76220958</t>
  </si>
  <si>
    <t>rs56093138</t>
  </si>
  <si>
    <t>rs11191833</t>
  </si>
  <si>
    <t>rs11191836</t>
  </si>
  <si>
    <t>rs75827076</t>
  </si>
  <si>
    <t>CTGTG</t>
  </si>
  <si>
    <t>rs11191839</t>
  </si>
  <si>
    <t>rs11191840</t>
  </si>
  <si>
    <t>chr10_105635677_TAC_T</t>
  </si>
  <si>
    <t>rs61861150</t>
  </si>
  <si>
    <t>rs12571024</t>
  </si>
  <si>
    <t>rs12573103</t>
  </si>
  <si>
    <t>rs145188477</t>
  </si>
  <si>
    <t>TGCA</t>
  </si>
  <si>
    <t>rs11191841</t>
  </si>
  <si>
    <t>rs7100920</t>
  </si>
  <si>
    <t>rs147944736</t>
  </si>
  <si>
    <t>GCAAGTGA</t>
  </si>
  <si>
    <t>rs2073338</t>
  </si>
  <si>
    <t>rs2067832</t>
  </si>
  <si>
    <t>rs58543155</t>
  </si>
  <si>
    <t>rs34300861</t>
  </si>
  <si>
    <t>rs61277100</t>
  </si>
  <si>
    <t>rs34887477</t>
  </si>
  <si>
    <t>rs34489952</t>
  </si>
  <si>
    <t>rs10786773</t>
  </si>
  <si>
    <t>rs4918067</t>
  </si>
  <si>
    <t>rs4918068</t>
  </si>
  <si>
    <t>rs9325507</t>
  </si>
  <si>
    <t>rs6584579</t>
  </si>
  <si>
    <t>rs35223321</t>
  </si>
  <si>
    <t>rs3814220</t>
  </si>
  <si>
    <t>rs149334576</t>
  </si>
  <si>
    <t>CTCTT</t>
  </si>
  <si>
    <t>rs11191843</t>
  </si>
  <si>
    <t>rs2273698</t>
  </si>
  <si>
    <t>rs10883939</t>
  </si>
  <si>
    <t>rs11191846</t>
  </si>
  <si>
    <t>rs10883940</t>
  </si>
  <si>
    <t>rs11191847</t>
  </si>
  <si>
    <t>rs10883941</t>
  </si>
  <si>
    <t>rs11191848</t>
  </si>
  <si>
    <t>rs11191849</t>
  </si>
  <si>
    <t>rs10883942</t>
  </si>
  <si>
    <t>rs10883943</t>
  </si>
  <si>
    <t>rs10883944</t>
  </si>
  <si>
    <t>rs1980653</t>
  </si>
  <si>
    <t>rs1570221</t>
  </si>
  <si>
    <t>rs2984132</t>
  </si>
  <si>
    <t>rs2902639</t>
  </si>
  <si>
    <t>rs3850671</t>
  </si>
  <si>
    <t>rs56209197</t>
  </si>
  <si>
    <t>ATCTC</t>
  </si>
  <si>
    <t>rs2475216</t>
  </si>
  <si>
    <t>rs2475214</t>
  </si>
  <si>
    <t>rs11598018</t>
  </si>
  <si>
    <t>rs10786776</t>
  </si>
  <si>
    <t>rs2475213</t>
  </si>
  <si>
    <t>rs9420904</t>
  </si>
  <si>
    <t>rs7076119</t>
  </si>
  <si>
    <t>rs10883948</t>
  </si>
  <si>
    <t>rs34156487</t>
  </si>
  <si>
    <t>rs7920217</t>
  </si>
  <si>
    <t>rs35148368</t>
  </si>
  <si>
    <t>rs146368412</t>
  </si>
  <si>
    <t>GTA</t>
  </si>
  <si>
    <t>rs374586152</t>
  </si>
  <si>
    <t>rs371240513</t>
  </si>
  <si>
    <t>rs56335095</t>
  </si>
  <si>
    <t>ATG</t>
  </si>
  <si>
    <t>rs12765878</t>
  </si>
  <si>
    <t>rs3752946</t>
  </si>
  <si>
    <t>rs1265166</t>
  </si>
  <si>
    <t>rs11191865</t>
  </si>
  <si>
    <t>rs11814244</t>
  </si>
  <si>
    <t>rs7897899</t>
  </si>
  <si>
    <t>rs12413564</t>
  </si>
  <si>
    <t>rs12777858</t>
  </si>
  <si>
    <t>rs12779615</t>
  </si>
  <si>
    <t>rs7921884</t>
  </si>
  <si>
    <t>rs68030964</t>
  </si>
  <si>
    <t>rs7096400</t>
  </si>
  <si>
    <t>rs12220140</t>
  </si>
  <si>
    <t>rs2864003</t>
  </si>
  <si>
    <t>rs1977823</t>
  </si>
  <si>
    <t>rs1977821</t>
  </si>
  <si>
    <t>rs1977820</t>
  </si>
  <si>
    <t>rs61871744</t>
  </si>
  <si>
    <t>rs59616332</t>
  </si>
  <si>
    <t>GATAAAC</t>
  </si>
  <si>
    <t>rs11200630</t>
  </si>
  <si>
    <t>rs61871745</t>
  </si>
  <si>
    <t>rs11200632</t>
  </si>
  <si>
    <t>rs11200633</t>
  </si>
  <si>
    <t>rs61871746</t>
  </si>
  <si>
    <t>rs61871747</t>
  </si>
  <si>
    <t>rs370974631</t>
  </si>
  <si>
    <t>rs200227426</t>
  </si>
  <si>
    <t>rs201396317</t>
  </si>
  <si>
    <t>rs199637836</t>
  </si>
  <si>
    <t>rs11200634</t>
  </si>
  <si>
    <t>rs75431719</t>
  </si>
  <si>
    <t>rs10490924</t>
  </si>
  <si>
    <t>rs144224550</t>
  </si>
  <si>
    <t>GGT</t>
  </si>
  <si>
    <t>rs36212731</t>
  </si>
  <si>
    <t>rs36212732</t>
  </si>
  <si>
    <t>rs36212733</t>
  </si>
  <si>
    <t>rs3750848</t>
  </si>
  <si>
    <t>rs3750847</t>
  </si>
  <si>
    <t>rs3750846</t>
  </si>
  <si>
    <t>chr10_124216823_T_G</t>
  </si>
  <si>
    <t>UW_VH_871</t>
  </si>
  <si>
    <t>&lt;CN0&gt;</t>
  </si>
  <si>
    <t>rs3793917</t>
  </si>
  <si>
    <t>rs3763764</t>
  </si>
  <si>
    <t>rs11200638</t>
  </si>
  <si>
    <t>rs1049331</t>
  </si>
  <si>
    <t>rs2284665</t>
  </si>
  <si>
    <t>rs11200643</t>
  </si>
  <si>
    <t>rs58077526</t>
  </si>
  <si>
    <t>rs2672592</t>
  </si>
  <si>
    <t>rs932275</t>
  </si>
  <si>
    <t>rs2142308</t>
  </si>
  <si>
    <t>rs2672591</t>
  </si>
  <si>
    <t>rs2672587</t>
  </si>
  <si>
    <t>rs61878123</t>
  </si>
  <si>
    <t>rs56235379</t>
  </si>
  <si>
    <t>rs61876865</t>
  </si>
  <si>
    <t>rs436637</t>
  </si>
  <si>
    <t>rs12360647</t>
  </si>
  <si>
    <t>rs10840293</t>
  </si>
  <si>
    <t>rs10840294</t>
  </si>
  <si>
    <t>rs10743117</t>
  </si>
  <si>
    <t>rs10743118</t>
  </si>
  <si>
    <t>rs10840295</t>
  </si>
  <si>
    <t>rs10840296</t>
  </si>
  <si>
    <t>rs58068637</t>
  </si>
  <si>
    <t>rs34315250</t>
  </si>
  <si>
    <t>CTTT</t>
  </si>
  <si>
    <t>rs9943599</t>
  </si>
  <si>
    <t>rs360158</t>
  </si>
  <si>
    <t>rs360157</t>
  </si>
  <si>
    <t>rs360156</t>
  </si>
  <si>
    <t>rs360155</t>
  </si>
  <si>
    <t>rs93139</t>
  </si>
  <si>
    <t>rs93138</t>
  </si>
  <si>
    <t>rs173396</t>
  </si>
  <si>
    <t>rs360153</t>
  </si>
  <si>
    <t>rs373894</t>
  </si>
  <si>
    <t>rs2649044</t>
  </si>
  <si>
    <t>rs58383730</t>
  </si>
  <si>
    <t>rs10840298</t>
  </si>
  <si>
    <t>rs4910498</t>
  </si>
  <si>
    <t>rs11437696</t>
  </si>
  <si>
    <t>rs378825</t>
  </si>
  <si>
    <t>rs491205</t>
  </si>
  <si>
    <t>rs415895</t>
  </si>
  <si>
    <t>rs34552339</t>
  </si>
  <si>
    <t>rs472109</t>
  </si>
  <si>
    <t>rs10770059</t>
  </si>
  <si>
    <t>rs6483656</t>
  </si>
  <si>
    <t>rs360136</t>
  </si>
  <si>
    <t>rs360137</t>
  </si>
  <si>
    <t>rs360140</t>
  </si>
  <si>
    <t>rs5789616</t>
  </si>
  <si>
    <t>rs5789617</t>
  </si>
  <si>
    <t>rs4910499</t>
  </si>
  <si>
    <t>rs11600797</t>
  </si>
  <si>
    <t>rs10770060</t>
  </si>
  <si>
    <t>rs1875029</t>
  </si>
  <si>
    <t>rs145281119</t>
  </si>
  <si>
    <t>rs360141</t>
  </si>
  <si>
    <t>rs441293</t>
  </si>
  <si>
    <t>rs440377</t>
  </si>
  <si>
    <t>rs11601212</t>
  </si>
  <si>
    <t>rs34328537</t>
  </si>
  <si>
    <t>rs12788348</t>
  </si>
  <si>
    <t>rs360147</t>
  </si>
  <si>
    <t>rs1983002</t>
  </si>
  <si>
    <t>rs960909</t>
  </si>
  <si>
    <t>rs1392026</t>
  </si>
  <si>
    <t>rs12419471</t>
  </si>
  <si>
    <t>rs57866117</t>
  </si>
  <si>
    <t>rs145141595</t>
  </si>
  <si>
    <t>rs11042493</t>
  </si>
  <si>
    <t>rs7126913</t>
  </si>
  <si>
    <t>rs10118</t>
  </si>
  <si>
    <t>rs3751000</t>
  </si>
  <si>
    <t>rs35401279</t>
  </si>
  <si>
    <t>rs7935673</t>
  </si>
  <si>
    <t>rs7934930</t>
  </si>
  <si>
    <t>rs56057774</t>
  </si>
  <si>
    <t>rs10641134</t>
  </si>
  <si>
    <t>GTATC</t>
  </si>
  <si>
    <t>rs4910063</t>
  </si>
  <si>
    <t>rs71453928</t>
  </si>
  <si>
    <t>TACTG</t>
  </si>
  <si>
    <t>rs61876891</t>
  </si>
  <si>
    <t>rs34690050</t>
  </si>
  <si>
    <t>rs360131</t>
  </si>
  <si>
    <t>rs183110</t>
  </si>
  <si>
    <t>rs1032550</t>
  </si>
  <si>
    <t>rs429835</t>
  </si>
  <si>
    <t>rs10770064</t>
  </si>
  <si>
    <t>rs10840305</t>
  </si>
  <si>
    <t>rs10770065</t>
  </si>
  <si>
    <t>rs10840306</t>
  </si>
  <si>
    <t>rs1996794</t>
  </si>
  <si>
    <t>rs470530</t>
  </si>
  <si>
    <t>rs470234</t>
  </si>
  <si>
    <t>rs470928</t>
  </si>
  <si>
    <t>rs470292</t>
  </si>
  <si>
    <t>chr11_102685836_A_AACAT</t>
  </si>
  <si>
    <t>AACAT</t>
  </si>
  <si>
    <t>chr11_102685837_C_CATTTATTA</t>
  </si>
  <si>
    <t>CATTTATTA</t>
  </si>
  <si>
    <t>rs505987</t>
  </si>
  <si>
    <t>rs201961139</t>
  </si>
  <si>
    <t>rs475937</t>
  </si>
  <si>
    <t>rs520146</t>
  </si>
  <si>
    <t>rs564018</t>
  </si>
  <si>
    <t>rs688258</t>
  </si>
  <si>
    <t>rs595128</t>
  </si>
  <si>
    <t>rs499459</t>
  </si>
  <si>
    <t>rs611705</t>
  </si>
  <si>
    <t>rs473238</t>
  </si>
  <si>
    <t>rs553542</t>
  </si>
  <si>
    <t>rs525119</t>
  </si>
  <si>
    <t>rs646760</t>
  </si>
  <si>
    <t>rs593698</t>
  </si>
  <si>
    <t>rs3025096</t>
  </si>
  <si>
    <t>CAG</t>
  </si>
  <si>
    <t>rs605949</t>
  </si>
  <si>
    <t>rs569444</t>
  </si>
  <si>
    <t>rs563096</t>
  </si>
  <si>
    <t>rs655403</t>
  </si>
  <si>
    <t>rs646910</t>
  </si>
  <si>
    <t>rs566125</t>
  </si>
  <si>
    <t>rs476762</t>
  </si>
  <si>
    <t>rs680753</t>
  </si>
  <si>
    <t>rs494963</t>
  </si>
  <si>
    <t>rs116187470</t>
  </si>
  <si>
    <t>rs114176245</t>
  </si>
  <si>
    <t>rs17361668</t>
  </si>
  <si>
    <t>rs72981675</t>
  </si>
  <si>
    <t>rs72981680</t>
  </si>
  <si>
    <t>rs72981683</t>
  </si>
  <si>
    <t>rs72981684</t>
  </si>
  <si>
    <t>rs201707806</t>
  </si>
  <si>
    <t>rs144385364</t>
  </si>
  <si>
    <t>rs737693</t>
  </si>
  <si>
    <t>rs72981698</t>
  </si>
  <si>
    <t>rs72983508</t>
  </si>
  <si>
    <t>rs140839642</t>
  </si>
  <si>
    <t>rs72983513</t>
  </si>
  <si>
    <t>rs72983521</t>
  </si>
  <si>
    <t>rs28381690</t>
  </si>
  <si>
    <t>GAT</t>
  </si>
  <si>
    <t>rs28381684</t>
  </si>
  <si>
    <t>rs28381683</t>
  </si>
  <si>
    <t>CTTTCCAT</t>
  </si>
  <si>
    <t>rs17368582</t>
  </si>
  <si>
    <t>rs17368659</t>
  </si>
  <si>
    <t>rs2276109</t>
  </si>
  <si>
    <t>rs17368814</t>
  </si>
  <si>
    <t>rs17368890</t>
  </si>
  <si>
    <t>rs61493282</t>
  </si>
  <si>
    <t>rs72983552</t>
  </si>
  <si>
    <t>rs72983568</t>
  </si>
  <si>
    <t>rs1940938</t>
  </si>
  <si>
    <t>rs150986675</t>
  </si>
  <si>
    <t>rs190571618</t>
  </si>
  <si>
    <t>rs185828959</t>
  </si>
  <si>
    <t>rs72985562</t>
  </si>
  <si>
    <t>rs55994808</t>
  </si>
  <si>
    <t>rs111409650</t>
  </si>
  <si>
    <t>rs12811752</t>
  </si>
  <si>
    <t>rs11045241</t>
  </si>
  <si>
    <t>rs10841519</t>
  </si>
  <si>
    <t>rs7489210</t>
  </si>
  <si>
    <t>rs12367495</t>
  </si>
  <si>
    <t>rs10770658</t>
  </si>
  <si>
    <t>rs7303049</t>
  </si>
  <si>
    <t>rs11065735</t>
  </si>
  <si>
    <t>rs7968960</t>
  </si>
  <si>
    <t>rs10849925</t>
  </si>
  <si>
    <t>rs4378452</t>
  </si>
  <si>
    <t>rs10774613</t>
  </si>
  <si>
    <t>rs11065822</t>
  </si>
  <si>
    <t>rs1265564</t>
  </si>
  <si>
    <t>rs1265565</t>
  </si>
  <si>
    <t>rs35466467</t>
  </si>
  <si>
    <t>rs3062379</t>
  </si>
  <si>
    <t>AAATT</t>
  </si>
  <si>
    <t>rs10774624</t>
  </si>
  <si>
    <t>rs7310615</t>
  </si>
  <si>
    <t>rs4766578</t>
  </si>
  <si>
    <t>rs35350651</t>
  </si>
  <si>
    <t>rs10774625</t>
  </si>
  <si>
    <t>rs7137828</t>
  </si>
  <si>
    <t>rs597808</t>
  </si>
  <si>
    <t>rs653178</t>
  </si>
  <si>
    <t>rs11065979</t>
  </si>
  <si>
    <t>rs11065987</t>
  </si>
  <si>
    <t>rs11065991</t>
  </si>
  <si>
    <t>rs847888</t>
  </si>
  <si>
    <t>rs4766897</t>
  </si>
  <si>
    <t>rs2013002</t>
  </si>
  <si>
    <t>rs11513729</t>
  </si>
  <si>
    <t>rs17696736</t>
  </si>
  <si>
    <t>rs10850001</t>
  </si>
  <si>
    <t>rs17630235</t>
  </si>
  <si>
    <t>rs11066188</t>
  </si>
  <si>
    <t>rs7953257</t>
  </si>
  <si>
    <t>rs11066283</t>
  </si>
  <si>
    <t>rs11066301</t>
  </si>
  <si>
    <t>chr12_112880634_TTATATATATATATATATATATATATATA_T</t>
  </si>
  <si>
    <t>TTATATATATATATATATATATATATATA</t>
  </si>
  <si>
    <t>rs11066309</t>
  </si>
  <si>
    <t>rs3909679</t>
  </si>
  <si>
    <t>rs34817491</t>
  </si>
  <si>
    <t>rs10850437</t>
  </si>
  <si>
    <t>rs35444</t>
  </si>
  <si>
    <t>rs192267</t>
  </si>
  <si>
    <t>rs35443</t>
  </si>
  <si>
    <t>rs71092432</t>
  </si>
  <si>
    <t>CTGT</t>
  </si>
  <si>
    <t>rs35442</t>
  </si>
  <si>
    <t>rs35441</t>
  </si>
  <si>
    <t>rs35439</t>
  </si>
  <si>
    <t>rs11451130</t>
  </si>
  <si>
    <t>rs35434</t>
  </si>
  <si>
    <t>rs35432</t>
  </si>
  <si>
    <t>rs35431</t>
  </si>
  <si>
    <t>rs35429</t>
  </si>
  <si>
    <t>rs34495436</t>
  </si>
  <si>
    <t>TAAC</t>
  </si>
  <si>
    <t>rs35427</t>
  </si>
  <si>
    <t>rs1535793</t>
  </si>
  <si>
    <t>rs4942553</t>
  </si>
  <si>
    <t>rs59706162</t>
  </si>
  <si>
    <t>rs7337752</t>
  </si>
  <si>
    <t>rs9316214</t>
  </si>
  <si>
    <t>rs9534432</t>
  </si>
  <si>
    <t>rs9534433</t>
  </si>
  <si>
    <t>rs10609400</t>
  </si>
  <si>
    <t>rs7328294</t>
  </si>
  <si>
    <t>rs1886220</t>
  </si>
  <si>
    <t>rs1886219</t>
  </si>
  <si>
    <t>rs6561321</t>
  </si>
  <si>
    <t>rs139602811</t>
  </si>
  <si>
    <t>rs6561322</t>
  </si>
  <si>
    <t>rs1535792</t>
  </si>
  <si>
    <t>rs1535791</t>
  </si>
  <si>
    <t>rs1123028</t>
  </si>
  <si>
    <t>rs34821427</t>
  </si>
  <si>
    <t>rs912428</t>
  </si>
  <si>
    <t>rs1570622</t>
  </si>
  <si>
    <t>rs912427</t>
  </si>
  <si>
    <t>rs912426</t>
  </si>
  <si>
    <t>rs5803355</t>
  </si>
  <si>
    <t>GTT</t>
  </si>
  <si>
    <t>rs7330453</t>
  </si>
  <si>
    <t>rs113204301</t>
  </si>
  <si>
    <t>rs7995870</t>
  </si>
  <si>
    <t>rs9534434</t>
  </si>
  <si>
    <t>rs11421583</t>
  </si>
  <si>
    <t>rs4942555</t>
  </si>
  <si>
    <t>rs4942556</t>
  </si>
  <si>
    <t>rs1886964</t>
  </si>
  <si>
    <t>rs9567707</t>
  </si>
  <si>
    <t>rs4942557</t>
  </si>
  <si>
    <t>rs6561323</t>
  </si>
  <si>
    <t>rs35503529</t>
  </si>
  <si>
    <t>rs35433062</t>
  </si>
  <si>
    <t>rs912434</t>
  </si>
  <si>
    <t>rs9526201</t>
  </si>
  <si>
    <t>rs9534439</t>
  </si>
  <si>
    <t>rs9316216</t>
  </si>
  <si>
    <t>rs7335684</t>
  </si>
  <si>
    <t>rs2181786</t>
  </si>
  <si>
    <t>rs7318686</t>
  </si>
  <si>
    <t>rs9526207</t>
  </si>
  <si>
    <t>rs79884924</t>
  </si>
  <si>
    <t>rs1570620</t>
  </si>
  <si>
    <t>rs13378860</t>
  </si>
  <si>
    <t>rs8000003</t>
  </si>
  <si>
    <t>rs9534444</t>
  </si>
  <si>
    <t>rs7986104</t>
  </si>
  <si>
    <t>rs4942558</t>
  </si>
  <si>
    <t>rs4942559</t>
  </si>
  <si>
    <t>rs9526208</t>
  </si>
  <si>
    <t>rs7318773</t>
  </si>
  <si>
    <t>rs4942561</t>
  </si>
  <si>
    <t>rs9316217</t>
  </si>
  <si>
    <t>rs4942562</t>
  </si>
  <si>
    <t>rs1467605</t>
  </si>
  <si>
    <t>rs1467604</t>
  </si>
  <si>
    <t>rs9534447</t>
  </si>
  <si>
    <t>rs9534448</t>
  </si>
  <si>
    <t>rs4942564</t>
  </si>
  <si>
    <t>rs9316222</t>
  </si>
  <si>
    <t>rs1408224</t>
  </si>
  <si>
    <t>rs1408223</t>
  </si>
  <si>
    <t>rs4942566</t>
  </si>
  <si>
    <t>rs9534450</t>
  </si>
  <si>
    <t>rs4942567</t>
  </si>
  <si>
    <t>rs7989491</t>
  </si>
  <si>
    <t>rs35014736</t>
  </si>
  <si>
    <t>rs970404</t>
  </si>
  <si>
    <t>rs9526209</t>
  </si>
  <si>
    <t>rs1773133</t>
  </si>
  <si>
    <t>rs1773118</t>
  </si>
  <si>
    <t>rs10718141</t>
  </si>
  <si>
    <t>rs1773122</t>
  </si>
  <si>
    <t>rs1773124</t>
  </si>
  <si>
    <t>rs1747223</t>
  </si>
  <si>
    <t>rs1773128</t>
  </si>
  <si>
    <t>rs1747221</t>
  </si>
  <si>
    <t>rs34704437</t>
  </si>
  <si>
    <t>rs60929536</t>
  </si>
  <si>
    <t>rs57803401</t>
  </si>
  <si>
    <t>rs842407</t>
  </si>
  <si>
    <t>rs842406</t>
  </si>
  <si>
    <t>rs5803364</t>
  </si>
  <si>
    <t>rs1216862</t>
  </si>
  <si>
    <t>rs1216863</t>
  </si>
  <si>
    <t>rs67901139</t>
  </si>
  <si>
    <t>GATTTATTTATTTATTT</t>
  </si>
  <si>
    <t>rs1216864</t>
  </si>
  <si>
    <t>rs767851</t>
  </si>
  <si>
    <t>rs9534454</t>
  </si>
  <si>
    <t>rs9526214</t>
  </si>
  <si>
    <t>rs9534458</t>
  </si>
  <si>
    <t>rs7333028</t>
  </si>
  <si>
    <t>rs9590974</t>
  </si>
  <si>
    <t>rs842370</t>
  </si>
  <si>
    <t>rs9534459</t>
  </si>
  <si>
    <t>rs8001925</t>
  </si>
  <si>
    <t>rs7986036</t>
  </si>
  <si>
    <t>rs7987387</t>
  </si>
  <si>
    <t>rs7986467</t>
  </si>
  <si>
    <t>rs7986508</t>
  </si>
  <si>
    <t>rs9567716</t>
  </si>
  <si>
    <t>rs66820930</t>
  </si>
  <si>
    <t>rs9567717</t>
  </si>
  <si>
    <t>rs9534461</t>
  </si>
  <si>
    <t>rs7993628</t>
  </si>
  <si>
    <t>rs7993645</t>
  </si>
  <si>
    <t>rs7992307</t>
  </si>
  <si>
    <t>rs4941564</t>
  </si>
  <si>
    <t>rs143636430</t>
  </si>
  <si>
    <t>CGGTGGCGG</t>
  </si>
  <si>
    <t>rs4941565</t>
  </si>
  <si>
    <t>rs3742271</t>
  </si>
  <si>
    <t>rs1886221</t>
  </si>
  <si>
    <t>rs1886222</t>
  </si>
  <si>
    <t>rs4942569</t>
  </si>
  <si>
    <t>rs9526216</t>
  </si>
  <si>
    <t>rs4245338</t>
  </si>
  <si>
    <t>rs4245339</t>
  </si>
  <si>
    <t>chr13_47244958_T_TCAGGGACAGGGACAGGGA</t>
  </si>
  <si>
    <t>TCAGGGACAGGGACAGGGA</t>
  </si>
  <si>
    <t>rs1324007</t>
  </si>
  <si>
    <t>rs7983898</t>
  </si>
  <si>
    <t>rs7983902</t>
  </si>
  <si>
    <t>rs7984083</t>
  </si>
  <si>
    <t>rs66625580</t>
  </si>
  <si>
    <t>chr13_47247881_ATTTTTTT_A</t>
  </si>
  <si>
    <t>ATTTTTTT</t>
  </si>
  <si>
    <t>rs4942570</t>
  </si>
  <si>
    <t>rs842365</t>
  </si>
  <si>
    <t>rs842363</t>
  </si>
  <si>
    <t>rs842384</t>
  </si>
  <si>
    <t>rs842382</t>
  </si>
  <si>
    <t>rs112416609</t>
  </si>
  <si>
    <t>rs842378</t>
  </si>
  <si>
    <t>rs842377</t>
  </si>
  <si>
    <t>rs842376</t>
  </si>
  <si>
    <t>rs842375</t>
  </si>
  <si>
    <t>rs842373</t>
  </si>
  <si>
    <t>rs61429104</t>
  </si>
  <si>
    <t>rs6561325</t>
  </si>
  <si>
    <t>rs4942571</t>
  </si>
  <si>
    <t>rs4344620</t>
  </si>
  <si>
    <t>rs4284534</t>
  </si>
  <si>
    <t>rs9526218</t>
  </si>
  <si>
    <t>rs9526219</t>
  </si>
  <si>
    <t>rs842372</t>
  </si>
  <si>
    <t>rs9567720</t>
  </si>
  <si>
    <t>rs2147163</t>
  </si>
  <si>
    <t>rs2147162</t>
  </si>
  <si>
    <t>rs927624</t>
  </si>
  <si>
    <t>rs7331562</t>
  </si>
  <si>
    <t>rs7331563</t>
  </si>
  <si>
    <t>rs7333406</t>
  </si>
  <si>
    <t>rs9572888</t>
  </si>
  <si>
    <t>rs9572889</t>
  </si>
  <si>
    <t>rs9572890</t>
  </si>
  <si>
    <t>rs9564878</t>
  </si>
  <si>
    <t>rs9572892</t>
  </si>
  <si>
    <t>rs2026577</t>
  </si>
  <si>
    <t>rs2026576</t>
  </si>
  <si>
    <t>rs1326673</t>
  </si>
  <si>
    <t>rs9572894</t>
  </si>
  <si>
    <t>rs1575917</t>
  </si>
  <si>
    <t>rs5804608</t>
  </si>
  <si>
    <t>rs71126535</t>
  </si>
  <si>
    <t>rs9572895</t>
  </si>
  <si>
    <t>rs1326672</t>
  </si>
  <si>
    <t>rs1000165</t>
  </si>
  <si>
    <t>rs1000166</t>
  </si>
  <si>
    <t>rs11148899</t>
  </si>
  <si>
    <t>rs9318057</t>
  </si>
  <si>
    <t>rs4884990</t>
  </si>
  <si>
    <t>rs4883904</t>
  </si>
  <si>
    <t>rs1326684</t>
  </si>
  <si>
    <t>rs9572896</t>
  </si>
  <si>
    <t>rs1555911</t>
  </si>
  <si>
    <t>rs9564880</t>
  </si>
  <si>
    <t>rs9529964</t>
  </si>
  <si>
    <t>rs1326685</t>
  </si>
  <si>
    <t>rs1326686</t>
  </si>
  <si>
    <t>rs7985915</t>
  </si>
  <si>
    <t>rs9318059</t>
  </si>
  <si>
    <t>rs35606642</t>
  </si>
  <si>
    <t>rs1421279</t>
  </si>
  <si>
    <t>rs1421280</t>
  </si>
  <si>
    <t>rs7987755</t>
  </si>
  <si>
    <t>rs9542862</t>
  </si>
  <si>
    <t>rs9542863</t>
  </si>
  <si>
    <t>rs9542864</t>
  </si>
  <si>
    <t>rs9529965</t>
  </si>
  <si>
    <t>rs9529966</t>
  </si>
  <si>
    <t>rs2111798</t>
  </si>
  <si>
    <t>rs10590207</t>
  </si>
  <si>
    <t>ATATAAT</t>
  </si>
  <si>
    <t>rs7988012</t>
  </si>
  <si>
    <t>rs201656123</t>
  </si>
  <si>
    <t>rs77225284</t>
  </si>
  <si>
    <t>rs7325021</t>
  </si>
  <si>
    <t>rs9542866</t>
  </si>
  <si>
    <t>rs1421289</t>
  </si>
  <si>
    <t>rs34082728</t>
  </si>
  <si>
    <t>rs9529967</t>
  </si>
  <si>
    <t>rs9542867</t>
  </si>
  <si>
    <t>rs339802</t>
  </si>
  <si>
    <t>rs9564881</t>
  </si>
  <si>
    <t>rs9542868</t>
  </si>
  <si>
    <t>rs9542869</t>
  </si>
  <si>
    <t>rs8002103</t>
  </si>
  <si>
    <t>rs11352665</t>
  </si>
  <si>
    <t>rs9542870</t>
  </si>
  <si>
    <t>rs377299009</t>
  </si>
  <si>
    <t>CGTAA</t>
  </si>
  <si>
    <t>chr13_72738320_T_TACACACACACAC</t>
  </si>
  <si>
    <t>TACACACACACAC</t>
  </si>
  <si>
    <t>rs339758</t>
  </si>
  <si>
    <t>rs4884992</t>
  </si>
  <si>
    <t>rs339759</t>
  </si>
  <si>
    <t>rs7999747</t>
  </si>
  <si>
    <t>rs339761</t>
  </si>
  <si>
    <t>rs9542871</t>
  </si>
  <si>
    <t>rs34199480</t>
  </si>
  <si>
    <t>rs638476</t>
  </si>
  <si>
    <t>rs929712</t>
  </si>
  <si>
    <t>rs7996521</t>
  </si>
  <si>
    <t>rs61624156</t>
  </si>
  <si>
    <t>rs9542873</t>
  </si>
  <si>
    <t>rs9599945</t>
  </si>
  <si>
    <t>rs4450273</t>
  </si>
  <si>
    <t>rs9542874</t>
  </si>
  <si>
    <t>rs1421288</t>
  </si>
  <si>
    <t>rs9572899</t>
  </si>
  <si>
    <t>rs4884993</t>
  </si>
  <si>
    <t>rs950130</t>
  </si>
  <si>
    <t>rs2325456</t>
  </si>
  <si>
    <t>rs9542875</t>
  </si>
  <si>
    <t>rs7338243</t>
  </si>
  <si>
    <t>rs7321350</t>
  </si>
  <si>
    <t>rs4883905</t>
  </si>
  <si>
    <t>rs4884994</t>
  </si>
  <si>
    <t>rs12428122</t>
  </si>
  <si>
    <t>rs9564882</t>
  </si>
  <si>
    <t>rs9634984</t>
  </si>
  <si>
    <t>rs9634985</t>
  </si>
  <si>
    <t>rs9572901</t>
  </si>
  <si>
    <t>rs4884995</t>
  </si>
  <si>
    <t>rs4883906</t>
  </si>
  <si>
    <t>rs4884997</t>
  </si>
  <si>
    <t>rs2216435</t>
  </si>
  <si>
    <t>rs1362880</t>
  </si>
  <si>
    <t>rs501759</t>
  </si>
  <si>
    <t>rs500862</t>
  </si>
  <si>
    <t>rs640895</t>
  </si>
  <si>
    <t>rs577038</t>
  </si>
  <si>
    <t>rs7325271</t>
  </si>
  <si>
    <t>rs7324422</t>
  </si>
  <si>
    <t>rs7323934</t>
  </si>
  <si>
    <t>rs6562699</t>
  </si>
  <si>
    <t>rs6562701</t>
  </si>
  <si>
    <t>rs12430487</t>
  </si>
  <si>
    <t>rs7325712</t>
  </si>
  <si>
    <t>rs339777</t>
  </si>
  <si>
    <t>rs1537573</t>
  </si>
  <si>
    <t>rs235417</t>
  </si>
  <si>
    <t>rs4772065</t>
  </si>
  <si>
    <t>rs4772066</t>
  </si>
  <si>
    <t>rs1023932</t>
  </si>
  <si>
    <t>rs4600321</t>
  </si>
  <si>
    <t>rs9556927</t>
  </si>
  <si>
    <t>rs679363</t>
  </si>
  <si>
    <t>rs4772067</t>
  </si>
  <si>
    <t>rs9517247</t>
  </si>
  <si>
    <t>rs9517248</t>
  </si>
  <si>
    <t>rs648444</t>
  </si>
  <si>
    <t>rs28408749</t>
  </si>
  <si>
    <t>rs9517249</t>
  </si>
  <si>
    <t>rs9513394</t>
  </si>
  <si>
    <t>rs9513395</t>
  </si>
  <si>
    <t>rs9517250</t>
  </si>
  <si>
    <t>rs6491413</t>
  </si>
  <si>
    <t>rs4771301</t>
  </si>
  <si>
    <t>rs12864377</t>
  </si>
  <si>
    <t>rs9300473</t>
  </si>
  <si>
    <t>rs35255394</t>
  </si>
  <si>
    <t>rs4772068</t>
  </si>
  <si>
    <t>rs672151</t>
  </si>
  <si>
    <t>rs9513396</t>
  </si>
  <si>
    <t>rs9556929</t>
  </si>
  <si>
    <t>rs10851088</t>
  </si>
  <si>
    <t>rs34321434</t>
  </si>
  <si>
    <t>rs34016297</t>
  </si>
  <si>
    <t>rs2390037</t>
  </si>
  <si>
    <t>rs9588107</t>
  </si>
  <si>
    <t>rs2289800</t>
  </si>
  <si>
    <t>rs2289799</t>
  </si>
  <si>
    <t>rs1000989</t>
  </si>
  <si>
    <t>rs1000990</t>
  </si>
  <si>
    <t>rs1562174</t>
  </si>
  <si>
    <t>rs874203</t>
  </si>
  <si>
    <t>rs874204</t>
  </si>
  <si>
    <t>rs1891964</t>
  </si>
  <si>
    <t>rs16975472</t>
  </si>
  <si>
    <t>rs2005447</t>
  </si>
  <si>
    <t>rs1975514</t>
  </si>
  <si>
    <t>rs1562173</t>
  </si>
  <si>
    <t>rs503053</t>
  </si>
  <si>
    <t>rs9521632</t>
  </si>
  <si>
    <t>rs9521633</t>
  </si>
  <si>
    <t>rs9515160</t>
  </si>
  <si>
    <t>rs9515161</t>
  </si>
  <si>
    <t>rs16975491</t>
  </si>
  <si>
    <t>rs16975492</t>
  </si>
  <si>
    <t>rs9521635</t>
  </si>
  <si>
    <t>rs9521636</t>
  </si>
  <si>
    <t>rs9521637</t>
  </si>
  <si>
    <t>rs3783113</t>
  </si>
  <si>
    <t>rs3783112</t>
  </si>
  <si>
    <t>rs3783111</t>
  </si>
  <si>
    <t>rs7329411</t>
  </si>
  <si>
    <t>rs2278673</t>
  </si>
  <si>
    <t>rs9588108</t>
  </si>
  <si>
    <t>rs2391815</t>
  </si>
  <si>
    <t>rs2391816</t>
  </si>
  <si>
    <t>rs59828072</t>
  </si>
  <si>
    <t>rs145860593</t>
  </si>
  <si>
    <t>TTG</t>
  </si>
  <si>
    <t>rs2172725</t>
  </si>
  <si>
    <t>rs2131938</t>
  </si>
  <si>
    <t>rs2131937</t>
  </si>
  <si>
    <t>rs7325512</t>
  </si>
  <si>
    <t>rs7326444</t>
  </si>
  <si>
    <t>rs2305080</t>
  </si>
  <si>
    <t>rs9521638</t>
  </si>
  <si>
    <t>rs2391817</t>
  </si>
  <si>
    <t>rs1977892</t>
  </si>
  <si>
    <t>rs1977893</t>
  </si>
  <si>
    <t>rs3783107</t>
  </si>
  <si>
    <t>rs3783106</t>
  </si>
  <si>
    <t>rs3783105</t>
  </si>
  <si>
    <t>rs5806841</t>
  </si>
  <si>
    <t>rs77391965</t>
  </si>
  <si>
    <t>rs4773173</t>
  </si>
  <si>
    <t>rs750598</t>
  </si>
  <si>
    <t>rs11838637</t>
  </si>
  <si>
    <t>rs9521730</t>
  </si>
  <si>
    <t>rs9583489</t>
  </si>
  <si>
    <t>rs9555695</t>
  </si>
  <si>
    <t>rs9515199</t>
  </si>
  <si>
    <t>rs9521732</t>
  </si>
  <si>
    <t>rs9521733</t>
  </si>
  <si>
    <t>rs2391825</t>
  </si>
  <si>
    <t>rs9515200</t>
  </si>
  <si>
    <t>rs9521734</t>
  </si>
  <si>
    <t>rs9521735</t>
  </si>
  <si>
    <t>rs78525785</t>
  </si>
  <si>
    <t>rs75805673</t>
  </si>
  <si>
    <t>rs80281875</t>
  </si>
  <si>
    <t>rs75345389</t>
  </si>
  <si>
    <t>rs61963197</t>
  </si>
  <si>
    <t>rs9521739</t>
  </si>
  <si>
    <t>rs4771674</t>
  </si>
  <si>
    <t>rs9588151</t>
  </si>
  <si>
    <t>rs1999013</t>
  </si>
  <si>
    <t>rs11838776</t>
  </si>
  <si>
    <t>rs4773174</t>
  </si>
  <si>
    <t>rs117710888</t>
  </si>
  <si>
    <t>rs67472641</t>
  </si>
  <si>
    <t>GGCCTGAGAAGCGACAGGGCA</t>
  </si>
  <si>
    <t>rs55940034</t>
  </si>
  <si>
    <t>rs77851462</t>
  </si>
  <si>
    <t>rs7983374</t>
  </si>
  <si>
    <t>rs11356823</t>
  </si>
  <si>
    <t>rs34992019</t>
  </si>
  <si>
    <t>rs1927342</t>
  </si>
  <si>
    <t>rs35558420</t>
  </si>
  <si>
    <t>TCACA</t>
  </si>
  <si>
    <t>rs12853693</t>
  </si>
  <si>
    <t>rs4283091</t>
  </si>
  <si>
    <t>rs7991842</t>
  </si>
  <si>
    <t>rs7328731</t>
  </si>
  <si>
    <t>rs71476762</t>
  </si>
  <si>
    <t>rs8034692</t>
  </si>
  <si>
    <t>rs12911833</t>
  </si>
  <si>
    <t>rs12913147</t>
  </si>
  <si>
    <t>rs35460567</t>
  </si>
  <si>
    <t>rs12915953</t>
  </si>
  <si>
    <t>rs201886052</t>
  </si>
  <si>
    <t>rs199840988</t>
  </si>
  <si>
    <t>rs201100393</t>
  </si>
  <si>
    <t>chr15_56275702_T_TC</t>
  </si>
  <si>
    <t>chr15_56275704_T_TA</t>
  </si>
  <si>
    <t>rs35911067</t>
  </si>
  <si>
    <t>rs35836088</t>
  </si>
  <si>
    <t>rs71476763</t>
  </si>
  <si>
    <t>rs35301686</t>
  </si>
  <si>
    <t>rs71476764</t>
  </si>
  <si>
    <t>rs71476765</t>
  </si>
  <si>
    <t>rs62045229</t>
  </si>
  <si>
    <t>rs7179929</t>
  </si>
  <si>
    <t>rs7161742</t>
  </si>
  <si>
    <t>rs1112535</t>
  </si>
  <si>
    <t>rs73420376</t>
  </si>
  <si>
    <t>rs12911653</t>
  </si>
  <si>
    <t>rs12913423</t>
  </si>
  <si>
    <t>rs62045232</t>
  </si>
  <si>
    <t>rs34841076</t>
  </si>
  <si>
    <t>rs80256079</t>
  </si>
  <si>
    <t>rs77914199</t>
  </si>
  <si>
    <t>rs34077395</t>
  </si>
  <si>
    <t>rs34330530</t>
  </si>
  <si>
    <t>rs11321785</t>
  </si>
  <si>
    <t>rs75255309</t>
  </si>
  <si>
    <t>rs5812824</t>
  </si>
  <si>
    <t>rs2036739</t>
  </si>
  <si>
    <t>rs2036740</t>
  </si>
  <si>
    <t>rs2414455</t>
  </si>
  <si>
    <t>rs62045236</t>
  </si>
  <si>
    <t>rs35967908</t>
  </si>
  <si>
    <t>rs16976674</t>
  </si>
  <si>
    <t>rs71476768</t>
  </si>
  <si>
    <t>rs62045239</t>
  </si>
  <si>
    <t>rs62046376</t>
  </si>
  <si>
    <t>rs12438427</t>
  </si>
  <si>
    <t>rs35662811</t>
  </si>
  <si>
    <t>rs17819312</t>
  </si>
  <si>
    <t>rs75760999</t>
  </si>
  <si>
    <t>chr15_56299522_T_G</t>
  </si>
  <si>
    <t>rs113120103</t>
  </si>
  <si>
    <t>rs62046381</t>
  </si>
  <si>
    <t>rs2036738</t>
  </si>
  <si>
    <t>rs10162645</t>
  </si>
  <si>
    <t>rs10162696</t>
  </si>
  <si>
    <t>rs34287726</t>
  </si>
  <si>
    <t>rs62046383</t>
  </si>
  <si>
    <t>rs12441706</t>
  </si>
  <si>
    <t>rs62046386</t>
  </si>
  <si>
    <t>rs60931351</t>
  </si>
  <si>
    <t>rs12916506</t>
  </si>
  <si>
    <t>rs12443357</t>
  </si>
  <si>
    <t>rs60157968</t>
  </si>
  <si>
    <t>rs60610513</t>
  </si>
  <si>
    <t>rs62046389</t>
  </si>
  <si>
    <t>rs77377502</t>
  </si>
  <si>
    <t>rs9652429</t>
  </si>
  <si>
    <t>rs62046391</t>
  </si>
  <si>
    <t>rs2899595</t>
  </si>
  <si>
    <t>rs62046392</t>
  </si>
  <si>
    <t>rs12909996</t>
  </si>
  <si>
    <t>rs62046393</t>
  </si>
  <si>
    <t>rs57683252</t>
  </si>
  <si>
    <t>rs35926005</t>
  </si>
  <si>
    <t>rs62046394</t>
  </si>
  <si>
    <t>rs139758672</t>
  </si>
  <si>
    <t>rs10152581</t>
  </si>
  <si>
    <t>rs34236916</t>
  </si>
  <si>
    <t>rs62046397</t>
  </si>
  <si>
    <t>rs8043287</t>
  </si>
  <si>
    <t>rs35215716</t>
  </si>
  <si>
    <t>rs12439341</t>
  </si>
  <si>
    <t>rs11855381</t>
  </si>
  <si>
    <t>rs7171165</t>
  </si>
  <si>
    <t>rs7166599</t>
  </si>
  <si>
    <t>rs4932371</t>
  </si>
  <si>
    <t>rs4932177</t>
  </si>
  <si>
    <t>rs4932372</t>
  </si>
  <si>
    <t>rs113917967</t>
  </si>
  <si>
    <t>ATATAACTCATCGC</t>
  </si>
  <si>
    <t>rs8029440</t>
  </si>
  <si>
    <t>rs4932178</t>
  </si>
  <si>
    <t>rs57515981</t>
  </si>
  <si>
    <t>AAAGGCAG</t>
  </si>
  <si>
    <t>rs8032315</t>
  </si>
  <si>
    <t>rs8027450</t>
  </si>
  <si>
    <t>rs2071410</t>
  </si>
  <si>
    <t>rs1573643</t>
  </si>
  <si>
    <t>rs1573644</t>
  </si>
  <si>
    <t>rs6227</t>
  </si>
  <si>
    <t>rs12906125</t>
  </si>
  <si>
    <t>rs35346340</t>
  </si>
  <si>
    <t>rs11330240</t>
  </si>
  <si>
    <t>rs1894400</t>
  </si>
  <si>
    <t>rs7497304</t>
  </si>
  <si>
    <t>rs34029266</t>
  </si>
  <si>
    <t>CCA</t>
  </si>
  <si>
    <t>rs4932373</t>
  </si>
  <si>
    <t>rs2521501</t>
  </si>
  <si>
    <t>rs145583381</t>
  </si>
  <si>
    <t>CAAAAACA</t>
  </si>
  <si>
    <t>rs1029420</t>
  </si>
  <si>
    <t>rs2521498</t>
  </si>
  <si>
    <t>rs10744971</t>
  </si>
  <si>
    <t>rs7183500</t>
  </si>
  <si>
    <t>rs7183672</t>
  </si>
  <si>
    <t>rs11311490</t>
  </si>
  <si>
    <t>rs6496121</t>
  </si>
  <si>
    <t>rs75247155</t>
  </si>
  <si>
    <t>rs2397803</t>
  </si>
  <si>
    <t>rs28450256</t>
  </si>
  <si>
    <t>rs7180946</t>
  </si>
  <si>
    <t>rs6496123</t>
  </si>
  <si>
    <t>rs7175326</t>
  </si>
  <si>
    <t>rs6496124</t>
  </si>
  <si>
    <t>rs2894955</t>
  </si>
  <si>
    <t>rs4622463</t>
  </si>
  <si>
    <t>rs7166462</t>
  </si>
  <si>
    <t>rs10468113</t>
  </si>
  <si>
    <t>rs10468114</t>
  </si>
  <si>
    <t>rs2397816</t>
  </si>
  <si>
    <t>rs2397817</t>
  </si>
  <si>
    <t>rs11073438</t>
  </si>
  <si>
    <t>rs2894959</t>
  </si>
  <si>
    <t>rs2894960</t>
  </si>
  <si>
    <t>rs2894961</t>
  </si>
  <si>
    <t>rs11387510</t>
  </si>
  <si>
    <t>rs2397818</t>
  </si>
  <si>
    <t>rs17580237</t>
  </si>
  <si>
    <t>rs4447376</t>
  </si>
  <si>
    <t>rs8035055</t>
  </si>
  <si>
    <t>ALU_umary_ALU_10903</t>
  </si>
  <si>
    <t>&lt;INS:ME:ALU&gt;</t>
  </si>
  <si>
    <t>rs2894956</t>
  </si>
  <si>
    <t>rs4541025</t>
  </si>
  <si>
    <t>rs2397813</t>
  </si>
  <si>
    <t>rs5814687</t>
  </si>
  <si>
    <t>rs8033720</t>
  </si>
  <si>
    <t>rs8036968</t>
  </si>
  <si>
    <t>rs8038452</t>
  </si>
  <si>
    <t>rs8037839</t>
  </si>
  <si>
    <t>rs34683685</t>
  </si>
  <si>
    <t>rs8023513</t>
  </si>
  <si>
    <t>rs8028198</t>
  </si>
  <si>
    <t>rs8029103</t>
  </si>
  <si>
    <t>rs8028895</t>
  </si>
  <si>
    <t>rs4575483</t>
  </si>
  <si>
    <t>rs4984594</t>
  </si>
  <si>
    <t>rs8039954</t>
  </si>
  <si>
    <t>rs6496125</t>
  </si>
  <si>
    <t>rs7178818</t>
  </si>
  <si>
    <t>rs4563000</t>
  </si>
  <si>
    <t>rs4580104</t>
  </si>
  <si>
    <t>rs4581667</t>
  </si>
  <si>
    <t>rs4381543</t>
  </si>
  <si>
    <t>rs2397806</t>
  </si>
  <si>
    <t>rs17580906</t>
  </si>
  <si>
    <t>rs140375864</t>
  </si>
  <si>
    <t>rs7177936</t>
  </si>
  <si>
    <t>rs7177080</t>
  </si>
  <si>
    <t>rs67202642</t>
  </si>
  <si>
    <t>rs12325072</t>
  </si>
  <si>
    <t>rs8061096</t>
  </si>
  <si>
    <t>rs12599712</t>
  </si>
  <si>
    <t>rs16971447</t>
  </si>
  <si>
    <t>rs4140672</t>
  </si>
  <si>
    <t>rs57263129</t>
  </si>
  <si>
    <t>rs16971448</t>
  </si>
  <si>
    <t>rs12596810</t>
  </si>
  <si>
    <t>rs12599470</t>
  </si>
  <si>
    <t>rs16971456</t>
  </si>
  <si>
    <t>rs77264339</t>
  </si>
  <si>
    <t>rs12596865</t>
  </si>
  <si>
    <t>rs16971471</t>
  </si>
  <si>
    <t>rs77773611</t>
  </si>
  <si>
    <t>rs16971481</t>
  </si>
  <si>
    <t>rs7193343</t>
  </si>
  <si>
    <t>rs7192350</t>
  </si>
  <si>
    <t>rs12931021</t>
  </si>
  <si>
    <t>rs4404097</t>
  </si>
  <si>
    <t>rs79891915</t>
  </si>
  <si>
    <t>rs6416747</t>
  </si>
  <si>
    <t>rs11643592</t>
  </si>
  <si>
    <t>rs2010055</t>
  </si>
  <si>
    <t>rs7203318</t>
  </si>
  <si>
    <t>rs59288483</t>
  </si>
  <si>
    <t>rs61078156</t>
  </si>
  <si>
    <t>rs55649472</t>
  </si>
  <si>
    <t>rs140891517</t>
  </si>
  <si>
    <t>GAGGAAAGGA</t>
  </si>
  <si>
    <t>rs59275616</t>
  </si>
  <si>
    <t>rs58084688</t>
  </si>
  <si>
    <t>rs57828240</t>
  </si>
  <si>
    <t>rs719354</t>
  </si>
  <si>
    <t>rs12051512</t>
  </si>
  <si>
    <t>rs12050983</t>
  </si>
  <si>
    <t>rs9925403</t>
  </si>
  <si>
    <t>rs7199827</t>
  </si>
  <si>
    <t>rs67402452</t>
  </si>
  <si>
    <t>rs67329386</t>
  </si>
  <si>
    <t>rs2106261</t>
  </si>
  <si>
    <t>rs2359171</t>
  </si>
  <si>
    <t>rs5817826</t>
  </si>
  <si>
    <t>CGTGT</t>
  </si>
  <si>
    <t>rs5817827</t>
  </si>
  <si>
    <t>rs4499262</t>
  </si>
  <si>
    <t>rs1548373</t>
  </si>
  <si>
    <t>rs35908833</t>
  </si>
  <si>
    <t>rs879324</t>
  </si>
  <si>
    <t>rs8057081</t>
  </si>
  <si>
    <t>rs35222927</t>
  </si>
  <si>
    <t>rs9302644</t>
  </si>
  <si>
    <t>rs3860277</t>
  </si>
  <si>
    <t>rs11647312</t>
  </si>
  <si>
    <t>rs11641868</t>
  </si>
  <si>
    <t>rs12931556</t>
  </si>
  <si>
    <t>rs12919324</t>
  </si>
  <si>
    <t>rs6540056</t>
  </si>
  <si>
    <t>rs6540057</t>
  </si>
  <si>
    <t>rs9939851</t>
  </si>
  <si>
    <t>rs2334202</t>
  </si>
  <si>
    <t>rs9936280</t>
  </si>
  <si>
    <t>rs3849251</t>
  </si>
  <si>
    <t>rs4479234</t>
  </si>
  <si>
    <t>rs4843623</t>
  </si>
  <si>
    <t>rs4483849</t>
  </si>
  <si>
    <t>rs8046674</t>
  </si>
  <si>
    <t>rs3893298</t>
  </si>
  <si>
    <t>rs11647268</t>
  </si>
  <si>
    <t>rs8054581</t>
  </si>
  <si>
    <t>rs8059654</t>
  </si>
  <si>
    <t>rs8059681</t>
  </si>
  <si>
    <t>rs12932128</t>
  </si>
  <si>
    <t>rs12932271</t>
  </si>
  <si>
    <t>rs12445268</t>
  </si>
  <si>
    <t>rs4843625</t>
  </si>
  <si>
    <t>rs12920915</t>
  </si>
  <si>
    <t>rs12444224</t>
  </si>
  <si>
    <t>rs4843627</t>
  </si>
  <si>
    <t>rs11862547</t>
  </si>
  <si>
    <t>rs72310692</t>
  </si>
  <si>
    <t>ATGAC</t>
  </si>
  <si>
    <t>rs11862357</t>
  </si>
  <si>
    <t>rs12923743</t>
  </si>
  <si>
    <t>rs12919836</t>
  </si>
  <si>
    <t>rs12919287</t>
  </si>
  <si>
    <t>rs12918321</t>
  </si>
  <si>
    <t>rs12924061</t>
  </si>
  <si>
    <t>rs11644839</t>
  </si>
  <si>
    <t>rs28702654</t>
  </si>
  <si>
    <t>rs9932746</t>
  </si>
  <si>
    <t>rs2544635</t>
  </si>
  <si>
    <t>rs73976247</t>
  </si>
  <si>
    <t>rs147308204</t>
  </si>
  <si>
    <t>rs62088048</t>
  </si>
  <si>
    <t>rs7212294</t>
  </si>
  <si>
    <t>rs62088049</t>
  </si>
  <si>
    <t>rs61735419</t>
  </si>
  <si>
    <t>rs2272009</t>
  </si>
  <si>
    <t>rs76453306</t>
  </si>
  <si>
    <t>rs112932904</t>
  </si>
  <si>
    <t>rs62088050</t>
  </si>
  <si>
    <t>rs9909321</t>
  </si>
  <si>
    <t>rs9915159</t>
  </si>
  <si>
    <t>rs9896488</t>
  </si>
  <si>
    <t>rs62088051</t>
  </si>
  <si>
    <t>rs112912917</t>
  </si>
  <si>
    <t>rs73289314</t>
  </si>
  <si>
    <t>rs1802491</t>
  </si>
  <si>
    <t>rs59164655</t>
  </si>
  <si>
    <t>rs7503846</t>
  </si>
  <si>
    <t>rs11559309</t>
  </si>
  <si>
    <t>rs117257270</t>
  </si>
  <si>
    <t>rs9896403</t>
  </si>
  <si>
    <t>rs62088054</t>
  </si>
  <si>
    <t>rs28556319</t>
  </si>
  <si>
    <t>chr17_1559218_A_C</t>
  </si>
  <si>
    <t>chr17_1559218_C_CT</t>
  </si>
  <si>
    <t>rs201894204</t>
  </si>
  <si>
    <t>rs11869578</t>
  </si>
  <si>
    <t>rs9889459</t>
  </si>
  <si>
    <t>rs78729451</t>
  </si>
  <si>
    <t>rs28620466</t>
  </si>
  <si>
    <t>rs28685670</t>
  </si>
  <si>
    <t>rs28708933</t>
  </si>
  <si>
    <t>rs28406039</t>
  </si>
  <si>
    <t>rs71962917</t>
  </si>
  <si>
    <t>GGAGGCA</t>
  </si>
  <si>
    <t>rs28642363</t>
  </si>
  <si>
    <t>rs75690272</t>
  </si>
  <si>
    <t>rs58844762</t>
  </si>
  <si>
    <t>rs62088055</t>
  </si>
  <si>
    <t>rs62088056</t>
  </si>
  <si>
    <t>rs200346590</t>
  </si>
  <si>
    <t>rs62088057</t>
  </si>
  <si>
    <t>rs28573273</t>
  </si>
  <si>
    <t>rs113267366</t>
  </si>
  <si>
    <t>rs62088058</t>
  </si>
  <si>
    <t>rs73976249</t>
  </si>
  <si>
    <t>rs35169383</t>
  </si>
  <si>
    <t>rs3814969</t>
  </si>
  <si>
    <t>rs113600062</t>
  </si>
  <si>
    <t>rs62089960</t>
  </si>
  <si>
    <t>chr17_1566124_C_CA</t>
  </si>
  <si>
    <t>rs62089961</t>
  </si>
  <si>
    <t>rs202128186</t>
  </si>
  <si>
    <t>rs62089962</t>
  </si>
  <si>
    <t>rs9894268</t>
  </si>
  <si>
    <t>rs9910056</t>
  </si>
  <si>
    <t>rs9904900</t>
  </si>
  <si>
    <t>rs79263426</t>
  </si>
  <si>
    <t>rs77549771</t>
  </si>
  <si>
    <t>GAATT</t>
  </si>
  <si>
    <t>rs28897085</t>
  </si>
  <si>
    <t>rs142583593</t>
  </si>
  <si>
    <t>rs28749238</t>
  </si>
  <si>
    <t>rs9909838</t>
  </si>
  <si>
    <t>rs9909858</t>
  </si>
  <si>
    <t>rs77033900</t>
  </si>
  <si>
    <t>rs60402650</t>
  </si>
  <si>
    <t>rs75202537</t>
  </si>
  <si>
    <t>CAAAAAG</t>
  </si>
  <si>
    <t>rs28469839</t>
  </si>
  <si>
    <t>rs28510937</t>
  </si>
  <si>
    <t>rs59519986</t>
  </si>
  <si>
    <t>rs200231544</t>
  </si>
  <si>
    <t>rs113176701</t>
  </si>
  <si>
    <t>rs11869451</t>
  </si>
  <si>
    <t>rs62089965</t>
  </si>
  <si>
    <t>rs28370295</t>
  </si>
  <si>
    <t>rs62089966</t>
  </si>
  <si>
    <t>rs28495774</t>
  </si>
  <si>
    <t>rs28369495</t>
  </si>
  <si>
    <t>rs62089967</t>
  </si>
  <si>
    <t>rs35595666</t>
  </si>
  <si>
    <t>AAAG</t>
  </si>
  <si>
    <t>rs8071756</t>
  </si>
  <si>
    <t>rs9900929</t>
  </si>
  <si>
    <t>rs62089968</t>
  </si>
  <si>
    <t>rs8068601</t>
  </si>
  <si>
    <t>rs8076644</t>
  </si>
  <si>
    <t>rs9897054</t>
  </si>
  <si>
    <t>rs62089969</t>
  </si>
  <si>
    <t>rs62089970</t>
  </si>
  <si>
    <t>rs11078563</t>
  </si>
  <si>
    <t>rs11078564</t>
  </si>
  <si>
    <t>rs28715427</t>
  </si>
  <si>
    <t>rs8070091</t>
  </si>
  <si>
    <t>rs8073857</t>
  </si>
  <si>
    <t>rs16951086</t>
  </si>
  <si>
    <t>rs62089971</t>
  </si>
  <si>
    <t>rs35570313</t>
  </si>
  <si>
    <t>rs33965342</t>
  </si>
  <si>
    <t>rs62089972</t>
  </si>
  <si>
    <t>rs62089973</t>
  </si>
  <si>
    <t>rs11078565</t>
  </si>
  <si>
    <t>rs62089974</t>
  </si>
  <si>
    <t>rs9902534</t>
  </si>
  <si>
    <t>rs57249154</t>
  </si>
  <si>
    <t>rs9892486</t>
  </si>
  <si>
    <t>rs62089988</t>
  </si>
  <si>
    <t>rs7503397</t>
  </si>
  <si>
    <t>rs11559305</t>
  </si>
  <si>
    <t>rs62089990</t>
  </si>
  <si>
    <t>rs9908141</t>
  </si>
  <si>
    <t>rs62089991</t>
  </si>
  <si>
    <t>rs77427361</t>
  </si>
  <si>
    <t>chr17_1586291_AT_A</t>
  </si>
  <si>
    <t>rs62089992</t>
  </si>
  <si>
    <t>rs117892299</t>
  </si>
  <si>
    <t>rs62089993</t>
  </si>
  <si>
    <t>rs58348207</t>
  </si>
  <si>
    <t>rs117554473</t>
  </si>
  <si>
    <t>rs9747855</t>
  </si>
  <si>
    <t>rs62089994</t>
  </si>
  <si>
    <t>rs117452632</t>
  </si>
  <si>
    <t>rs9896855</t>
  </si>
  <si>
    <t>rs202095558</t>
  </si>
  <si>
    <t>AAAAAT</t>
  </si>
  <si>
    <t>rs117532637</t>
  </si>
  <si>
    <t>rs12051771</t>
  </si>
  <si>
    <t>chr17_1592096_G_A</t>
  </si>
  <si>
    <t>chr17_1592404_C_G</t>
  </si>
  <si>
    <t>chr17_1593282_G_C</t>
  </si>
  <si>
    <t>chr17_1593292_C_T</t>
  </si>
  <si>
    <t>rs144987626</t>
  </si>
  <si>
    <t>chr17_1593590_G_C</t>
  </si>
  <si>
    <t>rs188428976</t>
  </si>
  <si>
    <t>rs76081968</t>
  </si>
  <si>
    <t>rs8081097</t>
  </si>
  <si>
    <t>rs8077314</t>
  </si>
  <si>
    <t>rs2856857</t>
  </si>
  <si>
    <t>rs2243827</t>
  </si>
  <si>
    <t>rs12949848</t>
  </si>
  <si>
    <t>rs12943207</t>
  </si>
  <si>
    <t>rs16942910</t>
  </si>
  <si>
    <t>rs35966900</t>
  </si>
  <si>
    <t>rs56298529</t>
  </si>
  <si>
    <t>rs11659092</t>
  </si>
  <si>
    <t>rs11650865</t>
  </si>
  <si>
    <t>rs35522269</t>
  </si>
  <si>
    <t>rs71365872</t>
  </si>
  <si>
    <t>rs139887782</t>
  </si>
  <si>
    <t>TTTTTCTTTTTC</t>
  </si>
  <si>
    <t>rs7215408</t>
  </si>
  <si>
    <t>rs35444528</t>
  </si>
  <si>
    <t>rs12452417</t>
  </si>
  <si>
    <t>rs11079341</t>
  </si>
  <si>
    <t>rs11079342</t>
  </si>
  <si>
    <t>rs11871743</t>
  </si>
  <si>
    <t>rs11079343</t>
  </si>
  <si>
    <t>rs139749264</t>
  </si>
  <si>
    <t>CACTT</t>
  </si>
  <si>
    <t>rs12940923</t>
  </si>
  <si>
    <t>rs11867689</t>
  </si>
  <si>
    <t>rs60370896</t>
  </si>
  <si>
    <t>GAGAA</t>
  </si>
  <si>
    <t>rs59775965</t>
  </si>
  <si>
    <t>rs11868285</t>
  </si>
  <si>
    <t>rs71365875</t>
  </si>
  <si>
    <t>TCTAAAA</t>
  </si>
  <si>
    <t>rs12940119</t>
  </si>
  <si>
    <t>rs11079345</t>
  </si>
  <si>
    <t>rs2877875</t>
  </si>
  <si>
    <t>rs35433894</t>
  </si>
  <si>
    <t>rs34770605</t>
  </si>
  <si>
    <t>rs11658637</t>
  </si>
  <si>
    <t>rs34861306</t>
  </si>
  <si>
    <t>rs12451466</t>
  </si>
  <si>
    <t>rs35853224</t>
  </si>
  <si>
    <t>rs11867412</t>
  </si>
  <si>
    <t>rs2526381</t>
  </si>
  <si>
    <t>rs2526379</t>
  </si>
  <si>
    <t>rs2680691</t>
  </si>
  <si>
    <t>rs2632526</t>
  </si>
  <si>
    <t>rs12948345</t>
  </si>
  <si>
    <t>rs2526375</t>
  </si>
  <si>
    <t>rs2680701</t>
  </si>
  <si>
    <t>rs2526372</t>
  </si>
  <si>
    <t>rs2632515</t>
  </si>
  <si>
    <t>rs7219031</t>
  </si>
  <si>
    <t>rs7218637</t>
  </si>
  <si>
    <t>rs2450509</t>
  </si>
  <si>
    <t>rs2632514</t>
  </si>
  <si>
    <t>rs917016</t>
  </si>
  <si>
    <t>rs2680707</t>
  </si>
  <si>
    <t>rs757484</t>
  </si>
  <si>
    <t>rs2632506</t>
  </si>
  <si>
    <t>rs2526369</t>
  </si>
  <si>
    <t>rs2680694</t>
  </si>
  <si>
    <t>rs2526368</t>
  </si>
  <si>
    <t>rs2680695</t>
  </si>
  <si>
    <t>rs2526367</t>
  </si>
  <si>
    <t>rs4793588</t>
  </si>
  <si>
    <t>rs2680696</t>
  </si>
  <si>
    <t>rs2018966</t>
  </si>
  <si>
    <t>rs2680697</t>
  </si>
  <si>
    <t>rs2189682</t>
  </si>
  <si>
    <t>rs6503862</t>
  </si>
  <si>
    <t>rs2632509</t>
  </si>
  <si>
    <t>rs2021733</t>
  </si>
  <si>
    <t>rs2632511</t>
  </si>
  <si>
    <t>rs2680687</t>
  </si>
  <si>
    <t>rs2680705</t>
  </si>
  <si>
    <t>rs72841019</t>
  </si>
  <si>
    <t>rs34846307</t>
  </si>
  <si>
    <t>rs2531727</t>
  </si>
  <si>
    <t>rs2632523</t>
  </si>
  <si>
    <t>rs2680712</t>
  </si>
  <si>
    <t>rs2632518</t>
  </si>
  <si>
    <t>rs150541334</t>
  </si>
  <si>
    <t>AAAC</t>
  </si>
  <si>
    <t>rs146533526</t>
  </si>
  <si>
    <t>rs35357517</t>
  </si>
  <si>
    <t>rs34849070</t>
  </si>
  <si>
    <t>rs2632524</t>
  </si>
  <si>
    <t>rs2680713</t>
  </si>
  <si>
    <t>rs71365885</t>
  </si>
  <si>
    <t>rs28845883</t>
  </si>
  <si>
    <t>rs2632507</t>
  </si>
  <si>
    <t>rs34530310</t>
  </si>
  <si>
    <t>rs2531728</t>
  </si>
  <si>
    <t>rs11309055</t>
  </si>
  <si>
    <t>rs2531730</t>
  </si>
  <si>
    <t>rs2531731</t>
  </si>
  <si>
    <t>rs2531733</t>
  </si>
  <si>
    <t>rs35088448</t>
  </si>
  <si>
    <t>rs2531735</t>
  </si>
  <si>
    <t>rs2531736</t>
  </si>
  <si>
    <t>rs2680710</t>
  </si>
  <si>
    <t>rs2531737</t>
  </si>
  <si>
    <t>rs2531739</t>
  </si>
  <si>
    <t>rs34369632</t>
  </si>
  <si>
    <t>rs12943764</t>
  </si>
  <si>
    <t>rs12944319</t>
  </si>
  <si>
    <t>rs12603713</t>
  </si>
  <si>
    <t>rs61339406</t>
  </si>
  <si>
    <t>rs10611975</t>
  </si>
  <si>
    <t>rs8081247</t>
  </si>
  <si>
    <t>rs7211133</t>
  </si>
  <si>
    <t>rs72216431</t>
  </si>
  <si>
    <t>rs5821233</t>
  </si>
  <si>
    <t>rs1468540</t>
  </si>
  <si>
    <t>rs4793948</t>
  </si>
  <si>
    <t>rs12936949</t>
  </si>
  <si>
    <t>rs2333333</t>
  </si>
  <si>
    <t>rs75741842</t>
  </si>
  <si>
    <t>rs4793949</t>
  </si>
  <si>
    <t>rs887206</t>
  </si>
  <si>
    <t>rs8075933</t>
  </si>
  <si>
    <t>rs10706856</t>
  </si>
  <si>
    <t>rs1860262</t>
  </si>
  <si>
    <t>rs4277402</t>
  </si>
  <si>
    <t>rs8068455</t>
  </si>
  <si>
    <t>rs2068710</t>
  </si>
  <si>
    <t>rs765973</t>
  </si>
  <si>
    <t>rs758377</t>
  </si>
  <si>
    <t>rs3034892</t>
  </si>
  <si>
    <t>rs758378</t>
  </si>
  <si>
    <t>rs2003537</t>
  </si>
  <si>
    <t>rs4793953</t>
  </si>
  <si>
    <t>rs8072379</t>
  </si>
  <si>
    <t>rs8071623</t>
  </si>
  <si>
    <t>rs6503867</t>
  </si>
  <si>
    <t>rs67388641</t>
  </si>
  <si>
    <t>rs7223127</t>
  </si>
  <si>
    <t>rs7225128</t>
  </si>
  <si>
    <t>rs5821239</t>
  </si>
  <si>
    <t>rs1267544</t>
  </si>
  <si>
    <t>rs1271647</t>
  </si>
  <si>
    <t>rs1267543</t>
  </si>
  <si>
    <t>rs72826360</t>
  </si>
  <si>
    <t>rs62083527</t>
  </si>
  <si>
    <t>rs831952</t>
  </si>
  <si>
    <t>rs193391</t>
  </si>
  <si>
    <t>rs302839</t>
  </si>
  <si>
    <t>rs389389</t>
  </si>
  <si>
    <t>rs302856</t>
  </si>
  <si>
    <t>rs2567899</t>
  </si>
  <si>
    <t>rs302866</t>
  </si>
  <si>
    <t>rs72826388</t>
  </si>
  <si>
    <t>rs17175543</t>
  </si>
  <si>
    <t>rs11871273</t>
  </si>
  <si>
    <t>rs71367628</t>
  </si>
  <si>
    <t>rs72828712</t>
  </si>
  <si>
    <t>rs62083411</t>
  </si>
  <si>
    <t>rs62083434</t>
  </si>
  <si>
    <t>rs34852567</t>
  </si>
  <si>
    <t>rs35952494</t>
  </si>
  <si>
    <t>rs8079298</t>
  </si>
  <si>
    <t>rs3087969</t>
  </si>
  <si>
    <t>rs8109681</t>
  </si>
  <si>
    <t>rs8109412</t>
  </si>
  <si>
    <t>rs8108741</t>
  </si>
  <si>
    <t>rs8110055</t>
  </si>
  <si>
    <t>rs6146468</t>
  </si>
  <si>
    <t>CTATTATTATTATTAT</t>
  </si>
  <si>
    <t>rs1036230</t>
  </si>
  <si>
    <t>rs2360742</t>
  </si>
  <si>
    <t>rs4548995</t>
  </si>
  <si>
    <t>rs8105546</t>
  </si>
  <si>
    <t>rs56803247</t>
  </si>
  <si>
    <t>rs10414622</t>
  </si>
  <si>
    <t>rs12710257</t>
  </si>
  <si>
    <t>rs12972963</t>
  </si>
  <si>
    <t>rs2288904</t>
  </si>
  <si>
    <t>rs1560711</t>
  </si>
  <si>
    <t>rs1560710</t>
  </si>
  <si>
    <t>rs1560709</t>
  </si>
  <si>
    <t>rs9797854</t>
  </si>
  <si>
    <t>rs9797861</t>
  </si>
  <si>
    <t>rs62129986</t>
  </si>
  <si>
    <t>rs62129987</t>
  </si>
  <si>
    <t>rs3843750</t>
  </si>
  <si>
    <t>rs3843751</t>
  </si>
  <si>
    <t>rs3859514</t>
  </si>
  <si>
    <t>rs1560708</t>
  </si>
  <si>
    <t>rs1560707</t>
  </si>
  <si>
    <t>rs2116881</t>
  </si>
  <si>
    <t>chr19_10751769_A_G</t>
  </si>
  <si>
    <t>rs111569642</t>
  </si>
  <si>
    <t>rs10405617</t>
  </si>
  <si>
    <t>rs1053007</t>
  </si>
  <si>
    <t>rs10948</t>
  </si>
  <si>
    <t>chr19_10755412_T_TTCCCC</t>
  </si>
  <si>
    <t>TTCCCC</t>
  </si>
  <si>
    <t>rs36049895</t>
  </si>
  <si>
    <t>CTG</t>
  </si>
  <si>
    <t>rs34694075</t>
  </si>
  <si>
    <t>rs1975163</t>
  </si>
  <si>
    <t>rs10405536</t>
  </si>
  <si>
    <t>rs10408721</t>
  </si>
  <si>
    <t>rs10407349</t>
  </si>
  <si>
    <t>rs35449215</t>
  </si>
  <si>
    <t>rs11085743</t>
  </si>
  <si>
    <t>rs10415961</t>
  </si>
  <si>
    <t>rs10416125</t>
  </si>
  <si>
    <t>rs35467336</t>
  </si>
  <si>
    <t>rs200409520</t>
  </si>
  <si>
    <t>CTTTT</t>
  </si>
  <si>
    <t>rs59252610</t>
  </si>
  <si>
    <t>rs4804514</t>
  </si>
  <si>
    <t>rs3810155</t>
  </si>
  <si>
    <t>rs3810154</t>
  </si>
  <si>
    <t>rs369236408</t>
  </si>
  <si>
    <t>rs7250071</t>
  </si>
  <si>
    <t>rs10417412</t>
  </si>
  <si>
    <t>rs6511707</t>
  </si>
  <si>
    <t>rs2360944</t>
  </si>
  <si>
    <t>rs57876545</t>
  </si>
  <si>
    <t>ATTTTTTTTT</t>
  </si>
  <si>
    <t>rs7248558</t>
  </si>
  <si>
    <t>rs7248205</t>
  </si>
  <si>
    <t>rs10407692</t>
  </si>
  <si>
    <t>rs2060236</t>
  </si>
  <si>
    <t>rs2043304</t>
  </si>
  <si>
    <t>rs10419865</t>
  </si>
  <si>
    <t>rs4435370</t>
  </si>
  <si>
    <t>rs34046714</t>
  </si>
  <si>
    <t>rs113243484</t>
  </si>
  <si>
    <t>rs74178285</t>
  </si>
  <si>
    <t>rs8113002</t>
  </si>
  <si>
    <t>rs12976026</t>
  </si>
  <si>
    <t>rs12976577</t>
  </si>
  <si>
    <t>rs8099926</t>
  </si>
  <si>
    <t>rs10401513</t>
  </si>
  <si>
    <t>rs2360943</t>
  </si>
  <si>
    <t>rs2360942</t>
  </si>
  <si>
    <t>chr19_10783027_ATTTTTTTTT_A</t>
  </si>
  <si>
    <t>rs34419631</t>
  </si>
  <si>
    <t>rs373093467</t>
  </si>
  <si>
    <t>GTTTTTT</t>
  </si>
  <si>
    <t>rs35797662</t>
  </si>
  <si>
    <t>rs10407923</t>
  </si>
  <si>
    <t>rs1982075</t>
  </si>
  <si>
    <t>rs6511708</t>
  </si>
  <si>
    <t>rs2738042</t>
  </si>
  <si>
    <t>rs2569512</t>
  </si>
  <si>
    <t>rs2738039</t>
  </si>
  <si>
    <t>rs892087</t>
  </si>
  <si>
    <t>rs2742313</t>
  </si>
  <si>
    <t>rs8102380</t>
  </si>
  <si>
    <t>rs2010492</t>
  </si>
  <si>
    <t>rs8107719</t>
  </si>
  <si>
    <t>rs1975161</t>
  </si>
  <si>
    <t>rs58946644</t>
  </si>
  <si>
    <t>rs4804519</t>
  </si>
  <si>
    <t>rs4804520</t>
  </si>
  <si>
    <t>rs8113618</t>
  </si>
  <si>
    <t>rs10407005</t>
  </si>
  <si>
    <t>rs12978496</t>
  </si>
  <si>
    <t>rs9807841</t>
  </si>
  <si>
    <t>rs892085</t>
  </si>
  <si>
    <t>rs11671968</t>
  </si>
  <si>
    <t>rs11085744</t>
  </si>
  <si>
    <t>rs112984709</t>
  </si>
  <si>
    <t>rs36134945</t>
  </si>
  <si>
    <t>rs6511710</t>
  </si>
  <si>
    <t>rs1368459</t>
  </si>
  <si>
    <t>rs714307</t>
  </si>
  <si>
    <t>rs892086</t>
  </si>
  <si>
    <t>rs10404348</t>
  </si>
  <si>
    <t>rs1529744</t>
  </si>
  <si>
    <t>rs8113029</t>
  </si>
  <si>
    <t>rs4804523</t>
  </si>
  <si>
    <t>rs2116970</t>
  </si>
  <si>
    <t>rs4804524</t>
  </si>
  <si>
    <t>rs11668706</t>
  </si>
  <si>
    <t>rs35699600</t>
  </si>
  <si>
    <t>rs10417071</t>
  </si>
  <si>
    <t>rs34487308</t>
  </si>
  <si>
    <t>rs139205565</t>
  </si>
  <si>
    <t>TTTTTA</t>
  </si>
  <si>
    <t>rs3826803</t>
  </si>
  <si>
    <t>rs8106691</t>
  </si>
  <si>
    <t>rs12052201</t>
  </si>
  <si>
    <t>rs12052058</t>
  </si>
  <si>
    <t>rs55948246</t>
  </si>
  <si>
    <t>rs3786722</t>
  </si>
  <si>
    <t>rs1122608</t>
  </si>
  <si>
    <t>rs10417578</t>
  </si>
  <si>
    <t>rs10411252</t>
  </si>
  <si>
    <t>rs112369586</t>
  </si>
  <si>
    <t>rs8108935</t>
  </si>
  <si>
    <t>rs6511718</t>
  </si>
  <si>
    <t>rs60314748</t>
  </si>
  <si>
    <t>rs55677033</t>
  </si>
  <si>
    <t>rs3837950</t>
  </si>
  <si>
    <t>rs3786723</t>
  </si>
  <si>
    <t>rs3786725</t>
  </si>
  <si>
    <t>rs12609863</t>
  </si>
  <si>
    <t>rs3786727</t>
  </si>
  <si>
    <t>rs3786728</t>
  </si>
  <si>
    <t>rs112186070</t>
  </si>
  <si>
    <t>rs60448955</t>
  </si>
  <si>
    <t>rs8104480</t>
  </si>
  <si>
    <t>rs7258189</t>
  </si>
  <si>
    <t>rs7275</t>
  </si>
  <si>
    <t>rs11670205</t>
  </si>
  <si>
    <t>rs68010235</t>
  </si>
  <si>
    <t>rs111397563</t>
  </si>
  <si>
    <t>rs11666990</t>
  </si>
  <si>
    <t>rs11668364</t>
  </si>
  <si>
    <t>rs11673439</t>
  </si>
  <si>
    <t>rs8108977</t>
  </si>
  <si>
    <t>rs12609500</t>
  </si>
  <si>
    <t>rs12609502</t>
  </si>
  <si>
    <t>rs34778635</t>
  </si>
  <si>
    <t>rs8099996</t>
  </si>
  <si>
    <t>rs73013198</t>
  </si>
  <si>
    <t>rs11666925</t>
  </si>
  <si>
    <t>rs11666993</t>
  </si>
  <si>
    <t>rs11085757</t>
  </si>
  <si>
    <t>rs876794</t>
  </si>
  <si>
    <t>rs10409001</t>
  </si>
  <si>
    <t>rs10415811</t>
  </si>
  <si>
    <t>rs11879026</t>
  </si>
  <si>
    <t>rs73013202</t>
  </si>
  <si>
    <t>rs8102273</t>
  </si>
  <si>
    <t>rs2421199</t>
  </si>
  <si>
    <t>rs113113862</t>
  </si>
  <si>
    <t>rs73015007</t>
  </si>
  <si>
    <t>rs4371271</t>
  </si>
  <si>
    <t>ID</t>
    <phoneticPr fontId="2"/>
  </si>
  <si>
    <t>rs58235019</t>
  </si>
  <si>
    <t>rs11066320</t>
  </si>
  <si>
    <t>rs2384049</t>
  </si>
  <si>
    <t>rs2891403</t>
  </si>
  <si>
    <t>rs117560570</t>
  </si>
  <si>
    <t>len</t>
    <phoneticPr fontId="2"/>
  </si>
  <si>
    <t>str</t>
    <phoneticPr fontId="2"/>
  </si>
  <si>
    <t>end</t>
    <phoneticPr fontId="2"/>
  </si>
  <si>
    <t>CTTNBP2NL,MIR4256,WNT2B,ST7L</t>
  </si>
  <si>
    <t>TSPAN2</t>
  </si>
  <si>
    <t>RGS7,MIR3123</t>
  </si>
  <si>
    <t>TM4SF4</t>
  </si>
  <si>
    <t>ANK2</t>
  </si>
  <si>
    <t>PLRG1,FGB,FGA,FGG</t>
  </si>
  <si>
    <t>ZNF474,LOC100505841</t>
  </si>
  <si>
    <t>CREBRF,BNIP1,NKX2-5</t>
  </si>
  <si>
    <t>FOXQ1,FOXF2,FOXC1,GMDS</t>
  </si>
  <si>
    <t>TTBK1,SLC22A7,CRIP3,ZNF318,ABCC10</t>
  </si>
  <si>
    <t>FAM133B,FAM133DP,CDK6</t>
  </si>
  <si>
    <t>ABO,SURF6</t>
  </si>
  <si>
    <t>SH3PXD2A,OBFC1</t>
  </si>
  <si>
    <t>WTAPP1,MMP3,MMP12,MMP13</t>
  </si>
  <si>
    <t>FICD,SART3,ISCU,TMEM119,SELPLG,CORO1C,SSH1,DAO,SVOP,USP30-AS1,USP30,ALKBH2,UNG,ACACB,FOXN4,MYO1H,KCTD10,UBE3B,MMAB,MVK,FAM222A,FAM222A-AS1,TRPV4,MIR4497,GLTP,TCHP,GIT2,ANKRD13A,C12orf76,IFT81,ATP2A2,ANAPC7,ARPC3,GPN3,FAM216A,VPS29,RAD9B,PPTC7,TCTN1,HVCN1,PPP1CC,CCDC63,MYL2,LOC100131138,CUX2,FAM109A,SH2B3,ATXN2,BRAP,ACAD10,ALDH2,MAPKAPK5-AS1,MAPKAPK5,ADAM1A,TMEM116,ERP29,NAA25,TRAFD1,HECTD4,RPL6,PTPN11,RPH3A,OAS1,OAS3,OAS2,DTX1,RASAL1,CCDC42B,DDX54,C12orf52,IQCD,TPCN1,SLC24A6</t>
  </si>
  <si>
    <t>BLM,FURIN,FES,MAN2A2</t>
  </si>
  <si>
    <t>ZCCHC14</t>
  </si>
  <si>
    <t>SLC43A2,SCARF1,RILP,PRPF8,TLCD2,MIR22HG,MIR22,WDR81</t>
  </si>
  <si>
    <t>SLC44A2,ILF3-AS1,ILF3,QTRT1,DNM2,MIR638</t>
  </si>
  <si>
    <t>SMARCA4,LDLR</t>
  </si>
  <si>
    <t>PTPRF,KDM4A</t>
  </si>
  <si>
    <t>PRRX1</t>
  </si>
  <si>
    <t>KLKB1,F11,LOC285441</t>
  </si>
  <si>
    <t>ANK2,CAMK2D</t>
  </si>
  <si>
    <t>CDKN1A,RAB44</t>
  </si>
  <si>
    <t>ACOT13,C6orf62,GMNN</t>
  </si>
  <si>
    <t>LPA,PLG</t>
  </si>
  <si>
    <t>CAV2,CAV1</t>
  </si>
  <si>
    <t>HNF4G</t>
  </si>
  <si>
    <t>HK1,TACR2</t>
  </si>
  <si>
    <t>SH3PXD2A,LOC100505839</t>
  </si>
  <si>
    <t>PLEKHA1,ARMS2,HTRA1</t>
  </si>
  <si>
    <t>SWAP70,LOC440028,SBF2-AS1,SBF2</t>
  </si>
  <si>
    <t>NEDD4</t>
  </si>
  <si>
    <t>MPO,BZRAP1,BZRAP1-AS1,MIR142,MIR4736,SUPT4H1,RNF43,HSF5,MTMR4,SEPT4,C17orf47,TEX14,RAD51C,PPM1E,TRIM37</t>
  </si>
  <si>
    <t>RGS7</t>
  </si>
  <si>
    <t>PITX2</t>
  </si>
  <si>
    <t>FGA</t>
  </si>
  <si>
    <t>NKX2-5</t>
  </si>
  <si>
    <t>FOXF2</t>
  </si>
  <si>
    <t>SLC22A7</t>
  </si>
  <si>
    <t>TWIST1</t>
  </si>
  <si>
    <t>CYLC2</t>
  </si>
  <si>
    <t>ABO</t>
  </si>
  <si>
    <t>MMP12</t>
  </si>
  <si>
    <t>TBX3</t>
  </si>
  <si>
    <t>FURIN</t>
  </si>
  <si>
    <t>SMARCA4</t>
  </si>
  <si>
    <t>C6orf62</t>
  </si>
  <si>
    <t>LPA</t>
  </si>
  <si>
    <t>ZFHX4-AS1</t>
  </si>
  <si>
    <t>DACH1</t>
  </si>
  <si>
    <t>LOC145820</t>
  </si>
  <si>
    <t>+gene</t>
    <phoneticPr fontId="2"/>
  </si>
  <si>
    <t>CTTNBP2NL</t>
  </si>
  <si>
    <t>MIR4256</t>
  </si>
  <si>
    <t>ST7L</t>
  </si>
  <si>
    <t>SLC25A44</t>
  </si>
  <si>
    <t>PMF1</t>
  </si>
  <si>
    <t>PMF1-BGLAP</t>
  </si>
  <si>
    <t>BGLAP</t>
  </si>
  <si>
    <t>PAQR6</t>
  </si>
  <si>
    <t>SMG5</t>
  </si>
  <si>
    <t>MIR3123</t>
  </si>
  <si>
    <t>PLRG1</t>
  </si>
  <si>
    <t>FGB</t>
  </si>
  <si>
    <t>FGG</t>
  </si>
  <si>
    <t>ZNF474</t>
  </si>
  <si>
    <t>CREBRF</t>
  </si>
  <si>
    <t>BNIP1</t>
  </si>
  <si>
    <t>FOXQ1</t>
  </si>
  <si>
    <t>FOXC1</t>
  </si>
  <si>
    <t>GMDS</t>
  </si>
  <si>
    <t>TTBK1</t>
  </si>
  <si>
    <t>CRIP3</t>
  </si>
  <si>
    <t>ZNF318</t>
  </si>
  <si>
    <t>ABCC10</t>
  </si>
  <si>
    <t>FAM133B</t>
  </si>
  <si>
    <t>FAM133DP</t>
  </si>
  <si>
    <t>SURF6</t>
  </si>
  <si>
    <t>OBFC1</t>
  </si>
  <si>
    <t>WTAPP1</t>
  </si>
  <si>
    <t>MMP3</t>
  </si>
  <si>
    <t>MMP13</t>
  </si>
  <si>
    <t>FICD</t>
  </si>
  <si>
    <t>SART3</t>
  </si>
  <si>
    <t>ISCU</t>
  </si>
  <si>
    <t>TMEM119</t>
  </si>
  <si>
    <t>SELPLG</t>
  </si>
  <si>
    <t>CORO1C</t>
  </si>
  <si>
    <t>SSH1</t>
  </si>
  <si>
    <t>DAO</t>
  </si>
  <si>
    <t>SVOP</t>
  </si>
  <si>
    <t>USP30-AS1</t>
  </si>
  <si>
    <t>USP30</t>
  </si>
  <si>
    <t>ALKBH2</t>
  </si>
  <si>
    <t>UNG</t>
  </si>
  <si>
    <t>ACACB</t>
  </si>
  <si>
    <t>FOXN4</t>
  </si>
  <si>
    <t>MYO1H</t>
  </si>
  <si>
    <t>KCTD10</t>
  </si>
  <si>
    <t>UBE3B</t>
  </si>
  <si>
    <t>MMAB</t>
  </si>
  <si>
    <t>MVK</t>
  </si>
  <si>
    <t>FAM222A</t>
  </si>
  <si>
    <t>FAM222A-AS1</t>
  </si>
  <si>
    <t>TRPV4</t>
  </si>
  <si>
    <t>MIR4497</t>
  </si>
  <si>
    <t>GLTP</t>
  </si>
  <si>
    <t>TCHP</t>
  </si>
  <si>
    <t>GIT2</t>
  </si>
  <si>
    <t>ANKRD13A</t>
  </si>
  <si>
    <t>C12orf76</t>
  </si>
  <si>
    <t>IFT81</t>
  </si>
  <si>
    <t>ATP2A2</t>
  </si>
  <si>
    <t>ANAPC7</t>
  </si>
  <si>
    <t>ARPC3</t>
  </si>
  <si>
    <t>GPN3</t>
  </si>
  <si>
    <t>FAM216A</t>
  </si>
  <si>
    <t>VPS29</t>
  </si>
  <si>
    <t>RAD9B</t>
  </si>
  <si>
    <t>PPTC7</t>
  </si>
  <si>
    <t>TCTN1</t>
  </si>
  <si>
    <t>HVCN1</t>
  </si>
  <si>
    <t>PPP1CC</t>
  </si>
  <si>
    <t>CCDC63</t>
  </si>
  <si>
    <t>MYL2</t>
  </si>
  <si>
    <t>LOC100131138</t>
  </si>
  <si>
    <t>CUX2</t>
  </si>
  <si>
    <t>FAM109A</t>
  </si>
  <si>
    <t>ATXN2</t>
  </si>
  <si>
    <t>BRAP</t>
  </si>
  <si>
    <t>ACAD10</t>
  </si>
  <si>
    <t>ALDH2</t>
  </si>
  <si>
    <t>MAPKAPK5-AS1</t>
  </si>
  <si>
    <t>MAPKAPK5</t>
  </si>
  <si>
    <t>ADAM1A</t>
  </si>
  <si>
    <t>TMEM116</t>
  </si>
  <si>
    <t>ERP29</t>
  </si>
  <si>
    <t>NAA25</t>
  </si>
  <si>
    <t>TRAFD1</t>
  </si>
  <si>
    <t>HECTD4</t>
  </si>
  <si>
    <t>RPL6</t>
  </si>
  <si>
    <t>PTPN11</t>
  </si>
  <si>
    <t>RPH3A</t>
  </si>
  <si>
    <t>OAS1</t>
  </si>
  <si>
    <t>OAS3</t>
  </si>
  <si>
    <t>OAS2</t>
  </si>
  <si>
    <t>DTX1</t>
  </si>
  <si>
    <t>RASAL1</t>
  </si>
  <si>
    <t>CCDC42B</t>
  </si>
  <si>
    <t>DDX54</t>
  </si>
  <si>
    <t>C12orf52</t>
  </si>
  <si>
    <t>IQCD</t>
  </si>
  <si>
    <t>TPCN1</t>
  </si>
  <si>
    <t>SLC24A6</t>
  </si>
  <si>
    <t>BLM</t>
  </si>
  <si>
    <t>FES</t>
  </si>
  <si>
    <t>MAN2A2</t>
  </si>
  <si>
    <t>SLC43A2</t>
  </si>
  <si>
    <t>SCARF1</t>
  </si>
  <si>
    <t>RILP</t>
  </si>
  <si>
    <t>TLCD2</t>
  </si>
  <si>
    <t>MIR22HG</t>
  </si>
  <si>
    <t>MIR22</t>
  </si>
  <si>
    <t>WDR81</t>
  </si>
  <si>
    <t>SLC44A2</t>
  </si>
  <si>
    <t>ILF3-AS1</t>
  </si>
  <si>
    <t>QTRT1</t>
  </si>
  <si>
    <t>DNM2</t>
  </si>
  <si>
    <t>MIR638</t>
  </si>
  <si>
    <t>LDLR</t>
  </si>
  <si>
    <t>KDM4A</t>
  </si>
  <si>
    <t>KLKB1</t>
  </si>
  <si>
    <t>F11</t>
  </si>
  <si>
    <t>RAB44</t>
  </si>
  <si>
    <t>ACOT13</t>
  </si>
  <si>
    <t>GMNN</t>
  </si>
  <si>
    <t>PLG</t>
  </si>
  <si>
    <t>CAV1</t>
  </si>
  <si>
    <t>TACR2</t>
  </si>
  <si>
    <t>LOC100505839</t>
  </si>
  <si>
    <t>PLEKHA1</t>
  </si>
  <si>
    <t>ARMS2</t>
  </si>
  <si>
    <t>LOC440028</t>
  </si>
  <si>
    <t>SBF2-AS1</t>
  </si>
  <si>
    <t>SBF2</t>
  </si>
  <si>
    <t>MPO</t>
  </si>
  <si>
    <t>BZRAP1</t>
  </si>
  <si>
    <t>BZRAP1-AS1</t>
  </si>
  <si>
    <t>MIR142</t>
  </si>
  <si>
    <t>MIR4736</t>
  </si>
  <si>
    <t>SUPT4H1</t>
  </si>
  <si>
    <t>HSF5</t>
  </si>
  <si>
    <t>MTMR4</t>
  </si>
  <si>
    <t>C17orf47</t>
  </si>
  <si>
    <t>TEX14</t>
  </si>
  <si>
    <t>RAD51C</t>
  </si>
  <si>
    <t>PPM1E</t>
  </si>
  <si>
    <t>TRIM37</t>
  </si>
  <si>
    <t>SLC25A44,PMF1,PMF1-BGLAP,BGLAP,PAQR6,SMG5</t>
    <phoneticPr fontId="2"/>
  </si>
  <si>
    <t>SEPT4</t>
  </si>
  <si>
    <t>GeneName</t>
    <phoneticPr fontId="2"/>
  </si>
  <si>
    <t>chr</t>
    <phoneticPr fontId="2"/>
  </si>
  <si>
    <t>rs11597695</t>
    <phoneticPr fontId="2"/>
  </si>
  <si>
    <t>AS/AS, IS</t>
    <phoneticPr fontId="2"/>
  </si>
  <si>
    <t>rs188186531</t>
  </si>
  <si>
    <t>-</t>
    <phoneticPr fontId="2"/>
  </si>
  <si>
    <t>BF&gt;6</t>
    <phoneticPr fontId="2"/>
  </si>
  <si>
    <t>6&gt;BF&gt;5</t>
    <phoneticPr fontId="2"/>
  </si>
  <si>
    <t>TNFRSF9</t>
  </si>
  <si>
    <t>homeostasis/metabolism phenotype</t>
  </si>
  <si>
    <t>respiratory system phenotype</t>
  </si>
  <si>
    <t>MTF1</t>
  </si>
  <si>
    <t>cardiovascular system phenotype</t>
  </si>
  <si>
    <t>CD2</t>
  </si>
  <si>
    <t>IL6R</t>
  </si>
  <si>
    <t>SLAMF7</t>
  </si>
  <si>
    <t>ABAT</t>
  </si>
  <si>
    <t>ABCA1</t>
  </si>
  <si>
    <t>ABCB1</t>
  </si>
  <si>
    <t>ADAMTS4</t>
  </si>
  <si>
    <t>ABCB11</t>
  </si>
  <si>
    <t>ABCB4</t>
  </si>
  <si>
    <t>FCER1G</t>
  </si>
  <si>
    <t>APOA2</t>
  </si>
  <si>
    <t>NR1I3</t>
  </si>
  <si>
    <t>ABCC1</t>
  </si>
  <si>
    <t>ABCC2</t>
  </si>
  <si>
    <t>FCGR2A</t>
  </si>
  <si>
    <t>FCGR3A</t>
  </si>
  <si>
    <t>FCGR2C</t>
  </si>
  <si>
    <t>ABCC8</t>
  </si>
  <si>
    <t>FCGR3B</t>
  </si>
  <si>
    <t>FCGR2B</t>
  </si>
  <si>
    <t>PTPRC</t>
  </si>
  <si>
    <t>CASP8</t>
  </si>
  <si>
    <t>ABI2</t>
  </si>
  <si>
    <t>ABL1</t>
  </si>
  <si>
    <t>CD28</t>
  </si>
  <si>
    <t>ABL2</t>
  </si>
  <si>
    <t>CTLA4</t>
  </si>
  <si>
    <t>ACAA1</t>
  </si>
  <si>
    <t>ACACA</t>
  </si>
  <si>
    <t>IL21</t>
  </si>
  <si>
    <t>ACAT1</t>
  </si>
  <si>
    <t>ACE</t>
  </si>
  <si>
    <t>ACE2</t>
  </si>
  <si>
    <t>ACHE</t>
  </si>
  <si>
    <t>ACLY</t>
  </si>
  <si>
    <t>ACO2</t>
  </si>
  <si>
    <t>C5</t>
  </si>
  <si>
    <t>IL2RA</t>
  </si>
  <si>
    <t>FADS1</t>
  </si>
  <si>
    <t>FADS2</t>
  </si>
  <si>
    <t>CDK2</t>
  </si>
  <si>
    <t>ERBB3</t>
  </si>
  <si>
    <t>ACVR2A</t>
  </si>
  <si>
    <t>ACVRL1</t>
  </si>
  <si>
    <t>CDK4</t>
  </si>
  <si>
    <t>ADA</t>
  </si>
  <si>
    <t>ADAM10</t>
  </si>
  <si>
    <t>ADAM17</t>
  </si>
  <si>
    <t>ADAM33</t>
  </si>
  <si>
    <t>ADAMTS5</t>
  </si>
  <si>
    <t>PRKCH</t>
  </si>
  <si>
    <t>ADCY1</t>
  </si>
  <si>
    <t>ADCY2</t>
  </si>
  <si>
    <t>ADH1C</t>
  </si>
  <si>
    <t>ADK</t>
  </si>
  <si>
    <t>ADORA1</t>
  </si>
  <si>
    <t>ICAM1</t>
  </si>
  <si>
    <t>ADORA2A</t>
  </si>
  <si>
    <t>ADORA2B</t>
  </si>
  <si>
    <t>ADORA3</t>
  </si>
  <si>
    <t>TYK2</t>
  </si>
  <si>
    <t>ADRA1A</t>
  </si>
  <si>
    <t>ADRA1B</t>
  </si>
  <si>
    <t>ADRA1D</t>
  </si>
  <si>
    <t>ADRA2A</t>
  </si>
  <si>
    <t>SLC12A5</t>
  </si>
  <si>
    <t>ADRA2B</t>
  </si>
  <si>
    <t>ADRA2C</t>
  </si>
  <si>
    <t>CD40</t>
  </si>
  <si>
    <t>ADRB1</t>
  </si>
  <si>
    <t>IFNGR2</t>
  </si>
  <si>
    <t>ADRB2</t>
  </si>
  <si>
    <t>ADRB3</t>
  </si>
  <si>
    <t>GART</t>
  </si>
  <si>
    <t>ICOSLG</t>
  </si>
  <si>
    <t>IL2RB</t>
  </si>
  <si>
    <t>RPL3</t>
  </si>
  <si>
    <t>AGPAT1</t>
  </si>
  <si>
    <t>AGRP</t>
  </si>
  <si>
    <t>AGTR1</t>
  </si>
  <si>
    <t>AGTR2</t>
  </si>
  <si>
    <t>AHCY</t>
  </si>
  <si>
    <t>AKR1A1</t>
  </si>
  <si>
    <t>AKR1B1</t>
  </si>
  <si>
    <t>AKR1C2</t>
  </si>
  <si>
    <t>AKR1C3</t>
  </si>
  <si>
    <t>AKR1D1</t>
  </si>
  <si>
    <t>AKT1</t>
  </si>
  <si>
    <t>AKT2</t>
  </si>
  <si>
    <t>AKT3</t>
  </si>
  <si>
    <t>ALAD</t>
  </si>
  <si>
    <t>ALB</t>
  </si>
  <si>
    <t>ALDH5A1</t>
  </si>
  <si>
    <t>ALK</t>
  </si>
  <si>
    <t>ALOX12</t>
  </si>
  <si>
    <t>ALOX15</t>
  </si>
  <si>
    <t>ALOX15B</t>
  </si>
  <si>
    <t>ALOX5</t>
  </si>
  <si>
    <t>ALOX5AP</t>
  </si>
  <si>
    <t>ALPL</t>
  </si>
  <si>
    <t>ALS2CR8</t>
  </si>
  <si>
    <t>AMD1</t>
  </si>
  <si>
    <t>AMY2A</t>
  </si>
  <si>
    <t>ANG</t>
  </si>
  <si>
    <t>ANGPT1</t>
  </si>
  <si>
    <t>ANGPT2</t>
  </si>
  <si>
    <t>ANO1</t>
  </si>
  <si>
    <t>ANPEP</t>
  </si>
  <si>
    <t>ANXA1</t>
  </si>
  <si>
    <t>AOC3</t>
  </si>
  <si>
    <t>AOX1</t>
  </si>
  <si>
    <t>APEX1</t>
  </si>
  <si>
    <t>APH1B</t>
  </si>
  <si>
    <t>APOB</t>
  </si>
  <si>
    <t>APOC3</t>
  </si>
  <si>
    <t>APOH</t>
  </si>
  <si>
    <t>APP</t>
  </si>
  <si>
    <t>AR</t>
  </si>
  <si>
    <t>ARG2</t>
  </si>
  <si>
    <t>ASIC1</t>
  </si>
  <si>
    <t>ASIC3</t>
  </si>
  <si>
    <t>ATIC</t>
  </si>
  <si>
    <t>ATP1A1</t>
  </si>
  <si>
    <t>ATP2C1</t>
  </si>
  <si>
    <t>ATP4A</t>
  </si>
  <si>
    <t>ATP6V1A</t>
  </si>
  <si>
    <t>ATP6V1B2</t>
  </si>
  <si>
    <t>AURKA</t>
  </si>
  <si>
    <t>AURKB</t>
  </si>
  <si>
    <t>AURKC</t>
  </si>
  <si>
    <t>AVP</t>
  </si>
  <si>
    <t>AVPR1A</t>
  </si>
  <si>
    <t>AVPR1B</t>
  </si>
  <si>
    <t>AVPR2</t>
  </si>
  <si>
    <t>BACE1</t>
  </si>
  <si>
    <t>BCAT1</t>
  </si>
  <si>
    <t>BCAT2</t>
  </si>
  <si>
    <t>BCHE</t>
  </si>
  <si>
    <t>BCL2</t>
  </si>
  <si>
    <t>BCL2L1</t>
  </si>
  <si>
    <t>BCL2L2</t>
  </si>
  <si>
    <t>BCR</t>
  </si>
  <si>
    <t>BDKRB1</t>
  </si>
  <si>
    <t>BDKRB2</t>
  </si>
  <si>
    <t>BDNF</t>
  </si>
  <si>
    <t>BET1</t>
  </si>
  <si>
    <t>BIRC3</t>
  </si>
  <si>
    <t>BIRC5</t>
  </si>
  <si>
    <t>BLVRA</t>
  </si>
  <si>
    <t>BLVRB</t>
  </si>
  <si>
    <t>BMP1</t>
  </si>
  <si>
    <t>BMPR2</t>
  </si>
  <si>
    <t>BPHL</t>
  </si>
  <si>
    <t>BRAF</t>
  </si>
  <si>
    <t>BRS3</t>
  </si>
  <si>
    <t>BTK</t>
  </si>
  <si>
    <t>C1R</t>
  </si>
  <si>
    <t>C1S</t>
  </si>
  <si>
    <t>C3</t>
  </si>
  <si>
    <t>C4A</t>
  </si>
  <si>
    <t>C4B</t>
  </si>
  <si>
    <t>C5AR1</t>
  </si>
  <si>
    <t>CA1</t>
  </si>
  <si>
    <t>CA12</t>
  </si>
  <si>
    <t>CA14</t>
  </si>
  <si>
    <t>CA2</t>
  </si>
  <si>
    <t>CA3</t>
  </si>
  <si>
    <t>CA4</t>
  </si>
  <si>
    <t>CA6</t>
  </si>
  <si>
    <t>CA7</t>
  </si>
  <si>
    <t>CA9</t>
  </si>
  <si>
    <t>CACNA1A</t>
  </si>
  <si>
    <t>CACNA1B</t>
  </si>
  <si>
    <t>CACNA1C</t>
  </si>
  <si>
    <t>CACNA1D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</si>
  <si>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</si>
  <si>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</si>
  <si>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</si>
  <si>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</si>
  <si>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</si>
  <si>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</si>
  <si>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</si>
  <si>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</si>
  <si>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CACNB1</t>
  </si>
  <si>
    <t>CACNB2</t>
  </si>
  <si>
    <t>CACNB3</t>
  </si>
  <si>
    <t>CACNB4</t>
  </si>
  <si>
    <t>CACNG1</t>
  </si>
  <si>
    <t>CAD</t>
  </si>
  <si>
    <t>CALCA</t>
  </si>
  <si>
    <t>CALCR</t>
  </si>
  <si>
    <t>CALCRL</t>
  </si>
  <si>
    <t>CALY</t>
  </si>
  <si>
    <t>CAMLG</t>
  </si>
  <si>
    <t>CAMP</t>
  </si>
  <si>
    <t>CARTPT</t>
  </si>
  <si>
    <t>CASP1</t>
  </si>
  <si>
    <t>CASP3</t>
  </si>
  <si>
    <t>CASP6</t>
  </si>
  <si>
    <t>CASP9</t>
  </si>
  <si>
    <t>CASR</t>
  </si>
  <si>
    <t>CBS</t>
  </si>
  <si>
    <t>CCKAR</t>
  </si>
  <si>
    <t>CCKBR</t>
  </si>
  <si>
    <t>CCL2</t>
  </si>
  <si>
    <t>CCNA2</t>
  </si>
  <si>
    <t>CCNB1</t>
  </si>
  <si>
    <t>CCND1</t>
  </si>
  <si>
    <t>CCNE1</t>
  </si>
  <si>
    <t>CCR1</t>
  </si>
  <si>
    <t>CCR2</t>
  </si>
  <si>
    <t>CCR3</t>
  </si>
  <si>
    <t>CCR4</t>
  </si>
  <si>
    <t>CCR5</t>
  </si>
  <si>
    <t>CCR8</t>
  </si>
  <si>
    <t>CCR9</t>
  </si>
  <si>
    <t>CD19</t>
  </si>
  <si>
    <t>CD209</t>
  </si>
  <si>
    <t>CD22</t>
  </si>
  <si>
    <t>CD247</t>
  </si>
  <si>
    <t>CD248</t>
  </si>
  <si>
    <t>CD27</t>
  </si>
  <si>
    <t>CD274</t>
  </si>
  <si>
    <t>CD276</t>
  </si>
  <si>
    <t>CD33</t>
  </si>
  <si>
    <t>CD37</t>
  </si>
  <si>
    <t>CD38</t>
  </si>
  <si>
    <t>CD3D</t>
  </si>
  <si>
    <t>CD3E</t>
  </si>
  <si>
    <t>CD3G</t>
  </si>
  <si>
    <t>CD4</t>
  </si>
  <si>
    <t>CD44</t>
  </si>
  <si>
    <t>CD52</t>
  </si>
  <si>
    <t>CD70</t>
  </si>
  <si>
    <t>CD79B</t>
  </si>
  <si>
    <t>CD80</t>
  </si>
  <si>
    <t>CD86</t>
  </si>
  <si>
    <t>CDC25A</t>
  </si>
  <si>
    <t>CDC25B</t>
  </si>
  <si>
    <t>CDC25C</t>
  </si>
  <si>
    <t>CDH2</t>
  </si>
  <si>
    <t>CDIPT</t>
  </si>
  <si>
    <t>CDK1</t>
  </si>
  <si>
    <t>CDK5</t>
  </si>
  <si>
    <t>CDK7</t>
  </si>
  <si>
    <t>CDK8</t>
  </si>
  <si>
    <t>CDK9</t>
  </si>
  <si>
    <t>CEACAM3</t>
  </si>
  <si>
    <t>CEL</t>
  </si>
  <si>
    <t>CELA1</t>
  </si>
  <si>
    <t>CENPE</t>
  </si>
  <si>
    <t>CES1</t>
  </si>
  <si>
    <t>CFD</t>
  </si>
  <si>
    <t>CFTR</t>
  </si>
  <si>
    <t>CGA</t>
  </si>
  <si>
    <t>CHD1</t>
  </si>
  <si>
    <t>CHEK1</t>
  </si>
  <si>
    <t>CHEK2</t>
  </si>
  <si>
    <t>CHKA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</si>
  <si>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</si>
  <si>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</si>
  <si>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</si>
  <si>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</si>
  <si>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</si>
  <si>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</si>
  <si>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</si>
  <si>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</si>
  <si>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</si>
  <si>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</si>
  <si>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CHRNA7</t>
  </si>
  <si>
    <t>CHRNA9</t>
  </si>
  <si>
    <t>CHRNB2</t>
  </si>
  <si>
    <t>CHRNB4</t>
  </si>
  <si>
    <t>CHUK</t>
  </si>
  <si>
    <t>CKB</t>
  </si>
  <si>
    <t>CKM</t>
  </si>
  <si>
    <t>CKMT2</t>
  </si>
  <si>
    <t>CLCN2</t>
  </si>
  <si>
    <t>CLU</t>
  </si>
  <si>
    <t>CMA1</t>
  </si>
  <si>
    <t>CNR1</t>
  </si>
  <si>
    <t>CNR2</t>
  </si>
  <si>
    <t>CNTF</t>
  </si>
  <si>
    <t>CNTFR</t>
  </si>
  <si>
    <t>COMT</t>
  </si>
  <si>
    <t>CPB2</t>
  </si>
  <si>
    <t>CPS1</t>
  </si>
  <si>
    <t>CPT1A</t>
  </si>
  <si>
    <t>CPT1B</t>
  </si>
  <si>
    <t>CPT2</t>
  </si>
  <si>
    <t>CRBN</t>
  </si>
  <si>
    <t>CREBBP</t>
  </si>
  <si>
    <t>CRH</t>
  </si>
  <si>
    <t>CRHR1</t>
  </si>
  <si>
    <t>CRHR2</t>
  </si>
  <si>
    <t>CRP</t>
  </si>
  <si>
    <t>CRTC1</t>
  </si>
  <si>
    <t>CRTC2</t>
  </si>
  <si>
    <t>CRYBB1</t>
  </si>
  <si>
    <t>CSF1</t>
  </si>
  <si>
    <t>CSF1R</t>
  </si>
  <si>
    <t>CSF2RA</t>
  </si>
  <si>
    <t>CSF2RB</t>
  </si>
  <si>
    <t>CSF3R</t>
  </si>
  <si>
    <t>CSNK2A1</t>
  </si>
  <si>
    <t>CTGF</t>
  </si>
  <si>
    <t>CTPS1</t>
  </si>
  <si>
    <t>CTSA</t>
  </si>
  <si>
    <t>CTSB</t>
  </si>
  <si>
    <t>CTSC</t>
  </si>
  <si>
    <t>CTSD</t>
  </si>
  <si>
    <t>CTSF</t>
  </si>
  <si>
    <t>CTSG</t>
  </si>
  <si>
    <t>CTSK</t>
  </si>
  <si>
    <t>CTSS</t>
  </si>
  <si>
    <t>CXCL10</t>
  </si>
  <si>
    <t>CXCL2</t>
  </si>
  <si>
    <t>CXCR1</t>
  </si>
  <si>
    <t>CXCR2</t>
  </si>
  <si>
    <t>CXCR3</t>
  </si>
  <si>
    <t>CXCR4</t>
  </si>
  <si>
    <t>CXCR6</t>
  </si>
  <si>
    <t>CYP11A1</t>
  </si>
  <si>
    <t>CYP11B1</t>
  </si>
  <si>
    <t>CYP11B2</t>
  </si>
  <si>
    <t>CYP17A1</t>
  </si>
  <si>
    <t>CYP19A1</t>
  </si>
  <si>
    <t>CYP1B1</t>
  </si>
  <si>
    <t>CYP20A1</t>
  </si>
  <si>
    <t>CYP26A1</t>
  </si>
  <si>
    <t>CYP2D6</t>
  </si>
  <si>
    <t>CYP51A1</t>
  </si>
  <si>
    <t>CYSLTR1</t>
  </si>
  <si>
    <t>CYSLTR2</t>
  </si>
  <si>
    <t>DBH</t>
  </si>
  <si>
    <t>DCK</t>
  </si>
  <si>
    <t>DCPS</t>
  </si>
  <si>
    <t>DDC</t>
  </si>
  <si>
    <t>DDIT4</t>
  </si>
  <si>
    <t>DDR2</t>
  </si>
  <si>
    <t>DGAT1</t>
  </si>
  <si>
    <t>DGAT2</t>
  </si>
  <si>
    <t>DHCR24</t>
  </si>
  <si>
    <t>DHFR</t>
  </si>
  <si>
    <t>DHODH</t>
  </si>
  <si>
    <t>DHPS</t>
  </si>
  <si>
    <t>DIO1</t>
  </si>
  <si>
    <t>DKK1</t>
  </si>
  <si>
    <t>DKK2</t>
  </si>
  <si>
    <t>DLD</t>
  </si>
  <si>
    <t>DLG4</t>
  </si>
  <si>
    <t>DLL4</t>
  </si>
  <si>
    <t>DNASE1</t>
  </si>
  <si>
    <t>DNMT1</t>
  </si>
  <si>
    <t>DNMT3B</t>
  </si>
  <si>
    <t>DOT1L</t>
  </si>
  <si>
    <t>DPEP1</t>
  </si>
  <si>
    <t>DPP4</t>
  </si>
  <si>
    <t>DPYD</t>
  </si>
  <si>
    <t>DRD1</t>
  </si>
  <si>
    <t>DRD2</t>
  </si>
  <si>
    <t>DRD3</t>
  </si>
  <si>
    <t>DRD4</t>
  </si>
  <si>
    <t>DRD5</t>
  </si>
  <si>
    <t>DUSP1</t>
  </si>
  <si>
    <t>DUT</t>
  </si>
  <si>
    <t>E2F1</t>
  </si>
  <si>
    <t>ECE1</t>
  </si>
  <si>
    <t>ECE2</t>
  </si>
  <si>
    <t>EDNRB</t>
  </si>
  <si>
    <t>EEF2</t>
  </si>
  <si>
    <t>EGF</t>
  </si>
  <si>
    <t>EGFL7</t>
  </si>
  <si>
    <t>EGFR</t>
  </si>
  <si>
    <t>EGLN2</t>
  </si>
  <si>
    <t>EIF4E</t>
  </si>
  <si>
    <t>EIF4EBP2</t>
  </si>
  <si>
    <t>ELANE</t>
  </si>
  <si>
    <t>ENG</t>
  </si>
  <si>
    <t>ENPEP</t>
  </si>
  <si>
    <t>ENTPD1</t>
  </si>
  <si>
    <t>EPAS1</t>
  </si>
  <si>
    <t>EPHA2</t>
  </si>
  <si>
    <t>EPHB2</t>
  </si>
  <si>
    <t>EPHB4</t>
  </si>
  <si>
    <t>EPHX2</t>
  </si>
  <si>
    <t>EPOR</t>
  </si>
  <si>
    <t>ERBB2</t>
  </si>
  <si>
    <t>ERBB4</t>
  </si>
  <si>
    <t>ESR1</t>
  </si>
  <si>
    <t>ESR2</t>
  </si>
  <si>
    <t>ESRRA</t>
  </si>
  <si>
    <t>ESRRG</t>
  </si>
  <si>
    <t>F10</t>
  </si>
  <si>
    <t>F12</t>
  </si>
  <si>
    <t>F2</t>
  </si>
  <si>
    <t>F2R</t>
  </si>
  <si>
    <t>F2RL1</t>
  </si>
  <si>
    <t>F2RL3</t>
  </si>
  <si>
    <t>F3</t>
  </si>
  <si>
    <t>F5</t>
  </si>
  <si>
    <t>F7</t>
  </si>
  <si>
    <t>F8</t>
  </si>
  <si>
    <t>F9</t>
  </si>
  <si>
    <t>FAAH</t>
  </si>
  <si>
    <t>FABP1</t>
  </si>
  <si>
    <t>FABP4</t>
  </si>
  <si>
    <t>FABP5</t>
  </si>
  <si>
    <t>FAM117B</t>
  </si>
  <si>
    <t>FAP</t>
  </si>
  <si>
    <t>FASN</t>
  </si>
  <si>
    <t>FBP1</t>
  </si>
  <si>
    <t>FCER1A</t>
  </si>
  <si>
    <t>FCGR1A</t>
  </si>
  <si>
    <t>FCGRT</t>
  </si>
  <si>
    <t>FDFT1</t>
  </si>
  <si>
    <t>FDPS</t>
  </si>
  <si>
    <t>FECH</t>
  </si>
  <si>
    <t>FFAR1</t>
  </si>
  <si>
    <t>FGF1</t>
  </si>
  <si>
    <t>FGF2</t>
  </si>
  <si>
    <t>FGFR1</t>
  </si>
  <si>
    <t>FGFR2</t>
  </si>
  <si>
    <t>FGFR3</t>
  </si>
  <si>
    <t>FGFR4</t>
  </si>
  <si>
    <t>FHIT</t>
  </si>
  <si>
    <t>FKBP1A</t>
  </si>
  <si>
    <t>FLT1</t>
  </si>
  <si>
    <t>FLT3</t>
  </si>
  <si>
    <t>FLT4</t>
  </si>
  <si>
    <t>FN1</t>
  </si>
  <si>
    <t>FNTA</t>
  </si>
  <si>
    <t>FNTB</t>
  </si>
  <si>
    <t>FOLH1</t>
  </si>
  <si>
    <t>FOLR1</t>
  </si>
  <si>
    <t>FOLR2</t>
  </si>
  <si>
    <t>FOXM1</t>
  </si>
  <si>
    <t>FPR1</t>
  </si>
  <si>
    <t>FRK</t>
  </si>
  <si>
    <t>FSHR</t>
  </si>
  <si>
    <t>FTH1</t>
  </si>
  <si>
    <t>FTL</t>
  </si>
  <si>
    <t>FXYD2</t>
  </si>
  <si>
    <t>FYN</t>
  </si>
  <si>
    <t>G6PD</t>
  </si>
  <si>
    <t>GABBR1</t>
  </si>
  <si>
    <t>GABBR2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</si>
  <si>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</si>
  <si>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</si>
  <si>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</si>
  <si>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</si>
  <si>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</si>
  <si>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</si>
  <si>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</si>
  <si>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</si>
  <si>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</si>
  <si>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</si>
  <si>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</si>
  <si>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</si>
  <si>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</si>
  <si>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</si>
  <si>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</si>
  <si>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</si>
  <si>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</si>
  <si>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</si>
  <si>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</si>
  <si>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GALE</t>
  </si>
  <si>
    <t>GALR1</t>
  </si>
  <si>
    <t>GALR2</t>
  </si>
  <si>
    <t>GALR3</t>
  </si>
  <si>
    <t>GAMT</t>
  </si>
  <si>
    <t>GANAB</t>
  </si>
  <si>
    <t>GANC</t>
  </si>
  <si>
    <t>GBA</t>
  </si>
  <si>
    <t>GCGR</t>
  </si>
  <si>
    <t>GCH1</t>
  </si>
  <si>
    <t>GCK</t>
  </si>
  <si>
    <t>GCLM</t>
  </si>
  <si>
    <t>GEM</t>
  </si>
  <si>
    <t>GGCX</t>
  </si>
  <si>
    <t>GGPS1</t>
  </si>
  <si>
    <t>GHR</t>
  </si>
  <si>
    <t>GHRHR</t>
  </si>
  <si>
    <t>GHSR</t>
  </si>
  <si>
    <t>GLA</t>
  </si>
  <si>
    <t>GLO1</t>
  </si>
  <si>
    <t>GLP1R</t>
  </si>
  <si>
    <t>GLP2R</t>
  </si>
  <si>
    <t>GLRA1</t>
  </si>
  <si>
    <t>GLRA2</t>
  </si>
  <si>
    <t>GLRA3</t>
  </si>
  <si>
    <t>GLRB</t>
  </si>
  <si>
    <t>GMPS</t>
  </si>
  <si>
    <t>GNRHR</t>
  </si>
  <si>
    <t>GOT1</t>
  </si>
  <si>
    <t>GPBAR1</t>
  </si>
  <si>
    <t>GPNMB</t>
  </si>
  <si>
    <t>GPR119</t>
  </si>
  <si>
    <t>GRIA1</t>
  </si>
  <si>
    <t>GRIK1</t>
  </si>
  <si>
    <t>GRIN1</t>
  </si>
  <si>
    <t>GRIN2A</t>
  </si>
  <si>
    <t>GRIN2B</t>
  </si>
  <si>
    <t>GRIN2C</t>
  </si>
  <si>
    <t>GRIN2D</t>
  </si>
  <si>
    <t>GRIN3A</t>
  </si>
  <si>
    <t>GRIN3B</t>
  </si>
  <si>
    <t>GRM1</t>
  </si>
  <si>
    <t>GRM2</t>
  </si>
  <si>
    <t>GRM3</t>
  </si>
  <si>
    <t>GRM4</t>
  </si>
  <si>
    <t>GRM5</t>
  </si>
  <si>
    <t>GRM7</t>
  </si>
  <si>
    <t>GRM8</t>
  </si>
  <si>
    <t>GRPR</t>
  </si>
  <si>
    <t>GSK3A</t>
  </si>
  <si>
    <t>GSK3B</t>
  </si>
  <si>
    <t>GSR</t>
  </si>
  <si>
    <t>GSS</t>
  </si>
  <si>
    <t>GUCY1A2</t>
  </si>
  <si>
    <t>GUCY2C</t>
  </si>
  <si>
    <t>HBA1</t>
  </si>
  <si>
    <t>HBB</t>
  </si>
  <si>
    <t>HBEGF</t>
  </si>
  <si>
    <t>HCAR2</t>
  </si>
  <si>
    <t>HCRT</t>
  </si>
  <si>
    <t>HCRTR1</t>
  </si>
  <si>
    <t>HCRTR2</t>
  </si>
  <si>
    <t>HDAC1</t>
  </si>
  <si>
    <t>HDAC2</t>
  </si>
  <si>
    <t>HDAC3</t>
  </si>
  <si>
    <t>HDAC4</t>
  </si>
  <si>
    <t>HDAC6</t>
  </si>
  <si>
    <t>HDAC9</t>
  </si>
  <si>
    <t>HDC</t>
  </si>
  <si>
    <t>HGF</t>
  </si>
  <si>
    <t>HIF1A</t>
  </si>
  <si>
    <t>HLA-DRB1</t>
  </si>
  <si>
    <t>HMGB1</t>
  </si>
  <si>
    <t>HMGCR</t>
  </si>
  <si>
    <t>HMGCS2</t>
  </si>
  <si>
    <t>HMMR</t>
  </si>
  <si>
    <t>HMOX1</t>
  </si>
  <si>
    <t>HNF1A</t>
  </si>
  <si>
    <t>HNF4A</t>
  </si>
  <si>
    <t>HNMT</t>
  </si>
  <si>
    <t>HPD</t>
  </si>
  <si>
    <t>HPN</t>
  </si>
  <si>
    <t>HPRT1</t>
  </si>
  <si>
    <t>HPSE</t>
  </si>
  <si>
    <t>HRH1</t>
  </si>
  <si>
    <t>HRH2</t>
  </si>
  <si>
    <t>HRH3</t>
  </si>
  <si>
    <t>HRH4</t>
  </si>
  <si>
    <t>HSD11B1</t>
  </si>
  <si>
    <t>HSD11B2</t>
  </si>
  <si>
    <t>HSD17B1</t>
  </si>
  <si>
    <t>HSD17B4</t>
  </si>
  <si>
    <t>HSD3B1</t>
  </si>
  <si>
    <t>HSD3B2</t>
  </si>
  <si>
    <t>HSP90AA1</t>
  </si>
  <si>
    <t>HSPA8</t>
  </si>
  <si>
    <t>HSPB1</t>
  </si>
  <si>
    <t>HTR1A</t>
  </si>
  <si>
    <t>HTR1B</t>
  </si>
  <si>
    <t>HTR1D</t>
  </si>
  <si>
    <t>HTR1F</t>
  </si>
  <si>
    <t>HTR2A</t>
  </si>
  <si>
    <t>HTR2B</t>
  </si>
  <si>
    <t>HTR2C</t>
  </si>
  <si>
    <t>HTR3A</t>
  </si>
  <si>
    <t>HTR3B</t>
  </si>
  <si>
    <t>HTR4</t>
  </si>
  <si>
    <t>HTR5A</t>
  </si>
  <si>
    <t>HTR6</t>
  </si>
  <si>
    <t>HTR7</t>
  </si>
  <si>
    <t>IAPP</t>
  </si>
  <si>
    <t>IARS</t>
  </si>
  <si>
    <t>ICA1L</t>
  </si>
  <si>
    <t>IDE</t>
  </si>
  <si>
    <t>IDO1</t>
  </si>
  <si>
    <t>IFNAR1</t>
  </si>
  <si>
    <t>IFNAR2</t>
  </si>
  <si>
    <t>IFNG</t>
  </si>
  <si>
    <t>IFNGR1</t>
  </si>
  <si>
    <t>IGF1R</t>
  </si>
  <si>
    <t>IKBKB</t>
  </si>
  <si>
    <t>IKBKE</t>
  </si>
  <si>
    <t>IL11RA</t>
  </si>
  <si>
    <t>IL12A</t>
  </si>
  <si>
    <t>IL12B</t>
  </si>
  <si>
    <t>IL13</t>
  </si>
  <si>
    <t>IL15</t>
  </si>
  <si>
    <t>IL17A</t>
  </si>
  <si>
    <t>IL17RA</t>
  </si>
  <si>
    <t>IL18</t>
  </si>
  <si>
    <t>IL1B</t>
  </si>
  <si>
    <t>IL1R1</t>
  </si>
  <si>
    <t>IL1R2</t>
  </si>
  <si>
    <t>IL23A</t>
  </si>
  <si>
    <t>IL2RG</t>
  </si>
  <si>
    <t>IL3RA</t>
  </si>
  <si>
    <t>IL4</t>
  </si>
  <si>
    <t>IL4R</t>
  </si>
  <si>
    <t>IL5</t>
  </si>
  <si>
    <t>IL6</t>
  </si>
  <si>
    <t>IL6ST</t>
  </si>
  <si>
    <t>IL7</t>
  </si>
  <si>
    <t>IL7R</t>
  </si>
  <si>
    <t>IL9</t>
  </si>
  <si>
    <t>IMPA2</t>
  </si>
  <si>
    <t>IMPDH1</t>
  </si>
  <si>
    <t>IMPDH2</t>
  </si>
  <si>
    <t>INS</t>
  </si>
  <si>
    <t>INSR</t>
  </si>
  <si>
    <t>IRAK4</t>
  </si>
  <si>
    <t>IRF3</t>
  </si>
  <si>
    <t>ITGA1</t>
  </si>
  <si>
    <t>ITGA2</t>
  </si>
  <si>
    <t>ITGA2B</t>
  </si>
  <si>
    <t>ITGA4</t>
  </si>
  <si>
    <t>ITGA5</t>
  </si>
  <si>
    <t>ITGAL</t>
  </si>
  <si>
    <t>ITGAV</t>
  </si>
  <si>
    <t>ITGB1</t>
  </si>
  <si>
    <t>ITGB2</t>
  </si>
  <si>
    <t>ITGB3</t>
  </si>
  <si>
    <t>ITGB7</t>
  </si>
  <si>
    <t>ITK</t>
  </si>
  <si>
    <t>ITPR1</t>
  </si>
  <si>
    <t>ITPR2</t>
  </si>
  <si>
    <t>ITPR3</t>
  </si>
  <si>
    <t>JAK1</t>
  </si>
  <si>
    <t>JAK2</t>
  </si>
  <si>
    <t>JAK3</t>
  </si>
  <si>
    <t>JUN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</si>
  <si>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</si>
  <si>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</si>
  <si>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</si>
  <si>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</si>
  <si>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</si>
  <si>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</si>
  <si>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</si>
  <si>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</si>
  <si>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KCNB1</t>
  </si>
  <si>
    <t>KCNB2</t>
  </si>
  <si>
    <t>KCNC1</t>
  </si>
  <si>
    <t>KCNC2</t>
  </si>
  <si>
    <t>KCNC3</t>
  </si>
  <si>
    <t>KCND1</t>
  </si>
  <si>
    <t>KCND2</t>
  </si>
  <si>
    <t>KCND3</t>
  </si>
  <si>
    <t>KCNE1</t>
  </si>
  <si>
    <t>KCNH2</t>
  </si>
  <si>
    <t>KCNJ1</t>
  </si>
  <si>
    <t>KCNJ10</t>
  </si>
  <si>
    <t>KCNJ11</t>
  </si>
  <si>
    <t>KCNJ12</t>
  </si>
  <si>
    <t>KCNJ5</t>
  </si>
  <si>
    <t>KCNJ8</t>
  </si>
  <si>
    <t>KCNK2</t>
  </si>
  <si>
    <t>KCNK9</t>
  </si>
  <si>
    <t>KCNMA1</t>
  </si>
  <si>
    <t>KCNN4</t>
  </si>
  <si>
    <t>KCNQ1</t>
  </si>
  <si>
    <t>KCNQ2</t>
  </si>
  <si>
    <t>KCNQ3</t>
  </si>
  <si>
    <t>KCNQ4</t>
  </si>
  <si>
    <t>KDR</t>
  </si>
  <si>
    <t>KEAP1</t>
  </si>
  <si>
    <t>KIF11</t>
  </si>
  <si>
    <t>KISS1R</t>
  </si>
  <si>
    <t>KIT</t>
  </si>
  <si>
    <t>KLK6</t>
  </si>
  <si>
    <t>KLK7</t>
  </si>
  <si>
    <t>KLRC1</t>
  </si>
  <si>
    <t>KNG1</t>
  </si>
  <si>
    <t>KYNU</t>
  </si>
  <si>
    <t>LAG3</t>
  </si>
  <si>
    <t>LCK</t>
  </si>
  <si>
    <t>LCT</t>
  </si>
  <si>
    <t>LEPR</t>
  </si>
  <si>
    <t>LGALS3</t>
  </si>
  <si>
    <t>LHCGR</t>
  </si>
  <si>
    <t>LIPE</t>
  </si>
  <si>
    <t>LIPF</t>
  </si>
  <si>
    <t>LPAR1</t>
  </si>
  <si>
    <t>LPL</t>
  </si>
  <si>
    <t>LSS</t>
  </si>
  <si>
    <t>LTA</t>
  </si>
  <si>
    <t>LTA4H</t>
  </si>
  <si>
    <t>LTB4R</t>
  </si>
  <si>
    <t>LTB4R2</t>
  </si>
  <si>
    <t>LTF</t>
  </si>
  <si>
    <t>LY96</t>
  </si>
  <si>
    <t>M6PR</t>
  </si>
  <si>
    <t>MADCAM1</t>
  </si>
  <si>
    <t>MAOA</t>
  </si>
  <si>
    <t>MAOB</t>
  </si>
  <si>
    <t>MAP1A</t>
  </si>
  <si>
    <t>MAP2</t>
  </si>
  <si>
    <t>MAP2K1</t>
  </si>
  <si>
    <t>MAP2K2</t>
  </si>
  <si>
    <t>MAP2K7</t>
  </si>
  <si>
    <t>MAP3K1</t>
  </si>
  <si>
    <t>MAP3K10</t>
  </si>
  <si>
    <t>MAP3K2</t>
  </si>
  <si>
    <t>MAP3K8</t>
  </si>
  <si>
    <t>MAP3K9</t>
  </si>
  <si>
    <t>MAP4</t>
  </si>
  <si>
    <t>MAPK1</t>
  </si>
  <si>
    <t>MAPK10</t>
  </si>
  <si>
    <t>MAPK11</t>
  </si>
  <si>
    <t>MAPK12</t>
  </si>
  <si>
    <t>MAPK14</t>
  </si>
  <si>
    <t>MAPK3</t>
  </si>
  <si>
    <t>MAPK8</t>
  </si>
  <si>
    <t>MAPK9</t>
  </si>
  <si>
    <t>MAPKAP1</t>
  </si>
  <si>
    <t>MAPT</t>
  </si>
  <si>
    <t>MARK3</t>
  </si>
  <si>
    <t>MARS</t>
  </si>
  <si>
    <t>MBTPS1</t>
  </si>
  <si>
    <t>MC1R</t>
  </si>
  <si>
    <t>MC2R</t>
  </si>
  <si>
    <t>MC3R</t>
  </si>
  <si>
    <t>MC4R</t>
  </si>
  <si>
    <t>MCHR1</t>
  </si>
  <si>
    <t>MCL1</t>
  </si>
  <si>
    <t>MDM2</t>
  </si>
  <si>
    <t>MET</t>
  </si>
  <si>
    <t>METAP2</t>
  </si>
  <si>
    <t>MGAM</t>
  </si>
  <si>
    <t>MGMT</t>
  </si>
  <si>
    <t>MIF</t>
  </si>
  <si>
    <t>MME</t>
  </si>
  <si>
    <t>MMP1</t>
  </si>
  <si>
    <t>MMP10</t>
  </si>
  <si>
    <t>MMP11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</si>
  <si>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</si>
  <si>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</si>
  <si>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</si>
  <si>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</si>
  <si>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</si>
  <si>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</si>
  <si>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</si>
  <si>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</si>
  <si>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MMP24</t>
  </si>
  <si>
    <t>MMP25</t>
  </si>
  <si>
    <t>MMP27</t>
  </si>
  <si>
    <t>MMP28</t>
  </si>
  <si>
    <t>MMP7</t>
  </si>
  <si>
    <t>MMP8</t>
  </si>
  <si>
    <t>MMP9</t>
  </si>
  <si>
    <t>MPI</t>
  </si>
  <si>
    <t>MPL</t>
  </si>
  <si>
    <t>MR1</t>
  </si>
  <si>
    <t>MS4A1</t>
  </si>
  <si>
    <t>MS4A2</t>
  </si>
  <si>
    <t>MSLN</t>
  </si>
  <si>
    <t>MSR1</t>
  </si>
  <si>
    <t>MST1R</t>
  </si>
  <si>
    <t>MTAP</t>
  </si>
  <si>
    <t>MTNR1A</t>
  </si>
  <si>
    <t>MTNR1B</t>
  </si>
  <si>
    <t>MTOR</t>
  </si>
  <si>
    <t>MTR</t>
  </si>
  <si>
    <t>MTTP</t>
  </si>
  <si>
    <t>MUT</t>
  </si>
  <si>
    <t>MYB</t>
  </si>
  <si>
    <t>MYBPC3</t>
  </si>
  <si>
    <t>MYC</t>
  </si>
  <si>
    <t>NAGLU</t>
  </si>
  <si>
    <t>NBEAL1</t>
  </si>
  <si>
    <t>NCOA3</t>
  </si>
  <si>
    <t>NFKB1</t>
  </si>
  <si>
    <t>NFKB2</t>
  </si>
  <si>
    <t>NGFR</t>
  </si>
  <si>
    <t>NISCH</t>
  </si>
  <si>
    <t>NNMT</t>
  </si>
  <si>
    <t>NOP58</t>
  </si>
  <si>
    <t>NOS1</t>
  </si>
  <si>
    <t>NOS2</t>
  </si>
  <si>
    <t>NOS3</t>
  </si>
  <si>
    <t>NOTCH1</t>
  </si>
  <si>
    <t>NOX1</t>
  </si>
  <si>
    <t>NOXO1</t>
  </si>
  <si>
    <t>NPC1L1</t>
  </si>
  <si>
    <t>NPEPPS</t>
  </si>
  <si>
    <t>NPR1</t>
  </si>
  <si>
    <t>NPR2</t>
  </si>
  <si>
    <t>NPY</t>
  </si>
  <si>
    <t>NPY1R</t>
  </si>
  <si>
    <t>NPY2R</t>
  </si>
  <si>
    <t>NPY5R</t>
  </si>
  <si>
    <t>NQO1</t>
  </si>
  <si>
    <t>NQO2</t>
  </si>
  <si>
    <t>NR1H2</t>
  </si>
  <si>
    <t>NR1H3</t>
  </si>
  <si>
    <t>NR1H4</t>
  </si>
  <si>
    <t>NR1I2</t>
  </si>
  <si>
    <t>NR3C1</t>
  </si>
  <si>
    <t>NR3C2</t>
  </si>
  <si>
    <t>NRP1</t>
  </si>
  <si>
    <t>NT5E</t>
  </si>
  <si>
    <t>NTRK1</t>
  </si>
  <si>
    <t>NTSR1</t>
  </si>
  <si>
    <t>NTSR2</t>
  </si>
  <si>
    <t>OAT</t>
  </si>
  <si>
    <t>ODC1</t>
  </si>
  <si>
    <t>OPRD1</t>
  </si>
  <si>
    <t>OPRK1</t>
  </si>
  <si>
    <t>OPRL1</t>
  </si>
  <si>
    <t>OPRM1</t>
  </si>
  <si>
    <t>ORAI1</t>
  </si>
  <si>
    <t>OXTR</t>
  </si>
  <si>
    <t>P2RX3</t>
  </si>
  <si>
    <t>P2RX4</t>
  </si>
  <si>
    <t>P2RX7</t>
  </si>
  <si>
    <t>P2RY1</t>
  </si>
  <si>
    <t>P2RY12</t>
  </si>
  <si>
    <t>P2RY2</t>
  </si>
  <si>
    <t>P2RY6</t>
  </si>
  <si>
    <t>PAH</t>
  </si>
  <si>
    <t>PARP1</t>
  </si>
  <si>
    <t>PARP2</t>
  </si>
  <si>
    <t>PARP3</t>
  </si>
  <si>
    <t>PCNA</t>
  </si>
  <si>
    <t>PCSK1</t>
  </si>
  <si>
    <t>PCSK2</t>
  </si>
  <si>
    <t>PCSK9</t>
  </si>
  <si>
    <t>PDCD1</t>
  </si>
  <si>
    <t>PDE10A</t>
  </si>
  <si>
    <t>PDE1A</t>
  </si>
  <si>
    <t>PDE1B</t>
  </si>
  <si>
    <t>PDE1C</t>
  </si>
  <si>
    <t>PDE2A</t>
  </si>
  <si>
    <t>PDE4A</t>
  </si>
  <si>
    <t>PDE4B</t>
  </si>
  <si>
    <t>PDE4C</t>
  </si>
  <si>
    <t>PDE4D</t>
  </si>
  <si>
    <t>PDE5A</t>
  </si>
  <si>
    <t>PDE7A</t>
  </si>
  <si>
    <t>PDE7B</t>
  </si>
  <si>
    <t>PDE8A</t>
  </si>
  <si>
    <t>PDE8B</t>
  </si>
  <si>
    <t>PDF</t>
  </si>
  <si>
    <t>PDGFRA</t>
  </si>
  <si>
    <t>PDGFRB</t>
  </si>
  <si>
    <t>PDK1</t>
  </si>
  <si>
    <t>PDPK1</t>
  </si>
  <si>
    <t>PDXK</t>
  </si>
  <si>
    <t>PGD</t>
  </si>
  <si>
    <t>PGF</t>
  </si>
  <si>
    <t>PGR</t>
  </si>
  <si>
    <t>PIGF</t>
  </si>
  <si>
    <t>PIK3C2A</t>
  </si>
  <si>
    <t>PIK3C2B</t>
  </si>
  <si>
    <t>PIK3CB</t>
  </si>
  <si>
    <t>PIK3CD</t>
  </si>
  <si>
    <t>PIK3CG</t>
  </si>
  <si>
    <t>PIM1</t>
  </si>
  <si>
    <t>PIN1</t>
  </si>
  <si>
    <t>PLA2G1B</t>
  </si>
  <si>
    <t>PLA2G2A</t>
  </si>
  <si>
    <t>PLA2G4A</t>
  </si>
  <si>
    <t>PLA2G6</t>
  </si>
  <si>
    <t>PLA2G7</t>
  </si>
  <si>
    <t>PLAT</t>
  </si>
  <si>
    <t>PLAU</t>
  </si>
  <si>
    <t>PLAUR</t>
  </si>
  <si>
    <t>PLCL1</t>
  </si>
  <si>
    <t>PLD1</t>
  </si>
  <si>
    <t>PLIN3</t>
  </si>
  <si>
    <t>PLK1</t>
  </si>
  <si>
    <t>PNLIP</t>
  </si>
  <si>
    <t>PNP</t>
  </si>
  <si>
    <t>POLA1</t>
  </si>
  <si>
    <t>POLB</t>
  </si>
  <si>
    <t>POLE</t>
  </si>
  <si>
    <t>POLE2</t>
  </si>
  <si>
    <t>POLE3</t>
  </si>
  <si>
    <t>POLE4</t>
  </si>
  <si>
    <t>POMC</t>
  </si>
  <si>
    <t>PPARA</t>
  </si>
  <si>
    <t>PPARD</t>
  </si>
  <si>
    <t>PPARG</t>
  </si>
  <si>
    <t>PPIA</t>
  </si>
  <si>
    <t>PPIB</t>
  </si>
  <si>
    <t>PPP2R5A</t>
  </si>
  <si>
    <t>PPP3R2</t>
  </si>
  <si>
    <t>PRDX5</t>
  </si>
  <si>
    <t>PREP</t>
  </si>
  <si>
    <t>PRKAA1</t>
  </si>
  <si>
    <t>PRKAB1</t>
  </si>
  <si>
    <t>PRKACA</t>
  </si>
  <si>
    <t>PRKAR1A</t>
  </si>
  <si>
    <t>PRKAR2B</t>
  </si>
  <si>
    <t>PRKCA</t>
  </si>
  <si>
    <t>PRKCB</t>
  </si>
  <si>
    <t>PRKCD</t>
  </si>
  <si>
    <t>PRKCE</t>
  </si>
  <si>
    <t>PRKCG</t>
  </si>
  <si>
    <t>PRKCQ</t>
  </si>
  <si>
    <t>PRKCZ</t>
  </si>
  <si>
    <t>PRKDC</t>
  </si>
  <si>
    <t>PRLR</t>
  </si>
  <si>
    <t>PROC</t>
  </si>
  <si>
    <t>PROS1</t>
  </si>
  <si>
    <t>PSCA</t>
  </si>
  <si>
    <t>PSEN1</t>
  </si>
  <si>
    <t>PSEN2</t>
  </si>
  <si>
    <t>PSMB1</t>
  </si>
  <si>
    <t>PSMB10</t>
  </si>
  <si>
    <t>PSMB2</t>
  </si>
  <si>
    <t>PSMB5</t>
  </si>
  <si>
    <t>PSMB8</t>
  </si>
  <si>
    <t>PSMB9</t>
  </si>
  <si>
    <t>PTAFR</t>
  </si>
  <si>
    <t>PTGDR</t>
  </si>
  <si>
    <t>PTGDR2</t>
  </si>
  <si>
    <t>PTGER1</t>
  </si>
  <si>
    <t>PTGER2</t>
  </si>
  <si>
    <t>PTGER3</t>
  </si>
  <si>
    <t>PTGER4</t>
  </si>
  <si>
    <t>PTGES</t>
  </si>
  <si>
    <t>PTGFR</t>
  </si>
  <si>
    <t>PTGIR</t>
  </si>
  <si>
    <t>PTGIS</t>
  </si>
  <si>
    <t>PTGS1</t>
  </si>
  <si>
    <t>PTGS2</t>
  </si>
  <si>
    <t>PTH1R</t>
  </si>
  <si>
    <t>PTH2R</t>
  </si>
  <si>
    <t>PTK6</t>
  </si>
  <si>
    <t>PTPN1</t>
  </si>
  <si>
    <t>PTPN6</t>
  </si>
  <si>
    <t>PTPRJ</t>
  </si>
  <si>
    <t>PTPRS</t>
  </si>
  <si>
    <t>PYGM</t>
  </si>
  <si>
    <t>QPRT</t>
  </si>
  <si>
    <t>RAB9A</t>
  </si>
  <si>
    <t>RAD51</t>
  </si>
  <si>
    <t>RAF1</t>
  </si>
  <si>
    <t>RAMP1</t>
  </si>
  <si>
    <t>RAMP2</t>
  </si>
  <si>
    <t>RAMP3</t>
  </si>
  <si>
    <t>RAPH1</t>
  </si>
  <si>
    <t>RARA</t>
  </si>
  <si>
    <t>RARB</t>
  </si>
  <si>
    <t>RARG</t>
  </si>
  <si>
    <t>RCVRN</t>
  </si>
  <si>
    <t>RELA</t>
  </si>
  <si>
    <t>REN</t>
  </si>
  <si>
    <t>RET</t>
  </si>
  <si>
    <t>RFK</t>
  </si>
  <si>
    <t>RHO</t>
  </si>
  <si>
    <t>RIPK2</t>
  </si>
  <si>
    <t>ROCK1</t>
  </si>
  <si>
    <t>RORA</t>
  </si>
  <si>
    <t>ROS1</t>
  </si>
  <si>
    <t>RPS6KB1</t>
  </si>
  <si>
    <t>RRM1</t>
  </si>
  <si>
    <t>RRM2</t>
  </si>
  <si>
    <t>RRM2B</t>
  </si>
  <si>
    <t>RTN4R</t>
  </si>
  <si>
    <t>RXRA</t>
  </si>
  <si>
    <t>RXRB</t>
  </si>
  <si>
    <t>RXRG</t>
  </si>
  <si>
    <t>RYR1</t>
  </si>
  <si>
    <t>RYR2</t>
  </si>
  <si>
    <t>RYR3</t>
  </si>
  <si>
    <t>S1PR1</t>
  </si>
  <si>
    <t>S1PR5</t>
  </si>
  <si>
    <t>SCD</t>
  </si>
  <si>
    <t>SCN10A</t>
  </si>
  <si>
    <t>SCN11A</t>
  </si>
  <si>
    <t>SCN1A</t>
  </si>
  <si>
    <t>SCN1B</t>
  </si>
  <si>
    <t>SCN2B</t>
  </si>
  <si>
    <t>SCN3A</t>
  </si>
  <si>
    <t>SCN3B</t>
  </si>
  <si>
    <t>SCN4A</t>
  </si>
  <si>
    <t>SCN4B</t>
  </si>
  <si>
    <t>SCN5A</t>
  </si>
  <si>
    <t>SCN9A</t>
  </si>
  <si>
    <t>SCNN1A</t>
  </si>
  <si>
    <t>SCNN1B</t>
  </si>
  <si>
    <t>SCNN1G</t>
  </si>
  <si>
    <t>SCTR</t>
  </si>
  <si>
    <t>SDHD</t>
  </si>
  <si>
    <t>SELE</t>
  </si>
  <si>
    <t>SELL</t>
  </si>
  <si>
    <t>SELP</t>
  </si>
  <si>
    <t>SERPINA1</t>
  </si>
  <si>
    <t>SERPINA6</t>
  </si>
  <si>
    <t>SERPINB2</t>
  </si>
  <si>
    <t>SERPINB5</t>
  </si>
  <si>
    <t>SERPINC1</t>
  </si>
  <si>
    <t>SERPIND1</t>
  </si>
  <si>
    <t>SERPINE1</t>
  </si>
  <si>
    <t>SERPINF1</t>
  </si>
  <si>
    <t>SGK1</t>
  </si>
  <si>
    <t>SHMT1</t>
  </si>
  <si>
    <t>SHMT2</t>
  </si>
  <si>
    <t>SI</t>
  </si>
  <si>
    <t>SIGMAR1</t>
  </si>
  <si>
    <t>SIRT1</t>
  </si>
  <si>
    <t>SIRT2</t>
  </si>
  <si>
    <t>SIRT5</t>
  </si>
  <si>
    <t>SLC10A2</t>
  </si>
  <si>
    <t>SLC12A1</t>
  </si>
  <si>
    <t>SLC12A2</t>
  </si>
  <si>
    <t>SLC12A3</t>
  </si>
  <si>
    <t>SLC12A4</t>
  </si>
  <si>
    <t>SLC18A1</t>
  </si>
  <si>
    <t>SLC18A2</t>
  </si>
  <si>
    <t>SLC22A12</t>
  </si>
  <si>
    <t>SLC22A6</t>
  </si>
  <si>
    <t>SLC22A8</t>
  </si>
  <si>
    <t>SLC23A2</t>
  </si>
  <si>
    <t>SLC25A4</t>
  </si>
  <si>
    <t>SLC25A5</t>
  </si>
  <si>
    <t>SLC29A1</t>
  </si>
  <si>
    <t>SLC37A4</t>
  </si>
  <si>
    <t>SLC40A1</t>
  </si>
  <si>
    <t>SLC44A4</t>
  </si>
  <si>
    <t>SLC52A2</t>
  </si>
  <si>
    <t>SLC5A1</t>
  </si>
  <si>
    <t>SLC5A2</t>
  </si>
  <si>
    <t>SLC6A1</t>
  </si>
  <si>
    <t>SLC6A2</t>
  </si>
  <si>
    <t>SLC6A3</t>
  </si>
  <si>
    <t>SLC6A4</t>
  </si>
  <si>
    <t>SLC6A8</t>
  </si>
  <si>
    <t>SLC6A9</t>
  </si>
  <si>
    <t>SLC7A11</t>
  </si>
  <si>
    <t>SLC7A5</t>
  </si>
  <si>
    <t>SLC8A1</t>
  </si>
  <si>
    <t>SLC9A1</t>
  </si>
  <si>
    <t>SLC9A3</t>
  </si>
  <si>
    <t>SLCO2B1</t>
  </si>
  <si>
    <t>SMO</t>
  </si>
  <si>
    <t>SMOX</t>
  </si>
  <si>
    <t>SMPD4</t>
  </si>
  <si>
    <t>SMS</t>
  </si>
  <si>
    <t>SNAP25</t>
  </si>
  <si>
    <t>SNORD11</t>
  </si>
  <si>
    <t>SNORD70</t>
  </si>
  <si>
    <t>SOAT1</t>
  </si>
  <si>
    <t>SOAT2</t>
  </si>
  <si>
    <t>SOD1</t>
  </si>
  <si>
    <t>SORD</t>
  </si>
  <si>
    <t>SOST</t>
  </si>
  <si>
    <t>SPHK1</t>
  </si>
  <si>
    <t>SPHK2</t>
  </si>
  <si>
    <t>SQLE</t>
  </si>
  <si>
    <t>SRC</t>
  </si>
  <si>
    <t>SRD5A1</t>
  </si>
  <si>
    <t>SRD5A2</t>
  </si>
  <si>
    <t>SST</t>
  </si>
  <si>
    <t>SSTR1</t>
  </si>
  <si>
    <t>SSTR2</t>
  </si>
  <si>
    <t>SSTR3</t>
  </si>
  <si>
    <t>SSTR4</t>
  </si>
  <si>
    <t>SSTR5</t>
  </si>
  <si>
    <t>ST14</t>
  </si>
  <si>
    <t>ST3GAL5</t>
  </si>
  <si>
    <t>STAT1</t>
  </si>
  <si>
    <t>STAT3</t>
  </si>
  <si>
    <t>STEAP1</t>
  </si>
  <si>
    <t>STMN1</t>
  </si>
  <si>
    <t>STS</t>
  </si>
  <si>
    <t>SUMO1</t>
  </si>
  <si>
    <t>SV2A</t>
  </si>
  <si>
    <t>SYK</t>
  </si>
  <si>
    <t>SYT2</t>
  </si>
  <si>
    <t>TAAR1</t>
  </si>
  <si>
    <t>TACR1</t>
  </si>
  <si>
    <t>TACR3</t>
  </si>
  <si>
    <t>TAF2</t>
  </si>
  <si>
    <t>TBXA2R</t>
  </si>
  <si>
    <t>TBXAS1</t>
  </si>
  <si>
    <t>TEK</t>
  </si>
  <si>
    <t>TEP1</t>
  </si>
  <si>
    <t>TERT</t>
  </si>
  <si>
    <t>TFPI</t>
  </si>
  <si>
    <t>TGFB2</t>
  </si>
  <si>
    <t>TGFBR1</t>
  </si>
  <si>
    <t>TGM2</t>
  </si>
  <si>
    <t>TH</t>
  </si>
  <si>
    <t>THRA</t>
  </si>
  <si>
    <t>THRB</t>
  </si>
  <si>
    <t>TKT</t>
  </si>
  <si>
    <t>TLR2</t>
  </si>
  <si>
    <t>TLR3</t>
  </si>
  <si>
    <t>TLR4</t>
  </si>
  <si>
    <t>TLR7</t>
  </si>
  <si>
    <t>TLR8</t>
  </si>
  <si>
    <t>TLR9</t>
  </si>
  <si>
    <t>TNF</t>
  </si>
  <si>
    <t>TNFRSF10B</t>
  </si>
  <si>
    <t>TNFRSF1A</t>
  </si>
  <si>
    <t>TNFRSF4</t>
  </si>
  <si>
    <t>TNFRSF8</t>
  </si>
  <si>
    <t>TNFSF11</t>
  </si>
  <si>
    <t>TNFSF13B</t>
  </si>
  <si>
    <t>TNNC1</t>
  </si>
  <si>
    <t>TNNC2</t>
  </si>
  <si>
    <t>TOP1</t>
  </si>
  <si>
    <t>TOP1MT</t>
  </si>
  <si>
    <t>TOP2A</t>
  </si>
  <si>
    <t>TOP2B</t>
  </si>
  <si>
    <t>TP53</t>
  </si>
  <si>
    <t>TPH1</t>
  </si>
  <si>
    <t>TPK1</t>
  </si>
  <si>
    <t>TPMT</t>
  </si>
  <si>
    <t>TPO</t>
  </si>
  <si>
    <t>TPP2</t>
  </si>
  <si>
    <t>TRHR</t>
  </si>
  <si>
    <t>TRPA1</t>
  </si>
  <si>
    <t>TRPM8</t>
  </si>
  <si>
    <t>TRPV1</t>
  </si>
  <si>
    <t>TRPV3</t>
  </si>
  <si>
    <t>TSHR</t>
  </si>
  <si>
    <t>TSLP</t>
  </si>
  <si>
    <t>TSPO</t>
  </si>
  <si>
    <t>TTK</t>
  </si>
  <si>
    <t>TTR</t>
  </si>
  <si>
    <t>TUBA1A</t>
  </si>
  <si>
    <t>TUBA4A</t>
  </si>
  <si>
    <t>TUBB</t>
  </si>
  <si>
    <t>TUBB1</t>
  </si>
  <si>
    <t>TUBB3</t>
  </si>
  <si>
    <t>TUBB4B</t>
  </si>
  <si>
    <t>TUBD1</t>
  </si>
  <si>
    <t>TUBE1</t>
  </si>
  <si>
    <t>TUBG1</t>
  </si>
  <si>
    <t>TXN</t>
  </si>
  <si>
    <t>TXNRD1</t>
  </si>
  <si>
    <t>TYMP</t>
  </si>
  <si>
    <t>TYMS</t>
  </si>
  <si>
    <t>TYR</t>
  </si>
  <si>
    <t>UBA3</t>
  </si>
  <si>
    <t>UGCG</t>
  </si>
  <si>
    <t>UMPS</t>
  </si>
  <si>
    <t>UTS2R</t>
  </si>
  <si>
    <t>VAMP1</t>
  </si>
  <si>
    <t>VAMP2</t>
  </si>
  <si>
    <t>VCAM1</t>
  </si>
  <si>
    <t>VDAC2</t>
  </si>
  <si>
    <t>VDAC3</t>
  </si>
  <si>
    <t>VDR</t>
  </si>
  <si>
    <t>VEGFA</t>
  </si>
  <si>
    <t>VEGFB</t>
  </si>
  <si>
    <t>VEGFC</t>
  </si>
  <si>
    <t>VIP</t>
  </si>
  <si>
    <t>VIPR1</t>
  </si>
  <si>
    <t>VKORC1</t>
  </si>
  <si>
    <t>VKORC1L1</t>
  </si>
  <si>
    <t>VWF</t>
  </si>
  <si>
    <t>WDR12</t>
  </si>
  <si>
    <t>WEE1</t>
  </si>
  <si>
    <t>XDH</t>
  </si>
  <si>
    <t>XIAP</t>
  </si>
  <si>
    <t>YES1</t>
  </si>
  <si>
    <t>SCNN1D</t>
  </si>
  <si>
    <t>MMP23A</t>
  </si>
  <si>
    <t>SLC22A11</t>
  </si>
  <si>
    <t>FOLR3</t>
  </si>
  <si>
    <t>HCAR3</t>
  </si>
  <si>
    <t>CYP3A4</t>
  </si>
  <si>
    <t>CETP</t>
  </si>
  <si>
    <t>MLNR</t>
  </si>
  <si>
    <t>SLC25A6</t>
  </si>
  <si>
    <t>FCGR1B</t>
  </si>
  <si>
    <t>GNRHR2</t>
  </si>
  <si>
    <t>SCN2A</t>
  </si>
  <si>
    <t>TNFRSF10A</t>
  </si>
  <si>
    <t>CD1A</t>
  </si>
  <si>
    <t>KLK2</t>
  </si>
  <si>
    <t>ADH1A</t>
  </si>
  <si>
    <t>ADH1B</t>
  </si>
  <si>
    <t>ALPPL2</t>
  </si>
  <si>
    <t>MMP26</t>
  </si>
  <si>
    <t>CKMT1A</t>
  </si>
  <si>
    <t>subphenotype</t>
    <phoneticPr fontId="2"/>
  </si>
  <si>
    <t>CredibleSNP</t>
    <phoneticPr fontId="2"/>
  </si>
  <si>
    <t>BF&gt;6</t>
    <phoneticPr fontId="2"/>
  </si>
  <si>
    <t>6&gt;BF&gt;5</t>
    <phoneticPr fontId="2"/>
  </si>
  <si>
    <t>GenePosition(hg19(</t>
    <phoneticPr fontId="2"/>
  </si>
  <si>
    <t>Start</t>
    <phoneticPr fontId="2"/>
  </si>
  <si>
    <t>End</t>
    <phoneticPr fontId="2"/>
  </si>
  <si>
    <t>NCBI
GeneID</t>
    <phoneticPr fontId="2"/>
  </si>
  <si>
    <t>KO mouse pehnotype</t>
    <phoneticPr fontId="2"/>
  </si>
  <si>
    <t>Drug target
gene</t>
    <phoneticPr fontId="2"/>
  </si>
  <si>
    <t>Nearest
gene</t>
    <phoneticPr fontId="2"/>
  </si>
  <si>
    <t>nonsynonymous
variant</t>
    <phoneticPr fontId="2"/>
  </si>
  <si>
    <t>Tissue 1</t>
    <phoneticPr fontId="2"/>
  </si>
  <si>
    <t>Tissue 2</t>
    <phoneticPr fontId="2"/>
  </si>
  <si>
    <t>Tissue 3</t>
    <phoneticPr fontId="2"/>
  </si>
  <si>
    <t>MAGENTA pathway</t>
    <phoneticPr fontId="2"/>
  </si>
  <si>
    <t>Pathway 1</t>
    <phoneticPr fontId="2"/>
  </si>
  <si>
    <t>Pathway 2</t>
    <phoneticPr fontId="2"/>
  </si>
  <si>
    <t>Pathway 3</t>
    <phoneticPr fontId="2"/>
  </si>
  <si>
    <t>Cell-specific histone marks</t>
    <phoneticPr fontId="2"/>
  </si>
  <si>
    <t>Cell-specific eQTL</t>
    <phoneticPr fontId="2"/>
  </si>
  <si>
    <t>r2&gt;0.8</t>
    <phoneticPr fontId="2"/>
  </si>
  <si>
    <t>rs3184504</t>
    <phoneticPr fontId="2"/>
  </si>
  <si>
    <t>+?+++-</t>
  </si>
  <si>
    <t>++?++-</t>
  </si>
  <si>
    <t>+?++?-</t>
  </si>
  <si>
    <t>--?-?-</t>
  </si>
  <si>
    <t>+?-??+</t>
  </si>
  <si>
    <t>+-???+</t>
  </si>
  <si>
    <t>SVD</t>
    <phoneticPr fontId="2"/>
  </si>
  <si>
    <t>SUMO1-NM_003352,NOP58-NM_015934,SNORD70-NR_003058,SNORD11B-NR_003694,SNORD11-NR_003031,BMPR2-NM_001204,FAM117B-NM_173511,ICA1L-NM_138468,WDR12-NM_018256,ALS2CR8-NM_001104586,NBEAL1-NM_001114132,CYP20A1-NM_177538,ABI2-NM_005759,RAPH1-NM_213589,CD28-NM_001243078,CTLA4-NM_001037631</t>
  </si>
  <si>
    <t>BI_GS_DEL1_B2_P0454_447</t>
  </si>
  <si>
    <t>chr2_203644533_G_T</t>
  </si>
  <si>
    <t>chr2_203726994_A_AC</t>
  </si>
  <si>
    <t>chr2_203752018_A_G</t>
  </si>
  <si>
    <t>chr2_203865822_C_T</t>
  </si>
  <si>
    <t>chr2_203877365_CA_C</t>
  </si>
  <si>
    <t>chr2_203904283_AT_A</t>
  </si>
  <si>
    <t>chr2_203988065_C_CT</t>
  </si>
  <si>
    <t>chr2_204040894_C_CT</t>
  </si>
  <si>
    <t>chr2_204207402_G_A</t>
  </si>
  <si>
    <t>rs10182554</t>
  </si>
  <si>
    <t>rs10197623</t>
  </si>
  <si>
    <t>rs10207567</t>
  </si>
  <si>
    <t>rs10932008</t>
  </si>
  <si>
    <t>rs112806695</t>
  </si>
  <si>
    <t>rs113217304</t>
  </si>
  <si>
    <t>rs114079739</t>
  </si>
  <si>
    <t>rs114110842</t>
  </si>
  <si>
    <t>rs114123510</t>
  </si>
  <si>
    <t>rs114139737</t>
  </si>
  <si>
    <t>rs114155121</t>
  </si>
  <si>
    <t>rs114372659</t>
  </si>
  <si>
    <t>rs114393235</t>
  </si>
  <si>
    <t>rs114395475</t>
  </si>
  <si>
    <t>rs114407963</t>
  </si>
  <si>
    <t>rs114520702</t>
  </si>
  <si>
    <t>rs114527590</t>
  </si>
  <si>
    <t>rs114604411</t>
  </si>
  <si>
    <t>rs114702158</t>
  </si>
  <si>
    <t>rs114863726</t>
  </si>
  <si>
    <t>rs114899426</t>
  </si>
  <si>
    <t>rs115130739</t>
  </si>
  <si>
    <t>rs115194657</t>
  </si>
  <si>
    <t>rs115396314</t>
  </si>
  <si>
    <t>rs115400054</t>
  </si>
  <si>
    <t>rs115531345</t>
  </si>
  <si>
    <t>rs115600411</t>
  </si>
  <si>
    <t>rs115628302</t>
  </si>
  <si>
    <t>rs115654617</t>
  </si>
  <si>
    <t>rs115810193</t>
  </si>
  <si>
    <t>rs115827549</t>
  </si>
  <si>
    <t>rs115953525</t>
  </si>
  <si>
    <t>rs116219813</t>
  </si>
  <si>
    <t>rs116382857</t>
  </si>
  <si>
    <t>rs116426890</t>
  </si>
  <si>
    <t>rs116549515</t>
  </si>
  <si>
    <t>rs116678869</t>
  </si>
  <si>
    <t>rs116773016</t>
  </si>
  <si>
    <t>rs116945957</t>
  </si>
  <si>
    <t>rs117541576</t>
  </si>
  <si>
    <t>rs117759983</t>
  </si>
  <si>
    <t>rs117934076</t>
  </si>
  <si>
    <t>rs12466364</t>
  </si>
  <si>
    <t>rs12474416</t>
  </si>
  <si>
    <t>rs12693975</t>
  </si>
  <si>
    <t>rs12693989</t>
  </si>
  <si>
    <t>rs13416670</t>
  </si>
  <si>
    <t>rs137902064</t>
  </si>
  <si>
    <t>rs138069129</t>
  </si>
  <si>
    <t>rs138312693</t>
  </si>
  <si>
    <t>rs138360167</t>
  </si>
  <si>
    <t>rs138628131</t>
  </si>
  <si>
    <t>rs138805020</t>
  </si>
  <si>
    <t>rs139333388</t>
  </si>
  <si>
    <t>rs139643391</t>
  </si>
  <si>
    <t>rs139782137</t>
  </si>
  <si>
    <t>rs139860948</t>
  </si>
  <si>
    <t>AAC</t>
  </si>
  <si>
    <t>rs139990512</t>
  </si>
  <si>
    <t>rs140016257</t>
  </si>
  <si>
    <t>rs140061969</t>
  </si>
  <si>
    <t>GTTAATTTT</t>
  </si>
  <si>
    <t>rs140154196</t>
  </si>
  <si>
    <t>rs140168762</t>
  </si>
  <si>
    <t>rs140201293</t>
  </si>
  <si>
    <t>rs140244541</t>
  </si>
  <si>
    <t>rs140317123</t>
  </si>
  <si>
    <t>rs140606214</t>
  </si>
  <si>
    <t>rs140750546</t>
  </si>
  <si>
    <t>rs140868713</t>
  </si>
  <si>
    <t>CAGTT</t>
  </si>
  <si>
    <t>rs141002954</t>
  </si>
  <si>
    <t>rs141125816</t>
  </si>
  <si>
    <t>TATAA</t>
  </si>
  <si>
    <t>rs141731248</t>
  </si>
  <si>
    <t>rs142013255</t>
  </si>
  <si>
    <t>rs142147222</t>
  </si>
  <si>
    <t>rs142250318</t>
  </si>
  <si>
    <t>rs142389733</t>
  </si>
  <si>
    <t>TAAG</t>
  </si>
  <si>
    <t>rs142427739</t>
  </si>
  <si>
    <t>rs142528616</t>
  </si>
  <si>
    <t>CTTTTA</t>
  </si>
  <si>
    <t>rs142603618</t>
  </si>
  <si>
    <t>rs142951885</t>
  </si>
  <si>
    <t>CTTCT</t>
  </si>
  <si>
    <t>rs143035655</t>
  </si>
  <si>
    <t>rs143316309</t>
  </si>
  <si>
    <t>rs143385727</t>
  </si>
  <si>
    <t>rs143450835</t>
  </si>
  <si>
    <t>rs143805266</t>
  </si>
  <si>
    <t>rs143911965</t>
  </si>
  <si>
    <t>rs144071715</t>
  </si>
  <si>
    <t>rs144332602</t>
  </si>
  <si>
    <t>rs144505847</t>
  </si>
  <si>
    <t>rs144630409</t>
  </si>
  <si>
    <t>rs144990234</t>
  </si>
  <si>
    <t>rs144997119</t>
  </si>
  <si>
    <t>rs145168080</t>
  </si>
  <si>
    <t>TGC</t>
  </si>
  <si>
    <t>rs145299755</t>
  </si>
  <si>
    <t>rs145538381</t>
  </si>
  <si>
    <t>rs145643482</t>
  </si>
  <si>
    <t>rs145661442</t>
  </si>
  <si>
    <t>rs145664840</t>
  </si>
  <si>
    <t>rs145741252</t>
  </si>
  <si>
    <t>rs145842986</t>
  </si>
  <si>
    <t>rs145953471</t>
  </si>
  <si>
    <t>rs145972212</t>
  </si>
  <si>
    <t>GGAAAA</t>
  </si>
  <si>
    <t>rs146099848</t>
  </si>
  <si>
    <t>rs146523532</t>
  </si>
  <si>
    <t>rs146815596</t>
  </si>
  <si>
    <t>rs146887391</t>
  </si>
  <si>
    <t>rs146900385</t>
  </si>
  <si>
    <t>rs146973310</t>
  </si>
  <si>
    <t>rs147100405</t>
  </si>
  <si>
    <t>rs147330550</t>
  </si>
  <si>
    <t>rs147361301</t>
  </si>
  <si>
    <t>rs147749562</t>
  </si>
  <si>
    <t>rs147932234</t>
  </si>
  <si>
    <t>rs147983817</t>
  </si>
  <si>
    <t>rs148196090</t>
  </si>
  <si>
    <t>rs148442156</t>
  </si>
  <si>
    <t>rs148513392</t>
  </si>
  <si>
    <t>rs148707292</t>
  </si>
  <si>
    <t>rs148812085</t>
  </si>
  <si>
    <t>rs149163995</t>
  </si>
  <si>
    <t>rs149215222</t>
  </si>
  <si>
    <t>rs149268645</t>
  </si>
  <si>
    <t>rs149428343</t>
  </si>
  <si>
    <t>rs149615521</t>
  </si>
  <si>
    <t>rs149846585</t>
  </si>
  <si>
    <t>rs149905763</t>
  </si>
  <si>
    <t>ATAAT</t>
  </si>
  <si>
    <t>rs150282944</t>
  </si>
  <si>
    <t>rs150289443</t>
  </si>
  <si>
    <t>TTA</t>
  </si>
  <si>
    <t>rs150559122</t>
  </si>
  <si>
    <t>rs150622102</t>
  </si>
  <si>
    <t>rs150788469</t>
  </si>
  <si>
    <t>rs151050381</t>
  </si>
  <si>
    <t>TTTTA</t>
  </si>
  <si>
    <t>rs151316549</t>
  </si>
  <si>
    <t>rs1541853</t>
  </si>
  <si>
    <t>rs17419055</t>
  </si>
  <si>
    <t>rs17478098</t>
  </si>
  <si>
    <t>rs181256816</t>
  </si>
  <si>
    <t>rs185706540</t>
  </si>
  <si>
    <t>rs185726277</t>
  </si>
  <si>
    <t>rs186399184</t>
  </si>
  <si>
    <t>rs187648056</t>
  </si>
  <si>
    <t>rs188517380</t>
  </si>
  <si>
    <t>rs188968520</t>
  </si>
  <si>
    <t>rs188969922</t>
  </si>
  <si>
    <t>rs189278403</t>
  </si>
  <si>
    <t>rs191320309</t>
  </si>
  <si>
    <t>rs191602009</t>
  </si>
  <si>
    <t>rs191658446</t>
  </si>
  <si>
    <t>rs191672831</t>
  </si>
  <si>
    <t>rs191991898</t>
  </si>
  <si>
    <t>rs192168981</t>
  </si>
  <si>
    <t>rs1971819</t>
  </si>
  <si>
    <t>rs200875946</t>
  </si>
  <si>
    <t>rs2351524</t>
  </si>
  <si>
    <t>rs3181107</t>
  </si>
  <si>
    <t>rs3181108</t>
  </si>
  <si>
    <t>rs35071165</t>
  </si>
  <si>
    <t>rs35212307</t>
  </si>
  <si>
    <t>rs368863059</t>
  </si>
  <si>
    <t>rs370248933</t>
  </si>
  <si>
    <t>rs371434389</t>
  </si>
  <si>
    <t>GTTATAC</t>
  </si>
  <si>
    <t>rs373910804</t>
  </si>
  <si>
    <t>GTTTCC</t>
  </si>
  <si>
    <t>rs375380888</t>
  </si>
  <si>
    <t>rs3845800</t>
  </si>
  <si>
    <t>rs4484022</t>
  </si>
  <si>
    <t>rs4510208</t>
  </si>
  <si>
    <t>rs4673240</t>
  </si>
  <si>
    <t>rs4675310</t>
  </si>
  <si>
    <t>rs4675332</t>
  </si>
  <si>
    <t>rs4675358</t>
  </si>
  <si>
    <t>rs4675359</t>
  </si>
  <si>
    <t>rs56193304</t>
  </si>
  <si>
    <t>rs6414163</t>
  </si>
  <si>
    <t>rs6435168</t>
  </si>
  <si>
    <t>rs6435169</t>
  </si>
  <si>
    <t>rs6705330</t>
  </si>
  <si>
    <t>rs6719001</t>
  </si>
  <si>
    <t>rs6722332</t>
  </si>
  <si>
    <t>rs6723704</t>
  </si>
  <si>
    <t>rs6725887</t>
  </si>
  <si>
    <t>rs6728861</t>
  </si>
  <si>
    <t>rs6732078</t>
  </si>
  <si>
    <t>rs6738618</t>
  </si>
  <si>
    <t>rs71757799</t>
  </si>
  <si>
    <t>rs72926767</t>
  </si>
  <si>
    <t>rs72926769</t>
  </si>
  <si>
    <t>rs72926770</t>
  </si>
  <si>
    <t>rs72926771</t>
  </si>
  <si>
    <t>rs72926772</t>
  </si>
  <si>
    <t>rs72926779</t>
  </si>
  <si>
    <t>rs72926781</t>
  </si>
  <si>
    <t>rs72926782</t>
  </si>
  <si>
    <t>rs72926783</t>
  </si>
  <si>
    <t>rs72926786</t>
  </si>
  <si>
    <t>rs72926787</t>
  </si>
  <si>
    <t>rs72926791</t>
  </si>
  <si>
    <t>rs72926793</t>
  </si>
  <si>
    <t>rs72926794</t>
  </si>
  <si>
    <t>rs72926796</t>
  </si>
  <si>
    <t>rs72926798</t>
  </si>
  <si>
    <t>rs72926799</t>
  </si>
  <si>
    <t>rs72926800</t>
  </si>
  <si>
    <t>rs72926802</t>
  </si>
  <si>
    <t>rs72928605</t>
  </si>
  <si>
    <t>rs72928608</t>
  </si>
  <si>
    <t>rs72928609</t>
  </si>
  <si>
    <t>rs72928610</t>
  </si>
  <si>
    <t>rs72928613</t>
  </si>
  <si>
    <t>rs72928620</t>
  </si>
  <si>
    <t>rs72932553</t>
  </si>
  <si>
    <t>rs72932554</t>
  </si>
  <si>
    <t>rs72932556</t>
  </si>
  <si>
    <t>rs72932557</t>
  </si>
  <si>
    <t>rs72932558</t>
  </si>
  <si>
    <t>rs72932559</t>
  </si>
  <si>
    <t>rs72932560</t>
  </si>
  <si>
    <t>rs72932561</t>
  </si>
  <si>
    <t>rs72932566</t>
  </si>
  <si>
    <t>rs72932572</t>
  </si>
  <si>
    <t>rs72932573</t>
  </si>
  <si>
    <t>rs72932574</t>
  </si>
  <si>
    <t>rs72932575</t>
  </si>
  <si>
    <t>rs72932583</t>
  </si>
  <si>
    <t>rs72932588</t>
  </si>
  <si>
    <t>rs72932590</t>
  </si>
  <si>
    <t>rs72932707</t>
  </si>
  <si>
    <t>rs72932709</t>
  </si>
  <si>
    <t>rs72932711</t>
  </si>
  <si>
    <t>rs72932716</t>
  </si>
  <si>
    <t>rs72932720</t>
  </si>
  <si>
    <t>rs72932722</t>
  </si>
  <si>
    <t>rs72932723</t>
  </si>
  <si>
    <t>rs72932725</t>
  </si>
  <si>
    <t>rs72932727</t>
  </si>
  <si>
    <t>rs72932731</t>
  </si>
  <si>
    <t>rs72932737</t>
  </si>
  <si>
    <t>rs72932741</t>
  </si>
  <si>
    <t>rs72932745</t>
  </si>
  <si>
    <t>rs72932746</t>
  </si>
  <si>
    <t>rs72932752</t>
  </si>
  <si>
    <t>rs72932753</t>
  </si>
  <si>
    <t>rs72932755</t>
  </si>
  <si>
    <t>rs72932759</t>
  </si>
  <si>
    <t>rs72932763</t>
  </si>
  <si>
    <t>rs72932765</t>
  </si>
  <si>
    <t>rs72932767</t>
  </si>
  <si>
    <t>rs72932770</t>
  </si>
  <si>
    <t>rs72932772</t>
  </si>
  <si>
    <t>rs72932774</t>
  </si>
  <si>
    <t>rs72932776</t>
  </si>
  <si>
    <t>rs72932777</t>
  </si>
  <si>
    <t>rs72932780</t>
  </si>
  <si>
    <t>rs72932781</t>
  </si>
  <si>
    <t>rs72932784</t>
  </si>
  <si>
    <t>rs72932786</t>
  </si>
  <si>
    <t>rs72932789</t>
  </si>
  <si>
    <t>rs72932791</t>
  </si>
  <si>
    <t>rs72932793</t>
  </si>
  <si>
    <t>rs72934505</t>
  </si>
  <si>
    <t>rs72934510</t>
  </si>
  <si>
    <t>rs72934512</t>
  </si>
  <si>
    <t>rs72934513</t>
  </si>
  <si>
    <t>rs72934514</t>
  </si>
  <si>
    <t>rs72934518</t>
  </si>
  <si>
    <t>rs72934519</t>
  </si>
  <si>
    <t>rs72934535</t>
  </si>
  <si>
    <t>rs72934537</t>
  </si>
  <si>
    <t>rs72934545</t>
  </si>
  <si>
    <t>rs72934546</t>
  </si>
  <si>
    <t>rs72934550</t>
  </si>
  <si>
    <t>rs72934551</t>
  </si>
  <si>
    <t>rs72934554</t>
  </si>
  <si>
    <t>rs72934556</t>
  </si>
  <si>
    <t>rs72934563</t>
  </si>
  <si>
    <t>rs72934573</t>
  </si>
  <si>
    <t>rs72934583</t>
  </si>
  <si>
    <t>rs72934589</t>
  </si>
  <si>
    <t>rs72934591</t>
  </si>
  <si>
    <t>rs72934601</t>
  </si>
  <si>
    <t>rs72934704</t>
  </si>
  <si>
    <t>rs72934706</t>
  </si>
  <si>
    <t>rs72934707</t>
  </si>
  <si>
    <t>rs72934710</t>
  </si>
  <si>
    <t>rs72934711</t>
  </si>
  <si>
    <t>rs72934714</t>
  </si>
  <si>
    <t>rs72934715</t>
  </si>
  <si>
    <t>rs72934725</t>
  </si>
  <si>
    <t>rs72934729</t>
  </si>
  <si>
    <t>rs72934732</t>
  </si>
  <si>
    <t>rs72934734</t>
  </si>
  <si>
    <t>rs72934735</t>
  </si>
  <si>
    <t>rs72934737</t>
  </si>
  <si>
    <t>rs72934738</t>
  </si>
  <si>
    <t>rs72934740</t>
  </si>
  <si>
    <t>rs72934745</t>
  </si>
  <si>
    <t>rs72934749</t>
  </si>
  <si>
    <t>rs72934751</t>
  </si>
  <si>
    <t>rs72934753</t>
  </si>
  <si>
    <t>rs72934762</t>
  </si>
  <si>
    <t>rs72934763</t>
  </si>
  <si>
    <t>rs72934764</t>
  </si>
  <si>
    <t>rs72934765</t>
  </si>
  <si>
    <t>rs72934767</t>
  </si>
  <si>
    <t>rs72936304</t>
  </si>
  <si>
    <t>rs72936309</t>
  </si>
  <si>
    <t>rs72936323</t>
  </si>
  <si>
    <t>rs72936326</t>
  </si>
  <si>
    <t>rs72936332</t>
  </si>
  <si>
    <t>rs72936348</t>
  </si>
  <si>
    <t>rs72936353</t>
  </si>
  <si>
    <t>rs72936830</t>
  </si>
  <si>
    <t>rs72936834</t>
  </si>
  <si>
    <t>rs72936838</t>
  </si>
  <si>
    <t>rs72936839</t>
  </si>
  <si>
    <t>rs72936842</t>
  </si>
  <si>
    <t>rs72936846</t>
  </si>
  <si>
    <t>rs72936847</t>
  </si>
  <si>
    <t>rs72936852</t>
  </si>
  <si>
    <t>rs72936856</t>
  </si>
  <si>
    <t>rs72936860</t>
  </si>
  <si>
    <t>rs72936862</t>
  </si>
  <si>
    <t>rs72936866</t>
  </si>
  <si>
    <t>rs72936869</t>
  </si>
  <si>
    <t>rs72936870</t>
  </si>
  <si>
    <t>rs72936872</t>
  </si>
  <si>
    <t>rs72936873</t>
  </si>
  <si>
    <t>rs72936875</t>
  </si>
  <si>
    <t>rs72936879</t>
  </si>
  <si>
    <t>rs72936881</t>
  </si>
  <si>
    <t>rs72936882</t>
  </si>
  <si>
    <t>rs72938315</t>
  </si>
  <si>
    <t>rs72938351</t>
  </si>
  <si>
    <t>rs7420614</t>
  </si>
  <si>
    <t>rs7425641</t>
  </si>
  <si>
    <t>rs74421437</t>
  </si>
  <si>
    <t>rs74675536</t>
  </si>
  <si>
    <t>rs75141346</t>
  </si>
  <si>
    <t>rs75166090</t>
  </si>
  <si>
    <t>rs75324925</t>
  </si>
  <si>
    <t>rs7560547</t>
  </si>
  <si>
    <t>rs7579667</t>
  </si>
  <si>
    <t>rs7582720</t>
  </si>
  <si>
    <t>rs75869289</t>
  </si>
  <si>
    <t>rs7591653</t>
  </si>
  <si>
    <t>rs7599185</t>
  </si>
  <si>
    <t>rs7603972</t>
  </si>
  <si>
    <t>rs7605484</t>
  </si>
  <si>
    <t>rs7608755</t>
  </si>
  <si>
    <t>rs76122535</t>
  </si>
  <si>
    <t>rs76298043</t>
  </si>
  <si>
    <t>rs76461893</t>
  </si>
  <si>
    <t>rs76890136</t>
  </si>
  <si>
    <t>rs77230711</t>
  </si>
  <si>
    <t>rs77268589</t>
  </si>
  <si>
    <t>rs77931721</t>
  </si>
  <si>
    <t>rs78128841</t>
  </si>
  <si>
    <t>rs78907692</t>
  </si>
  <si>
    <t>rs78999781</t>
  </si>
  <si>
    <t>rs79539678</t>
  </si>
  <si>
    <t>rs79633844</t>
  </si>
  <si>
    <t>rs79642273</t>
  </si>
  <si>
    <t>rs80087860</t>
  </si>
  <si>
    <t>rs934287</t>
  </si>
  <si>
    <t>rs9749722</t>
  </si>
  <si>
    <t>TSPAN2,NGF</t>
  </si>
  <si>
    <t>SEMA4A,SLC25A44</t>
  </si>
  <si>
    <t>upstream;downstream</t>
  </si>
  <si>
    <t>PMF1,PMF1-BGLAP;SLC25A44</t>
  </si>
  <si>
    <t>synonymous SNV</t>
  </si>
  <si>
    <t>GORAB,PRRX1</t>
  </si>
  <si>
    <t>CIB4,KCNK3</t>
  </si>
  <si>
    <t>upstream</t>
  </si>
  <si>
    <t>KIAA2012,SUMO1</t>
  </si>
  <si>
    <t>NOP58,BMPR2</t>
  </si>
  <si>
    <t>ICA1L,WDR12</t>
  </si>
  <si>
    <t>CARF</t>
  </si>
  <si>
    <t>CARF,NBEAL1</t>
  </si>
  <si>
    <t>CYP20A1,ABI2</t>
  </si>
  <si>
    <t>RAPH1,CD28</t>
  </si>
  <si>
    <t>CTLA4,ICOS</t>
  </si>
  <si>
    <t>TM4SF1-AS1,TM4SF4</t>
  </si>
  <si>
    <t>PITX2,C4orf32</t>
  </si>
  <si>
    <t>LARP7,ANK2</t>
  </si>
  <si>
    <t>TTC29,EDNRA</t>
  </si>
  <si>
    <t>DCHS2,PLRG1</t>
  </si>
  <si>
    <t>PLRG1,FGB</t>
  </si>
  <si>
    <t>FGB,FGA</t>
  </si>
  <si>
    <t>FGA,FGG</t>
  </si>
  <si>
    <t>FGG,LRAT</t>
  </si>
  <si>
    <t>KLKB1,F11</t>
  </si>
  <si>
    <t>ncRNA_exonic</t>
  </si>
  <si>
    <t>F11-AS1</t>
  </si>
  <si>
    <t>LOC100505841,SNCAIP</t>
  </si>
  <si>
    <t>CREBRF,BNIP1</t>
  </si>
  <si>
    <t>BNIP1,NKX2-5</t>
  </si>
  <si>
    <t>NKX2-5,STC2</t>
  </si>
  <si>
    <t>LOC285768,FOXQ1</t>
  </si>
  <si>
    <t>FOXQ1,FOXF2</t>
  </si>
  <si>
    <t>FOXF2,FOXCUT</t>
  </si>
  <si>
    <t>C6orf62,GMNN</t>
  </si>
  <si>
    <t>MIR3925,PANDAR</t>
  </si>
  <si>
    <t>PANDAR</t>
  </si>
  <si>
    <t>TTBK1,SLC22A7</t>
  </si>
  <si>
    <t>CRIP3,ZNF318</t>
  </si>
  <si>
    <t>ZNF318,ABCC10</t>
  </si>
  <si>
    <t>HDAC9,TWIST1</t>
  </si>
  <si>
    <t>TES,CAV2</t>
  </si>
  <si>
    <t>CASC9,HNF4G</t>
  </si>
  <si>
    <t>HNF4G,LINC01111</t>
  </si>
  <si>
    <t>LINC01111</t>
  </si>
  <si>
    <t>CDKN2B-AS1,DMRTA1</t>
  </si>
  <si>
    <t>LINC01492</t>
  </si>
  <si>
    <t>OBP2B,ABO</t>
  </si>
  <si>
    <t>unknown</t>
  </si>
  <si>
    <t>OBFC1,SLK</t>
  </si>
  <si>
    <t>PLEKHA1,ARMS2</t>
  </si>
  <si>
    <t>ARMS2,HTRA1</t>
  </si>
  <si>
    <t>nonsynonymous SNV</t>
  </si>
  <si>
    <t>MMP3,MMP12</t>
  </si>
  <si>
    <t>MMP12,MMP13</t>
  </si>
  <si>
    <t>LINC01405,CUX2</t>
  </si>
  <si>
    <t>FAM109A,SH2B3</t>
  </si>
  <si>
    <t>ATXN2,BRAP</t>
  </si>
  <si>
    <t>ACAD10,ALDH2</t>
  </si>
  <si>
    <t>ALDH2,MAPKAPK5-AS1</t>
  </si>
  <si>
    <t>NAA25,TRAFD1</t>
  </si>
  <si>
    <t>HECTD4,RPL6</t>
  </si>
  <si>
    <t>PTPN11,RPH3A</t>
  </si>
  <si>
    <t>SLC8B1,PLBD2</t>
  </si>
  <si>
    <t>TBX3,MED13L</t>
  </si>
  <si>
    <t>DACH1,MZT1</t>
  </si>
  <si>
    <t>NEDD4,RFX7</t>
  </si>
  <si>
    <t>BLM,FURIN</t>
  </si>
  <si>
    <t>FES;FURIN</t>
  </si>
  <si>
    <t>FES,MAN2A2</t>
  </si>
  <si>
    <t>LINC00924,NR2F2-AS1</t>
  </si>
  <si>
    <t>LOC101928737,JPH3</t>
  </si>
  <si>
    <t>RILP;PRPF8</t>
  </si>
  <si>
    <t>PRPF8,TLCD2</t>
  </si>
  <si>
    <t>MPO,BZRAP1</t>
  </si>
  <si>
    <t>ncRNA_splicing</t>
  </si>
  <si>
    <t>RNF43,HSF5</t>
  </si>
  <si>
    <t>SEPT4-AS1</t>
  </si>
  <si>
    <t>RAD51C,PPM1E</t>
  </si>
  <si>
    <t>SLC44A2,ILF3-AS1</t>
  </si>
  <si>
    <t>ILF3,ILF3-AS1</t>
  </si>
  <si>
    <t>ILF3,QTRT1</t>
  </si>
  <si>
    <t>QTRT1,DNM2</t>
  </si>
  <si>
    <t>SNORD11B</t>
  </si>
  <si>
    <t>rs188186532</t>
  </si>
  <si>
    <t>rs188186533</t>
  </si>
  <si>
    <t>rs188186534</t>
  </si>
  <si>
    <t>rs188186535</t>
  </si>
  <si>
    <t>rs188186536</t>
  </si>
  <si>
    <t>rs188186537</t>
  </si>
  <si>
    <t>rs188186538</t>
  </si>
  <si>
    <t>rs188186539</t>
  </si>
  <si>
    <t>rs188186540</t>
  </si>
  <si>
    <t>rs188186541</t>
  </si>
  <si>
    <t>rs188186542</t>
  </si>
  <si>
    <t>rs188186543</t>
  </si>
  <si>
    <t>rs188186544</t>
  </si>
  <si>
    <t>rs188186545</t>
  </si>
  <si>
    <t>rs188186546</t>
  </si>
  <si>
    <t>SVD</t>
    <phoneticPr fontId="2"/>
  </si>
  <si>
    <t>NBEAL1-NM_001114132,</t>
    <phoneticPr fontId="2"/>
  </si>
  <si>
    <t>r2&gt;0.8_EUR</t>
    <phoneticPr fontId="2"/>
  </si>
  <si>
    <t>lead SNP(BF&gt;6)</t>
    <phoneticPr fontId="2"/>
  </si>
  <si>
    <t>lead SNP(6&gt;BF&gt;5)</t>
    <phoneticPr fontId="2"/>
  </si>
  <si>
    <t>SLC25A44,PMF1,PMF1-BGLAP,BGLAP,PAQR6,SMG5</t>
  </si>
  <si>
    <t>length</t>
    <phoneticPr fontId="2"/>
  </si>
  <si>
    <t>No.genes</t>
    <phoneticPr fontId="2"/>
  </si>
  <si>
    <t>Genes in the region</t>
    <phoneticPr fontId="2"/>
  </si>
  <si>
    <t>Regions_start*</t>
    <phoneticPr fontId="2"/>
  </si>
  <si>
    <t>Region_end*</t>
    <phoneticPr fontId="2"/>
  </si>
  <si>
    <t>*:defined as r2&gt;0.5 in EURorASN or +-25kb of the lead SNPs and gene coding regions overlapping with it</t>
    <phoneticPr fontId="2"/>
  </si>
  <si>
    <t>BF-AS</t>
    <phoneticPr fontId="2"/>
  </si>
  <si>
    <t>BF-IS</t>
    <phoneticPr fontId="2"/>
  </si>
  <si>
    <t>BF-LAS</t>
    <phoneticPr fontId="2"/>
  </si>
  <si>
    <t>BF-CE</t>
    <phoneticPr fontId="2"/>
  </si>
  <si>
    <t>BF-SVD</t>
    <phoneticPr fontId="2"/>
  </si>
  <si>
    <t>nonsynonymous
variant</t>
    <phoneticPr fontId="2"/>
  </si>
  <si>
    <t>flagnega</t>
    <phoneticPr fontId="2"/>
  </si>
  <si>
    <t>ANNOVAR</t>
    <phoneticPr fontId="2"/>
  </si>
  <si>
    <t>Gene</t>
    <phoneticPr fontId="2"/>
  </si>
  <si>
    <t>Poisition</t>
    <phoneticPr fontId="2"/>
  </si>
  <si>
    <t>Sphingosine 1-phosphate receptor 1</t>
  </si>
  <si>
    <t>P21453</t>
  </si>
  <si>
    <t>Asfotase Alfa</t>
  </si>
  <si>
    <t>4-amino-6-(4-octylphenyl)hexanoic acid</t>
  </si>
  <si>
    <t>3-amino-5-(4-octylphenyl)pentanoic acid</t>
  </si>
  <si>
    <t>BAF312</t>
  </si>
  <si>
    <t>R3477</t>
  </si>
  <si>
    <t>ACT-128800</t>
  </si>
  <si>
    <t>(S)-FTY720P</t>
  </si>
  <si>
    <t>Gilenia</t>
  </si>
  <si>
    <t>1-(4-nonylbenzyl)pyrrolidin-3-ylphosphonic acid</t>
  </si>
  <si>
    <t>Fingolimod</t>
  </si>
  <si>
    <t>1-(4-nonylbenzyl)azetidine-3-carboxylic acid</t>
  </si>
  <si>
    <t>3-(N-alkylamino) propylphosphonic acid derivative</t>
  </si>
  <si>
    <t>sphingosine-1-phosphate</t>
  </si>
  <si>
    <t>FTY720</t>
  </si>
  <si>
    <t>GNF-PF-826</t>
  </si>
  <si>
    <t>CS-0777</t>
  </si>
  <si>
    <t>3-(tetradecylamino)propylphosphonic acid</t>
  </si>
  <si>
    <t>(3-Tetradecylamino-cyclohexyl)-phosphonic acid</t>
  </si>
  <si>
    <t>1-(4-nonylbenzyl)pyrrolidine-3-carboxylic acid</t>
  </si>
  <si>
    <t>(3-Tetradecylamino-cyclopentyl)-phosphonic acid</t>
  </si>
  <si>
    <t>GNF-PF-78</t>
  </si>
  <si>
    <t>[3-(4-Nonyl-benzylamino)-propyl]-phosphonic acid</t>
  </si>
  <si>
    <t>Alpha-2C adrenergic receptor</t>
  </si>
  <si>
    <t>P18825</t>
  </si>
  <si>
    <t>1-((S)-2-aminopropyl)-1H-indazol-6-ol</t>
  </si>
  <si>
    <t>ARC239</t>
  </si>
  <si>
    <t>6,7,8,9-Tetrahydro-5-thia-8-aza-benzocycloheptene</t>
  </si>
  <si>
    <t>Brexpiprazole</t>
  </si>
  <si>
    <t>Butyl-indol-1-yl-pyridin-4-yl-amine</t>
  </si>
  <si>
    <t>7-Methoxy-2,3,4,9-tetrahydro-1H-beta-carboline</t>
  </si>
  <si>
    <t>Droxidopa</t>
  </si>
  <si>
    <t>(3-Methyl-indol-1-yl)-propyl-pyridin-4-yl-amine</t>
  </si>
  <si>
    <t>(S)-3-Methyl-1,2,3,4-tetrahydro-isoquinoline</t>
  </si>
  <si>
    <t>SK&amp;F-104078;SK-104078</t>
  </si>
  <si>
    <t>1,2,3,4-Tetrahydro-pyrazino[1,2-a]indole</t>
  </si>
  <si>
    <t>MOXONIDINE</t>
  </si>
  <si>
    <t>Mephentermine</t>
  </si>
  <si>
    <t>RX-821002</t>
  </si>
  <si>
    <t>(1H-Imidazol-2-yl)-quinoxalin-6-yl-amine</t>
  </si>
  <si>
    <t>Tizanidine</t>
  </si>
  <si>
    <t>(+/-)-nantenine</t>
  </si>
  <si>
    <t>Agmatine</t>
  </si>
  <si>
    <t>2-Benzofuran-2-yl-4,5-dihydro-1H-imidazole</t>
  </si>
  <si>
    <t>4-(4-Methyl-indan-1-yl)-1H-imidazole</t>
  </si>
  <si>
    <t>WB-4101</t>
  </si>
  <si>
    <t>Ciproxifan</t>
  </si>
  <si>
    <t>1,2,3,4,4a,5,10,10a-Octahydro-benzo[g]quinoline</t>
  </si>
  <si>
    <t>(3-Ethyl-indol-1-yl)-propyl-pyridin-4-yl-amine</t>
  </si>
  <si>
    <t>Indol-1-yl-propyl-pyridin-4-yl-amine</t>
  </si>
  <si>
    <t>(R)-3-Methyl-1,2,3,4-tetrahydro-isoquinoline</t>
  </si>
  <si>
    <t>3-Methoxymethyl-1,2,3,4-tetrahydro-isoquinoline</t>
  </si>
  <si>
    <t>Yohimbine Hydrochloride</t>
  </si>
  <si>
    <t>Indol-1-yl-pyridin-4-yl-amine</t>
  </si>
  <si>
    <t>Yohimbine</t>
  </si>
  <si>
    <t>Ethyl-indol-1-yl-pyridin-4-yl-amine</t>
  </si>
  <si>
    <t>(2,6-Dichloro-phenyl)-(1H-imidazol-2-yl)-amine</t>
  </si>
  <si>
    <t>Methamphetamine</t>
  </si>
  <si>
    <t>MEDETOMIDINE</t>
  </si>
  <si>
    <t>MEZILAMINE</t>
  </si>
  <si>
    <t>GNF-PF-3878</t>
  </si>
  <si>
    <t>Chloroethylclonidine</t>
  </si>
  <si>
    <t>3-Fluoromethyl-1,2,3,4-tetrahydro-isoquinoline</t>
  </si>
  <si>
    <t>A-80426</t>
  </si>
  <si>
    <t>METHYLNORADRENALINE</t>
  </si>
  <si>
    <t>GNF-PF-3427</t>
  </si>
  <si>
    <t>(2-Bromo-phenyl)-(1H-imidazol-2-yl)-amine</t>
  </si>
  <si>
    <t>Ephedra</t>
  </si>
  <si>
    <t>SNAP-5150</t>
  </si>
  <si>
    <t>1,2,3,4-Tetrahydro-benzo[h]isoquinolin-8-ol</t>
  </si>
  <si>
    <t>Bethanidine</t>
  </si>
  <si>
    <t>PIPEROXAN</t>
  </si>
  <si>
    <t>S-34324</t>
  </si>
  <si>
    <t>SNAP-5089</t>
  </si>
  <si>
    <t>8-Methoxy-1,2,3,4-tetrahydro-benzo[h]isoquinoline</t>
  </si>
  <si>
    <t>TRACIZOLINE</t>
  </si>
  <si>
    <t>(2-Methyl-indol-1-yl)-propyl-pyridin-4-yl-amine</t>
  </si>
  <si>
    <t>R-226161</t>
  </si>
  <si>
    <t>Cirazoline</t>
  </si>
  <si>
    <t>TRAMAZOLINE</t>
  </si>
  <si>
    <t>CONESSINE</t>
  </si>
  <si>
    <t>2,3-Dihydro-1H-isoindole</t>
  </si>
  <si>
    <t>4-(1-Naphthalen-1-yl-ethyl)-1H-imidazole</t>
  </si>
  <si>
    <t>Indol-1-yl-prop-2-ynyl-pyridin-4-yl-amine</t>
  </si>
  <si>
    <t>SK&amp;F-64139;SK-64139</t>
  </si>
  <si>
    <t>MK-912</t>
  </si>
  <si>
    <t>Brimonidine</t>
  </si>
  <si>
    <t>(1H-Benzoimidazol-5-yl)-(1H-imidazol-2-yl)-amine</t>
  </si>
  <si>
    <t>5-Aminomethyl-naphthalen-2-ol</t>
  </si>
  <si>
    <t>INDORAMIN</t>
  </si>
  <si>
    <t>(1,2,3,4-Tetrahydro-isoquinolin-3-yl)-methanol</t>
  </si>
  <si>
    <t>MAZAPERTINE</t>
  </si>
  <si>
    <t>2,3,4,5-Tetrahydro-benzo[f][1,4]oxazepine</t>
  </si>
  <si>
    <t>3-Methyl-1,2,3,4-tetrahydro-isoquinoline</t>
  </si>
  <si>
    <t>GNF-PF-2857</t>
  </si>
  <si>
    <t>Clonidine</t>
  </si>
  <si>
    <t>2,3,4,5-Tetrahydro-1H-benzo[c]azepine</t>
  </si>
  <si>
    <t>1,2,3,4-Tetrahydro-isoquinolin-7-ol</t>
  </si>
  <si>
    <t>C-Naphthalen-1-yl-methylamine</t>
  </si>
  <si>
    <t>Indol-1-yl-methyl-pyridin-4-yl-amine</t>
  </si>
  <si>
    <t>C-(6-Methoxy-naphthalen-1-yl)-methylamine</t>
  </si>
  <si>
    <t>2,3,4,5-Tetrahydro-1H-benzo[e][1,4]diazepine</t>
  </si>
  <si>
    <t>TRYPTOLINE</t>
  </si>
  <si>
    <t>Ergoloid mesylate</t>
  </si>
  <si>
    <t>Norepinephrine</t>
  </si>
  <si>
    <t>1,2,3,4-tetrahydroisoquinoline</t>
  </si>
  <si>
    <t>1,2,3,4,5,6-Hexahydro-benzo[c]azocine</t>
  </si>
  <si>
    <t>5-hydroxytryptamine receptor 6</t>
  </si>
  <si>
    <t>P50406</t>
  </si>
  <si>
    <t>2-(3-benzenesulfonyl)phenyl-1-aminoethane</t>
  </si>
  <si>
    <t>N-(3-(2-aminoethyl)phenyl)benzenesulfonamide</t>
  </si>
  <si>
    <t>1-Benzenesulfonyl-3-piperidin-4-yl-1H-indole</t>
  </si>
  <si>
    <t>SB-742457</t>
  </si>
  <si>
    <t>2-(3-phenylthio)phenyl)-1-aminoethane</t>
  </si>
  <si>
    <t>[2-(3H-Indol-1-yl)-ethyl]-dimethyl-amine</t>
  </si>
  <si>
    <t>AVN 101</t>
  </si>
  <si>
    <t>5-(4-Methylpiperazin-1-yl)-3-tosyl-1H-indazole</t>
  </si>
  <si>
    <t>N-phenyl-3-(2-aminoethyl)benzenesulfonamide</t>
  </si>
  <si>
    <t>5-MEO-DMT</t>
  </si>
  <si>
    <t>1-(3-(benzyloxy)-2-methylphenyl)piperazine</t>
  </si>
  <si>
    <t>2-(4-(benzenesulfonyl)phenyl)-1-aminoethane</t>
  </si>
  <si>
    <t>AVN 211</t>
  </si>
  <si>
    <t>SB-357134</t>
  </si>
  <si>
    <t>SPIPERONE</t>
  </si>
  <si>
    <t>[2-(3-Benzyl-3H-indol-1-yl)-ethyl]-dimethyl-amine</t>
  </si>
  <si>
    <t>SB-258585</t>
  </si>
  <si>
    <t>Sertindole</t>
  </si>
  <si>
    <t>Ro-04-6790</t>
  </si>
  <si>
    <t>3-(phenylsulfonyl)-1-(piperidin-3-yl)-1H-indole</t>
  </si>
  <si>
    <t>2-(3-(phenylsulfonyl)-1H-indol-1-yl)ethanamine</t>
  </si>
  <si>
    <t>N,N-diethyl-2-(1H-indol-3-yl)ethanamine</t>
  </si>
  <si>
    <t>Ro-63-0563</t>
  </si>
  <si>
    <t>1-phenylthio-N,N-dimethyltryptamine</t>
  </si>
  <si>
    <t>WAY-208466</t>
  </si>
  <si>
    <t>1-Naphthalen-1-yl-piperazine</t>
  </si>
  <si>
    <t>4-Indan-1-ylmethyl-phenylamine</t>
  </si>
  <si>
    <t>SB 258585</t>
  </si>
  <si>
    <t>2-(1-benzyl-1H-inden-3-yl)-N,N-dimethylethanamine</t>
  </si>
  <si>
    <t>4-(4-benzenesulfonylphenyl)piperazine</t>
  </si>
  <si>
    <t>METHIOTHEPIN</t>
  </si>
  <si>
    <t>AVN 322</t>
  </si>
  <si>
    <t>EDMT</t>
  </si>
  <si>
    <t>[2-(3-Benzyl-3H-inden-1-yl)-ethyl]-methyl-amine</t>
  </si>
  <si>
    <t>2-Ethyl-5-methoxy-3-piperidin-4-yl-1H-indole</t>
  </si>
  <si>
    <t>WAY-181187</t>
  </si>
  <si>
    <t>1-Benzenesulfonyl-3-piperidin-3-yl-1H-indole</t>
  </si>
  <si>
    <t>6-tosyl-1,2,3,4,5,6-hexahydroazepino[4,5-b]indole</t>
  </si>
  <si>
    <t>5,6-dichloro-3,4-dihydroquinazolin-2-amine</t>
  </si>
  <si>
    <t>2-Benzyl-4-piperazin-1-yl-1H-benzimidazole</t>
  </si>
  <si>
    <t>4-(piperazin-1-yl)-3-tosyl-1H-indazole</t>
  </si>
  <si>
    <t>1-(3-(pentafluorosulfanyl)phenyl)propan-2-amine</t>
  </si>
  <si>
    <t>4-((1H-indol-1-yl)methyl)benzenamine</t>
  </si>
  <si>
    <t>SB-271046</t>
  </si>
  <si>
    <t>4-(3-benzenesulfonylphenyl)piperazine</t>
  </si>
  <si>
    <t>HTR5A3-(2-Amino-ethyl)-2-methyl-1H-indol-5-ol</t>
  </si>
  <si>
    <t>2-(1-(phenylsulfonyl)-1H-indol-3-yl)ethanamine</t>
  </si>
  <si>
    <t>2-(1-benzyl-1H-indol-3-yl)-N,N-dimethylethanamine</t>
  </si>
  <si>
    <t>5-METHOXYTRYPTAMINE</t>
  </si>
  <si>
    <t>4-Inden-(1E)-ylidenemethyl-phenylamine</t>
  </si>
  <si>
    <t>4-(6-methoxy-1H-indol-1-ylsulfonyl)benzenamine</t>
  </si>
  <si>
    <t>DIMEBOLIN</t>
  </si>
  <si>
    <t>4-(1H-Indol-3-ylmethyl)-phenylamine</t>
  </si>
  <si>
    <t>3-(phenylsulfonyl)-1-(pyrrolidin-3-yl)-1H-indole</t>
  </si>
  <si>
    <t>[125I]SB-258585</t>
  </si>
  <si>
    <t>4-(4,6-dinitro-1H-indol-1-ylsulfonyl)benzenamine</t>
  </si>
  <si>
    <t>4-(1H-indol-1-ylsulfonyl)benzenamine</t>
  </si>
  <si>
    <t>N-(3-(aminomethyl)phenyl)benzenesulfonamide</t>
  </si>
  <si>
    <t>E-6837</t>
  </si>
  <si>
    <t>L-745870</t>
  </si>
  <si>
    <t>2-(1-tosyl-1H-indol-3-yl)ethanamine</t>
  </si>
  <si>
    <t>1-(2-Methoxy-phenyl)-piperazine</t>
  </si>
  <si>
    <t>SEROTONIN</t>
  </si>
  <si>
    <t>6-(piperazin-1-yl)-3-tosyl-1H-indazole</t>
  </si>
  <si>
    <t>WAY-466</t>
  </si>
  <si>
    <t>N-(3-aminophenyl)benzenesulfonamide</t>
  </si>
  <si>
    <t>4-(3-Methyl-indole-1-sulfonyl)-phenylamine</t>
  </si>
  <si>
    <t>RU-24969</t>
  </si>
  <si>
    <t>4-(3-benzenesulfonamidophenyl)piperazine</t>
  </si>
  <si>
    <t>QUIPAZINE</t>
  </si>
  <si>
    <t>CHLOROPHENYLPIPERAZINE</t>
  </si>
  <si>
    <t>4-(Naphthalene-1-sulfonyl)-phenylamine</t>
  </si>
  <si>
    <t>4-(Indan-1-ylsulfanyl)-phenylamine</t>
  </si>
  <si>
    <t>1-(phenylsulfonyl)-4-(piperazin-1-yl)-1H-indole</t>
  </si>
  <si>
    <t>4-(piperazin-1-yl)-1H-indole</t>
  </si>
  <si>
    <t>4-(3H-Inden-1-ylmethyl)-phenylamine</t>
  </si>
  <si>
    <t>N-(4-(2-aminoethyl)phenyl)benzenesulfonamide</t>
  </si>
  <si>
    <t>SB-243213</t>
  </si>
  <si>
    <t>4-(4-methoxy-1H-indol-1-ylsulfonyl)benzenamine</t>
  </si>
  <si>
    <t>4-(4-benzenesulfonamidophenyl)piperazine</t>
  </si>
  <si>
    <t>N-(3-(3-aminopropyl)phenyl)benzenesulfonamide</t>
  </si>
  <si>
    <t>Dimethyltryptamine</t>
  </si>
  <si>
    <t>N,N-dimethyl-2-(1-tosyl-1H-indol-3-yl)ethanamine</t>
  </si>
  <si>
    <t>4-(1H-Inden-1-ylmethyl)-phenylamine</t>
  </si>
  <si>
    <t>[2-(3-Benzyl-indol-1-yl)-ethyl]-dimethyl-amine</t>
  </si>
  <si>
    <t>4-(Indane-1-sulfonyl)-phenylamine</t>
  </si>
  <si>
    <t>3-(phenylsulfonyl)-1-(piperidin-4-yl)-1H-indole</t>
  </si>
  <si>
    <t>4-(2-benzenesulfonylphenyl)piperazine</t>
  </si>
  <si>
    <t>OCTOCLOTHEPIN</t>
  </si>
  <si>
    <t>Interleukin-9</t>
  </si>
  <si>
    <t>P15248</t>
  </si>
  <si>
    <t>MEDI-528</t>
  </si>
  <si>
    <t>Nigral tachykinin NK(3) receptor</t>
  </si>
  <si>
    <t>P29371</t>
  </si>
  <si>
    <t>Senktide</t>
  </si>
  <si>
    <t>GSK1144814</t>
  </si>
  <si>
    <t>2-phenyl-N-(1-phenylethyl)quinoline-4-carboxamide</t>
  </si>
  <si>
    <t>NEUROKININ B</t>
  </si>
  <si>
    <t>R-820</t>
  </si>
  <si>
    <t>PD-157672</t>
  </si>
  <si>
    <t>CS-003</t>
  </si>
  <si>
    <t>PD-161182</t>
  </si>
  <si>
    <t>SB-222200</t>
  </si>
  <si>
    <t>N-phenethyl-2-phenylquinoline-4-carboxamide</t>
  </si>
  <si>
    <t>Osanetant</t>
  </si>
  <si>
    <t>PD-160946</t>
  </si>
  <si>
    <t>3-methoxy-N',2-diphenylquinoline-4-carbohydrazide</t>
  </si>
  <si>
    <t>SB222200</t>
  </si>
  <si>
    <t>Talnetant</t>
  </si>
  <si>
    <t>Proto-oncogene tyrosine-protein kinase ABL1</t>
  </si>
  <si>
    <t>P42684</t>
  </si>
  <si>
    <t>(E)-4-(3,5-dimethoxystyryl)phenol</t>
  </si>
  <si>
    <t>TRISMETHOXYRESVERATROL</t>
  </si>
  <si>
    <t>BAS-00672722</t>
  </si>
  <si>
    <t>4,3'',5''-trimethoxy-[1,1';2',1'']-terphenyl</t>
  </si>
  <si>
    <t>3'',5''-dimethoxy-[1,1';3',1'']-terphenyl-4-ol</t>
  </si>
  <si>
    <t>Adenosine triphosphate</t>
  </si>
  <si>
    <t>JNJ-10198409</t>
  </si>
  <si>
    <t>4-[(3,5-diamino-1H-pyrazol-4-yl)diazenyl]phenol</t>
  </si>
  <si>
    <t>Bis-(5-hydroxy-1H-indol-2-yl)-methanone</t>
  </si>
  <si>
    <t>BAS-09534324</t>
  </si>
  <si>
    <t>4,3'',5''-trimethoxy-[1,1';3',1'']-terphenyl</t>
  </si>
  <si>
    <t>PD-0173955;PD-17395</t>
  </si>
  <si>
    <t>BAS-00387347</t>
  </si>
  <si>
    <t>MYRISTIC ACID</t>
  </si>
  <si>
    <t>AG-1879</t>
  </si>
  <si>
    <t>[1,1';2',1'']-terphenyl-4,3'',5''-triol</t>
  </si>
  <si>
    <t>BAS-00387275</t>
  </si>
  <si>
    <t>Imatinib</t>
  </si>
  <si>
    <t>AZD0530</t>
  </si>
  <si>
    <t>PD-0166326;PD-166326</t>
  </si>
  <si>
    <t>3'',5''-dimethoxy-[1,1';2',1'']-terphenyl-4-ol</t>
  </si>
  <si>
    <t>SKI-758</t>
  </si>
  <si>
    <t>BAS-0338872</t>
  </si>
  <si>
    <t>TG-100435</t>
  </si>
  <si>
    <t>PD-0173956</t>
  </si>
  <si>
    <t>BAS-00387328</t>
  </si>
  <si>
    <t>Nilotinib</t>
  </si>
  <si>
    <t>Bosutinib</t>
  </si>
  <si>
    <t>BAS-01373578</t>
  </si>
  <si>
    <t>AP-24163</t>
  </si>
  <si>
    <t>Dasatinib</t>
  </si>
  <si>
    <t>BAS-0338876</t>
  </si>
  <si>
    <t>AP-24226</t>
  </si>
  <si>
    <t>Interleukin-5</t>
  </si>
  <si>
    <t>P05113</t>
  </si>
  <si>
    <t>SOPHORICOSIDE</t>
  </si>
  <si>
    <t>Mepolizumab</t>
  </si>
  <si>
    <t>Protein kinase C, beta type</t>
  </si>
  <si>
    <t>P05771</t>
  </si>
  <si>
    <t>Beta specific inhibitors</t>
  </si>
  <si>
    <t>2-(4-Hydroxy-phenyl)-3,3-diphenyl-acrylonitrile</t>
  </si>
  <si>
    <t>4-cyclopentyliden(4-hydroxyphenyl)methylphenol</t>
  </si>
  <si>
    <t>LY-326449</t>
  </si>
  <si>
    <t>Ruboxistaurin</t>
  </si>
  <si>
    <t>GSK-690693</t>
  </si>
  <si>
    <t>[2,2';5',2'']Terthiophene-4-carbaldehyde</t>
  </si>
  <si>
    <t>4-cycloheptyliden(4-hydroxyphenyl)methylphenol</t>
  </si>
  <si>
    <t>4-[1-(4-hydroxyphenyl)-3-methyl-1-butenyl]phenol</t>
  </si>
  <si>
    <t>2,3,3-Triphenyl-acrylonitrile</t>
  </si>
  <si>
    <t>4-cyclohexyliden(4-hydroxyphenyl)methylphenol</t>
  </si>
  <si>
    <t>3-(1H-Indol-3-yl)-4-phenylamino-pyrrole-2,5-dione</t>
  </si>
  <si>
    <t>Sotrastaurin acetate</t>
  </si>
  <si>
    <t>LY333531</t>
  </si>
  <si>
    <t>TANNIN analogue</t>
  </si>
  <si>
    <t>[2,2';5',2'']Terthiophen-4-yl-methanol</t>
  </si>
  <si>
    <t>BALANOL</t>
  </si>
  <si>
    <t>LY-317644</t>
  </si>
  <si>
    <t>O-Phosphoethanolamine</t>
  </si>
  <si>
    <t>[2,2';5',2'']Terthiophene-4,5''-dicarbaldehyde</t>
  </si>
  <si>
    <t>3,3-Bis-(4-hydroxy-phenyl)-2-phenyl-acrylonitrile</t>
  </si>
  <si>
    <t>(-)-Cercosporamide</t>
  </si>
  <si>
    <t>3-(4-Hydroxy-phenyl)-2,3-diphenyl-acrylonitrile</t>
  </si>
  <si>
    <t>RO-320432</t>
  </si>
  <si>
    <t>PROSTRATIN</t>
  </si>
  <si>
    <t>Indolocarbazole analogue</t>
  </si>
  <si>
    <t>TANNIN</t>
  </si>
  <si>
    <t>RO-316233</t>
  </si>
  <si>
    <t>3,3-Bis-(4-methoxy-phenyl)-2-phenyl-acrylonitrile</t>
  </si>
  <si>
    <t>Ro-32-0557</t>
  </si>
  <si>
    <t>PUNICAFOLIN</t>
  </si>
  <si>
    <t>Enzastaurin</t>
  </si>
  <si>
    <t>Sodium- and chloride-dependent creatine transporter 1</t>
  </si>
  <si>
    <t>P48029</t>
  </si>
  <si>
    <t>Creatine</t>
  </si>
  <si>
    <t>Sodium channel protein type 10 subunit alpha</t>
  </si>
  <si>
    <t>Q9Y5Y9</t>
  </si>
  <si>
    <t>Ranolazine</t>
  </si>
  <si>
    <t>SCH-725739</t>
  </si>
  <si>
    <t>1-[5-(4-Chlorophenyl)-2-furoyl]piperazine</t>
  </si>
  <si>
    <t>5-(4-chlorophenyl)-N-(2-methylbenzyl)nicotinamide</t>
  </si>
  <si>
    <t>Chloroprocaine</t>
  </si>
  <si>
    <t>Dyclonine</t>
  </si>
  <si>
    <t>N-(2-chlorobenzyl)-5-(4-chlorophenyl)nicotinamide</t>
  </si>
  <si>
    <t>SPI-860</t>
  </si>
  <si>
    <t>Ropivacaine</t>
  </si>
  <si>
    <t>A-803467</t>
  </si>
  <si>
    <t>Bupivacaine</t>
  </si>
  <si>
    <t>Levobupivacaine</t>
  </si>
  <si>
    <t>Benzocaine</t>
  </si>
  <si>
    <t>SIPATRIGINE</t>
  </si>
  <si>
    <t>Oxybuprocaine</t>
  </si>
  <si>
    <t>Cinchocaine</t>
  </si>
  <si>
    <t>Procaine</t>
  </si>
  <si>
    <t>Lidocaine</t>
  </si>
  <si>
    <t>BW-202W92</t>
  </si>
  <si>
    <t>N-benzyl-5-(4-chlorophenyl)nicotinamide</t>
  </si>
  <si>
    <t>Mepivacaine</t>
  </si>
  <si>
    <t>SCH-725737</t>
  </si>
  <si>
    <t>Mu O-conotoxin</t>
  </si>
  <si>
    <t>Tetracaine</t>
  </si>
  <si>
    <t>Proparacaine</t>
  </si>
  <si>
    <t>Interleukin-1 receptor type 1</t>
  </si>
  <si>
    <t>P14778</t>
  </si>
  <si>
    <t>MEDI-2338</t>
  </si>
  <si>
    <t>MEDI8968</t>
  </si>
  <si>
    <t>SB 203580</t>
  </si>
  <si>
    <t>Anakinra</t>
  </si>
  <si>
    <t>Melanocortin-4 receptor</t>
  </si>
  <si>
    <t>P32245</t>
  </si>
  <si>
    <t>RM-493</t>
  </si>
  <si>
    <t>1-Benzyl-4-methyl-piperazine</t>
  </si>
  <si>
    <t>Ac-Phe-[Orn-Pro-cha-Trp-Arg]</t>
  </si>
  <si>
    <t>Alpha-MSH</t>
  </si>
  <si>
    <t>Hoo-Phe-Orn-Pro-hle-Pff-Phe-NH2</t>
  </si>
  <si>
    <t>Ac-YR[CEH(pF-dF)RWC]-NH2</t>
  </si>
  <si>
    <t>GPYRMEHFRWGSPPKD-NH2</t>
  </si>
  <si>
    <t>c[Nle-Arg-D-Phe-Arg-Trp-Glu]-NH2</t>
  </si>
  <si>
    <t>Ac-[CEHdFRWC]-NH2</t>
  </si>
  <si>
    <t>Melanocortin-4 Receptor antagonist</t>
  </si>
  <si>
    <t>c[Nle-Pro-D-Phe-Arg-Trp-Glu]-NH2</t>
  </si>
  <si>
    <t>HS014</t>
  </si>
  <si>
    <t>4-(4-butylpiperidin-1-yl)-1-o-tolylbutan-1-one</t>
  </si>
  <si>
    <t>Ro-27-3225</t>
  </si>
  <si>
    <t>c[CO-o-C6H4-CO-Pro-D-Nal(2)-Arg-Trp-Lys]-NH2</t>
  </si>
  <si>
    <t>MK-10</t>
  </si>
  <si>
    <t>c[CO-(CH2)2-CO-Nle-D-Phe-Arg-Trp-Lys]-NH2</t>
  </si>
  <si>
    <t>Ac-YRMEHdFRWG-NH2</t>
  </si>
  <si>
    <t>c(his-L-phe-arg-trp-Aoc)</t>
  </si>
  <si>
    <t>Ac-YR[CEH(pCl-dF)RWC]-NH2</t>
  </si>
  <si>
    <t>D-Phe-Arg-2-Nal-NHCH3</t>
  </si>
  <si>
    <t>c[Nle-Gln-D-Nal(2')-Arg-Trp-Glu]-NH2</t>
  </si>
  <si>
    <t>MCL-129</t>
  </si>
  <si>
    <t>1-Methyl-4-(1-phenyl-ethyl)-piperazine</t>
  </si>
  <si>
    <t>MK-11</t>
  </si>
  <si>
    <t>c[CO-(CH2)2-CO-Nle-D-Nal(2)-Arg-Trp-Lys]-NH2</t>
  </si>
  <si>
    <t>c[Nle-Pro-D-Nal(2')-Arg-Trp-Glu]-NH2</t>
  </si>
  <si>
    <t>Ac-Nle-c[Asp-His-DNaI(2')-Pro-Trp-Lys]-NH2</t>
  </si>
  <si>
    <t>Ac-R[CEHdFRWC]-NH2</t>
  </si>
  <si>
    <t>PT-15</t>
  </si>
  <si>
    <t>c[Nle-His-D-Phe-Arg-Trp-Glu]-NH2</t>
  </si>
  <si>
    <t>c[Nle-Arg-D-Nal(2')-Arg-Trp-Glu]-NH2</t>
  </si>
  <si>
    <t>Ac-YR[CEHdFRWC]SPPKD-NH2</t>
  </si>
  <si>
    <t>c[Nle-Val-D-Phe-Arg-Trp-Glu]-NH2</t>
  </si>
  <si>
    <t>Ac-His-DPhe-Arg-Trp-NH2</t>
  </si>
  <si>
    <t>Ac-Nle-c[Asp-His-D-Phe-Arg-Trp-Lys]-NH2</t>
  </si>
  <si>
    <t>c[Nle-Asp-D-Phe-Arg-Trp-Glu]-NH2</t>
  </si>
  <si>
    <t>Amylin</t>
  </si>
  <si>
    <t>c(his-D-phe-arg-trp-Abu)</t>
  </si>
  <si>
    <t>MC-4 agonist</t>
  </si>
  <si>
    <t>CHIR-01020</t>
  </si>
  <si>
    <t>His-DPhe-Arg-Trp</t>
  </si>
  <si>
    <t>c[CO-(CH2)3-CO-Pro-D-Nal(2)-Arg-Trp-Lys]-NH2</t>
  </si>
  <si>
    <t>c[CO-o-C6H4-CO-Pro-D-Phe-Arg-Trp-Lys]-NH2</t>
  </si>
  <si>
    <t>NDP-alpha-MSH</t>
  </si>
  <si>
    <t>Ac-YR[CEH(d-2alpha-Nal)RWC]-NH2</t>
  </si>
  <si>
    <t>AC-Nle-c[Asp-His-DPhe-Pro-Trp-Lys]-NH2</t>
  </si>
  <si>
    <t>c[Nle-Val-D-Nal(2')-Arg-Trp-Glu]-NH2</t>
  </si>
  <si>
    <t>Ac-YCit[CEHdFRWC]-NH2</t>
  </si>
  <si>
    <t>MTII Melanotan-II</t>
  </si>
  <si>
    <t>c(his-D-phe-arg-trp-Ahx)</t>
  </si>
  <si>
    <t>Ser-Tyr-Ser-Nle-Glu-His-Dphe-Arg</t>
  </si>
  <si>
    <t>Ac-Nle-c[Asp-His-DNal(2')-Pro-Trp-Lys]-NH2</t>
  </si>
  <si>
    <t>c(his-D-phe-arg-trp-Ahp)</t>
  </si>
  <si>
    <t>AMSH</t>
  </si>
  <si>
    <t>c[Nle-Glu-D-Nal(2')-Arg-Trp-Glu]-NH2</t>
  </si>
  <si>
    <t>c[Ser-Tyr-Thr-His-Dphe-Arg-Trp-Thr-Ile-Pro]</t>
  </si>
  <si>
    <t>Bremelanotide</t>
  </si>
  <si>
    <t>Ac-YR[CEHdFRWC]-NH2</t>
  </si>
  <si>
    <t>NDP-SYSMEHFRWGKPVG</t>
  </si>
  <si>
    <t>c[Nle-His-D-Nal(2')-Arg-Trp-Glu]-NH2</t>
  </si>
  <si>
    <t>c[Thr-Tyr-Thr-His-DNaf-Arg-Trp-Thr-Ile-Pro]</t>
  </si>
  <si>
    <t>Ac-YRMEHdFRWGSPPKD-NH2</t>
  </si>
  <si>
    <t>AEKKDEGPYRMEHFRWGSPPKD</t>
  </si>
  <si>
    <t>Ac-YK[CEHdFRWC]-NH2</t>
  </si>
  <si>
    <t>c(his-D-phe-arg-trp-Aoc)</t>
  </si>
  <si>
    <t>Ac-YRC(Me)*EHdFRWC(Me)NH2</t>
  </si>
  <si>
    <t>Tic-D-Phe-Arg-2-Nal-NHCH3</t>
  </si>
  <si>
    <t>c[Nle-Nle-D-Nal(2')-Arg-Trp-Glu]-NH2</t>
  </si>
  <si>
    <t>Ac-dR[CEHdFRWC]-NH2</t>
  </si>
  <si>
    <t>c[Nle-Nle-D-Phe-Arg-Trp-Glu]-NH2</t>
  </si>
  <si>
    <t>IDDBCP-150101</t>
  </si>
  <si>
    <t>Melanotetan II</t>
  </si>
  <si>
    <t>Ac-YR[CEHFRWC]-NH2</t>
  </si>
  <si>
    <t>ML-253764</t>
  </si>
  <si>
    <t>c[Nle-Asp-D-Nal(2')-Arg-Trp-Glu]-NH2</t>
  </si>
  <si>
    <t>Ac-Tyr-D-Phe-Arg-2-Nal-NHCH3</t>
  </si>
  <si>
    <t>Ac-His-D-Phe-Arg-2-Nal-NHCH3</t>
  </si>
  <si>
    <t>Ac-Nle-c[Asp-His-DPhe-Arg-Trp-Lys]-NH2</t>
  </si>
  <si>
    <t>Ac-YR[CE(1-Me-H)dFRWC]-NH2</t>
  </si>
  <si>
    <t>Macrophage scavenger receptor types I and II</t>
  </si>
  <si>
    <t>P21757</t>
  </si>
  <si>
    <t>Sodium; 2,4-bis-docosanoylamino-benzenesulfonate</t>
  </si>
  <si>
    <t>Nectin-4</t>
  </si>
  <si>
    <t>Q96NY8</t>
  </si>
  <si>
    <t>NECTIN4</t>
  </si>
  <si>
    <t>ASG-22ME</t>
  </si>
  <si>
    <t>Voltage-dependent L-type calcium channel subunit alpha-1C</t>
  </si>
  <si>
    <t>Q13936</t>
  </si>
  <si>
    <t>(-)-NIGULDIPINE</t>
  </si>
  <si>
    <t>Nicardipine</t>
  </si>
  <si>
    <t>Verapamil</t>
  </si>
  <si>
    <t>Nilvadipine</t>
  </si>
  <si>
    <t>Nimodipine</t>
  </si>
  <si>
    <t>RAUWOLFIA SERPENTINA ROOT</t>
  </si>
  <si>
    <t>(+)-NIGULDIPINE</t>
  </si>
  <si>
    <t>Nifedipine</t>
  </si>
  <si>
    <t>Ibutilide</t>
  </si>
  <si>
    <t>Amlodipine</t>
  </si>
  <si>
    <t>Calcium</t>
  </si>
  <si>
    <t>Felodipine</t>
  </si>
  <si>
    <t>R-56865</t>
  </si>
  <si>
    <t>NILVADIPINE</t>
  </si>
  <si>
    <t>Mibefradil</t>
  </si>
  <si>
    <t>PD-32577</t>
  </si>
  <si>
    <t>CORYNANTHEINE</t>
  </si>
  <si>
    <t>MEBUDIPINE</t>
  </si>
  <si>
    <t>NIGULDIPINE</t>
  </si>
  <si>
    <t>CGS-27830</t>
  </si>
  <si>
    <t>CV-4093</t>
  </si>
  <si>
    <t>Nisoldipine</t>
  </si>
  <si>
    <t>Cinnarizine</t>
  </si>
  <si>
    <t>Nitrendipine</t>
  </si>
  <si>
    <t>Isradipine</t>
  </si>
  <si>
    <t>Deoxyribonuclease I</t>
  </si>
  <si>
    <t>P24855</t>
  </si>
  <si>
    <t>Alpha-D-Mannose</t>
  </si>
  <si>
    <t>Gamma-aminobutyric acid receptor subunit beta-1</t>
  </si>
  <si>
    <t>P18505</t>
  </si>
  <si>
    <t>Butabarbital</t>
  </si>
  <si>
    <t>Topiramate</t>
  </si>
  <si>
    <t>Eszopiclone</t>
  </si>
  <si>
    <t>Metharbital</t>
  </si>
  <si>
    <t>Quazepam</t>
  </si>
  <si>
    <t>Temazepam</t>
  </si>
  <si>
    <t>Cinolazepam</t>
  </si>
  <si>
    <t>Flurazepam</t>
  </si>
  <si>
    <t>Clorazepate</t>
  </si>
  <si>
    <t>Clonazepam</t>
  </si>
  <si>
    <t>Pentobarbital</t>
  </si>
  <si>
    <t>Gamma Hydroxybutyric Acid</t>
  </si>
  <si>
    <t>Oxazepam</t>
  </si>
  <si>
    <t>Enflurane</t>
  </si>
  <si>
    <t>Etomidate</t>
  </si>
  <si>
    <t>Butalbital</t>
  </si>
  <si>
    <t>Estazolam</t>
  </si>
  <si>
    <t>Nitrazepam</t>
  </si>
  <si>
    <t>Talbutal</t>
  </si>
  <si>
    <t>Thiocolchicoside</t>
  </si>
  <si>
    <t>Bromazepam</t>
  </si>
  <si>
    <t>Clobazam</t>
  </si>
  <si>
    <t>Desflurane</t>
  </si>
  <si>
    <t>Flumazenil</t>
  </si>
  <si>
    <t>Primidone</t>
  </si>
  <si>
    <t>Triazolam</t>
  </si>
  <si>
    <t>Isoflurane</t>
  </si>
  <si>
    <t>Sevoflurane</t>
  </si>
  <si>
    <t>Halothane</t>
  </si>
  <si>
    <t>Meprobamate</t>
  </si>
  <si>
    <t>Ethchlorvynol</t>
  </si>
  <si>
    <t>Adinazolam</t>
  </si>
  <si>
    <t>Clotiazepam</t>
  </si>
  <si>
    <t>Methoxyflurane</t>
  </si>
  <si>
    <t>Lorazepam</t>
  </si>
  <si>
    <t>Ketazolam</t>
  </si>
  <si>
    <t>Halazepam</t>
  </si>
  <si>
    <t>Acamprosate</t>
  </si>
  <si>
    <t>Glutethimide</t>
  </si>
  <si>
    <t>Midazolam</t>
  </si>
  <si>
    <t>Chlordiazepoxide</t>
  </si>
  <si>
    <t>Alprazolam</t>
  </si>
  <si>
    <t>Propofol</t>
  </si>
  <si>
    <t>Diazepam</t>
  </si>
  <si>
    <t>Prazepam</t>
  </si>
  <si>
    <t>Methyprylon</t>
  </si>
  <si>
    <t>Lindane</t>
  </si>
  <si>
    <t>Fludiazepam</t>
  </si>
  <si>
    <t>Microtubule-associated protein 2</t>
  </si>
  <si>
    <t>P11137</t>
  </si>
  <si>
    <t>Estramustine</t>
  </si>
  <si>
    <t>Paclitaxel</t>
  </si>
  <si>
    <t>Docetaxel</t>
  </si>
  <si>
    <t>AkT</t>
  </si>
  <si>
    <t>P31749</t>
  </si>
  <si>
    <t>AZD5363</t>
  </si>
  <si>
    <t>Trametinib + 2141795</t>
  </si>
  <si>
    <t>SB-747651A</t>
  </si>
  <si>
    <t>U-0126</t>
  </si>
  <si>
    <t>RG7440</t>
  </si>
  <si>
    <t>Go-6976</t>
  </si>
  <si>
    <t>MK-2206</t>
  </si>
  <si>
    <t>CI-1033</t>
  </si>
  <si>
    <t>4,5,6-trihydroxy-3-methylphthalide</t>
  </si>
  <si>
    <t>SB-202190</t>
  </si>
  <si>
    <t>P70 S6 Kinase/AKT Dual Inhibitor</t>
  </si>
  <si>
    <t>TCN-P</t>
  </si>
  <si>
    <t>P70/AKT inhibitor</t>
  </si>
  <si>
    <t>XL418</t>
  </si>
  <si>
    <t>Lactoquinomycin</t>
  </si>
  <si>
    <t>CI-1040;PD-18435;PD-184352</t>
  </si>
  <si>
    <t>GF-109203</t>
  </si>
  <si>
    <t>Inositol 1,3,4,5-Tetrakisphosphate</t>
  </si>
  <si>
    <t>PD-98059</t>
  </si>
  <si>
    <t>GSK690693</t>
  </si>
  <si>
    <t>GSK2141795</t>
  </si>
  <si>
    <t>BISINDOLYLMALEIMIDE IX</t>
  </si>
  <si>
    <t>BMS-536924</t>
  </si>
  <si>
    <t>GDC-0068</t>
  </si>
  <si>
    <t>A-443654;A-4436554</t>
  </si>
  <si>
    <t>Rigosertib</t>
  </si>
  <si>
    <t>(Z)-3-((1H-pyrrol-2-yl)methylene)indolin-2-one</t>
  </si>
  <si>
    <t>GSK2110183</t>
  </si>
  <si>
    <t>KN-62</t>
  </si>
  <si>
    <t>MK2206</t>
  </si>
  <si>
    <t>VQD-002</t>
  </si>
  <si>
    <t>RX-0201</t>
  </si>
  <si>
    <t>AR-12</t>
  </si>
  <si>
    <t>BMS-754807</t>
  </si>
  <si>
    <t>Perifosine</t>
  </si>
  <si>
    <t>BX-517</t>
  </si>
  <si>
    <t>LY-294002</t>
  </si>
  <si>
    <t>ARQ 092</t>
  </si>
  <si>
    <t>STAUROSPORINONE</t>
  </si>
  <si>
    <t>ZARAGOZIC ACIDS A</t>
  </si>
  <si>
    <t>4,5,6,7-tetrabromobenzotriazole</t>
  </si>
  <si>
    <t>SB-203580</t>
  </si>
  <si>
    <t>MYRIOCIN</t>
  </si>
  <si>
    <t>Integrin beta-7</t>
  </si>
  <si>
    <t>P26010</t>
  </si>
  <si>
    <t>Vedolizumab</t>
  </si>
  <si>
    <t>RG7413</t>
  </si>
  <si>
    <t>TR-14035</t>
  </si>
  <si>
    <t>Vedolizmab</t>
  </si>
  <si>
    <t>RhuMAb Beta7</t>
  </si>
  <si>
    <t>Platelet-derived growth factor receptor alpha</t>
  </si>
  <si>
    <t>P16234</t>
  </si>
  <si>
    <t>6,7-Dimethoxy-3-(3-methoxy-phenyl)-quinoline</t>
  </si>
  <si>
    <t>5,6,7-Trimethoxy-3-pyridin-4-yl-quinoline</t>
  </si>
  <si>
    <t>3-Cyclohexylethynyl-6,7-dimethoxy-quinoline</t>
  </si>
  <si>
    <t>(1H-indol-2-yl)(5-phenoxy-1H-indol-2-yl)methanone</t>
  </si>
  <si>
    <t>(5-fluoro-1H-indol-2-yl)-(1H-indol-2-yl)methanone</t>
  </si>
  <si>
    <t>3-(3,4-Difluoro-phenyl)-6,7-dimethoxy-quinoline</t>
  </si>
  <si>
    <t>TAK-593</t>
  </si>
  <si>
    <t>ELLIPTINIUM</t>
  </si>
  <si>
    <t>Benzyl-(6,7-dimethoxy-quinolin-3-yl)-amine</t>
  </si>
  <si>
    <t>6,7-Dimethoxy-3-phenyl-quinoline</t>
  </si>
  <si>
    <t>6-Methoxy-3-thiophen-3-yl-quinoline</t>
  </si>
  <si>
    <t>PD-0180970</t>
  </si>
  <si>
    <t>7-Methoxy-3-pyridin-4-yl-quinoline</t>
  </si>
  <si>
    <t>3-(4-Fluoro-phenyl)-6,7-dimethoxy-quinoline</t>
  </si>
  <si>
    <t>5,11-Dimethyl-6H-pyrido[4,3-b]carbazol-9-ol</t>
  </si>
  <si>
    <t>4-Benzoimidazol-1-yl-phenylamine</t>
  </si>
  <si>
    <t>5-Methoxy-1-phenyl-1H-benzoimidazole</t>
  </si>
  <si>
    <t>5,7-Dimethoxy-3-pyridin-4-yl-quinoline</t>
  </si>
  <si>
    <t>(1H-indol-2-yl)(5-methoxy-1H-indol-2-yl)methanone</t>
  </si>
  <si>
    <t>Ro-4396686</t>
  </si>
  <si>
    <t>(5-hydroxy-1H-indol-2-yl)(1H-indol-2-yl)methanone</t>
  </si>
  <si>
    <t>(1H-indol-2-yl)(6-methoxy-1H-indol-2-yl)methanone</t>
  </si>
  <si>
    <t>3-Pyridin-4-yl-quinolin-7-ol</t>
  </si>
  <si>
    <t>4-(3,4-Dimethoxy-phenoxy)-6,7-dimethoxy-quinoline</t>
  </si>
  <si>
    <t>1-Phenyl-1H-benzoimidazol-5-ol</t>
  </si>
  <si>
    <t>3-Pyridin-4-yl-quinoline</t>
  </si>
  <si>
    <t>6,7-Dimethoxy-3-pyridin-3-yl-quinoline</t>
  </si>
  <si>
    <t>AG1295</t>
  </si>
  <si>
    <t>PD-0173952</t>
  </si>
  <si>
    <t>3-(3,4-Dimethoxy-phenyl)-6,7-dimethoxy-quinoline</t>
  </si>
  <si>
    <t>6,7-Dimethoxy-3-((E)-styryl)-quinoline</t>
  </si>
  <si>
    <t>3-Thiophen-3-yl-quinoline</t>
  </si>
  <si>
    <t>Pazopanib</t>
  </si>
  <si>
    <t>6,7-Difluoro-3-thiophen-3-yl-quinoline</t>
  </si>
  <si>
    <t>6,7-Dimethoxy-3-(4-methoxy-phenyl)-quinoline</t>
  </si>
  <si>
    <t>PD-0179483</t>
  </si>
  <si>
    <t>3-Benzyloxy-6,7-dimethoxy-quinoline</t>
  </si>
  <si>
    <t>4-(5-Methoxy-benzoimidazol-1-yl)-phenylamine</t>
  </si>
  <si>
    <t>4-(6,7-Dimethoxy-quinolin-3-yl)-phenol</t>
  </si>
  <si>
    <t>AZD-0530</t>
  </si>
  <si>
    <t>6,7-Dimethoxy-3-pyridin-4-yl-quinoline</t>
  </si>
  <si>
    <t>di(1H-indol-2-yl)methanone</t>
  </si>
  <si>
    <t>6,7-Dimethoxy-3-thiophen-2-yl-quinoline</t>
  </si>
  <si>
    <t>PD-173074</t>
  </si>
  <si>
    <t>RPR-108514A</t>
  </si>
  <si>
    <t>7-Methoxy-3-thiophen-3-yl-quinoline</t>
  </si>
  <si>
    <t>7-Chloro-3-pyridin-4-yl-quinoline</t>
  </si>
  <si>
    <t>6,7-Dimethoxy-3-phenylethynyl-quinoline</t>
  </si>
  <si>
    <t>3-((E)-Styryl)-quinoline</t>
  </si>
  <si>
    <t>3-(1H-Indol-3-yl)-6,7-dimethoxy-quinoline</t>
  </si>
  <si>
    <t>3-(3,4-Dichloro-phenyl)-6,7-dimethoxy-quinoline</t>
  </si>
  <si>
    <t>RG-13022</t>
  </si>
  <si>
    <t>PD-0173958</t>
  </si>
  <si>
    <t>6,7-Dimethoxy-3-(2-methoxy-phenyl)-quinoline</t>
  </si>
  <si>
    <t>6,7-Dichloro-3-thiophen-3-yl-quinoline</t>
  </si>
  <si>
    <t>MEDI-575</t>
  </si>
  <si>
    <t>7-Thiophen-3-yl-[1,3]dioxolo[4,5-g]quinoline</t>
  </si>
  <si>
    <t>Regorafenib</t>
  </si>
  <si>
    <t>6,7-Dimethoxy-3-(4-nitro-phenyl)-quinoline</t>
  </si>
  <si>
    <t>3-Cyclopent-1-enyl-6,7-dimethoxy-quinoline</t>
  </si>
  <si>
    <t>SEMAXINIB</t>
  </si>
  <si>
    <t>6-Methoxy-3-pyridin-4-yl-quinoline</t>
  </si>
  <si>
    <t>3-Pyridin-4-yl-quinoline-5,7-diol</t>
  </si>
  <si>
    <t>5,7-Dimethyl-3-thiophen-3-yl-quinoline</t>
  </si>
  <si>
    <t>5-Fluoro-3-thiophen-3-yl-quinoline</t>
  </si>
  <si>
    <t>4-(6,7-Dimethoxy-quinolin-3-yl)-benzoic acid</t>
  </si>
  <si>
    <t>SU-11652</t>
  </si>
  <si>
    <t>6,7-Dimethoxy-3-p-tolyl-quinoline</t>
  </si>
  <si>
    <t>3-(3-Fluoro-phenyl)-6,7-dimethoxy-quinoline</t>
  </si>
  <si>
    <t>3-(1H-Indol-3-yl)-quinoline</t>
  </si>
  <si>
    <t>5,7-Dimethoxy-3-thiophen-3-yl-quinoline</t>
  </si>
  <si>
    <t>Sunitinib</t>
  </si>
  <si>
    <t>7-Fluoro-3-thiophen-3-yl-quinoline</t>
  </si>
  <si>
    <t>Olaratumab</t>
  </si>
  <si>
    <t>3-Cyclopentyl-6,7-dimethoxy-quinoline</t>
  </si>
  <si>
    <t>3-Pyridin-3-yl-quinoline-6,7-diol</t>
  </si>
  <si>
    <t>RPR-101511</t>
  </si>
  <si>
    <t>3-(2-Cyclohexyl-ethyl)-6,7-dimethoxy-quinoline</t>
  </si>
  <si>
    <t>1-Phenyl-1H-benzoimidazole</t>
  </si>
  <si>
    <t>5-(6,7-Dimethoxy-quinolin-3-yl)-1H-pyridin-2-one</t>
  </si>
  <si>
    <t>cAMP-specific 3',5'-cyclic phosphodiesterase 4A</t>
  </si>
  <si>
    <t>P27815</t>
  </si>
  <si>
    <t>Dipyridamole</t>
  </si>
  <si>
    <t>Ibudilast</t>
  </si>
  <si>
    <t>Arofylline</t>
  </si>
  <si>
    <t>DENBUFYLLINE</t>
  </si>
  <si>
    <t>(2,5-Diphenyl-furan-3-yl)-phenyl-methanone</t>
  </si>
  <si>
    <t>(-)-ROLIPRAM</t>
  </si>
  <si>
    <t>KURAIDIN</t>
  </si>
  <si>
    <t>NIS-62949</t>
  </si>
  <si>
    <t>GSK256066</t>
  </si>
  <si>
    <t>Benzyl-(2-pyridin-3-yl-quinazolin-4-yl)-amine</t>
  </si>
  <si>
    <t>3-Isobutyl-1-methyl-3,7-dihydro-purine-2,6-dione</t>
  </si>
  <si>
    <t>L-791943</t>
  </si>
  <si>
    <t>(R)-Rolipram</t>
  </si>
  <si>
    <t>8-(3-Nitro-phenyl)-6-phenyl-[1,7]naphthyridine</t>
  </si>
  <si>
    <t>2,5-Bis-(3,4-dimethoxy-phenyl)-furan</t>
  </si>
  <si>
    <t>ROLIPRAM</t>
  </si>
  <si>
    <t>2,5-Bis-(3-cyclopentyloxy-4-methoxy-phenyl)-furan</t>
  </si>
  <si>
    <t>GW842470X</t>
  </si>
  <si>
    <t>CI-1018</t>
  </si>
  <si>
    <t>Benzyl-(2-thiophen-2-yl-quinazolin-4-yl)-amine</t>
  </si>
  <si>
    <t>Apremilast</t>
  </si>
  <si>
    <t>8-(3-Azido-phenyl)-6-iodo-quinoline</t>
  </si>
  <si>
    <t>RO-201724</t>
  </si>
  <si>
    <t>SCH-365351</t>
  </si>
  <si>
    <t>Cilomilast</t>
  </si>
  <si>
    <t>4-(2,5-Diphenyl-furan-3-yl)-morpholine</t>
  </si>
  <si>
    <t>CC-1088</t>
  </si>
  <si>
    <t>Benzyl-(2-pyridin-4-yl-quinazolin-4-yl)-amine</t>
  </si>
  <si>
    <t>E6005</t>
  </si>
  <si>
    <t>1-Butyl-3-methyl-3,7-dihydro-purine-2,6-dione</t>
  </si>
  <si>
    <t>Benzyl-(2-phenyl-quinazolin-4-yl)-amine</t>
  </si>
  <si>
    <t>CI-1044</t>
  </si>
  <si>
    <t>Dyphylline</t>
  </si>
  <si>
    <t>Roflumilast</t>
  </si>
  <si>
    <t>(S)-Rolipram</t>
  </si>
  <si>
    <t>IC-485</t>
  </si>
  <si>
    <t>UCB-101333-3</t>
  </si>
  <si>
    <t>L-869298</t>
  </si>
  <si>
    <t>8-(3-Azido-phenyl)-6-pyridin-4-ylmethyl-quinoline</t>
  </si>
  <si>
    <t>SCH-351591</t>
  </si>
  <si>
    <t>AN2728</t>
  </si>
  <si>
    <t>ONO-6126</t>
  </si>
  <si>
    <t>1-Methyl-3-propyl-3,7-dihydro-purine-2,6-dione</t>
  </si>
  <si>
    <t>Enprofylline</t>
  </si>
  <si>
    <t>6-Imidazol-1-ylmethyl-8-phenyl-quinoline</t>
  </si>
  <si>
    <t>NITRAQUAZONE</t>
  </si>
  <si>
    <t>8-(3-Nitro-phenyl)-6-pyridin-4-ylmethyl-quinoline</t>
  </si>
  <si>
    <t>CC-10004</t>
  </si>
  <si>
    <t>Pentoxifylline</t>
  </si>
  <si>
    <t>Benzyl-(2-imidazol-1-yl-quinazolin-4-yl)-amine</t>
  </si>
  <si>
    <t>Theophylline</t>
  </si>
  <si>
    <t>Piclamilast</t>
  </si>
  <si>
    <t>KURARINOL</t>
  </si>
  <si>
    <t>CDP840</t>
  </si>
  <si>
    <t>RS-14491</t>
  </si>
  <si>
    <t>Ketotifen</t>
  </si>
  <si>
    <t>Drotaverine</t>
  </si>
  <si>
    <t>SOPHOFLAVESCENOL</t>
  </si>
  <si>
    <t>L-454560</t>
  </si>
  <si>
    <t>6-Azido-8-(3-iodo-phenyl)-quinoline</t>
  </si>
  <si>
    <t>Oxtriphylline</t>
  </si>
  <si>
    <t>Transient receptor potential cation channel subfamily A member 1</t>
  </si>
  <si>
    <t>O75762</t>
  </si>
  <si>
    <t>AMG-9090</t>
  </si>
  <si>
    <t>2-methyl-1-(pyridin-4-yl)pent-1-en-3-one oxime</t>
  </si>
  <si>
    <t>2-methyl-1-(thiophen-2-yl)pent-1-en-3-one oxime</t>
  </si>
  <si>
    <t>AP18 5</t>
  </si>
  <si>
    <t>AMG-2504</t>
  </si>
  <si>
    <t>3-Methyl-4-phenylbut-3-en-2-one oxime</t>
  </si>
  <si>
    <t>AMG-5445</t>
  </si>
  <si>
    <t>AMG-7160</t>
  </si>
  <si>
    <t>2-methyl-1-(pyridin-3-yl)pent-1-en-3-one oxime</t>
  </si>
  <si>
    <t>2-methyl-1-(thiophen-3-yl)pent-1-en-3-one oxime</t>
  </si>
  <si>
    <t>Menthol</t>
  </si>
  <si>
    <t>Alcohol dehydrogenase 1B</t>
  </si>
  <si>
    <t>P00325</t>
  </si>
  <si>
    <t>Fomepizole</t>
  </si>
  <si>
    <t>Sucrase-isomaltase, intestinal</t>
  </si>
  <si>
    <t>P14410</t>
  </si>
  <si>
    <t>Acarbose</t>
  </si>
  <si>
    <t>Steroid hormone receptor ERR1</t>
  </si>
  <si>
    <t>P11474</t>
  </si>
  <si>
    <t>2-(4-hydroxyphenyl)-4-vinylquinolin-6-ol</t>
  </si>
  <si>
    <t>4-bromo-2-(4-hydroxyphenyl)quinolin-6-ol</t>
  </si>
  <si>
    <t>7-chloro-6H-chromeno[4,3-b]quinoline-3,9-diol</t>
  </si>
  <si>
    <t>7-ethyl-6H-chromeno[4,3-b]quinoline-3,9-diol</t>
  </si>
  <si>
    <t>7-ethynyl-6H-chromeno[4,3-b]quinoline-3,9-diol</t>
  </si>
  <si>
    <t>4-chloro-2-(4-hydroxyphenyl)quinolin-6-ol</t>
  </si>
  <si>
    <t>4-ethyl-2-(4-hydroxyphenyl)quinolin-6-ol</t>
  </si>
  <si>
    <t>4-ethynyl-2-(4-hydroxyphenyl)quinolin-6-ol</t>
  </si>
  <si>
    <t>7-vinyl-6H-chromeno[4,3-b]quinoline-3,9-diol</t>
  </si>
  <si>
    <t>7-bromo-6H-chromeno[4,3-b]quinoline-3,9-diol</t>
  </si>
  <si>
    <t>Interleukin-6 receptor subunit alpha</t>
  </si>
  <si>
    <t>P08887</t>
  </si>
  <si>
    <t>Sant7</t>
  </si>
  <si>
    <t>CHU</t>
  </si>
  <si>
    <t>SAR153191</t>
  </si>
  <si>
    <t>Tocilizumab</t>
  </si>
  <si>
    <t>Neurotensin receptor type 2</t>
  </si>
  <si>
    <t>O95665</t>
  </si>
  <si>
    <t>Levocabastine</t>
  </si>
  <si>
    <t>Toll-like receptor 8</t>
  </si>
  <si>
    <t>Q9NR97</t>
  </si>
  <si>
    <t>CPG 52364</t>
  </si>
  <si>
    <t>Resiquimod</t>
  </si>
  <si>
    <t>Catalase</t>
  </si>
  <si>
    <t>P04040</t>
  </si>
  <si>
    <t>ATP-binding cassette sub-family A member 1</t>
  </si>
  <si>
    <t>O95477</t>
  </si>
  <si>
    <t>Probucol</t>
  </si>
  <si>
    <t>Tumor necrosis factor receptor superfamily member 5</t>
  </si>
  <si>
    <t>P25942</t>
  </si>
  <si>
    <t>Dacetuzumab</t>
  </si>
  <si>
    <t>ASKP1240</t>
  </si>
  <si>
    <t>B-cell receptor CD22</t>
  </si>
  <si>
    <t>P20273</t>
  </si>
  <si>
    <t>Epratuzumab</t>
  </si>
  <si>
    <t>Anti-CD22/CD19 mAb-toxin conjugate</t>
  </si>
  <si>
    <t>RG7159</t>
  </si>
  <si>
    <t>Moxetumomab</t>
  </si>
  <si>
    <t>Anti-CD22</t>
  </si>
  <si>
    <t>RG7593</t>
  </si>
  <si>
    <t>Moxetumomab Pasudotox</t>
  </si>
  <si>
    <t>OspA lipoprotein</t>
  </si>
  <si>
    <t>C-X-C chemokine receptor type 6</t>
  </si>
  <si>
    <t>O00574</t>
  </si>
  <si>
    <t>AMD3101</t>
  </si>
  <si>
    <t>Acid-sensing ion channel 3</t>
  </si>
  <si>
    <t>Q9UHC3</t>
  </si>
  <si>
    <t>Neuronal acetylcholine receptor subunit alpha-10</t>
  </si>
  <si>
    <t>Q9GZZ6</t>
  </si>
  <si>
    <t>ACV-1</t>
  </si>
  <si>
    <t>Methadone</t>
  </si>
  <si>
    <t>Pentolinium</t>
  </si>
  <si>
    <t>Succinylcholine</t>
  </si>
  <si>
    <t>Trimethaphan</t>
  </si>
  <si>
    <t>Matrix metalloproteinase-14</t>
  </si>
  <si>
    <t>P50281</t>
  </si>
  <si>
    <t>N-Hydroxy-2-(4-phenoxy-benzenesulfonyl)benzamide</t>
  </si>
  <si>
    <t>[2-(Biphenyl-4-sulfonyl)phenyl]acetic Acid</t>
  </si>
  <si>
    <t>2-(Biphenyl-4-ylsulfonyl)N-hydroxybenzamide</t>
  </si>
  <si>
    <t>ILOMASTAT</t>
  </si>
  <si>
    <t>N-hydroxy-2-(4-methoxyphenylsulfonamido)acetamide</t>
  </si>
  <si>
    <t>IK-682</t>
  </si>
  <si>
    <t>UK-356618</t>
  </si>
  <si>
    <t>SR-973</t>
  </si>
  <si>
    <t>2-(4-bromophenylsulfonamido)-N-hydroxyacetamide</t>
  </si>
  <si>
    <t>CGS-27023A</t>
  </si>
  <si>
    <t>2-(biphenyl-4-ylsulfonamido)-N-hydroxyacetamide</t>
  </si>
  <si>
    <t>EPIGALOCATECHIN GALLATE</t>
  </si>
  <si>
    <t>Marimastat</t>
  </si>
  <si>
    <t>Mineralocorticoid receptor</t>
  </si>
  <si>
    <t>P08235</t>
  </si>
  <si>
    <t>Progesterone</t>
  </si>
  <si>
    <t>(11-BETA)-11,21-DIHYDROXY-PREGN-4-ENE-3,20-DIONE</t>
  </si>
  <si>
    <t>AL-43</t>
  </si>
  <si>
    <t>LY2623091</t>
  </si>
  <si>
    <t>Spironolactone</t>
  </si>
  <si>
    <t>Desoxycorticosterone Pivalate</t>
  </si>
  <si>
    <t>EPIERENONE</t>
  </si>
  <si>
    <t>LGD-5552</t>
  </si>
  <si>
    <t>WAY-255348</t>
  </si>
  <si>
    <t>ONAPRISTONE</t>
  </si>
  <si>
    <t>Eplerenone</t>
  </si>
  <si>
    <t>CS-3150</t>
  </si>
  <si>
    <t>Aldosterone</t>
  </si>
  <si>
    <t>B-Octylglucoside</t>
  </si>
  <si>
    <t>LG-120838</t>
  </si>
  <si>
    <t>Drospirenone</t>
  </si>
  <si>
    <t>Fludrocortisone</t>
  </si>
  <si>
    <t>XL550</t>
  </si>
  <si>
    <t>BAY 94-8862</t>
  </si>
  <si>
    <t>Tubulin beta-1 chain</t>
  </si>
  <si>
    <t>Q9H4B7</t>
  </si>
  <si>
    <t>Vindesine</t>
  </si>
  <si>
    <t>Colchicine</t>
  </si>
  <si>
    <t>Cabazitaxel</t>
  </si>
  <si>
    <t>Tyrosine-protein kinase ABL1</t>
  </si>
  <si>
    <t>P00519</t>
  </si>
  <si>
    <t>Ponatinib</t>
  </si>
  <si>
    <t>Growth hormone secretagogue receptor type 1</t>
  </si>
  <si>
    <t>Q92847</t>
  </si>
  <si>
    <t>DwFwLL-NH2</t>
  </si>
  <si>
    <t>CYT-009-GhrQb</t>
  </si>
  <si>
    <t>EP-01492</t>
  </si>
  <si>
    <t>4-(3-hexylureido)-N-phenylbenzenesulfonamide</t>
  </si>
  <si>
    <t>RwFwLL-NH2</t>
  </si>
  <si>
    <t>Anamorelin</t>
  </si>
  <si>
    <t>DprwFwLL-NH2</t>
  </si>
  <si>
    <t>TZP-101</t>
  </si>
  <si>
    <t>HwFwLL-NH2</t>
  </si>
  <si>
    <t>rPKPfQwFwLL-NH2</t>
  </si>
  <si>
    <t>KwFwLL-NH2</t>
  </si>
  <si>
    <t>GHRP-2</t>
  </si>
  <si>
    <t>GHRELIN</t>
  </si>
  <si>
    <t>CP-424391-18</t>
  </si>
  <si>
    <t>TZP-301</t>
  </si>
  <si>
    <t>SUN-11031</t>
  </si>
  <si>
    <t>QwFwLL-NH2</t>
  </si>
  <si>
    <t>AEZS-123</t>
  </si>
  <si>
    <t>AwFwLL-NH2</t>
  </si>
  <si>
    <t>wFwGG-NH2</t>
  </si>
  <si>
    <t>wFwLL-NH2</t>
  </si>
  <si>
    <t>Prostacyclin synthase</t>
  </si>
  <si>
    <t>Q16647</t>
  </si>
  <si>
    <t>Phenylbutazone</t>
  </si>
  <si>
    <t>Epoprostenol</t>
  </si>
  <si>
    <t>Alpha-1A adrenergic receptor</t>
  </si>
  <si>
    <t>P35348</t>
  </si>
  <si>
    <t>Isometheptene</t>
  </si>
  <si>
    <t>LEVONORDEFRIN</t>
  </si>
  <si>
    <t>Dapiprazole</t>
  </si>
  <si>
    <t>Nicergoline</t>
  </si>
  <si>
    <t>4-((E)-1-Naphthalen-1-yl-propenyl)-1H-imidazole</t>
  </si>
  <si>
    <t>KMD-3213</t>
  </si>
  <si>
    <t>UPIDOSIN</t>
  </si>
  <si>
    <t>Dutasteride &amp; tamsulosin</t>
  </si>
  <si>
    <t>8-Piperazin-1-yl-imidazo[1,2-a]pyrazine</t>
  </si>
  <si>
    <t>4-benzyl-2-methylphthalazin-1(2H)-one</t>
  </si>
  <si>
    <t>A-131701</t>
  </si>
  <si>
    <t>RS-513815</t>
  </si>
  <si>
    <t>BMY-7378</t>
  </si>
  <si>
    <t>SNAP-8719</t>
  </si>
  <si>
    <t>RWJ-68157</t>
  </si>
  <si>
    <t>1-(2-Chloro-phenyl)-piperazine</t>
  </si>
  <si>
    <t>Silodosin</t>
  </si>
  <si>
    <t>1-(3-Fluoro-pyridin-2-yl)-4-methyl-piperazine</t>
  </si>
  <si>
    <t>4-Morpholin-2-yl-benzene-1,2-diol</t>
  </si>
  <si>
    <t>Phenylephrine</t>
  </si>
  <si>
    <t>SK&amp;F-106686;SK-106686</t>
  </si>
  <si>
    <t>RWJ-25730</t>
  </si>
  <si>
    <t>Xatral</t>
  </si>
  <si>
    <t>Thioridazine</t>
  </si>
  <si>
    <t>RS-100329</t>
  </si>
  <si>
    <t>4-(4-Isopropyl-morpholin-2-yl)-benzene-1,2-diol</t>
  </si>
  <si>
    <t>Ro-11-04253</t>
  </si>
  <si>
    <t>Tolazoline</t>
  </si>
  <si>
    <t>N-(5-Bromo-quinoxalin-6-yl)-guanidine</t>
  </si>
  <si>
    <t>SNAP-6201</t>
  </si>
  <si>
    <t>Tamsulosin</t>
  </si>
  <si>
    <t>Phendimetrazine</t>
  </si>
  <si>
    <t>Epinephrine</t>
  </si>
  <si>
    <t>4-Methoxyamphetamine</t>
  </si>
  <si>
    <t>4-(4-chlorobenzyl)-2-allylphthalazin-1(2H)-one</t>
  </si>
  <si>
    <t>1',2',3',6'-Tetrahydro-[2,4']bipyridinyl</t>
  </si>
  <si>
    <t>2-(4-tert-Butyl-phenyl)-4,5-dihydro-1H-imidazole</t>
  </si>
  <si>
    <t>Doxazosin</t>
  </si>
  <si>
    <t>FLUANISONE</t>
  </si>
  <si>
    <t>Tetryzoline</t>
  </si>
  <si>
    <t>RS-17053</t>
  </si>
  <si>
    <t>SNAP-7915</t>
  </si>
  <si>
    <t>A-315456</t>
  </si>
  <si>
    <t>Siramesine</t>
  </si>
  <si>
    <t>Pseudoephedrine</t>
  </si>
  <si>
    <t>Naphazoline</t>
  </si>
  <si>
    <t>REC2615</t>
  </si>
  <si>
    <t>Levonordefrin</t>
  </si>
  <si>
    <t>4-Benzo[b]thiophen-4-yl-1H-imidazole</t>
  </si>
  <si>
    <t>Phenoxybenzamine</t>
  </si>
  <si>
    <t>SK&amp;F-86466;SK-86466</t>
  </si>
  <si>
    <t>Trifluoperazine</t>
  </si>
  <si>
    <t>Droperidol</t>
  </si>
  <si>
    <t>Dipivefrin</t>
  </si>
  <si>
    <t>Flupentixol</t>
  </si>
  <si>
    <t>ABANOQUIL</t>
  </si>
  <si>
    <t>Ro-700004;RS-100975</t>
  </si>
  <si>
    <t>Ergotamine</t>
  </si>
  <si>
    <t>4-(1-Naphthalen-1-yl-vinyl)-1H-imidazole</t>
  </si>
  <si>
    <t>AGN-193080</t>
  </si>
  <si>
    <t>ATC-0175</t>
  </si>
  <si>
    <t>SILODOSIN</t>
  </si>
  <si>
    <t>SNAP-94847</t>
  </si>
  <si>
    <t>Thioproperazine</t>
  </si>
  <si>
    <t>4-(3-Hydroxy-piperidin-3-yl)-benzene-1,2-diol</t>
  </si>
  <si>
    <t>Midodrine</t>
  </si>
  <si>
    <t>Alfuzosin</t>
  </si>
  <si>
    <t>ISOCLOZAPINE</t>
  </si>
  <si>
    <t>4-(1-Naphthalen-1-yl-propyl)-1H-imidazole</t>
  </si>
  <si>
    <t>L-765314</t>
  </si>
  <si>
    <t>AGN-192172</t>
  </si>
  <si>
    <t>4-(4-chlorobenzyl)-2-methylphthalazin-1(2H)-one</t>
  </si>
  <si>
    <t>Prazosin</t>
  </si>
  <si>
    <t>SK&amp;F-104856;SK-104856</t>
  </si>
  <si>
    <t>Metaraminol</t>
  </si>
  <si>
    <t>Carvedilol</t>
  </si>
  <si>
    <t>Ergonovine</t>
  </si>
  <si>
    <t>4-((Z)-1-Naphthalen-1-yl-propenyl)-1H-imidazole</t>
  </si>
  <si>
    <t>Terazosin</t>
  </si>
  <si>
    <t>(-)-SNAP-5399;SNAP-5399</t>
  </si>
  <si>
    <t>Imidazolidin-2-ylidene-quinoxalin-6-yl-amine</t>
  </si>
  <si>
    <t>4-(4-chlorobenzyl)phthalazin-1(2H)-one</t>
  </si>
  <si>
    <t>Oxymetazoline</t>
  </si>
  <si>
    <t>RWJ-68141</t>
  </si>
  <si>
    <t>4-(3,4-Dihydro-1H-isoquinolin-2-yl)-quinoline</t>
  </si>
  <si>
    <t>UH-301</t>
  </si>
  <si>
    <t>SK&amp;F-105854;SK-105854</t>
  </si>
  <si>
    <t>RWJ-69736</t>
  </si>
  <si>
    <t>(-)-SNAP-5089</t>
  </si>
  <si>
    <t>Labetalol</t>
  </si>
  <si>
    <t>L-771688</t>
  </si>
  <si>
    <t>RWJ-38063</t>
  </si>
  <si>
    <t>NAFTOPIDIL</t>
  </si>
  <si>
    <t>Chlorpromazine</t>
  </si>
  <si>
    <t>Methoxamine</t>
  </si>
  <si>
    <t>TIOSPIRONE</t>
  </si>
  <si>
    <t>SNAP-5036</t>
  </si>
  <si>
    <t>Phenylpropanolamine</t>
  </si>
  <si>
    <t>2-Pyridin-4-yl-1,2,3,4-tetrahydro-isoquinoline</t>
  </si>
  <si>
    <t>5-Bromo-8-piperazin-1-yl-imidazo[1,2-a]pyrazine</t>
  </si>
  <si>
    <t>sunepitron</t>
  </si>
  <si>
    <t>WAY-100135</t>
  </si>
  <si>
    <t>1-Pyridin-2-yl-piperazine</t>
  </si>
  <si>
    <t>Xylometazoline</t>
  </si>
  <si>
    <t>Imidazolidin-2-ylidene-o-tolyl-amine</t>
  </si>
  <si>
    <t>4-(2,3-Dihydro-1H-phenalen-1-yl)-1H-imidazole</t>
  </si>
  <si>
    <t>Benzphetamine</t>
  </si>
  <si>
    <t>Phentolamine</t>
  </si>
  <si>
    <t>BP-897</t>
  </si>
  <si>
    <t>Apraclonidine</t>
  </si>
  <si>
    <t>A-119637</t>
  </si>
  <si>
    <t>A-123189</t>
  </si>
  <si>
    <t>Protein kinase C, theta type</t>
  </si>
  <si>
    <t>Q04759</t>
  </si>
  <si>
    <t>4-(3H-indol-4-ylamino)-5-styrylnicotinonitrile</t>
  </si>
  <si>
    <t>4-(1H-indol-5-ylamino)-5-styrylnicotinonitrile</t>
  </si>
  <si>
    <t>8-Octyl-benzolactam-V9</t>
  </si>
  <si>
    <t>4-HYDROXYTAMOXIFEN</t>
  </si>
  <si>
    <t>4-(1H-indol-5-yloxy)-5-styrylnicotinonitrile</t>
  </si>
  <si>
    <t>Staurosporine</t>
  </si>
  <si>
    <t>Phosphonothreonine</t>
  </si>
  <si>
    <t>4-(1H-indol-6-ylamino)-5-styrylnicotinonitrile</t>
  </si>
  <si>
    <t>Phosphonoserine</t>
  </si>
  <si>
    <t>Transient receptor potential cation channel subfamily V member 1</t>
  </si>
  <si>
    <t>Q8NER1</t>
  </si>
  <si>
    <t>Capsaicin</t>
  </si>
  <si>
    <t>4-propyl-N-(quinolin-3-yl)benzamide</t>
  </si>
  <si>
    <t>ATC-120</t>
  </si>
  <si>
    <t>4-(cyclohexylamino)-N-(quinolin-3-yl)benzamide</t>
  </si>
  <si>
    <t>4-butyl-N-(7-hydroxynaphthalen-1-yl)benzamide</t>
  </si>
  <si>
    <t>4-heptyl-N-(quinolin-3-yl)benzamide</t>
  </si>
  <si>
    <t>A-993610</t>
  </si>
  <si>
    <t>4-decyl-N-(pyridin-3-yl)benzamide</t>
  </si>
  <si>
    <t>AMG-8562</t>
  </si>
  <si>
    <t>1-(isoquinolin-5-yl)-3-(4-morpholinobenzyl)urea</t>
  </si>
  <si>
    <t>4-heptyl-N-(pyridin-3-yl)benzamide</t>
  </si>
  <si>
    <t>CAPSAZEPINE</t>
  </si>
  <si>
    <t>Resiniferatoxin</t>
  </si>
  <si>
    <t>4-butyl-N-(isoquinolin-5-yl)benzamide</t>
  </si>
  <si>
    <t>6'-Iodononivamide</t>
  </si>
  <si>
    <t>AMG-8563</t>
  </si>
  <si>
    <t>N-(4-iodophenyl)-4-(trifluoromethoxy)benzamide</t>
  </si>
  <si>
    <t>4-(methyl(octyl)amino)-N-(quinolin-3-yl)benzamide</t>
  </si>
  <si>
    <t>N-(4-iodophenyl)-4-(trifluoromethyl)benzamide</t>
  </si>
  <si>
    <t>N-[2-(5-hydroxy-1H-indol-3-yl)ethyl]lauramide</t>
  </si>
  <si>
    <t>GRC-6211</t>
  </si>
  <si>
    <t>NGD-8243</t>
  </si>
  <si>
    <t>4-octyl-N-(pyridin-3-yl)benzamide</t>
  </si>
  <si>
    <t>A-795614</t>
  </si>
  <si>
    <t>1-(4-Bromo-benzyl)-3-quinazolin-8-yl-urea</t>
  </si>
  <si>
    <t>4-octyl-N-(quinolin-3-yl)benzamide</t>
  </si>
  <si>
    <t>(R)-1-(1H-indazol-4-yl)-3-(1-p-tolylethyl)urea</t>
  </si>
  <si>
    <t>AMG-517</t>
  </si>
  <si>
    <t>ABT-102</t>
  </si>
  <si>
    <t>IODORESINIFERATOXIN</t>
  </si>
  <si>
    <t>BCTC</t>
  </si>
  <si>
    <t>(5E,8E,11E,14E)-Icosa-5,8,11,14-tetraenal</t>
  </si>
  <si>
    <t>4-pentyl-N-pyridin-3-yl benzamide</t>
  </si>
  <si>
    <t>4-nonyl-N-(quinolin-3-yl)benzamide</t>
  </si>
  <si>
    <t>MK-056</t>
  </si>
  <si>
    <t>4-butyl-N-(pyridin-3-yl)benzamide</t>
  </si>
  <si>
    <t>4-tert-butyl-N-(quinolin-3-yl)benzamide</t>
  </si>
  <si>
    <t>N-[2-(5-hydroxy-1H-indol-3-yl)ethyl]undecanamide</t>
  </si>
  <si>
    <t>SC-0030;SC0030</t>
  </si>
  <si>
    <t>N-[2-(5-hydroxy-1H-indol-3-yl)ethyl]linoleamide</t>
  </si>
  <si>
    <t>4-(butyl(methyl)amino)-N-(quinolin-3-yl)benzamide</t>
  </si>
  <si>
    <t>4-(hexyl(methyl)amino)-N-(quinolin-3-yl)benzamide</t>
  </si>
  <si>
    <t>Pyrrolidin-1-yl-thiourea</t>
  </si>
  <si>
    <t>AZD1386</t>
  </si>
  <si>
    <t>(E)-3-(4-tert-Butyl-phenyl)-N-phenyl-acrylamide</t>
  </si>
  <si>
    <t>4-(3-methylpyridin-2-yl)-N-p-tolylbenzamide</t>
  </si>
  <si>
    <t>SB-705498</t>
  </si>
  <si>
    <t>4-(methyl(nonyl)amino)-N-(quinolin-3-yl)benzamide</t>
  </si>
  <si>
    <t>N-methyl-4-pentyl-N-(pyridin-3-yl)benzamide</t>
  </si>
  <si>
    <t>SB-782443</t>
  </si>
  <si>
    <t>(E)-Octadec-9-enal</t>
  </si>
  <si>
    <t>A-425619</t>
  </si>
  <si>
    <t>1-benzhydryl-3-(isoquinolin-5-yl)urea</t>
  </si>
  <si>
    <t>4-hexyl-N-(quinolin-3-yl)benzamide</t>
  </si>
  <si>
    <t>1-(isoquinolin-5-yl)-3-(1-phenylpropyl)urea</t>
  </si>
  <si>
    <t>JNJ-17203212</t>
  </si>
  <si>
    <t>N-(4-tert-butylphenyl)-4-(pyridin-2-yl)benzamide</t>
  </si>
  <si>
    <t>(S)-1-(1H-indazol-4-yl)-3-(1-p-tolylethyl)urea</t>
  </si>
  <si>
    <t>4-butyl-N-(quinolin-3-yl)benzamide</t>
  </si>
  <si>
    <t>1,3-dibenzyl urea</t>
  </si>
  <si>
    <t>AMG-628</t>
  </si>
  <si>
    <t>2-(4-pentylphenyl)-N-(pyridin-3-yl)acetamide</t>
  </si>
  <si>
    <t>4-Pyridin-2-yl-piperazine-1-carboxylic acid amide</t>
  </si>
  <si>
    <t>4-butyl-N-phenylbenzamide</t>
  </si>
  <si>
    <t>Prostaglandin F2-alpha receptor</t>
  </si>
  <si>
    <t>P43088</t>
  </si>
  <si>
    <t>Latanoprost</t>
  </si>
  <si>
    <t>Dinoprost Tromethamine</t>
  </si>
  <si>
    <t>DINOPROST</t>
  </si>
  <si>
    <t>LAROPIPRANT</t>
  </si>
  <si>
    <t>Tafluprost</t>
  </si>
  <si>
    <t>Bimatoprost</t>
  </si>
  <si>
    <t>Travoprost</t>
  </si>
  <si>
    <t>AL- 16082</t>
  </si>
  <si>
    <t>Protein-glutamine gamma-glutamyltransferase</t>
  </si>
  <si>
    <t>P21980</t>
  </si>
  <si>
    <t>Guanosine-5'-Diphosphate</t>
  </si>
  <si>
    <t>Fibrostat</t>
  </si>
  <si>
    <t>Rhodopsin</t>
  </si>
  <si>
    <t>P08100</t>
  </si>
  <si>
    <t>Heptyl 1-Thiohexopyranoside</t>
  </si>
  <si>
    <t>Palmitic Acid</t>
  </si>
  <si>
    <t>NSC-88915</t>
  </si>
  <si>
    <t>Beta-D-Mannose</t>
  </si>
  <si>
    <t>B-Nonylglucoside</t>
  </si>
  <si>
    <t>N-Acetylmethionine</t>
  </si>
  <si>
    <t>(Hydroxyethyloxy)Tri(Ethyloxy)Octane</t>
  </si>
  <si>
    <t>Heptane-1,2,3-Triol</t>
  </si>
  <si>
    <t>B-2-Octylglucoside</t>
  </si>
  <si>
    <t>Lauryl Dimethylamine-N-Oxide</t>
  </si>
  <si>
    <t>Hexadecanal</t>
  </si>
  <si>
    <t>Methionine synthase</t>
  </si>
  <si>
    <t>Q99707</t>
  </si>
  <si>
    <t>Hydroxocobalamin</t>
  </si>
  <si>
    <t>Cyanocobalamin</t>
  </si>
  <si>
    <t>Adenosine receptor A2a</t>
  </si>
  <si>
    <t>P29274</t>
  </si>
  <si>
    <t>LUF-5978</t>
  </si>
  <si>
    <t>Theobromine</t>
  </si>
  <si>
    <t>SLV-320</t>
  </si>
  <si>
    <t>Adenosine A(2A) receptor antagonist</t>
  </si>
  <si>
    <t>2,6-diphenyl-9H-purine</t>
  </si>
  <si>
    <t>Regadenoson</t>
  </si>
  <si>
    <t>ARISTEROMYCIN</t>
  </si>
  <si>
    <t>CGS-15943</t>
  </si>
  <si>
    <t>GALANGIN</t>
  </si>
  <si>
    <t>LUF-5956</t>
  </si>
  <si>
    <t>SB-298</t>
  </si>
  <si>
    <t>BIIB014</t>
  </si>
  <si>
    <t>7-Isopropyl-7H-adenine</t>
  </si>
  <si>
    <t>GNF-PF-2224</t>
  </si>
  <si>
    <t>9-Ethyl-9H-adenine</t>
  </si>
  <si>
    <t>CVT-6883</t>
  </si>
  <si>
    <t>GNF-PF-2700</t>
  </si>
  <si>
    <t>kuanoniamine D</t>
  </si>
  <si>
    <t>SCH58261</t>
  </si>
  <si>
    <t>Caffeine</t>
  </si>
  <si>
    <t>KW-3902</t>
  </si>
  <si>
    <t>GW-328267</t>
  </si>
  <si>
    <t>SCH-412348</t>
  </si>
  <si>
    <t>SCH-442416</t>
  </si>
  <si>
    <t>FK-453</t>
  </si>
  <si>
    <t>8-Br-adenine</t>
  </si>
  <si>
    <t>OSIP-339391</t>
  </si>
  <si>
    <t>FK-838</t>
  </si>
  <si>
    <t>METRIFUDIL</t>
  </si>
  <si>
    <t>ISOGUANOSINE</t>
  </si>
  <si>
    <t>CGS-21680</t>
  </si>
  <si>
    <t>PSB-1115</t>
  </si>
  <si>
    <t>FR-166124</t>
  </si>
  <si>
    <t>PSB-601</t>
  </si>
  <si>
    <t>T-62</t>
  </si>
  <si>
    <t>ISTRADEFYLLINE</t>
  </si>
  <si>
    <t>LUF-5417</t>
  </si>
  <si>
    <t>MRE-0094</t>
  </si>
  <si>
    <t>2-phenylpropoxyadenosine</t>
  </si>
  <si>
    <t>(S)-DHPA</t>
  </si>
  <si>
    <t>LUF-5962</t>
  </si>
  <si>
    <t>Tonapofylline</t>
  </si>
  <si>
    <t>NECA</t>
  </si>
  <si>
    <t>ZM-241385</t>
  </si>
  <si>
    <t>METHYLTHIOADENOSINE</t>
  </si>
  <si>
    <t>ST-1535</t>
  </si>
  <si>
    <t>1-METHYLXANTHINE</t>
  </si>
  <si>
    <t>Dexefaroxan</t>
  </si>
  <si>
    <t>CGS 21680</t>
  </si>
  <si>
    <t>LUF-5433</t>
  </si>
  <si>
    <t>GW-493838</t>
  </si>
  <si>
    <t>SCH 420814</t>
  </si>
  <si>
    <t>9-Propyl-9H-adenine</t>
  </si>
  <si>
    <t>KF-17837</t>
  </si>
  <si>
    <t>BG-9928</t>
  </si>
  <si>
    <t>9-Butyl-9H-adenine</t>
  </si>
  <si>
    <t>LUF-5437</t>
  </si>
  <si>
    <t>LUF-5767</t>
  </si>
  <si>
    <t>9-Isopropyl-9H-adenine</t>
  </si>
  <si>
    <t>PSB-09120</t>
  </si>
  <si>
    <t>Adenosine</t>
  </si>
  <si>
    <t>LUF-5981</t>
  </si>
  <si>
    <t>LUF-5980</t>
  </si>
  <si>
    <t>ATL-146e</t>
  </si>
  <si>
    <t>PD-115199</t>
  </si>
  <si>
    <t>PSB-0788</t>
  </si>
  <si>
    <t>ALLOXAZINE</t>
  </si>
  <si>
    <t>SCH-58261</t>
  </si>
  <si>
    <t>7-Propyl-7H-adenine</t>
  </si>
  <si>
    <t>KW-6002</t>
  </si>
  <si>
    <t>LUF-5957</t>
  </si>
  <si>
    <t>SCH-63390</t>
  </si>
  <si>
    <t>Cannabinoid receptor 1</t>
  </si>
  <si>
    <t>P21554</t>
  </si>
  <si>
    <t>N-(4-methoxyphenyl)oleamide</t>
  </si>
  <si>
    <t>N-(4-morpholinophenyl)docos-13-enamide</t>
  </si>
  <si>
    <t>AM-1714</t>
  </si>
  <si>
    <t>AZD2207</t>
  </si>
  <si>
    <t>SEMIPLENAMIDE B</t>
  </si>
  <si>
    <t>RIMONABANT HYDROCHLORIDE</t>
  </si>
  <si>
    <t>JWH-367</t>
  </si>
  <si>
    <t>DELTA 8-TETRAHYDROCANNOBINOL</t>
  </si>
  <si>
    <t>VER-156084</t>
  </si>
  <si>
    <t>AM-251</t>
  </si>
  <si>
    <t>KM-233</t>
  </si>
  <si>
    <t>JWH-401</t>
  </si>
  <si>
    <t>JWH-325</t>
  </si>
  <si>
    <t>Delta(9)-tetrahydrocannabinol</t>
  </si>
  <si>
    <t>Taranabant</t>
  </si>
  <si>
    <t>CP-945598</t>
  </si>
  <si>
    <t>JD-5037</t>
  </si>
  <si>
    <t>KM-233-M</t>
  </si>
  <si>
    <t>JWH-406</t>
  </si>
  <si>
    <t>JWH-229</t>
  </si>
  <si>
    <t>AZD1704</t>
  </si>
  <si>
    <t>PRAVADOLINE</t>
  </si>
  <si>
    <t>JWH-145</t>
  </si>
  <si>
    <t>Dianicline+rimonabant</t>
  </si>
  <si>
    <t>HU-210</t>
  </si>
  <si>
    <t>N-(4-methoxyphenethyl)oleamide</t>
  </si>
  <si>
    <t>MK-0364</t>
  </si>
  <si>
    <t>4-cyanophenyl ethyl dodecylphosphonate</t>
  </si>
  <si>
    <t>JWH-403</t>
  </si>
  <si>
    <t>AM-1715</t>
  </si>
  <si>
    <t>JWH-385</t>
  </si>
  <si>
    <t>JWH-442</t>
  </si>
  <si>
    <t>Rimonbant</t>
  </si>
  <si>
    <t>Marinol</t>
  </si>
  <si>
    <t>(1R,2R)-N-Oleoylcyclopropanolamide</t>
  </si>
  <si>
    <t>AM-1710</t>
  </si>
  <si>
    <t>WIN-55212-2</t>
  </si>
  <si>
    <t>JWH-440</t>
  </si>
  <si>
    <t>NAPHTHYRIDINONE</t>
  </si>
  <si>
    <t>AM-404</t>
  </si>
  <si>
    <t>Isopropyl dodecylfluorophosphonate</t>
  </si>
  <si>
    <t>Dronabinol</t>
  </si>
  <si>
    <t>AM251</t>
  </si>
  <si>
    <t>KDS-2000</t>
  </si>
  <si>
    <t>JWH-342</t>
  </si>
  <si>
    <t>SLV-319</t>
  </si>
  <si>
    <t>JWH-307</t>
  </si>
  <si>
    <t>JWH-268</t>
  </si>
  <si>
    <t>JWH-402</t>
  </si>
  <si>
    <t>JWH-392</t>
  </si>
  <si>
    <t>JWH-146</t>
  </si>
  <si>
    <t>3,4-diarylpyrazoline derivative</t>
  </si>
  <si>
    <t>N-(4-methoxybenzyl)oleamide</t>
  </si>
  <si>
    <t>JWH-324</t>
  </si>
  <si>
    <t>TETRAHYDROLIPSTATIN</t>
  </si>
  <si>
    <t>methyl icosylphosphonofluoridate</t>
  </si>
  <si>
    <t>Semiplenamide G</t>
  </si>
  <si>
    <t>diethyl 3,5,6-trichloropyridin-2-yl phosphate</t>
  </si>
  <si>
    <t>N-octadecyl-N'-propylsulfamide</t>
  </si>
  <si>
    <t>ACEA</t>
  </si>
  <si>
    <t>JWH-133</t>
  </si>
  <si>
    <t>JWH-344</t>
  </si>
  <si>
    <t>JWH-308</t>
  </si>
  <si>
    <t>OLEOYLETHANOLAMIDE</t>
  </si>
  <si>
    <t>JWH-369</t>
  </si>
  <si>
    <t>JWH-370</t>
  </si>
  <si>
    <t>dodecane-1-sulfonyl fluoride</t>
  </si>
  <si>
    <t>CB1 antagonist</t>
  </si>
  <si>
    <t>JWH-297</t>
  </si>
  <si>
    <t>JWH-292</t>
  </si>
  <si>
    <t>2-Benzylbenzo[f]chromen-3-one</t>
  </si>
  <si>
    <t>SEMIPLENAMIDE A</t>
  </si>
  <si>
    <t>JWH-150</t>
  </si>
  <si>
    <t>JWH-363</t>
  </si>
  <si>
    <t>SR141716A</t>
  </si>
  <si>
    <t>Rimonabant</t>
  </si>
  <si>
    <t>AZD1940</t>
  </si>
  <si>
    <t>JWH-404</t>
  </si>
  <si>
    <t>AZD1175</t>
  </si>
  <si>
    <t>JWH-147</t>
  </si>
  <si>
    <t>JWH-245</t>
  </si>
  <si>
    <t>HU-210;HU-211</t>
  </si>
  <si>
    <t>JWH-371</t>
  </si>
  <si>
    <t>ZY01</t>
  </si>
  <si>
    <t>SR-144,528</t>
  </si>
  <si>
    <t>NABILONE</t>
  </si>
  <si>
    <t>JWH-407</t>
  </si>
  <si>
    <t>JWH-346</t>
  </si>
  <si>
    <t>JWH-337</t>
  </si>
  <si>
    <t>Nabilone</t>
  </si>
  <si>
    <t>JWH-368</t>
  </si>
  <si>
    <t>JWH-347</t>
  </si>
  <si>
    <t>JWH-365</t>
  </si>
  <si>
    <t>CBD cannabis derivative</t>
  </si>
  <si>
    <t>JWH-120</t>
  </si>
  <si>
    <t>AM-281</t>
  </si>
  <si>
    <t>JWH-345</t>
  </si>
  <si>
    <t>TM38837</t>
  </si>
  <si>
    <t>CP-4497;CP-47497</t>
  </si>
  <si>
    <t>JWH-246</t>
  </si>
  <si>
    <t>AM-1241</t>
  </si>
  <si>
    <t>CP-55940</t>
  </si>
  <si>
    <t>AVE1625</t>
  </si>
  <si>
    <t>(1R,2S)-N-Arachidonoylcyclopropanolamide</t>
  </si>
  <si>
    <t>VER-24052</t>
  </si>
  <si>
    <t>cis-N-oleoylcyclopropanolamide</t>
  </si>
  <si>
    <t>PARAOXON</t>
  </si>
  <si>
    <t>Tebipenem</t>
  </si>
  <si>
    <t>AM-630</t>
  </si>
  <si>
    <t>A-796260</t>
  </si>
  <si>
    <t>JWH-405</t>
  </si>
  <si>
    <t>Anandamide</t>
  </si>
  <si>
    <t>HU210</t>
  </si>
  <si>
    <t>JWH-348</t>
  </si>
  <si>
    <t>JWH-293</t>
  </si>
  <si>
    <t>JWH-372</t>
  </si>
  <si>
    <t>AM-411</t>
  </si>
  <si>
    <t>SCH-356036</t>
  </si>
  <si>
    <t>Methanandamide</t>
  </si>
  <si>
    <t>JWH-243</t>
  </si>
  <si>
    <t>(1R,2R)-N-Arachidonoylcyclopropanolamide</t>
  </si>
  <si>
    <t>JWH-244</t>
  </si>
  <si>
    <t>octane-1-sulfonyl fluoride</t>
  </si>
  <si>
    <t>JWH-309</t>
  </si>
  <si>
    <t>JWH-366</t>
  </si>
  <si>
    <t>AM-4768</t>
  </si>
  <si>
    <t>VER-156085</t>
  </si>
  <si>
    <t>JWH-373</t>
  </si>
  <si>
    <t>JWH-364</t>
  </si>
  <si>
    <t>SR-147778</t>
  </si>
  <si>
    <t>JWH-156</t>
  </si>
  <si>
    <t>Peptidyl-prolyl cis-trans isomerase NIMA-interacting 1</t>
  </si>
  <si>
    <t>Q13526</t>
  </si>
  <si>
    <t>3,6,9,12,15,18-HEXAOXAICOSANE</t>
  </si>
  <si>
    <t>(R)-2-(2-naphthamido)-3-m-tolylpropanoic acid</t>
  </si>
  <si>
    <t>Ac-Phe-D-Thr(PO3H2)-Pip-Nal-Gln-NH2</t>
  </si>
  <si>
    <t>(R,)-2-(2-naphthamido)-5-phenylpent-4-enoic acid</t>
  </si>
  <si>
    <t>Ac-Phe-Thr(PO3H2)-Pip-Nal-Gln-NH2</t>
  </si>
  <si>
    <t>Ac-Bth-Thr(PO3H2)-Pip-Nal-Gln-NH2</t>
  </si>
  <si>
    <t>Beta-(2-Naphthyl)-Alanine</t>
  </si>
  <si>
    <t>(R)-3-(2-naphthamido)-4-m-tolylbutanoic acid</t>
  </si>
  <si>
    <t>(R)-2-(2-naphthamido)-5-phenylpent-4-ynoic acid</t>
  </si>
  <si>
    <t>(R)-2-(2-naphthamido)-3-p-tolylpropanoic acid</t>
  </si>
  <si>
    <t>Interleukin-13</t>
  </si>
  <si>
    <t>P35225</t>
  </si>
  <si>
    <t>CAT-354</t>
  </si>
  <si>
    <t>RG3637</t>
  </si>
  <si>
    <t>Anti-IL13</t>
  </si>
  <si>
    <t>ABT-308</t>
  </si>
  <si>
    <t>Tralokinumab</t>
  </si>
  <si>
    <t>endosialin</t>
  </si>
  <si>
    <t>Q9HCU0</t>
  </si>
  <si>
    <t>MORAb-004</t>
  </si>
  <si>
    <t>Q96F58</t>
  </si>
  <si>
    <t>CDX-011</t>
  </si>
  <si>
    <t>BCR/ABL protein</t>
  </si>
  <si>
    <t>Q16189</t>
  </si>
  <si>
    <t>BCR/ABL</t>
  </si>
  <si>
    <t>STI571</t>
  </si>
  <si>
    <t>PD180970</t>
  </si>
  <si>
    <t>T-cell surface glycoprotein CD3 epsilon chain</t>
  </si>
  <si>
    <t>P07766</t>
  </si>
  <si>
    <t>Otelixizumab</t>
  </si>
  <si>
    <t>Muromonab</t>
  </si>
  <si>
    <t>TRX4</t>
  </si>
  <si>
    <t>Glucagon-like peptide 1 receptor</t>
  </si>
  <si>
    <t>P43220</t>
  </si>
  <si>
    <t>c[Glu22-Orn26][Gly8]GLP-1(7-37)-NH2</t>
  </si>
  <si>
    <t>Dulaglutide</t>
  </si>
  <si>
    <t>TTP054</t>
  </si>
  <si>
    <t>c[Asp22-Lys26][Gly8]GLP-1(7-37)-NH2</t>
  </si>
  <si>
    <t>c[hGlu22-Lys26][Gly8]GLP-1(7-37)-NH2</t>
  </si>
  <si>
    <t>Glu20-Lys24][Gly8][GLP-1(7-37)-NH2</t>
  </si>
  <si>
    <t>GTP-010</t>
  </si>
  <si>
    <t>[Gly8]GLP-1(7-37)-NH2</t>
  </si>
  <si>
    <t>Exenatide</t>
  </si>
  <si>
    <t>PB-1023</t>
  </si>
  <si>
    <t>NN9924</t>
  </si>
  <si>
    <t>ZYOG1</t>
  </si>
  <si>
    <t>c[Glu21-Lys26][Gly8]GLP-1(7-37)-NH2</t>
  </si>
  <si>
    <t>Exendin-4</t>
  </si>
  <si>
    <t>c[Glu19-Lys23][Gly8]GLP-1(7-37)-NH2</t>
  </si>
  <si>
    <t>GLP-17-(7-36) derivative</t>
  </si>
  <si>
    <t>c[Glu26-Lys30][Gly8]GLP-1(7-37)-NH2</t>
  </si>
  <si>
    <t>NH2-HAEGTFTSDVSSYLEGQAAKEFIAWLVKGR-CONH2</t>
  </si>
  <si>
    <t>HAEGTFTSDVSSYLEGQAAKEFIAWLVKGRG-NH2</t>
  </si>
  <si>
    <t>Albiglutide</t>
  </si>
  <si>
    <t>CVX 096</t>
  </si>
  <si>
    <t>Liraglutide</t>
  </si>
  <si>
    <t>[Gly8,Glu22]GLP-1(7,37)-NH2</t>
  </si>
  <si>
    <t>Pramlintide</t>
  </si>
  <si>
    <t>c[Glu21-Lys25][Gly8]GLP-1(7-37)-NH2</t>
  </si>
  <si>
    <t>ZP2929</t>
  </si>
  <si>
    <t>Bydureon Dual Chamber Pen</t>
  </si>
  <si>
    <t>c[Glu18-Lys22][Gly8]GLP-1(7-37)-NH2</t>
  </si>
  <si>
    <t>c[Glu24-Lys28][Gly8]GLP-1(7-37)-NH2</t>
  </si>
  <si>
    <t>TT-401</t>
  </si>
  <si>
    <t>c[Glu22-Lys26][Gly8]GLP-1(7-37)-NH2</t>
  </si>
  <si>
    <t>[Gly8, aib22]GLP-1(7-37)-NH2</t>
  </si>
  <si>
    <t>HAEGTFTSDVSSYLEGQAAKEIFAWLVKGR</t>
  </si>
  <si>
    <t>c[Glu23-Lys27][Gly8]GLP-1(7-37)-NH2</t>
  </si>
  <si>
    <t>c[Cpa19-Lys26][Gly8]GLP-1(7-37)-NH2</t>
  </si>
  <si>
    <t>Neutral alpha-glucosidase C</t>
  </si>
  <si>
    <t>Q8TET4</t>
  </si>
  <si>
    <t>Miglitol</t>
  </si>
  <si>
    <t>Q8TEK3</t>
  </si>
  <si>
    <t>EPZ-5676</t>
  </si>
  <si>
    <t>Creatine kinase M-type</t>
  </si>
  <si>
    <t>P06732</t>
  </si>
  <si>
    <t>Tyrosine-protein kinase itk/tsk</t>
  </si>
  <si>
    <t>Q08881</t>
  </si>
  <si>
    <t>Peptidyl-prolyl cis-trans isomerase FKBP1A</t>
  </si>
  <si>
    <t>P62942</t>
  </si>
  <si>
    <t>Tacrolimus</t>
  </si>
  <si>
    <t>Sirolimus</t>
  </si>
  <si>
    <t>Cysteinyl leukotriene receptor 1</t>
  </si>
  <si>
    <t>Q9Y271</t>
  </si>
  <si>
    <t>5'-methylthioadenosine</t>
  </si>
  <si>
    <t>Cinalukast</t>
  </si>
  <si>
    <t>Pranlukast</t>
  </si>
  <si>
    <t>Nedocromil</t>
  </si>
  <si>
    <t>Montelukast</t>
  </si>
  <si>
    <t>Zafirlukast</t>
  </si>
  <si>
    <t>Glutamate receptor ionotropic, kainate 1</t>
  </si>
  <si>
    <t>P39086</t>
  </si>
  <si>
    <t>NBQX</t>
  </si>
  <si>
    <t>2-AMINO-3-(4-HYDROXY-1,2,5-OXADIAZOL-3-YL)PROPIONIC ACID (STRUCTURAL MIX)</t>
  </si>
  <si>
    <t>QUISQUALATE</t>
  </si>
  <si>
    <t>TQX-173</t>
  </si>
  <si>
    <t>UBP-302</t>
  </si>
  <si>
    <t>GLUTAMATE</t>
  </si>
  <si>
    <t>domoric acid</t>
  </si>
  <si>
    <t>LY293558</t>
  </si>
  <si>
    <t>S-ATPO</t>
  </si>
  <si>
    <t>(R,S)-AMPA</t>
  </si>
  <si>
    <t>YM-90K</t>
  </si>
  <si>
    <t>DNQX</t>
  </si>
  <si>
    <t>(2S,4R)-4-(3-Methoxy-3-oxopropyl)glutamic Acid</t>
  </si>
  <si>
    <t>2S,4R-4-METHYLGLUTAMATE</t>
  </si>
  <si>
    <t>2-(3-bromobenzoylamino)-4-chlorobenzoic acid</t>
  </si>
  <si>
    <t>2-(3-(3-bromophenyl)ureido)-4-chlorobenzoic acid</t>
  </si>
  <si>
    <t>DIHYDROKAINATE</t>
  </si>
  <si>
    <t>KAINATE</t>
  </si>
  <si>
    <t>LY-293559</t>
  </si>
  <si>
    <t>Thromboxane-A synthase</t>
  </si>
  <si>
    <t>P24557</t>
  </si>
  <si>
    <t>CGS-13080</t>
  </si>
  <si>
    <t>Dazoxiben</t>
  </si>
  <si>
    <t>5-(2-Imidazol-1-yl-ethyl)-7,8-dihydro-quinoline</t>
  </si>
  <si>
    <t>Ozagrel</t>
  </si>
  <si>
    <t>ONO-1581</t>
  </si>
  <si>
    <t>NM-702</t>
  </si>
  <si>
    <t>6-Imidazol-1-yl-isoquinoline</t>
  </si>
  <si>
    <t>NV-52</t>
  </si>
  <si>
    <t>2-(10-Imidazol-1-yl-decyl)-isoindole-1,3-dione</t>
  </si>
  <si>
    <t>Ozagrel hydrochloride</t>
  </si>
  <si>
    <t>2-(6-Imidazol-1-yl-hexyl)-isoindole-1,3-dione</t>
  </si>
  <si>
    <t>5-Imidazol-1-yl-5,6,7,8-tetrahydro-quinoline</t>
  </si>
  <si>
    <t>PYRIDINE</t>
  </si>
  <si>
    <t>CGS-22652</t>
  </si>
  <si>
    <t>4-Methyl-pyridine</t>
  </si>
  <si>
    <t>2-(8-Imidazol-1-yl-octyl)-isoindole-1,3-dione</t>
  </si>
  <si>
    <t>Ridogrel</t>
  </si>
  <si>
    <t>ADAMTS-5</t>
  </si>
  <si>
    <t>Q9UNA0</t>
  </si>
  <si>
    <t>Batimastat</t>
  </si>
  <si>
    <t>SC-44463</t>
  </si>
  <si>
    <t>BB-16</t>
  </si>
  <si>
    <t>Sodium-dependent dopamine transporter</t>
  </si>
  <si>
    <t>Q01959</t>
  </si>
  <si>
    <t>COCAINE.HCL</t>
  </si>
  <si>
    <t>(2S,3S)-iodoreboxetine</t>
  </si>
  <si>
    <t>10S-hydroxylobelane</t>
  </si>
  <si>
    <t>ISOPILINE</t>
  </si>
  <si>
    <t>Diethylpropion</t>
  </si>
  <si>
    <t>Sibutramine</t>
  </si>
  <si>
    <t>1-benzylpiperidine hydrochloride</t>
  </si>
  <si>
    <t>GBR-12909</t>
  </si>
  <si>
    <t>Fencamfamine</t>
  </si>
  <si>
    <t>PSEUDOCOCAINE</t>
  </si>
  <si>
    <t>8S-hydroxylobelane</t>
  </si>
  <si>
    <t>METHYLENEDIOXYAMPHETAMINE</t>
  </si>
  <si>
    <t>Phenmetrazine</t>
  </si>
  <si>
    <t>PYROVALERONE</t>
  </si>
  <si>
    <t>(S)-Norfluoxetine</t>
  </si>
  <si>
    <t>Vanoxerine</t>
  </si>
  <si>
    <t>methyl 2-(naphthalen-2-yl)benzoate</t>
  </si>
  <si>
    <t>HOMOAROMOLINE</t>
  </si>
  <si>
    <t>ANONAINE</t>
  </si>
  <si>
    <t>para-chloroamphetamine</t>
  </si>
  <si>
    <t>Amphetamine</t>
  </si>
  <si>
    <t>FLUOXETINE HYDROCHLORIDE</t>
  </si>
  <si>
    <t>10R-hydroxylobel-7-ene</t>
  </si>
  <si>
    <t>MMDA</t>
  </si>
  <si>
    <t>Cocaine</t>
  </si>
  <si>
    <t>8S-hydroxylobel-9-ene</t>
  </si>
  <si>
    <t>METHYLENEDIOXYMETHAMPHETAMINE</t>
  </si>
  <si>
    <t>WIN-35065-2</t>
  </si>
  <si>
    <t>O-methyldauricine</t>
  </si>
  <si>
    <t>DIMETHYLGRISABINE</t>
  </si>
  <si>
    <t>D-257C</t>
  </si>
  <si>
    <t>Dexmethylphenidate</t>
  </si>
  <si>
    <t>D-211B</t>
  </si>
  <si>
    <t>OBABERINE</t>
  </si>
  <si>
    <t>GB-12819</t>
  </si>
  <si>
    <t>PF-526014</t>
  </si>
  <si>
    <t>RTI-336</t>
  </si>
  <si>
    <t>AMINOBENZTROPINE</t>
  </si>
  <si>
    <t>Modafinil</t>
  </si>
  <si>
    <t>Dextroamphetamine</t>
  </si>
  <si>
    <t>R-NORDULOXETINE</t>
  </si>
  <si>
    <t>(R)-DULOXETINE</t>
  </si>
  <si>
    <t>DEXMETHYLPHENIDATE</t>
  </si>
  <si>
    <t>NISOXETINE</t>
  </si>
  <si>
    <t>(2R,3R)-iodoreboxetine</t>
  </si>
  <si>
    <t>PF-18298;PF-184298</t>
  </si>
  <si>
    <t>Bupropion</t>
  </si>
  <si>
    <t>Benzatropine</t>
  </si>
  <si>
    <t>DIFLUOROBENZTROPINE</t>
  </si>
  <si>
    <t>PF-3409409</t>
  </si>
  <si>
    <t>N,Ndimethyl milnacipran</t>
  </si>
  <si>
    <t>Phentermine</t>
  </si>
  <si>
    <t>WIN-35066-2</t>
  </si>
  <si>
    <t>8R-hydroxylobelane</t>
  </si>
  <si>
    <t>ANTIOQUINE</t>
  </si>
  <si>
    <t>NORBOLDINE</t>
  </si>
  <si>
    <t>WIN_35428</t>
  </si>
  <si>
    <t>WIN-35065</t>
  </si>
  <si>
    <t>ANOLOBINE</t>
  </si>
  <si>
    <t>Armodafinil</t>
  </si>
  <si>
    <t>Lisdexamfetamine</t>
  </si>
  <si>
    <t>Ioflupane i-123</t>
  </si>
  <si>
    <t>1S,2R-milnacipran</t>
  </si>
  <si>
    <t>Mazindol</t>
  </si>
  <si>
    <t>D-257A</t>
  </si>
  <si>
    <t>D-166A</t>
  </si>
  <si>
    <t>10R-hydroxylobelane</t>
  </si>
  <si>
    <t>DEXMETHYLPHENIDATE HYDROCHLORIDE</t>
  </si>
  <si>
    <t>SECOCULARIDINE</t>
  </si>
  <si>
    <t>(R)-Norfluoxetine</t>
  </si>
  <si>
    <t>NORSTEPHALAGINE</t>
  </si>
  <si>
    <t>D-254C</t>
  </si>
  <si>
    <t>COCLAURINE</t>
  </si>
  <si>
    <t>N-Benzylmethylphenidate</t>
  </si>
  <si>
    <t>Dopamine</t>
  </si>
  <si>
    <t>ISOTETRANDRINE</t>
  </si>
  <si>
    <t>10S-hydroxylobel-7-ene</t>
  </si>
  <si>
    <t>RTI-219</t>
  </si>
  <si>
    <t>8R-hydroxylobel-9-ene</t>
  </si>
  <si>
    <t>D-211A</t>
  </si>
  <si>
    <t>LITOXETINE</t>
  </si>
  <si>
    <t>Methylphenidate</t>
  </si>
  <si>
    <t>Corticoliberin</t>
  </si>
  <si>
    <t>P06850</t>
  </si>
  <si>
    <t>Alpha-Aminoisobutyric Acid</t>
  </si>
  <si>
    <t>D-Phenylalanine</t>
  </si>
  <si>
    <t>Suppressor of tumorigenicity 14</t>
  </si>
  <si>
    <t>Q9Y5Y6</t>
  </si>
  <si>
    <t>Benzamidine</t>
  </si>
  <si>
    <t>3-tapap</t>
  </si>
  <si>
    <t>2-nas-phe(3-am)-4-(2-guanidinoethyl)piperidine</t>
  </si>
  <si>
    <t>T-cell surface glycoprotein CD3 gamma chain</t>
  </si>
  <si>
    <t>P09693</t>
  </si>
  <si>
    <t>Blinatumomab</t>
  </si>
  <si>
    <t>Nuclear receptor ROR-alpha</t>
  </si>
  <si>
    <t>P35398</t>
  </si>
  <si>
    <t>Cholesterol</t>
  </si>
  <si>
    <t>Cholesterol-Sulfate</t>
  </si>
  <si>
    <t>Nicotinamide N-methyltransferase</t>
  </si>
  <si>
    <t>P40261</t>
  </si>
  <si>
    <t>Niacin</t>
  </si>
  <si>
    <t>Interleukin-17A</t>
  </si>
  <si>
    <t>Q16552</t>
  </si>
  <si>
    <t>Vidofludimus</t>
  </si>
  <si>
    <t>Secukinumab</t>
  </si>
  <si>
    <t>RG4934</t>
  </si>
  <si>
    <t>AIN457</t>
  </si>
  <si>
    <t>MCAF5352A</t>
  </si>
  <si>
    <t>SCH-900117</t>
  </si>
  <si>
    <t>RG7624</t>
  </si>
  <si>
    <t>Ixekizumab</t>
  </si>
  <si>
    <t>VLA-1</t>
  </si>
  <si>
    <t>P56199</t>
  </si>
  <si>
    <t>SAN-300</t>
  </si>
  <si>
    <t>Tripeptidyl-peptidase II</t>
  </si>
  <si>
    <t>P29144</t>
  </si>
  <si>
    <t>L-valyl-L-prolinamide</t>
  </si>
  <si>
    <t>L-leucyl-L-prolinamide</t>
  </si>
  <si>
    <t>(2S)-aminobutyryl-L-prolinamide</t>
  </si>
  <si>
    <t>L-valyl-L-proline benzylamide</t>
  </si>
  <si>
    <t>(2S)-aminobutyryl-L-proline n-propylamide</t>
  </si>
  <si>
    <t>UCL-2000 and butabindide</t>
  </si>
  <si>
    <t>(2S)-aminobutyryl-L-proline isobutylamide</t>
  </si>
  <si>
    <t>(2S)-aminobutyryl-L-proline (R)-sec-butylamide</t>
  </si>
  <si>
    <t>(2S)-aminobutyryl-L-proline n-butylamide</t>
  </si>
  <si>
    <t>(2S)-aminobutyryl-L-proline n-pentylamide</t>
  </si>
  <si>
    <t>L-norleucyl-L-prolinamide</t>
  </si>
  <si>
    <t>L-valyl-L-proline hexylamide</t>
  </si>
  <si>
    <t>L-norvalyl-L-prolinamide</t>
  </si>
  <si>
    <t>L-isoleucyl-L-prolinamide</t>
  </si>
  <si>
    <t>(2S)-aminobutyryl-L-proline-(2S)-methylbutylamide</t>
  </si>
  <si>
    <t>alpha-methylalanyl-L-proline butylamide</t>
  </si>
  <si>
    <t>(2S)-aminobutyryl-(R)-pipecolinic acid amide</t>
  </si>
  <si>
    <t>Potassium voltage-gated channel subfamily A member 4</t>
  </si>
  <si>
    <t>P22459</t>
  </si>
  <si>
    <t>Dalfampridine</t>
  </si>
  <si>
    <t>Estrogen receptor</t>
  </si>
  <si>
    <t>P03372</t>
  </si>
  <si>
    <t>Medroxyprogesterone acetate</t>
  </si>
  <si>
    <t>Mitotane</t>
  </si>
  <si>
    <t>Ethynodiol diacetate</t>
  </si>
  <si>
    <t>ZK-164015</t>
  </si>
  <si>
    <t>GTx-758</t>
  </si>
  <si>
    <t>DIADZEIN</t>
  </si>
  <si>
    <t>8-n-heptylnaringenin</t>
  </si>
  <si>
    <t>Fulvestrant</t>
  </si>
  <si>
    <t>Estrone sulfate</t>
  </si>
  <si>
    <t>ZK-119010</t>
  </si>
  <si>
    <t>MPrP</t>
  </si>
  <si>
    <t>7-Phenyl-naphthalen-2-ol</t>
  </si>
  <si>
    <t>Trilostane</t>
  </si>
  <si>
    <t>Levonorgestrel</t>
  </si>
  <si>
    <t>Dienestrol</t>
  </si>
  <si>
    <t>Ospemifene</t>
  </si>
  <si>
    <t>EFFUSOL</t>
  </si>
  <si>
    <t>6-Phenyl-naphthalen-2-ol</t>
  </si>
  <si>
    <t>DIHYDRORALOXIFENE</t>
  </si>
  <si>
    <t>Trans-hydroxytamoxifen</t>
  </si>
  <si>
    <t>EM-800</t>
  </si>
  <si>
    <t>HEXESTROL</t>
  </si>
  <si>
    <t>Bazedoxifene</t>
  </si>
  <si>
    <t>Conjugated estrogens a</t>
  </si>
  <si>
    <t>Tamoxifen methyl iodide</t>
  </si>
  <si>
    <t>Estriol</t>
  </si>
  <si>
    <t>GW7604</t>
  </si>
  <si>
    <t>SOPHORAFLAVANONE B</t>
  </si>
  <si>
    <t>Conjugated Equine Estrogens</t>
  </si>
  <si>
    <t>BROUSSONIN A</t>
  </si>
  <si>
    <t>JNJ-19398990</t>
  </si>
  <si>
    <t>JNJ-26529126</t>
  </si>
  <si>
    <t>Conjugated estrogens b</t>
  </si>
  <si>
    <t>Ethinyl Estradiol</t>
  </si>
  <si>
    <t>Etonogestrel</t>
  </si>
  <si>
    <t>Raloxifene</t>
  </si>
  <si>
    <t>Estrone</t>
  </si>
  <si>
    <t>Desogestrel</t>
  </si>
  <si>
    <t>ANDROSTENEDIOL</t>
  </si>
  <si>
    <t>8-n-undecylnaringenin</t>
  </si>
  <si>
    <t>Tamoxifen butyl bromide</t>
  </si>
  <si>
    <t>4-Naphthalen-2-yl-phenol</t>
  </si>
  <si>
    <t>Mestranol</t>
  </si>
  <si>
    <t>Lasofoxifene</t>
  </si>
  <si>
    <t>8-benzylnaringenin</t>
  </si>
  <si>
    <t>Estrogen</t>
  </si>
  <si>
    <t>Fosfestrol</t>
  </si>
  <si>
    <t>Tamoxifen isopropyl bromide</t>
  </si>
  <si>
    <t>GSK-5182</t>
  </si>
  <si>
    <t>COUMESTROL</t>
  </si>
  <si>
    <t>Synthetic Conjugated Estrogens, A</t>
  </si>
  <si>
    <t>JNJ-17148066</t>
  </si>
  <si>
    <t>Diethylstilbestrol</t>
  </si>
  <si>
    <t>CP-409069</t>
  </si>
  <si>
    <t>ICI-164384</t>
  </si>
  <si>
    <t>8-methylnaringenin</t>
  </si>
  <si>
    <t>Danazol</t>
  </si>
  <si>
    <t>Tamoxifen ethyl bromide</t>
  </si>
  <si>
    <t>BITHIONOL</t>
  </si>
  <si>
    <t>Estradiol</t>
  </si>
  <si>
    <t>Pipendoxifene</t>
  </si>
  <si>
    <t>Clomifene</t>
  </si>
  <si>
    <t>Synthetic Conjugated Estrogens, B</t>
  </si>
  <si>
    <t>Norgestimate</t>
  </si>
  <si>
    <t>Estrogen and selective estrogen receptor modulators</t>
  </si>
  <si>
    <t>ARZOXIFENE</t>
  </si>
  <si>
    <t>CP-394531</t>
  </si>
  <si>
    <t>NAFOXIDINE</t>
  </si>
  <si>
    <t>Chlorotrianisene</t>
  </si>
  <si>
    <t>RALOXIFENE CORE</t>
  </si>
  <si>
    <t>2,3-diphenyl-1H-indole</t>
  </si>
  <si>
    <t>8-n-nonylnaringenin</t>
  </si>
  <si>
    <t>Quinestrol</t>
  </si>
  <si>
    <t>LTERHKILHRLLQEGSPSD</t>
  </si>
  <si>
    <t>JNJ-26529152</t>
  </si>
  <si>
    <t>WAY-169916</t>
  </si>
  <si>
    <t>8-n-pentylnaringenin</t>
  </si>
  <si>
    <t>Tamoxifen</t>
  </si>
  <si>
    <t>Toremifene</t>
  </si>
  <si>
    <t>Gestrinone</t>
  </si>
  <si>
    <t>Genistein</t>
  </si>
  <si>
    <t>LY-117018</t>
  </si>
  <si>
    <t>Fluoxymesterone</t>
  </si>
  <si>
    <t>8-n-propylnaringenin</t>
  </si>
  <si>
    <t>Tibolone</t>
  </si>
  <si>
    <t>HPTP</t>
  </si>
  <si>
    <t>Q12913</t>
  </si>
  <si>
    <t>AKB-9778</t>
  </si>
  <si>
    <t>Proliferating cell nuclear antigen</t>
  </si>
  <si>
    <t>P12004</t>
  </si>
  <si>
    <t>MERIOLIN 6</t>
  </si>
  <si>
    <t>MERIOLIN 8</t>
  </si>
  <si>
    <t>3-((3,5-diamino-1H-pyrazol-4-yl)diazenyl)phenol</t>
  </si>
  <si>
    <t>MERIOLIN 5</t>
  </si>
  <si>
    <t>4-(7-Butyl-5H-pyrrolo[2,3-b]pyrazin-6-yl)-phenol</t>
  </si>
  <si>
    <t>RESCOVITINE</t>
  </si>
  <si>
    <t>PD-0183812</t>
  </si>
  <si>
    <t>MERIOLIN 2</t>
  </si>
  <si>
    <t>MERIOLIN 4</t>
  </si>
  <si>
    <t>NU-6027</t>
  </si>
  <si>
    <t>PURVALANOLA</t>
  </si>
  <si>
    <t>MERIOLIN 1</t>
  </si>
  <si>
    <t>6-(3-Methyl-benzyloxy)-9H-purin-2-ylamine</t>
  </si>
  <si>
    <t>2,5-dichloro-N-p-tolylthiophene-3-sulfonamide</t>
  </si>
  <si>
    <t>6-Cyclohexylmethoxy-pyrimidine-2,4,5-triamine</t>
  </si>
  <si>
    <t>6-(Cyclohex-3-enylmethoxy)-9H-purin-2-ylamine</t>
  </si>
  <si>
    <t>GW-8510</t>
  </si>
  <si>
    <t>6-(3-Amino-benzyloxy)-9H-purin-2-ylamine</t>
  </si>
  <si>
    <t>MERIOLIN 3</t>
  </si>
  <si>
    <t>4-(phenyldiazenyl)-1H-pyrazole-3,5-diamine</t>
  </si>
  <si>
    <t>SB-216763</t>
  </si>
  <si>
    <t>MERIOLIN 7</t>
  </si>
  <si>
    <t>NU-2058</t>
  </si>
  <si>
    <t>Calcium/calmodulin-dependent 3',5'-cyclic nucleotide phosphodiesterase 1</t>
  </si>
  <si>
    <t>P54750</t>
  </si>
  <si>
    <t>BUFROLIN</t>
  </si>
  <si>
    <t>Vinpocetine</t>
  </si>
  <si>
    <t>ZAPRINAST</t>
  </si>
  <si>
    <t>S,S-(2-Hydroxyethyl)Thiocysteine</t>
  </si>
  <si>
    <t>Galanin receptor type 3</t>
  </si>
  <si>
    <t>O60755</t>
  </si>
  <si>
    <t>(E)-3-(2,3-dichlorophenylimino)indolin-2-one</t>
  </si>
  <si>
    <t>(E)-3-(4-chlorophenylimino)indolin-2-one</t>
  </si>
  <si>
    <t>Lutropin-choriogonadotropic hormone receptor</t>
  </si>
  <si>
    <t>P22888</t>
  </si>
  <si>
    <t>Menotropins</t>
  </si>
  <si>
    <t>Lutropin alfa</t>
  </si>
  <si>
    <t>Chorionic Gonadotropin (Human)</t>
  </si>
  <si>
    <t>Buserelin</t>
  </si>
  <si>
    <t>Chorionic Gonadotropin (Recombinant)</t>
  </si>
  <si>
    <t>Goserelin</t>
  </si>
  <si>
    <t>MTORC2</t>
  </si>
  <si>
    <t>Q9BPZ7</t>
  </si>
  <si>
    <t>MLN0128</t>
  </si>
  <si>
    <t>Type I iodothyronine deiodinase</t>
  </si>
  <si>
    <t>P49895</t>
  </si>
  <si>
    <t>Propylthiouracil</t>
  </si>
  <si>
    <t>ATP-sensitive inward rectifier potassium channel 11</t>
  </si>
  <si>
    <t>Q14654</t>
  </si>
  <si>
    <t>HMR-1883</t>
  </si>
  <si>
    <t>Thiamylal</t>
  </si>
  <si>
    <t>Glimepiride</t>
  </si>
  <si>
    <t>Diazoxide</t>
  </si>
  <si>
    <t>Levosimendan</t>
  </si>
  <si>
    <t>HBR-985</t>
  </si>
  <si>
    <t>Iptakalim</t>
  </si>
  <si>
    <t>Thyrotropin Releasing Hormone Receptor</t>
  </si>
  <si>
    <t>P34981</t>
  </si>
  <si>
    <t>PROTIRELIN</t>
  </si>
  <si>
    <t>Protirelin</t>
  </si>
  <si>
    <t>CORYMBONE B</t>
  </si>
  <si>
    <t>Lanosterol 14-alpha demethylase</t>
  </si>
  <si>
    <t>Q16850</t>
  </si>
  <si>
    <t>Sertaconazole</t>
  </si>
  <si>
    <t>Voriconazole</t>
  </si>
  <si>
    <t>FLC</t>
  </si>
  <si>
    <t>Oxiconazole</t>
  </si>
  <si>
    <t>Itraconazole</t>
  </si>
  <si>
    <t>Miconazole</t>
  </si>
  <si>
    <t>Terconazole</t>
  </si>
  <si>
    <t>ANALOGUE A</t>
  </si>
  <si>
    <t>CP-320626</t>
  </si>
  <si>
    <t>Tioconazole</t>
  </si>
  <si>
    <t>Ketoconazole</t>
  </si>
  <si>
    <t>Bifonazole</t>
  </si>
  <si>
    <t>Fluconazole</t>
  </si>
  <si>
    <t>Butoconazole</t>
  </si>
  <si>
    <t>Posaconazole</t>
  </si>
  <si>
    <t>Econazole</t>
  </si>
  <si>
    <t>Agouti-related protein</t>
  </si>
  <si>
    <t>O00253</t>
  </si>
  <si>
    <t>TTP435</t>
  </si>
  <si>
    <t>Potassium voltage-gated channel subfamily A member 2</t>
  </si>
  <si>
    <t>P16389</t>
  </si>
  <si>
    <t>Neutrophil elastase</t>
  </si>
  <si>
    <t>P08246</t>
  </si>
  <si>
    <t>ZD-8321</t>
  </si>
  <si>
    <t>DX-890</t>
  </si>
  <si>
    <t>TEI-8362</t>
  </si>
  <si>
    <t>Ulinastatin</t>
  </si>
  <si>
    <t>(4-bromo-1H-pyrazol-1-yl)(m-tolyl)methanone</t>
  </si>
  <si>
    <t>2-methylbut-3-yn-2-yl 4-methoxybenzoate</t>
  </si>
  <si>
    <t>(1H-pyrazol-1-yl)(o-tolyl)methanone</t>
  </si>
  <si>
    <t>(4-nitro-1H-pyrazol-1-yl)(phenyl)methanone</t>
  </si>
  <si>
    <t>3-Benzyl-3-ethyl-1-phenylazetidine-2,4-dione</t>
  </si>
  <si>
    <t>E-6-O-p-methoxycinnamoyl scandoside methyl ester</t>
  </si>
  <si>
    <t>L-658758</t>
  </si>
  <si>
    <t>3,4-dichloroisocoumarin</t>
  </si>
  <si>
    <t>ZD-0892</t>
  </si>
  <si>
    <t>3,3-Diethyl-1-(pyridin-3-yl)azetidine-2,4-dione</t>
  </si>
  <si>
    <t>GW-311616</t>
  </si>
  <si>
    <t>Mdl 101,146</t>
  </si>
  <si>
    <t>3-Decanoyl-4-hydroxy-6-nonyl-pyran-2-one</t>
  </si>
  <si>
    <t>FR-901277</t>
  </si>
  <si>
    <t>WIN-63395</t>
  </si>
  <si>
    <t>N,N-bis(cyanomethyl)-3,4-dimethoxybenzamide</t>
  </si>
  <si>
    <t>(4-chloro-1H-pyrazol-1-yl)(o-tolyl)methanone</t>
  </si>
  <si>
    <t>(4-nitro-1H-pyrazol-1-yl)(o-tolyl)methanone</t>
  </si>
  <si>
    <t>ICI-200880</t>
  </si>
  <si>
    <t>MR-889</t>
  </si>
  <si>
    <t>L-658,758</t>
  </si>
  <si>
    <t>Fucose</t>
  </si>
  <si>
    <t>ICI-200355</t>
  </si>
  <si>
    <t>(3-nitro-1H-pyrazol-1-yl)(phenyl)methanone</t>
  </si>
  <si>
    <t>AZD9668</t>
  </si>
  <si>
    <t>Dermolastin</t>
  </si>
  <si>
    <t>CE-1037</t>
  </si>
  <si>
    <t>ICI 200,355</t>
  </si>
  <si>
    <t>3-butyl-3-ethyl-1-phenylazetidine-2,4-dione</t>
  </si>
  <si>
    <t>1-benzoyl-N-phenyl-1H-pyrazole-3-carboxamide</t>
  </si>
  <si>
    <t>4-methoxy-N'-(2-phenylacetyl)benzohydrazide</t>
  </si>
  <si>
    <t>(3,4-dichlorophenyl)(1H-pyrazol-1-yl)methanone</t>
  </si>
  <si>
    <t>Cbz-Val-Pro-Val-(2-benzoxazole)</t>
  </si>
  <si>
    <t>Alpha-1-proteinase inhibitor</t>
  </si>
  <si>
    <t>AE-3763</t>
  </si>
  <si>
    <t>(4-bromo-1H-pyrazol-1-yl)(o-tolyl)methanone</t>
  </si>
  <si>
    <t>FK-706</t>
  </si>
  <si>
    <t>ZK-814048</t>
  </si>
  <si>
    <t>bornyl (3,4,5-trihydroxy)-cinnamate</t>
  </si>
  <si>
    <t>BAY 85-8501</t>
  </si>
  <si>
    <t>1-(3,3-Dimethyl-2-oxo-butyl)-1H-indole-2,3-dione</t>
  </si>
  <si>
    <t>3-Benzyl-3-methyl-1-phenylazetidine-2,4-dione</t>
  </si>
  <si>
    <t>(4-bromo-1H-pyrazol-1-yl)(p-tolyl)methanone</t>
  </si>
  <si>
    <t>3-Ethyl-3-isobutyl-1-phenylazetidine-2,4-dione</t>
  </si>
  <si>
    <t>3,3-diethyl-1-phenylazetidine-2,4-dione</t>
  </si>
  <si>
    <t>CEP-18770</t>
  </si>
  <si>
    <t>FR-901451</t>
  </si>
  <si>
    <t>Sivelestat</t>
  </si>
  <si>
    <t>3,3-Diethyl-1-o-tolylazetidine-2,4-dione</t>
  </si>
  <si>
    <t>Sivelestat sodium hydrate</t>
  </si>
  <si>
    <t>ICI 200,880</t>
  </si>
  <si>
    <t>6-Heptyl-4-hydroxy-3-octanoyl-pyran-2-one</t>
  </si>
  <si>
    <t>L-694,458</t>
  </si>
  <si>
    <t>Secretory leukocyte protease inhibitor</t>
  </si>
  <si>
    <t>Ac-Ala-Pro-Val-(2-benzoxazole)</t>
  </si>
  <si>
    <t>1-benzyl-3,3-dimethylazetidine-2,4-dione</t>
  </si>
  <si>
    <t>4-Hydroxy-3-nonanoyl-6-octyl-pyran-2-one</t>
  </si>
  <si>
    <t>(3-nitro-1H-pyrazol-1-yl)(p-tolyl)methanone</t>
  </si>
  <si>
    <t>1-benzyl-3,3-diethylazetidine-2,4-dione</t>
  </si>
  <si>
    <t>ONO-6818</t>
  </si>
  <si>
    <t>Tissue factor</t>
  </si>
  <si>
    <t>P13726</t>
  </si>
  <si>
    <t>D-Pro-Phe-Arg chloromethyl ketone</t>
  </si>
  <si>
    <t>Acetylcholine receptor subunit alpha</t>
  </si>
  <si>
    <t>P02708</t>
  </si>
  <si>
    <t>Integrin beta-2</t>
  </si>
  <si>
    <t>P05107</t>
  </si>
  <si>
    <t>BMS-587101;BMS-688521</t>
  </si>
  <si>
    <t>UK-279,276</t>
  </si>
  <si>
    <t>A-286982</t>
  </si>
  <si>
    <t>Cytokine receptor common subunit beta</t>
  </si>
  <si>
    <t>P32927</t>
  </si>
  <si>
    <t>Sargramostim</t>
  </si>
  <si>
    <t>Cell division protein kinase 9</t>
  </si>
  <si>
    <t>P50750</t>
  </si>
  <si>
    <t>SCH 727965</t>
  </si>
  <si>
    <t>Flavopiridol</t>
  </si>
  <si>
    <t>P276-00</t>
  </si>
  <si>
    <t>SNS-032</t>
  </si>
  <si>
    <t>ZK 304709</t>
  </si>
  <si>
    <t>Deschloroflavopiridol</t>
  </si>
  <si>
    <t>Cell division protein kinase 5</t>
  </si>
  <si>
    <t>Q00535</t>
  </si>
  <si>
    <t>(R)-roscovitine</t>
  </si>
  <si>
    <t>Alsterpaullone</t>
  </si>
  <si>
    <t>Oxindole 95</t>
  </si>
  <si>
    <t>Thieno analogue of kenpaullone</t>
  </si>
  <si>
    <t>AZAKENPAULLONE</t>
  </si>
  <si>
    <t>3-(2-phenylthiazol-4-yl)quinolin-2(1H)-one</t>
  </si>
  <si>
    <t>Indirubin-3'-Monoxime</t>
  </si>
  <si>
    <t>KENPAULLONE</t>
  </si>
  <si>
    <t>Oxindole 16 (compound 3)</t>
  </si>
  <si>
    <t>Purvalanol B</t>
  </si>
  <si>
    <t>1-phenyl-3-(2-(pyridin-4-yl)thiazol-4-yl)urea</t>
  </si>
  <si>
    <t>Indirubin-3'-monoxime</t>
  </si>
  <si>
    <t>Indirubin-5-sulfonate</t>
  </si>
  <si>
    <t>SU9516</t>
  </si>
  <si>
    <t>6-PHENYL[5H]PYRROLO[2,3-B]PYRAZINE</t>
  </si>
  <si>
    <t>Olomoucine</t>
  </si>
  <si>
    <t>Aminopurvalanol (NG97)</t>
  </si>
  <si>
    <t>MANZAMINE A</t>
  </si>
  <si>
    <t>Hymenialdisine</t>
  </si>
  <si>
    <t>9-Nitropaullone</t>
  </si>
  <si>
    <t>P26842</t>
  </si>
  <si>
    <t>CDX-1127</t>
  </si>
  <si>
    <t>Hemoglobin subunit alpha</t>
  </si>
  <si>
    <t>P69905</t>
  </si>
  <si>
    <t>4-[(5-methoxy-2-methylphenoxy)methyl]pyridine</t>
  </si>
  <si>
    <t>4-Carboxycinnamic Acid</t>
  </si>
  <si>
    <t>Iron</t>
  </si>
  <si>
    <t>Heme</t>
  </si>
  <si>
    <t>1,3,5-BENZENETRICARBOXYLIC ACID</t>
  </si>
  <si>
    <t>2,6-DICARBOXYNAPHTHALENE</t>
  </si>
  <si>
    <t>Iron Dextran</t>
  </si>
  <si>
    <t>2-[(2-methoxy-5-methylphenoxy)methyl]pyridine</t>
  </si>
  <si>
    <t>SEBACIC ACID</t>
  </si>
  <si>
    <t>Mefloquine</t>
  </si>
  <si>
    <t>Prothrombin</t>
  </si>
  <si>
    <t>P00734</t>
  </si>
  <si>
    <t>D-leucyl-N-(4-carbamimidoylbenzyl)-L-prolinamide</t>
  </si>
  <si>
    <t>Bbs-Arg-(D-Pip)-Gly-(SPHYEKVS)-Gly-Hir</t>
  </si>
  <si>
    <t>Melogatran</t>
  </si>
  <si>
    <t>CRA_8696</t>
  </si>
  <si>
    <t>D-phenylalanyl-N-(3-methylbenzyl)-L-prolinamide</t>
  </si>
  <si>
    <t>RAZAXABAN HYDROCHLORIDE</t>
  </si>
  <si>
    <t>DuP 714</t>
  </si>
  <si>
    <t>RAZAXABAN</t>
  </si>
  <si>
    <t>Ximelagatran</t>
  </si>
  <si>
    <t>DYSINOSIN A</t>
  </si>
  <si>
    <t>4-TERT-BUTYLBENZENESULFONIC ACID</t>
  </si>
  <si>
    <t>BIBR 1048</t>
  </si>
  <si>
    <t>Bbs-Arg-(D-Pip)-Gly-S-(GS)13-Gly-Hir</t>
  </si>
  <si>
    <t>Efegatran</t>
  </si>
  <si>
    <t>Heparin-Cantithrombin III</t>
  </si>
  <si>
    <t>RWJ-671818</t>
  </si>
  <si>
    <t>2-(2-Hydroxy-phenyl)-1H-indole-5-carboxamidine</t>
  </si>
  <si>
    <t>6-(2-HYDROXY-CYCLOPENTYL)-7-OXO-HEPTANAMIDINE</t>
  </si>
  <si>
    <t>Argatroban</t>
  </si>
  <si>
    <t>N4-(N,N-DIPHENYLCARBAMOYL)-AMINOGUANIDINE</t>
  </si>
  <si>
    <t>Desirudine</t>
  </si>
  <si>
    <t>BMS-344577</t>
  </si>
  <si>
    <t>3-(4-HYDROXY-PHENYL)PYRUVIC ACID</t>
  </si>
  <si>
    <t>Bbs-Arg-(D-Pip)-Gly-S-(GS)11-Gly-Hir</t>
  </si>
  <si>
    <t>Dabigatran etexilate</t>
  </si>
  <si>
    <t>Bbs-Arg-(D-Pip)-Gly-S-(GS)3-Gly-Hir</t>
  </si>
  <si>
    <t>4-(2,5-DIAMINO-5-HYDROXY-PENTYL)-PHENOL</t>
  </si>
  <si>
    <t>Bbs-Arg-(D-Pip)-Gly-S-(GS)7-Gly-Hir</t>
  </si>
  <si>
    <t>Lysophosphotidylserine</t>
  </si>
  <si>
    <t>CHLORODYSINOSIN A</t>
  </si>
  <si>
    <t>Melagatran dipeptide</t>
  </si>
  <si>
    <t>L-375378</t>
  </si>
  <si>
    <t>4-Iodobenzo[B]Thiophene-2-Carboxamidine</t>
  </si>
  <si>
    <t>INOGATRAN</t>
  </si>
  <si>
    <t>Lepirudine</t>
  </si>
  <si>
    <t>Hirudin</t>
  </si>
  <si>
    <t>D-phenylalanyl-N-(3-chlorobenzyl)-L-prolinamide</t>
  </si>
  <si>
    <t>3-chlorophenyl 2-oxo-2H-chromene-3-carboxylate</t>
  </si>
  <si>
    <t>Bbs-Arg-(D-Pip)-Gly-S-(GS)5-Gly-Hir</t>
  </si>
  <si>
    <t>D-leucyl-N-(3-chlorobenzyl)-L-prolinamide</t>
  </si>
  <si>
    <t>Gamma-Carboxy-Glutamic Acid</t>
  </si>
  <si>
    <t>Lepirudin</t>
  </si>
  <si>
    <t>Enoxaprin</t>
  </si>
  <si>
    <t>AC-(D)PHE-PRO-BOROHOMOLYS-OH</t>
  </si>
  <si>
    <t>Ximelegatran</t>
  </si>
  <si>
    <t>4-[3-(4-CHLOROPHENYL)-1H-PYRAZOL-5-YL]PIPERIDINE</t>
  </si>
  <si>
    <t>SR-123781A</t>
  </si>
  <si>
    <t>Dabigatran</t>
  </si>
  <si>
    <t>4-(4-Benzyloxy-3-methoxy-benzylamino)-benzamidine</t>
  </si>
  <si>
    <t>GR-133686</t>
  </si>
  <si>
    <t>LB30812</t>
  </si>
  <si>
    <t>S-2238</t>
  </si>
  <si>
    <t>COCHINCHINENIN B</t>
  </si>
  <si>
    <t>L-370,518</t>
  </si>
  <si>
    <t>Bivalirudin</t>
  </si>
  <si>
    <t>macrocyclic tripeptide motif</t>
  </si>
  <si>
    <t>cyclotheonamide E4</t>
  </si>
  <si>
    <t>Bbs-Arg-(D-Pip)-Gly-(SPH(pY)EKVS)-Gly-Hir</t>
  </si>
  <si>
    <t>MELAGATRAN</t>
  </si>
  <si>
    <t>5-desgalloylstachyurin</t>
  </si>
  <si>
    <t>Licostinel</t>
  </si>
  <si>
    <t>D-phenylalanyl-N-(3-fluorobenzyl)-L-prolinamide</t>
  </si>
  <si>
    <t>4-(3,4-Diethoxy-benzylamino)-benzamidine</t>
  </si>
  <si>
    <t>LB30057</t>
  </si>
  <si>
    <t>DuP-714</t>
  </si>
  <si>
    <t>beta-phenyl-D-phenylalanyl-N-propyl-L-prolinamide</t>
  </si>
  <si>
    <t>cyclotheonamide E5</t>
  </si>
  <si>
    <t>RWJ-50353</t>
  </si>
  <si>
    <t>H376/95</t>
  </si>
  <si>
    <t>COCHINCHINENENE B</t>
  </si>
  <si>
    <t>Bbs-Arg-(D-Pip)-Gly-S-(GS)9-Gly-Hir</t>
  </si>
  <si>
    <t>C1 Esterase Inhibitor (Recombinant)</t>
  </si>
  <si>
    <t>AZD0837</t>
  </si>
  <si>
    <t>OSCILLARIN</t>
  </si>
  <si>
    <t>CASUARIIN</t>
  </si>
  <si>
    <t>2-NAPHTHALENESULFONIC ACID</t>
  </si>
  <si>
    <t>BCH-2763</t>
  </si>
  <si>
    <t>D-phenylalanyl-N-benzyl-L-prolinamide</t>
  </si>
  <si>
    <t>BMS-740808</t>
  </si>
  <si>
    <t>BENZOTHIAZOLE</t>
  </si>
  <si>
    <t>METHYL-PHE-PRO-AMINO-CYCLOHEXYLGLYCINE</t>
  </si>
  <si>
    <t>Bbs-Arg-(D-Pip)-Gly-S-(GS)1-Gly-Hir</t>
  </si>
  <si>
    <t>SC-79407</t>
  </si>
  <si>
    <t>AC-(D)PHE-PRO-BOROLYS-OH</t>
  </si>
  <si>
    <t>Hirulog</t>
  </si>
  <si>
    <t>methyl L-phenylalaninate</t>
  </si>
  <si>
    <t>PEDUNCULAGIN</t>
  </si>
  <si>
    <t>1-(HYDROXYMETHYLENEAMINO)-8-HYDROXY-OCTANE</t>
  </si>
  <si>
    <t>cyclotheonamide E</t>
  </si>
  <si>
    <t>PPACK</t>
  </si>
  <si>
    <t>Hemi-Babim</t>
  </si>
  <si>
    <t>Bivalirudine</t>
  </si>
  <si>
    <t>L-374,087</t>
  </si>
  <si>
    <t>AC-(D)PHE-PRO-BOROHOMOORNITHINE-OH</t>
  </si>
  <si>
    <t>tellimagrandin II</t>
  </si>
  <si>
    <t>penta-O-galloyl-beta-glucoside</t>
  </si>
  <si>
    <t>Bbs-Arg-(D-Pip)-Gly-(EQKLISEEDL)-Gly-Hir</t>
  </si>
  <si>
    <t>Mitogen-activated protein kinase 1</t>
  </si>
  <si>
    <t>P28482</t>
  </si>
  <si>
    <t>KT-5720</t>
  </si>
  <si>
    <t>(4-Fluoro-phenyl)-(9-methyl-9H-purin-6-yl)-amine</t>
  </si>
  <si>
    <t>FR-180204</t>
  </si>
  <si>
    <t>SB220025</t>
  </si>
  <si>
    <t>Arsenic trioxide</t>
  </si>
  <si>
    <t>Purvalanol</t>
  </si>
  <si>
    <t>DEBROMOHYMENIALDISINE</t>
  </si>
  <si>
    <t>Muscarinic acetylcholine receptor M3</t>
  </si>
  <si>
    <t>P20309</t>
  </si>
  <si>
    <t>Aclidinium</t>
  </si>
  <si>
    <t>XANOMELINE</t>
  </si>
  <si>
    <t>nocardimicin C</t>
  </si>
  <si>
    <t>1,1-diphenyl-2-(3-tropanyl)ethanol</t>
  </si>
  <si>
    <t>7-Dimethylamino-hept-5-yn-2-one</t>
  </si>
  <si>
    <t>Tiotropium</t>
  </si>
  <si>
    <t>Anisotropine Methylbromide</t>
  </si>
  <si>
    <t>Noccardimicin E</t>
  </si>
  <si>
    <t>Cryptenamine</t>
  </si>
  <si>
    <t>2,8-Dimethyl-1-oxa-8-aza-spiro[4.5]decan-3-one</t>
  </si>
  <si>
    <t>Umeclidinium</t>
  </si>
  <si>
    <t>Benzoic acid 8-aza-bicyclo[3.2.1]oct-6-yl ester</t>
  </si>
  <si>
    <t>Diphemanil Methylsulfate</t>
  </si>
  <si>
    <t>BRL-55473</t>
  </si>
  <si>
    <t>N-methoxyquinuclidine-3-carboximidoyl chloride</t>
  </si>
  <si>
    <t>Cevimeline</t>
  </si>
  <si>
    <t>7-Pyrrolidin-1-yl-hept-5-yn-2-one oxime</t>
  </si>
  <si>
    <t>Pilocarpine</t>
  </si>
  <si>
    <t>Isopropamide</t>
  </si>
  <si>
    <t>Tridihexethyl</t>
  </si>
  <si>
    <t>PTAC</t>
  </si>
  <si>
    <t>FLUMEZAPINE</t>
  </si>
  <si>
    <t>Methacholine</t>
  </si>
  <si>
    <t>LAS-34273</t>
  </si>
  <si>
    <t>Doxepin</t>
  </si>
  <si>
    <t>7-Dimethylamino-3-methyl-hept-5-yn-2-one</t>
  </si>
  <si>
    <t>NOCARDIMICIN A</t>
  </si>
  <si>
    <t>6-Dimethylamino-2-methyl-hex-4-ynal oxime</t>
  </si>
  <si>
    <t>Tolterodine</t>
  </si>
  <si>
    <t>3-Tetrazol-2-yl-1-aza-bicyclo[2.2.2]octane</t>
  </si>
  <si>
    <t>3-Methyl-7-pyrrolidin-1-yl-hept-5-yn-2-one</t>
  </si>
  <si>
    <t>Nocardimicin F</t>
  </si>
  <si>
    <t>Diphenidol</t>
  </si>
  <si>
    <t>Benzquinamide</t>
  </si>
  <si>
    <t>Homatropine Methylbromide</t>
  </si>
  <si>
    <t>3-(1-carbamoyl-1,1-diphenylmethyl)-1-(4-methoxyphenylethyl)pyrrolidine (APP)</t>
  </si>
  <si>
    <t>1-Methyl-1-(4-pyrrolidin-1-yl-but-2-ynyl)-urea</t>
  </si>
  <si>
    <t>Atropine</t>
  </si>
  <si>
    <t>FM1-10</t>
  </si>
  <si>
    <t>SULFOARECOLINE</t>
  </si>
  <si>
    <t>Acetic acid 8-aza-bicyclo[3.2.1]oct-6-yl ester</t>
  </si>
  <si>
    <t>A-987306</t>
  </si>
  <si>
    <t>Oxybutynin</t>
  </si>
  <si>
    <t>4-DAMP</t>
  </si>
  <si>
    <t>N-methoxyquinuclidine-3-carboximidoyl fluoride</t>
  </si>
  <si>
    <t>Darifenacin</t>
  </si>
  <si>
    <t>Ipratropium bromide</t>
  </si>
  <si>
    <t>Tiotropium Bromide</t>
  </si>
  <si>
    <t>7-Pyrrolidin-1-yl-hept-5-yn-2-one</t>
  </si>
  <si>
    <t>3-(3-benzylamino)-piperidin-2-one</t>
  </si>
  <si>
    <t>ACECLIDINE</t>
  </si>
  <si>
    <t>Mepenzolate</t>
  </si>
  <si>
    <t>7-Dimethylamino-hept-5-yn-2-one oxime</t>
  </si>
  <si>
    <t>Procyclidine</t>
  </si>
  <si>
    <t>Solifenacin</t>
  </si>
  <si>
    <t>CREMASTRINE</t>
  </si>
  <si>
    <t>FM1-43</t>
  </si>
  <si>
    <t>Fesoterodine</t>
  </si>
  <si>
    <t>nocardimicin D</t>
  </si>
  <si>
    <t>Olterodine</t>
  </si>
  <si>
    <t>GNF-PF-5618</t>
  </si>
  <si>
    <t>N-DESMETHYLCLOZAPINE</t>
  </si>
  <si>
    <t>Propionic acid 8-aza-bicyclo[3.2.1]oct-6-yl ester</t>
  </si>
  <si>
    <t>N-(4-Dimethylamino-but-2-ynyl)-N-methyl-acetamide</t>
  </si>
  <si>
    <t>2-Methyl-6-pyrrolidin-1-yl-hex-4-ynal oxime</t>
  </si>
  <si>
    <t>ISOLOXAPINE</t>
  </si>
  <si>
    <t>Zamifenacin</t>
  </si>
  <si>
    <t>Revatropate</t>
  </si>
  <si>
    <t>Oxybutynine</t>
  </si>
  <si>
    <t>Oxyphencyclimine</t>
  </si>
  <si>
    <t>1'-Benzyl-3-phenyl-[3,4']bipiperidinyl-2,6-dione</t>
  </si>
  <si>
    <t>Melanin-concentrating hormone receptor 1</t>
  </si>
  <si>
    <t>Q99705</t>
  </si>
  <si>
    <t>BMS-830216</t>
  </si>
  <si>
    <t>GNF-PF-1550</t>
  </si>
  <si>
    <t>T-226293</t>
  </si>
  <si>
    <t>8-(1,2-Dimethyl-propoxy)-quinolin-2-ylamine</t>
  </si>
  <si>
    <t>8-(1-Methyl-butoxy)-quinolin-2-ylamine</t>
  </si>
  <si>
    <t>AR-129330</t>
  </si>
  <si>
    <t>NGD-4715</t>
  </si>
  <si>
    <t>8-(3-Methyl-cyclohexyloxy)-quinolin-2-ylamine</t>
  </si>
  <si>
    <t>8-(2-Ethyl-1-methyl-butoxy)-quinolin-2-ylamine</t>
  </si>
  <si>
    <t>N,N-bis(tosylmethyl)hexan-1-amine</t>
  </si>
  <si>
    <t>2-phenyl-N,N-bis(o-tolylthiomethyl)ethanamine</t>
  </si>
  <si>
    <t>N-(1-benzylpiperidin-4-yl)-3,5-dimethoxybenzamide</t>
  </si>
  <si>
    <t>ALB-127158(a)</t>
  </si>
  <si>
    <t>8-(2-Methyl-butoxy)-quinolin-2-ylamine</t>
  </si>
  <si>
    <t>ADS-103168</t>
  </si>
  <si>
    <t>8-Cycloheptyloxy-quinolin-2-ylamine</t>
  </si>
  <si>
    <t>SNAP-7941</t>
  </si>
  <si>
    <t>8-(3-Methoxy-3-methyl-butoxy)-quinolin-2-ylamine</t>
  </si>
  <si>
    <t>ADS-103214</t>
  </si>
  <si>
    <t>phenyl-N,N-bis(tosylmethyl)methanamine</t>
  </si>
  <si>
    <t>8-(3-Methyl-cyclopentyloxy)-quinolin-2-ylamine</t>
  </si>
  <si>
    <t>8-Butoxy-quinolin-2-ylamine</t>
  </si>
  <si>
    <t>8-Cyclobutylmethoxy-quinolin-2-ylamine</t>
  </si>
  <si>
    <t>ADS-103294</t>
  </si>
  <si>
    <t>8-(1,3,3-Trimethyl-butoxy)-quinolin-2-ylamine</t>
  </si>
  <si>
    <t>8-(3-Methyl-butoxy)-quinolin-2-ylamine</t>
  </si>
  <si>
    <t>8-Propoxy-quinolin-2-ylamine</t>
  </si>
  <si>
    <t>GNF-PF-2322</t>
  </si>
  <si>
    <t>ADS-102891</t>
  </si>
  <si>
    <t>8-(1-Ethyl-propoxy)-quinolin-2-ylamine</t>
  </si>
  <si>
    <t>8-Pentyloxy-quinolin-2-ylamine</t>
  </si>
  <si>
    <t>8-(2-Methyl-cyclohexyloxy)-quinolin-2-ylamine</t>
  </si>
  <si>
    <t>ADS-103274</t>
  </si>
  <si>
    <t>ADS-103293</t>
  </si>
  <si>
    <t>ADS-103253</t>
  </si>
  <si>
    <t>ADS-103254</t>
  </si>
  <si>
    <t>8-(2-Cyclopropyl-ethoxy)-quinolin-2-ylamine</t>
  </si>
  <si>
    <t>MCH antagonist</t>
  </si>
  <si>
    <t>8-(4-Methyl-cyclohexyloxy)-quinolin-2-ylamine</t>
  </si>
  <si>
    <t>N-(4-amino-2-propylquinolin-6-yl)cinnamamide</t>
  </si>
  <si>
    <t>AMG 076</t>
  </si>
  <si>
    <t>ADS-103316</t>
  </si>
  <si>
    <t>A-224940</t>
  </si>
  <si>
    <t>8-(2-Ethoxy-1-methyl-ethoxy)-quinolin-2-ylamine</t>
  </si>
  <si>
    <t>8-Cyclopentylmethoxy-quinolin-2-ylamine</t>
  </si>
  <si>
    <t>8-Methoxy-quinolin-2-ylamine</t>
  </si>
  <si>
    <t>8-(3,3,3-trifluoropropoxy)quinolin-2-amine</t>
  </si>
  <si>
    <t>8-Isopropoxy-quinolin-2-ylamine</t>
  </si>
  <si>
    <t>T-226296</t>
  </si>
  <si>
    <t>8-(3,3-Dimethyl-butoxy)-quinolin-2-ylamine</t>
  </si>
  <si>
    <t>8-sec-Butoxy-quinolin-2-ylamine</t>
  </si>
  <si>
    <t>8-Hexyloxy-quinolin-2-ylamine</t>
  </si>
  <si>
    <t>8-Cyclohexyloxy-quinolin-2-ylamine</t>
  </si>
  <si>
    <t>8-(2-Methoxy-1-methyl-ethoxy)-quinolin-2-ylamine</t>
  </si>
  <si>
    <t>Muscarinic acetylcholine receptor M5</t>
  </si>
  <si>
    <t>P08912</t>
  </si>
  <si>
    <t>VU0119498</t>
  </si>
  <si>
    <t>VU0238429</t>
  </si>
  <si>
    <t>Metixene</t>
  </si>
  <si>
    <t>Promazine</t>
  </si>
  <si>
    <t>Ileal bile acid transfer</t>
  </si>
  <si>
    <t>Q12908</t>
  </si>
  <si>
    <t>GSK2330672</t>
  </si>
  <si>
    <t>1614235  + 2330672</t>
  </si>
  <si>
    <t>Amine oxidase [flavin-containing] B</t>
  </si>
  <si>
    <t>P27338</t>
  </si>
  <si>
    <t>PIPERINE</t>
  </si>
  <si>
    <t>CORDOIN</t>
  </si>
  <si>
    <t>RG1577</t>
  </si>
  <si>
    <t>IPRONIAZIDE</t>
  </si>
  <si>
    <t>Pargyline</t>
  </si>
  <si>
    <t>RS-1636</t>
  </si>
  <si>
    <t>TOLOXATONE</t>
  </si>
  <si>
    <t>(E)-6-Styrylisatin</t>
  </si>
  <si>
    <t>Deprenyl</t>
  </si>
  <si>
    <t>Tranylcypromine</t>
  </si>
  <si>
    <t>8-(3-Fluorobenzyloxy)caffeine</t>
  </si>
  <si>
    <t>NSC-50187</t>
  </si>
  <si>
    <t>Phenelzine</t>
  </si>
  <si>
    <t>CGS-19281A</t>
  </si>
  <si>
    <t>Flavin-Adenine Dinucleotide</t>
  </si>
  <si>
    <t>Safinamide</t>
  </si>
  <si>
    <t>RS-1653</t>
  </si>
  <si>
    <t>(R/R)BEFLOXATONE</t>
  </si>
  <si>
    <t>NSC-93405</t>
  </si>
  <si>
    <t>Isopsoralen</t>
  </si>
  <si>
    <t>8-Benzyloxycaffeine</t>
  </si>
  <si>
    <t>AS-605240</t>
  </si>
  <si>
    <t>Farnesol</t>
  </si>
  <si>
    <t>PNU-22394</t>
  </si>
  <si>
    <t>TRYPTAMINE</t>
  </si>
  <si>
    <t>8-(3-Bromobenzyloxy)caffeine</t>
  </si>
  <si>
    <t>8-[(3-Trifluoromethyl)benzyloxy]caffeine</t>
  </si>
  <si>
    <t>Zydis selegiline</t>
  </si>
  <si>
    <t>NSC-50393</t>
  </si>
  <si>
    <t>Selegiline</t>
  </si>
  <si>
    <t>Psoralen</t>
  </si>
  <si>
    <t>PF9601N</t>
  </si>
  <si>
    <t>Isatin</t>
  </si>
  <si>
    <t>2-BFi</t>
  </si>
  <si>
    <t>7-Methoxy-9H-beta-carboline</t>
  </si>
  <si>
    <t>Rasagiline</t>
  </si>
  <si>
    <t>CHF-3381</t>
  </si>
  <si>
    <t>Isocarboxazid</t>
  </si>
  <si>
    <t>Methyl piperate</t>
  </si>
  <si>
    <t>8-(3-Methylbenzyloxy)caffeine</t>
  </si>
  <si>
    <t>Heptyl-methyl-prop-2-ynyl-amine; hydrochloride</t>
  </si>
  <si>
    <t>(E)-5-Styrylisatin</t>
  </si>
  <si>
    <t>8-(3-Methoxybenzyloxy)caffeine</t>
  </si>
  <si>
    <t>CHALCONE</t>
  </si>
  <si>
    <t>MOFEGILINE</t>
  </si>
  <si>
    <t>1H-Indole-2,3-dione</t>
  </si>
  <si>
    <t>HYDRAZINECARBOXAMIDE</t>
  </si>
  <si>
    <t>L-136662</t>
  </si>
  <si>
    <t>LAZEBEMIDE</t>
  </si>
  <si>
    <t>8-(3-Chlorobenzyloxy)caffeine</t>
  </si>
  <si>
    <t>High affinity immunoglobulin gamma Fc receptor I</t>
  </si>
  <si>
    <t>P12314</t>
  </si>
  <si>
    <t>Immune Globulin Human</t>
  </si>
  <si>
    <t>Activin receptor type II</t>
  </si>
  <si>
    <t>P27037</t>
  </si>
  <si>
    <t>BYM338</t>
  </si>
  <si>
    <t>Tumor necrosis factor ligand superfamily member 11</t>
  </si>
  <si>
    <t>O14788</t>
  </si>
  <si>
    <t>Denosumab</t>
  </si>
  <si>
    <t>Lenalidomide</t>
  </si>
  <si>
    <t>PDE4</t>
  </si>
  <si>
    <t>Q86V67</t>
  </si>
  <si>
    <t>Branched chain amino acid-dependent aminotransferase</t>
  </si>
  <si>
    <t>O15382</t>
  </si>
  <si>
    <t>N'-(phenylsulfonyl)benzofuran-2-carbohydrazide</t>
  </si>
  <si>
    <t>N-[O-Phosphono-Pyridoxyl]-Isoleucine</t>
  </si>
  <si>
    <t>Pyridoxamine-5'-Phosphate</t>
  </si>
  <si>
    <t>Alpha-ketoisovalerate</t>
  </si>
  <si>
    <t>N'-(phenylsulfonyl)quinoline-6-carbohydrazide</t>
  </si>
  <si>
    <t>Histamine H1 receptor</t>
  </si>
  <si>
    <t>P35367</t>
  </si>
  <si>
    <t>Diphenylpyraline</t>
  </si>
  <si>
    <t>Clofedanol</t>
  </si>
  <si>
    <t>Antazoline</t>
  </si>
  <si>
    <t>Azatadine</t>
  </si>
  <si>
    <t>Bepotastine besilate</t>
  </si>
  <si>
    <t>Bepotastine</t>
  </si>
  <si>
    <t>Diphenhydramine</t>
  </si>
  <si>
    <t>Mepyramine maleate</t>
  </si>
  <si>
    <t>Pyrilamine</t>
  </si>
  <si>
    <t>Chlorcyclizine</t>
  </si>
  <si>
    <t>Cyproheptadine</t>
  </si>
  <si>
    <t>Levocetirizine</t>
  </si>
  <si>
    <t>Tripelennamine</t>
  </si>
  <si>
    <t>8R-Lisuride</t>
  </si>
  <si>
    <t>Alcaftadine</t>
  </si>
  <si>
    <t>Trimeprazine</t>
  </si>
  <si>
    <t>GSK835726</t>
  </si>
  <si>
    <t>KF-A6</t>
  </si>
  <si>
    <t>Dimenhydrinate</t>
  </si>
  <si>
    <t>Isothipendyl</t>
  </si>
  <si>
    <t>MIANSERIN HYDROCHLORIDE</t>
  </si>
  <si>
    <t>Hydroxyclemastine</t>
  </si>
  <si>
    <t>Dexbrompheniramine</t>
  </si>
  <si>
    <t>Betahistine</t>
  </si>
  <si>
    <t>Azelastine</t>
  </si>
  <si>
    <t>Sch 37370</t>
  </si>
  <si>
    <t>(S)-(+)-Dimethindene maleate</t>
  </si>
  <si>
    <t>Antazoline phosphate</t>
  </si>
  <si>
    <t>Dimethindene maleate</t>
  </si>
  <si>
    <t>MDL-105212</t>
  </si>
  <si>
    <t>Hydroxyzine</t>
  </si>
  <si>
    <t>Brompheniramine</t>
  </si>
  <si>
    <t>Tranilast</t>
  </si>
  <si>
    <t>Pyrilamine Maleate</t>
  </si>
  <si>
    <t>Cyclizine</t>
  </si>
  <si>
    <t>Triprolidine</t>
  </si>
  <si>
    <t>Clemastine</t>
  </si>
  <si>
    <t>Bromodiphenhydramine</t>
  </si>
  <si>
    <t>Propiomazine</t>
  </si>
  <si>
    <t>Orphenadrine</t>
  </si>
  <si>
    <t>Loratadine</t>
  </si>
  <si>
    <t>Ergotidine</t>
  </si>
  <si>
    <t>Fexofenadine</t>
  </si>
  <si>
    <t>Bilastine</t>
  </si>
  <si>
    <t>RUPATADINE</t>
  </si>
  <si>
    <t>Histamine Phosphate</t>
  </si>
  <si>
    <t>Butriptyline</t>
  </si>
  <si>
    <t>GSK1004723</t>
  </si>
  <si>
    <t>Astemizole</t>
  </si>
  <si>
    <t>Acrivastine</t>
  </si>
  <si>
    <t>SCH-37370</t>
  </si>
  <si>
    <t>MDL-28163</t>
  </si>
  <si>
    <t>Mequitazine</t>
  </si>
  <si>
    <t>Dimetindene</t>
  </si>
  <si>
    <t>Carbinoxamine</t>
  </si>
  <si>
    <t>Chlorpheniramine</t>
  </si>
  <si>
    <t>Chlorphenamine</t>
  </si>
  <si>
    <t>Chlophedianol</t>
  </si>
  <si>
    <t>Doxylamine</t>
  </si>
  <si>
    <t>Mepyramine</t>
  </si>
  <si>
    <t>R-dimethindene</t>
  </si>
  <si>
    <t>Promethazine</t>
  </si>
  <si>
    <t>Aceprometazine</t>
  </si>
  <si>
    <t>Dimethindene</t>
  </si>
  <si>
    <t>Terfenadine</t>
  </si>
  <si>
    <t>Meclizine</t>
  </si>
  <si>
    <t>Methdilazine</t>
  </si>
  <si>
    <t>Epinastine</t>
  </si>
  <si>
    <t>Phenindamine</t>
  </si>
  <si>
    <t>Alimemazine</t>
  </si>
  <si>
    <t>Mizolastine</t>
  </si>
  <si>
    <t>Antazoline hydrochloride</t>
  </si>
  <si>
    <t>Chloropyramine</t>
  </si>
  <si>
    <t>Carebastine</t>
  </si>
  <si>
    <t>Olopatadine</t>
  </si>
  <si>
    <t>Buclizine</t>
  </si>
  <si>
    <t>Oxatomide</t>
  </si>
  <si>
    <t>Desloratadine</t>
  </si>
  <si>
    <t>Levocetirizine dihydrochloride</t>
  </si>
  <si>
    <t>VUF-10148</t>
  </si>
  <si>
    <t>Cetirizine</t>
  </si>
  <si>
    <t>Cariprazine</t>
  </si>
  <si>
    <t>Pheniramine</t>
  </si>
  <si>
    <t>Emedastine</t>
  </si>
  <si>
    <t>Pemirolast</t>
  </si>
  <si>
    <t>Neurotensin receptor type 1</t>
  </si>
  <si>
    <t>P30989</t>
  </si>
  <si>
    <t>H-Arg-Arg-Pro-Tyr-N-Me-Ile-Leu-OH</t>
  </si>
  <si>
    <t>Demotensin 1</t>
  </si>
  <si>
    <t>SR-48692</t>
  </si>
  <si>
    <t>H-Arg-Arg-Pro-Tyr-Ile-N-Me-Leu-OH</t>
  </si>
  <si>
    <t>CGX-1160</t>
  </si>
  <si>
    <t>Demotensin 3</t>
  </si>
  <si>
    <t>NEUROTENSIN</t>
  </si>
  <si>
    <t>Arg-Arg-Pro-Tyr-Ile-Leu-OH</t>
  </si>
  <si>
    <t>H-Arg-Arg-Pro-Tyr-Ile-Aac-OH</t>
  </si>
  <si>
    <t>Neurotensin(8-13)</t>
  </si>
  <si>
    <t>Demotensin 2</t>
  </si>
  <si>
    <t>Meclinertant</t>
  </si>
  <si>
    <t>H-Arg-N-Me-Arg-Pro-Tyr-Ile-Leu-OH</t>
  </si>
  <si>
    <t>Demotensin 4</t>
  </si>
  <si>
    <t>C5aR</t>
  </si>
  <si>
    <t>P21730</t>
  </si>
  <si>
    <t>NN8209</t>
  </si>
  <si>
    <t>NN8210</t>
  </si>
  <si>
    <t>High affinity interleukin-8 receptor B</t>
  </si>
  <si>
    <t>P25025</t>
  </si>
  <si>
    <t>SCH-527123</t>
  </si>
  <si>
    <t>2-[3-(1-Hydroxy-propyl)-phenyl]-propionic acid</t>
  </si>
  <si>
    <t>2-[3-(1-Phenyl-ethyl)-phenyl]-propionic acid</t>
  </si>
  <si>
    <t>IBUPROPHEN</t>
  </si>
  <si>
    <t>N-(3-(aminosulfonyl)-4-chloro-2-hydroxyphenyl)-N'-(2,3-dichlorophenyl) urea</t>
  </si>
  <si>
    <t>SB-332235</t>
  </si>
  <si>
    <t>INDOPROFEN</t>
  </si>
  <si>
    <t>SB-265610</t>
  </si>
  <si>
    <t>2-(3-Isopropyl-phenyl)-propionic acid</t>
  </si>
  <si>
    <t>(R)-N-Hydroxy-2-(4-isobutyl-phenyl)-propionamide</t>
  </si>
  <si>
    <t>1-(3-cyano-2-hydroxyphenyl)-3-phenylurea</t>
  </si>
  <si>
    <t>R-KETOPROFEN</t>
  </si>
  <si>
    <t>RAPARIXIN</t>
  </si>
  <si>
    <t>(R)-2-(4-Isobutyl-phenyl)-N-methoxy-propionamide</t>
  </si>
  <si>
    <t>5-(pentylthio)thiazolo[4,5-d]pyrimidin-7-ol</t>
  </si>
  <si>
    <t>1-(2-Hydroxy-3-nitro-phenyl)-3-phenyl-urea</t>
  </si>
  <si>
    <t>(R)-3-(4-Isobutyl-phenyl)-butan-2-one</t>
  </si>
  <si>
    <t>1-(2-bromophenyl)-3-(4-cyano-2-hydroxyphenyl)urea</t>
  </si>
  <si>
    <t>Reparixin</t>
  </si>
  <si>
    <t>(R)-2-(4-Isobutyl-phenyl)-propionamide</t>
  </si>
  <si>
    <t>SB 225002</t>
  </si>
  <si>
    <t>SB-225002</t>
  </si>
  <si>
    <t>SB 265610</t>
  </si>
  <si>
    <t>SB 272844</t>
  </si>
  <si>
    <t>1-(2-Hydroxy-5-nitro-phenyl)-3-phenyl-urea</t>
  </si>
  <si>
    <t>1-(4-cyano-2-hydroxyphenyl)-3-phenylurea</t>
  </si>
  <si>
    <t>2-[3-(2-Methyl-butyl)-phenyl]-propionic acid</t>
  </si>
  <si>
    <t>Il-8((3-73))K11R</t>
  </si>
  <si>
    <t>1-(5-chloro-2-hydroxy-4-nitrophenyl)-3-phenylurea</t>
  </si>
  <si>
    <t>AZD5069</t>
  </si>
  <si>
    <t>SB-656933</t>
  </si>
  <si>
    <t>PS-938285</t>
  </si>
  <si>
    <t>1-(2-hydroxy-4-nitrophenyl)-3-phenylurea</t>
  </si>
  <si>
    <t>2-(3-Isobutyl-phenyl)-propionic acid</t>
  </si>
  <si>
    <t>Glycine receptor subunit alpha-3</t>
  </si>
  <si>
    <t>O75311</t>
  </si>
  <si>
    <t>Ivermectin</t>
  </si>
  <si>
    <t>Steryl-sulfatase</t>
  </si>
  <si>
    <t>P08842</t>
  </si>
  <si>
    <t>estradiol 17-O-sulfamate</t>
  </si>
  <si>
    <t>3-(4-cyclohexylthiosemicarbazono)methyl-phenol</t>
  </si>
  <si>
    <t>Nortropinyl-arylsulfonylurea 3</t>
  </si>
  <si>
    <t>4-Sulfamoyloxy-benzoic acid cyclohexyl ester</t>
  </si>
  <si>
    <t>667COUMATE</t>
  </si>
  <si>
    <t>4-Sulfamoyloxy-benzoic acid propyl ester</t>
  </si>
  <si>
    <t>4-(4-cyclohexylthiosemicarbazono)methyl-phenol</t>
  </si>
  <si>
    <t>4-Sulfamoyloxy-benzoic acid nonyl ester</t>
  </si>
  <si>
    <t>2-Amino-3-Oxo-4-Sulfo-Butyric Acid</t>
  </si>
  <si>
    <t>MHL cyclohexylthiosemicarbazone</t>
  </si>
  <si>
    <t>2',4'-dicyanobiphenyl-4-yl sulfamate</t>
  </si>
  <si>
    <t>2-Adamantan-2-ylidenemethyl-benzooxazol-6-ol</t>
  </si>
  <si>
    <t>4-Sulfamoyloxy-benzoic acid pentyl ester</t>
  </si>
  <si>
    <t>COUMATE</t>
  </si>
  <si>
    <t>2-methoxyestradiol 3,17-O,O-bis-sulfamate</t>
  </si>
  <si>
    <t>Sulfamic acid 2-nonyl-4-oxo-4H-chromen-6-yl ester</t>
  </si>
  <si>
    <t>Sulfamic acid 3-(3-methoxy-benzoyl)-phenyl ester</t>
  </si>
  <si>
    <t>4-Sulfamoyloxy-benzoic acid octyl ester</t>
  </si>
  <si>
    <t>4-Sulfamoyloxy-benzoic acid cyclooctyl ester</t>
  </si>
  <si>
    <t>2-(4-cyclohexylthiosemicarbazono)methyl-phenol</t>
  </si>
  <si>
    <t>Steroidal and non-steroidal inhibitors</t>
  </si>
  <si>
    <t>Sulfamic acid 3-(4-hydroxy-benzoyl)-phenyl ester</t>
  </si>
  <si>
    <t>4-{4-[(aminosulfonyl)oxy]benzoyl}phenyl sulfamate</t>
  </si>
  <si>
    <t>4-Sulfamoyloxy-benzoic acid heptyl ester</t>
  </si>
  <si>
    <t>3-{3-[(aminosulfonyl)oxy]benzoyl}phenyl sulfamate</t>
  </si>
  <si>
    <t>4-Sulfamoyloxy-benzoic acid butyl ester</t>
  </si>
  <si>
    <t>Sulfamic acid 4-(2-hydroxy-benzoyl)-phenyl ester</t>
  </si>
  <si>
    <t>Sulfamic acid 3-(3-hydroxy-benzoyl)-phenyl ester</t>
  </si>
  <si>
    <t>Sulfamic acid 4-benzoyl-phenyl ester</t>
  </si>
  <si>
    <t>STX 64</t>
  </si>
  <si>
    <t>Sulfamic acid 3-(4-methoxy-benzoyl)-phenyl ester</t>
  </si>
  <si>
    <t>EMATE</t>
  </si>
  <si>
    <t>Sulfamic acid 3-benzoyl-phenyl ester</t>
  </si>
  <si>
    <t>3-(4-hexylthiosemicarbazono)methyl-benzoic acid</t>
  </si>
  <si>
    <t>2-methylsulfanylestradiol 3,17-O,O-bis-sulfamate</t>
  </si>
  <si>
    <t>estradiol 3,17-O,O-bis-sulfamate</t>
  </si>
  <si>
    <t>4-Sulfamoyloxy-benzoic acid cycloheptyl ester</t>
  </si>
  <si>
    <t>3-{4-[(aminosulfonyl)oxy]benzoyl}phenyl sulfamate</t>
  </si>
  <si>
    <t>4-Sulfamoyloxy-benzoic acid cyclopentyl ester</t>
  </si>
  <si>
    <t>4-Sulfamoyloxy-benzoic acid hexyl ester</t>
  </si>
  <si>
    <t>Sulfamic acid 4-(2-methoxy-benzoyl)-phenyl ester</t>
  </si>
  <si>
    <t>2-ethylestradiol 3,17-O,O-bis-sulfamate</t>
  </si>
  <si>
    <t>Benzomate</t>
  </si>
  <si>
    <t>Sulfamic acid 4-(3-methoxy-benzoyl)-phenyl ester</t>
  </si>
  <si>
    <t>Interferon gamma receptor 1</t>
  </si>
  <si>
    <t>P15260</t>
  </si>
  <si>
    <t>Interferon gamma-1b</t>
  </si>
  <si>
    <t>DNA polymerase epsilon subunit 2</t>
  </si>
  <si>
    <t>P56282</t>
  </si>
  <si>
    <t>Cladribine</t>
  </si>
  <si>
    <t>Tyrosine-protein kinase FRK</t>
  </si>
  <si>
    <t>P42685</t>
  </si>
  <si>
    <t>NAD-dependent deacetylase sirtuin-1</t>
  </si>
  <si>
    <t>Q96EB6</t>
  </si>
  <si>
    <t>(R)-sirtinol</t>
  </si>
  <si>
    <t>SRT3025</t>
  </si>
  <si>
    <t>2,3,4,9-tetrahydro-1H-carbazole-1-carboxamide</t>
  </si>
  <si>
    <t>2H-chromeno[2,3-d]pyrimidine-2,4(3H)-dione</t>
  </si>
  <si>
    <t>CAMBINOL</t>
  </si>
  <si>
    <t>meta-sirtinol</t>
  </si>
  <si>
    <t>para-sirtinol</t>
  </si>
  <si>
    <t>SRT2379</t>
  </si>
  <si>
    <t>GSK2245840</t>
  </si>
  <si>
    <t>(S)-sirtinol</t>
  </si>
  <si>
    <t>SRT2104</t>
  </si>
  <si>
    <t>GSK184072</t>
  </si>
  <si>
    <t>SRT501</t>
  </si>
  <si>
    <t>Alpha-galactosidase A</t>
  </si>
  <si>
    <t>P06280</t>
  </si>
  <si>
    <t>CALYSTEGINE B2</t>
  </si>
  <si>
    <t>beta-1-C-Butyl-1-deoxygalactonojirimycin</t>
  </si>
  <si>
    <t>beta-1-C-butenyl-1-deoxygalactonojirimycin</t>
  </si>
  <si>
    <t>DEOXYGALACTONOJIRIMYCIN</t>
  </si>
  <si>
    <t>1-deoxygalactonojirimycin</t>
  </si>
  <si>
    <t>(+)-5-deoxyadeenophorine</t>
  </si>
  <si>
    <t>2,5-dideoxy-2,5-imino-D-altritol</t>
  </si>
  <si>
    <t>Migalastat</t>
  </si>
  <si>
    <t>D(3) dopamine receptor</t>
  </si>
  <si>
    <t>P35462</t>
  </si>
  <si>
    <t>D-203</t>
  </si>
  <si>
    <t>PNU-95666E</t>
  </si>
  <si>
    <t>4-Dipropylamino-cyclohex-1-enecarbonitrile</t>
  </si>
  <si>
    <t>Azaperone</t>
  </si>
  <si>
    <t>D-264</t>
  </si>
  <si>
    <t>Domperidone</t>
  </si>
  <si>
    <t>Benzyl-[2-(1H-indol-4-yloxy)-ethyl]-amine</t>
  </si>
  <si>
    <t>1-(4-(1H-pyrazol-1-yl)benzyl)-4-phenylpiperazine</t>
  </si>
  <si>
    <t>4-(4-Benzyl-piperazin-1-yl)-7-bromo-1H-indole</t>
  </si>
  <si>
    <t>D-218</t>
  </si>
  <si>
    <t>D-193</t>
  </si>
  <si>
    <t>PF-217830</t>
  </si>
  <si>
    <t>(R)-(-)-2-Phenyl-apomorphine hydrochloride</t>
  </si>
  <si>
    <t>1-Benzyl-4-(2-ethynyl-pyrrol-1-yl)-piperidine</t>
  </si>
  <si>
    <t>AS-9705</t>
  </si>
  <si>
    <t>S32504</t>
  </si>
  <si>
    <t>3-(4-Methyl-piperidin-1-ylmethyl)-1H-indole</t>
  </si>
  <si>
    <t>D-190</t>
  </si>
  <si>
    <t>Rotigotine</t>
  </si>
  <si>
    <t>BEFIRADOL</t>
  </si>
  <si>
    <t>PD-157533</t>
  </si>
  <si>
    <t>1-Benzyl-4-(2-iodo-pyrrol-1-yl)-piperidine</t>
  </si>
  <si>
    <t>Sarizotan</t>
  </si>
  <si>
    <t>4-(4-Benzyl-piperazin-1-yl)-1H-benzoimidazole</t>
  </si>
  <si>
    <t>Chlorprothixene</t>
  </si>
  <si>
    <t>D-219</t>
  </si>
  <si>
    <t>(4-Dipropylamino-cyclohexylidene)-acetonitrile</t>
  </si>
  <si>
    <t>Lisuride</t>
  </si>
  <si>
    <t>D-220</t>
  </si>
  <si>
    <t>1-Benzyl-4-(2-oxazol-5-yl-pyrrol-1-yl)-piperidine</t>
  </si>
  <si>
    <t>1-Benzyl-4-(3-oxazol-5-yl-pyrrol-1-yl)-piperidine</t>
  </si>
  <si>
    <t>GSK598809</t>
  </si>
  <si>
    <t>A-690344</t>
  </si>
  <si>
    <t>3-(2-Benzylamino-ethoxy)-phenol</t>
  </si>
  <si>
    <t>4-(4-Benzyl-piperazin-1-yl)-1H-indole</t>
  </si>
  <si>
    <t>L-741742</t>
  </si>
  <si>
    <t>GSK618334</t>
  </si>
  <si>
    <t>(2-Benzyl-phenyl)-(2-pyrrolidin-1-yl-ethyl)-amine</t>
  </si>
  <si>
    <t>3-(4-Phenyl-piperazin-1-ylmethyl)-1H-indole</t>
  </si>
  <si>
    <t>LE 300</t>
  </si>
  <si>
    <t>2-(4-Dipropylamino-cyclohexylidene)-malononitrile</t>
  </si>
  <si>
    <t>BP4.879a</t>
  </si>
  <si>
    <t>N-(4-Dipropylaminobutyl)-4-biphenylcarboxamide</t>
  </si>
  <si>
    <t>RGH-1756</t>
  </si>
  <si>
    <t>Etoloxamine</t>
  </si>
  <si>
    <t>D-237</t>
  </si>
  <si>
    <t>GR-218231</t>
  </si>
  <si>
    <t>N-(4-Propylaminobutyl)-4-biphenylcarboxamide</t>
  </si>
  <si>
    <t>3-(4-Benzyl-piperazin-1-yl)-phenol</t>
  </si>
  <si>
    <t>3-(1-Propyl-pyrrolidin-3-yl)-phenol</t>
  </si>
  <si>
    <t>1-[2-(2-Benzyl-phenoxy)-ethyl]-piperidine</t>
  </si>
  <si>
    <t>Pimozide</t>
  </si>
  <si>
    <t>D-189</t>
  </si>
  <si>
    <t>AS-8112</t>
  </si>
  <si>
    <t>(4-Phenylethynyl-cyclohex-3-enyl)-dipropyl-amine</t>
  </si>
  <si>
    <t>Pramipexole</t>
  </si>
  <si>
    <t>DIHYDREXIDINE</t>
  </si>
  <si>
    <t>(-)3-(1-Propyl-piperidin-3-yl)-phenol</t>
  </si>
  <si>
    <t>BTS-79018</t>
  </si>
  <si>
    <t>Captodiame</t>
  </si>
  <si>
    <t>(+/-)-7-hydroxy-2-(N,N-di-n-propylamino)tetralin</t>
  </si>
  <si>
    <t>(R)-2-(Benzylamino-methyl)-chroman-7-ol</t>
  </si>
  <si>
    <t>STEPHOLIDINE</t>
  </si>
  <si>
    <t>U-99194A</t>
  </si>
  <si>
    <t>Apomorphine</t>
  </si>
  <si>
    <t>UH-232</t>
  </si>
  <si>
    <t>Pfizer 10</t>
  </si>
  <si>
    <t>D-315</t>
  </si>
  <si>
    <t>D-192</t>
  </si>
  <si>
    <t>PD-157695</t>
  </si>
  <si>
    <t>Ropinirole</t>
  </si>
  <si>
    <t>3-(1-Propyl-piperidin-3-yl)-phenol</t>
  </si>
  <si>
    <t>L-741626</t>
  </si>
  <si>
    <t>ST-198</t>
  </si>
  <si>
    <t>Paliperidone</t>
  </si>
  <si>
    <t>(R)-(-)-2-Methyl-apomorphine hydrochloride</t>
  </si>
  <si>
    <t>4-(2-Benzylamino-ethoxy)-1,3-dihydro-indol-2-one</t>
  </si>
  <si>
    <t>D-366</t>
  </si>
  <si>
    <t>1-Benzyl-4-pyrrol-1-yl-piperidine</t>
  </si>
  <si>
    <t>Ropinirole CR</t>
  </si>
  <si>
    <t>(-)-3-(1-Propyl-piperidin-3-yl)-benzonitrile</t>
  </si>
  <si>
    <t>Levodopa</t>
  </si>
  <si>
    <t>4-ethynyl-N,N-dipropylcyclohex-3-enamine</t>
  </si>
  <si>
    <t>D-210</t>
  </si>
  <si>
    <t>PG-01037</t>
  </si>
  <si>
    <t>Bromocriptine</t>
  </si>
  <si>
    <t>1-[3-(2-Benzyl-phenoxy)-propyl]-pyrrolidine</t>
  </si>
  <si>
    <t>(-)-5-hydroxy-2-(dipropylamino)tetralin</t>
  </si>
  <si>
    <t>FLUTROLINE</t>
  </si>
  <si>
    <t>[2-(1H-Benzoimidazol-4-yloxy)-ethyl]-benzyl-amine</t>
  </si>
  <si>
    <t>(+)-BUTACLAMOL</t>
  </si>
  <si>
    <t>PNU-177864</t>
  </si>
  <si>
    <t>AVE-5997EF</t>
  </si>
  <si>
    <t>1-[2-(2-Benzyl-phenoxy)-ethyl]-pyrrolidine</t>
  </si>
  <si>
    <t>A-706149</t>
  </si>
  <si>
    <t>Pergolide</t>
  </si>
  <si>
    <t>PD-158771</t>
  </si>
  <si>
    <t>1-(4-(4-phenyl-1-piperazinyl)butyl)indolin-2-one</t>
  </si>
  <si>
    <t>1-Dibenzo[b,f]oxepin-10-yl-4-methyl-piperazine</t>
  </si>
  <si>
    <t>A-437203</t>
  </si>
  <si>
    <t>SB-277011</t>
  </si>
  <si>
    <t>QUINPIROLE</t>
  </si>
  <si>
    <t>Benzyl-[2-(1H-indazol-4-yloxy)-ethyl]-amine</t>
  </si>
  <si>
    <t>1-Propyl-3-(3-trifluoromethyl-phenyl)-pyrrolidine</t>
  </si>
  <si>
    <t>3-(4-Phenyl-piperidin-1-ylmethyl)-1H-indole</t>
  </si>
  <si>
    <t>4-(4-Benzyl-piperazin-1-yl)-5-chloro-1H-indole</t>
  </si>
  <si>
    <t>Hepatocyte growth factor</t>
  </si>
  <si>
    <t>P14210</t>
  </si>
  <si>
    <t>N,O6-Disulfo-Glucosamine</t>
  </si>
  <si>
    <t>O2-Sulfo-Glucuronic Acid</t>
  </si>
  <si>
    <t>Rilotumumab</t>
  </si>
  <si>
    <t>Type-1 angiotensin II receptor</t>
  </si>
  <si>
    <t>P30556</t>
  </si>
  <si>
    <t>Olmesartan medoxomil</t>
  </si>
  <si>
    <t>(E)-N-(3-iodoprop-2-enyl)-2beta-carbomethoxy-3beta-(4'-methylphenyl)n</t>
  </si>
  <si>
    <t>[Sar1,Bpa8]AngII</t>
  </si>
  <si>
    <t>CV-11194</t>
  </si>
  <si>
    <t>Irbesartan</t>
  </si>
  <si>
    <t>L-162782</t>
  </si>
  <si>
    <t>[Sar1,Bpa3]AngII</t>
  </si>
  <si>
    <t>4-(2-Butyl-benzoimidazol-1-ylmethyl)-phenol</t>
  </si>
  <si>
    <t>Eprosartan mesylate</t>
  </si>
  <si>
    <t>Azilsartan medoxomil</t>
  </si>
  <si>
    <t>Losartan</t>
  </si>
  <si>
    <t>L-159689</t>
  </si>
  <si>
    <t>GNF-PF-2307</t>
  </si>
  <si>
    <t>HELENALIN</t>
  </si>
  <si>
    <t>ANGIOTENSIN II</t>
  </si>
  <si>
    <t>Olmesartan</t>
  </si>
  <si>
    <t>4-hydroxy-1-methyl-4-(4-methylphenyl)-3-piperidyl 4-methylphenyl ketone</t>
  </si>
  <si>
    <t>TAK-591</t>
  </si>
  <si>
    <t>Saprisartan</t>
  </si>
  <si>
    <t>Eprosartan</t>
  </si>
  <si>
    <t>Valsartan</t>
  </si>
  <si>
    <t>Tasosartan</t>
  </si>
  <si>
    <t>S-474474</t>
  </si>
  <si>
    <t>GBR-12935</t>
  </si>
  <si>
    <t>Candesartan</t>
  </si>
  <si>
    <t>L-159093</t>
  </si>
  <si>
    <t>[Sar1,Tdf2]AngII</t>
  </si>
  <si>
    <t>[Sar1,Tdf8]AngII</t>
  </si>
  <si>
    <t>L-162313</t>
  </si>
  <si>
    <t>GNF-PF-3832</t>
  </si>
  <si>
    <t>Carboxylic Acid Metabolite (E-3174)</t>
  </si>
  <si>
    <t>4-[(diphenylmethyl)amino]-2-phenylquinazoline</t>
  </si>
  <si>
    <t>[Sar1,Bpa2]AngII</t>
  </si>
  <si>
    <t>RTI-76</t>
  </si>
  <si>
    <t>TAK-536</t>
  </si>
  <si>
    <t>[Tdf1]AngII</t>
  </si>
  <si>
    <t>BMS-248360</t>
  </si>
  <si>
    <t>Forasartan</t>
  </si>
  <si>
    <t>[Sar1,Tdf3]AngII</t>
  </si>
  <si>
    <t>Telmisartan</t>
  </si>
  <si>
    <t>GNF-PF-2812</t>
  </si>
  <si>
    <t>SARALASIN</t>
  </si>
  <si>
    <t>[Bpa1]AngII</t>
  </si>
  <si>
    <t>5-hydroxytryptamine receptor 1F</t>
  </si>
  <si>
    <t>P30939</t>
  </si>
  <si>
    <t>Zolmitriptan</t>
  </si>
  <si>
    <t>Sumatriptan</t>
  </si>
  <si>
    <t>Rizatriptan</t>
  </si>
  <si>
    <t>Eletriptan</t>
  </si>
  <si>
    <t>LY344864</t>
  </si>
  <si>
    <t>Naratriptan</t>
  </si>
  <si>
    <t>LY-334370</t>
  </si>
  <si>
    <t>Synaptosomal-associated protein 25</t>
  </si>
  <si>
    <t>P60880</t>
  </si>
  <si>
    <t>Botulinum Toxin Type A</t>
  </si>
  <si>
    <t>mRNA of Telomerase reverse transcriptase</t>
  </si>
  <si>
    <t>O14746</t>
  </si>
  <si>
    <t>1,3-bis(3,4-dihydroxyphenyl)prop-2-en-1-one</t>
  </si>
  <si>
    <t>2,7-Bis(3-chloropropionamido)anthraquinone</t>
  </si>
  <si>
    <t>2,7-Bis(cyclopropanecarbonamido)anthraquinone</t>
  </si>
  <si>
    <t>NSC-745888</t>
  </si>
  <si>
    <t>NSC-745796</t>
  </si>
  <si>
    <t>2,7-Bis(4-chlorobutyramido)anthraquinone</t>
  </si>
  <si>
    <t>2-Heptyl-1(3)H-anthra[1,2-d]imidazole-6,11-dione</t>
  </si>
  <si>
    <t>2,7-Bis(acetamido)anthraquinone</t>
  </si>
  <si>
    <t>2,7-Bis[3-(propylamino)propionamido]anthraquinone</t>
  </si>
  <si>
    <t>2,7-Bis[2-(piperazino)acetamido]anthraquinone</t>
  </si>
  <si>
    <t>2-Butyl-1(3)H-anthra[1,2-d]imidazole-6,11-dione</t>
  </si>
  <si>
    <t>2,7-Bis(butyramido)anthraquinone</t>
  </si>
  <si>
    <t>NSC-745887</t>
  </si>
  <si>
    <t>NSC-745883</t>
  </si>
  <si>
    <t>2,7-Bis[3-(piperazino)propionamido]anthraquinone</t>
  </si>
  <si>
    <t>NSC-745884</t>
  </si>
  <si>
    <t>2,7-Bis[2-(isopropylamino)acetamido]anthraquinone</t>
  </si>
  <si>
    <t>7,8,3',4'-tetrahydroxyflavone</t>
  </si>
  <si>
    <t>2,7-Bis[2-(isobutylamino)acetamido]anthraquinone</t>
  </si>
  <si>
    <t>2,7-Bis[2-(propylamino)acetamido]anthraquinone</t>
  </si>
  <si>
    <t>2,7-Bis[2-(butylamino)acetamido]anthraquinone</t>
  </si>
  <si>
    <t>2,7-Bis[2-(piperidino)acetamido]anthraquinone</t>
  </si>
  <si>
    <t>2,7-Bis(cyclopentanecarbonamido)anthraquinone</t>
  </si>
  <si>
    <t>2,7-Bis[3-(piperidino)propionamido]anthraquinone</t>
  </si>
  <si>
    <t>2,7-Bis(phenylacetamido)anthraquinone</t>
  </si>
  <si>
    <t>2,7-Bis[3-(pyrrolidino)propionamido]anthraquinone</t>
  </si>
  <si>
    <t>2,7-diaminoanthraquinone</t>
  </si>
  <si>
    <t>NSC-745797</t>
  </si>
  <si>
    <t>NSC-745795</t>
  </si>
  <si>
    <t>NSC-745886</t>
  </si>
  <si>
    <t>NSC-745798</t>
  </si>
  <si>
    <t>2,7-Bis(chloroacetamido)anthraquinone</t>
  </si>
  <si>
    <t>HOE-33258</t>
  </si>
  <si>
    <t>2,7-Bis[2-(diethylamino)acetamido]anthraquinone</t>
  </si>
  <si>
    <t>NSC-745799</t>
  </si>
  <si>
    <t>NSC-745794</t>
  </si>
  <si>
    <t>2-Methyl-1(3)H-anthrasimidazole-6,11-dione</t>
  </si>
  <si>
    <t>LIVIDOMYCIN A</t>
  </si>
  <si>
    <t>AURASPERONE A</t>
  </si>
  <si>
    <t>2,7-Bis(propionamido)anthraquinone</t>
  </si>
  <si>
    <t>2,7-Bis[2-(ethylamino)acetamido]anthraquinone</t>
  </si>
  <si>
    <t>2,7-Bis(phenylpropionamido)anthraquinone</t>
  </si>
  <si>
    <t>2,7-Bis[3-(butylamino)propionamido]anthraquinone</t>
  </si>
  <si>
    <t>2,7-Dinitroantraquinone</t>
  </si>
  <si>
    <t>2,7-Bis(benzoamido)anthraquinone</t>
  </si>
  <si>
    <t>2,3-Dimethylnaphtho[2,3-f]quinoxaline-7,12-dione</t>
  </si>
  <si>
    <t>2,7-Bis[2-(pyrrolidino)acetamido]anthraquinone</t>
  </si>
  <si>
    <t>2,7-Bis[2-(dimethylamino)acetamido]anthraquinone</t>
  </si>
  <si>
    <t>NSC-745885</t>
  </si>
  <si>
    <t>2,7-Bis(cyclohexanecarbonamido)anthraquinone</t>
  </si>
  <si>
    <t>2,7-Bis[3-(ethylamino)propionamido]anthraquinone</t>
  </si>
  <si>
    <t>Human keratin</t>
  </si>
  <si>
    <t>Q16195</t>
  </si>
  <si>
    <t>keratin</t>
  </si>
  <si>
    <t>Griseofulvin</t>
  </si>
  <si>
    <t>P2X purinoceptor 4</t>
  </si>
  <si>
    <t>Q99571</t>
  </si>
  <si>
    <t>Eslicarbazepine acetate</t>
  </si>
  <si>
    <t>MRS-2160</t>
  </si>
  <si>
    <t>G1/S-specific cyclin-D1</t>
  </si>
  <si>
    <t>P24385</t>
  </si>
  <si>
    <t>3,4-diphenyl-1H-pyrrole-2,5-dione</t>
  </si>
  <si>
    <t>3,4-di-(4-methoxyphenyl)-1H-pyrrole-2,5-dione</t>
  </si>
  <si>
    <t>3-(indole-3-yl)-4-phenyl-1H-pyrrole-2,5-dione</t>
  </si>
  <si>
    <t>7-hydroxycoumarin</t>
  </si>
  <si>
    <t>3-(4-methoxyphenyl)-4-phenyl-1H-pyrrole-2,5-dione</t>
  </si>
  <si>
    <t>T-cell surface glycoprotein CD1a</t>
  </si>
  <si>
    <t>P06126</t>
  </si>
  <si>
    <t>Antithymocyte globulin</t>
  </si>
  <si>
    <t>Poly [ADP-ribose] polymerase 1</t>
  </si>
  <si>
    <t>P09874</t>
  </si>
  <si>
    <t>2-Methylquinoline-8-carboxamide</t>
  </si>
  <si>
    <t>8-Hydroxy-2-(4-nitro-phenyl)-3H-quinazolin-4-one</t>
  </si>
  <si>
    <t>KU-0058948</t>
  </si>
  <si>
    <t>2-(4-Chlorophenyl)-2H-indazole-7-carboxamide</t>
  </si>
  <si>
    <t>KU-58684</t>
  </si>
  <si>
    <t>PJ34</t>
  </si>
  <si>
    <t>Nicotinamide</t>
  </si>
  <si>
    <t>CEP-6800</t>
  </si>
  <si>
    <t>9-Fluoro-6H,11H-indeno[1,2-c]isoquinolin-5-one</t>
  </si>
  <si>
    <t>8-Methoxy-2-methyl-3H-quinazolin-4-one</t>
  </si>
  <si>
    <t>5-methylpyrrolo[3,4-c]carbazole-1,3(2H,6H)-dione</t>
  </si>
  <si>
    <t>3-(4-cyanophenyl)quinoxaline-5-carboxamide</t>
  </si>
  <si>
    <t>benzo[c][1,5]naphthyridin-6(5H)-one</t>
  </si>
  <si>
    <t>Carba-Nicotinamide-Adenine-Dinucleotide</t>
  </si>
  <si>
    <t>TI3</t>
  </si>
  <si>
    <t>BZ6</t>
  </si>
  <si>
    <t>BZ3</t>
  </si>
  <si>
    <t>8-Methyl-2-phenyl-3H-quinazolin-4-one</t>
  </si>
  <si>
    <t>EB-47</t>
  </si>
  <si>
    <t>N-(4-Phenylthiazol-2-yl)isonicotinamide</t>
  </si>
  <si>
    <t>2,3-dihydro-1H-benzo[de]isoquinolin-1-one</t>
  </si>
  <si>
    <t>3-Methoxybenzamide</t>
  </si>
  <si>
    <t>BSI-201</t>
  </si>
  <si>
    <t>KU-0059436</t>
  </si>
  <si>
    <t>Thieno-phenanthridin-6-one</t>
  </si>
  <si>
    <t>2-ethylquinoline-8-carboxamide</t>
  </si>
  <si>
    <t>DR2313</t>
  </si>
  <si>
    <t>AZD-2281</t>
  </si>
  <si>
    <t>4-benzylphthalazin-1(2H)-one</t>
  </si>
  <si>
    <t>2-(2-Chlorophenyl)-2H-indazole-7-carboxamide</t>
  </si>
  <si>
    <t>2-(4-Hydroxy-phenyl)-8-methyl-3H-quinazolin-4-one</t>
  </si>
  <si>
    <t>INO-1001</t>
  </si>
  <si>
    <t>2-(4-Azido-phenyl)-8-methoxy-3H-quinazolin-4-one</t>
  </si>
  <si>
    <t>ABT-767</t>
  </si>
  <si>
    <t>AG140699</t>
  </si>
  <si>
    <t>3-Amino-benzamide</t>
  </si>
  <si>
    <t>5-Chloro-2-methyl-3H-quinazolin-4-one</t>
  </si>
  <si>
    <t>8-Methyl-2-(4-nitro-phenyl)-3H-quinazolin-4-one</t>
  </si>
  <si>
    <t>2-(4-Amino-phenyl)-8-hydroxy-3H-quinazolin-4-one</t>
  </si>
  <si>
    <t>5-amino-3,4-dihydroisoquinolin-1(2H)-one</t>
  </si>
  <si>
    <t>2,8-Dimethyl-3H-quinazolin-4-one</t>
  </si>
  <si>
    <t>3-Ethynylquinoline-8-carboxamide</t>
  </si>
  <si>
    <t>Quinoline-8-carboxamide</t>
  </si>
  <si>
    <t>3-Hydroxy-benzamide</t>
  </si>
  <si>
    <t>4-(4-Morpholin-4-yl-butyl)-2H-phthalazin-1-one</t>
  </si>
  <si>
    <t>2H-Isoquinolin-1-one</t>
  </si>
  <si>
    <t>BMN-673</t>
  </si>
  <si>
    <t>2-phenyl-2H-indazole-7-carboxamide</t>
  </si>
  <si>
    <t>2-(4-methoxyphenyl)quinoline-8-carboxamide</t>
  </si>
  <si>
    <t>(E)-N-(4-Phenylthiazol-2-yl) cinnamamide</t>
  </si>
  <si>
    <t>TI4</t>
  </si>
  <si>
    <t>8-Methoxy-2-phenyl-3H-quinazolin-4-one</t>
  </si>
  <si>
    <t>8-Hydroxy-2-phenyl-3H-quinazolin-4-one</t>
  </si>
  <si>
    <t>3,4-Dihydro-5-Methyl-Isoquinolinone</t>
  </si>
  <si>
    <t>2-Benzyl-2H-indazole-7-carboxamide</t>
  </si>
  <si>
    <t>2-(3-Piperidin-1-yl-propyl)-3H-quinazolin-4-one</t>
  </si>
  <si>
    <t>4-amino-1,8-naphthalimide</t>
  </si>
  <si>
    <t>2-phenylquinoline-8-carboxamide</t>
  </si>
  <si>
    <t>3-Methylquinoline-8-carboxamide</t>
  </si>
  <si>
    <t>NU-1025</t>
  </si>
  <si>
    <t>2-(3-Chlorophenyl)-2H-indazole-7-carboxamide</t>
  </si>
  <si>
    <t>8-Fluoro-6H,11H-indeno[1,2-c]isoquinolin-5-one</t>
  </si>
  <si>
    <t>2-phenylpyrazolo-[1,5-a]pyridine-7-carboxamide</t>
  </si>
  <si>
    <t>8-Amino-6H,11H-indeno[1,2-c]isoquinolin-5-one</t>
  </si>
  <si>
    <t>3-Phenylquinoline-8-carboxamide</t>
  </si>
  <si>
    <t>BZ5</t>
  </si>
  <si>
    <t>TI1</t>
  </si>
  <si>
    <t>1,7,8,9-tetrahydro-1,5-diaza-trindene-4,6-dione</t>
  </si>
  <si>
    <t>CEP-9722</t>
  </si>
  <si>
    <t>E7016</t>
  </si>
  <si>
    <t>3-Ethylquinoline-8-carboxamide</t>
  </si>
  <si>
    <t>pyrrolo[3,4-e]indole-1,3(2H,6H)-dione</t>
  </si>
  <si>
    <t>2-(4-Chlorophenyl)-5-Quinoxalinecarboxamide</t>
  </si>
  <si>
    <t>MP-124</t>
  </si>
  <si>
    <t>1,2,3,4,4a,5-hexahydrophenanthridin-6(10bH)-one</t>
  </si>
  <si>
    <t>4-(5-Morpholin-4-yl-pentyl)-2H-phthalazin-1-one</t>
  </si>
  <si>
    <t>PD-128763</t>
  </si>
  <si>
    <t>NU1025</t>
  </si>
  <si>
    <t>pyrrolo[3,4-c]carbazole-1,3(2H,6H)-dione</t>
  </si>
  <si>
    <t>3-(4-methoxyphenyl)quinoxaline-5-carboxamide</t>
  </si>
  <si>
    <t>2-phenyl-2H-benzo[d][1,2,3]triazole-4-carboxamide</t>
  </si>
  <si>
    <t>3-aminobenzo[c][1,5]naphthyridin-6(5H)-one</t>
  </si>
  <si>
    <t>8-Nitro-6H,11H-indeno[1,2-c]isoquinolin-5-one</t>
  </si>
  <si>
    <t>9-Amino-6H,11H-indeno[1,2-c]isoquinolin-5-one</t>
  </si>
  <si>
    <t>3-Ethenylquinoline-8-carboxamide</t>
  </si>
  <si>
    <t>AG-14699</t>
  </si>
  <si>
    <t>2-(4-Amino-phenyl)-8-methyl-3H-quinazolin-4-one</t>
  </si>
  <si>
    <t>8-Methoxy-2-(4-nitro-phenyl)-3H-quinazolin-4-one</t>
  </si>
  <si>
    <t>2-(3'-Methoxyphenyl) Benzimidazole-4-Carboxamide</t>
  </si>
  <si>
    <t>ABT-888</t>
  </si>
  <si>
    <t>AG-014376</t>
  </si>
  <si>
    <t>3-Prop-1-ynylquinoline-8-carboxamide</t>
  </si>
  <si>
    <t>MK-4827</t>
  </si>
  <si>
    <t>3-Morpholin-4-ylmethyl-5H-phenanthridin-6-one</t>
  </si>
  <si>
    <t>3-aminobenzamide</t>
  </si>
  <si>
    <t>4-methylpyrrolo[3,4-c]carbazole-1,3(2H,6H)-dione</t>
  </si>
  <si>
    <t>5-aminoisoquinolin-1(2H)-one</t>
  </si>
  <si>
    <t>3-(4-aminophenyl)quinoxaline-5-carboxamide</t>
  </si>
  <si>
    <t>Olaparib</t>
  </si>
  <si>
    <t>2-(4-Methoxy-phenyl)-8-methyl-3H-quinazolin-4-one</t>
  </si>
  <si>
    <t>6-AMINO-BENZO[DE]ISOQUINOLINE-1,3-DIONE</t>
  </si>
  <si>
    <t>T-cell-specific surface glycoprotein CD28</t>
  </si>
  <si>
    <t>P10747</t>
  </si>
  <si>
    <t>Belatacept</t>
  </si>
  <si>
    <t>Intermediate conductance calcium-activated potassium channel protein 4</t>
  </si>
  <si>
    <t>O15554</t>
  </si>
  <si>
    <t>Charybdotoxin</t>
  </si>
  <si>
    <t>TRIPHENYLMETHANAMINE</t>
  </si>
  <si>
    <t>4-(4-phenoxybutoxy)-7H-furo[3,2-g]chromen-7-one</t>
  </si>
  <si>
    <t>2,2-bis-(3-fluorophenyl)-2-phenylacetamide</t>
  </si>
  <si>
    <t>N-ethyl-2,2,2-triphenylacetamide</t>
  </si>
  <si>
    <t>2-(2-chlorophenyl)-2,2-diphenylethanamide</t>
  </si>
  <si>
    <t>2,2-bis-(2-fluorophenyl)-2-phenylacetamide</t>
  </si>
  <si>
    <t>N,N-dimethyl-2,2,2-triphenylacetamide</t>
  </si>
  <si>
    <t>bis(4-fluorophenyl)-2-fluorophenylacetamide</t>
  </si>
  <si>
    <t>N-methyl-2,2,2-triphenylacetamide</t>
  </si>
  <si>
    <t>2,2,2-tris-(3-fluorophenyl)-acetamide</t>
  </si>
  <si>
    <t>2-fluorophenyl-2,2-diphenylacetamide</t>
  </si>
  <si>
    <t>1-((2-chlorophenyl)diphenylmethyl)-1H-pyrazole</t>
  </si>
  <si>
    <t>4-fluorophenyl-2,2-diphenylacetamide</t>
  </si>
  <si>
    <t>Quinine</t>
  </si>
  <si>
    <t>ICA-17043</t>
  </si>
  <si>
    <t>Halofantrine</t>
  </si>
  <si>
    <t>2-(2,4-difluorophenyl)-2,2-diphenylacetamide</t>
  </si>
  <si>
    <t>5-tosyl-5H-dibenzo[b,d]azepin-7(6H)-one</t>
  </si>
  <si>
    <t>2-(3,4-Difluorophenyl)-2,2-diphenylacetamide</t>
  </si>
  <si>
    <t>Chlorzoxazone</t>
  </si>
  <si>
    <t>Clotrimazole</t>
  </si>
  <si>
    <t>triphenylacetic acid methyl ester</t>
  </si>
  <si>
    <t>bis(4-fluorophenyl)phenylacetamide</t>
  </si>
  <si>
    <t>2,2,2-tris-(4-fluorophenyl)-acetamide</t>
  </si>
  <si>
    <t>2-trityl-4,5-dihydrooxazole</t>
  </si>
  <si>
    <t>AVE0118</t>
  </si>
  <si>
    <t>(2-fluorophenyl)-(4-fluorophenyl)phenylacetamide</t>
  </si>
  <si>
    <t>Guanylate cyclase soluble subunit alpha-2</t>
  </si>
  <si>
    <t>P33402</t>
  </si>
  <si>
    <t>Riociguat</t>
  </si>
  <si>
    <t>Isosorbide Mononitrate</t>
  </si>
  <si>
    <t>Nitric Oxide</t>
  </si>
  <si>
    <t>Farnesyl-diphosphate farnesyltransferase</t>
  </si>
  <si>
    <t>P37268</t>
  </si>
  <si>
    <t>3-[7'-(Methoxy)-napht-2'-yl]-quinuclidine-2-ene</t>
  </si>
  <si>
    <t>ER-119884</t>
  </si>
  <si>
    <t>N-hydroxyglycine derivative</t>
  </si>
  <si>
    <t>A-87049</t>
  </si>
  <si>
    <t>SQ-34919</t>
  </si>
  <si>
    <t>Zwitterionic sulfobetaine derivative</t>
  </si>
  <si>
    <t>Zaragozic Acid D</t>
  </si>
  <si>
    <t>ZARAGOZIC ACID B</t>
  </si>
  <si>
    <t>BMS-187745</t>
  </si>
  <si>
    <t>2-[4-(2-Thienyl)phenyl]-4-methylmorpholin-2-ol</t>
  </si>
  <si>
    <t>(Z)-3-[2-(9H-fluoren-2-yloxy)ethylidene]-quinuclidine hydrochloride 31</t>
  </si>
  <si>
    <t>Zaragozic Acid C</t>
  </si>
  <si>
    <t>Zaragozic Acid D2</t>
  </si>
  <si>
    <t>zaragozic acid C</t>
  </si>
  <si>
    <t>3-[1'-{4'-(Benzyloxy)-phenyl}]-quinuclidine-2-ene</t>
  </si>
  <si>
    <t>Lapaquistat acetate</t>
  </si>
  <si>
    <t>Muscarinic acetylcholine receptor M4</t>
  </si>
  <si>
    <t>P08173</t>
  </si>
  <si>
    <t>Tropicamide</t>
  </si>
  <si>
    <t>METHACHOLINE</t>
  </si>
  <si>
    <t>CMI-936</t>
  </si>
  <si>
    <t>VU10010</t>
  </si>
  <si>
    <t>VU10007</t>
  </si>
  <si>
    <t>CMI-1145</t>
  </si>
  <si>
    <t>Cathepsin K</t>
  </si>
  <si>
    <t>P43235</t>
  </si>
  <si>
    <t>N-(tert-butoxycarbonyl)-leucyl-glycine-nitrile</t>
  </si>
  <si>
    <t>MK-1256</t>
  </si>
  <si>
    <t>tert-butyl (2S)-1-cyanopyrrolidine-2-carboxylate</t>
  </si>
  <si>
    <t>N-(1-((cyanomethyl)carbamoyl)cyclohexyl)benzamide</t>
  </si>
  <si>
    <t>TERT-BUTYL 2-CYANO-2-METHYLHYDRAZINECARBOXYLATE</t>
  </si>
  <si>
    <t>4-cycloheptyl-6-propylpyrimidine-2-carbonitrile</t>
  </si>
  <si>
    <t>Z-Arg-Leu-Val-Agly-Val-Ala-NH2</t>
  </si>
  <si>
    <t>N-acetyl-phenylalanyl-glycine-nitrile</t>
  </si>
  <si>
    <t>N-(tert-butoxycarbonyl)-norvalyl-glycine-nitrile</t>
  </si>
  <si>
    <t>2-cyclohexylamino-pyrimidine-4-carbonitrile</t>
  </si>
  <si>
    <t>2-cyclohexylamino-pyridine-2-carbonitrile</t>
  </si>
  <si>
    <t>Balicatib</t>
  </si>
  <si>
    <t>(S)-tert-butyl 4-methyl-1-oxopentan-2-ylcarbamate</t>
  </si>
  <si>
    <t>Tert-Butyl(1s)-1-Cyclohexyl-2-Oxoethylcarbamate</t>
  </si>
  <si>
    <t>SAR114137</t>
  </si>
  <si>
    <t>Relacatib</t>
  </si>
  <si>
    <t>N-(4-phenylbenzoyl)-phenylalanyl-glycine-nitrile</t>
  </si>
  <si>
    <t>Z-Arg-Leu-Val-Agly-Ile-Val-Trp-NH2</t>
  </si>
  <si>
    <t>3-Amino-5-Phenylpentane</t>
  </si>
  <si>
    <t>(S)-tert-butyl 1-oxohexan-2-ylcarbamate</t>
  </si>
  <si>
    <t>Z-Arg-Leu-Val-Agly-Trp-Val-Ala-NH2</t>
  </si>
  <si>
    <t>N-benzoyl-phenylalanyl-glycine-nitrile</t>
  </si>
  <si>
    <t>Z-Ala-Leu-Phe-Agly-Ile-Val-OMe</t>
  </si>
  <si>
    <t>L-873724</t>
  </si>
  <si>
    <t>4-cyclohexylamino-pyrimidine-2-carbonitrile</t>
  </si>
  <si>
    <t>N-(tert-butoxycarbonyl)-isoleucyl-glycine-nitrile</t>
  </si>
  <si>
    <t>BOCEPREVIR</t>
  </si>
  <si>
    <t>Pyrrolidine-1-carbonitrile</t>
  </si>
  <si>
    <t>Z-Ala-Leu-lle-Agly-Ile-Val-NHBzl</t>
  </si>
  <si>
    <t>(S)-1-benzylcyclopentyl 1-oxohexan-2-ylcarbamate</t>
  </si>
  <si>
    <t>Odanacatib</t>
  </si>
  <si>
    <t>4-cyclooctyl-6-propylpyrimidine-2-carbonitrile</t>
  </si>
  <si>
    <t>N-(benzyloxycarbonyl)-leucyl-glycine-nitrile</t>
  </si>
  <si>
    <t>Peptide aldehydes</t>
  </si>
  <si>
    <t>4-cyclohexyl-6-propylpyrimidine-2-carbonitrile</t>
  </si>
  <si>
    <t>Z-Ala-Leu-His-Agly-Ile-Val-OMe</t>
  </si>
  <si>
    <t>N-(tert-butoxycarbonyl)-methionyl-glycine-nitrile</t>
  </si>
  <si>
    <t>P2,P3 Ketoamide derivative</t>
  </si>
  <si>
    <t>N-(tert-butoxycarbonyl)-valyl-glycine-nitrile</t>
  </si>
  <si>
    <t>4-phenyl-6-propylpyrimidine-2-carbonitrile</t>
  </si>
  <si>
    <t>Z-Ala-Leu-lle-Agly-Ile-Val-OMe</t>
  </si>
  <si>
    <t>Z-Arg-Leu-Val-Agly-Ileu-Val-OMe</t>
  </si>
  <si>
    <t>Z-leu-Val-Agly-Val-OBzl</t>
  </si>
  <si>
    <t>Z-Ala-Leu-Nal-Agly-Ile-Val-OMe</t>
  </si>
  <si>
    <t>Z-Ala-Leu-Tyr(Me)-Agly-Ile-Val-OMe</t>
  </si>
  <si>
    <t>N-(cyanomethyl)cyclohex-1-ene-1-carboxamide</t>
  </si>
  <si>
    <t>Boc-Agly-Val-Agly-OEt</t>
  </si>
  <si>
    <t>4-propyl-6-m-tolylpyrimidine-2-carbonitrile</t>
  </si>
  <si>
    <t>MK-0822</t>
  </si>
  <si>
    <t>GNF-PF-5434</t>
  </si>
  <si>
    <t>N-(tert-butoxycarbonyl)-norleucyl-glycine-nitrile</t>
  </si>
  <si>
    <t>MIV-701</t>
  </si>
  <si>
    <t>Z-Arg-Leu-Val-Agly-Ala-Gly-NH2</t>
  </si>
  <si>
    <t>L-006235-1</t>
  </si>
  <si>
    <t>mRNA of human acyl CoA cholesterol acyl-transferase-2</t>
  </si>
  <si>
    <t>O75908</t>
  </si>
  <si>
    <t>oleic acid anilide</t>
  </si>
  <si>
    <t>PYRIPYROPENE A</t>
  </si>
  <si>
    <t>Metabotropic glutamate receptor 8</t>
  </si>
  <si>
    <t>O00222</t>
  </si>
  <si>
    <t>2-Amino-4-phosphono-butyric acid</t>
  </si>
  <si>
    <t>L-1-amino-4-phosphonobutanoic acid</t>
  </si>
  <si>
    <t>(R,S)-4-phosphonophenylglycine</t>
  </si>
  <si>
    <t>Substance-K receptor</t>
  </si>
  <si>
    <t>P21452</t>
  </si>
  <si>
    <t>MEN13510</t>
  </si>
  <si>
    <t>Nepadutant</t>
  </si>
  <si>
    <t>MEN-14933</t>
  </si>
  <si>
    <t>DNK-333</t>
  </si>
  <si>
    <t>SR 144190</t>
  </si>
  <si>
    <t>WAY-207024</t>
  </si>
  <si>
    <t>SLV-332</t>
  </si>
  <si>
    <t>L-732138</t>
  </si>
  <si>
    <t>Saredutant</t>
  </si>
  <si>
    <t>SR48,968</t>
  </si>
  <si>
    <t>High affinity nerve growth factor receptor</t>
  </si>
  <si>
    <t>P04629</t>
  </si>
  <si>
    <t>K-252a analogue</t>
  </si>
  <si>
    <t>CT 327</t>
  </si>
  <si>
    <t>(+)K-252a</t>
  </si>
  <si>
    <t>CEP-5104</t>
  </si>
  <si>
    <t>CEP-6331</t>
  </si>
  <si>
    <t>GW-5074</t>
  </si>
  <si>
    <t>Lestaurtinib</t>
  </si>
  <si>
    <t>AZD6918</t>
  </si>
  <si>
    <t>Estradiol 17-beta-dehydrogenase 1</t>
  </si>
  <si>
    <t>P14061</t>
  </si>
  <si>
    <t>16-(pyridin-3-yl)methylene-estradiol</t>
  </si>
  <si>
    <t>KAEMPFEROL</t>
  </si>
  <si>
    <t>2-Fluoro-5-[5-(4-hydroxyphenyl)-2-thienyl]phenol</t>
  </si>
  <si>
    <t>4-[5-(3-Hydroxyphenyl)-3-thienyl]-2-methylphenol</t>
  </si>
  <si>
    <t>16-(thiophen-2-yl)methylene-estrone</t>
  </si>
  <si>
    <t>4'-(5-Chloro-2-thienyl)biphenyl-3-ol</t>
  </si>
  <si>
    <t>Dihydrotestosterone</t>
  </si>
  <si>
    <t>NARINGENIN</t>
  </si>
  <si>
    <t>16-(pyridin-2-yl)methylene-estradiol</t>
  </si>
  <si>
    <t>3-(6-hydroxy-2-naphthyl)benzoic acid</t>
  </si>
  <si>
    <t>BVT-14225</t>
  </si>
  <si>
    <t>4-Fluoro-1,1':4',1''-terphenyl-3,3''-diol</t>
  </si>
  <si>
    <t>2-Fluoro-4-[5-(3-hydroxyphenyl)-3-thienyl]phenol</t>
  </si>
  <si>
    <t>6-(3-Hydroxyphenyl)-1-phenyl-2-naphthol</t>
  </si>
  <si>
    <t>N(furan-2-ylmethyl)-estrone-16-methyl carboxamide</t>
  </si>
  <si>
    <t>N(4'-methyl-piperazinyl) estradiol-16-carboxamide</t>
  </si>
  <si>
    <t>3-Hydroxy-7-(3-hydroxyphenyl)-1-naphthonitrile</t>
  </si>
  <si>
    <t>Equilin</t>
  </si>
  <si>
    <t>N-methoxyethyl estrone-16-methyl carboxamide</t>
  </si>
  <si>
    <t>N-methyl estrone-16-methyl carboxamide</t>
  </si>
  <si>
    <t>N-ethyl estradiol-16-methyl carboxamide</t>
  </si>
  <si>
    <t>2'-Monophosphoadenosine 5'-Diphosphoribose</t>
  </si>
  <si>
    <t>N(pyridin-4-ylmethyl) estradiol-16-carboxamide</t>
  </si>
  <si>
    <t>NSC-94258</t>
  </si>
  <si>
    <t>4-[5-(3-Hydroxyphenyl)-2-thienyl)-2-methyl]phenol</t>
  </si>
  <si>
    <t>1-Bromo-6-(3-hydroxyphenyl)-2-naphthol</t>
  </si>
  <si>
    <t>EM-1745</t>
  </si>
  <si>
    <t>N-(furan-2-ylmethyl)estradiol-16-carboxamide</t>
  </si>
  <si>
    <t>3-(5-phenyl-2-thienyl)phenol</t>
  </si>
  <si>
    <t>4-Methyl-1,1':4',1''-terphenyl-3,4''-diol</t>
  </si>
  <si>
    <t>N-isopropyl estradiol-16-methyl carboxamide</t>
  </si>
  <si>
    <t>3-(2-naphthyl)phenol</t>
  </si>
  <si>
    <t>3,3'-thiene-2,5-diyldiphenol</t>
  </si>
  <si>
    <t>3,3'-(1,3-Thiazol-2,4-diyl)diphenol</t>
  </si>
  <si>
    <t>2-Hydroxy-N,6-bis(3-hydroxyphenyl)-1-naphthamide</t>
  </si>
  <si>
    <t>4-[5-(3-Hydroxyphenyl)-2-thienyl]benzene-1,2-diol</t>
  </si>
  <si>
    <t>N,N-diethyl estrone-16-methyl carboxamide</t>
  </si>
  <si>
    <t>7-(3-hydroxyphenyl)-2-naphthol</t>
  </si>
  <si>
    <t>7-Hydroxy-3-(3-hydroxyphenyl)-1-naphthonitrile</t>
  </si>
  <si>
    <t>3,3'-Pyridine-2,5-diyldiphenol</t>
  </si>
  <si>
    <t>3,3'-(3-Phenylthiene-2,5-diyl)diphenol</t>
  </si>
  <si>
    <t>16-(pyridin-3-yl)methyl-estradiol</t>
  </si>
  <si>
    <t>3-[2-(5-Chloro-2-thienyl)pyridin-4-yl]phenol</t>
  </si>
  <si>
    <t>N-ethyl estrone-16-methyl carboxamide</t>
  </si>
  <si>
    <t>3-[5-(4-hydroxyphenyl)-1,3-thiazol-2-yl]phenol</t>
  </si>
  <si>
    <t>N-methyl estradiol-16-methyl carboxamide</t>
  </si>
  <si>
    <t>1,1':4',1''-terphenyl-3,4''-diol</t>
  </si>
  <si>
    <t>3,3-(1,3-Thiazole-2,5-diyl)diphenol</t>
  </si>
  <si>
    <t>16-isobutylidene-estradiol</t>
  </si>
  <si>
    <t>BVT-2733</t>
  </si>
  <si>
    <t>6-(3-hydroxyphenyl)-2-naphthol</t>
  </si>
  <si>
    <t>3,3'-(3-Methylthiene-2,5-diyl]diphenol</t>
  </si>
  <si>
    <t>N-N-diethyl estradiol-16-methyl carboxamide</t>
  </si>
  <si>
    <t>4-Androstenedione</t>
  </si>
  <si>
    <t>N(1'-Phenyl-ethyl) estradiol-16-carboxamide</t>
  </si>
  <si>
    <t>3-[5-(4-hydroxyphenyl)-2-thienyl]phenol</t>
  </si>
  <si>
    <t>N-isopropyl estradiol-16-carboxamide</t>
  </si>
  <si>
    <t>N(pyridin-3-ylmethyl) estradiol-16-carboxamide</t>
  </si>
  <si>
    <t>3,3'-(1,2,4,5-tetrazine-3,6-diyl)diphenol</t>
  </si>
  <si>
    <t>3-[3-(4-hydroxyphenyl)isoxazol-5-yl]phenol</t>
  </si>
  <si>
    <t>3'-(1-Benzothien-2-yl)biphenyl-3-ol</t>
  </si>
  <si>
    <t>3-[5-(4-Hydroxyphenyl)-2-thienyl]-5-methylphenol</t>
  </si>
  <si>
    <t>6-oxo-16-formyl-estrone</t>
  </si>
  <si>
    <t>6-(4-hydroxyphenyl)-1-naphthol</t>
  </si>
  <si>
    <t>3,3'-(1,2,4-thiadiazole-3,5-diyl)diphenol</t>
  </si>
  <si>
    <t>6-oxo-estrone</t>
  </si>
  <si>
    <t>3,3'-(1,2,4-Thiadiazol-2,5-diyl)diphenol</t>
  </si>
  <si>
    <t>2-(3-hydroxyphenyl)quinolin-6-ol</t>
  </si>
  <si>
    <t>ethyl estrone-16-methylcarboxylate</t>
  </si>
  <si>
    <t>3-[5-(4-hydroxyphenyl)-1,3-oxazol-2-yl]phenol</t>
  </si>
  <si>
    <t>16-isobutylidene-estrone</t>
  </si>
  <si>
    <t>16-(2',2'-Dimethyl)-propylidene-estrone</t>
  </si>
  <si>
    <t>3-Fluoro-5-[5-(4-hydroxyphenyl)-2-thienyl]phenol</t>
  </si>
  <si>
    <t>16-(pyridin-4-yl)methylene-estradiol</t>
  </si>
  <si>
    <t>N-methyl-N-ethyl estrone-16-methyl carboxamide</t>
  </si>
  <si>
    <t>3-[6-(5-Chloro-2-thienyl)pyridin-2-yl]phenol</t>
  </si>
  <si>
    <t>3,3'-Thiene-2,4-diyldiphenol</t>
  </si>
  <si>
    <t>3-(3-hydroxyphenyl)quinolin-7-ol</t>
  </si>
  <si>
    <t>16-(4-cyano-benzylidene)-estradiol</t>
  </si>
  <si>
    <t>4'-(6-Methoxypyridin-3-yl)biphenyl-3-ol</t>
  </si>
  <si>
    <t>3-[5-(3-Fluorophenyl)-2-thienyl]phenol</t>
  </si>
  <si>
    <t>5-(6-hydroxy-2-naphthyl)pyridin-3-ol</t>
  </si>
  <si>
    <t>3-Beta-Hydroxy-5-Androsten-17-One</t>
  </si>
  <si>
    <t>Nicotinamide-Adenine-Dinucleotide</t>
  </si>
  <si>
    <t>16-(pyridin-2-yl)methyl-estradiol</t>
  </si>
  <si>
    <t>16beta-cyano-estradiol</t>
  </si>
  <si>
    <t>16-beta-ethoxymethyl-estrone</t>
  </si>
  <si>
    <t>methyl estradiol-16-beta-carboxylate</t>
  </si>
  <si>
    <t>16-beta-hydroxymethyl-estradiol</t>
  </si>
  <si>
    <t>3-[5-(4-Hydroxyphenyl)-3-thienyl]phenol</t>
  </si>
  <si>
    <t>3,4'-(thiophene-2,4-diyl)diphenol</t>
  </si>
  <si>
    <t>N-methyl-N-ethyl estradiol-16-carboxamide</t>
  </si>
  <si>
    <t>3-[4-(4-Hydroxyphenyl)-1,3-oxazol-2-yl]phenol</t>
  </si>
  <si>
    <t>3,3',3''-Thiene-2,3,5-triyltriphenol</t>
  </si>
  <si>
    <t>5alpha-Androstan-3,17-Dione</t>
  </si>
  <si>
    <t>16-(4-dimethylamino-benzylidene)-estrone</t>
  </si>
  <si>
    <t>4-ANDROSTENE-3-17-DIONE</t>
  </si>
  <si>
    <t>3'-(5-Chloro-2-thienyl)biphenyl-3-ol</t>
  </si>
  <si>
    <t>2-Fluoro-4-[5-(3-hydroxyphenyl)-2-thienyl]phenol</t>
  </si>
  <si>
    <t>3,3'-pyrazine-2,5-diyldiphenol</t>
  </si>
  <si>
    <t>[1,1';4',1'']Terphenyl-3,3''-diol</t>
  </si>
  <si>
    <t>N-isopropyl estrone-16-methyl carboxamide</t>
  </si>
  <si>
    <t>16-(pyridin-4-yl)methyl-estradiol</t>
  </si>
  <si>
    <t>1,1':4',1''-terphenyl-3,3''-diol</t>
  </si>
  <si>
    <t>3-[4-(5-Chloro-2-thienyl)pyridin-2-yl]phenol</t>
  </si>
  <si>
    <t>16-(4-dimethylamino-benzylidene)-estradiol</t>
  </si>
  <si>
    <t>APIGENIN</t>
  </si>
  <si>
    <t>3-[5-(3,4-Difluorophenyl)-2-thienyl]phenol</t>
  </si>
  <si>
    <t>16-(2',2'-Dimethyl)-propylidene-estradiol</t>
  </si>
  <si>
    <t>3-[5-(4-Fluorophenyl)-2-thienyl]phenol</t>
  </si>
  <si>
    <t>5-hydroxytryptamine receptor 4</t>
  </si>
  <si>
    <t>Q13639</t>
  </si>
  <si>
    <t>5-HT4/D2 antagonists</t>
  </si>
  <si>
    <t>R0-93877</t>
  </si>
  <si>
    <t>Fluphenazine Decanoate</t>
  </si>
  <si>
    <t>SDZ 205,557</t>
  </si>
  <si>
    <t>PRX-3140</t>
  </si>
  <si>
    <t>SB 203186</t>
  </si>
  <si>
    <t>Piboserod</t>
  </si>
  <si>
    <t>BARETTIN</t>
  </si>
  <si>
    <t>GR-113808</t>
  </si>
  <si>
    <t>Renzapride</t>
  </si>
  <si>
    <t>SB-207710</t>
  </si>
  <si>
    <t>Mosapride</t>
  </si>
  <si>
    <t>SB-207266A</t>
  </si>
  <si>
    <t>Cisapride</t>
  </si>
  <si>
    <t>HTF 919</t>
  </si>
  <si>
    <t>Tegaserod</t>
  </si>
  <si>
    <t>TD-5108</t>
  </si>
  <si>
    <t>Norcisapride</t>
  </si>
  <si>
    <t>TD-8954</t>
  </si>
  <si>
    <t>ML-10302</t>
  </si>
  <si>
    <t>Pumosetrag</t>
  </si>
  <si>
    <t>SL65.0155</t>
  </si>
  <si>
    <t>Prucalopride</t>
  </si>
  <si>
    <t>Interleukin-1 beta</t>
  </si>
  <si>
    <t>P01584</t>
  </si>
  <si>
    <t>Diacerein</t>
  </si>
  <si>
    <t>Glucosamine</t>
  </si>
  <si>
    <t>Celastrol</t>
  </si>
  <si>
    <t>Canakinumab</t>
  </si>
  <si>
    <t>Gallium nitrate</t>
  </si>
  <si>
    <t>Gamma-aminobutyric acid receptor subunit alpha-3</t>
  </si>
  <si>
    <t>P34903</t>
  </si>
  <si>
    <t>Flunitrazepam</t>
  </si>
  <si>
    <t>Ro-4938581</t>
  </si>
  <si>
    <t>(2E,4S)-4-ammoniopent-2-enoate</t>
  </si>
  <si>
    <t>3-ethoxy-9H-pyrido[3,4-b]indole</t>
  </si>
  <si>
    <t>L-655708;NCGC00025115-02</t>
  </si>
  <si>
    <t>(4R)-4-ammoniopentanoate</t>
  </si>
  <si>
    <t>AMENTOFLAVONE</t>
  </si>
  <si>
    <t>TPA-023</t>
  </si>
  <si>
    <t>Barbituric acid derivative</t>
  </si>
  <si>
    <t>3-(isopentyloxy)-9H-pyrido[3,4-b]indole</t>
  </si>
  <si>
    <t>CI-218872</t>
  </si>
  <si>
    <t>Zopiclone</t>
  </si>
  <si>
    <t>GAMMA-AMINO-BUTANOIC ACID</t>
  </si>
  <si>
    <t>6-ethyl-3-(3-methylbutoxycarbonyl)-4-quinolone</t>
  </si>
  <si>
    <t>Barbital</t>
  </si>
  <si>
    <t>RY-066</t>
  </si>
  <si>
    <t>Hexobarbital</t>
  </si>
  <si>
    <t>Ro-4882224</t>
  </si>
  <si>
    <t>3-propoxy-9H-pyrido[3,4-b]indole</t>
  </si>
  <si>
    <t>beta-Carboline-3-carboxylic acid t-butyl ester</t>
  </si>
  <si>
    <t>Ro-151310</t>
  </si>
  <si>
    <t>Secobarbital</t>
  </si>
  <si>
    <t>5-[(1R)-1-ammonioethyl]isoxazol-3-olate</t>
  </si>
  <si>
    <t>Thiopental</t>
  </si>
  <si>
    <t>Heptabarbital</t>
  </si>
  <si>
    <t>6-benzyl-3-ethoxycarbonyl-4-quinolone</t>
  </si>
  <si>
    <t>ethyl 6-iodo-9H-pyrido[3,4-b]indole-3-carboxylate</t>
  </si>
  <si>
    <t>6-bromo-3-ethoxycarbonyl-4-quinolone</t>
  </si>
  <si>
    <t>sec-butyl 9H-pyrido[3,4-b]indole-3-carboxylate</t>
  </si>
  <si>
    <t>3-(benzyloxy)-9H-pyrido[3,4-b]indole</t>
  </si>
  <si>
    <t>Ethyl 9H-pyrido[3,4-b]indole-3-carboxylate</t>
  </si>
  <si>
    <t>5-[(1S)-1-ammonioethyl]isoxazol-3-olate</t>
  </si>
  <si>
    <t>Amobarbital</t>
  </si>
  <si>
    <t>Aprobarbital</t>
  </si>
  <si>
    <t>Butethal</t>
  </si>
  <si>
    <t>Methylphenobarbital</t>
  </si>
  <si>
    <t>3-isobutoxy-9H-pyrido[3,4-b]indole</t>
  </si>
  <si>
    <t>Ro-154513</t>
  </si>
  <si>
    <t>(4S)-4-ammoniopentanoate</t>
  </si>
  <si>
    <t>3-(hexa-1,3-dienyloxy)-9H-pyrido[3,4-b]indole</t>
  </si>
  <si>
    <t>3-butoxy-9H-pyrido[3,4-b]indole</t>
  </si>
  <si>
    <t>Potassium channel subfamily K member 3</t>
  </si>
  <si>
    <t>O14649</t>
  </si>
  <si>
    <t>Doxapram</t>
  </si>
  <si>
    <t>Cocaine- and amphetamine-regulated transcript protein</t>
  </si>
  <si>
    <t>Q16568</t>
  </si>
  <si>
    <t>Voltage-dependent L-type calcium channel subunit beta-2</t>
  </si>
  <si>
    <t>Q08289</t>
  </si>
  <si>
    <t>Angiopoietin-1</t>
  </si>
  <si>
    <t>Q15389</t>
  </si>
  <si>
    <t>AMG 780</t>
  </si>
  <si>
    <t>AMG 386</t>
  </si>
  <si>
    <t>Mitogen-activated protein kinase 8</t>
  </si>
  <si>
    <t>P45983</t>
  </si>
  <si>
    <t>AM-111</t>
  </si>
  <si>
    <t>CEP-1347</t>
  </si>
  <si>
    <t>SP-600125</t>
  </si>
  <si>
    <t>N-(6-ethoxypyridin-2-yl)acetamide</t>
  </si>
  <si>
    <t>2-(2-(butylamino)pyrimidin-4-ylamino)benzoic acid</t>
  </si>
  <si>
    <t>2-(2-sec-butoxypyrimidin-4-ylamino)benzoic acid</t>
  </si>
  <si>
    <t>N-(4-amino-6-butoxy-5-cyanopyridin-2-yl)acetamide</t>
  </si>
  <si>
    <t>2-(2-butoxypyrimidin-4-ylamino)benzoic acid</t>
  </si>
  <si>
    <t>2-(2-phenoxypyrimidin-4-ylamino)benzoic acid</t>
  </si>
  <si>
    <t>N-(4-amino-5-cyano-6-ethoxypyridin-2-yl)acetamide</t>
  </si>
  <si>
    <t>AS-601245</t>
  </si>
  <si>
    <t>2-(2-(pentyloxy)pyrimidin-4-ylamino)benzoic acid</t>
  </si>
  <si>
    <t>2-(2-(phenylamino)pyrimidin-4-ylamino)benzamide</t>
  </si>
  <si>
    <t>NM-PP1</t>
  </si>
  <si>
    <t>N-(4-amino-5-cyano-6-phenylpyridin-2-yl)acetamide</t>
  </si>
  <si>
    <t>CC-401</t>
  </si>
  <si>
    <t>2-(2-propoxypyrimidin-4-ylamino)benzoic acid</t>
  </si>
  <si>
    <t>2,6-Dihydroanthra/1,9-Cd/Pyrazol-6-One</t>
  </si>
  <si>
    <t>Folate receptor</t>
  </si>
  <si>
    <t>P41439</t>
  </si>
  <si>
    <t>Folic Acid</t>
  </si>
  <si>
    <t>Farletuzumab</t>
  </si>
  <si>
    <t>Tetrahydrofolic acid</t>
  </si>
  <si>
    <t>Glutamate--cysteine ligase regulatory subunit</t>
  </si>
  <si>
    <t>P48507</t>
  </si>
  <si>
    <t>Cystamine</t>
  </si>
  <si>
    <t>BSO</t>
  </si>
  <si>
    <t>Buthionine sulfoximine</t>
  </si>
  <si>
    <t>Adenosine-5'-Diphosphate</t>
  </si>
  <si>
    <t>N-Formylmethionine</t>
  </si>
  <si>
    <t>Hyaluronan mediated motility receptor</t>
  </si>
  <si>
    <t>O75330</t>
  </si>
  <si>
    <t>Hyaluronic acid</t>
  </si>
  <si>
    <t>NY-ESO-1</t>
  </si>
  <si>
    <t>P78358</t>
  </si>
  <si>
    <t>CTAG1B</t>
  </si>
  <si>
    <t>CDX-1401</t>
  </si>
  <si>
    <t>Glutamate receptor ionotropic, NMDA 2B</t>
  </si>
  <si>
    <t>Q13224</t>
  </si>
  <si>
    <t>6-Chloro-1,4-dihydro-quinoxaline-2,3-dione</t>
  </si>
  <si>
    <t>L-701324</t>
  </si>
  <si>
    <t>DIZOCILPINE</t>
  </si>
  <si>
    <t>Gly-Hyp-Glu</t>
  </si>
  <si>
    <t>4-{2-[Ethyl-(4-phenyl-butyl)-amino]-ethyl}-phenol</t>
  </si>
  <si>
    <t>4-[2-(4-Phenyl-butoxy)-ethyl]-phenol</t>
  </si>
  <si>
    <t>N,N'-Bis-(4-butoxy-phenyl)-guanidine</t>
  </si>
  <si>
    <t>Conantokins T</t>
  </si>
  <si>
    <t>L-695902</t>
  </si>
  <si>
    <t>4-Phosphonomethyl-piperidine-2-carboxylic acid</t>
  </si>
  <si>
    <t>8-Ethyl-3-hydroxy-1H-benzo[b]azepine-2,5-dione</t>
  </si>
  <si>
    <t>Gly-b7Pro-Glu</t>
  </si>
  <si>
    <t>H-Gly-dmP-Glu-OH</t>
  </si>
  <si>
    <t>Tenocyclidine</t>
  </si>
  <si>
    <t>N,N'-Bis-(4-sec-butyl-phenyl)-guanidine</t>
  </si>
  <si>
    <t>conantokin-R</t>
  </si>
  <si>
    <t>Traxoprodil</t>
  </si>
  <si>
    <t>3-Hydroxy-1H-benzo[b]azepine-2,5-dione</t>
  </si>
  <si>
    <t>DITOLYLGUANIDINE</t>
  </si>
  <si>
    <t>Memantine</t>
  </si>
  <si>
    <t>4-[2-(5-Phenyl-pentylamino)-ethyl]-phenol</t>
  </si>
  <si>
    <t>8-Chloro-3-hydroxy-1H-benzo[b]azepine-2,5-dione</t>
  </si>
  <si>
    <t>5,7-Dichloro-3-hydroxy-1H-quinazoline-2,4-dione</t>
  </si>
  <si>
    <t>PHENCYCLIDINE</t>
  </si>
  <si>
    <t>4-[2-(4-Phenyl-butylamino)-ethyl]-phenol</t>
  </si>
  <si>
    <t>4-hydroxy-5-phenylthieno[2,3-b]pyridin-6(7H)-one</t>
  </si>
  <si>
    <t>2-(4-Phenoxy-benzyl)-3H-benzoimidazol-5-ylamine</t>
  </si>
  <si>
    <t>MDL-105519</t>
  </si>
  <si>
    <t>7-Chloro-3-nitro-3,4-dihydro-1H-quinolin-2-one</t>
  </si>
  <si>
    <t>4-[3-(4-Phenyl-butylamino)-propyl]-phenol</t>
  </si>
  <si>
    <t>RO-25-6981</t>
  </si>
  <si>
    <t>8-Bromo-3-hydroxy-1H-benzo[b]azepine-2,5-dione</t>
  </si>
  <si>
    <t>6,7-Dichloro-3-hydroxy-1H-quinazoline-2,4-dione</t>
  </si>
  <si>
    <t>4-[2-(4-Phenyl-piperidin-1-yl)-ethoxy]-phenol</t>
  </si>
  <si>
    <t>RPR-118723</t>
  </si>
  <si>
    <t>5,7-Dinitro-1,4-dihydro-quinoxaline-2,3-dione</t>
  </si>
  <si>
    <t>4,6-Dichloro-1H-indole-2-carboxylic acid</t>
  </si>
  <si>
    <t>3-phenyl-4-hydroxyquinolin-2(1H)-one</t>
  </si>
  <si>
    <t>Ala-Pro-Glu</t>
  </si>
  <si>
    <t>Ifenprodil</t>
  </si>
  <si>
    <t>4-[2-(3-Phenyl-propylamino)-ethyl]-phenol</t>
  </si>
  <si>
    <t>benzyl 4-aminobutyl(3-aminopropyl)carbamate</t>
  </si>
  <si>
    <t>Gly-Amp-Glu</t>
  </si>
  <si>
    <t>6-Methoxy-2-(4-phenoxy-benzyl)-1H-benzoimidazole</t>
  </si>
  <si>
    <t>Phenethyl-(3-phenyl-propyl)-amine</t>
  </si>
  <si>
    <t>CI-1041</t>
  </si>
  <si>
    <t>RGH-896</t>
  </si>
  <si>
    <t>4,5,7-Trichloro-3-hydroxy-1H-quinolin-2-one</t>
  </si>
  <si>
    <t>N-(4-(benzyloxy)phenethyl)pyridin-4-amine</t>
  </si>
  <si>
    <t>N,N'-Bis-(4-hexyl-phenyl)-guanidine</t>
  </si>
  <si>
    <t>N,N'-Bis-(4-isopropyl-phenyl)-guanidine</t>
  </si>
  <si>
    <t>(R)-2-Amino-7-phosphono-heptanoic acid</t>
  </si>
  <si>
    <t>3-Hydroxy-7-nitro-1H-benzo[b]azepine-2,5-dione</t>
  </si>
  <si>
    <t>H-Gly-D-dmP-Glu-OH</t>
  </si>
  <si>
    <t>Nle-Pro-Glu</t>
  </si>
  <si>
    <t>N-(3-phenethoxybenzyl)-4-hydroxybenzamide</t>
  </si>
  <si>
    <t>2-Methylamino-succinic acid(NMDA)</t>
  </si>
  <si>
    <t>3-Hydroxy-6-methyl-1H-benzo[b]azepine-2,5-dione</t>
  </si>
  <si>
    <t>Conantokins G</t>
  </si>
  <si>
    <t>conantokin-G</t>
  </si>
  <si>
    <t>EVT-101</t>
  </si>
  <si>
    <t>4-Chloro-3-hydroxy-1H-quinolin-2-one</t>
  </si>
  <si>
    <t>7-chloro-3-hydroxyquinazoline-2,4-dione</t>
  </si>
  <si>
    <t>4-Bromo-5,7-dichloro-3-hydroxy-1H-quinolin-2-one</t>
  </si>
  <si>
    <t>N,N'-Bis-(4-ethyl-phenyl)-guanidine</t>
  </si>
  <si>
    <t>4-[2-(4-Benzyl-piperidin-1-yl)-ethoxy]-phenol</t>
  </si>
  <si>
    <t>4-Benzyl-1-phenethyl-piperidine; hydrochloride</t>
  </si>
  <si>
    <t>5,7-Dichloro-4-hydroxy-3-phenyl-1H-quinolin-2-one</t>
  </si>
  <si>
    <t>RPR-104632</t>
  </si>
  <si>
    <t>Gly-Pip-Glu</t>
  </si>
  <si>
    <t>(R)-2-Amino-5-phosphono-pentanoic acid</t>
  </si>
  <si>
    <t>CP-101,606</t>
  </si>
  <si>
    <t>2-(4-Phenoxy-benzyl)-3H-benzoimidazol-4-ol</t>
  </si>
  <si>
    <t>Phenethyl-(4-phenyl-butyl)-amine</t>
  </si>
  <si>
    <t>N-(2-methoxybenzyl)cinnamamidine</t>
  </si>
  <si>
    <t>L-698532</t>
  </si>
  <si>
    <t>ELIPRODIL</t>
  </si>
  <si>
    <t>Ro 63-1908</t>
  </si>
  <si>
    <t>Phe-Pro-Glu</t>
  </si>
  <si>
    <t>2-(4-benzyl-piperidin-1-ylmethyl)-1H-indol-6-ol</t>
  </si>
  <si>
    <t>Felbamate</t>
  </si>
  <si>
    <t>6-Nitro-1,4-dihydro-quinoxaline-2,3-dione</t>
  </si>
  <si>
    <t>4-[3-(5-Phenyl-pentylamino)-propyl]-phenol</t>
  </si>
  <si>
    <t>N,N'-Bis-(4-butyl-phenyl)-guanidine</t>
  </si>
  <si>
    <t>4-[2-(6-Phenyl-hexylamino)-ethyl]-phenol</t>
  </si>
  <si>
    <t>3-Hydroxy-8-methyl-1H-benzo[b]azepine-2,5-dione</t>
  </si>
  <si>
    <t>2-(4-Phenoxy-benzyl)-1H-benzoimidazole</t>
  </si>
  <si>
    <t>L-687414</t>
  </si>
  <si>
    <t>6-Nitro-2-(4-phenoxy-benzyl)-1H-benzoimidazole</t>
  </si>
  <si>
    <t>8-Fluoro-3-hydroxy-1H-benzo[b]azepine-2,5-dione</t>
  </si>
  <si>
    <t>2-(4-Phenoxy-benzyl)-3H-benzoimidazol-5-ol</t>
  </si>
  <si>
    <t>3-Benzoyl-7-chloro-4-hydroxy-1H-quinolin-2-one</t>
  </si>
  <si>
    <t>(D)-Ala-Pro-Glu</t>
  </si>
  <si>
    <t>TRANSTORINE</t>
  </si>
  <si>
    <t>4-Bromo-3-hydroxy-1H-quinolin-2-one</t>
  </si>
  <si>
    <t>4-Benzyl-1-(2-phenoxy-ethyl)-piperidine</t>
  </si>
  <si>
    <t>Besonprodil</t>
  </si>
  <si>
    <t>H-Gly-PMe-Glu-OH</t>
  </si>
  <si>
    <t>Co 101244</t>
  </si>
  <si>
    <t>AP-7</t>
  </si>
  <si>
    <t>Dopamine beta-hydroxylase</t>
  </si>
  <si>
    <t>P09172</t>
  </si>
  <si>
    <t>Disulfiram</t>
  </si>
  <si>
    <t>Gamma-aminobutyric acid receptor subunit alpha-5</t>
  </si>
  <si>
    <t>P31644</t>
  </si>
  <si>
    <t>Dual specificity protein phosphatase 1</t>
  </si>
  <si>
    <t>P28562</t>
  </si>
  <si>
    <t>ADOCIAQUINONE B</t>
  </si>
  <si>
    <t>JUGLONE</t>
  </si>
  <si>
    <t>4-ethoxynaphthalene-1,2-dione</t>
  </si>
  <si>
    <t>Okadaic acid</t>
  </si>
  <si>
    <t>Glucose-6-phosphate dehydrogenase</t>
  </si>
  <si>
    <t>P11413</t>
  </si>
  <si>
    <t>Prasterone</t>
  </si>
  <si>
    <t>Hydroxyacetic Acid</t>
  </si>
  <si>
    <t>EPIANDROSTERONE</t>
  </si>
  <si>
    <t>Metazamide</t>
  </si>
  <si>
    <t>Nuclear factor NF-kappa-B</t>
  </si>
  <si>
    <t>Q00653</t>
  </si>
  <si>
    <t>15-ACETOXY-EREMANTHOLIDE B</t>
  </si>
  <si>
    <t>Tyloxapol</t>
  </si>
  <si>
    <t>Curaxin CBLC102</t>
  </si>
  <si>
    <t>GMX1777</t>
  </si>
  <si>
    <t>ISOGOIAZENSOLIDE</t>
  </si>
  <si>
    <t>15-DEOXYBUDLEIN A</t>
  </si>
  <si>
    <t>MOLEPHANTIN</t>
  </si>
  <si>
    <t>BAY11-7082</t>
  </si>
  <si>
    <t>Sulfasalizine</t>
  </si>
  <si>
    <t>PG-490-88</t>
  </si>
  <si>
    <t>ACHP</t>
  </si>
  <si>
    <t>BUDLEIN A</t>
  </si>
  <si>
    <t>SCANDENOLIDE</t>
  </si>
  <si>
    <t>ATRIPLICIOLIDTIGLATE</t>
  </si>
  <si>
    <t>MOLEPHANTININ</t>
  </si>
  <si>
    <t>AS602868</t>
  </si>
  <si>
    <t>Membrane-associated lectin type-C</t>
  </si>
  <si>
    <t>Q9NNX6</t>
  </si>
  <si>
    <t>CAMP-dependent protein kinase type II-beta regulatory chain</t>
  </si>
  <si>
    <t>P31323</t>
  </si>
  <si>
    <t>AdcAhxArg4Lys-PEGOMe</t>
  </si>
  <si>
    <t>AdoC(beta-Ala)2AlaArg6</t>
  </si>
  <si>
    <t>AdoC(Aun)Arg6</t>
  </si>
  <si>
    <t>AdoC(GABA)Arg6</t>
  </si>
  <si>
    <t>AdoC(Dpr)2AlaArg6</t>
  </si>
  <si>
    <t>AdoC(Ahx)Arg6</t>
  </si>
  <si>
    <t>AdoC(betaAsp)2AlaArg6</t>
  </si>
  <si>
    <t>AdoC(Aoc)Arg6</t>
  </si>
  <si>
    <t>AdoC(beta-Ala)Arg6</t>
  </si>
  <si>
    <t>AdcAhxArg4NH(CH2)6NH2</t>
  </si>
  <si>
    <t>Cyclic Adenosine Monophosphate</t>
  </si>
  <si>
    <t>AdcAhxArg4Lys(biotin)-PEG-OMe</t>
  </si>
  <si>
    <t>AdoCGlyArg6</t>
  </si>
  <si>
    <t>AdcAhxArg6</t>
  </si>
  <si>
    <t>Retinoic acid receptor RXR-alpha</t>
  </si>
  <si>
    <t>P19793</t>
  </si>
  <si>
    <t>Alitretinoin</t>
  </si>
  <si>
    <t>2-chloro-5-nitro-N-phenylbenzamide</t>
  </si>
  <si>
    <t>(5BETA)-PREGNANE-3,20-DIONE</t>
  </si>
  <si>
    <t>Acitretin</t>
  </si>
  <si>
    <t>Etretinate</t>
  </si>
  <si>
    <t>AGN-34</t>
  </si>
  <si>
    <t>tributylstannanyl</t>
  </si>
  <si>
    <t>Bexarotene</t>
  </si>
  <si>
    <t>Ornithine aminotransferase, mitochondrial</t>
  </si>
  <si>
    <t>P04181</t>
  </si>
  <si>
    <t>L-canaline</t>
  </si>
  <si>
    <t>Gabaculine</t>
  </si>
  <si>
    <t>Canaline</t>
  </si>
  <si>
    <t>DNA topoisomerase 2-alpha</t>
  </si>
  <si>
    <t>P11388</t>
  </si>
  <si>
    <t>Ro-23-9424</t>
  </si>
  <si>
    <t>makaluvamine N</t>
  </si>
  <si>
    <t>Moxifloxacin</t>
  </si>
  <si>
    <t>Epirubicin</t>
  </si>
  <si>
    <t>Toll-like receptor 4 inhibition</t>
  </si>
  <si>
    <t>3-(2,6-diphenylpyridin-4-yl)phenol</t>
  </si>
  <si>
    <t>Ofloxacin otic</t>
  </si>
  <si>
    <t>Etoposide</t>
  </si>
  <si>
    <t>Sparfloxacin</t>
  </si>
  <si>
    <t>Ellipticine</t>
  </si>
  <si>
    <t>ICRF-193</t>
  </si>
  <si>
    <t>Pefloxacin</t>
  </si>
  <si>
    <t>Oxolinic acid</t>
  </si>
  <si>
    <t>3-(6-(furan-2-yl)-4-phenylpyridin-2-yl)-phenol</t>
  </si>
  <si>
    <t>Pumiliotoxin 251D</t>
  </si>
  <si>
    <t>4'-Demethyl-epipodophyllotoxin</t>
  </si>
  <si>
    <t>Novobiocine</t>
  </si>
  <si>
    <t>ER-37328</t>
  </si>
  <si>
    <t>Salvicine</t>
  </si>
  <si>
    <t>CBR-2092</t>
  </si>
  <si>
    <t>Trovafloxacin</t>
  </si>
  <si>
    <t>Clorobiocin</t>
  </si>
  <si>
    <t>Levofloxacin</t>
  </si>
  <si>
    <t>Gatifloxacin</t>
  </si>
  <si>
    <t>GSK945237</t>
  </si>
  <si>
    <t>TOPOSTATIN</t>
  </si>
  <si>
    <t>TOP-53</t>
  </si>
  <si>
    <t>AEZS-112</t>
  </si>
  <si>
    <t>Amifloxacin</t>
  </si>
  <si>
    <t>Nalidixic Acid</t>
  </si>
  <si>
    <t>Rosoxacin</t>
  </si>
  <si>
    <t>2-(2-Aminoethyl)anthra[1,9-cd]pyrazol-6(2H)-one</t>
  </si>
  <si>
    <t>Fleroxacin</t>
  </si>
  <si>
    <t>Novobiocin</t>
  </si>
  <si>
    <t>3-(4-phenyl-6-(thiophen-2-yl)pyridin-2-yl)-phenol</t>
  </si>
  <si>
    <t>Besifloxacin</t>
  </si>
  <si>
    <t>Lomefloxacin</t>
  </si>
  <si>
    <t>LOSOXANTRONE</t>
  </si>
  <si>
    <t>4'-Demethyl-4beta-amino-4-desoxypodophyllotoxin</t>
  </si>
  <si>
    <t>Coumermycin A1</t>
  </si>
  <si>
    <t>Valrubicin</t>
  </si>
  <si>
    <t>Fluoroquinolones</t>
  </si>
  <si>
    <t>Enoxacin</t>
  </si>
  <si>
    <t>Idarubicin</t>
  </si>
  <si>
    <t>Teniposide</t>
  </si>
  <si>
    <t>Podofilox</t>
  </si>
  <si>
    <t>Norfloxacin</t>
  </si>
  <si>
    <t>Ciprofloxacin+dexamethasone</t>
  </si>
  <si>
    <t>Aclarubicin</t>
  </si>
  <si>
    <t>3-(2-phenyl-6-(thiophen-2-yl)pyridin-4-yl)-phenol</t>
  </si>
  <si>
    <t>Lucanthone</t>
  </si>
  <si>
    <t>3-(2-phenyl-6-(thiophen-3-yl)pyridin-4-yl)-phenol</t>
  </si>
  <si>
    <t>Olean-12-en-3beta,15alpha-diol</t>
  </si>
  <si>
    <t>Iboctadekin + Doxil</t>
  </si>
  <si>
    <t>4-(furan-3-yl)-2,6-di(thiophen-2-yl)pyridine</t>
  </si>
  <si>
    <t>Phosphoaminophosphonic Acid-Adenylate Ester</t>
  </si>
  <si>
    <t>2-(2-Hydroxyethyl)anthra[1,9-cd]pyrazol-6(2H)-one</t>
  </si>
  <si>
    <t>Garenoxacin</t>
  </si>
  <si>
    <t>Quinolones</t>
  </si>
  <si>
    <t>Anthracycline</t>
  </si>
  <si>
    <t>Doxorubicin</t>
  </si>
  <si>
    <t>1-Methoxy-3-(oxiran-2-ylmethoxy)-9H-xanthen-9-one</t>
  </si>
  <si>
    <t>Amsacrine</t>
  </si>
  <si>
    <t>Cinoxacin</t>
  </si>
  <si>
    <t>3,3'-(4-phenylpyridine-2,6-diyl)diphenol</t>
  </si>
  <si>
    <t>Daunorubicin</t>
  </si>
  <si>
    <t>ciprofloxacin</t>
  </si>
  <si>
    <t>DEMETHYLZEYLASTERONE</t>
  </si>
  <si>
    <t>Ofloxacin</t>
  </si>
  <si>
    <t>LUPEOL</t>
  </si>
  <si>
    <t>Mitoxantrone</t>
  </si>
  <si>
    <t>Dhaq diacetate</t>
  </si>
  <si>
    <t>4,4'-(4-phenylpyridine-2,6-diyl)diphenol</t>
  </si>
  <si>
    <t>7-chloro-1,3-dihydroxyacridone</t>
  </si>
  <si>
    <t>3-(4-phenyl-6-(thiophen-3-yl)pyridin-2-yl)-phenol</t>
  </si>
  <si>
    <t>Fluoroquinolone</t>
  </si>
  <si>
    <t>A-62176</t>
  </si>
  <si>
    <t>Gemifloxacin</t>
  </si>
  <si>
    <t>PIROXANTRONE</t>
  </si>
  <si>
    <t>Finafloxacin</t>
  </si>
  <si>
    <t>Howiinol A (GHM-10)</t>
  </si>
  <si>
    <t>Ciprofloxacin</t>
  </si>
  <si>
    <t>ICRF-154</t>
  </si>
  <si>
    <t>Dexrazoxane</t>
  </si>
  <si>
    <t>SNS-595</t>
  </si>
  <si>
    <t>1,3,7-trihydroxyacridone</t>
  </si>
  <si>
    <t>Podophyllotoxin</t>
  </si>
  <si>
    <t>L-selectin</t>
  </si>
  <si>
    <t>P14151</t>
  </si>
  <si>
    <t>PURPUROGALLIN</t>
  </si>
  <si>
    <t>BAICALEIN</t>
  </si>
  <si>
    <t>2,3,4-trihydroxybenzoic acid</t>
  </si>
  <si>
    <t>Histamine H4 receptor</t>
  </si>
  <si>
    <t>Q9H3N8</t>
  </si>
  <si>
    <t>(R)-3-(1H-imidazol-4-yl)propyl sec-butylcarbamate</t>
  </si>
  <si>
    <t>A-846714</t>
  </si>
  <si>
    <t>JNJ-7777120</t>
  </si>
  <si>
    <t>Imetit</t>
  </si>
  <si>
    <t>(1H-indol-2-yl)(piperazin-1-yl)methanone</t>
  </si>
  <si>
    <t>R-alpha-methyl histamine</t>
  </si>
  <si>
    <t>Clobenpropit</t>
  </si>
  <si>
    <t>A-943931</t>
  </si>
  <si>
    <t>6-(4-Methylpiperazin-1-yl)-9H-purin-2-amine</t>
  </si>
  <si>
    <t>N-alpha-methyl histamine</t>
  </si>
  <si>
    <t>6-(4-Methylpiperazin-1-yl)pyrimidine-2,4-diamine</t>
  </si>
  <si>
    <t>4-(2-(4-tert-butylphenylthio)ethyl)-1H-imidazole</t>
  </si>
  <si>
    <t>IODOPHENPROPIT</t>
  </si>
  <si>
    <t>Thioperamide</t>
  </si>
  <si>
    <t>(R)-(-)-alpha-methylhistamine</t>
  </si>
  <si>
    <t>6-(4-methylpiperazin-1-yl)-9Hpurine</t>
  </si>
  <si>
    <t>9-benzyl-6-(4-methylpiperazin-1-yl)-9H-purine</t>
  </si>
  <si>
    <t>Solute carrier family 22 member 12</t>
  </si>
  <si>
    <t>Q96S37</t>
  </si>
  <si>
    <t>MORIN</t>
  </si>
  <si>
    <t>Lesinurad</t>
  </si>
  <si>
    <t>RDEA 594</t>
  </si>
  <si>
    <t>RDEA3170</t>
  </si>
  <si>
    <t>Thymidylate synthase</t>
  </si>
  <si>
    <t>P04818</t>
  </si>
  <si>
    <t>Plevitrexed</t>
  </si>
  <si>
    <t>10-Propargyl-5,8-Dideazafolic Acid</t>
  </si>
  <si>
    <t>N-Carboxymethionine</t>
  </si>
  <si>
    <t>2-bromophenol</t>
  </si>
  <si>
    <t>ZD1604</t>
  </si>
  <si>
    <t>1,4-Dithiothreitol</t>
  </si>
  <si>
    <t>Leucovorin/5-fluorouracil</t>
  </si>
  <si>
    <t>GW1843</t>
  </si>
  <si>
    <t>Uridine-5'-Monophosphate</t>
  </si>
  <si>
    <t>Plevitrexed (R)-isomer</t>
  </si>
  <si>
    <t>Capecitabine</t>
  </si>
  <si>
    <t>Trifluridine</t>
  </si>
  <si>
    <t>LY341770</t>
  </si>
  <si>
    <t>6-ETHYL-5-PHENYLPYRIMIDINE-2,4-DIAMINE</t>
  </si>
  <si>
    <t>5-Fluoroorotate</t>
  </si>
  <si>
    <t>Pemetrexed</t>
  </si>
  <si>
    <t>5-Fluorouracil</t>
  </si>
  <si>
    <t>Trimethoprim</t>
  </si>
  <si>
    <t>2'-Deoxycytidine-5'-Monophosphate</t>
  </si>
  <si>
    <t>Thymidine-5'-Phosphate</t>
  </si>
  <si>
    <t>2'-Deoxyguanosine-5'-Monophosphate</t>
  </si>
  <si>
    <t>S-Oxymethionine</t>
  </si>
  <si>
    <t>2'-deoxyuridylic acid</t>
  </si>
  <si>
    <t>Gemcitabine</t>
  </si>
  <si>
    <t>Floxuridine</t>
  </si>
  <si>
    <t>Ly231514 Tetra Glu</t>
  </si>
  <si>
    <t>N,O-Didansyl-L-Tyrosine</t>
  </si>
  <si>
    <t>Flucytosine</t>
  </si>
  <si>
    <t>3-Methyl-2H-benzo[f]quinazolin-1-one</t>
  </si>
  <si>
    <t>(+)-Irinotecan</t>
  </si>
  <si>
    <t>CB-3717</t>
  </si>
  <si>
    <t>Sp-722</t>
  </si>
  <si>
    <t>Fluorouracil</t>
  </si>
  <si>
    <t>3-Amino-5,6-dihydro-2H-benzo[f]quinazolin-1-one</t>
  </si>
  <si>
    <t>2'-Deoxyuridine</t>
  </si>
  <si>
    <t>5-Fluoro-2'-Deoxyuridine-5'-Monophosphate</t>
  </si>
  <si>
    <t>Beta-Mercaptoethanol</t>
  </si>
  <si>
    <t>4-CHLORO-3',3''-DIBROMOPHENOL-1,8-NAPHTHALEIN</t>
  </si>
  <si>
    <t>PREMETREXED</t>
  </si>
  <si>
    <t>3-DIPHENOL-6-NITRO-3H-BENZO[DE]ISOCHROMEN-1-ONE</t>
  </si>
  <si>
    <t>Floxuridine/5-fluorouracil</t>
  </si>
  <si>
    <t>Tosyl-D-Proline</t>
  </si>
  <si>
    <t>ZD9331</t>
  </si>
  <si>
    <t>Pralatrexate</t>
  </si>
  <si>
    <t>5,10-Methylene-6-Hydrofolic Acid</t>
  </si>
  <si>
    <t>PDDF</t>
  </si>
  <si>
    <t>Raltitrexed</t>
  </si>
  <si>
    <t>LY231514</t>
  </si>
  <si>
    <t>(6s)-5,6,7,8-Tetrahydrofolate</t>
  </si>
  <si>
    <t>1,3-propanediphosphonic acid</t>
  </si>
  <si>
    <t>N-[Tosyl-D-Prolinyl]Amino-Ethanethiol</t>
  </si>
  <si>
    <t>2'-5'dideoxyuridine</t>
  </si>
  <si>
    <t>Sp-876</t>
  </si>
  <si>
    <t>Neuropeptide Y receptor type 1</t>
  </si>
  <si>
    <t>P25929</t>
  </si>
  <si>
    <t>Adp[-Trp-Arg-Nva-Arg-Tyr-NH2]2</t>
  </si>
  <si>
    <t>PYY(3-36)</t>
  </si>
  <si>
    <t>S-25585</t>
  </si>
  <si>
    <t>GI-264879A</t>
  </si>
  <si>
    <t>BMS-193885</t>
  </si>
  <si>
    <t>LRHYLNLLTRQRY-NH2</t>
  </si>
  <si>
    <t>Sub[-Trp-Arg-Nva-Arg-Tyr-NH2]2</t>
  </si>
  <si>
    <t>BMS-189323</t>
  </si>
  <si>
    <t>S-19528</t>
  </si>
  <si>
    <t>PYY(22-36)</t>
  </si>
  <si>
    <t>SR 120819A</t>
  </si>
  <si>
    <t>N-arylpiperazine derivative</t>
  </si>
  <si>
    <t>J-104870</t>
  </si>
  <si>
    <t>PD-160170</t>
  </si>
  <si>
    <t>AcPYY(22-36)</t>
  </si>
  <si>
    <t>BMS-245782</t>
  </si>
  <si>
    <t>BIBP 3226</t>
  </si>
  <si>
    <t>neuropeptide Y</t>
  </si>
  <si>
    <t>[Cys-Trp-Arg-Nva-Arg-Tyr-NH2]2</t>
  </si>
  <si>
    <t>BIBP-3226</t>
  </si>
  <si>
    <t>NEUROPEPTIDE-Y</t>
  </si>
  <si>
    <t>ECONAZOLE NITRATE</t>
  </si>
  <si>
    <t>H-[Trp-Arg-Nva-Arg-Tyr]3-NH2</t>
  </si>
  <si>
    <t>Pim[-Trp-Arg-Nva-Arg-Tyr-NH2]2</t>
  </si>
  <si>
    <t>Sub[-Tyr-Arg-Leu-Arg-Tyr-NH2]2</t>
  </si>
  <si>
    <t>NPY-1 antagonist</t>
  </si>
  <si>
    <t>Benzylamine derivative</t>
  </si>
  <si>
    <t>H-[Trp-Arg-Nva-Arg-Tyr]2-NH2</t>
  </si>
  <si>
    <t>BIBO3304</t>
  </si>
  <si>
    <t>Gamma-aminobutyric acid receptor subunit delta</t>
  </si>
  <si>
    <t>O14764</t>
  </si>
  <si>
    <t>Mitogen-activated protein kinase kinase kinase 1</t>
  </si>
  <si>
    <t>Q13233</t>
  </si>
  <si>
    <t>PD184352</t>
  </si>
  <si>
    <t>U0126</t>
  </si>
  <si>
    <t>E6201</t>
  </si>
  <si>
    <t>PD98059</t>
  </si>
  <si>
    <t>LLZ16406</t>
  </si>
  <si>
    <t>Ro092210</t>
  </si>
  <si>
    <t>Guanidinoacetate N-methyltransferase</t>
  </si>
  <si>
    <t>Q14353</t>
  </si>
  <si>
    <t>Gastrin/cholecystokinin type B receptor</t>
  </si>
  <si>
    <t>P32239</t>
  </si>
  <si>
    <t>Spiroglumide</t>
  </si>
  <si>
    <t>LY288513</t>
  </si>
  <si>
    <t>PD-140548</t>
  </si>
  <si>
    <t>GV-150013</t>
  </si>
  <si>
    <t>Tetragastrin</t>
  </si>
  <si>
    <t>Cholecystokinin-9</t>
  </si>
  <si>
    <t>Tyr-D-Nle-Gly-D-Trp-Nle-Asp-Phe-NH2</t>
  </si>
  <si>
    <t>CI-988</t>
  </si>
  <si>
    <t>Tyr-D-Ala-Gly-Trp-Nle-Asp-Phe-NH2</t>
  </si>
  <si>
    <t>Tyr-D-Phe-Gly-Trp-Nle-Asp-Phe-NH2</t>
  </si>
  <si>
    <t>SNF-9007</t>
  </si>
  <si>
    <t>Tyr-Pro-Gly-Trp-NMeNle-Asp-Phe-NH2</t>
  </si>
  <si>
    <t>PD136450</t>
  </si>
  <si>
    <t>PD-140723</t>
  </si>
  <si>
    <t>Boc-Asp-Tyr(So3-)-Nle-Gly-Trp-Asp-Phe-NH2</t>
  </si>
  <si>
    <t>Tyr-D-Phe-Gly-D-Trp-NMeNle-Asp-Phe-NH2</t>
  </si>
  <si>
    <t>Pentagastrin</t>
  </si>
  <si>
    <t>GG-8573</t>
  </si>
  <si>
    <t>Tyr-D-Ala-Gly-Trp-NMeNle-Asp-Phe-NH2</t>
  </si>
  <si>
    <t>Tyr-D-Nle-Gly-D-Trp-NMeNle-Asp-Phe-NH2</t>
  </si>
  <si>
    <t>PD-138915</t>
  </si>
  <si>
    <t>PD-138916</t>
  </si>
  <si>
    <t>Ceruletide</t>
  </si>
  <si>
    <t>H-Tyr-D-Ala-Gly-Phe-NH-NH-Phe-Asp-Nle-D-Trp-H</t>
  </si>
  <si>
    <t>H-Tyr-D-Ala-Gly-Phe-NH-NH-Phe-Asp-Nle-Trp-Ac</t>
  </si>
  <si>
    <t>Tyr-D-Phe-Gly-Trp-NMeNle-Asp-Phe-NH2</t>
  </si>
  <si>
    <t>PD-135666</t>
  </si>
  <si>
    <t>PD-136621</t>
  </si>
  <si>
    <t>PD-170292</t>
  </si>
  <si>
    <t>H-Tyr-D-Ala-Gly-Phe-NH-NH-Phe-Asp-Nle-Trp-Boc</t>
  </si>
  <si>
    <t>Tyr-D-Ala-Gly-D-Trp-NMeNle-Asp-Phe-NH2</t>
  </si>
  <si>
    <t>Tyr-D-Phe-Gly-D-Trp-Nle-Asp-Phe-NH2</t>
  </si>
  <si>
    <t>Tyr-D-Nle-Gly-Trp-NMeNle-Asp-Phe-NH2</t>
  </si>
  <si>
    <t>Tyr-D-Nle-Gly-Trp-Nle-Asp-Phe-NH2</t>
  </si>
  <si>
    <t>Tyr-D-Ala-Gly-Phe-NH-NH-Phe-Asp-NMeNle-D-Trp-Boc</t>
  </si>
  <si>
    <t>Tyr-D-Ala-Gly-D-Trp-Nle-Asp-Phe-NH2</t>
  </si>
  <si>
    <t>PD-138917</t>
  </si>
  <si>
    <t>Tyr-D-Pro-Gly-Trp-NMeNle-Asp-Phe-NH2</t>
  </si>
  <si>
    <t>PD-140547</t>
  </si>
  <si>
    <t>Asp-Tyr(OSO3H)-Met-Gly-Trp-Met-Asp-Phe</t>
  </si>
  <si>
    <t>H-Tyr-D-Ala-Gly-Phe-NH-NH-D-Trp-Nle-Asp-Phe-H</t>
  </si>
  <si>
    <t>PD-134308</t>
  </si>
  <si>
    <t>Tyr-Gly-Gly-Trp-NMeNle-Asp-Phe-NH2</t>
  </si>
  <si>
    <t>PD-137337</t>
  </si>
  <si>
    <t>PD-135118</t>
  </si>
  <si>
    <t>L-365260</t>
  </si>
  <si>
    <t>PD-137342</t>
  </si>
  <si>
    <t>IQM-95333</t>
  </si>
  <si>
    <t>SINCALIDE</t>
  </si>
  <si>
    <t>H-Tyr-D-Ala-Gly-Phe-NH-NH-D-Trp-Nle-Asp-Phe-Bo</t>
  </si>
  <si>
    <t>Vasoactive intestinal polypeptide receptor 1</t>
  </si>
  <si>
    <t>P32241</t>
  </si>
  <si>
    <t>Vasoactive intestinal peptide</t>
  </si>
  <si>
    <t>Peroxisome proliferator-activated receptor gamma</t>
  </si>
  <si>
    <t>P37231</t>
  </si>
  <si>
    <t>Pioglitazone</t>
  </si>
  <si>
    <t>PLOGLITAZONE</t>
  </si>
  <si>
    <t>(9Z,12E)-12-nitrooctadeca-9,12-dienoic acid</t>
  </si>
  <si>
    <t>FARGLITAZAR</t>
  </si>
  <si>
    <t>L-Tryptophan-L-2-aminoadipic acid</t>
  </si>
  <si>
    <t>L-Tryptophan-L-leucine</t>
  </si>
  <si>
    <t>PD-068235</t>
  </si>
  <si>
    <t>SB-213068</t>
  </si>
  <si>
    <t>(E)-10-nitrooctadec-9-enoic acid</t>
  </si>
  <si>
    <t>Bezafibrate</t>
  </si>
  <si>
    <t>CS-7017</t>
  </si>
  <si>
    <t>(2S)-2-(4-chlorophenoxy)-3-phenylpropanoic acid</t>
  </si>
  <si>
    <t>DB 959</t>
  </si>
  <si>
    <t>DS-6930</t>
  </si>
  <si>
    <t>(E)-13-Nitrooctadec-12-enoic Acid</t>
  </si>
  <si>
    <t>(E)-9-Nitrohexadec-9-enoicAcid</t>
  </si>
  <si>
    <t>2-chloro-5-nitro-N-(pyridin-4-yl)benzamide</t>
  </si>
  <si>
    <t>L-Tryptophan-L-aspartic acid</t>
  </si>
  <si>
    <t>GNF-PF-2893</t>
  </si>
  <si>
    <t>Troglitazone</t>
  </si>
  <si>
    <t>(9S,10E,12Z)-9-hydroxyoctadeca-10,12-dienoic acid</t>
  </si>
  <si>
    <t>CHLOROCYCLINONE C</t>
  </si>
  <si>
    <t>Glitazone</t>
  </si>
  <si>
    <t>L-796449</t>
  </si>
  <si>
    <t>Sulfasalazine</t>
  </si>
  <si>
    <t>L-Tryptophan-L-glutamine</t>
  </si>
  <si>
    <t>(E)-10-Nitrohexadec-9-enoic Acid</t>
  </si>
  <si>
    <t>(2S)-2-(biphenyl-4-yloxy)-3-phenylpropanoic acid</t>
  </si>
  <si>
    <t>Rosiglitazone XR</t>
  </si>
  <si>
    <t>GW-9662</t>
  </si>
  <si>
    <t>Rosiglitazone</t>
  </si>
  <si>
    <t>Rosiglitazone &amp; simvastatin</t>
  </si>
  <si>
    <t>Ragaglitazar</t>
  </si>
  <si>
    <t>INT131</t>
  </si>
  <si>
    <t>Thiazolidinedione</t>
  </si>
  <si>
    <t>Aleglitazar</t>
  </si>
  <si>
    <t>DSP-8658</t>
  </si>
  <si>
    <t>(9Z,11E,13S)-13-hydroxyoctadeca-9,11-dienoic acid</t>
  </si>
  <si>
    <t>CHLOROCYCLINONE B</t>
  </si>
  <si>
    <t>Icosapent</t>
  </si>
  <si>
    <t>15-deoxy-Delta(12, 14)-prostaglandin J(2)</t>
  </si>
  <si>
    <t>L-165461</t>
  </si>
  <si>
    <t>Netoglitazone</t>
  </si>
  <si>
    <t>Balsalazide</t>
  </si>
  <si>
    <t>Rosiglitazone &amp; metformin</t>
  </si>
  <si>
    <t>GNF-PF-3037</t>
  </si>
  <si>
    <t>GSK-677954</t>
  </si>
  <si>
    <t>(2S)-2-(4-ethylphenoxy)-3-phenylpropanoic acid</t>
  </si>
  <si>
    <t>METAGLIDASEN</t>
  </si>
  <si>
    <t>TESAGLITAZAR</t>
  </si>
  <si>
    <t>BRL-48482</t>
  </si>
  <si>
    <t>CHLOROCYCLINONE D</t>
  </si>
  <si>
    <t>(E)-9-nitrooctadec-9-enoic acid</t>
  </si>
  <si>
    <t>(E)-5-Nitrooctadec-5-enoic Acid</t>
  </si>
  <si>
    <t>KRP-297</t>
  </si>
  <si>
    <t>L-Tryptophan-L-asparagine</t>
  </si>
  <si>
    <t>Mesalazine</t>
  </si>
  <si>
    <t>(E)-12-Nitrooctadec-12-enoic Acid</t>
  </si>
  <si>
    <t>MURAGLITAZAR</t>
  </si>
  <si>
    <t>L-Tryptophan-L-arginine</t>
  </si>
  <si>
    <t>3-(5-methoxy-1H-indol-3-yl)propanoic acid</t>
  </si>
  <si>
    <t>Ciglitazone</t>
  </si>
  <si>
    <t>(E)-6-Nitrooctadec-5-enoic Acid</t>
  </si>
  <si>
    <t>GW7845</t>
  </si>
  <si>
    <t>CHLOROCYCLINONE A</t>
  </si>
  <si>
    <t>Complement C1r subcomponent</t>
  </si>
  <si>
    <t>P00736</t>
  </si>
  <si>
    <t>C1 Esterase Inhibitor (Human)</t>
  </si>
  <si>
    <t>Alkaline phosphatase, tissue-nonspecific</t>
  </si>
  <si>
    <t>P05186</t>
  </si>
  <si>
    <t>IAP Antagonist</t>
  </si>
  <si>
    <t>Levamisole</t>
  </si>
  <si>
    <t>Matrilysin</t>
  </si>
  <si>
    <t>P09237</t>
  </si>
  <si>
    <t>folate gamma-L-proline-hydroxamic acid</t>
  </si>
  <si>
    <t>3-Benzenesulfonyl-heptanoic acid hydroxyamide</t>
  </si>
  <si>
    <t>RS-39066</t>
  </si>
  <si>
    <t>folate gamma-hydroxamic acid</t>
  </si>
  <si>
    <t>Prinomastat</t>
  </si>
  <si>
    <t>N-hydroxy-2,3-bis(phenylsulfonamido)propanamide</t>
  </si>
  <si>
    <t>BMS 275291</t>
  </si>
  <si>
    <t>3-Cyclohexanesulfonyl-heptanoic acid hydroxyamide</t>
  </si>
  <si>
    <t>folate gamma-L-phenylalaninehydroxamic acid</t>
  </si>
  <si>
    <t>BB-3644</t>
  </si>
  <si>
    <t>Gamma-secretase</t>
  </si>
  <si>
    <t>Q8WW43</t>
  </si>
  <si>
    <t>1-benzoyl-2-benzyl-1,2-dihydropyridin-3(6H)-one</t>
  </si>
  <si>
    <t>(5R,6S)-5,6-bis(benzyloxy)cyclohex-2-enone</t>
  </si>
  <si>
    <t>(2S,3R)-2-(benzyloxy)-3-methoxycyclohexanone</t>
  </si>
  <si>
    <t>(5R,6S)-6-(benzyloxy)-5-methoxycyclohex-2-enone</t>
  </si>
  <si>
    <t>(S)-FLURBIPROFEN</t>
  </si>
  <si>
    <t>R-flurbiprofen</t>
  </si>
  <si>
    <t>E2012</t>
  </si>
  <si>
    <t>KIR</t>
  </si>
  <si>
    <t>P55040</t>
  </si>
  <si>
    <t>BMS-986015</t>
  </si>
  <si>
    <t>Lirilumab</t>
  </si>
  <si>
    <t>Cholecystokinin receptor type A</t>
  </si>
  <si>
    <t>P32238</t>
  </si>
  <si>
    <t>GI-181771</t>
  </si>
  <si>
    <t>AR-R-1589</t>
  </si>
  <si>
    <t>CR-1795</t>
  </si>
  <si>
    <t>H-Tyr-D-Ala-Gly-Phe-NH-NH-Trp-D-Nle-D-Asp-D-Phe-H</t>
  </si>
  <si>
    <t>Pranazepide</t>
  </si>
  <si>
    <t>Devazepide</t>
  </si>
  <si>
    <t>VL-1499</t>
  </si>
  <si>
    <t>Boc-Glu-Tyr(SO3H)-Nle-D-Lys-Trp-Nle-Asp-Phe-NH2</t>
  </si>
  <si>
    <t>FR-175985</t>
  </si>
  <si>
    <t>Boc-Tyr(SO3H)-Nle-Gly-Trp-Nle-Asp-Phe-NH2</t>
  </si>
  <si>
    <t>1-(3,3-Diphenyl-allyl)-3-m-tolyl-urea</t>
  </si>
  <si>
    <t>A-71378</t>
  </si>
  <si>
    <t>L-740093</t>
  </si>
  <si>
    <t>Loxiglumide</t>
  </si>
  <si>
    <t>VL-2799</t>
  </si>
  <si>
    <t>GI 181771</t>
  </si>
  <si>
    <t>Lorglumide</t>
  </si>
  <si>
    <t>3,4-Dichloro-N-(3,3-diphenyl-allyl)-benzamide</t>
  </si>
  <si>
    <t>CR-2345</t>
  </si>
  <si>
    <t>VL-0699</t>
  </si>
  <si>
    <t>Dexloxiglumide</t>
  </si>
  <si>
    <t>VL-0395</t>
  </si>
  <si>
    <t>Boc-D-Glu-Tyr(SO3H)-Nle-D-Nle-Trp-Nle-Asp-Phe-NH2</t>
  </si>
  <si>
    <t>1-(4-Chloro-phenyl)-3-(3,3-diphenyl-allyl)-urea</t>
  </si>
  <si>
    <t>Boc-cyclo-(Glu-Tyr-Nle-D-Lys)-Trp-Nle-Asp-Phe-NH2</t>
  </si>
  <si>
    <t>VL-0494</t>
  </si>
  <si>
    <t>L-364,718</t>
  </si>
  <si>
    <t>Asp-Tyr(SO3H)-Met-Gly-Trp-Met-Asp-Phe-NH2</t>
  </si>
  <si>
    <t>Asp-Tyr(SO3Na)-Met-Gly-Trp-Met-Asp-Phe-NH2</t>
  </si>
  <si>
    <t>1-(4-Chloro-phenyl)-3-(3-pentyl-oct-2-enyl)-urea</t>
  </si>
  <si>
    <t>A-74498</t>
  </si>
  <si>
    <t>Boc-D-Glu-Tyr(SO3H)-Nle-D-Lys-Trp-Nle-Asp-Phe-NH2</t>
  </si>
  <si>
    <t>L-708474</t>
  </si>
  <si>
    <t>FPL-14294</t>
  </si>
  <si>
    <t>Asperlicin</t>
  </si>
  <si>
    <t>Tarazepide</t>
  </si>
  <si>
    <t>Lintitript</t>
  </si>
  <si>
    <t>Aromatase</t>
  </si>
  <si>
    <t>P11511</t>
  </si>
  <si>
    <t>NSC-93358</t>
  </si>
  <si>
    <t>LIAROZOLE</t>
  </si>
  <si>
    <t>GOSSYPETIN</t>
  </si>
  <si>
    <t>NSC-75308</t>
  </si>
  <si>
    <t>ANDROSTENEDIONE</t>
  </si>
  <si>
    <t>DEHYDROLEUCODIN</t>
  </si>
  <si>
    <t>Aminoglutethimide</t>
  </si>
  <si>
    <t>NSC-131736</t>
  </si>
  <si>
    <t>Rogletimide</t>
  </si>
  <si>
    <t>MR-20496</t>
  </si>
  <si>
    <t>MR-20814</t>
  </si>
  <si>
    <t>NSC-613604</t>
  </si>
  <si>
    <t>FADROZOLE</t>
  </si>
  <si>
    <t>docosapentaenoic acid</t>
  </si>
  <si>
    <t>ANDROSTENEDONE</t>
  </si>
  <si>
    <t>gamma-mangostin</t>
  </si>
  <si>
    <t>FADROZOLE HCL</t>
  </si>
  <si>
    <t>CHRYSIN</t>
  </si>
  <si>
    <t>NSC-368280</t>
  </si>
  <si>
    <t>ALPHA-NAPHTHOFLAVONE</t>
  </si>
  <si>
    <t>isogemichalcone C</t>
  </si>
  <si>
    <t>NSC-683634</t>
  </si>
  <si>
    <t>NSC-368272</t>
  </si>
  <si>
    <t>MR-16089</t>
  </si>
  <si>
    <t>NSC-94891</t>
  </si>
  <si>
    <t>broussoflavonol F</t>
  </si>
  <si>
    <t>GARCINONE D</t>
  </si>
  <si>
    <t>MR-20492</t>
  </si>
  <si>
    <t>NSC-19028</t>
  </si>
  <si>
    <t>Anastrozole</t>
  </si>
  <si>
    <t>FORMESTANE</t>
  </si>
  <si>
    <t>LUDARTIN</t>
  </si>
  <si>
    <t>NSC-12999</t>
  </si>
  <si>
    <t>VOROZOLE</t>
  </si>
  <si>
    <t>BIOCHANIN</t>
  </si>
  <si>
    <t>Letrozole</t>
  </si>
  <si>
    <t>CGS-18320B</t>
  </si>
  <si>
    <t>YM-511</t>
  </si>
  <si>
    <t>NSC-122427</t>
  </si>
  <si>
    <t>Exemestane</t>
  </si>
  <si>
    <t>BGS649</t>
  </si>
  <si>
    <t>MR-20494</t>
  </si>
  <si>
    <t>NSC-356781</t>
  </si>
  <si>
    <t>Aminoglutethemide</t>
  </si>
  <si>
    <t>Testolactone</t>
  </si>
  <si>
    <t>MONODICTYOCHROMONE B</t>
  </si>
  <si>
    <t>NSC-369087</t>
  </si>
  <si>
    <t>Dextromethorphan+quinidine</t>
  </si>
  <si>
    <t>MORACHALCONE A</t>
  </si>
  <si>
    <t>NSC-666292</t>
  </si>
  <si>
    <t>ALBANOL A</t>
  </si>
  <si>
    <t>LIQUIRTIGENIN</t>
  </si>
  <si>
    <t>ISOLICOFLAVONOL</t>
  </si>
  <si>
    <t>NSC-625409</t>
  </si>
  <si>
    <t>NSC-289311</t>
  </si>
  <si>
    <t>MDL-18962</t>
  </si>
  <si>
    <t>NSC-356483</t>
  </si>
  <si>
    <t>Histamine N-methyltransferase</t>
  </si>
  <si>
    <t>P50135</t>
  </si>
  <si>
    <t>4-(DIMETHYLAMINO)BUTYL IMIDOTHIOCARBAMATE</t>
  </si>
  <si>
    <t>N-[2-(BENZHYDRYLOXY)ETHYL]-N,N-DIMETHYLAMINE</t>
  </si>
  <si>
    <t>S-Adenosyl-L-Homocysteine</t>
  </si>
  <si>
    <t>METOPRINE, METHODICHLOROPHEN</t>
  </si>
  <si>
    <t>Amodiaquine</t>
  </si>
  <si>
    <t>Serine/threonine protein kinase 12</t>
  </si>
  <si>
    <t>Q96GD4</t>
  </si>
  <si>
    <t>indirubin-3-methoxime</t>
  </si>
  <si>
    <t>indirubin-3-acetoxime</t>
  </si>
  <si>
    <t>AT-9283</t>
  </si>
  <si>
    <t>TAK-901</t>
  </si>
  <si>
    <t>MK-5108</t>
  </si>
  <si>
    <t>7-fluoroindirubin-3-acetoxime</t>
  </si>
  <si>
    <t>AT9283</t>
  </si>
  <si>
    <t>CGP-57380</t>
  </si>
  <si>
    <t>VX-689</t>
  </si>
  <si>
    <t>PHA-739358</t>
  </si>
  <si>
    <t>7-bromoindirubin-3-oxime</t>
  </si>
  <si>
    <t>4-(4'-Benzamidoanilino)-6,7-dimethoxyquinazoline</t>
  </si>
  <si>
    <t>HESPERADIN</t>
  </si>
  <si>
    <t>CYC116</t>
  </si>
  <si>
    <t>indirubin-3-oxime</t>
  </si>
  <si>
    <t>SNS-314</t>
  </si>
  <si>
    <t>GSK1070916A</t>
  </si>
  <si>
    <t>PF-03814735</t>
  </si>
  <si>
    <t>7-fluoroindirubin-3-oxime</t>
  </si>
  <si>
    <t>SU 6656</t>
  </si>
  <si>
    <t>6-bromoindirubin-3-oxime</t>
  </si>
  <si>
    <t>SU-6668</t>
  </si>
  <si>
    <t>7-chloroindirubin-3-oxime</t>
  </si>
  <si>
    <t>7-iodoindirubin-3-oxime</t>
  </si>
  <si>
    <t>4-(1H-pyrazol-4-yl)-1H-pyrrolo[2,3-b]pyridine</t>
  </si>
  <si>
    <t>R763</t>
  </si>
  <si>
    <t>CYC-116</t>
  </si>
  <si>
    <t>GSK-1070916</t>
  </si>
  <si>
    <t>PHA-680632</t>
  </si>
  <si>
    <t>AZD1152</t>
  </si>
  <si>
    <t>BI-811283</t>
  </si>
  <si>
    <t>AZD-1152-HQPA;Barasertib</t>
  </si>
  <si>
    <t>VX-680</t>
  </si>
  <si>
    <t>AMG 900</t>
  </si>
  <si>
    <t>GSK1070916</t>
  </si>
  <si>
    <t>Carnitine O-palmitoyltransferase I</t>
  </si>
  <si>
    <t>Q92523</t>
  </si>
  <si>
    <t>L-Carnitine</t>
  </si>
  <si>
    <t>Etomoxir</t>
  </si>
  <si>
    <t>Perhexiline</t>
  </si>
  <si>
    <t>Growth hormone receptor</t>
  </si>
  <si>
    <t>P10912</t>
  </si>
  <si>
    <t>ATL1103</t>
  </si>
  <si>
    <t>EP-51389</t>
  </si>
  <si>
    <t>ATL-1103</t>
  </si>
  <si>
    <t>Ibutamoren</t>
  </si>
  <si>
    <t>Somatostatin analogues</t>
  </si>
  <si>
    <t>Pegvisomant</t>
  </si>
  <si>
    <t>EP-51216</t>
  </si>
  <si>
    <t>Somatropin recombinant</t>
  </si>
  <si>
    <t>BVT-A</t>
  </si>
  <si>
    <t>AOD-9604</t>
  </si>
  <si>
    <t>Interferon gamma</t>
  </si>
  <si>
    <t>P01579</t>
  </si>
  <si>
    <t>Fumaric acid</t>
  </si>
  <si>
    <t>CRx-191</t>
  </si>
  <si>
    <t>Fontolizumab</t>
  </si>
  <si>
    <t>Olsalazine</t>
  </si>
  <si>
    <t>AMG 811</t>
  </si>
  <si>
    <t>ADAM 17</t>
  </si>
  <si>
    <t>P78536</t>
  </si>
  <si>
    <t>PKF-242-484;TNF-484</t>
  </si>
  <si>
    <t>CH4474</t>
  </si>
  <si>
    <t>IM-491</t>
  </si>
  <si>
    <t>CIPEMASTAT</t>
  </si>
  <si>
    <t>Batimistat</t>
  </si>
  <si>
    <t>GW-3333</t>
  </si>
  <si>
    <t>N-hydroxy-3-(6-methoxy-2-oxo-2H-chromen-3-yl)</t>
  </si>
  <si>
    <t>PKF-241-466</t>
  </si>
  <si>
    <t>N-hydroxy-3-(2-oxo-2H-chromen-3-yl)propanamide</t>
  </si>
  <si>
    <t>DPC-333</t>
  </si>
  <si>
    <t>TMI-05</t>
  </si>
  <si>
    <t>Cytokine receptor common subunit gamma</t>
  </si>
  <si>
    <t>P31785</t>
  </si>
  <si>
    <t>Aldesleukin</t>
  </si>
  <si>
    <t>CBP</t>
  </si>
  <si>
    <t>Q92793</t>
  </si>
  <si>
    <t>PRI-724</t>
  </si>
  <si>
    <t>Receptor activity-modifying protein 1</t>
  </si>
  <si>
    <t>O60894</t>
  </si>
  <si>
    <t>Solute carrier family 12 member 4</t>
  </si>
  <si>
    <t>Q9UP95</t>
  </si>
  <si>
    <t>Bumetanide</t>
  </si>
  <si>
    <t>72 kDa type IV collagenase</t>
  </si>
  <si>
    <t>P08253</t>
  </si>
  <si>
    <t>cis-2-aminocyclohexylcarbamoylphosphonic acid</t>
  </si>
  <si>
    <t>MMI270</t>
  </si>
  <si>
    <t>Tanomastat</t>
  </si>
  <si>
    <t>methotrexate gamma-hydroxamic acid</t>
  </si>
  <si>
    <t>PNU-107859</t>
  </si>
  <si>
    <t>2-(4'-chloro-biphenyl-4-sulfonyl)-pentanoic acid</t>
  </si>
  <si>
    <t>AG3340</t>
  </si>
  <si>
    <t>Ro-32-3555</t>
  </si>
  <si>
    <t>lithospermic acid</t>
  </si>
  <si>
    <t>5-Biphenyl-4-yl-5-ethyl-pyrimidine-2,4,6-trione</t>
  </si>
  <si>
    <t>3-(4-(2-phenylethynyl)benzoyl)pentanoic acid</t>
  </si>
  <si>
    <t>Ro-37-9790</t>
  </si>
  <si>
    <t>L-696418</t>
  </si>
  <si>
    <t>Roche 28-2653</t>
  </si>
  <si>
    <t>PNU-142372</t>
  </si>
  <si>
    <t>5-(4-Phenoxy-phenyl)-pyrimidine-2,4,6-trione</t>
  </si>
  <si>
    <t>5-Biphenyl-4-yl-5-hexyl-pyrimidine-2,4,6-trione</t>
  </si>
  <si>
    <t>Neovastat</t>
  </si>
  <si>
    <t>BB-1101</t>
  </si>
  <si>
    <t>5-Hexyl-5-phenyl-pyrimidine-2,4,6-trione</t>
  </si>
  <si>
    <t>4-(4-(dec-1-ynyl)phenyl)-4-oxobutanoic acid</t>
  </si>
  <si>
    <t>Clinopodic acid C</t>
  </si>
  <si>
    <t>SC-74020</t>
  </si>
  <si>
    <t>BAY-12-9566</t>
  </si>
  <si>
    <t>methotrexate gamma-L-proline-hydroxamic acid</t>
  </si>
  <si>
    <t>RS-130830</t>
  </si>
  <si>
    <t>PG-116800</t>
  </si>
  <si>
    <t>RO-26-2853</t>
  </si>
  <si>
    <t>(+/-)5-(biphenyl-4-yl)-3-hydroxypentanoic acid</t>
  </si>
  <si>
    <t>PD-169469</t>
  </si>
  <si>
    <t>Metastat</t>
  </si>
  <si>
    <t>3-(4-Phenylethynylbenzoyl)nonanoic acid</t>
  </si>
  <si>
    <t>Stromelysin-3</t>
  </si>
  <si>
    <t>P24347</t>
  </si>
  <si>
    <t>Aldehyde oxidase</t>
  </si>
  <si>
    <t>Q06278</t>
  </si>
  <si>
    <t>Benzamidine hydrochloride</t>
  </si>
  <si>
    <t>Menadione</t>
  </si>
  <si>
    <t>Isovanillin</t>
  </si>
  <si>
    <t>Potassium voltage-gated channel subfamily A member 7</t>
  </si>
  <si>
    <t>Q96RP8</t>
  </si>
  <si>
    <t>Cell division protein kinase 8</t>
  </si>
  <si>
    <t>P49336</t>
  </si>
  <si>
    <t>Oxindole 94</t>
  </si>
  <si>
    <t>Heparanase</t>
  </si>
  <si>
    <t>Q9Y251</t>
  </si>
  <si>
    <t>PI-88</t>
  </si>
  <si>
    <t>Corticotropin releasing factor receptor 1</t>
  </si>
  <si>
    <t>P34998</t>
  </si>
  <si>
    <t>R121919</t>
  </si>
  <si>
    <t>Telavancin</t>
  </si>
  <si>
    <t>CP-316,311</t>
  </si>
  <si>
    <t>GW876008</t>
  </si>
  <si>
    <t>CP-376395</t>
  </si>
  <si>
    <t>DMP-696</t>
  </si>
  <si>
    <t>NBI-27914</t>
  </si>
  <si>
    <t>SSR125543A</t>
  </si>
  <si>
    <t>CRF-1 antagonist</t>
  </si>
  <si>
    <t>NBI-34041</t>
  </si>
  <si>
    <t>CP-316311</t>
  </si>
  <si>
    <t>PD-171729</t>
  </si>
  <si>
    <t>BMS-561388</t>
  </si>
  <si>
    <t>SSR125543</t>
  </si>
  <si>
    <t>CP-154526</t>
  </si>
  <si>
    <t>N-mesityl-4,6-dimethyl-3-tosylpyridin-2-amine</t>
  </si>
  <si>
    <t>Antalarmin</t>
  </si>
  <si>
    <t>CP154,526</t>
  </si>
  <si>
    <t>N-mesityl-6-methyl-3-tosylpyridin-2-amine</t>
  </si>
  <si>
    <t>CRA1000</t>
  </si>
  <si>
    <t>SR-125543A</t>
  </si>
  <si>
    <t>DMP-695/696</t>
  </si>
  <si>
    <t>GSK561679</t>
  </si>
  <si>
    <t>GSK586529</t>
  </si>
  <si>
    <t>NBI-37582</t>
  </si>
  <si>
    <t>Pexacerfont</t>
  </si>
  <si>
    <t>CRA1001</t>
  </si>
  <si>
    <t>R-121919</t>
  </si>
  <si>
    <t>Potassium voltage-gated channel subfamily KQT member 1</t>
  </si>
  <si>
    <t>P51787</t>
  </si>
  <si>
    <t>N-(2-Diethylamino-ethyl)-4-hexyloxy-benzamide</t>
  </si>
  <si>
    <t>N-(3,3-Dimethyl-butyl)-4-hexyloxy-benzamide</t>
  </si>
  <si>
    <t>HMR-1556</t>
  </si>
  <si>
    <t>N-(3,3-Dimethyl-cyclopentyl)-4-hexyloxy-benzamide</t>
  </si>
  <si>
    <t>N-(3,3-Dimethyl-butyl)-4-indol-1-yl-benzamide</t>
  </si>
  <si>
    <t>L-768673</t>
  </si>
  <si>
    <t>Indapamide</t>
  </si>
  <si>
    <t>Nerispirdine</t>
  </si>
  <si>
    <t>Presynaptic density protein 95</t>
  </si>
  <si>
    <t>P78352</t>
  </si>
  <si>
    <t>N-(3,4-Dichlorophenyl)propyl-ETAV</t>
  </si>
  <si>
    <t>N-Cyclohexylmethyl-ETAV</t>
  </si>
  <si>
    <t>N-(Naphthalene-2-yl)ethyl-ETAV</t>
  </si>
  <si>
    <t>YGRKKRRQRRR-KLSSIESDV</t>
  </si>
  <si>
    <t>2-Methyl-2,4-Pentanediol</t>
  </si>
  <si>
    <t>N-Methyl-ETAV</t>
  </si>
  <si>
    <t>N-Phenylethyl-ETAV</t>
  </si>
  <si>
    <t>KSG-YEKLSSIESDV</t>
  </si>
  <si>
    <t>FETAV</t>
  </si>
  <si>
    <t>N-Propyl-ETAV</t>
  </si>
  <si>
    <t>Guanosine-5'-Monophosphate</t>
  </si>
  <si>
    <t>N-(3,4-Difluorophenyl)propyl-ETAV</t>
  </si>
  <si>
    <t>N-Benzyl-ETAV</t>
  </si>
  <si>
    <t>N-Cyclohexylethyl-ETAV</t>
  </si>
  <si>
    <t>N-Phenylpropyl-ETAV</t>
  </si>
  <si>
    <t>N-Butyl-ETAV</t>
  </si>
  <si>
    <t>N-Ethyl-ETAV</t>
  </si>
  <si>
    <t>KSG-LDTKNYKQTSV</t>
  </si>
  <si>
    <t>G2/mitotic-specific cyclin B1</t>
  </si>
  <si>
    <t>P14635</t>
  </si>
  <si>
    <t>4-(Quinolin-4-yl)-N-p-tolylpyrimidin-2-amine</t>
  </si>
  <si>
    <t>4-(Quinolin-3-yl)-N-p-tolylpyrimidin-2-amine</t>
  </si>
  <si>
    <t>3,4-bis(indol-3-yl)maleimide derivative</t>
  </si>
  <si>
    <t>Sorbitol dehydrogenase</t>
  </si>
  <si>
    <t>Q00796</t>
  </si>
  <si>
    <t>ZOPOLRESTAT</t>
  </si>
  <si>
    <t>CP-470,711</t>
  </si>
  <si>
    <t>CDP-diacylglycerol--inositol 3-phosphatidyltransferase</t>
  </si>
  <si>
    <t>O14735</t>
  </si>
  <si>
    <t>Myo-Inositol</t>
  </si>
  <si>
    <t>Zn2+</t>
  </si>
  <si>
    <t>Scyllo-inositol</t>
  </si>
  <si>
    <t>Epi-inositol</t>
  </si>
  <si>
    <t>Myo-inositol</t>
  </si>
  <si>
    <t>Metabotropic glutamate receptor 3</t>
  </si>
  <si>
    <t>Q14832</t>
  </si>
  <si>
    <t>LY-544344</t>
  </si>
  <si>
    <t>BCI-838</t>
  </si>
  <si>
    <t>LY354740</t>
  </si>
  <si>
    <t>LY-354740</t>
  </si>
  <si>
    <t>LY-379268</t>
  </si>
  <si>
    <t>LY-389795</t>
  </si>
  <si>
    <t>BCI-632</t>
  </si>
  <si>
    <t>LY-341495</t>
  </si>
  <si>
    <t>MGluRIII agonist and mGlu5 antagonist</t>
  </si>
  <si>
    <t>RG1578</t>
  </si>
  <si>
    <t>LY404039</t>
  </si>
  <si>
    <t>Prostaglandin E2 receptor EP2 subtype</t>
  </si>
  <si>
    <t>P43116</t>
  </si>
  <si>
    <t>BUTAPROST</t>
  </si>
  <si>
    <t>Iloprost</t>
  </si>
  <si>
    <t>Misoprostol</t>
  </si>
  <si>
    <t>3-(2-cinnamylphenyl)acrylic acid</t>
  </si>
  <si>
    <t>3-(2-(4-methoxycinnamyl)phenyl)acrylic acid</t>
  </si>
  <si>
    <t>Alprostadil</t>
  </si>
  <si>
    <t>3-(2-(naphthalen-2-ylmethyl)phenyl)acrylic acid</t>
  </si>
  <si>
    <t>3-(2-((E)-3-phenylprop-1-enyl)phenyl)acrylic acid</t>
  </si>
  <si>
    <t>CP-533536</t>
  </si>
  <si>
    <t>Dinoprostone</t>
  </si>
  <si>
    <t>Carboprost Tromethamine</t>
  </si>
  <si>
    <t>DG-041</t>
  </si>
  <si>
    <t>Lipo-alprostadil</t>
  </si>
  <si>
    <t>60S ribosomal protein L3</t>
  </si>
  <si>
    <t>P39023</t>
  </si>
  <si>
    <t>Omacetaxine mepesuccinate</t>
  </si>
  <si>
    <t>Mitogen-activated protein kinase 3</t>
  </si>
  <si>
    <t>P27361</t>
  </si>
  <si>
    <t>6-[(E)-2-(4-Fluoro-phenyl)-vinyl]-9H-purine</t>
  </si>
  <si>
    <t>5-iodotubercidin</t>
  </si>
  <si>
    <t>Galanin receptor type 2</t>
  </si>
  <si>
    <t>O43603</t>
  </si>
  <si>
    <t>GWTLNSAGYLLGPRHYINLITRQRY-CONH2</t>
  </si>
  <si>
    <t>(Sar)WTLNSAGYLLGPKK(Lys-MPEG4)K</t>
  </si>
  <si>
    <t>[N-Ac,des-Sar]Gal-B2</t>
  </si>
  <si>
    <t>GALANIN</t>
  </si>
  <si>
    <t>(Sar)WTLNSAGYLLGPKK(Lys-octanoyl)K</t>
  </si>
  <si>
    <t>GWTLNSAGYLLGPrPKPQQwFwLL-CONH2</t>
  </si>
  <si>
    <t>(Sar)WTLNSAGYLLGPKKKK</t>
  </si>
  <si>
    <t>(Sar)WTLNSAGYLLGPKK(Lys-stearoyl)K</t>
  </si>
  <si>
    <t>GwTLNSAGYLLGPHAVGNHRSFSDKNGLTS-CONH2</t>
  </si>
  <si>
    <t>(Sar)WTLNSAGYLLGPKK(Lys-decanoyl)K</t>
  </si>
  <si>
    <t>GalB2</t>
  </si>
  <si>
    <t>[Sar1Gly]GAL-B2</t>
  </si>
  <si>
    <t>Gal-B5</t>
  </si>
  <si>
    <t>GALANTIDE</t>
  </si>
  <si>
    <t>(Sar)WTLNSAGYLLGPKK(Lys-myristoyl)K</t>
  </si>
  <si>
    <t>WTLNSAGYLL-CONH2</t>
  </si>
  <si>
    <t>GWTLNSAGYLLGPHAV-NH2</t>
  </si>
  <si>
    <t>GWTLNSAGYLLGPPPALALA-CONH2</t>
  </si>
  <si>
    <t>WTLNSAGYLLGPHAVGNHPSFSDKNGLTS-CONH2</t>
  </si>
  <si>
    <t>[Sar1Ala]GAL-B2</t>
  </si>
  <si>
    <t>(Sar)WTLNSAGYLLGPKK(Lys-palmitoyl)K</t>
  </si>
  <si>
    <t>[N-Me,des-Sar]Gal-B2</t>
  </si>
  <si>
    <t>GWTLNSAGYLLGPPPGFSPFR-CONH2</t>
  </si>
  <si>
    <t>(Sar)WTLNSAGYLLGPKK(Lys-lauroyl)K</t>
  </si>
  <si>
    <t>Complement factor D</t>
  </si>
  <si>
    <t>P00746</t>
  </si>
  <si>
    <t>Anti-Factor D</t>
  </si>
  <si>
    <t>FCFD4514S</t>
  </si>
  <si>
    <t>mRNA of PKA Catalytic Subunit C-alpha</t>
  </si>
  <si>
    <t>P17612</t>
  </si>
  <si>
    <t>Potassium voltage-gated channel subfamily C member 1</t>
  </si>
  <si>
    <t>P48547</t>
  </si>
  <si>
    <t>Metabotropic glutamate receptor 1</t>
  </si>
  <si>
    <t>Q13255</t>
  </si>
  <si>
    <t>N-(2-phenylpropyl)quinoxaline-2-carboxamide</t>
  </si>
  <si>
    <t>quinoxaline-2-carboxylic acid adamantan-1-ylamide</t>
  </si>
  <si>
    <t>PF-1913539</t>
  </si>
  <si>
    <t>6-bromo-N-(3-chlorophenyl)quinazolin-4-amine</t>
  </si>
  <si>
    <t>N-(3-bromophenyl)-6-chloroquinazolin-4-amine</t>
  </si>
  <si>
    <t>quinoline-3-carboxylic acid adamantan-1-ylamide</t>
  </si>
  <si>
    <t>(E)-1-Adamantan-1-yl-3-quinolin-3-yl-propenone</t>
  </si>
  <si>
    <t>N-cyclohexylquinazolin-4-amine</t>
  </si>
  <si>
    <t>VU0080241</t>
  </si>
  <si>
    <t>N-cyclohexylquinolin-4-amine</t>
  </si>
  <si>
    <t>pyrazine-2-carboxylic acid adamantan-1-ylamide</t>
  </si>
  <si>
    <t>(E)-4,4-Dimethyl-1-quinolin-3-yl-pent-1-en-3-one</t>
  </si>
  <si>
    <t>N-(3-bromophenyl)-6-fluoroquinazolin-4-amine</t>
  </si>
  <si>
    <t>N-(2,3-dihydro-1H-inden-2-yl)isoquinolin-1-amine</t>
  </si>
  <si>
    <t>N-(2-methyl-2-phenylpropyl)pyrazine-2-carboxamide</t>
  </si>
  <si>
    <t>quinoline-2-carboxylic acid adamantan-1-ylamide</t>
  </si>
  <si>
    <t>(3,4-dimethylphenyl)(4-phenoxyphenyl)methanone</t>
  </si>
  <si>
    <t>N-(2,3-dihydro-1H-inden-2-yl)quinazolin-4-amine</t>
  </si>
  <si>
    <t>4-(cyclohexyloxy)quinazoline</t>
  </si>
  <si>
    <t>AZD8529</t>
  </si>
  <si>
    <t>AZD-9272</t>
  </si>
  <si>
    <t>2-methyl-6-(phenylethynyl)pyridine</t>
  </si>
  <si>
    <t>N-phenethylquinoxaline-2-carboxamide</t>
  </si>
  <si>
    <t>JNJ-16259685</t>
  </si>
  <si>
    <t>4-(1-Amino-1-Carboxy-Ethyl)-Benzoic Acid</t>
  </si>
  <si>
    <t>Trifunctional purine biosynthetic protein adenosine-3</t>
  </si>
  <si>
    <t>P22102</t>
  </si>
  <si>
    <t>AG2034</t>
  </si>
  <si>
    <t>DIDEAZAFOLATE</t>
  </si>
  <si>
    <t>Glycinamide Ribonucleotide</t>
  </si>
  <si>
    <t>(10r)-10-Formyl-5,8,10-Trideazafolic Acid</t>
  </si>
  <si>
    <t>10-CF3C(OH)2-DDACTHF</t>
  </si>
  <si>
    <t>10-Formyl-5,8,10-Trideazafolic Acid</t>
  </si>
  <si>
    <t>dideazaacyclotetrahydrofolic acid</t>
  </si>
  <si>
    <t>DDATHF</t>
  </si>
  <si>
    <t>LOMETREXOL</t>
  </si>
  <si>
    <t>LY309887</t>
  </si>
  <si>
    <t>10-trifluoroacetyl-DDACTHF</t>
  </si>
  <si>
    <t>Neuronal acetylcholine receptor subunit alpha-2</t>
  </si>
  <si>
    <t>Q15822</t>
  </si>
  <si>
    <t>(S)-3-(azetidin-2-ylmethoxy)-2-fluoropyridine</t>
  </si>
  <si>
    <t>Doxacurium chloride</t>
  </si>
  <si>
    <t>1-(piperidin-4-ylmethyl)pyridin-2(1H)-one</t>
  </si>
  <si>
    <t>Metocurine Iodide</t>
  </si>
  <si>
    <t>3-((S)-Azetidin-2-yloxy)-5-iodo-pyridine</t>
  </si>
  <si>
    <t>Metocurine</t>
  </si>
  <si>
    <t>Vecuronium</t>
  </si>
  <si>
    <t>Cisatracurium</t>
  </si>
  <si>
    <t>Decamethonium</t>
  </si>
  <si>
    <t>2-Pyridin-3-yl-7-aza-bicyclo[2.2.1]heptane</t>
  </si>
  <si>
    <t>Mivacurium</t>
  </si>
  <si>
    <t>Atracurium besylate</t>
  </si>
  <si>
    <t>CHOLINE</t>
  </si>
  <si>
    <t>Levallorphan</t>
  </si>
  <si>
    <t>Pipecuronium</t>
  </si>
  <si>
    <t>Mecamylamine</t>
  </si>
  <si>
    <t>Carbachol</t>
  </si>
  <si>
    <t>Rocuronium</t>
  </si>
  <si>
    <t>5-(1-Methyl-pyrrolidin-2-yl)-2-phenethyl-pyridine</t>
  </si>
  <si>
    <t>Tubocurarine</t>
  </si>
  <si>
    <t>1,1-Dimethyl-4-phenyl-piperazin-1-ium; iodide</t>
  </si>
  <si>
    <t>1-(piperidin-3-ylmethyl)pyridin-2(1H)-one</t>
  </si>
  <si>
    <t>Cisatracurium besylate</t>
  </si>
  <si>
    <t>CYTISINE</t>
  </si>
  <si>
    <t>ACETYLCHOLINE CHLORIDE</t>
  </si>
  <si>
    <t>Biperiden</t>
  </si>
  <si>
    <t>Pancuronium</t>
  </si>
  <si>
    <t>Corticosteroid 11-beta-dehydrogenase, isozyme 2</t>
  </si>
  <si>
    <t>P80365</t>
  </si>
  <si>
    <t>glycyrrhizic acid</t>
  </si>
  <si>
    <t>11-keto-beta-boswellicacid</t>
  </si>
  <si>
    <t>Ganoderic acid A</t>
  </si>
  <si>
    <t>Glycyrrhetinic acid</t>
  </si>
  <si>
    <t>3-acetyl-11-keto-beta-boswellic acid</t>
  </si>
  <si>
    <t>Tyrosine-protein kinase JAK3</t>
  </si>
  <si>
    <t>P52333</t>
  </si>
  <si>
    <t>R348</t>
  </si>
  <si>
    <t>PNU156804</t>
  </si>
  <si>
    <t>6-o-tolylquinazolin-2-amine</t>
  </si>
  <si>
    <t>Tofacitinib</t>
  </si>
  <si>
    <t>atropisomer 1</t>
  </si>
  <si>
    <t>AG490</t>
  </si>
  <si>
    <t>CP-690,550</t>
  </si>
  <si>
    <t>CP-690550</t>
  </si>
  <si>
    <t>NC1153</t>
  </si>
  <si>
    <t>Beta crystallin B1</t>
  </si>
  <si>
    <t>P53674</t>
  </si>
  <si>
    <t>Double Oxidized Cysteine</t>
  </si>
  <si>
    <t>Diglyceride acyltransferase</t>
  </si>
  <si>
    <t>O75907</t>
  </si>
  <si>
    <t>Hesperetin</t>
  </si>
  <si>
    <t>LCQ908</t>
  </si>
  <si>
    <t>AZD7687</t>
  </si>
  <si>
    <t>DS-7250</t>
  </si>
  <si>
    <t>PF-04620110</t>
  </si>
  <si>
    <t>Proto-oncogene pim-1</t>
  </si>
  <si>
    <t>P11309</t>
  </si>
  <si>
    <t>LGH447</t>
  </si>
  <si>
    <t>CAMP-dependent protein kinase type I-alpha regulatory chain</t>
  </si>
  <si>
    <t>P10644</t>
  </si>
  <si>
    <t>Sp-Adenosine-3',5'-Cyclic-Monophosphorothioate</t>
  </si>
  <si>
    <t>5-(2-methylpiperazin-1-ylsulfonyl)isoquinoline</t>
  </si>
  <si>
    <t>Cyclic Guanosine Monophosphate</t>
  </si>
  <si>
    <t>Metabotropic glutamate receptor 2</t>
  </si>
  <si>
    <t>Q14416</t>
  </si>
  <si>
    <t>(2R,4R)-4-aminopyrrolidine-2,4-dicarboxylate</t>
  </si>
  <si>
    <t>ADX71149</t>
  </si>
  <si>
    <t>DCG IV</t>
  </si>
  <si>
    <t>LY341495</t>
  </si>
  <si>
    <t>MGluR2 agonist</t>
  </si>
  <si>
    <t>2R,4R-APDC</t>
  </si>
  <si>
    <t>Proteasome subunit beta type-8</t>
  </si>
  <si>
    <t>P28062</t>
  </si>
  <si>
    <t>Carfilzomib</t>
  </si>
  <si>
    <t>Vasopressin V1b receptor</t>
  </si>
  <si>
    <t>P47901</t>
  </si>
  <si>
    <t>d[Orn4,Lys8]VP</t>
  </si>
  <si>
    <t>d[Leu4,Dab8]VP</t>
  </si>
  <si>
    <t>[Lys8(Alexa 488) ]PVA</t>
  </si>
  <si>
    <t>d[Leu4,Dap8]VP</t>
  </si>
  <si>
    <t>d[Cha4,Orn8]VP</t>
  </si>
  <si>
    <t>d[Leu4,Lys8]VP</t>
  </si>
  <si>
    <t>[HO1][Orn8(5/6C-Flu)]VT</t>
  </si>
  <si>
    <t>d[D-3-Pal2]AVP</t>
  </si>
  <si>
    <t>d[Orn4,Orn8]VP</t>
  </si>
  <si>
    <t>d[Cha4,Dap8]VP</t>
  </si>
  <si>
    <t>SSR149415</t>
  </si>
  <si>
    <t>d[Orn8(5/6C-Flu)]VT</t>
  </si>
  <si>
    <t>d[Arg4,Lys8]VP</t>
  </si>
  <si>
    <t>d[Val4]AVP</t>
  </si>
  <si>
    <t>d[Thr4,Orn8(5/6C-Flu)]VT</t>
  </si>
  <si>
    <t>d[Cha4,Lys8]VP</t>
  </si>
  <si>
    <t>d[Arg4,Dab8]VP</t>
  </si>
  <si>
    <t>d[Arg4]AVP</t>
  </si>
  <si>
    <t>[HO1][Thr4,Lys8(5/6C-Flu)]VT</t>
  </si>
  <si>
    <t>ATOSIBAN</t>
  </si>
  <si>
    <t>Vasopressin</t>
  </si>
  <si>
    <t>d[Leu4]AVP</t>
  </si>
  <si>
    <t>d[Thr4,Lys8(5/6C-Flu)]VT</t>
  </si>
  <si>
    <t>Desmopressin</t>
  </si>
  <si>
    <t>d[Lys8(5/6-Flu)]VT</t>
  </si>
  <si>
    <t>ARGENINE VASOPRESSIN</t>
  </si>
  <si>
    <t>d[Arg4,Orn8]VP</t>
  </si>
  <si>
    <t>Mozavaptan</t>
  </si>
  <si>
    <t>d[Orn4]AVP</t>
  </si>
  <si>
    <t>SR-149415</t>
  </si>
  <si>
    <t>d[Leu4,Orn8]VP</t>
  </si>
  <si>
    <t>ABT-436</t>
  </si>
  <si>
    <t>[HO1][Thr4,Orn8(5/6C-Flu)]VT</t>
  </si>
  <si>
    <t>[HO1][Lys8(5/6C-Flu)]VT</t>
  </si>
  <si>
    <t>d[Cha4]AVP</t>
  </si>
  <si>
    <t>d[Cha4,Dab8]VP</t>
  </si>
  <si>
    <t>Apoptosis regulator Bcl-2</t>
  </si>
  <si>
    <t>P10415</t>
  </si>
  <si>
    <t>ABT-199/GDC-0199</t>
  </si>
  <si>
    <t>AT-101</t>
  </si>
  <si>
    <t>Oblimersen</t>
  </si>
  <si>
    <t>PNT2258</t>
  </si>
  <si>
    <t>Venetoclax</t>
  </si>
  <si>
    <t>GDC-0199</t>
  </si>
  <si>
    <t>4,5-dibenzylbenzene-1,2-diol</t>
  </si>
  <si>
    <t>TW-37</t>
  </si>
  <si>
    <t>MCI-186</t>
  </si>
  <si>
    <t>ABT-737</t>
  </si>
  <si>
    <t>ABT-199/GDC-0199/RG7601</t>
  </si>
  <si>
    <t>QEDIIRNIARHLAQVGDSMDR</t>
  </si>
  <si>
    <t>2,3,4-trihydroxy-5-isopropyl-N-phenyl-benzamide</t>
  </si>
  <si>
    <t>5,10-Dioxy-2-phenyl-benzo[g]pteridin-4-ylamine</t>
  </si>
  <si>
    <t>RG7601</t>
  </si>
  <si>
    <t>N-phenyl-2,3,4-trihydroxy-5-benzyl-benzamide</t>
  </si>
  <si>
    <t>ABT-263</t>
  </si>
  <si>
    <t>Calcitonin receptor</t>
  </si>
  <si>
    <t>P30988</t>
  </si>
  <si>
    <t>CGNLSTCMLGTYTQDFNPFHTFPQTAIGVGAP-amide</t>
  </si>
  <si>
    <t>CSNLSTCVLGKLSQELc[DKLQK]YPRTNTGSGTP-amide</t>
  </si>
  <si>
    <t>CSNLSTCVLGKLSQELHKLQTYPRTNTGSGTP-amide</t>
  </si>
  <si>
    <t>CGNLSTCMLGTYTQDFNKPHTFPQTAIGVGAP-amide</t>
  </si>
  <si>
    <t>CSNLSTCVLGKLSQELc[DKLHK]YPRTNTGSGTP-amide</t>
  </si>
  <si>
    <t>CGNLSTCBLGTYTQDFNKFHZYPQTAIGVGAP-amide</t>
  </si>
  <si>
    <t>Salmon Calcitonin</t>
  </si>
  <si>
    <t>CGNLSTCMLGTYTQDFNPKHTFPQTAIGVGAP-amide</t>
  </si>
  <si>
    <t>CGNLSTCBLGTYTQDF[DKFHO]YPQTAIGVGAP-amide</t>
  </si>
  <si>
    <t>CGNLSTCMLGTYTQDFc[DKFHK]FPQTAIGVGAP-amide</t>
  </si>
  <si>
    <t>CSNLSTCVLGKLSQELc[DKLHO]YPRTNTGSGTP-amide</t>
  </si>
  <si>
    <t>CGNLSTCMLGTYTQDFc[DKFHO]FPQTAIGVGAP-amide</t>
  </si>
  <si>
    <t>CSNLSTCVLGKLSQELNKLHBYPRTNTGSGTP-amide</t>
  </si>
  <si>
    <t>CGNLSTCMLGTYTQDFNKFHTFPQTAIGVGAP-amide</t>
  </si>
  <si>
    <t>High affinity immunoglobulin epsilon receptor subunit alpha</t>
  </si>
  <si>
    <t>P12319</t>
  </si>
  <si>
    <t>Benzylpenicilloyl Polylysine</t>
  </si>
  <si>
    <t>Omalizumab</t>
  </si>
  <si>
    <t>HCG20471, isoform CRA_c</t>
  </si>
  <si>
    <t>Q5T1J1</t>
  </si>
  <si>
    <t>Dextromethorphan</t>
  </si>
  <si>
    <t>Naltrexone</t>
  </si>
  <si>
    <t>Osteocalcin</t>
  </si>
  <si>
    <t>P02818</t>
  </si>
  <si>
    <t>C-C chemokine receptor type 5</t>
  </si>
  <si>
    <t>P51681</t>
  </si>
  <si>
    <t>NIFEVIROC</t>
  </si>
  <si>
    <t>SCH-D</t>
  </si>
  <si>
    <t>TAK-652</t>
  </si>
  <si>
    <t>AZD5672</t>
  </si>
  <si>
    <t>UK-427857</t>
  </si>
  <si>
    <t>PRO 140</t>
  </si>
  <si>
    <t>N-(2-(4-chlorobenzyloxy)-5-bromobenzyl)ethanamine</t>
  </si>
  <si>
    <t>E-913</t>
  </si>
  <si>
    <t>SCH-C</t>
  </si>
  <si>
    <t>Maraviroc</t>
  </si>
  <si>
    <t>Sch-351125</t>
  </si>
  <si>
    <t>4-(2-(4-chlorobenzyloxy)-5-bromobenzyl)morpholine</t>
  </si>
  <si>
    <t>GW873140</t>
  </si>
  <si>
    <t>Tak-220</t>
  </si>
  <si>
    <t>GT-1282;NIBR-1282</t>
  </si>
  <si>
    <t>INCB15050</t>
  </si>
  <si>
    <t>SCH-210971</t>
  </si>
  <si>
    <t>RAP101</t>
  </si>
  <si>
    <t>SCH 351125</t>
  </si>
  <si>
    <t>Vicriviroc</t>
  </si>
  <si>
    <t>Cenicriviroc</t>
  </si>
  <si>
    <t>TAK-779</t>
  </si>
  <si>
    <t>VARIECOLIN</t>
  </si>
  <si>
    <t>ANIBAMINE</t>
  </si>
  <si>
    <t>(2-(4-chlorobenzyloxy)-5-bromophenyl)methanamine</t>
  </si>
  <si>
    <t>INCB9471</t>
  </si>
  <si>
    <t>AZD8566</t>
  </si>
  <si>
    <t>Urotensin II receptor</t>
  </si>
  <si>
    <t>Q9UKP6</t>
  </si>
  <si>
    <t>Ac-[CFWKFC]-NH2</t>
  </si>
  <si>
    <t>AGTAD[CFWKYC]V</t>
  </si>
  <si>
    <t>Ac-[CFWkYC]-NH2</t>
  </si>
  <si>
    <t>Ac-WKY-NH2</t>
  </si>
  <si>
    <t>SB-328872</t>
  </si>
  <si>
    <t>Ac-[CFWKYC]-NH2</t>
  </si>
  <si>
    <t>Ac-[CFwKYC]-NH2</t>
  </si>
  <si>
    <t>PALOSURAN</t>
  </si>
  <si>
    <t>SB-706375</t>
  </si>
  <si>
    <t>Ac-[CfWKYC]-NH2</t>
  </si>
  <si>
    <t>ICI-199441</t>
  </si>
  <si>
    <t>SB-436811</t>
  </si>
  <si>
    <t>Ac-[CFWKyC]-NH2</t>
  </si>
  <si>
    <t>Ac-SFWKYS-NH2</t>
  </si>
  <si>
    <t>Ac-FWKY-NH2</t>
  </si>
  <si>
    <t>JNJ-28318706</t>
  </si>
  <si>
    <t>Fatty acid-binding protein, adipocyte</t>
  </si>
  <si>
    <t>P15090</t>
  </si>
  <si>
    <t>2-(4-Fluoro-indole-1-sulfonyl)-benzoic acid</t>
  </si>
  <si>
    <t>5-Carbazol-9-yl-pentanoic acid</t>
  </si>
  <si>
    <t>2-(2,3-bis(2-chlorobenzyloxy)phenyl)acetic acid</t>
  </si>
  <si>
    <t>2-(6-Methoxy-indole-1-sulfonyl)-benzoic acid</t>
  </si>
  <si>
    <t>Hexadecanoic acid</t>
  </si>
  <si>
    <t>2-(5-Bromo-indole-1-sulfonyl)-benzoic acid</t>
  </si>
  <si>
    <t>BMS-480404</t>
  </si>
  <si>
    <t>1-benzyl-2,3-dimethyl-1H-indole-7-carboxylic acid</t>
  </si>
  <si>
    <t>OLEIC ACID</t>
  </si>
  <si>
    <t>2-(Carbazole-9-sulfonyl)-benzoic acid</t>
  </si>
  <si>
    <t>LINOLEIC ACID</t>
  </si>
  <si>
    <t>3-Carbazol-9-yl-propionic acid</t>
  </si>
  <si>
    <t>4-Carbazol-9-yl-butyric acid</t>
  </si>
  <si>
    <t>2-(3-Methyl-indole-1-sulfonyl)-benzoic acid</t>
  </si>
  <si>
    <t>2-(4-Methyl-indole-1-sulfonyl)-benzoic acid</t>
  </si>
  <si>
    <t>Histone deacetylase 4</t>
  </si>
  <si>
    <t>P56524</t>
  </si>
  <si>
    <t>cyclo(-L-Am7(S2Py)-Aib-L-Ser(Bzl)-D-Pro-)</t>
  </si>
  <si>
    <t>Thioacetic acid S-(6-phenylcarbamoyl-hexyl) ester</t>
  </si>
  <si>
    <t>6-(2-Bromo-acetylamino)-hexanoic acid phenylamide</t>
  </si>
  <si>
    <t>N-Hydroxy-4-(pentanoylamino-methyl)-benzamide</t>
  </si>
  <si>
    <t>N-hydroxy-9H-xanthene-9-carboxamide</t>
  </si>
  <si>
    <t>ST-2987</t>
  </si>
  <si>
    <t>cyclo(-L-Am7(S2Py)-Aib-L-Phe-D-Pro-)</t>
  </si>
  <si>
    <t>6-Mercapto-hexanoic acid phenylamide</t>
  </si>
  <si>
    <t>N-(5-Hydroxycarbamoyl-pentyl)-4-nitro-benzamide</t>
  </si>
  <si>
    <t>7-Mercapto-heptanoic acid pyridin-3-ylamide</t>
  </si>
  <si>
    <t>2,2-bis(4-fluorophenyl)-N-hydroxyacetamide</t>
  </si>
  <si>
    <t>N-(6-Mercapto-hexyl)-benzamide</t>
  </si>
  <si>
    <t>9,9,9-Trifluoro-8-oxo-nonanoic acid phenylamide</t>
  </si>
  <si>
    <t>cyclo(-L-Am7(S2Py)-A2in-L-Ala-D-Pro-)</t>
  </si>
  <si>
    <t>Octanedioic acid bis-hydroxyamide</t>
  </si>
  <si>
    <t>7-Mercapto-heptanoic acid phenylamide</t>
  </si>
  <si>
    <t>4-Hydroxy-N-(5-hydroxycarbamoyl-pentyl)-benzamide</t>
  </si>
  <si>
    <t>cyclo(-L-Am7(S2Py)-Aib-L-Ala-D-Pro-)</t>
  </si>
  <si>
    <t>6-benzenesulfinylhexanoic acid hydroxamide</t>
  </si>
  <si>
    <t>cyclo(-L-Am7(S2Py)-Aib-L-Ph4-D-Pro-)</t>
  </si>
  <si>
    <t>7-(Naphthalen-2-yloxy)-1-oxazol-2-yl-heptan-1-one</t>
  </si>
  <si>
    <t>N-Hydroxy-4-(3-phenyl-propionylamino)-benzamide</t>
  </si>
  <si>
    <t>8-Oxo-8-phenyl-octanoic acid hydroxyamide</t>
  </si>
  <si>
    <t>N-Hydroxy-4-(5-phenyl-pentanoylamino)-benzamide</t>
  </si>
  <si>
    <t>N-Hydroxy-4-((S)-2-phenyl-butyrylamino)-benzamide</t>
  </si>
  <si>
    <t>PSAMMAPLIN A</t>
  </si>
  <si>
    <t>cyclo(-L-Am7(S2Py)-Aib-L-Ala-D-Tic-)</t>
  </si>
  <si>
    <t>6-phenylsulfanylhexanoic acid hydroxamide</t>
  </si>
  <si>
    <t>Octanedioic acid hydroxyamide pyridin-4-ylamide</t>
  </si>
  <si>
    <t>Octanedioic acid hydroxyamide pyridin-2-ylamide</t>
  </si>
  <si>
    <t>N-Hydroxy-4-(4-phenyl-butyrylamino)-benzamide</t>
  </si>
  <si>
    <t>N-Hydroxy-4-phenylacetylamino-benzamide</t>
  </si>
  <si>
    <t>cyclo(-L-Am7(S2Py)-D-A1in-L-Ala-D-Pro-)</t>
  </si>
  <si>
    <t>9-(Biphenyl-4-yloxy)-1,1,1-trifluoro-nonan-2-one</t>
  </si>
  <si>
    <t>cyclo(-L-Am7(S2Py)-L-A1in-L-Ala-D-Pro-)</t>
  </si>
  <si>
    <t>4-Benzoylamino-N-hydroxy-benzamide</t>
  </si>
  <si>
    <t>2,2-bis(4-chlorophenyl)-N-hydroxyacetamide</t>
  </si>
  <si>
    <t>7-Mercapto-heptanoic acid benzothiazol-2-ylamide</t>
  </si>
  <si>
    <t>cyclo(-L-Am7(S2Py)-L-2MePhe-L-Ala-D-Pro-)</t>
  </si>
  <si>
    <t>8-Oxo-8-phenyl-octanoic acid</t>
  </si>
  <si>
    <t>7-Mercapto-heptanoic acid quinolin-3-ylamide</t>
  </si>
  <si>
    <t>7-(Biphenyl-4-yloxy)-1-oxazol-2-yl-heptan-1-one</t>
  </si>
  <si>
    <t>7-mercapto-N-(4-phenylthiazol-2-yl)heptanamide</t>
  </si>
  <si>
    <t>8-(Biphenyl-4-yloxy)-1,1,1-trifluoro-octan-2-one</t>
  </si>
  <si>
    <t>AZUMAMIDE C</t>
  </si>
  <si>
    <t>4-Butyrylamino-N-hydroxy-benzamide</t>
  </si>
  <si>
    <t>N-Hydroxy-4-((R)-2-phenyl-butyrylamino)-benzamide</t>
  </si>
  <si>
    <t>cyclo(-L-Am7(S2Py)-D-2MePhe-L-Ala-D-Pro-)</t>
  </si>
  <si>
    <t>6-benzenesulfonylhexanoic acid hydroxamide</t>
  </si>
  <si>
    <t>7-(Biphenyl-3-yloxy)-1-oxazol-2-yl-heptan-1-one</t>
  </si>
  <si>
    <t>cyclo(-L-Am7(S2Py)-Aib-L-Ph5-D-Pro-)</t>
  </si>
  <si>
    <t>N-(2-Mercapto-ethyl)-N'-phenyl-oxalamide</t>
  </si>
  <si>
    <t>ST-3050</t>
  </si>
  <si>
    <t>AZUMAMIDE E</t>
  </si>
  <si>
    <t>2-(methylsulfonylthio)ethyl 2-propylpentanoate</t>
  </si>
  <si>
    <t>7-Mercapto-heptanoic acid biphenyl-4-ylamide</t>
  </si>
  <si>
    <t>FK-228</t>
  </si>
  <si>
    <t>2,2-bis(3-fluorophenyl)-N-hydroxyacetamide</t>
  </si>
  <si>
    <t>N-hydroxy-2,2-diphenylpropanamide</t>
  </si>
  <si>
    <t>AZUMAMIDE B</t>
  </si>
  <si>
    <t>N-Hydroxy-4-(2-phenyl-butyrylamino)-benzamide</t>
  </si>
  <si>
    <t>(E)-8-Biphenyl-4-yl-1-oxazol-2-yl-oct-7-en-1-one</t>
  </si>
  <si>
    <t>5-Mercapto-pentanoic acid phenylamide</t>
  </si>
  <si>
    <t>N-Hydroxy-4-(phenylacetylamino-methyl)-benzamide</t>
  </si>
  <si>
    <t>N-hydroxy-2,2-diphenylacetamide</t>
  </si>
  <si>
    <t>N-hydroxy-9,10-dihydroanthracene-9-carboxamide</t>
  </si>
  <si>
    <t>cyclo(-L-Am7(S2Py)-Aib-L-Phg-D-Pro-)</t>
  </si>
  <si>
    <t>6-Phenoxy-hexane-1-thiol</t>
  </si>
  <si>
    <t>5-(4-Chloro-phenyl)-pentanoic acid hydroxyamide</t>
  </si>
  <si>
    <t>5-(4-hydroxyphenyl)-3H-1,2-dithiole-3-thione</t>
  </si>
  <si>
    <t>cyclo(-L-Am7(S2Py)-Aib-L-Ser-D-Pro-)</t>
  </si>
  <si>
    <t>N-(2-Mercapto-ethyl)-N'-phenyl-succinamide</t>
  </si>
  <si>
    <t>N-(6-Hydroxycarbamoyl-hexyl)-benzamide</t>
  </si>
  <si>
    <t>4-Dimethylamino-N-(6-mercapto-hexyl)-benzamide</t>
  </si>
  <si>
    <t>4-Chloro-N-(5-hydroxycarbamoyl-pentyl)-benzamide</t>
  </si>
  <si>
    <t>LARGAZOLE</t>
  </si>
  <si>
    <t>8-Mercapto-octanoic acid phenylamide</t>
  </si>
  <si>
    <t>7-Mercapto-heptanoic acid biphenyl-3-ylamide</t>
  </si>
  <si>
    <t>7-(Biphenyl-4-yloxy)-1,1,1-trifluoro-heptan-2-one</t>
  </si>
  <si>
    <t>Cyclostellettamine derivative</t>
  </si>
  <si>
    <t>Arachidonate 5-lipoxygenase</t>
  </si>
  <si>
    <t>P09917</t>
  </si>
  <si>
    <t>R-68151</t>
  </si>
  <si>
    <t>N-(1,3,4-thiadiazol-2-yl)benzamide</t>
  </si>
  <si>
    <t>CJ-13610</t>
  </si>
  <si>
    <t>1-(4-methoxyphenyl)-3-(1,3,4-thiadiazol-2-yl)urea</t>
  </si>
  <si>
    <t>jaspic acid</t>
  </si>
  <si>
    <t>N-hydroxycarbamate derivative</t>
  </si>
  <si>
    <t>Zileuton</t>
  </si>
  <si>
    <t>A-78773</t>
  </si>
  <si>
    <t>ABT-761</t>
  </si>
  <si>
    <t>Hyperforin</t>
  </si>
  <si>
    <t>NAPHTHAZALIN</t>
  </si>
  <si>
    <t>BW B70C</t>
  </si>
  <si>
    <t>CV-6504 HCl</t>
  </si>
  <si>
    <t>PHENIDONE</t>
  </si>
  <si>
    <t>Licofelone</t>
  </si>
  <si>
    <t>2-phenyl-N-(1,3,4-thiadiazol-2-yl)acetamide</t>
  </si>
  <si>
    <t>ACACETIN</t>
  </si>
  <si>
    <t>Masoprocol</t>
  </si>
  <si>
    <t>SK&amp;F 107649</t>
  </si>
  <si>
    <t>2,4,5-Triarylimidazole analogue</t>
  </si>
  <si>
    <t>isojaspic acid</t>
  </si>
  <si>
    <t>2,4'-Diacetoxy-5,3'-di-(2-propenyl)-biphenyl</t>
  </si>
  <si>
    <t>3,4,5-trimethoxy-N-(thiazol-2-yl)benzamide</t>
  </si>
  <si>
    <t>L-746530</t>
  </si>
  <si>
    <t>(-)-3,3'-bisdemethylpinoresinol</t>
  </si>
  <si>
    <t>ETH615</t>
  </si>
  <si>
    <t>SB 202235</t>
  </si>
  <si>
    <t>3-methoxy-N-(4-methylthiazol-2-yl)benzamide</t>
  </si>
  <si>
    <t>2-(benzyloxy)naphthalene</t>
  </si>
  <si>
    <t>ISAINDIGOTONE</t>
  </si>
  <si>
    <t>2-(4-methoxyphenyl)-N-(thiazol-2-yl)acetamide</t>
  </si>
  <si>
    <t>HONOKIOL</t>
  </si>
  <si>
    <t>Meclofenamic acid</t>
  </si>
  <si>
    <t>AA-861</t>
  </si>
  <si>
    <t>(N-(3-phenoxycinnamyl)-acetohydroxamic acid</t>
  </si>
  <si>
    <t>Quinacrine azide</t>
  </si>
  <si>
    <t>N-(thiazol-2-yl)benzamide</t>
  </si>
  <si>
    <t>1-(4-methoxyphenyl)-3-(4-methylthiazol-2-yl)urea</t>
  </si>
  <si>
    <t>5,3'-Dipropyl-biphenyl-2,4'-diol</t>
  </si>
  <si>
    <t>BW755C</t>
  </si>
  <si>
    <t>BW A360C</t>
  </si>
  <si>
    <t>Silymarin</t>
  </si>
  <si>
    <t>N-(4-methylthiazol-2-yl)-2-phenylacetamide</t>
  </si>
  <si>
    <t>Chebulagic acid</t>
  </si>
  <si>
    <t>MK-591</t>
  </si>
  <si>
    <t>A-79175</t>
  </si>
  <si>
    <t>Quinacrine dihydrochloride</t>
  </si>
  <si>
    <t>(+)-3,3'-bisdemethyltanegool</t>
  </si>
  <si>
    <t>Azelastine hydrochloride</t>
  </si>
  <si>
    <t>SC41661A</t>
  </si>
  <si>
    <t>N-(5-methylthiazol-2-yl)-2-phenylacetamide</t>
  </si>
  <si>
    <t>BW B218C</t>
  </si>
  <si>
    <t>CMI-977</t>
  </si>
  <si>
    <t>PUUPEHENONE</t>
  </si>
  <si>
    <t>2-phenyl-N-(thiazol-2-yl)acetamide</t>
  </si>
  <si>
    <t>4-(dimethylamino)-N-(thiazol-2-yl)benzamide</t>
  </si>
  <si>
    <t>R-85355</t>
  </si>
  <si>
    <t>(-)-pinoresinol</t>
  </si>
  <si>
    <t>Leukotriene antagonist</t>
  </si>
  <si>
    <t>Linetastine</t>
  </si>
  <si>
    <t>BUDDLEDIN A</t>
  </si>
  <si>
    <t>TEBUFELONE</t>
  </si>
  <si>
    <t>Diethylcarbamazine</t>
  </si>
  <si>
    <t>Diclofenac</t>
  </si>
  <si>
    <t>L-702-539</t>
  </si>
  <si>
    <t>ZM-230487</t>
  </si>
  <si>
    <t>NAFAZATROM</t>
  </si>
  <si>
    <t>METHYLHONOKIOL</t>
  </si>
  <si>
    <t>Tepoxalin</t>
  </si>
  <si>
    <t>Caffeic acid</t>
  </si>
  <si>
    <t>JASPAQUINOL</t>
  </si>
  <si>
    <t>Acanthus ilicifolius Linn</t>
  </si>
  <si>
    <t>Ibuproxam</t>
  </si>
  <si>
    <t>(-)-zileuton</t>
  </si>
  <si>
    <t>N-hydroxy-N-[1-(4-isobutylphenyl)ethyl]urea</t>
  </si>
  <si>
    <t>N-(5-methylthiazol-2-yl)benzamide</t>
  </si>
  <si>
    <t>2,4'-Dimethoxy-5,3'-di-(2-propenyl)-biphenyl</t>
  </si>
  <si>
    <t>BW-755C</t>
  </si>
  <si>
    <t>CYLINDOL A</t>
  </si>
  <si>
    <t>BW A4C</t>
  </si>
  <si>
    <t>L-652,343</t>
  </si>
  <si>
    <t>1-(4-methoxyphenyl)-3-(5-methylthiazol-2-yl)urea</t>
  </si>
  <si>
    <t>ICI 207968</t>
  </si>
  <si>
    <t>REV-5901</t>
  </si>
  <si>
    <t>CV-6504</t>
  </si>
  <si>
    <t>ZM-211965</t>
  </si>
  <si>
    <t>Linazolast</t>
  </si>
  <si>
    <t>N-(3-phenoxycinnamyl)-N-hydroxyacetamide</t>
  </si>
  <si>
    <t>MK-886</t>
  </si>
  <si>
    <t>N-(4-methylthiazol-2-yl)benzamide</t>
  </si>
  <si>
    <t>CGS 8515</t>
  </si>
  <si>
    <t>PD-169316</t>
  </si>
  <si>
    <t>ZD-2138</t>
  </si>
  <si>
    <t>4'-Methoxy-5,3'-dipropyl-biphenyl-2ol</t>
  </si>
  <si>
    <t>Methyl 2-(Benzylamino)-1H-indole-3-carboxylate</t>
  </si>
  <si>
    <t>TZI-41127</t>
  </si>
  <si>
    <t>Methyl 2-(Diallylamino)-1H-indole-3-carboxylate</t>
  </si>
  <si>
    <t>Quinacrine HCl</t>
  </si>
  <si>
    <t>3-methoxy-N-(1,3,4-thiadiazol-2-yl)benzamide</t>
  </si>
  <si>
    <t>L-689065</t>
  </si>
  <si>
    <t>Nordihydroguaiaretic acid</t>
  </si>
  <si>
    <t>Lonapalene</t>
  </si>
  <si>
    <t>PYROGALLOL</t>
  </si>
  <si>
    <t>ANTHRONE</t>
  </si>
  <si>
    <t>Fuscoside</t>
  </si>
  <si>
    <t>SK&amp;F 86002</t>
  </si>
  <si>
    <t>PUUPEHEDIONE</t>
  </si>
  <si>
    <t>4-methoxy-N-(thiazol-2-yl)benzamide</t>
  </si>
  <si>
    <t>Tyrosine-protein kinase BTK</t>
  </si>
  <si>
    <t>Q06187</t>
  </si>
  <si>
    <t>LFM-A13</t>
  </si>
  <si>
    <t>Ibrutinib</t>
  </si>
  <si>
    <t>Inositol-(1,3,4,5)-Tetrakisphosphate</t>
  </si>
  <si>
    <t>Creatine kinase U-type, mitochondrial</t>
  </si>
  <si>
    <t>P12532</t>
  </si>
  <si>
    <t>Sodium/hydrogen exchanger 1</t>
  </si>
  <si>
    <t>P19634</t>
  </si>
  <si>
    <t>CARIPORIDE METHYLSULFONATE</t>
  </si>
  <si>
    <t>N-[5-(2-Nitro-phenyl)-furan-2-carbonyl]-guanidine</t>
  </si>
  <si>
    <t>N-[5-(2-Ethyl-phenyl)-furan-2-carbonyl]-guanidine</t>
  </si>
  <si>
    <t>N-(5-o-Tolyl-furan-2-carbonyl)-guanidine</t>
  </si>
  <si>
    <t>N-(3-Methanesulfonyl-4-methyl-benzoyl)-guanidine</t>
  </si>
  <si>
    <t>N-(4-Cyano-3-methanesulfonyl-benzoyl)-guanidine</t>
  </si>
  <si>
    <t>Homoserine Lactone</t>
  </si>
  <si>
    <t>N-(5-Phenyl-furan-2-carbonyl)-guanidine</t>
  </si>
  <si>
    <t>5'-(N-ethyl-N-isopropyl)amiloride</t>
  </si>
  <si>
    <t>ENIPORIDE</t>
  </si>
  <si>
    <t>HOE-694</t>
  </si>
  <si>
    <t>CARIPORIDE</t>
  </si>
  <si>
    <t>N-(5-Methanesulfonyl-2-methyl-benzoyl)-guanidine</t>
  </si>
  <si>
    <t>N-(5-m-Tolyl-furan-2-carbonyl)-guanidine</t>
  </si>
  <si>
    <t>N-[2-(1H-benzoimidazol-2-yl)-benzoyl]-guanidine</t>
  </si>
  <si>
    <t>N-(3-Methanesulfonyl-4-methoxy-benzoyl)-guanidine</t>
  </si>
  <si>
    <t>N-[4-(1H-benzoimidazol-2-yl)-benzoyl]-guanidine</t>
  </si>
  <si>
    <t>N-(4-Bromo-3-methanesulfonyl-benzoyl)-guanidine</t>
  </si>
  <si>
    <t>N-(4-Chloro-3-methanesulfonyl-benzoyl)-guanidine</t>
  </si>
  <si>
    <t>Retinoic acid receptor gamma</t>
  </si>
  <si>
    <t>P13631</t>
  </si>
  <si>
    <t>Tazarotene</t>
  </si>
  <si>
    <t>Adapalene</t>
  </si>
  <si>
    <t>SR11254</t>
  </si>
  <si>
    <t>CD564</t>
  </si>
  <si>
    <t>Tretinoin</t>
  </si>
  <si>
    <t>9-trans-retinoic acid</t>
  </si>
  <si>
    <t>9-cis-retinoic acid</t>
  </si>
  <si>
    <t>BMS184394</t>
  </si>
  <si>
    <t>Dodecyl-Alpha-D-Maltoside</t>
  </si>
  <si>
    <t>Apolipoprotein A-II</t>
  </si>
  <si>
    <t>P02652</t>
  </si>
  <si>
    <t>NAD-dependent protein deacylase sirtuin-5, mitochondrial</t>
  </si>
  <si>
    <t>Q9NXA8</t>
  </si>
  <si>
    <t>Suramin</t>
  </si>
  <si>
    <t>Ribosomal protein S6 kinase</t>
  </si>
  <si>
    <t>P23443</t>
  </si>
  <si>
    <t>SB-415286</t>
  </si>
  <si>
    <t>PHA-767491</t>
  </si>
  <si>
    <t>High affinity cAMP-specific and IBMX-insensitive 3',5'-cyclic phosphodiesterase 8A</t>
  </si>
  <si>
    <t>O60658</t>
  </si>
  <si>
    <t>M-phase inducer phosphatase 3</t>
  </si>
  <si>
    <t>P30307</t>
  </si>
  <si>
    <t>BN-82002</t>
  </si>
  <si>
    <t>NSC-663284</t>
  </si>
  <si>
    <t>BN-82685</t>
  </si>
  <si>
    <t>HB-EGF</t>
  </si>
  <si>
    <t>Q99075</t>
  </si>
  <si>
    <t>U3-1565</t>
  </si>
  <si>
    <t>Interleukin-2 receptor subunit beta</t>
  </si>
  <si>
    <t>P14784</t>
  </si>
  <si>
    <t>Denileukin diftitox</t>
  </si>
  <si>
    <t>Medusa IL-2</t>
  </si>
  <si>
    <t>Daclizumab</t>
  </si>
  <si>
    <t>Basiliximab</t>
  </si>
  <si>
    <t>Inolimomab</t>
  </si>
  <si>
    <t>Protein kinase C gamma type</t>
  </si>
  <si>
    <t>P05129</t>
  </si>
  <si>
    <t>Midostaurin</t>
  </si>
  <si>
    <t>Monoctanoin component C</t>
  </si>
  <si>
    <t>Signal transducer and activator of transcription 3</t>
  </si>
  <si>
    <t>P40763</t>
  </si>
  <si>
    <t>ISIS-STAT3Rx</t>
  </si>
  <si>
    <t>ISIS-STAT3</t>
  </si>
  <si>
    <t>RTA 402</t>
  </si>
  <si>
    <t>Atiprimod</t>
  </si>
  <si>
    <t>AZD9150</t>
  </si>
  <si>
    <t>GNF-PF-1399;GNF-PF-2708;GNF-PF-4643</t>
  </si>
  <si>
    <t>Stromelysin-2</t>
  </si>
  <si>
    <t>P09238</t>
  </si>
  <si>
    <t>Cathepsin B</t>
  </si>
  <si>
    <t>P07858</t>
  </si>
  <si>
    <t>Ac-hPhe-Leu-Ala-LeuVSMe</t>
  </si>
  <si>
    <t>MDL-2170;MDL-28170</t>
  </si>
  <si>
    <t>pTosyl-Glu(OtBu)-Ala-LeuVSMe</t>
  </si>
  <si>
    <t>Bis(3-bromophenyl)(4-hydroxy)thiosemicarbazone</t>
  </si>
  <si>
    <t>1-(phenyl(p-tolyl)methylene)thiosemicarbazide</t>
  </si>
  <si>
    <t>3-Methylphenylalanine</t>
  </si>
  <si>
    <t>3-Amino-4-Oxybenzyl-2-Butanone</t>
  </si>
  <si>
    <t>Gold trichloride; sodium chloride</t>
  </si>
  <si>
    <t>PEPSTATIN A</t>
  </si>
  <si>
    <t>Diphenylacetic Acid</t>
  </si>
  <si>
    <t>2-Aminoethanimidic Acid</t>
  </si>
  <si>
    <t>2-Pyridinethiol</t>
  </si>
  <si>
    <t>Ac-hPhe-Leu-Phe-LeuVSMe</t>
  </si>
  <si>
    <t>Cbz-Ile-Leu-Ala-LeuVSMe</t>
  </si>
  <si>
    <t>[(3-Bromophenyl)-p-tolyl-ketone]thiosemicarbazone</t>
  </si>
  <si>
    <t>Cbz-Ile-t-ButylhomoGlu-Ala-LeuVSMe</t>
  </si>
  <si>
    <t>Fructose-1,6-bisphosphatase</t>
  </si>
  <si>
    <t>P09467</t>
  </si>
  <si>
    <t>Mdl-29951</t>
  </si>
  <si>
    <t>Fructose-6-Phosphate</t>
  </si>
  <si>
    <t>2,5-Anhydroglucitol-1,6-Biphosphate</t>
  </si>
  <si>
    <t>1-(4-aminophenylsulfonyl)-3-(2-mercaptoethyl)urea</t>
  </si>
  <si>
    <t>MB07803</t>
  </si>
  <si>
    <t>2-(4-(4-Hydroxyphenyl)thiazol-2-ylamino)phenol</t>
  </si>
  <si>
    <t>4-(2-Aminothiazol-4-yl)phenol</t>
  </si>
  <si>
    <t>1-(2-mercaptoethyl)-3-(m-tolylsulfonyl)urea</t>
  </si>
  <si>
    <t>3-(4-(4-Hydroxyphenyl)thiazol-2-ylamino)phenol</t>
  </si>
  <si>
    <t>4-(4-(4-Nitrophenyl)thiazol-2-ylamino)phenol</t>
  </si>
  <si>
    <t>N-(5-chlorobenzo[d]oxazol-2-yl)benzenesulfonamide</t>
  </si>
  <si>
    <t>Adenosine Monophosphate (Amp);Adenosine phosphate</t>
  </si>
  <si>
    <t>Carcinoembryonic antigen</t>
  </si>
  <si>
    <t>P40198</t>
  </si>
  <si>
    <t>Arcitumomab</t>
  </si>
  <si>
    <t>Sodium/potassium-transporting ATPase subunit alpha-1</t>
  </si>
  <si>
    <t>P05023</t>
  </si>
  <si>
    <t>Bretylium</t>
  </si>
  <si>
    <t>Artemether</t>
  </si>
  <si>
    <t>Ouabain</t>
  </si>
  <si>
    <t>Almitrine</t>
  </si>
  <si>
    <t>Etacrynic acid</t>
  </si>
  <si>
    <t>Ciclopirox</t>
  </si>
  <si>
    <t>Aluminium</t>
  </si>
  <si>
    <t>DIGITOXIGENIN</t>
  </si>
  <si>
    <t>Lumefantrine</t>
  </si>
  <si>
    <t>Acetyldigitoxin</t>
  </si>
  <si>
    <t>Trichlormethiazide</t>
  </si>
  <si>
    <t>Digitoxin</t>
  </si>
  <si>
    <t>Digoxin</t>
  </si>
  <si>
    <t>Deslanoside</t>
  </si>
  <si>
    <t>Alkaline phosphatase, placental-like</t>
  </si>
  <si>
    <t>P10696</t>
  </si>
  <si>
    <t>Amifostine</t>
  </si>
  <si>
    <t>DNA topoisomerase I, mitochondrial</t>
  </si>
  <si>
    <t>Q969P6</t>
  </si>
  <si>
    <t>Irinotecan</t>
  </si>
  <si>
    <t>Glycoprotein hormones alpha chain</t>
  </si>
  <si>
    <t>P01215</t>
  </si>
  <si>
    <t>Glucose 6-phosphate translocase</t>
  </si>
  <si>
    <t>O43826</t>
  </si>
  <si>
    <t>Mumbaistatin</t>
  </si>
  <si>
    <t>S-4048</t>
  </si>
  <si>
    <t>S 0957</t>
  </si>
  <si>
    <t>Kodaistatin C</t>
  </si>
  <si>
    <t>S 3025</t>
  </si>
  <si>
    <t>S 1743</t>
  </si>
  <si>
    <t>Chlorogenic acid</t>
  </si>
  <si>
    <t>Kodaistatin A</t>
  </si>
  <si>
    <t>Neprilysin</t>
  </si>
  <si>
    <t>P08473</t>
  </si>
  <si>
    <t>CGS-314447</t>
  </si>
  <si>
    <t>Phosphoramidon</t>
  </si>
  <si>
    <t>SQ-26332;SQ-28603</t>
  </si>
  <si>
    <t>GSK 796406</t>
  </si>
  <si>
    <t>Pfizer 4</t>
  </si>
  <si>
    <t>Ilepatril</t>
  </si>
  <si>
    <t>LCZ696</t>
  </si>
  <si>
    <t>[2(R,S)-2-Sulfanylheptanoyl]-Phe-Ala</t>
  </si>
  <si>
    <t>SLV 306</t>
  </si>
  <si>
    <t>Thiorphan</t>
  </si>
  <si>
    <t>CGS-26303</t>
  </si>
  <si>
    <t>SCH-54470</t>
  </si>
  <si>
    <t>9-Mercaptomethyl-10-oxo-azecane-2-carboxylic acid</t>
  </si>
  <si>
    <t>Candoxatril</t>
  </si>
  <si>
    <t>NEP inhibitor</t>
  </si>
  <si>
    <t>Debio 0827</t>
  </si>
  <si>
    <t>M100,240</t>
  </si>
  <si>
    <t>Sacubitril</t>
  </si>
  <si>
    <t>Candoxatrilat</t>
  </si>
  <si>
    <t>Omapatrilat</t>
  </si>
  <si>
    <t>Retinoic acid receptor RXR-gamma</t>
  </si>
  <si>
    <t>P48443</t>
  </si>
  <si>
    <t>Atrial natriuretic peptide receptor 2</t>
  </si>
  <si>
    <t>P20594</t>
  </si>
  <si>
    <t>Erythrityl Tetranitrate</t>
  </si>
  <si>
    <t>CD-NP</t>
  </si>
  <si>
    <t>Potassium voltage-gated channel subfamily D member 1</t>
  </si>
  <si>
    <t>Q9NSA2</t>
  </si>
  <si>
    <t>Complement C4-B</t>
  </si>
  <si>
    <t>P0C0L5</t>
  </si>
  <si>
    <t>Coagulation factor VIII</t>
  </si>
  <si>
    <t>P00451</t>
  </si>
  <si>
    <t>Drotrecogin alfa</t>
  </si>
  <si>
    <t>Coagulation Factor IX (Recombinant)</t>
  </si>
  <si>
    <t>Thymic stromal lymphopoietin</t>
  </si>
  <si>
    <t>Q969D9</t>
  </si>
  <si>
    <t>AMG 157</t>
  </si>
  <si>
    <t>MEDI9929</t>
  </si>
  <si>
    <t>Dihydropyrimidine dehydrogenase [NADP+]</t>
  </si>
  <si>
    <t>Q12882</t>
  </si>
  <si>
    <t>Riboflavin Monophosphate</t>
  </si>
  <si>
    <t>Uracil</t>
  </si>
  <si>
    <t>6-Carboxymethyluracil</t>
  </si>
  <si>
    <t>5-Iodouracil</t>
  </si>
  <si>
    <t>(5s)-5-Iododihydro-2,4(1h,3h)-Pyrimidinedione</t>
  </si>
  <si>
    <t>Low affinity immunoglobulin gamma Fc region receptor II-a</t>
  </si>
  <si>
    <t>P12318</t>
  </si>
  <si>
    <t>SM-101</t>
  </si>
  <si>
    <t>RET proto-oncogene</t>
  </si>
  <si>
    <t>O43519</t>
  </si>
  <si>
    <t>Cystine/glutamate transporter</t>
  </si>
  <si>
    <t>Q9UPY5</t>
  </si>
  <si>
    <t>Acetylcysteine</t>
  </si>
  <si>
    <t>Riluzole</t>
  </si>
  <si>
    <t>Tissue factor pathway inhibitor</t>
  </si>
  <si>
    <t>P10646</t>
  </si>
  <si>
    <t>Dalteparin</t>
  </si>
  <si>
    <t>Flavin reductase (NADPH)</t>
  </si>
  <si>
    <t>P30043</t>
  </si>
  <si>
    <t>Riboflavin</t>
  </si>
  <si>
    <t>Thrombopoietin receptor</t>
  </si>
  <si>
    <t>P40238</t>
  </si>
  <si>
    <t>Eltrombopag</t>
  </si>
  <si>
    <t>RhTPO</t>
  </si>
  <si>
    <t>Romiplostim</t>
  </si>
  <si>
    <t>LGD-4665</t>
  </si>
  <si>
    <t>Revolade/Promacta</t>
  </si>
  <si>
    <t>Totrombopag</t>
  </si>
  <si>
    <t>Thrombopoietin</t>
  </si>
  <si>
    <t>AKR-501</t>
  </si>
  <si>
    <t>SB-559448</t>
  </si>
  <si>
    <t>Ephrin type-B receptor 2</t>
  </si>
  <si>
    <t>P29323</t>
  </si>
  <si>
    <t>SNEWIQPRLPQH</t>
  </si>
  <si>
    <t>Cellular tumor antigen p53</t>
  </si>
  <si>
    <t>P04637</t>
  </si>
  <si>
    <t>1-(9-ethyl-9H-carbazol-3-yl)-N-methylmethanamine</t>
  </si>
  <si>
    <t>NUTLIN-3</t>
  </si>
  <si>
    <t>NU-8231</t>
  </si>
  <si>
    <t>SAR405838</t>
  </si>
  <si>
    <t>Soluble epoxide hydrolase</t>
  </si>
  <si>
    <t>P34913</t>
  </si>
  <si>
    <t>1-adamantan-1-yl-3-[4-(4-fluorophenoxy)butyl]urea</t>
  </si>
  <si>
    <t>13-n-Heptanamidotridec-8(Z)-enoic acid</t>
  </si>
  <si>
    <t>1-adamantan-1-yl-3-piperidin-4-yl-urea</t>
  </si>
  <si>
    <t>4-(3-cyclohexylureido)butanoic acid</t>
  </si>
  <si>
    <t>1-(3-(3-morpholinopropoxy)phenyl)-3-phenylurea</t>
  </si>
  <si>
    <t>N-adamantyl-N'-cyclohexylurea</t>
  </si>
  <si>
    <t>1-Cyclohexyl-3-(4-methoxy-phenyl)-urea</t>
  </si>
  <si>
    <t>1-Adamantan-1-yl-3-phenyl-urea</t>
  </si>
  <si>
    <t>N-Cyclohexyl-2-(4-methoxy-phenyl)-acetamide</t>
  </si>
  <si>
    <t>2-Cyclohexyl-N-phenyl-acetamide</t>
  </si>
  <si>
    <t>N-(3,3-diphenyl-propyl)-nicotinamide</t>
  </si>
  <si>
    <t>N-(4,4-Diphenyl-butyl)-nicotinamide</t>
  </si>
  <si>
    <t>N-(3,3-Diphenyl-propyl)-isonicotinamide</t>
  </si>
  <si>
    <t>1-(1-Propionylpiperidin-4-yl)-3-m-tolylurea</t>
  </si>
  <si>
    <t>3-(3-Adamantan-1-yl-ureido)-benzoic acid</t>
  </si>
  <si>
    <t>N-[(CYCLOHEXYLAMINO)CARBONYL]GLYCINE</t>
  </si>
  <si>
    <t>13-(3-n-Pentylthioureido)tridec-8(Z)-enoic Acid</t>
  </si>
  <si>
    <t>1-Adamantan-1-yl-3-(4-hydroxy-decyl)-urea</t>
  </si>
  <si>
    <t>N-Cyclohexyl-N'-(4-Iodophenyl)Urea</t>
  </si>
  <si>
    <t>N-(biphenyl-4-yl)benzo[d]isoxazol-3-amine</t>
  </si>
  <si>
    <t>2-Cyclohexyl-N-(4-methoxy-phenyl)-acetamide</t>
  </si>
  <si>
    <t>Methyl 14-(3-n-butylureido)tetradec-8(Z)-enoate</t>
  </si>
  <si>
    <t>1-adamantan-1-yl-3-piperidin-4-ylmethyl-urea</t>
  </si>
  <si>
    <t>13-(5-n-Pentylfuran-2-yl)tridec-8(Z)-enoic acid</t>
  </si>
  <si>
    <t>12-(3-n-Hexylureido)dodec-8(Z)-enoic acid</t>
  </si>
  <si>
    <t>6-amino-N-(3,3-diphenylpropyl)nicotinamide</t>
  </si>
  <si>
    <t>2-Adamantan-1-yl-N-decyl-acetamide</t>
  </si>
  <si>
    <t>13-(3-n-Pentylureido)tridec-8-ynoic acid</t>
  </si>
  <si>
    <t>13-(n-Pentylcarbamoyloxy)tridec-8(Z)-enoic acid</t>
  </si>
  <si>
    <t>14-(n-Hexylamino)-14-oxotetradec-8(Z)-enoic acid</t>
  </si>
  <si>
    <t>1-Adamantan-1-yl-3-(2-hydroxy-phenyl)-urea</t>
  </si>
  <si>
    <t>1-adamantan-1-yl-3-(2-heptyloxyethyl)urea</t>
  </si>
  <si>
    <t>N-(3-Phenyl-propyl)-nicotinamide</t>
  </si>
  <si>
    <t>9-(3-n-Pentylureido)non-4(Z)-enoic acid</t>
  </si>
  <si>
    <t>1-adamantan-1-yl-3-((R)-1-phenyl-ethyl)-urea</t>
  </si>
  <si>
    <t>1-Adamantan-1-yl-3-(4-methoxy-phenyl)-urea</t>
  </si>
  <si>
    <t>1-(3-Chloro-phenyl)-3-(4-hydroxy-decyl)-urea</t>
  </si>
  <si>
    <t>N-(naphthalen-1-yl)benzo[d]isoxazol-3-amine</t>
  </si>
  <si>
    <t>1-Octyl-3-(1-propionylpiperidin-4-yl)urea</t>
  </si>
  <si>
    <t>1-adamantan-1-yl-3-(1-propyl-piperidin-4-yl)-urea</t>
  </si>
  <si>
    <t>N-(3-Chloro-phenyl)-2-cyclohexyl-acetamide</t>
  </si>
  <si>
    <t>1-(1-Propionylpiperidin-4-yl)-3-o-tolylurea</t>
  </si>
  <si>
    <t>1,3-DIPHENYLUREA</t>
  </si>
  <si>
    <t>N-Cyclohexyl-N'-Decylurea</t>
  </si>
  <si>
    <t>1-Adamantan-1-yl-3-decyl-urea</t>
  </si>
  <si>
    <t>6-amino-N-(2,4-dichlorobenzyl)nicotinamide</t>
  </si>
  <si>
    <t>1-adamantan-1-yl-3-(1-butyl-piperidin-4-yl)-urea</t>
  </si>
  <si>
    <t>12-(3-n-Pentylureidooxy)dodec-8(Z)-enoic acid</t>
  </si>
  <si>
    <t>1-Phenyl-3-(1-propionylpiperidin-4-yl)urea</t>
  </si>
  <si>
    <t>13-(3-n-Pentylureido)tridec-8(E)-enoic acid</t>
  </si>
  <si>
    <t>methyl 6-(3-cyclohexylureido)hexanoate</t>
  </si>
  <si>
    <t>1-adamantan-1-yl-3-(4-pentyloxybutyl)urea</t>
  </si>
  <si>
    <t>cis-1-adamantan-1-yl-3-(4-hydroxycyclohexyl)urea</t>
  </si>
  <si>
    <t>1-adamantan-1-yl-3-(5-hydroxypentyl)urea</t>
  </si>
  <si>
    <t>13-(N-Methyl-n-heptnamido)tridec-8(Z)-enoic acid</t>
  </si>
  <si>
    <t>13-n-Heptanamidotridec-5-ynoic acid</t>
  </si>
  <si>
    <t>1-Cyclohexyl-3-phenyl-urea</t>
  </si>
  <si>
    <t>methyl 4-(3-cyclohexylureido)butanoate</t>
  </si>
  <si>
    <t>N-Cyclohexyl-4-phenyl-butyramide</t>
  </si>
  <si>
    <t>1-(1-Propionylpiperidin-4-yl)-3-p-tolylurea</t>
  </si>
  <si>
    <t>1-(4-(3-morpholinopropoxy)phenyl)-3-phenylurea</t>
  </si>
  <si>
    <t>N-(1-acetylpiperidin-4-yl)-N'-(adamant-1-yl)urea</t>
  </si>
  <si>
    <t>1-Cyclohexyl-3-(1-propionylpiperidin-4-yl)urea</t>
  </si>
  <si>
    <t>1-Adamantan-1-yl-3-(3-hydroxy-phenyl)-urea</t>
  </si>
  <si>
    <t>N-(3,3-Diphenyl-propyl)-2-pyridine-3-ylacetamide</t>
  </si>
  <si>
    <t>Dodecanoic acid adamantan-1-ylamide</t>
  </si>
  <si>
    <t>[4-(3-Adamantan-1-yl-ureido)-phenyl]-acetic acid</t>
  </si>
  <si>
    <t>1-(1-Adamantyl)-3-(1-propionylpiperidin-4-yl)urea</t>
  </si>
  <si>
    <t>1-adamantan-1-yl-3-(4-pentyloxycylclohexyl)urea</t>
  </si>
  <si>
    <t>1-adamantan-1-yl-3-(1-benzyl-piperidin-4-yl)-urea</t>
  </si>
  <si>
    <t>N-[3,3-Bis-(4-fluorophenyl)-propyl]-nicotinamide</t>
  </si>
  <si>
    <t>1-adamantan-1-yl-3-(6-hydroxyhexyl)urea</t>
  </si>
  <si>
    <t>4-{[(CYCLOHEXYLAMINO)CARBONYL]AMINO}BUTANOIC ACID</t>
  </si>
  <si>
    <t>13-(N-Isopropylheptanamido)tridec-8(Z)-enoic acid</t>
  </si>
  <si>
    <t>13-(3-n-Pentylureido)tridec-5(Z)-enoic acid</t>
  </si>
  <si>
    <t>N-Cyclohexyl-2-phenyl-acetamide</t>
  </si>
  <si>
    <t>cis-1-adamantan-1-yl-3-(4-methoxycyclohexyl)urea</t>
  </si>
  <si>
    <t>N-(biphenyl-3-yl)benzo[d]isoxazol-3-amine</t>
  </si>
  <si>
    <t>1-adamantan-1-yl-3-(5-butoxypentyl)urea</t>
  </si>
  <si>
    <t>6-{[(CYCLOHEXYLAMINO)CARBONYL]AMINO}HEXANOIC ACID</t>
  </si>
  <si>
    <t>1-Adamantan-1-yl-3-(3-methoxy-phenyl)-urea</t>
  </si>
  <si>
    <t>13-(3-Pentyluredo)tridec-8(Z)-enoic acid</t>
  </si>
  <si>
    <t>N-(naphthalen-2-yl)benzo[d]isoxazol-3-amine</t>
  </si>
  <si>
    <t>1-adamantan-1-yl-3-(4-hydroxybutyl)urea</t>
  </si>
  <si>
    <t>16-(3-Ethylureido)hexadec-11(Z)-enoic acid</t>
  </si>
  <si>
    <t>1-(3-Chloro-phenyl)-3-cyclohexyl-urea</t>
  </si>
  <si>
    <t>N,N'-dicyclohexyl-urea</t>
  </si>
  <si>
    <t>1-Adamantan-1-yl-3-(2-methoxy-phenyl)-urea</t>
  </si>
  <si>
    <t>trans,trans-1,3-bis-(4-hydroxycyclohexyl)urea</t>
  </si>
  <si>
    <t>1-adamantan-1-yl-3-(6-propyloxyhexyl)urea</t>
  </si>
  <si>
    <t>4-(3-Adamantan-1-yl-ureido)-benzoic acid</t>
  </si>
  <si>
    <t>4,4-Diphenyl-N-(pyridin-3-yl)-butyramide</t>
  </si>
  <si>
    <t>N-[3,3-Bis-(4-fluorophenyl)-propyl]-benzamide</t>
  </si>
  <si>
    <t>N-benzyl-6-(3,3,3-trifluoropropoxy)nicotinamide</t>
  </si>
  <si>
    <t>1-Cyclohexyl-3-phenethyl-urea</t>
  </si>
  <si>
    <t>9-(3-n-Pentylureido)non-4-ynoic acid</t>
  </si>
  <si>
    <t>1-adamantan-1-yl-3-(3-hydroxypropyl)urea</t>
  </si>
  <si>
    <t>1-Cycloheptyl-3-(1-propionylpiperidin-4-yl)urea</t>
  </si>
  <si>
    <t>1-adamantan-1-yl-3-(2-hydroxyethyl)urea</t>
  </si>
  <si>
    <t>N-Cyclohexyl-N'-(Propyl)Phenyl Urea</t>
  </si>
  <si>
    <t>2-Cyclohexyl-N-phenethyl-acetamide</t>
  </si>
  <si>
    <t>1-adamantan-1-yl-3-(1-ethyl-piperidin-4-yl)-urea</t>
  </si>
  <si>
    <t>1-adamantan-1-yl-3-(3-hexyloxypropyl)urea</t>
  </si>
  <si>
    <t>1-Adamantan-1-yl-3-(4-hydroxy-phenyl)-urea</t>
  </si>
  <si>
    <t>12-(3-Adamantan-1-yl-ureido)-dodeca noic acid</t>
  </si>
  <si>
    <t>Platelet-derived growth factor receptor beta</t>
  </si>
  <si>
    <t>P09619</t>
  </si>
  <si>
    <t>4-(3-Fluoro-phenoxy)-6,7-dimethoxy-quinoline</t>
  </si>
  <si>
    <t>4-(2,3-Dimethoxy-phenoxy)-6,7-dimethoxy-quinoline</t>
  </si>
  <si>
    <t>Sorafenib</t>
  </si>
  <si>
    <t>bis(5-acetoxybenzo[b]furan-2-yl)methanone</t>
  </si>
  <si>
    <t>3-(6,7-Dimethoxy-quinolin-4-yloxy)-phenol</t>
  </si>
  <si>
    <t>bis(benzo[b]furan-2-yl)methanone</t>
  </si>
  <si>
    <t>6,7-Dimethoxy-4-(2-methoxy-phenoxy)-quinoline</t>
  </si>
  <si>
    <t>3-(4-dimethylamino-benzylidenyl)-2-indolinone</t>
  </si>
  <si>
    <t>6,7-Dimethoxy-4-phenoxy-quinoline</t>
  </si>
  <si>
    <t>bis(5-methoxybenzo[b]furan-2-yl)methanone</t>
  </si>
  <si>
    <t>4-(3,5-Dimethoxy-phenoxy)-6,7-dimethoxy-quinoline</t>
  </si>
  <si>
    <t>bis(5-aminobenzo[b]furan-2-yl)methanone</t>
  </si>
  <si>
    <t>6,7-Dimethoxy-4-m-tolyloxy-quinoline</t>
  </si>
  <si>
    <t>bis(6-hydroxybenzo[b]furan-2-yl)methanone</t>
  </si>
  <si>
    <t>2-(1H-indazol-3-yl)-1H-benzo[d]imidazole</t>
  </si>
  <si>
    <t>(benzo[b]furan-2-yl)-(1H-indol-2-yl)methanone</t>
  </si>
  <si>
    <t>4-(3-Ethyl-phenoxy)-6,7-dimethoxy-quinoline</t>
  </si>
  <si>
    <t>6,7-Dimethoxy-4-(3-methoxy-phenoxy)-quinoline</t>
  </si>
  <si>
    <t>4-(3-Bromo-phenoxy)-6,7-dimethoxy-quinoline</t>
  </si>
  <si>
    <t>6,7-Dimethoxy-4-(4-methoxy-phenoxy)-quinoline</t>
  </si>
  <si>
    <t>(2,4-dihydroindeno[1,2-c]pyrazol-3-yl)phenylamine</t>
  </si>
  <si>
    <t>Becaplermin</t>
  </si>
  <si>
    <t>4-(3-Ethoxy-phenoxy)-6,7-dimethoxy-quinoline</t>
  </si>
  <si>
    <t>6,7-Dimethoxy-4-(3-nitro-phenoxy)-quinoline</t>
  </si>
  <si>
    <t>4-(3-Bromo-phenoxy)-6,7-dimethoxy-quinazoline</t>
  </si>
  <si>
    <t>bis(5-hydroxybenzo[b]furan-2-yl)methanone</t>
  </si>
  <si>
    <t>3-(6,7-Dimethoxy-quinolin-4-yloxy)-phenylamine</t>
  </si>
  <si>
    <t>3-Benzimidazol-2-ylhydroquinolin-2-one</t>
  </si>
  <si>
    <t>Matrix metalloproteinase-27</t>
  </si>
  <si>
    <t>Q9H306</t>
  </si>
  <si>
    <t>Caspase-8</t>
  </si>
  <si>
    <t>Q14790</t>
  </si>
  <si>
    <t>Acetyl-Ile-Glu-Thr-Asp-aldehyde</t>
  </si>
  <si>
    <t>isoquinoline-1,3,4(2H)-trione</t>
  </si>
  <si>
    <t>PRALNACASAN</t>
  </si>
  <si>
    <t>Ac-IETD-CHO</t>
  </si>
  <si>
    <t>Toll-like receptor 7</t>
  </si>
  <si>
    <t>Q9NYK1</t>
  </si>
  <si>
    <t>GS-9620</t>
  </si>
  <si>
    <t>IMO-3100</t>
  </si>
  <si>
    <t>ANA773</t>
  </si>
  <si>
    <t>Isatoribine</t>
  </si>
  <si>
    <t>Imiquimod</t>
  </si>
  <si>
    <t>Hydroxychloroquine</t>
  </si>
  <si>
    <t>Docosanol</t>
  </si>
  <si>
    <t>Biliverdin reductase A</t>
  </si>
  <si>
    <t>P53004</t>
  </si>
  <si>
    <t>Ursodeoxycholic acid</t>
  </si>
  <si>
    <t>Mitotic kinesin Eg5</t>
  </si>
  <si>
    <t>P52732</t>
  </si>
  <si>
    <t>2-tert-butyl-9H-carbazole</t>
  </si>
  <si>
    <t>11H-benzo[a]carbazole</t>
  </si>
  <si>
    <t>2-tert-butyl-7-(trifluoromethyl)-9H-carbazole</t>
  </si>
  <si>
    <t>1-(trifluoromethyl)-9H-carbazole</t>
  </si>
  <si>
    <t>N-(4'-isopropyl-4-biphenylyl)urea</t>
  </si>
  <si>
    <t>4'-(trifluoromethyl)-4-biphenylol</t>
  </si>
  <si>
    <t>N-(4'-bromo-3,3'-difluoro-4-biphenylyl)urea</t>
  </si>
  <si>
    <t>4'-(trifluoromethyl)-4-biphenylyl carbamate</t>
  </si>
  <si>
    <t>2-isopropyl-9H-carbazole</t>
  </si>
  <si>
    <t>2-ethyl-9H-carbazole</t>
  </si>
  <si>
    <t>1-tert-butyl-9H-carbazole</t>
  </si>
  <si>
    <t>adociasulfate-2</t>
  </si>
  <si>
    <t>6-fluoro-2-methyl-9H-carbazole</t>
  </si>
  <si>
    <t>Ispinesib</t>
  </si>
  <si>
    <t>4-(trifluoromethyl)biphenyl</t>
  </si>
  <si>
    <t>2-(trifluoromethyl)-9H-carbazole</t>
  </si>
  <si>
    <t>2-tert-butoxy-9H-carbazole</t>
  </si>
  <si>
    <t>4SC-205</t>
  </si>
  <si>
    <t>3-(trifluoromethyl)-9H-carbazole</t>
  </si>
  <si>
    <t>ARRY-520</t>
  </si>
  <si>
    <t>7-tert-butyl-9H-carbazole-3-carboxylic acid</t>
  </si>
  <si>
    <t>N-(4'-t-butyl-4-biphenylyl)urea</t>
  </si>
  <si>
    <t>methyl 9H-carbazole-2-carboxylate</t>
  </si>
  <si>
    <t>2-(trifluoromethoxy)-9H-carbazole</t>
  </si>
  <si>
    <t>N-[3'-(trifluoromethyl)-4-biphenylyl]urea</t>
  </si>
  <si>
    <t>2,3,4,11-tetrahydro-1H-benzo[a]carbazole</t>
  </si>
  <si>
    <t>3-methyl-6-(trifluoromethyl)-9H-carbazole</t>
  </si>
  <si>
    <t>N-{4'-[(trifluoromethyl)sulfonyl]-4-biphenyl}urea</t>
  </si>
  <si>
    <t>LY2523355</t>
  </si>
  <si>
    <t>Monastrol</t>
  </si>
  <si>
    <t>2-(difluoromethyl)-9H-carbazole</t>
  </si>
  <si>
    <t>2-methyl-9H-carbazole</t>
  </si>
  <si>
    <t>EMD-534085</t>
  </si>
  <si>
    <t>N-[4'-(ethylsulfonyl)-3-fluoro-4-biphenylyl]urea</t>
  </si>
  <si>
    <t>3-tert-butyl-9H-carbazole</t>
  </si>
  <si>
    <t>ARQ 621</t>
  </si>
  <si>
    <t>N-(4'-methyl-4-biphenylyl)urea</t>
  </si>
  <si>
    <t>ALN-VSP</t>
  </si>
  <si>
    <t>BQS481</t>
  </si>
  <si>
    <t>methyl[4'-(trifluoromethyl)-4-biphenylyl]amine</t>
  </si>
  <si>
    <t>SB-731489</t>
  </si>
  <si>
    <t>(S)-enastron</t>
  </si>
  <si>
    <t>9-methyl-2-(trifluoromethyl)-9H-carbazole</t>
  </si>
  <si>
    <t>4'-(trifluoromethyl)-4-biphenylyl sulfamate</t>
  </si>
  <si>
    <t>9H-carbazole-3-carbaldehyde</t>
  </si>
  <si>
    <t>9H-carbazole-2-carbaldehyde</t>
  </si>
  <si>
    <t>SB-743921</t>
  </si>
  <si>
    <t>N-[4'-(trifluoromethyl)-4-biphenylyl]sulfamide</t>
  </si>
  <si>
    <t>N-[4'-(trifluoromethyl)-4-biphenylyl]urea</t>
  </si>
  <si>
    <t>N-[4-(1,3-benzodioxol-5-yl)phenyl]sulfamide</t>
  </si>
  <si>
    <t>2-methyl-6-(trifluoromethyl)-9H-carbazole</t>
  </si>
  <si>
    <t>N-{4'-[(trifluoromethyl)thio]-4-biphenyl}urea</t>
  </si>
  <si>
    <t>methyl 7-tert-butyl-9H-carbazole-3-carboxylate</t>
  </si>
  <si>
    <t>(S)-dimethylenastron</t>
  </si>
  <si>
    <t>N-[4'-(trifluoromethyl)-4-biphenylyl]thiourea</t>
  </si>
  <si>
    <t>4'-trifluoromethyl-biphenyl-4-ylamine</t>
  </si>
  <si>
    <t>1-(7-methyl-9H-carbazol-3-yl)ethanone</t>
  </si>
  <si>
    <t>N-(4'-chloro-4-biphenylyl)methanesulfonamide</t>
  </si>
  <si>
    <t>4'-(trifluoromethyl)-4-biphenylsulfonamide</t>
  </si>
  <si>
    <t>DKK1 protein</t>
  </si>
  <si>
    <t>O94907</t>
  </si>
  <si>
    <t>PF-04840082</t>
  </si>
  <si>
    <t>Fibroblast growth factor 1</t>
  </si>
  <si>
    <t>P05230</t>
  </si>
  <si>
    <t>Pentosan Polysulfate</t>
  </si>
  <si>
    <t>Naphthalene Trisulfonate</t>
  </si>
  <si>
    <t>Formic Acid</t>
  </si>
  <si>
    <t>Sucrose Octasulfate</t>
  </si>
  <si>
    <t>5-AMINO-NAPHTALENE-2-MONOSULFONATE</t>
  </si>
  <si>
    <t>Fibroblast growth factor 2</t>
  </si>
  <si>
    <t>P09038</t>
  </si>
  <si>
    <t>1,4-Dideoxy-5-Dehydro-O2-Sulfo-Glucuronic Acid</t>
  </si>
  <si>
    <t>Sucralfate</t>
  </si>
  <si>
    <t>1,4-Dideoxy-O2-Sulfo-Glucuronic Acid</t>
  </si>
  <si>
    <t>BIBF100</t>
  </si>
  <si>
    <t>Interleukin-18</t>
  </si>
  <si>
    <t>Q14116</t>
  </si>
  <si>
    <t>Gevokizumab</t>
  </si>
  <si>
    <t>GSK1070806</t>
  </si>
  <si>
    <t>IL-18BP</t>
  </si>
  <si>
    <t>Iboctadekin &amp; rituximab</t>
  </si>
  <si>
    <t>Prostaglandin E synthase</t>
  </si>
  <si>
    <t>O14684</t>
  </si>
  <si>
    <t>L-655240</t>
  </si>
  <si>
    <t>Phospholipase A2, membrane associated</t>
  </si>
  <si>
    <t>P14555</t>
  </si>
  <si>
    <t>CACOSPONGIONOLIDE</t>
  </si>
  <si>
    <t>N-Tridecanoic Acid</t>
  </si>
  <si>
    <t>OCHNAFLAVONE</t>
  </si>
  <si>
    <t>BOLINAQUINONE</t>
  </si>
  <si>
    <t>Varespladib sodium</t>
  </si>
  <si>
    <t>MANOALIDE</t>
  </si>
  <si>
    <t>DYSIDINE</t>
  </si>
  <si>
    <t>CACOSPONGIONOLIDE B</t>
  </si>
  <si>
    <t>cacospongionolide E</t>
  </si>
  <si>
    <t>Elaidoylamide</t>
  </si>
  <si>
    <t>Isopropyl Alcohol</t>
  </si>
  <si>
    <t>Varespladib</t>
  </si>
  <si>
    <t>2-(4-phenoxyphenoxy)ethanamine</t>
  </si>
  <si>
    <t>Indomethacin</t>
  </si>
  <si>
    <t>DIDODECANOYLPHLOROGLUCINOL</t>
  </si>
  <si>
    <t>LUFFARIELLOLIDE</t>
  </si>
  <si>
    <t>1,4-Butanediol</t>
  </si>
  <si>
    <t>Lauric Acid</t>
  </si>
  <si>
    <t>YM-26734</t>
  </si>
  <si>
    <t>Breakpoint cluster region protein</t>
  </si>
  <si>
    <t>P11274</t>
  </si>
  <si>
    <t>Fatty acid-binding protein, liver</t>
  </si>
  <si>
    <t>P07148</t>
  </si>
  <si>
    <t>1-anilinonaphthalene-8-sulfonic acid</t>
  </si>
  <si>
    <t>FENOFIBRIC ACID</t>
  </si>
  <si>
    <t>Cyclin-dependent kinase 6</t>
  </si>
  <si>
    <t>Q00534</t>
  </si>
  <si>
    <t>LEE011</t>
  </si>
  <si>
    <t>FISETIN</t>
  </si>
  <si>
    <t>LY2835219</t>
  </si>
  <si>
    <t>Fascaplysin</t>
  </si>
  <si>
    <t>Capridine-beta</t>
  </si>
  <si>
    <t>3,7,3',4'-TETRAHYDROXYFLAVONE</t>
  </si>
  <si>
    <t>PD-0332991</t>
  </si>
  <si>
    <t>Palbociclib</t>
  </si>
  <si>
    <t>PD0183813</t>
  </si>
  <si>
    <t>TORC1</t>
  </si>
  <si>
    <t>Q6UUV9</t>
  </si>
  <si>
    <t>Arachidonate 15-lipoxygenase</t>
  </si>
  <si>
    <t>P16050</t>
  </si>
  <si>
    <t>2,3,4,5-Tetrabromo-6-(2,4-dibromo-phenoxy)-phenol</t>
  </si>
  <si>
    <t>Nonsteroidal anti-inflammatory drugs (NSAIDs)</t>
  </si>
  <si>
    <t>Benzothiopyranoindole</t>
  </si>
  <si>
    <t>PD-146176</t>
  </si>
  <si>
    <t>SPONGIADIOXIN A</t>
  </si>
  <si>
    <t>3,4,6-Tribromo-2-(2,4-dibromo-phenoxy)-phenol</t>
  </si>
  <si>
    <t>CHLOROPUUPEHENONE</t>
  </si>
  <si>
    <t>DYSIDENIN</t>
  </si>
  <si>
    <t>(+)-(5S,8S,10S)-20-methoxy-9,15-ene-puupehenol</t>
  </si>
  <si>
    <t>SCOPOLETIN</t>
  </si>
  <si>
    <t>3,4-Dibromo-2-(5-bromo-2-hydroxy-phenoxy)-phenol</t>
  </si>
  <si>
    <t>(+)-(5S,8S,9R,10S)-20-methoxypuupehenone</t>
  </si>
  <si>
    <t>IGERNELLIN</t>
  </si>
  <si>
    <t>hydrohalisulfate 1</t>
  </si>
  <si>
    <t>ISOSCOPOLETIN</t>
  </si>
  <si>
    <t>dimethylnordihydroguarierate acid</t>
  </si>
  <si>
    <t>(2E)-3-(2-OCT-1-YN-1-YLPHENYL)ACRYLIC ACID</t>
  </si>
  <si>
    <t>(+)-(5S,8S,10S)-20-methoxypuupehenol</t>
  </si>
  <si>
    <t>NSC-661755</t>
  </si>
  <si>
    <t>NSC-172033</t>
  </si>
  <si>
    <t>NSC-30552</t>
  </si>
  <si>
    <t>halisulfate 1</t>
  </si>
  <si>
    <t>polybrominated diphenyl ether derivative</t>
  </si>
  <si>
    <t>3,6,8-Tribromo-dibenzo[1,4]dioxin-1-ol</t>
  </si>
  <si>
    <t>subersic acid</t>
  </si>
  <si>
    <t>P2Y purinoceptor 6</t>
  </si>
  <si>
    <t>Q15077</t>
  </si>
  <si>
    <t>PSB-0952</t>
  </si>
  <si>
    <t>RB 2</t>
  </si>
  <si>
    <t>TORC2</t>
  </si>
  <si>
    <t>Q53ET0</t>
  </si>
  <si>
    <t>Voltage-dependent calcium channel subunit alpha-2/delta-3</t>
  </si>
  <si>
    <t>Q8IZS8</t>
  </si>
  <si>
    <t>PD-144550</t>
  </si>
  <si>
    <t>3-Aminomethyl-5-methyl-hexanoic acid</t>
  </si>
  <si>
    <t>C-C chemokine receptor type 3</t>
  </si>
  <si>
    <t>P51677</t>
  </si>
  <si>
    <t>BMS-639623</t>
  </si>
  <si>
    <t>YM-355179</t>
  </si>
  <si>
    <t>YM-344031</t>
  </si>
  <si>
    <t>GW766994</t>
  </si>
  <si>
    <t>Bertilimumab??</t>
  </si>
  <si>
    <t>Voltage-dependent calcium channel subunit alpha-2/delta-2</t>
  </si>
  <si>
    <t>Q9NY47</t>
  </si>
  <si>
    <t>Gabapentin</t>
  </si>
  <si>
    <t>Bepridil</t>
  </si>
  <si>
    <t>Gabapentin ER</t>
  </si>
  <si>
    <t>Amiodarone</t>
  </si>
  <si>
    <t>5-hydroxytryptamine receptor 3A</t>
  </si>
  <si>
    <t>P46098</t>
  </si>
  <si>
    <t>Granisetron</t>
  </si>
  <si>
    <t>Palonosetron</t>
  </si>
  <si>
    <t>PHA-543613</t>
  </si>
  <si>
    <t>10,11-dihydro-5H-dibenzo[b,f]azepine</t>
  </si>
  <si>
    <t>4-Benzoxazo-2-yl-1,4-diazabicyclo[3.2.2]nonane</t>
  </si>
  <si>
    <t>DDP-225</t>
  </si>
  <si>
    <t>Tropisetron</t>
  </si>
  <si>
    <t>Mirtazapine</t>
  </si>
  <si>
    <t>7-(piperidin-4-ylmethoxy)-2-naphthonitrile</t>
  </si>
  <si>
    <t>ATI-17000</t>
  </si>
  <si>
    <t>SC-53116</t>
  </si>
  <si>
    <t>Arverapamil</t>
  </si>
  <si>
    <t>ZACOPRIDE</t>
  </si>
  <si>
    <t>CR-3124</t>
  </si>
  <si>
    <t>BRL 43694A</t>
  </si>
  <si>
    <t>Y-25130</t>
  </si>
  <si>
    <t>4-((naphthalen-2-yloxy)methyl)piperidine</t>
  </si>
  <si>
    <t>2-(4-Methyl-piperazin-1-yl)-quinoline</t>
  </si>
  <si>
    <t>3alpha-(2'-Indolecarbonyloxy)-nortropane</t>
  </si>
  <si>
    <t>SC-52491</t>
  </si>
  <si>
    <t>Lerisetron</t>
  </si>
  <si>
    <t>YM060</t>
  </si>
  <si>
    <t>Vortioxetine</t>
  </si>
  <si>
    <t>LY278584</t>
  </si>
  <si>
    <t>FLUPENTIXOLE</t>
  </si>
  <si>
    <t>PH-709829</t>
  </si>
  <si>
    <t>Dolasetron</t>
  </si>
  <si>
    <t>1-(biphenyl-4-yl)-3-(4-(piperidin-1-yl)butyl)urea</t>
  </si>
  <si>
    <t>MESULERGINE</t>
  </si>
  <si>
    <t>SDZ-205557</t>
  </si>
  <si>
    <t>2-(4-Benzyl-piperazin-1-yl)-benzothiazole</t>
  </si>
  <si>
    <t>6-(4-Methyl-piperazin-1-yl)-phenanthridine</t>
  </si>
  <si>
    <t>5-chloro-3,4-dihydroquinazolin-2-amine</t>
  </si>
  <si>
    <t>BRL-24682</t>
  </si>
  <si>
    <t>Ondansetron</t>
  </si>
  <si>
    <t>Alosetron</t>
  </si>
  <si>
    <t>2-(1H-Imidazol-4-ylmethyl)-4-phenyl-thiazole</t>
  </si>
  <si>
    <t>3-(2-Amino-ethyl)-2-methyl-1H-indol-5-ol</t>
  </si>
  <si>
    <t>BRL-46470</t>
  </si>
  <si>
    <t>CP-810123</t>
  </si>
  <si>
    <t>KB-6806</t>
  </si>
  <si>
    <t>3alpha-(1'-Methyl-2'-Indolecarbonyloxy)-tropane</t>
  </si>
  <si>
    <t>Levetriacetam</t>
  </si>
  <si>
    <t>BEMESETRON</t>
  </si>
  <si>
    <t>(4-Quinolin-2-ylpiperazin-1-yl)acetic Acid</t>
  </si>
  <si>
    <t>C-C chemokine receptor type 4</t>
  </si>
  <si>
    <t>P51679</t>
  </si>
  <si>
    <t>AT008</t>
  </si>
  <si>
    <t>4-tert-butyl-N-phenylthiazol-2-amine</t>
  </si>
  <si>
    <t>GSK2239633</t>
  </si>
  <si>
    <t>4-tert-butyl-N-(naphthalen-1-yl)oxazol-2-amine</t>
  </si>
  <si>
    <t>N-(naphthalen-1-yl)-4-neopentylthiazol-2-amine</t>
  </si>
  <si>
    <t>4-tert-butyl-N-(naphthalen-1-yl)thiazol-2-amine</t>
  </si>
  <si>
    <t>4-methyl-N-(naphthalen-1-yl)thiazol-2-amine</t>
  </si>
  <si>
    <t>4-tert-butyl-N-o-tolylthiazol-2-amine</t>
  </si>
  <si>
    <t>N-(4-tert-butylthiazol-2-yl)isoquinolin-5-amine</t>
  </si>
  <si>
    <t>N-(naphthalen-1-yl)-4-phenylthiazol-2-amine</t>
  </si>
  <si>
    <t>4-isopropyl-N-(naphthalen-1-yl)thiazol-2-amine</t>
  </si>
  <si>
    <t>C-014C</t>
  </si>
  <si>
    <t>N-(4-tert-butylthiazol-2-yl)-1H-indol-4-amine</t>
  </si>
  <si>
    <t>4-tert-butyl-N-m-tolylthiazol-2-amine</t>
  </si>
  <si>
    <t>N-(4-tert-butylthiazol-2-yl)quinolin-5-amine</t>
  </si>
  <si>
    <t>4-tert-butyl-N-(2-isopropylphenyl)thiazol-2-amine</t>
  </si>
  <si>
    <t>AMG 761</t>
  </si>
  <si>
    <t>Voltage-dependent anion-selective channel protein 3</t>
  </si>
  <si>
    <t>Q9Y277</t>
  </si>
  <si>
    <t>PRLX 93936</t>
  </si>
  <si>
    <t>High affinity immunoglobulin gamma Fc receptor IB</t>
  </si>
  <si>
    <t>Q92637</t>
  </si>
  <si>
    <t>Hydroxycarboxylic acid receptor 2</t>
  </si>
  <si>
    <t>Q8TDS4</t>
  </si>
  <si>
    <t>2-(4-phenylbutyl)pyrido[2,3-d]pyrimidin-4(3H)-one</t>
  </si>
  <si>
    <t>5-Isopropyl-1H-pyrazole-3-carboxylic acid</t>
  </si>
  <si>
    <t>Vitamin B3</t>
  </si>
  <si>
    <t>MK-0354</t>
  </si>
  <si>
    <t>2-(6-phenylhexyl)pyrido[2,3-d]pyrimidin-4(3H)-one</t>
  </si>
  <si>
    <t>2-(3-biphenyl-4-yl-propionylamino)-benzoic acid</t>
  </si>
  <si>
    <t>5-Butyl-1H-pyrazole-3-carboxylic acid</t>
  </si>
  <si>
    <t>2-(3-(naphthalen-2-yl)propanamido)benzoic acid</t>
  </si>
  <si>
    <t>4,5,6,7-Tetrahydro-1H-indazole-3-carboxylic acid</t>
  </si>
  <si>
    <t>GSK256073</t>
  </si>
  <si>
    <t>5-(3-Phenyl-propyl)-1H-pyrazole-3-carboxylic acid</t>
  </si>
  <si>
    <t>5-(4-Chloro-benzyl)-1H-pyrazole-3-carboxylic acid</t>
  </si>
  <si>
    <t>5-Benzyl-1H-pyrazole-3-carboxylic acid</t>
  </si>
  <si>
    <t>2-(cinnamyloxy)pyrido[2,3-d]pyrimidin-4(3H)-one</t>
  </si>
  <si>
    <t>INCB19602</t>
  </si>
  <si>
    <t>2-(2-(4-tert-butylphenoxy)acetamido)benzoic acid</t>
  </si>
  <si>
    <t>ISONICOTINIC ACID</t>
  </si>
  <si>
    <t>5-(3-Chloro-benzyl)-1H-pyrazole-3-carboxylic acid</t>
  </si>
  <si>
    <t>MBX-2982</t>
  </si>
  <si>
    <t>5-Propyl-1H-pyrazole-3-carboxylic acid</t>
  </si>
  <si>
    <t>1H-Pyrazole-3-carboxylic acid</t>
  </si>
  <si>
    <t>5-Phenethyl-1H-pyrazole-3-carboxylic acid</t>
  </si>
  <si>
    <t>Thyroid hormone receptor alpha</t>
  </si>
  <si>
    <t>P10827</t>
  </si>
  <si>
    <t>1-(4-hexylphenyl)-3-morpholinopropan-1-one</t>
  </si>
  <si>
    <t>3-(3,5-Dibromo-4-hexyloxy-phenyl)-propionic acid</t>
  </si>
  <si>
    <t>3-(dibutylamino)-1-(4-hexylphenyl)propan-1-one</t>
  </si>
  <si>
    <t>MB-07344</t>
  </si>
  <si>
    <t>3-(dimethylamino)-1-(4-hexylphenyl)propan-1-one</t>
  </si>
  <si>
    <t>Liothyronine</t>
  </si>
  <si>
    <t>3-bromo-1-(4-hexylphenyl)propan-1-one</t>
  </si>
  <si>
    <t>4-hexylphenyl propiolate</t>
  </si>
  <si>
    <t>(3,5-Dibromo-4-hexyloxy-phenyl)-acetic acid</t>
  </si>
  <si>
    <t>(Z)-4-(4-hexylphenylamino)-4-oxobut-2-enoic acid</t>
  </si>
  <si>
    <t>Dextrothyroxine</t>
  </si>
  <si>
    <t>3-(4-(benzyloxy)-3,5-dibromophenyl)propanoic acid</t>
  </si>
  <si>
    <t>4-(4-hexylphenyl)-4-oxobut-2-enoic acid</t>
  </si>
  <si>
    <t>Detrothyronine</t>
  </si>
  <si>
    <t>(E)-1-(4-heptylphenyl)but-2-en-1-one</t>
  </si>
  <si>
    <t>Liotrix</t>
  </si>
  <si>
    <t>Levothyroxine</t>
  </si>
  <si>
    <t>Aldo-keto reductase family 1 member C2</t>
  </si>
  <si>
    <t>P52895</t>
  </si>
  <si>
    <t>Integrin alpha-4</t>
  </si>
  <si>
    <t>P13612</t>
  </si>
  <si>
    <t>CDP323</t>
  </si>
  <si>
    <t>GSK683699</t>
  </si>
  <si>
    <t>SB-683699</t>
  </si>
  <si>
    <t>MEDI7183</t>
  </si>
  <si>
    <t>R1295</t>
  </si>
  <si>
    <t>MK-0668</t>
  </si>
  <si>
    <t>CT301</t>
  </si>
  <si>
    <t>BIO-1211</t>
  </si>
  <si>
    <t>Firategrast</t>
  </si>
  <si>
    <t>ATL/TV1102</t>
  </si>
  <si>
    <t>Natalizumab</t>
  </si>
  <si>
    <t>Interstitial collagenase</t>
  </si>
  <si>
    <t>P03956</t>
  </si>
  <si>
    <t>XL784</t>
  </si>
  <si>
    <t>RO-319790</t>
  </si>
  <si>
    <t>METHYLAMINO-PHENYLALANYL-LEUCYL-HYDROXAMIC ACID</t>
  </si>
  <si>
    <t>4-(4-Methoxy-benzenesulfonyl)-butane-2-thiol</t>
  </si>
  <si>
    <t>N-Hydroxycarbamoylmethyl-4-methoxy-benzamide</t>
  </si>
  <si>
    <t>4-(4-Butoxy-phenyl)-N-hydroxy-4-oxo-butyramide</t>
  </si>
  <si>
    <t>3-Benzenesulfinyl-heptanoic acid hydroxyamide</t>
  </si>
  <si>
    <t>3-(4-Phenoxy-benzenesulfonyl)-propane-1-thiol</t>
  </si>
  <si>
    <t>Ro-31-4724</t>
  </si>
  <si>
    <t>3-(4-Phenoxy-benzenesulfonyl)-cyclohexanethiol</t>
  </si>
  <si>
    <t>N-Hydroxycarbamoylmethyl-4-phenoxy-benzamide</t>
  </si>
  <si>
    <t>4-Butoxy-N-hydroxycarbamoylmethyl-benzamide</t>
  </si>
  <si>
    <t>3-(4-Methoxy-benzenesulfonyl)-pentane-1-thiol</t>
  </si>
  <si>
    <t>N-Hydroxy-4-(4-methoxy-phenyl)-4-oxo-butyramide</t>
  </si>
  <si>
    <t>N-(Ethylphosphoryl)-L-isoleucyl-L-Trp-NHCH3</t>
  </si>
  <si>
    <t>N-Hydroxy-4-oxo-4-(4-phenoxy-phenyl)-butyramide</t>
  </si>
  <si>
    <t>3-(4-Methoxy-benzenesulfonyl)-hexane-1-thiol</t>
  </si>
  <si>
    <t>3-(4-Methoxy-benzenesulfonyl)-cyclohexanethiol</t>
  </si>
  <si>
    <t>5-hydroxytryptamine 5A receptor</t>
  </si>
  <si>
    <t>P47898</t>
  </si>
  <si>
    <t>4-ethyl-3,4-dihydroquinazolin-2-amine</t>
  </si>
  <si>
    <t>3,4-dihydroquinazolin-2-amine hydrobromide</t>
  </si>
  <si>
    <t>N-butyl-4-methyl-3,4-dihydroquinazolin-2-amine</t>
  </si>
  <si>
    <t>N,N-dimethyl-3,4-dihydroquinazolin-2-amine</t>
  </si>
  <si>
    <t>4-propyl-3,4-dihydroquinazolin-2-amine</t>
  </si>
  <si>
    <t>5-chloro-4-ethyl-3,4-dihydroquinazolin-2-amine</t>
  </si>
  <si>
    <t>8-chloro-3,4-dihydroquinazolin-2-amine</t>
  </si>
  <si>
    <t>8-methoxy-4-methyl-3,4-dihydroquinazolin-2-amine</t>
  </si>
  <si>
    <t>N,4-dimethyl-3,4-dihydroquinazolin-2-amine</t>
  </si>
  <si>
    <t>SB-699551-A</t>
  </si>
  <si>
    <t>4-methyl-N-propyl-3,4-dihydroquinazolin-2-amine</t>
  </si>
  <si>
    <t>5-chloro-4-methyl-3,4-dihydroquinazolin-2-amine</t>
  </si>
  <si>
    <t>Amine oxidase [flavin-containing] A</t>
  </si>
  <si>
    <t>P21397</t>
  </si>
  <si>
    <t>ethyl 4-(2-oxo-2H-chromene-3-carboxamido)benzoate</t>
  </si>
  <si>
    <t>beta-methoxyamphetamine</t>
  </si>
  <si>
    <t>cis-2-phenylcyclopropylamine</t>
  </si>
  <si>
    <t>Minaprine</t>
  </si>
  <si>
    <t>Clorgyline</t>
  </si>
  <si>
    <t>NSC-656158</t>
  </si>
  <si>
    <t>DECYL(DIMETHYL)PHOSPHINE OXIDE</t>
  </si>
  <si>
    <t>Moclobemide</t>
  </si>
  <si>
    <t>HARMINE</t>
  </si>
  <si>
    <t>Cyclin-dependent kinase 4</t>
  </si>
  <si>
    <t>P11802</t>
  </si>
  <si>
    <t>R547</t>
  </si>
  <si>
    <t>PYRAZOLOPYRIDAZINE 2</t>
  </si>
  <si>
    <t>AG-024322</t>
  </si>
  <si>
    <t>Ro 31-7453</t>
  </si>
  <si>
    <t>N-(2-(1H-Indol-3-yl)ethyl)biphenyl-4-carboxamide</t>
  </si>
  <si>
    <t>NU-6102</t>
  </si>
  <si>
    <t>1-Pyridin-2-yl-3-quinolin-5-yl-urea</t>
  </si>
  <si>
    <t>1-(1H-Indazol-6-yl)-3-pyridin-2-yl-urea</t>
  </si>
  <si>
    <t>PYRAZOLOPYRIDAZINE 1</t>
  </si>
  <si>
    <t>10-hydroxy-18-methoxybetaenone</t>
  </si>
  <si>
    <t>1-(9-Oxo-9H-fluoren-4-yl)-3-pyridin-2-yl-urea</t>
  </si>
  <si>
    <t>1-(7-Hydroxy-naphthalen-1-yl)-3-pyridin-2-yl-urea</t>
  </si>
  <si>
    <t>PD-332991</t>
  </si>
  <si>
    <t>P1446A-05</t>
  </si>
  <si>
    <t>mRNA of Human mdm2</t>
  </si>
  <si>
    <t>Q00987</t>
  </si>
  <si>
    <t>Antisense oligodeoxynucleotides (ODNs)</t>
  </si>
  <si>
    <t>NSC-66811</t>
  </si>
  <si>
    <t>JNJ-26854165</t>
  </si>
  <si>
    <t>R7112</t>
  </si>
  <si>
    <t>MK-8242</t>
  </si>
  <si>
    <t>PLSQETFSDLWKLLPEN-NH2</t>
  </si>
  <si>
    <t>RG7112</t>
  </si>
  <si>
    <t>RG7388</t>
  </si>
  <si>
    <t>Serine/threonine-protein kinase mTOR</t>
  </si>
  <si>
    <t>P42345</t>
  </si>
  <si>
    <t>OSI-027</t>
  </si>
  <si>
    <t>2-(2-Methyl-morpholin-4-yl)-benzo[h]chromen-4-one</t>
  </si>
  <si>
    <t>Pimecrolimus</t>
  </si>
  <si>
    <t>Deforolimus</t>
  </si>
  <si>
    <t>CC-223</t>
  </si>
  <si>
    <t>4-(2-(thiophen-2-yl)-9H-purin-6-yl)morpholine</t>
  </si>
  <si>
    <t>AP-21967</t>
  </si>
  <si>
    <t>Rapamycin complexed with immunophilin FKBP12</t>
  </si>
  <si>
    <t>Temsirolimus</t>
  </si>
  <si>
    <t>(4-(6-morpholino-9H-purin-2-yl)phenyl)methanol</t>
  </si>
  <si>
    <t>Ridaforolimus</t>
  </si>
  <si>
    <t>GSK2126458</t>
  </si>
  <si>
    <t>KD032</t>
  </si>
  <si>
    <t>RG7422</t>
  </si>
  <si>
    <t>BEZ235</t>
  </si>
  <si>
    <t>DS-3078</t>
  </si>
  <si>
    <t>AP23573</t>
  </si>
  <si>
    <t>2-Morpholin-4-yl-pyrimido[2,1-a]isoquinolin-4-one</t>
  </si>
  <si>
    <t>3-(6-morpholino-9H-purin-2-yl)phenol</t>
  </si>
  <si>
    <t>Everolimus</t>
  </si>
  <si>
    <t>4-(2-(1H-indol-6-yl)-9H-purin-6-yl)morpholine</t>
  </si>
  <si>
    <t>Zotarolimus; Abt-578</t>
  </si>
  <si>
    <t>LY-293646</t>
  </si>
  <si>
    <t>Macrolide derivative</t>
  </si>
  <si>
    <t>XL765</t>
  </si>
  <si>
    <t>GDC-0980</t>
  </si>
  <si>
    <t>BGT226</t>
  </si>
  <si>
    <t>PF-05212384</t>
  </si>
  <si>
    <t>SAR245409/MSC1936369B combination therapy</t>
  </si>
  <si>
    <t>INK128</t>
  </si>
  <si>
    <t>AZD8055</t>
  </si>
  <si>
    <t>2-(6-morpholino-9H-purin-2-yl)phenol</t>
  </si>
  <si>
    <t>4-(6-morpholino-9H-purin-2-yl)phenol</t>
  </si>
  <si>
    <t>Rapamycin</t>
  </si>
  <si>
    <t>GDC-0980/RG7422</t>
  </si>
  <si>
    <t>4-(2-(thiophen-3-yl)-9H-purin-6-yl)morpholine</t>
  </si>
  <si>
    <t>2-chloro-N-(6-cyanopyridin-3-yl)propanamide</t>
  </si>
  <si>
    <t>PI3 Kinase/mTOR Inhibitor</t>
  </si>
  <si>
    <t>DS-7423</t>
  </si>
  <si>
    <t>C-16-(S)-3-methylindolerapamycin</t>
  </si>
  <si>
    <t>PF-04691502</t>
  </si>
  <si>
    <t>PWT33597</t>
  </si>
  <si>
    <t>AZD2014</t>
  </si>
  <si>
    <t>Putative gonadotropin-releasing hormone II receptor</t>
  </si>
  <si>
    <t>Q96P88</t>
  </si>
  <si>
    <t>Nafarelin</t>
  </si>
  <si>
    <t>Gonadorelin</t>
  </si>
  <si>
    <t>Melatonin receptor type 1A</t>
  </si>
  <si>
    <t>P48039</t>
  </si>
  <si>
    <t>N-(2,3-Dihydro-1H-phenalen-2-yl)-acetamide</t>
  </si>
  <si>
    <t>Tasimelteon</t>
  </si>
  <si>
    <t>VEC-162</t>
  </si>
  <si>
    <t>IODOMELATONIN</t>
  </si>
  <si>
    <t>beta,beta-dimethylmelatonin</t>
  </si>
  <si>
    <t>N-(3-(2-ethoxy-5-methoxyphenyl)propyl)acetamide</t>
  </si>
  <si>
    <t>N-[2-(5-Hydroxy-1H-indol-3-yl)-ethyl]-acetamide</t>
  </si>
  <si>
    <t>beta-methylmelatonin</t>
  </si>
  <si>
    <t>N-(2,3,4,9-Tetrahydro-1H-carbazol-3-yl)-acetamide</t>
  </si>
  <si>
    <t>N-(3-(4-hydroxy-3-methoxyphenyl)propyl)acetamide</t>
  </si>
  <si>
    <t>N-(3-(3-methoxyphenyl)propyl)propionamide</t>
  </si>
  <si>
    <t>N-(3-(3-methoxyphenyl)propyl)acetamide</t>
  </si>
  <si>
    <t>N-(3-(2-hydroxy-5-methoxyphenyl)propyl)acetamide</t>
  </si>
  <si>
    <t>Agomelatine</t>
  </si>
  <si>
    <t>N-(3-(3-methoxyphenyl)-3-phenylallyl)acetamide</t>
  </si>
  <si>
    <t>N-(3-(2,5-dimethoxyphenyl)propyl)acetamide</t>
  </si>
  <si>
    <t>Melatonin</t>
  </si>
  <si>
    <t>LY-156735</t>
  </si>
  <si>
    <t>UCM-454</t>
  </si>
  <si>
    <t>Ramelteon</t>
  </si>
  <si>
    <t>5-methoxycarbonylamino-N-acetyltryptamine</t>
  </si>
  <si>
    <t>N-(3-(5-methoxy-2-propoxyphenyl)propyl)acetamide</t>
  </si>
  <si>
    <t>N-(2-(5-methoxybenzofuran-3-yl)ethyl)acetamide</t>
  </si>
  <si>
    <t>Histone deacetylase 2</t>
  </si>
  <si>
    <t>Q92769</t>
  </si>
  <si>
    <t>7-Biphenyl-4-yl-heptanoic acid hydroxyamide</t>
  </si>
  <si>
    <t>N-(2-aminophenyl)quinoxaline-6-carboxamide</t>
  </si>
  <si>
    <t>N-(2-amino-5-(benzofuran-2-yl)phenyl)benzamide</t>
  </si>
  <si>
    <t>Aminophylline</t>
  </si>
  <si>
    <t>N-(4-amino-4'-fluorobiphenyl-3-yl)benzamide</t>
  </si>
  <si>
    <t>N-hydroxy-4-(3-phenylpropanamido)benzamide</t>
  </si>
  <si>
    <t>N-(4-amino-4'-bromobiphenyl-3-yl)benzamide</t>
  </si>
  <si>
    <t>N-(4-aminobiphenyl-3-yl)benzamide</t>
  </si>
  <si>
    <t>DEPUDECIN</t>
  </si>
  <si>
    <t>Vorinostat</t>
  </si>
  <si>
    <t>N-(2-aminophenyl)benzamide</t>
  </si>
  <si>
    <t>N-(4-amino-3'-methoxybiphenyl-3-yl)benzamide</t>
  </si>
  <si>
    <t>N-(2-amino-5-(thiophen-2-yl)phenyl)nicotinamide</t>
  </si>
  <si>
    <t>N-(2-amino-5-(furan-2-yl)phenyl)benzamide</t>
  </si>
  <si>
    <t>N-(4'-acetyl-4-aminobiphenyl-3-yl)benzamide</t>
  </si>
  <si>
    <t>N-(4-aminobiphenyl-3-yl)nicotinamide</t>
  </si>
  <si>
    <t>N-Hydroxy-E-3-(biphenyl-4-yl)-acrylamide</t>
  </si>
  <si>
    <t>2-(benzyloxy)-N7-hydroxy-N1-phenylheptanediamide</t>
  </si>
  <si>
    <t>N-(3'-acetyl-4-aminobiphenyl-3-yl)benzamide</t>
  </si>
  <si>
    <t>N-(2-amino-5-(pyridin-4-yl)phenyl)benzamide</t>
  </si>
  <si>
    <t>N-(4-hydroxybiphenyl-3-yl)benzamide</t>
  </si>
  <si>
    <t>ST-2986</t>
  </si>
  <si>
    <t>N8-hydroxy-2-methoxy-N1-phenyloctanediamide</t>
  </si>
  <si>
    <t>CI-994</t>
  </si>
  <si>
    <t>7-Phenoxy-heptanoic acid hydroxyamide</t>
  </si>
  <si>
    <t>Romidepsin</t>
  </si>
  <si>
    <t>N-(4-amino-4'-vinylbiphenyl-3-yl)benzamide</t>
  </si>
  <si>
    <t>N-Hydroxy-E-3-(4'-cyanobiphenyl-4-yl)-acrylamide</t>
  </si>
  <si>
    <t>N-(4-amino-3'-methylbiphenyl-3-yl)benzamide</t>
  </si>
  <si>
    <t>1,1,1-Trifluoro-8-phenoxy-octan-2-one</t>
  </si>
  <si>
    <t>8-(Biphenyl-4-yloxy)-2-oxo-octanoic acid</t>
  </si>
  <si>
    <t>N7-hydroxy-2-methoxy-N1-phenylheptanediamide</t>
  </si>
  <si>
    <t>N-Hydroxy-E-3-(4'-chlorobiphenyl-4-yl)-acrylamide</t>
  </si>
  <si>
    <t>N-(2-aminophenyl)-4-methoxybenzamide</t>
  </si>
  <si>
    <t>8-Phenyl-octanoic acid hydroxyamide</t>
  </si>
  <si>
    <t>4-Phenylbutyrohydroxamic acid</t>
  </si>
  <si>
    <t>7-(Biphenyl-4-yloxy)-heptanoic acid hydroxyamide</t>
  </si>
  <si>
    <t>N-(2-aminophenyl)nicotinamide</t>
  </si>
  <si>
    <t>1,1,1-Trifluoro-8-(4-phenoxy-phenoxy)-octan-2-one</t>
  </si>
  <si>
    <t>2-(allyloxy)-N8-hydroxy-N1-phenyloctanediamide</t>
  </si>
  <si>
    <t>N8,2-dihydroxy-N1-phenyloctanediamide</t>
  </si>
  <si>
    <t>N-(4-amino-4'-methoxybiphenyl-3-yl)benzamide</t>
  </si>
  <si>
    <t>N7-hydroxy-N1-phenyl-2-propoxyheptanediamide</t>
  </si>
  <si>
    <t>8-(Biphenyl-3-yloxy)-1,1,1-trifluoro-octan-2-one</t>
  </si>
  <si>
    <t>N-(2-amino-5-(thiazol-2-yl)phenyl)benzamide</t>
  </si>
  <si>
    <t>5-(Biphenyl-4-yl)-pentanoic acid N-hydroxyamide</t>
  </si>
  <si>
    <t>N-(2-amino-5-(furan-3-yl)phenyl)benzamide</t>
  </si>
  <si>
    <t>Interleukin-6 receptor</t>
  </si>
  <si>
    <t>P40189</t>
  </si>
  <si>
    <t>Vitamin K epoxide reductase complex subunit 1-like protein 1</t>
  </si>
  <si>
    <t>Q8N0U8</t>
  </si>
  <si>
    <t>High affinity immunoglobulin epsilon receptor subunit gamma</t>
  </si>
  <si>
    <t>P30273</t>
  </si>
  <si>
    <t>Interferon regulatory factor 3</t>
  </si>
  <si>
    <t>Q14653</t>
  </si>
  <si>
    <t>Piceatannol</t>
  </si>
  <si>
    <t>P29597</t>
  </si>
  <si>
    <t>BI-853520</t>
  </si>
  <si>
    <t>5-hydroxytryptamine receptor 7</t>
  </si>
  <si>
    <t>P34969</t>
  </si>
  <si>
    <t>2-(2-Bromophenylthio)-N,N-dimethylethanamine</t>
  </si>
  <si>
    <t>(R)-8-phenyl-N,N-dipropylchroman-3-amine</t>
  </si>
  <si>
    <t>p-hydroxyphenethyl trans-ferulate</t>
  </si>
  <si>
    <t>2-(Biphenyl-2-ylthio)-N,N-dimethylethanamine</t>
  </si>
  <si>
    <t>N,N-dimethyl-2-(2'-methylbiphenyl-3-yl)ethanamine</t>
  </si>
  <si>
    <t>SB 656104-A</t>
  </si>
  <si>
    <t>2-(2'-methyl-biphenyl-3-yl)-ethylamine</t>
  </si>
  <si>
    <t>Disulergine</t>
  </si>
  <si>
    <t>SB-269970</t>
  </si>
  <si>
    <t>2-(Biphenyl-2-yloxy)-N,N-dimethylethanamine</t>
  </si>
  <si>
    <t>SB-258741</t>
  </si>
  <si>
    <t>UCM-5600</t>
  </si>
  <si>
    <t>IMPERATORIN</t>
  </si>
  <si>
    <t>(2-biphenyl-3-yl-ethyl)-dimethyl-amine</t>
  </si>
  <si>
    <t>SB-656104</t>
  </si>
  <si>
    <t>2-(2-Bromophenoxy)-N,N-dimethylethanamine</t>
  </si>
  <si>
    <t>SB 269970-A</t>
  </si>
  <si>
    <t>2-[1-(2-Chloro-phenyl)-1H-pyrrol-2-yl]-ethylamine</t>
  </si>
  <si>
    <t>Amisulpride</t>
  </si>
  <si>
    <t>SB-258719</t>
  </si>
  <si>
    <t>2-(1-o-tolyl-1H-pyrrol-3-yl)ethanamine</t>
  </si>
  <si>
    <t>FALCARINDIOL</t>
  </si>
  <si>
    <t>Methysergide</t>
  </si>
  <si>
    <t>85/88 kDa calcium-independent phospholipase A2</t>
  </si>
  <si>
    <t>O60733</t>
  </si>
  <si>
    <t>Quinacrine</t>
  </si>
  <si>
    <t>DNA polymerase epsilon catalytic subunit A</t>
  </si>
  <si>
    <t>Q07864</t>
  </si>
  <si>
    <t>Fatty acid synthase</t>
  </si>
  <si>
    <t>P49327</t>
  </si>
  <si>
    <t>GALLOCATECHIN GALLATE</t>
  </si>
  <si>
    <t>FAS1</t>
  </si>
  <si>
    <t>Cerulenin</t>
  </si>
  <si>
    <t>EPICATECHIN GALLATE</t>
  </si>
  <si>
    <t>Orlistat</t>
  </si>
  <si>
    <t>PA-824</t>
  </si>
  <si>
    <t>(-)-CATECHINGALLATE</t>
  </si>
  <si>
    <t>2-Hexadecynoic acid</t>
  </si>
  <si>
    <t>C75</t>
  </si>
  <si>
    <t>FSA2</t>
  </si>
  <si>
    <t>4-hydroxy-6-nitro-3-phenylquinolin-2(1H)-one</t>
  </si>
  <si>
    <t>4-hydroxy-8-nitro-3-phenylquinolin-2(1H)-one</t>
  </si>
  <si>
    <t>Bile salt export pump</t>
  </si>
  <si>
    <t>O95342</t>
  </si>
  <si>
    <t>Cyclosporin A</t>
  </si>
  <si>
    <t>Quinidine barbiturate</t>
  </si>
  <si>
    <t>Histone deacetylase 6</t>
  </si>
  <si>
    <t>Q9UBN7</t>
  </si>
  <si>
    <t>N1-(biphenyl-3-yl)-N8-hydroxyoctanediamide</t>
  </si>
  <si>
    <t>N-[5-(Formyl-hydroxy-amino)-pentyl]-benzamide</t>
  </si>
  <si>
    <t>NILTUBACIN</t>
  </si>
  <si>
    <t>N1-hydroxy-N8-(4-phenylthiazol-2-yl)octanediamide</t>
  </si>
  <si>
    <t>(S)-2-Amino-N-cyclopentyl-7-mercaptoheptanamide</t>
  </si>
  <si>
    <t>N-(quinolin-8-yl)-6-(sulfamoylamino)hexanamide</t>
  </si>
  <si>
    <t>N1-(biphenyl-4-yl)-N8-hydroxyoctanediamide</t>
  </si>
  <si>
    <t>ACY-1215</t>
  </si>
  <si>
    <t>N-(quinolin-3-yl)-6-(sulfamoylamino)hexanamide</t>
  </si>
  <si>
    <t>N-(biphenyl-3-yl)-6-(sulfamoylamino)hexanamide</t>
  </si>
  <si>
    <t>ST-2741</t>
  </si>
  <si>
    <t>N-phenyl-6-(sulfamoylamino)hexanamide</t>
  </si>
  <si>
    <t>6-(9H-carbazol-9-yl)-N-hydroxyhexanamide</t>
  </si>
  <si>
    <t>Tubacin</t>
  </si>
  <si>
    <t>N-(quinolin-6-yl)-6-(sulfamoylamino)hexanamide</t>
  </si>
  <si>
    <t>Tyrosine-protein kinase Yes</t>
  </si>
  <si>
    <t>P07947</t>
  </si>
  <si>
    <t>CGP77675</t>
  </si>
  <si>
    <t>Acetyl-CoA carboxylase 2</t>
  </si>
  <si>
    <t>O00763</t>
  </si>
  <si>
    <t>Metformin</t>
  </si>
  <si>
    <t>Soraphen A</t>
  </si>
  <si>
    <t>Axokine</t>
  </si>
  <si>
    <t>CP-640186</t>
  </si>
  <si>
    <t>2-[4-(2,4-Dichlorophenoxy)Phenoxy]Propanoic Acid</t>
  </si>
  <si>
    <t>A-80040</t>
  </si>
  <si>
    <t>upregulating cAMP</t>
  </si>
  <si>
    <t>P49913</t>
  </si>
  <si>
    <t>Colforsin daropate hci</t>
  </si>
  <si>
    <t>Oxysterols receptor LXR-beta</t>
  </si>
  <si>
    <t>P55055</t>
  </si>
  <si>
    <t>Benzenesulfonyl</t>
  </si>
  <si>
    <t>17-dehydroxyriccardin C</t>
  </si>
  <si>
    <t>4,17-dehydroxyriccardin C</t>
  </si>
  <si>
    <t>GW-3965</t>
  </si>
  <si>
    <t>2-Propanol, Isopropanol</t>
  </si>
  <si>
    <t>12-dehydroxyriccardin C</t>
  </si>
  <si>
    <t>WAY-252623</t>
  </si>
  <si>
    <t>2-benzyl-4,5,6,7-tetrachloroisoindoline-1,3-dione</t>
  </si>
  <si>
    <t>2-Benzyl-3-phenyl-7-(trifluoromethyl)-2H-indazole</t>
  </si>
  <si>
    <t>12,17-dehydroxyriccardin C</t>
  </si>
  <si>
    <t>GSK-9772</t>
  </si>
  <si>
    <t>WAY-214950</t>
  </si>
  <si>
    <t>riccardin C</t>
  </si>
  <si>
    <t>WAY-254011</t>
  </si>
  <si>
    <t>4-dehydroxyriccardin C</t>
  </si>
  <si>
    <t>N-{4-[2-(3-Methoxyphenyl)ethyl]phenyl}phthalimide</t>
  </si>
  <si>
    <t>Forkhead box protein M1</t>
  </si>
  <si>
    <t>Q08050</t>
  </si>
  <si>
    <t>(D-Arg)(9)-p19(ARF) 26-44 peptide</t>
  </si>
  <si>
    <t>Nuclear receptor subfamily 1 group I member 2</t>
  </si>
  <si>
    <t>O75469</t>
  </si>
  <si>
    <t>SR12813</t>
  </si>
  <si>
    <t>Erlotinib</t>
  </si>
  <si>
    <t>Kynureninase</t>
  </si>
  <si>
    <t>Q16719</t>
  </si>
  <si>
    <t>3-hydroxydesaminokynurenine</t>
  </si>
  <si>
    <t>3-Hydroxyhippuric acid</t>
  </si>
  <si>
    <t>3,6,9,12,15-Pentaoxaheptadecane</t>
  </si>
  <si>
    <t>3-methoxydesaminokynurenine</t>
  </si>
  <si>
    <t>T-cell surface glycoprotein CD3 delta chain</t>
  </si>
  <si>
    <t>P04234</t>
  </si>
  <si>
    <t>Dipeptidyl-peptidase I</t>
  </si>
  <si>
    <t>P53634</t>
  </si>
  <si>
    <t>(S)-2-amino-N-(1-cyano-2-phenylethyl)acetamide</t>
  </si>
  <si>
    <t>Mitogen-activated protein kinase kinase kinase 9</t>
  </si>
  <si>
    <t>P80192</t>
  </si>
  <si>
    <t>CEP1347</t>
  </si>
  <si>
    <t>P02766</t>
  </si>
  <si>
    <t>ISIS-TTR</t>
  </si>
  <si>
    <t>ISIS-TTRRx</t>
  </si>
  <si>
    <t>ALN-TTR01</t>
  </si>
  <si>
    <t>Prostaglandin G/H synthase 1</t>
  </si>
  <si>
    <t>P23219</t>
  </si>
  <si>
    <t>3-(4-Methanesulfonyl-phenyl)-1-phenyl-propynone</t>
  </si>
  <si>
    <t>4-amino-N-p-tolylbenzenesulfonamide</t>
  </si>
  <si>
    <t>Salicyclic acid</t>
  </si>
  <si>
    <t>2-Phenethyl-1,2-dihydro-indazol-3-one</t>
  </si>
  <si>
    <t>L-745337</t>
  </si>
  <si>
    <t>2-(2-(2,6-dimethylphenylamino)phenyl)acetic acid</t>
  </si>
  <si>
    <t>5-(2-1H-indenyl)-1,3-benzodioxole</t>
  </si>
  <si>
    <t>Ibuprofen</t>
  </si>
  <si>
    <t>3 beta-O-acetyloleanolic acid</t>
  </si>
  <si>
    <t>Gamma-Homolinolenic acid</t>
  </si>
  <si>
    <t>Acetic Acid Salicyloyl-Amino-Ester</t>
  </si>
  <si>
    <t>SC-58451</t>
  </si>
  <si>
    <t>2-(N-(2-Ffuorophenyl)pyrrol-3-yl) acetic acid</t>
  </si>
  <si>
    <t>Acetic acid 2-heptylselanyl-phenyl ester</t>
  </si>
  <si>
    <t>N-(1H-indazol-5-yl)acetamide</t>
  </si>
  <si>
    <t>eicosapentaenoic acid</t>
  </si>
  <si>
    <t>Acetic acid 2-hept-2-ynylsulfanyl-phenyl ester</t>
  </si>
  <si>
    <t>5-(4-Chlorophenyl)-4-p-tolyl-1,2-selenazole</t>
  </si>
  <si>
    <t>N-(3-phenoxypyridin-4-yl)methanesulfonamide</t>
  </si>
  <si>
    <t>P-(2'-Iodo-5'-Thenoyl)Hydrotropic Acid</t>
  </si>
  <si>
    <t>Salsalate</t>
  </si>
  <si>
    <t>N-(3-phenoxy-4-pyridinyl)ethanesulfonamide</t>
  </si>
  <si>
    <t>Resveratrol</t>
  </si>
  <si>
    <t>2-Phenyl-1,2-dihydro-indazol-3-one</t>
  </si>
  <si>
    <t>4,5-Bis(4-methoxyphenyl)isothiazole</t>
  </si>
  <si>
    <t>5-(4-Methoxyphenyl)-4-p-tolyl-1,2-selenazole</t>
  </si>
  <si>
    <t>Resveratrol Potassium3-Sulfate</t>
  </si>
  <si>
    <t>4,5-Bis(4-methoxyphenyl)-3H-1,2-dithiole-3-thione</t>
  </si>
  <si>
    <t>(11H-Dibenzo[b,e][1,4]dioxepin-8-yl)-acetic acid</t>
  </si>
  <si>
    <t>2-(3-Phenyl-propyl)-1,2-dihydro-indazol-3-one</t>
  </si>
  <si>
    <t>2'-epi-guianin</t>
  </si>
  <si>
    <t>N-(3-phenylamino-4-pyridinyl)methanesulfonamide</t>
  </si>
  <si>
    <t>2-(1,1'-Biphenyl-4-Yl)Propanoic Acid</t>
  </si>
  <si>
    <t>CURCUMIN</t>
  </si>
  <si>
    <t>5-(4-Chlorophenyl)-4-p-tolylisothiazole</t>
  </si>
  <si>
    <t>Flufenamic Acid</t>
  </si>
  <si>
    <t>DOCOSAHEXAENOIC ACID</t>
  </si>
  <si>
    <t>Acetic acid 2-pentylsulfanyl-phenyl ester</t>
  </si>
  <si>
    <t>2-(3'-Vinyl-biphenyl-4-yl)-propionic acid</t>
  </si>
  <si>
    <t>2-[4-(1H-Indol-5-yl)-phenyl]-propionic acid</t>
  </si>
  <si>
    <t>EPICATECHIN</t>
  </si>
  <si>
    <t>(R)-2-(4-Isobutyl-phenyl)-N-phenyl-propionamide</t>
  </si>
  <si>
    <t>2-Naphthalen-2-ylmethyl-1,2-dihydro-indazol-3-one</t>
  </si>
  <si>
    <t>Bromfenac</t>
  </si>
  <si>
    <t>2-Bromoacetyl Group</t>
  </si>
  <si>
    <t>Phenacetin</t>
  </si>
  <si>
    <t>IODOSUPROFEN</t>
  </si>
  <si>
    <t>5-(4-Chlorophenyl)-4-p-tolyl-3H-1,2-dithiol-3-one</t>
  </si>
  <si>
    <t>2-(3'-Ethylsulfanyl-biphenyl-4-yl)-propionic acid</t>
  </si>
  <si>
    <t>4,5-Bis(4-chlorophenyl)-1,2-selenazole</t>
  </si>
  <si>
    <t>(Z)-2'-des-methyl sulindac sulfide</t>
  </si>
  <si>
    <t>Salicylic acid</t>
  </si>
  <si>
    <t>(11H-Dibenzo[b,e][1,4]dioxepin-7-yl)-acetic acid</t>
  </si>
  <si>
    <t>2-(N-(2-fluorophenyl)pyrrol-2-yl) acetic acid</t>
  </si>
  <si>
    <t>FENBUFEN</t>
  </si>
  <si>
    <t>Resveratrol Potassium4,-Sulfate</t>
  </si>
  <si>
    <t>CATECHIN</t>
  </si>
  <si>
    <t>Suprofen</t>
  </si>
  <si>
    <t>2-(2-methoxyphenyl)-1H-indene</t>
  </si>
  <si>
    <t>4-(4-Chlorophenyl)-5-p-tolyl-3H-1,2-dithiol-3-one</t>
  </si>
  <si>
    <t>1,2-dihydro-3-(2,3,4-trimethoxyphenyl)naphthalene</t>
  </si>
  <si>
    <t>1-(4-(methylsulfonyl)phenyl)-3-phenylurea</t>
  </si>
  <si>
    <t>5-(4-Methoxyphenyl)-4-p-tolylisothiazole</t>
  </si>
  <si>
    <t>Oxaprozin</t>
  </si>
  <si>
    <t>(11H-Dibenzo[b,e][1,4]dioxepin-2-yl)-acetic acid</t>
  </si>
  <si>
    <t>alpha-Methyl-4-biphenyl-acetic acid</t>
  </si>
  <si>
    <t>5-Ethyl-3,4-diphenyl-isoxazole</t>
  </si>
  <si>
    <t>O-Acetylserine</t>
  </si>
  <si>
    <t>Triflusal</t>
  </si>
  <si>
    <t>IMRECOXIB</t>
  </si>
  <si>
    <t>RESORCINOL</t>
  </si>
  <si>
    <t>4-amino-N-(2-chlorophenyl)benzenesulfonamide</t>
  </si>
  <si>
    <t>N-(3-phenoxy-4-pyridinyl)propanesulfonamide</t>
  </si>
  <si>
    <t>1-(4-aminosulfonylphenyl)-2-(2-pyridyl)acetylene</t>
  </si>
  <si>
    <t>1-(4-aminosulfonylphenyl)-2-(4-pyridyl)acetylene</t>
  </si>
  <si>
    <t>Acetaminophen</t>
  </si>
  <si>
    <t>4-(5-(4-Hydroxyphenyl)isothiazol-4-yl)phenol</t>
  </si>
  <si>
    <t>Protoporphyrin Ix Containing Co</t>
  </si>
  <si>
    <t>2-Methyl-1,2-dihydro-indazol-3-one</t>
  </si>
  <si>
    <t>4-(4-Chlorophenyl)-5-(4-methoxyphenyl)isothiazole</t>
  </si>
  <si>
    <t>2-Furan-2-ylmethyl-1,2-dihydro-indazol-3-one</t>
  </si>
  <si>
    <t>5-Phenyl-pentanoic acid benzyl-hydroxy-amide</t>
  </si>
  <si>
    <t>5-Methyl-3,4-diphenyl-isoxazole</t>
  </si>
  <si>
    <t>IODOINDOMETHACIN</t>
  </si>
  <si>
    <t>2-(3'-Ethyl-biphenyl-4-yl)-propionic acid</t>
  </si>
  <si>
    <t>Beta-D-Glucose</t>
  </si>
  <si>
    <t>4,5-Bis(4-methoxyphenyl)-3H-1,2-dithiol-3-one</t>
  </si>
  <si>
    <t>CIMICOXIB</t>
  </si>
  <si>
    <t>2-(2,3,4-trimethoxyphenyl)-1H-indene</t>
  </si>
  <si>
    <t>4-(4-Chlorophenyl)-5-p-tolylisothiazole</t>
  </si>
  <si>
    <t>Acetic acid 2-heptylsulfanyl-phenyl ester</t>
  </si>
  <si>
    <t>Naproxen</t>
  </si>
  <si>
    <t>5-(4-Chlorophenyl)-4-(4-methoxyphenyl)isothiazole</t>
  </si>
  <si>
    <t>Tiaprofenic acid</t>
  </si>
  <si>
    <t>2-Benzyl-1,2-dihydro-indazol-3-one</t>
  </si>
  <si>
    <t>Flurbiprofen Methyl Ester</t>
  </si>
  <si>
    <t>2-(2-Methylpropanoyl)-1,3,5-benzenetriol</t>
  </si>
  <si>
    <t>4-(4-Chlorophenyl)-5-p-tolyl-1,2-selenazole</t>
  </si>
  <si>
    <t>Prifelone</t>
  </si>
  <si>
    <t>Arachidonic Acid</t>
  </si>
  <si>
    <t>Acetylsalicylic acid</t>
  </si>
  <si>
    <t>Magnesium salicylate</t>
  </si>
  <si>
    <t>(3-Chloro-4-Propoxy-Phenyl)-Acetic Acid</t>
  </si>
  <si>
    <t>Acetic acid 2-hept-3-ynylsulfanyl-phenyl ester</t>
  </si>
  <si>
    <t>Acetic acid 2-hexylsulfanyl-phenyl ester</t>
  </si>
  <si>
    <t>Lornoxicam</t>
  </si>
  <si>
    <t>N-(3-(phenylthio)pyridin-4-yl)methanesulfonamide</t>
  </si>
  <si>
    <t>1-(4-(methylsulfonyl)phenyl)-3-p-tolylurea</t>
  </si>
  <si>
    <t>TENIDAP</t>
  </si>
  <si>
    <t>Dihomo-gamma-linolenic acid</t>
  </si>
  <si>
    <t>4-amino-N-(4-chlorophenyl)benzenesulfonamide</t>
  </si>
  <si>
    <t>4,5-Bis(4-methoxyphenyl)-1,2-selenazole</t>
  </si>
  <si>
    <t>Primary alcohol metabolite of celecoxib</t>
  </si>
  <si>
    <t>Oxametacin</t>
  </si>
  <si>
    <t>2-(3'-Allyl-biphenyl-4-yl)-propionic acid</t>
  </si>
  <si>
    <t>(-)-3-O-acetylspectaline</t>
  </si>
  <si>
    <t>2-(p-Methylsulfonylbenzoyl)furan</t>
  </si>
  <si>
    <t>Lumiracoxib</t>
  </si>
  <si>
    <t>SC-560</t>
  </si>
  <si>
    <t>DEMETHOXYCURCUMIN</t>
  </si>
  <si>
    <t>Acetic acid 2-hex-2-ynylsulfanyl-phenyl ester</t>
  </si>
  <si>
    <t>4,5-Bis(4-chlorophenyl)isothiazole</t>
  </si>
  <si>
    <t>High mobility group protein 1</t>
  </si>
  <si>
    <t>P09429</t>
  </si>
  <si>
    <t>Lactoylglutathione lyase</t>
  </si>
  <si>
    <t>Q04760</t>
  </si>
  <si>
    <t>S-(N-heptyl-N-hydroxycarbamoyl)glutathione</t>
  </si>
  <si>
    <t>S-P-Nitrobenzyloxycarbonylglutathione</t>
  </si>
  <si>
    <t>S-p-bromobenzyl glutatione</t>
  </si>
  <si>
    <t>S-(N-Hydroxy-N-Iodophenylcarbamoyl)Glutathione</t>
  </si>
  <si>
    <t>S-(N-phenyl-N-hydroxycarbamoyl)glutathione</t>
  </si>
  <si>
    <t>S-(N-hexyl-N-hydroxycarbamoyl)glutathione</t>
  </si>
  <si>
    <t>2-Sulfhydryl-Ethanol</t>
  </si>
  <si>
    <t>S-Benzyl-Glutathione</t>
  </si>
  <si>
    <t>CYANIDIN</t>
  </si>
  <si>
    <t>S-(N-pentyl-N-hydroxycarbamoyl)glutathione</t>
  </si>
  <si>
    <t>S-(N-4bromophenyl-N-hydroxycarbamoyl)glutathione</t>
  </si>
  <si>
    <t>S-(N-ethyl-N-hydroxycarbamoyl)glutathione</t>
  </si>
  <si>
    <t>S-(N-methyl-N-hydroxycarbamoyl)glutathione</t>
  </si>
  <si>
    <t>S-(N-butyl-N-hydroxycarbamoyl)glutathione</t>
  </si>
  <si>
    <t>DELPHINIDIN CHLORIDE</t>
  </si>
  <si>
    <t>S-Hexylglutathione</t>
  </si>
  <si>
    <t>S-(N-propyl-N-hydroxycarbamoyl)glutathione</t>
  </si>
  <si>
    <t>S-(N-4chlorophenyl-N-hydroxycarbamoyl)glutathione</t>
  </si>
  <si>
    <t>PELARGONIDIN CHLORIDE</t>
  </si>
  <si>
    <t>Peroxisome proliferator-activated receptor delta</t>
  </si>
  <si>
    <t>Q03181</t>
  </si>
  <si>
    <t>KD-3020</t>
  </si>
  <si>
    <t>MBX-8025</t>
  </si>
  <si>
    <t>GSK-3787</t>
  </si>
  <si>
    <t>Heptyl-Beta-D-Glucopyranoside</t>
  </si>
  <si>
    <t>GSK-0660</t>
  </si>
  <si>
    <t>Treprostinil</t>
  </si>
  <si>
    <t>GW-501516</t>
  </si>
  <si>
    <t>KD3010</t>
  </si>
  <si>
    <t>(11E)-OCTADEC-11-ENOIC ACID</t>
  </si>
  <si>
    <t>Chromaffin granule amine transporter</t>
  </si>
  <si>
    <t>P54219</t>
  </si>
  <si>
    <t>Mitogen-activated protein kinase 14</t>
  </si>
  <si>
    <t>Q16539</t>
  </si>
  <si>
    <t>9-Benzyl-6-(4-fluoro-phenylsulfanyl)-9H-purine</t>
  </si>
  <si>
    <t>VK-19911</t>
  </si>
  <si>
    <t>9-(4-Fluoro-benzyl)-6-phenylsulfanyl-9H-purine</t>
  </si>
  <si>
    <t>N-(3-(trifluoromethoxy)benzyl)-4-phenoxybenzamide</t>
  </si>
  <si>
    <t>Phenyl-(3-phenyl-1H-indazol-6-yl)-amine</t>
  </si>
  <si>
    <t>RWJ-68354</t>
  </si>
  <si>
    <t>Ro-3201195</t>
  </si>
  <si>
    <t>FR167653</t>
  </si>
  <si>
    <t>ML-3163</t>
  </si>
  <si>
    <t>Inhibitor of P38 Kinase</t>
  </si>
  <si>
    <t>2-Chlorophenol</t>
  </si>
  <si>
    <t>PAMAPIMOD</t>
  </si>
  <si>
    <t>SB-242235</t>
  </si>
  <si>
    <t>4-(2-Ethyl-4-m-tolyl-thiazol-5-yl)-pyridine</t>
  </si>
  <si>
    <t>SCIO469</t>
  </si>
  <si>
    <t>SB 235699</t>
  </si>
  <si>
    <t>CP-808844</t>
  </si>
  <si>
    <t>GW-788388</t>
  </si>
  <si>
    <t>9-Benzyl-6-phenylsulfanyl-9H-purine</t>
  </si>
  <si>
    <t>4-[3-(4-FLUOROPHENYL)-1H-PYRAZOL-4-YL]PYRIDINE</t>
  </si>
  <si>
    <t>ML-3403</t>
  </si>
  <si>
    <t>BMS-640994</t>
  </si>
  <si>
    <t>Losmapimod</t>
  </si>
  <si>
    <t>SB-220025</t>
  </si>
  <si>
    <t>Vertex 745 (VX745)</t>
  </si>
  <si>
    <t>ML-3375</t>
  </si>
  <si>
    <t>6-Benzylsulfanyl-9H-purine</t>
  </si>
  <si>
    <t>N-(4-(trifluoromethyl)benzyl)-4-phenoxybenzamide</t>
  </si>
  <si>
    <t>ZM-336372</t>
  </si>
  <si>
    <t>Triazolopyridine</t>
  </si>
  <si>
    <t>N-(3-(trifluoromethyl)benzyl)-4-phenoxybenzamide</t>
  </si>
  <si>
    <t>N-(4-methyl-benzyl)-4-phenoxy-benzamide</t>
  </si>
  <si>
    <t>Dilmapimod</t>
  </si>
  <si>
    <t>BIRB796</t>
  </si>
  <si>
    <t>N-(4-fluorobenzyl)-N-(pyridin-4-yl)-2-naphthamide</t>
  </si>
  <si>
    <t>SB-227931</t>
  </si>
  <si>
    <t>GSK610677</t>
  </si>
  <si>
    <t>TYRPHOSTIN AG-1478</t>
  </si>
  <si>
    <t>3-(1-NAPHTHYLMETHOXY)PYRIDIN-2-AMINE</t>
  </si>
  <si>
    <t>(5-amino-1-phenyl-1H-pyrazol-4-yl)phenylmethanone</t>
  </si>
  <si>
    <t>4-PHENOXY-N-(PYRIDIN-2-YLMETHYL)BENZAMIDE</t>
  </si>
  <si>
    <t>Pyridinyl imidazole compounds</t>
  </si>
  <si>
    <t>L-779450</t>
  </si>
  <si>
    <t>4-Phenylsulfanyl-7H-pyrrolo[2,3-d]pyrimidine</t>
  </si>
  <si>
    <t>Dihydro-quinolinone</t>
  </si>
  <si>
    <t>SK&amp;F-86002;SK-86002</t>
  </si>
  <si>
    <t>talmapimod</t>
  </si>
  <si>
    <t>SB-216995</t>
  </si>
  <si>
    <t>SB-218655</t>
  </si>
  <si>
    <t>IN-1166</t>
  </si>
  <si>
    <t>3-(Benzyloxy)Pyridin-2-Amine</t>
  </si>
  <si>
    <t>6-(4-Fluoro-phenylsulfanyl)-9H-purine</t>
  </si>
  <si>
    <t>IN-1130</t>
  </si>
  <si>
    <t>SB 202190</t>
  </si>
  <si>
    <t>CNI-1493</t>
  </si>
  <si>
    <t>6-Phenylsulfanyl-9H-purine</t>
  </si>
  <si>
    <t>High affinity cAMP-specific 3',5'-cyclic phosphodiesterase 7A</t>
  </si>
  <si>
    <t>Q13946</t>
  </si>
  <si>
    <t>Acid-sensing ion channel 1</t>
  </si>
  <si>
    <t>P78348</t>
  </si>
  <si>
    <t>3-oxo-5-alpha-steroid 4-dehydrogenase 2</t>
  </si>
  <si>
    <t>P31213</t>
  </si>
  <si>
    <t>4-[4-(benzoylamino)benzoyl]benzoic acid</t>
  </si>
  <si>
    <t>(3-fluoro-4-(4-phenoxybenzoyl)phenyl)acetic acid</t>
  </si>
  <si>
    <t>Dutasteride</t>
  </si>
  <si>
    <t>4-[4-benzyloxy)benzoyl]benzoic acid</t>
  </si>
  <si>
    <t>FK-143</t>
  </si>
  <si>
    <t>4-(4-phenoxybenzoyl)benzoic acid</t>
  </si>
  <si>
    <t>4-[4-(benzhydryloxy)benzoyl]benzoic acid</t>
  </si>
  <si>
    <t>19-nor-10-azasteroid skeleton</t>
  </si>
  <si>
    <t>4-[4-(benzylamino)benzoyl]benzoic acid</t>
  </si>
  <si>
    <t>ONO-3805</t>
  </si>
  <si>
    <t>Finasteride</t>
  </si>
  <si>
    <t>{4-[4-(4-bromophenoxy)benzoyl]phenyl}acetic acid</t>
  </si>
  <si>
    <t>4,4'-dihydroxyoctafluoroazobenzene</t>
  </si>
  <si>
    <t>4-(4-phenoxybenzoyl)phenylacetic acid</t>
  </si>
  <si>
    <t>3-[4-(4-phenoxybenzoyl)phenyl]propanoic acid</t>
  </si>
  <si>
    <t>4-[3-(benzyloxy)benzoyl]benzoic acid</t>
  </si>
  <si>
    <t>2,3,5,6-Tetrafluoro-4-pentafluorophenylazo-phenol</t>
  </si>
  <si>
    <t>Azelaic Acid</t>
  </si>
  <si>
    <t>(3-methyl-4-(4-phenoxybenzoyl)phenyl)acetic acid</t>
  </si>
  <si>
    <t>(E)-3-(4-(4-phenoxybenzoyl)phenyl)acrylic acid</t>
  </si>
  <si>
    <t>High affinity interleukin-8 receptor A</t>
  </si>
  <si>
    <t>P25024</t>
  </si>
  <si>
    <t>SAR113244</t>
  </si>
  <si>
    <t>1-(2-Bromo-phenyl)-3-(2,4-dihydroxy-phenyl)-urea</t>
  </si>
  <si>
    <t>1-(2-Hydroxy-4-nitro-phenyl)-3-phenyl-urea</t>
  </si>
  <si>
    <t>Transketolase</t>
  </si>
  <si>
    <t>P29401</t>
  </si>
  <si>
    <t>1-Methoxy-2-[2-(2-Methoxy-Ethoxy]-Ethane</t>
  </si>
  <si>
    <t>P2Y purinoceptor 1</t>
  </si>
  <si>
    <t>P47900</t>
  </si>
  <si>
    <t>Urea derivative</t>
  </si>
  <si>
    <t>1-(3,4-dichlorophenyl)-3-(3,5-dichlorophenyl)urea</t>
  </si>
  <si>
    <t>N:(6)-methyl-2'-deoxyadenosine-3':5'-bisphosphate</t>
  </si>
  <si>
    <t>MRS-2179</t>
  </si>
  <si>
    <t>Squalene monooxygenase</t>
  </si>
  <si>
    <t>Q14534</t>
  </si>
  <si>
    <t>CORILAGIN</t>
  </si>
  <si>
    <t>GERANIIN</t>
  </si>
  <si>
    <t>Thiocarbamate</t>
  </si>
  <si>
    <t>mallotinic acid</t>
  </si>
  <si>
    <t>1(beta)-O-galloylpedunculagin</t>
  </si>
  <si>
    <t>ETHYLGALLATE</t>
  </si>
  <si>
    <t>trisnorsqualene cyclopropylamine</t>
  </si>
  <si>
    <t>trisnorsqualene alcohol</t>
  </si>
  <si>
    <t>Allylamines</t>
  </si>
  <si>
    <t>THEASINENSIN A</t>
  </si>
  <si>
    <t>n-dodecylgallate</t>
  </si>
  <si>
    <t>n-cetylgallate</t>
  </si>
  <si>
    <t>1,2,3,4,6-penta-O-galloyl-beta-D-glucose</t>
  </si>
  <si>
    <t>Tellurium</t>
  </si>
  <si>
    <t>Butenafine</t>
  </si>
  <si>
    <t>NB-598</t>
  </si>
  <si>
    <t>OCTYL_GALLATE</t>
  </si>
  <si>
    <t>EUGENIIN</t>
  </si>
  <si>
    <t>Trisnorsqualene difluoromethylidene</t>
  </si>
  <si>
    <t>chebulinic acid</t>
  </si>
  <si>
    <t>Naftifine</t>
  </si>
  <si>
    <t>ELLAGIC ACID</t>
  </si>
  <si>
    <t>1,2,6-tri-O-galloyl-beta-D-glucose</t>
  </si>
  <si>
    <t>mallotusinic acid</t>
  </si>
  <si>
    <t>procyanidin B-2 3,3'-di-O-gallate</t>
  </si>
  <si>
    <t>sanguiin H-6</t>
  </si>
  <si>
    <t>Terbinafine</t>
  </si>
  <si>
    <t>FUROSIN</t>
  </si>
  <si>
    <t>Green tea</t>
  </si>
  <si>
    <t>Tolnaftate</t>
  </si>
  <si>
    <t>GTP cyclohydrolase I</t>
  </si>
  <si>
    <t>P30793</t>
  </si>
  <si>
    <t>Guanine</t>
  </si>
  <si>
    <t>8-hydroxyguanine</t>
  </si>
  <si>
    <t>Guanosine-5'-Triphosphate</t>
  </si>
  <si>
    <t>BH4</t>
  </si>
  <si>
    <t>ATP</t>
  </si>
  <si>
    <t>Tyrosine-protein kinase SYK</t>
  </si>
  <si>
    <t>P43405</t>
  </si>
  <si>
    <t>R343</t>
  </si>
  <si>
    <t>N-Benzyl-4-(2,5-dihydroxy-benzylamino)-benzamide</t>
  </si>
  <si>
    <t>PRT6207</t>
  </si>
  <si>
    <t>R-788</t>
  </si>
  <si>
    <t>GS-9973</t>
  </si>
  <si>
    <t>Fostamatinib</t>
  </si>
  <si>
    <t>Sti-571</t>
  </si>
  <si>
    <t>R788</t>
  </si>
  <si>
    <t>Secretin receptor</t>
  </si>
  <si>
    <t>P47872</t>
  </si>
  <si>
    <t>Secretin</t>
  </si>
  <si>
    <t>Melanocyte stimulating hormone receptor</t>
  </si>
  <si>
    <t>Q01726</t>
  </si>
  <si>
    <t>c[Nle-Gln-D-Phe-Arg-Trp-Glu]-NH2</t>
  </si>
  <si>
    <t>c[CO-2,3-pyrazine-CO-D-Phe-Arg-Trp-Lys]-NH2</t>
  </si>
  <si>
    <t>c[CO-2,3-pyrazine-CO-D-Nal(2)-Arg-Trp-Lys]-NH2</t>
  </si>
  <si>
    <t>Solute carrier organic anion transporter family member 2B1</t>
  </si>
  <si>
    <t>O94956</t>
  </si>
  <si>
    <t>Vascular endothelial growth factor A</t>
  </si>
  <si>
    <t>P15692</t>
  </si>
  <si>
    <t>Ziv-aflibercept</t>
  </si>
  <si>
    <t>Aflibercept</t>
  </si>
  <si>
    <t>Bevacizumab</t>
  </si>
  <si>
    <t>Ranibizumab</t>
  </si>
  <si>
    <t>RG7221</t>
  </si>
  <si>
    <t>Somatostatin receptor type 3</t>
  </si>
  <si>
    <t>P32745</t>
  </si>
  <si>
    <t>Des-AA1,2,5-[D-Trp8,IAmp9]SRIF CH-275</t>
  </si>
  <si>
    <t>Des-AA1,2,5,12,13-[D-Trp8,IAmp9]SRIF</t>
  </si>
  <si>
    <t>CytotoxinPeptide Conjugate</t>
  </si>
  <si>
    <t>ODT-8</t>
  </si>
  <si>
    <t>SRIF-28</t>
  </si>
  <si>
    <t>Des-AA1,2,4,5,10,12,13-[D-Trp8]SRIF</t>
  </si>
  <si>
    <t>Des-AA1,2,4,12,13-[D-Trp8]SRIF</t>
  </si>
  <si>
    <t>Des-AA1,2,5-[D-Trp8,(NalphaMe)IAmp9]SRIF</t>
  </si>
  <si>
    <t>SOMATOSTATIN</t>
  </si>
  <si>
    <t>Des-AA1,5-[Tyr2,D-Trp8,IAmp9]Cbm-SRIF</t>
  </si>
  <si>
    <t>Radiolabeled octreotide derivative</t>
  </si>
  <si>
    <t>Des-AA1,2,4,5-[D-Trp8]SRIF</t>
  </si>
  <si>
    <t>H-D-Phe-c[Cys-Ala-D-Trp-Lys-Thr-Cys]-Thr-NH2</t>
  </si>
  <si>
    <t>Des-AA1,2,5-[D-Trp8,Tyr11]SRIF</t>
  </si>
  <si>
    <t>Des-AA1,2,4,13-[D-Trp8]SRIF</t>
  </si>
  <si>
    <t>Des-AA1,4,5,13-[Tyr2,D-Trp8]-SRIF</t>
  </si>
  <si>
    <t>Des-AA1,2,5,12,13-[D-Trp8]SRIF</t>
  </si>
  <si>
    <t>Edotreotide</t>
  </si>
  <si>
    <t>H-DPhe-c[Cys-Phe-DTrp-Lys-Thr-Cys]-Thr-NH2</t>
  </si>
  <si>
    <t>Des-AA5-[D-Trp8]SRIF</t>
  </si>
  <si>
    <t>Des-AA1,2,4,5,13-[D-Trp8]-SRIF</t>
  </si>
  <si>
    <t>Des-AA1,2,5-[D-Trp8,IAmp9,m-I-Tyr11]Cbm-SRIF</t>
  </si>
  <si>
    <t>Pasireotide</t>
  </si>
  <si>
    <t>Somatostatin Analogue</t>
  </si>
  <si>
    <t>Proto-oncogene tyrosine-protein kinase Src</t>
  </si>
  <si>
    <t>P12931</t>
  </si>
  <si>
    <t>AP22408</t>
  </si>
  <si>
    <t>RU81843</t>
  </si>
  <si>
    <t>Y-c[D-Pen-(2S,3S)-2-Me-(2')Nal-GSFC]KR-NH2</t>
  </si>
  <si>
    <t>Y-c[D-Pen-D-(2')Nal-GSFC]KR-NH2</t>
  </si>
  <si>
    <t>PAS219</t>
  </si>
  <si>
    <t>Cyclo[Ac-Cys-Ile-Phe]-Lys-Tyr-Tyr</t>
  </si>
  <si>
    <t>PASBN</t>
  </si>
  <si>
    <t>Y-c[D-Pen-(2R,3S)-2-Me-(2')Nal-GSFC]KR-NH2</t>
  </si>
  <si>
    <t>RU78262</t>
  </si>
  <si>
    <t>Oxalic Acid</t>
  </si>
  <si>
    <t>RU85053</t>
  </si>
  <si>
    <t>PD-174265</t>
  </si>
  <si>
    <t>Y-c[D-Pen-(2')Nal-GSFC]KR-NH2</t>
  </si>
  <si>
    <t>Ac-Cys-Ile-Phe(4-NO2)-Lys-Phe(4-NO2)-Tyr</t>
  </si>
  <si>
    <t>Herbimycin A</t>
  </si>
  <si>
    <t>ISO24</t>
  </si>
  <si>
    <t>4-Chloro-5,7-diphenyl-7H-pyrrolo[2,3-d]pyrimidine</t>
  </si>
  <si>
    <t>DPI59</t>
  </si>
  <si>
    <t>Y-c[D-Pen-(3,5-diI)Tyr-GSFC]KR-NH2</t>
  </si>
  <si>
    <t>PD173074</t>
  </si>
  <si>
    <t>3-(3-aminobenzo[e][1,2,4]triazin-7-yl)phenol</t>
  </si>
  <si>
    <t>Glu-Pro-Gln-pTyr-Glu-Glu-Ile-Pro-Ile-Tyr-Leu</t>
  </si>
  <si>
    <t>2-(4-CARCOXY-5-ISOPROPYLTHIAZOLYL)BENZOPIPERIDINE</t>
  </si>
  <si>
    <t>Ac-Cys-Ile-cyclo[Phe-Lys]-Tyr-Tyr</t>
  </si>
  <si>
    <t>Ac-Cys-Ile-Tyr-Lys-Phe(4-N3)-Tyr</t>
  </si>
  <si>
    <t>CGP 77675</t>
  </si>
  <si>
    <t>RU79073</t>
  </si>
  <si>
    <t>Cysteine Sulfenic Acid</t>
  </si>
  <si>
    <t>KX01</t>
  </si>
  <si>
    <t>BMS-279700</t>
  </si>
  <si>
    <t>5,7-Diphenyl-7H-pyrrolo[2,3-d]pyrimidin-4-ol</t>
  </si>
  <si>
    <t>RU79256</t>
  </si>
  <si>
    <t>RU90395</t>
  </si>
  <si>
    <t>Phosphonotyrosine</t>
  </si>
  <si>
    <t>Phenylphosphate</t>
  </si>
  <si>
    <t>RU84687</t>
  </si>
  <si>
    <t>Ac-Cys-Ile-Phe(4-NO2)-Lys-Tyr-Phe(4-NO2)</t>
  </si>
  <si>
    <t>Malonic acid</t>
  </si>
  <si>
    <t>BAS-0338868</t>
  </si>
  <si>
    <t>Glu-Pro-Gln-F2Pmp-Glu-Glu-Ile-Pro-Ile-Tyr-Leu</t>
  </si>
  <si>
    <t>BAS-450225</t>
  </si>
  <si>
    <t>RU82197</t>
  </si>
  <si>
    <t>BAS-01047341</t>
  </si>
  <si>
    <t>Purvalanol A</t>
  </si>
  <si>
    <t>Ac-Cys-Ile-Tyr-Lys-Phe(4-NO2)-Phe(4-NO2)</t>
  </si>
  <si>
    <t>RU83876</t>
  </si>
  <si>
    <t>N-(4-PHENYLAMINO-QUINAZOLIN-6-YL)-ACRYLAMIDE</t>
  </si>
  <si>
    <t>RU78299</t>
  </si>
  <si>
    <t>Cyclo[Ac-Cys-Ile-Tyr-Lys-Tyr-Phe]</t>
  </si>
  <si>
    <t>RU79072</t>
  </si>
  <si>
    <t>Ac-Cys-Ile-Tyr-Lys-Phe(4-CN)-Tyr</t>
  </si>
  <si>
    <t>Y-c[D-Pen-(2S,3R)-2-Me-(2')Nal-GSFC]KR-NH2</t>
  </si>
  <si>
    <t>RU85493</t>
  </si>
  <si>
    <t>Ac-Cys-Ile-Tyr-Lys-Phe(4-Cl)-Tyr</t>
  </si>
  <si>
    <t>RU78191</t>
  </si>
  <si>
    <t>Y-c[D-Pen-(3-I)Tyr-GSFC]KR-NH2</t>
  </si>
  <si>
    <t>A-770041</t>
  </si>
  <si>
    <t>RU78300</t>
  </si>
  <si>
    <t>BAS-4844343</t>
  </si>
  <si>
    <t>Ac-Cys-Ile-Tyr-Lys-Phe(4-I)-Tyr</t>
  </si>
  <si>
    <t>PD166285</t>
  </si>
  <si>
    <t>A-420983</t>
  </si>
  <si>
    <t>SKS-927</t>
  </si>
  <si>
    <t>RU82209</t>
  </si>
  <si>
    <t>BAS-01047655</t>
  </si>
  <si>
    <t>Ac-Cys-Ile-Phe(4-NO2)-Lys-Tyr-Tyr</t>
  </si>
  <si>
    <t>7-(naphthalen-2-yl)benzo[e][1,2,4]triazin-3-amine</t>
  </si>
  <si>
    <t>Ac-Cys-Ile-Tyr-Lys-Tyr-Phe(4-NO2)</t>
  </si>
  <si>
    <t>RU82129</t>
  </si>
  <si>
    <t>CGP-191</t>
  </si>
  <si>
    <t>N6-Benzyl Adenosine-5'-Diphosphate</t>
  </si>
  <si>
    <t>CGP-62464</t>
  </si>
  <si>
    <t>RU78783</t>
  </si>
  <si>
    <t>Ac-Cys-Ile-Tyr-Lys-Phe(4-NO2)-Tyr-Phe</t>
  </si>
  <si>
    <t>Cyclo[Ac-Cys-Ile-Tyr-Lys-Tyr-Tyr]</t>
  </si>
  <si>
    <t>Y-c[D-Pen-(2R,3R)-2-Me-(2')Nal-GSFC]KR-NH2</t>
  </si>
  <si>
    <t>N-Phenyl-5-phenylimidazo[1,5-a]pyrazin-8-amine</t>
  </si>
  <si>
    <t>Sodium-dependent serotonin transporter</t>
  </si>
  <si>
    <t>P31645</t>
  </si>
  <si>
    <t>1-(1,4-diphenylbutan-2-yl)piperazine</t>
  </si>
  <si>
    <t>KF-A5</t>
  </si>
  <si>
    <t>1-(1,2-diphenylethyl)piperazine</t>
  </si>
  <si>
    <t>JNJ-28583867</t>
  </si>
  <si>
    <t>Trazodone</t>
  </si>
  <si>
    <t>Fenfluramine</t>
  </si>
  <si>
    <t>ZIMELIDINE</t>
  </si>
  <si>
    <t>Desipramine</t>
  </si>
  <si>
    <t>Desvenlafaxine</t>
  </si>
  <si>
    <t>Escitalopram</t>
  </si>
  <si>
    <t>Imipramine</t>
  </si>
  <si>
    <t>Irindalone</t>
  </si>
  <si>
    <t>Trimipramine</t>
  </si>
  <si>
    <t>Venlafaxine</t>
  </si>
  <si>
    <t>1-(1,3-diphenylpropyl)piperazine</t>
  </si>
  <si>
    <t>Sertraline</t>
  </si>
  <si>
    <t>3,4-Methylenedioxymethamphetamine</t>
  </si>
  <si>
    <t>Nefazodone</t>
  </si>
  <si>
    <t>Paroxetine</t>
  </si>
  <si>
    <t>Clomipramine</t>
  </si>
  <si>
    <t>Fluoxetine</t>
  </si>
  <si>
    <t>Vilazodone</t>
  </si>
  <si>
    <t>MDL-28618</t>
  </si>
  <si>
    <t>SLV-310</t>
  </si>
  <si>
    <t>Dexfenfluramine</t>
  </si>
  <si>
    <t>Tramadol</t>
  </si>
  <si>
    <t>Amitriptyline</t>
  </si>
  <si>
    <t>para-Methoxyamphetamine</t>
  </si>
  <si>
    <t>Levomilnacipran</t>
  </si>
  <si>
    <t>Fluvoxamine</t>
  </si>
  <si>
    <t>Protriptyline</t>
  </si>
  <si>
    <t>Duloxetine</t>
  </si>
  <si>
    <t>(S)-NORDULOXETINE</t>
  </si>
  <si>
    <t>Nortriptyline</t>
  </si>
  <si>
    <t>S33005</t>
  </si>
  <si>
    <t>LY367265</t>
  </si>
  <si>
    <t>YM-992</t>
  </si>
  <si>
    <t>O-DESMETHYL TRAMADOL</t>
  </si>
  <si>
    <t>6-nitroquipazine</t>
  </si>
  <si>
    <t>Citalopram</t>
  </si>
  <si>
    <t>Amoxapine</t>
  </si>
  <si>
    <t>ESCITALOPRAM OXALATE</t>
  </si>
  <si>
    <t>(S,S)-reboxetine</t>
  </si>
  <si>
    <t>Milnacipran</t>
  </si>
  <si>
    <t>TEFLUDAZINE</t>
  </si>
  <si>
    <t>Tumour necrosis factor receptor-1 (TNFR1)</t>
  </si>
  <si>
    <t>P19438</t>
  </si>
  <si>
    <t>Tubulin gamma-1 chain</t>
  </si>
  <si>
    <t>P23258</t>
  </si>
  <si>
    <t>Vinblastine</t>
  </si>
  <si>
    <t>Gonadotropin-releasing hormone receptor</t>
  </si>
  <si>
    <t>P30968</t>
  </si>
  <si>
    <t>T-98475</t>
  </si>
  <si>
    <t>Triptorelin</t>
  </si>
  <si>
    <t>LHRH</t>
  </si>
  <si>
    <t>AZALINE B</t>
  </si>
  <si>
    <t>[Ncy(methyl)4]acyline</t>
  </si>
  <si>
    <t>[D-Gln3,Ncy(SO2,isopropyl)7]acyline</t>
  </si>
  <si>
    <t>[4Aph(CO-NH-OCH3)5,D-4Aph(CO-NH-OCH3)6]degarelix</t>
  </si>
  <si>
    <t>Leuprorelin acetate</t>
  </si>
  <si>
    <t>[D-4Aph(CO-NH-OCH3)6]degarelix</t>
  </si>
  <si>
    <t>[D-Dap(CO-NH-OH)3]degarelix</t>
  </si>
  <si>
    <t>NBI-42902</t>
  </si>
  <si>
    <t>[D-4Aph(CO-NH-OH)6]degarelix</t>
  </si>
  <si>
    <t>[D-Gln3,D-Ncy(isopropyl)7]acyline</t>
  </si>
  <si>
    <t>Cetrorelix</t>
  </si>
  <si>
    <t>Abarelix</t>
  </si>
  <si>
    <t>TAK-013</t>
  </si>
  <si>
    <t>[D-Ncy(SO,methyl)10]acyline</t>
  </si>
  <si>
    <t>[Ncy(SO,isopropyl)7]acyline</t>
  </si>
  <si>
    <t>[D-Gln3,D-Ncy(SO2,isopropyl)7]acyline</t>
  </si>
  <si>
    <t>[4Aph(CO-NH-(C2H4O)2-C2H5)5]degarelix</t>
  </si>
  <si>
    <t>[D-Ncy(2-naphthyl)1]acyline</t>
  </si>
  <si>
    <t>Azaline B derivative</t>
  </si>
  <si>
    <t>[D-Gln3,Ncy(isopropyl)7]acyline</t>
  </si>
  <si>
    <t>[D-Ncy(SO,isopropyl)7]acyline</t>
  </si>
  <si>
    <t>[D-Dap(CO-NH-OCH3)3]degarelix</t>
  </si>
  <si>
    <t>[4Aph(CO-NH-OH)5]degarelix</t>
  </si>
  <si>
    <t>[D-4Aph(CO-NH-(C2H4O)2-C2H5)6]degarelix</t>
  </si>
  <si>
    <t>pGlu-His-Trp-Ser-His-D-Tyr-Leu-Arg-Pro-Gly-NH2</t>
  </si>
  <si>
    <t>[D-Gln3,D-Ncy(SO,isopropyl)7]acyline</t>
  </si>
  <si>
    <t>[Ncy(SO,methyl)4]acyline</t>
  </si>
  <si>
    <t>ACYLINE</t>
  </si>
  <si>
    <t>[D-Ncy(methyl)10] acyline</t>
  </si>
  <si>
    <t>Degarelix</t>
  </si>
  <si>
    <t>[D-Dab(CO-NH-OCH3)3]degarelix</t>
  </si>
  <si>
    <t>[Ncy(methyl)10]acyline</t>
  </si>
  <si>
    <t>Leuprolide</t>
  </si>
  <si>
    <t>[4Aph(CO-(C2H4O)3-C2H4-NH-CO-NH-OCH3)5]degarelix</t>
  </si>
  <si>
    <t>[D-Gln3,Ncy(SO,isopropyl)7]acyline</t>
  </si>
  <si>
    <t>[D-Ncy(isopropyl)7]acyline</t>
  </si>
  <si>
    <t>LEUPRORELIN</t>
  </si>
  <si>
    <t>Ganirelix</t>
  </si>
  <si>
    <t>[D-Dab(CO-NH-OH)3]degarelix</t>
  </si>
  <si>
    <t>TAK-385</t>
  </si>
  <si>
    <t>[Ncy(2-naphthyl)1]acyline</t>
  </si>
  <si>
    <t>[Ncy(isopropyl)7]acyline</t>
  </si>
  <si>
    <t>pGlu-His-Trp-Ser-Tyr-Gly-Leu-Arg-Pro-Gly-NH2</t>
  </si>
  <si>
    <t>[4Aph(CO-NH-OCH3)5]degarelix</t>
  </si>
  <si>
    <t>Degarelix analogue</t>
  </si>
  <si>
    <t>[D-Ncy(methyl)4]acyline</t>
  </si>
  <si>
    <t>[Ncy(SO,methyl)10]acyline</t>
  </si>
  <si>
    <t>[D-Ncy(SO,methyl)4]acyline</t>
  </si>
  <si>
    <t>DEGARELIX</t>
  </si>
  <si>
    <t>Histrelin</t>
  </si>
  <si>
    <t>Granulocyte-macrophage colony-stimulating factor receptor subunit alpha</t>
  </si>
  <si>
    <t>P15509</t>
  </si>
  <si>
    <t>Mavrilimumab</t>
  </si>
  <si>
    <t>Voltage-dependent calcium channel gamma-1 subunit</t>
  </si>
  <si>
    <t>Q06432</t>
  </si>
  <si>
    <t>(S)-2-amino-2-o-tolylacetic acid</t>
  </si>
  <si>
    <t>4-(3-cyanobenzylthio)-2-aminobutanoic acid</t>
  </si>
  <si>
    <t>LOMERIZINE</t>
  </si>
  <si>
    <t>(S)-2-amino-4-(benzylthio)butanoic acid</t>
  </si>
  <si>
    <t>2-(1-(aminomethyl)-3-ethylcyclopentyl)acetic acid</t>
  </si>
  <si>
    <t>4-(2,5-dichlorobenzylthio)-2-aminobutanoic acid</t>
  </si>
  <si>
    <t>2-amino-2-(2,4-difluorophenyl)acetic acid</t>
  </si>
  <si>
    <t>4-(4-tert-butylbenzylthio)-2-aminobutanoic acid</t>
  </si>
  <si>
    <t>(S)-2-amino-2-p-tolylacetic acid</t>
  </si>
  <si>
    <t>Diltiazem</t>
  </si>
  <si>
    <t>4-(3,5-dimethylbenzylthio)-2-aminobutanoic acid</t>
  </si>
  <si>
    <t>4-(3,4-dichlorobenzylthio)-2-aminobutanoic acid</t>
  </si>
  <si>
    <t>4-(3-bromobenzylthio)-2-aminobutanoic acid</t>
  </si>
  <si>
    <t>4-(2-cyanobenzylthio)-2-aminobutanoic acid</t>
  </si>
  <si>
    <t>3-(aminomethyl)-4-(thiophen-3-yl)butanoic acid</t>
  </si>
  <si>
    <t>2-amino-2-(thiophen-2-yl)acetic acid</t>
  </si>
  <si>
    <t>3-(aminomethyl)-4-(thiophen-2-yl)butanoic acid</t>
  </si>
  <si>
    <t>PHENYLALANINE</t>
  </si>
  <si>
    <t>(S)-2-amino-3-cyclohexylpropanoic acid</t>
  </si>
  <si>
    <t>4-(3,4-dimethylbenzylthio)-2-aminobutanoic acid</t>
  </si>
  <si>
    <t>4-(3-chlorobenzylthio)-2-aminobutanoic acid</t>
  </si>
  <si>
    <t>3-(aminomethyl)-4-(furan-3-yl)butanoic acid</t>
  </si>
  <si>
    <t>4-(2-methoxybenzylthio)-2-aminobutanoic acid</t>
  </si>
  <si>
    <t>ETHIONINE</t>
  </si>
  <si>
    <t>4-(3,5-dichlorobenzylthio)-2-aminobutanoic acid</t>
  </si>
  <si>
    <t>(S)-phenylglycine</t>
  </si>
  <si>
    <t>2-amino-2-(2,3-difluorophenyl)acetic acid</t>
  </si>
  <si>
    <t>4-(3-fluorobenzylthio)-2-aminobutanoic acid</t>
  </si>
  <si>
    <t>4-(2-nitrobenzylthio)-2-aminobutanoic acid</t>
  </si>
  <si>
    <t>(S)-2-amino-2-phenylpropanoic acid</t>
  </si>
  <si>
    <t>2-amino-2-(2-fluorophenyl)acetic acid</t>
  </si>
  <si>
    <t>N'-Acridin-9-yl-N,N-diethyl-butane-1,4-diamine</t>
  </si>
  <si>
    <t>(S)-2-amino-3-(benzylthio)propanoic acid</t>
  </si>
  <si>
    <t>3-(aminomethyl)-4-(furan-2-yl)butanoic acid</t>
  </si>
  <si>
    <t>trans-dimethyl gababutin</t>
  </si>
  <si>
    <t>N,4-dibenzhydrylpiperazine-1-carboxamide</t>
  </si>
  <si>
    <t>2-(1-(aminomethyl)-3-butylcyclopentyl)acetic acid</t>
  </si>
  <si>
    <t>(R)-3-(aminomethyl)-4-(furan-2-yl)butanoic acid</t>
  </si>
  <si>
    <t>4-(3-methoxybenzylthio)-2-aminobutanoic acid</t>
  </si>
  <si>
    <t>1-benzhydryl-4-(4,4-diphenylbutyl)piperazine</t>
  </si>
  <si>
    <t>4-(4-chlorobenzylthio)-2-aminobutanoic acid</t>
  </si>
  <si>
    <t>rac-2-amino-5-cyclohexylpentanoic acid</t>
  </si>
  <si>
    <t>2-amino-2-(3-bromophenyl)acetic acid</t>
  </si>
  <si>
    <t>2-amino-2-(3-chloro-4-fluorophenyl)acetic acid</t>
  </si>
  <si>
    <t>rac-2-amino-4-phenylbutanoic acid</t>
  </si>
  <si>
    <t>2-amino-2-(3-chlorophenyl)acetic acid</t>
  </si>
  <si>
    <t>1-benzhydryl-4-(3,3-diphenylpropyl)piperazine</t>
  </si>
  <si>
    <t>(S)-3-(aminomethyl)-4-(furan-2-yl)butanoic acid</t>
  </si>
  <si>
    <t>(S)-2-amino-2-cyclohexylacetic acid</t>
  </si>
  <si>
    <t>4-(2-bromobenzylthio)-2-aminobutanoic acid</t>
  </si>
  <si>
    <t>4-(4-bromobenzylthio)-2-aminobutanoic acid</t>
  </si>
  <si>
    <t>Gababutin</t>
  </si>
  <si>
    <t>2-amino-4-(2-methyl-benzylsulfanyl)-butyric acid</t>
  </si>
  <si>
    <t>NP-118809</t>
  </si>
  <si>
    <t>4-(2,3-dichlorobenzylthio)-2-aminobutanoic acid</t>
  </si>
  <si>
    <t>Lercanidipine</t>
  </si>
  <si>
    <t>4-(3-nitrobenzylthio)-2-aminobutanoic acid</t>
  </si>
  <si>
    <t>CIF</t>
  </si>
  <si>
    <t>Q6P1X5</t>
  </si>
  <si>
    <t>RG7167</t>
  </si>
  <si>
    <t>Tyrosine-protein kinase JAK1</t>
  </si>
  <si>
    <t>P23458</t>
  </si>
  <si>
    <t>AZD1480</t>
  </si>
  <si>
    <t>INCB39110</t>
  </si>
  <si>
    <t>Ruxolitinib</t>
  </si>
  <si>
    <t>Baricitinib</t>
  </si>
  <si>
    <t>Calcium-activated potassium channel subunit alpha-1</t>
  </si>
  <si>
    <t>Q12791</t>
  </si>
  <si>
    <t>Cromoglicic acid</t>
  </si>
  <si>
    <t>Bendroflumethiazide</t>
  </si>
  <si>
    <t>Alpha-7 nicotinic cholinergic receptor subunit</t>
  </si>
  <si>
    <t>Q693P7</t>
  </si>
  <si>
    <t>Canalicular multispecific organic anion transporter 1</t>
  </si>
  <si>
    <t>Q92887</t>
  </si>
  <si>
    <t>MK-571</t>
  </si>
  <si>
    <t>Sulfinpyrazone</t>
  </si>
  <si>
    <t>mRNA of eIF4E-BP2</t>
  </si>
  <si>
    <t>Q13542</t>
  </si>
  <si>
    <t>ISIS-EIF4E</t>
  </si>
  <si>
    <t>DNA topoisomerase 1</t>
  </si>
  <si>
    <t>P11387</t>
  </si>
  <si>
    <t>Camptothecin</t>
  </si>
  <si>
    <t>10-hydroxycamptothecin</t>
  </si>
  <si>
    <t>Sphingosomal topotecan; Inx-0076</t>
  </si>
  <si>
    <t>Luteolin</t>
  </si>
  <si>
    <t>DS-8587</t>
  </si>
  <si>
    <t>TAS-103</t>
  </si>
  <si>
    <t>(5Z,9Z)-5,9-heptacosadienoic acid</t>
  </si>
  <si>
    <t>GZ402674</t>
  </si>
  <si>
    <t>Genz644282</t>
  </si>
  <si>
    <t>Topotecan</t>
  </si>
  <si>
    <t>Topetecan</t>
  </si>
  <si>
    <t>4-(6-phenyl-2,4'-bipyridin-4-yl)phenol</t>
  </si>
  <si>
    <t>4-hydroxysaprothoquinone</t>
  </si>
  <si>
    <t>Homocamptothecins (hCPTs)</t>
  </si>
  <si>
    <t>CKD602</t>
  </si>
  <si>
    <t>CHO793076</t>
  </si>
  <si>
    <t>3-(4-phenyl-2,4'-bipyridin-6-yl)phenol</t>
  </si>
  <si>
    <t>ROSETTACIN</t>
  </si>
  <si>
    <t>Beta-Lapachone</t>
  </si>
  <si>
    <t>Belotecan hydrocholoride</t>
  </si>
  <si>
    <t>NSC-341622</t>
  </si>
  <si>
    <t>3-(6-phenyl-2,4'-bipyridin-4-yl)phenol</t>
  </si>
  <si>
    <t>SN-38</t>
  </si>
  <si>
    <t>Sodium stibogluconate</t>
  </si>
  <si>
    <t>4-(4,6-diphenylpyridin-2-yl)phenol</t>
  </si>
  <si>
    <t>NADH dehydrogenase</t>
  </si>
  <si>
    <t>P03891</t>
  </si>
  <si>
    <t>MT-ND2</t>
  </si>
  <si>
    <t>NADH</t>
  </si>
  <si>
    <t>6-Thiophen-2-yl-imidazo[2,1-b]thiazole</t>
  </si>
  <si>
    <t>6-Thiophen-3-yl-imidazo[2,1-b]thiazole</t>
  </si>
  <si>
    <t>P03886</t>
  </si>
  <si>
    <t>MT-ND1</t>
  </si>
  <si>
    <t>Voltage-dependent L-type calcium channel subunit beta-1</t>
  </si>
  <si>
    <t>Q02641</t>
  </si>
  <si>
    <t>CAMPATH-1 antigen</t>
  </si>
  <si>
    <t>P31358</t>
  </si>
  <si>
    <t>Alemtuzumab</t>
  </si>
  <si>
    <t>Cathepsin F</t>
  </si>
  <si>
    <t>Q9UBX1</t>
  </si>
  <si>
    <t>WRR-99</t>
  </si>
  <si>
    <t>WRR-112</t>
  </si>
  <si>
    <t>Benzoyl-Arginine-Alanine-Methyl Ketone</t>
  </si>
  <si>
    <t>HOMOPHENYLALANINYLMETHANE</t>
  </si>
  <si>
    <t>BENZOYL-TYROSINE-ALANINE-METHYL KETONE</t>
  </si>
  <si>
    <t>Bile-salt-activated lipase</t>
  </si>
  <si>
    <t>P19835</t>
  </si>
  <si>
    <t>Taurocholic Acid</t>
  </si>
  <si>
    <t>Serine/threonine-protein kinase Sgk1</t>
  </si>
  <si>
    <t>O00141</t>
  </si>
  <si>
    <t>Adenylate cyclase type 1</t>
  </si>
  <si>
    <t>Q08828</t>
  </si>
  <si>
    <t>Adenosine monophosphate</t>
  </si>
  <si>
    <t>Chymase</t>
  </si>
  <si>
    <t>P23946</t>
  </si>
  <si>
    <t>rac-2q</t>
  </si>
  <si>
    <t>CHYMOSTATIN</t>
  </si>
  <si>
    <t>JNJ-10311795</t>
  </si>
  <si>
    <t>BCEAB</t>
  </si>
  <si>
    <t>NK3201</t>
  </si>
  <si>
    <t>2-(N-Morpholino)-Ethanesulfonic Acid</t>
  </si>
  <si>
    <t>Y-40613</t>
  </si>
  <si>
    <t>Phenylalanylmethane</t>
  </si>
  <si>
    <t>SUN-C8257</t>
  </si>
  <si>
    <t>Benzylsulfinic Acid</t>
  </si>
  <si>
    <t>6-phosphogluconate dehydrogenase, decarboxylating</t>
  </si>
  <si>
    <t>P52209</t>
  </si>
  <si>
    <t>(2R)-2-Methyl-4,5-dideoxy</t>
  </si>
  <si>
    <t>6-Phosphogluconic Acid</t>
  </si>
  <si>
    <t>Pyrophosphate 2-</t>
  </si>
  <si>
    <t>4-phospho-D-erythronate</t>
  </si>
  <si>
    <t>5-deoxy-5-phosphono-D-arabinonate</t>
  </si>
  <si>
    <t>(2R)-2-methyl-4-deoxy and 2,4-dideoxy</t>
  </si>
  <si>
    <t>Cholesteryl ester transfer protein</t>
  </si>
  <si>
    <t>P11597</t>
  </si>
  <si>
    <t>Torcetrapib</t>
  </si>
  <si>
    <t>Dalcetrapib</t>
  </si>
  <si>
    <t>CP-800569</t>
  </si>
  <si>
    <t>TETRAHYDROQUINOLINE B</t>
  </si>
  <si>
    <t>Anacetrapib</t>
  </si>
  <si>
    <t>NSC-40331</t>
  </si>
  <si>
    <t>NSC-89508</t>
  </si>
  <si>
    <t>SC-795</t>
  </si>
  <si>
    <t>R7232</t>
  </si>
  <si>
    <t>TETRAHYDROQUINOLINE A</t>
  </si>
  <si>
    <t>DS-1442</t>
  </si>
  <si>
    <t>PF-3185043</t>
  </si>
  <si>
    <t>Potassium-transporting ATPase alpha chain 1</t>
  </si>
  <si>
    <t>P20648</t>
  </si>
  <si>
    <t>Esomeprazole magnesium</t>
  </si>
  <si>
    <t>Omeprazole</t>
  </si>
  <si>
    <t>Pantoprazole</t>
  </si>
  <si>
    <t>Esomeprazole</t>
  </si>
  <si>
    <t>Rabeprazole</t>
  </si>
  <si>
    <t>Esomeprazole magnesium+Aspirin</t>
  </si>
  <si>
    <t>Dexlansoprazole</t>
  </si>
  <si>
    <t>Lansoprazole</t>
  </si>
  <si>
    <t>Potassium voltage-gated channel subfamily D member 3</t>
  </si>
  <si>
    <t>Q9UK17</t>
  </si>
  <si>
    <t>Sodium bicarbonate</t>
  </si>
  <si>
    <t>Tyrosine-protein kinase Lck</t>
  </si>
  <si>
    <t>P06239</t>
  </si>
  <si>
    <t>2-(3,4,5-Trihydroxy-benzylidene)-malononitrile</t>
  </si>
  <si>
    <t>(4-Phenoxy-phenyl)-quinazolin-4-yl-amine</t>
  </si>
  <si>
    <t>A-641359</t>
  </si>
  <si>
    <t>4-(3-Chloro-phenoxy)-6,7-dimethoxy-quinazoline</t>
  </si>
  <si>
    <t>RPR-108518A</t>
  </si>
  <si>
    <t>3-(4-(o-toluidino)pyrimidin-2-ylamino)benzamide</t>
  </si>
  <si>
    <t>LAVENDUSTIN A</t>
  </si>
  <si>
    <t>3-oxo-5-beta-steroid 4-dehydrogenase</t>
  </si>
  <si>
    <t>P51857</t>
  </si>
  <si>
    <t>Protein cereblon</t>
  </si>
  <si>
    <t>Q96SW2</t>
  </si>
  <si>
    <t>Pomalidomide</t>
  </si>
  <si>
    <t>Thalidomide</t>
  </si>
  <si>
    <t>Prolactin receptor</t>
  </si>
  <si>
    <t>P16471</t>
  </si>
  <si>
    <t>LFA102</t>
  </si>
  <si>
    <t>Matrix metalloproteinase-21</t>
  </si>
  <si>
    <t>Q8N119</t>
  </si>
  <si>
    <t>Mu-type opioid receptor</t>
  </si>
  <si>
    <t>P35372</t>
  </si>
  <si>
    <t>Oxymorphone</t>
  </si>
  <si>
    <t>SN-11</t>
  </si>
  <si>
    <t>M3B6S</t>
  </si>
  <si>
    <t>MCL-145</t>
  </si>
  <si>
    <t>Etorphine</t>
  </si>
  <si>
    <t>MCL-450</t>
  </si>
  <si>
    <t>MCL-435</t>
  </si>
  <si>
    <t>Levomethadyl Acetate</t>
  </si>
  <si>
    <t>KNT-62</t>
  </si>
  <si>
    <t>Tapentadol</t>
  </si>
  <si>
    <t>DC6S</t>
  </si>
  <si>
    <t>Hydromorphone</t>
  </si>
  <si>
    <t>Alvimopan</t>
  </si>
  <si>
    <t>DBO-17</t>
  </si>
  <si>
    <t>MCL-149</t>
  </si>
  <si>
    <t>Pentazocine</t>
  </si>
  <si>
    <t>MCL-458</t>
  </si>
  <si>
    <t>KNT-5</t>
  </si>
  <si>
    <t>Diphenoxylate</t>
  </si>
  <si>
    <t>GSK1521498</t>
  </si>
  <si>
    <t>M3IBu6S</t>
  </si>
  <si>
    <t>MCL-448</t>
  </si>
  <si>
    <t>DM3A6S</t>
  </si>
  <si>
    <t>MCL-451</t>
  </si>
  <si>
    <t>3-Methylfentanyl</t>
  </si>
  <si>
    <t>3-Methylthiofentanyl</t>
  </si>
  <si>
    <t>MCL-447</t>
  </si>
  <si>
    <t>LY-25582</t>
  </si>
  <si>
    <t>KNT-63</t>
  </si>
  <si>
    <t>M3S</t>
  </si>
  <si>
    <t>Ethylmorphine</t>
  </si>
  <si>
    <t>Carfentanil</t>
  </si>
  <si>
    <t>Butorphanol</t>
  </si>
  <si>
    <t>MCL-431</t>
  </si>
  <si>
    <t>MCL-147</t>
  </si>
  <si>
    <t>MR-2266</t>
  </si>
  <si>
    <t>Beta-endorphin</t>
  </si>
  <si>
    <t>MC-CAM</t>
  </si>
  <si>
    <t>RTI-5989-31</t>
  </si>
  <si>
    <t>MCL-428</t>
  </si>
  <si>
    <t>beta-funaltrexamine</t>
  </si>
  <si>
    <t>Tramadol ER</t>
  </si>
  <si>
    <t>MR-1526</t>
  </si>
  <si>
    <t>Naltrexone semicarbazone</t>
  </si>
  <si>
    <t>DPDPE</t>
  </si>
  <si>
    <t>LY-255582</t>
  </si>
  <si>
    <t>Heroin</t>
  </si>
  <si>
    <t>M6S</t>
  </si>
  <si>
    <t>Levorphanol</t>
  </si>
  <si>
    <t>Buprenorphine</t>
  </si>
  <si>
    <t>Methadyl Acetate</t>
  </si>
  <si>
    <t>M3A6S</t>
  </si>
  <si>
    <t>MCL-444</t>
  </si>
  <si>
    <t>MCL-429</t>
  </si>
  <si>
    <t>Methylnaltrexone</t>
  </si>
  <si>
    <t>U-69593</t>
  </si>
  <si>
    <t>MCL-432</t>
  </si>
  <si>
    <t>Oxycodone</t>
  </si>
  <si>
    <t>MCL-139</t>
  </si>
  <si>
    <t>Dextropropoxyphene</t>
  </si>
  <si>
    <t>Codeine</t>
  </si>
  <si>
    <t>MCL-433</t>
  </si>
  <si>
    <t>DBO-11</t>
  </si>
  <si>
    <t>MCL-443</t>
  </si>
  <si>
    <t>Naltrexone methiodide</t>
  </si>
  <si>
    <t>MCL-144</t>
  </si>
  <si>
    <t>MR-1029</t>
  </si>
  <si>
    <t>Dihydromorphine</t>
  </si>
  <si>
    <t>Sufentanil</t>
  </si>
  <si>
    <t>FLUPERAMIDE</t>
  </si>
  <si>
    <t>TRK-820</t>
  </si>
  <si>
    <t>TD-1211</t>
  </si>
  <si>
    <t>Buprenex</t>
  </si>
  <si>
    <t>MCL-434</t>
  </si>
  <si>
    <t>Diprenorphine</t>
  </si>
  <si>
    <t>DM6S</t>
  </si>
  <si>
    <t>NalBzOH</t>
  </si>
  <si>
    <t>Nalbuphine</t>
  </si>
  <si>
    <t>M3P6S</t>
  </si>
  <si>
    <t>MCL-449</t>
  </si>
  <si>
    <t>Loperamide</t>
  </si>
  <si>
    <t>MCL-154</t>
  </si>
  <si>
    <t>Dynorphin(1-8)</t>
  </si>
  <si>
    <t>MCL-182</t>
  </si>
  <si>
    <t>DM3B6S</t>
  </si>
  <si>
    <t>C6S</t>
  </si>
  <si>
    <t>Dimethylthiambutene</t>
  </si>
  <si>
    <t>SB-0304</t>
  </si>
  <si>
    <t>SN-23</t>
  </si>
  <si>
    <t>SL-3111</t>
  </si>
  <si>
    <t>MCL-445</t>
  </si>
  <si>
    <t>Naloxegol</t>
  </si>
  <si>
    <t>MR-2034</t>
  </si>
  <si>
    <t>Morphine</t>
  </si>
  <si>
    <t>Ketobemidone</t>
  </si>
  <si>
    <t>Dezocine</t>
  </si>
  <si>
    <t>Alfentanil</t>
  </si>
  <si>
    <t>UFP-512</t>
  </si>
  <si>
    <t>Dimepheptanol</t>
  </si>
  <si>
    <t>UFP-502</t>
  </si>
  <si>
    <t>Naloxone</t>
  </si>
  <si>
    <t>MCL-446</t>
  </si>
  <si>
    <t>MCL-117</t>
  </si>
  <si>
    <t>Fentanyl</t>
  </si>
  <si>
    <t>MCL-457</t>
  </si>
  <si>
    <t>Remifentanil</t>
  </si>
  <si>
    <t>Hydrocodone</t>
  </si>
  <si>
    <t>Eluxadoline</t>
  </si>
  <si>
    <t>GNTI</t>
  </si>
  <si>
    <t>SN-28</t>
  </si>
  <si>
    <t>Anileridine</t>
  </si>
  <si>
    <t>M3Pr6S</t>
  </si>
  <si>
    <t>MCL-183</t>
  </si>
  <si>
    <t>Fatty acid-binding protein, epidermal</t>
  </si>
  <si>
    <t>Q01469</t>
  </si>
  <si>
    <t>Nociceptin receptor</t>
  </si>
  <si>
    <t>P41146</t>
  </si>
  <si>
    <t>FGGFTGARKSARKLWNQ</t>
  </si>
  <si>
    <t>1-benzhydryl-4-o-tolylpiperidin-4-ol</t>
  </si>
  <si>
    <t>F-G-G-F-T-G-A-R-K-S-A-R-K-L-MeA-N-Q-CONH2</t>
  </si>
  <si>
    <t>2-MePen-RYYRIK-NH2</t>
  </si>
  <si>
    <t>Va-RYYRIK-NH2</t>
  </si>
  <si>
    <t>1-benzhydryl-4-butylpiperidin-4-ol</t>
  </si>
  <si>
    <t>1-benzhydryl-4-(thiophen-2-yl)piperidin-4-ol</t>
  </si>
  <si>
    <t>4-phenyl-1-(phenyl(o-tolyl)methyl)piperidin-4-ol</t>
  </si>
  <si>
    <t>4-phenyl-1-(1-phenylpropan-2-yl)piperidin-4-ol</t>
  </si>
  <si>
    <t>1-benzhydryl-4-cyclopropylpiperidin-4-ol</t>
  </si>
  <si>
    <t>cyclo[Cys6,Cys10]N/OFQ(1-13)NH2</t>
  </si>
  <si>
    <t>3-(1-benzylpiperidin-4-yl)-5-chloro-1H-indole</t>
  </si>
  <si>
    <t>1-benzhydryl-4-(4-ethylphenyl)piperidin-4-ol</t>
  </si>
  <si>
    <t>F-G-G-F-T-G-Aib-R-K-S-Aib-R-K-L-A-N-Q-CONH2</t>
  </si>
  <si>
    <t>1-benzhydryl-4-hexylpiperidin-4-ol</t>
  </si>
  <si>
    <t>CFGGFTCARKSARK</t>
  </si>
  <si>
    <t>1-benzhydryl-4-methoxy-4-phenylpiperidine</t>
  </si>
  <si>
    <t>Pr-RYYRIK-NH2</t>
  </si>
  <si>
    <t>FGGFTGARKSARKLADE</t>
  </si>
  <si>
    <t>1-benzhydryl-4-(4-butylphenyl)piperidin-4-ol</t>
  </si>
  <si>
    <t>FGGFTGARKSARKRKNQ</t>
  </si>
  <si>
    <t>4-phenyl-1-(1-phenylethyl)piperidin-4-ol</t>
  </si>
  <si>
    <t>FGGFTCARKCARK</t>
  </si>
  <si>
    <t>FGGFTGARKSARKLKNQ</t>
  </si>
  <si>
    <t>Bu-RYYRIK-NH2</t>
  </si>
  <si>
    <t>cyclo[DAsp7,Lys10]N/OFQ(1-13)NH2</t>
  </si>
  <si>
    <t>FGGFTRKRKSARKLANQ</t>
  </si>
  <si>
    <t>J-113397</t>
  </si>
  <si>
    <t>F-G-G-F-T-G-MeA-R-K-S-A-R-K-L-A-N-Q-CONH2</t>
  </si>
  <si>
    <t>1-benzhydryl-4-(3-phenylpropyl)piperidin-4-ol</t>
  </si>
  <si>
    <t>FGGFTGARKSARKLFNQ</t>
  </si>
  <si>
    <t>FGGFTGCRKSARKC</t>
  </si>
  <si>
    <t>1-benzhydryl-4-benzylpiperidin-4-ol</t>
  </si>
  <si>
    <t>4-phenyl-1-(phenyl(m-tolyl)methyl)piperidin-4-ol</t>
  </si>
  <si>
    <t>4-phenyl-1-(phenyl(p-tolyl)methyl)piperidin-4-ol</t>
  </si>
  <si>
    <t>FGGFTGARKSARKWKNQ</t>
  </si>
  <si>
    <t>FGGFTGARKSARKKANQ</t>
  </si>
  <si>
    <t>[Asp6,Lys10]N/OFQ(1-13)NH2</t>
  </si>
  <si>
    <t>FGGFTGARKSARKKWNQ</t>
  </si>
  <si>
    <t>FGGFTGARKSARKRWNQ</t>
  </si>
  <si>
    <t>1-benzhydryl-4-phenylpiperidin-4-ol</t>
  </si>
  <si>
    <t>FGGFTGCRKSCRK</t>
  </si>
  <si>
    <t>FGGFTGARKSARKLARK</t>
  </si>
  <si>
    <t>F-G-G-F-T-G-MeA-R-K-S-A-R-K-L-A-N-Q-COOH</t>
  </si>
  <si>
    <t>H-RYYRIK-NH2</t>
  </si>
  <si>
    <t>F-G-G-F-T-G-A-R-K-S-A-R-K-L-Aib-N-Q-COOH</t>
  </si>
  <si>
    <t>F-G-G-F-T-G-Aib-R-K-S-A-R-K-L-A-N-Q-COOH</t>
  </si>
  <si>
    <t>FGGFTGARKSARK</t>
  </si>
  <si>
    <t>1-benzhydryl-4-(4-chlorophenyl)piperidin-4-ol</t>
  </si>
  <si>
    <t>4-phenyl-1-(1-phenylpropyl)piperidin-4-ol</t>
  </si>
  <si>
    <t>FGGFTGARKSARKKKNQ</t>
  </si>
  <si>
    <t>1-(dio-tolylmethyl)-4-phenylpiperidin-4-ol</t>
  </si>
  <si>
    <t>1-benzhydryl-4-tert-butylpiperidin-4-ol</t>
  </si>
  <si>
    <t>FGGFTGARKSARKLVNQ</t>
  </si>
  <si>
    <t>FGGFTGARKSARKYANQ</t>
  </si>
  <si>
    <t>Ac-RYYRIK-GGG-K-(NH2)-YRFB-GGGGG</t>
  </si>
  <si>
    <t>Ada-RYYRIK-NH2</t>
  </si>
  <si>
    <t>Ac-RYYRIK-K-(NH2)-YRFB</t>
  </si>
  <si>
    <t>4-phenyl-1-(1-phenylbutyl)piperidin-4-ol</t>
  </si>
  <si>
    <t>Hex-RYYRIK-NH2</t>
  </si>
  <si>
    <t>FGGFTGARKSARKLLNQ</t>
  </si>
  <si>
    <t>1-benzhydryl-4-(furan-2-yl)piperidin-4-ol</t>
  </si>
  <si>
    <t>FGGFTGARKSARKRKRK</t>
  </si>
  <si>
    <t>[D-Asp7,Lys10]N/OFQ(1-13)NH2</t>
  </si>
  <si>
    <t>1-benzyl-4-phenylpiperidin-4-ol</t>
  </si>
  <si>
    <t>4-(2-(aminomethyl)phenyl)-1-benzylpiperidin-4-ol</t>
  </si>
  <si>
    <t>FGGFTGARKSARKKRNQ</t>
  </si>
  <si>
    <t>JTC-801</t>
  </si>
  <si>
    <t>isoVa-RYYRIK-NH2</t>
  </si>
  <si>
    <t>FGGFTGARKSARKLRNQ</t>
  </si>
  <si>
    <t>[Nphe(1)]-nociceptin (1-13)-NH(2)</t>
  </si>
  <si>
    <t>FGGFTGARKRKRKLANQ</t>
  </si>
  <si>
    <t>1-(1,2-diphenylethyl)-4-phenylpiperidin-4-ol</t>
  </si>
  <si>
    <t>isoBu-RYYRIK-NH2</t>
  </si>
  <si>
    <t>F-G-G-F-T-G-A-R-K-S-A-R-K-L-Aib-N-Q-CONH2</t>
  </si>
  <si>
    <t>FGGFTGARKCARKC</t>
  </si>
  <si>
    <t>1-benzhydryl-4-ethoxy-4-phenylpiperidine</t>
  </si>
  <si>
    <t>FGGFTGARKSARKWRNQ</t>
  </si>
  <si>
    <t>Ac-RYYRIK-K-(NH2)-YAFGYPS</t>
  </si>
  <si>
    <t>F-G-G-F-T-G-A-R-K-S-MeA-R-K-L-A-N-Q-COOH</t>
  </si>
  <si>
    <t>4-phenyl-1-(3-phenylpropyl)piperidin-4-ol</t>
  </si>
  <si>
    <t>1-(3,3-diphenylpropyl)-4-phenylpiperidin-4-ol</t>
  </si>
  <si>
    <t>For-RYYRIK-NH2</t>
  </si>
  <si>
    <t>1-benzhydryl-4-phenyl-4-propoxypiperidine</t>
  </si>
  <si>
    <t>F-G-G-F-T-G-Aib-R-K-S-A-R-K-L-A-N-Q-CONH2</t>
  </si>
  <si>
    <t>Piv-RYYRIK-NH2</t>
  </si>
  <si>
    <t>Ac-RYYRIK-GGG-K-(NH2)-YAFGYPS-GG</t>
  </si>
  <si>
    <t>4-phenyl-1-(1-phenylhexyl)piperidin-4-ol</t>
  </si>
  <si>
    <t>FGGFTGARKSARKL</t>
  </si>
  <si>
    <t>FGGFTGARKSARKRANQ</t>
  </si>
  <si>
    <t>Ro-64-6198</t>
  </si>
  <si>
    <t>NOCICEPTIN</t>
  </si>
  <si>
    <t>1-benzhydryl-4-(2-methoxyphenyl)piperidin-4-ol</t>
  </si>
  <si>
    <t>FGGFTGARKSARKRRNQ</t>
  </si>
  <si>
    <t>F-G-G-F-T-G-A-R-K-S-Aib-R-K-L-A-N-Q-COOH</t>
  </si>
  <si>
    <t>1-benzhydryl-4-(benzyloxy)-4-phenylpiperidine</t>
  </si>
  <si>
    <t>1-(2-ethoxy-1-phenylethyl)-4-phenylpiperidin-4-ol</t>
  </si>
  <si>
    <t>1-benzhydryl-4-(4-methoxyphenyl)piperidin-4-ol</t>
  </si>
  <si>
    <t>2,2-diMeBut-RYYRIK-NH2</t>
  </si>
  <si>
    <t>F-G-G-F-T-G-A-R-K-S-Aib-R-K-L-A-N-Q-CONH2</t>
  </si>
  <si>
    <t>1-benzhydryl-4-m-tolylpiperidin-4-ol</t>
  </si>
  <si>
    <t>1-benzhydryl-4-isopropylpiperidin-4-ol</t>
  </si>
  <si>
    <t>F-G-G-F-T-G-A-R-K-S-A-R-K-L-MeA-N-Q-COOH</t>
  </si>
  <si>
    <t>CFGGFTGARKCARK</t>
  </si>
  <si>
    <t>4-phenyl-1-(1-phenylpentyl)piperidin-4-ol</t>
  </si>
  <si>
    <t>1-benzhydryl-4-(4-bromophenyl)piperidin-4-ol</t>
  </si>
  <si>
    <t>FGGFTGARKSARKFANQ</t>
  </si>
  <si>
    <t>MeBut-RYYRIK-NH2</t>
  </si>
  <si>
    <t>Ac-RYYRIK-NH2</t>
  </si>
  <si>
    <t>FGGFTGARKSARKWANQ</t>
  </si>
  <si>
    <t>F-G-G-F-T-G-A-R-K-S-MeA-R-K-L-A-N-Q-CONH2</t>
  </si>
  <si>
    <t>1-benzhydryl-4-cyclohexylpiperidin-4-ol</t>
  </si>
  <si>
    <t>t-BuAc-RYYRIK-NH2</t>
  </si>
  <si>
    <t>1-benzhydryl-4-(4-propylphenyl)piperidin-4-ol</t>
  </si>
  <si>
    <t>4-phenyl-1-(1-phenylheptyl)piperidin-4-ol</t>
  </si>
  <si>
    <t>1-benzhydryl-4-(pyridin-2-yl)piperidin-4-ol</t>
  </si>
  <si>
    <t>FGGFTGARKSARKAANQ</t>
  </si>
  <si>
    <t>cyclo [Asp6,Lys10]N/OFQ(1-13)NH2</t>
  </si>
  <si>
    <t>FGGFTGARKSARKLYNQ</t>
  </si>
  <si>
    <t>FGGFTGARKSARKVANQ</t>
  </si>
  <si>
    <t>1-benzhydryl-4-p-tolylpiperidin-4-ol</t>
  </si>
  <si>
    <t>EtBut-RYYRIK-NH2</t>
  </si>
  <si>
    <t>cyclo[Cys7,Cys10]N/OFQ(1-13)NH2</t>
  </si>
  <si>
    <t>1-benzhydryl-4-(4-fluorophenyl)piperidin-4-ol</t>
  </si>
  <si>
    <t>1-benzhydryl-4-(3-methoxyphenyl)piperidin-4-ol</t>
  </si>
  <si>
    <t>1-benzhydryl-4-(2-fluorophenyl)piperidin-4-ol</t>
  </si>
  <si>
    <t>1-benzhydryl-4-(3-fluorophenyl)piperidin-4-ol</t>
  </si>
  <si>
    <t>Bz--RYYRIK-NH2</t>
  </si>
  <si>
    <t>Neuropeptide Y receptor type 2</t>
  </si>
  <si>
    <t>P49146</t>
  </si>
  <si>
    <t>BMS-192548</t>
  </si>
  <si>
    <t>TM30338</t>
  </si>
  <si>
    <t>AcNPY(25-36)</t>
  </si>
  <si>
    <t>BIBO-3304</t>
  </si>
  <si>
    <t>PYY(25-36)</t>
  </si>
  <si>
    <t>AcPYY(26-36)</t>
  </si>
  <si>
    <t>AcPYY(25-36)</t>
  </si>
  <si>
    <t>AC-162352</t>
  </si>
  <si>
    <t>PYY3-36</t>
  </si>
  <si>
    <t>Bifunctional purine biosynthesis protein PURH</t>
  </si>
  <si>
    <t>P31939</t>
  </si>
  <si>
    <t>Induced myeloid leukemia cell differentiation protein Mcl-1</t>
  </si>
  <si>
    <t>Q07820</t>
  </si>
  <si>
    <t>NSC-66209</t>
  </si>
  <si>
    <t>GNF-PF-3955</t>
  </si>
  <si>
    <t>SULFURETIN</t>
  </si>
  <si>
    <t>ROSMARINIC ACID</t>
  </si>
  <si>
    <t>GNF-PF-5134</t>
  </si>
  <si>
    <t>LIOTHYRONINE SODIUM</t>
  </si>
  <si>
    <t>CEPHALOCHROMIN</t>
  </si>
  <si>
    <t>GNF-PF-1591</t>
  </si>
  <si>
    <t>NSC-180246</t>
  </si>
  <si>
    <t>ALTENUSIN</t>
  </si>
  <si>
    <t>Q01064</t>
  </si>
  <si>
    <t>Interferon alpha/beta receptor 2</t>
  </si>
  <si>
    <t>P48551</t>
  </si>
  <si>
    <t>RhuMAb IFN alpha</t>
  </si>
  <si>
    <t>Interferon beta-1b</t>
  </si>
  <si>
    <t>Interferon Alfa-2a, Recombinant</t>
  </si>
  <si>
    <t>Alfa-interferon</t>
  </si>
  <si>
    <t>Sifalimumab</t>
  </si>
  <si>
    <t>Interferon alfa-n3</t>
  </si>
  <si>
    <t>Peginterferon alfa-2b</t>
  </si>
  <si>
    <t>Interferon beta-1a</t>
  </si>
  <si>
    <t>Interferon alfacon-1</t>
  </si>
  <si>
    <t>Interferon alfa-n1</t>
  </si>
  <si>
    <t>Interferon Alfa-2b, Recombinant</t>
  </si>
  <si>
    <t>Peginterferon alfa-2a</t>
  </si>
  <si>
    <t>Anti-IFN alfa</t>
  </si>
  <si>
    <t>Carbonic anhydrase 3</t>
  </si>
  <si>
    <t>P07451</t>
  </si>
  <si>
    <t>Acetazolamide</t>
  </si>
  <si>
    <t>Glucagon receptor</t>
  </si>
  <si>
    <t>P47871</t>
  </si>
  <si>
    <t>ISIS-GCGRrx</t>
  </si>
  <si>
    <t>[des-His1,Tyr5,Glu9]glucagon-NH2</t>
  </si>
  <si>
    <t>Des-His1[Glu9]glucagon-NH2</t>
  </si>
  <si>
    <t>[des-His1,Tyr5,Glu9,D-Ala10]glucagon-NH2</t>
  </si>
  <si>
    <t>[des-His1,Tyr5,Glu9,D-Tyr10]glucagon-NH2</t>
  </si>
  <si>
    <t>LY2409021</t>
  </si>
  <si>
    <t>BI-32169</t>
  </si>
  <si>
    <t>[des-His1,Tyr5,Glu9,D-Phe10]glucagon-NH2</t>
  </si>
  <si>
    <t>DwLIP-GCGRrx</t>
  </si>
  <si>
    <t>Glucagon recombinant</t>
  </si>
  <si>
    <t>Alcohol dehydrogenase 1A</t>
  </si>
  <si>
    <t>P07327</t>
  </si>
  <si>
    <t>Vascular endothelial growth factor receptor 1</t>
  </si>
  <si>
    <t>P17948</t>
  </si>
  <si>
    <t>IM-094261</t>
  </si>
  <si>
    <t>N3-GHQMFYYPra-NH2</t>
  </si>
  <si>
    <t>c[YYDEKLEE]-NH2</t>
  </si>
  <si>
    <t>Brivanib</t>
  </si>
  <si>
    <t>c[YYDEGLEE]-NH2</t>
  </si>
  <si>
    <t>4-Chloro-N-(2-methyl-benzoyl)-benzenesulfonamide</t>
  </si>
  <si>
    <t>c[YYAEGLEE]-NH2</t>
  </si>
  <si>
    <t>3,6-Di-pyridin-4-yl-pyrazolo[1,5-a]pyrimidine</t>
  </si>
  <si>
    <t>(5-Phenyl-oxazol-2-yl)-m-tolyl-amine</t>
  </si>
  <si>
    <t>3-(5-Phenyl-oxazol-2-ylamino)-benzonitrile</t>
  </si>
  <si>
    <t>4-(5-Phenyl-oxazol-2-ylamino)-benzenesulfonamide</t>
  </si>
  <si>
    <t>ASP4130</t>
  </si>
  <si>
    <t>2-(5-Phenyl-oxazol-2-ylamino)-benzonitrile</t>
  </si>
  <si>
    <t>4-(isoquinolin-5-yl)-N-o-tolylphthalazin-1-amine</t>
  </si>
  <si>
    <t>Axitinib</t>
  </si>
  <si>
    <t>CEP-11981</t>
  </si>
  <si>
    <t>SU-5416</t>
  </si>
  <si>
    <t>4-(isoquinolin-5-yl)-N-m-tolylphthalazin-1-amine</t>
  </si>
  <si>
    <t>BMS-540215</t>
  </si>
  <si>
    <t>X-82</t>
  </si>
  <si>
    <t>(2-Methoxy-phenyl)-(5-phenyl-oxazol-2-yl)-amine</t>
  </si>
  <si>
    <t>Nintedanib</t>
  </si>
  <si>
    <t>[3-(5-Phenyl-oxazol-2-ylamino)-phenyl]-methanol</t>
  </si>
  <si>
    <t>VATALANIB</t>
  </si>
  <si>
    <t>Lenvatinib</t>
  </si>
  <si>
    <t>4-Chloro-N-(2-chloro-benzoyl)-benzenesulfonamide</t>
  </si>
  <si>
    <t>LY3012212</t>
  </si>
  <si>
    <t>CB-676475</t>
  </si>
  <si>
    <t>AAL-993</t>
  </si>
  <si>
    <t>4-Chloro-N-(3-chloro-benzoyl)-benzenesulfonamide</t>
  </si>
  <si>
    <t>c[homoPhe-Hca-Glu-Gly-Leu-Glu-Glu]-NH2</t>
  </si>
  <si>
    <t>4-Chloro-N-(4-chloro-benzoyl)-benzenesulfonamide</t>
  </si>
  <si>
    <t>N-(3-Bromo-benzoyl)-4-chloro-benzenesulfonamide</t>
  </si>
  <si>
    <t>N-(2,4-Dichloro-benzoyl)-benzenesulfonamide</t>
  </si>
  <si>
    <t>Telbermin</t>
  </si>
  <si>
    <t>LYCOGARUBIN B</t>
  </si>
  <si>
    <t>Phenyl-(5-phenyl-oxazol-2-yl)-amine</t>
  </si>
  <si>
    <t>4-Chloro-N-(4-nitro-benzoyl)-benzenesulfonamide</t>
  </si>
  <si>
    <t>IM-094882</t>
  </si>
  <si>
    <t>Sirna-027</t>
  </si>
  <si>
    <t>Orexin receptor type 2</t>
  </si>
  <si>
    <t>O43614</t>
  </si>
  <si>
    <t>MK-4305</t>
  </si>
  <si>
    <t>Suvorexant</t>
  </si>
  <si>
    <t>5'-AMP-activated protein kinase subunit beta-1</t>
  </si>
  <si>
    <t>Q9Y478</t>
  </si>
  <si>
    <t>mRNA of PKC-zeta</t>
  </si>
  <si>
    <t>Q05513</t>
  </si>
  <si>
    <t>Bisindolylmaleimide-I</t>
  </si>
  <si>
    <t>Go6976</t>
  </si>
  <si>
    <t>Coagulation factor V</t>
  </si>
  <si>
    <t>P12259</t>
  </si>
  <si>
    <t>Phenylmercury</t>
  </si>
  <si>
    <t>O43653</t>
  </si>
  <si>
    <t>Anti-PSCA mAb</t>
  </si>
  <si>
    <t>Calcium-transporting ATPase type 2C member 1</t>
  </si>
  <si>
    <t>P98194</t>
  </si>
  <si>
    <t>Transient receptor potential cation channel subfamily V member 4</t>
  </si>
  <si>
    <t>Q9HBA0</t>
  </si>
  <si>
    <t>Ryanodine receptor</t>
  </si>
  <si>
    <t>Q15413</t>
  </si>
  <si>
    <t>Dantrolene</t>
  </si>
  <si>
    <t>GLYCYLRYANODINE</t>
  </si>
  <si>
    <t>(O10eq)-beta-alanyl-anhydro-ryanodine</t>
  </si>
  <si>
    <t>(O10eq)-guanidino acetylryanodine</t>
  </si>
  <si>
    <t>ANHYDRORYANIDINE</t>
  </si>
  <si>
    <t>Di-Benzyloxycarbonyl-guanidino acetylryanodine</t>
  </si>
  <si>
    <t>(O10eq)-beta-guanidinopropionylryanodine</t>
  </si>
  <si>
    <t>Ryanodine</t>
  </si>
  <si>
    <t>Benzyloxycarbonyl-glycylryanodine</t>
  </si>
  <si>
    <t>Ruthenium red</t>
  </si>
  <si>
    <t>(O10eq)-beta-alanylryanodine</t>
  </si>
  <si>
    <t>(O10eq)-Benzyloxycarbonyl-beta-alanylryanodine</t>
  </si>
  <si>
    <t>N-methyl ryanodine-succinamidate</t>
  </si>
  <si>
    <t>Carbonic anhydrase 14</t>
  </si>
  <si>
    <t>Q9ULX7</t>
  </si>
  <si>
    <t>4-(2-Methyl-8-quinolinoxy)-3-pyridinesulfonamide</t>
  </si>
  <si>
    <t>4-(5-Methyl-2-pirazolino)-3-pyridinesulfonamide</t>
  </si>
  <si>
    <t>MAFENIDE</t>
  </si>
  <si>
    <t>N1-(2-aminoethyl)ethane-1,2-diamine</t>
  </si>
  <si>
    <t>2-amino-2,3-dihydro-1H-indene-5-sulfonamide</t>
  </si>
  <si>
    <t>hexane-1,6-diamine</t>
  </si>
  <si>
    <t>GALLICACID</t>
  </si>
  <si>
    <t>4,4'-thiodipyridine-3-sulfonamide</t>
  </si>
  <si>
    <t>Syringic Acid</t>
  </si>
  <si>
    <t>4-Benzythiopyridine-3-sulfonamide</t>
  </si>
  <si>
    <t>4-(Carbamolymethylthio)pyridine-3-sulfonamide</t>
  </si>
  <si>
    <t>6-(hydroxymethyl)-2H-chromen-2-one</t>
  </si>
  <si>
    <t>pentane-1,5-diamine</t>
  </si>
  <si>
    <t>4-Hydrazino-3-pyridinesulfonamide</t>
  </si>
  <si>
    <t>4-(Methylhydrazino)-3-pyridinesulfonamide</t>
  </si>
  <si>
    <t>3-Amino-benzenesulfonamide</t>
  </si>
  <si>
    <t>6-Hydroxy-benzothiazole-2-sulfonic acid amide</t>
  </si>
  <si>
    <t>4-(Quinolinoxy)-3-pyridinesulfonamide</t>
  </si>
  <si>
    <t>2-oxo-2H-thiochromene-3-carboxylic acid</t>
  </si>
  <si>
    <t>4-Amino-3-iodo-benzenesulfonamide</t>
  </si>
  <si>
    <t>4-Hydrazino-benzenesulfonamide</t>
  </si>
  <si>
    <t>PHENOL</t>
  </si>
  <si>
    <t>2,3-dihydro-1H-indene-5-sulfonamide</t>
  </si>
  <si>
    <t>7-methoxy-2-oxo-2H-chromene-4-carboxylic acid</t>
  </si>
  <si>
    <t>octane-1,8-diyl disulfamate</t>
  </si>
  <si>
    <t>4-(2-Propynylthio)pyridine-3-sulfonamide</t>
  </si>
  <si>
    <t>2-amino-2,3-dihydro-1H-indene-5-sulfonic acid</t>
  </si>
  <si>
    <t>4-Ethoxy-3-pyridinesulfonamide</t>
  </si>
  <si>
    <t>7-phenethoxy-2H-chromen-2-one</t>
  </si>
  <si>
    <t>TRIENTINE</t>
  </si>
  <si>
    <t>2-Amino-benzenesulfonamide</t>
  </si>
  <si>
    <t>BENZOLAMIDE</t>
  </si>
  <si>
    <t>PARABEN</t>
  </si>
  <si>
    <t>N1-(naphthalen-1-yl)ethane-1,2-diamine</t>
  </si>
  <si>
    <t>4-(2-Amino-ethyl)-benzenesulfonamide</t>
  </si>
  <si>
    <t>4-(Allylamino)-3-pyridinesulfonamide</t>
  </si>
  <si>
    <t>7-butoxy-2H-chromen-2-one</t>
  </si>
  <si>
    <t>Carzenide;Para-Carboxybenzenesulfonamide (Weak Carbonic Anhydrase Inhibitor)</t>
  </si>
  <si>
    <t>FERULIC ACID</t>
  </si>
  <si>
    <t>8-methoxy-2-oxo-2H-chromene-3-carboxylic acid</t>
  </si>
  <si>
    <t>4-Amino-3-fluoro-benzenesulfonamide</t>
  </si>
  <si>
    <t>ETHOXYCOUMARIN</t>
  </si>
  <si>
    <t>5-amino-1,3,4-thiadiazole-2-sulfonamide</t>
  </si>
  <si>
    <t>octyl sulfamate</t>
  </si>
  <si>
    <t>4-Amino-3-bromo-benzenesulfonamide</t>
  </si>
  <si>
    <t>INDISULAM</t>
  </si>
  <si>
    <t>COUMARIN</t>
  </si>
  <si>
    <t>6-methyl-2-oxo-2H-chromene-3-carboxylic acid</t>
  </si>
  <si>
    <t>4-Methylthiopyridine-3-sulfonamide</t>
  </si>
  <si>
    <t>7-(benzyloxy)-2H-chromen-2-one</t>
  </si>
  <si>
    <t>2-acetamido-2,3-dihydro-1H-indene-5-sulfonic acid</t>
  </si>
  <si>
    <t>4-Hydroxymethyl-benzenesulfonamide</t>
  </si>
  <si>
    <t>O-propynylamide benzenesulphonamide</t>
  </si>
  <si>
    <t>SPERMINE</t>
  </si>
  <si>
    <t>HERNIARIN</t>
  </si>
  <si>
    <t>decane-1,10-diyl disulfamate</t>
  </si>
  <si>
    <t>6-(aminomethyl)-2H-chromen-2-one</t>
  </si>
  <si>
    <t>2,4-Disulfamyltrifluoromethylaniline</t>
  </si>
  <si>
    <t>4-Amino-3-chloro-benzenesulfonamide</t>
  </si>
  <si>
    <t>p-Coumaric Acid</t>
  </si>
  <si>
    <t>6-methoxy-2-oxo-2H-chromene-3-carboxylic acid</t>
  </si>
  <si>
    <t>decyl sulfamate</t>
  </si>
  <si>
    <t>7-propoxy-2H-chromen-2-one</t>
  </si>
  <si>
    <t>4-(2-Hydroxy-ethyl)-benzenesulfonamide</t>
  </si>
  <si>
    <t>4-(Cyanomethylthio)pyridine-3-sulfonamide</t>
  </si>
  <si>
    <t>2-oxo-2H-chromene-3-carboxylic acid</t>
  </si>
  <si>
    <t>4-AMINOPHENOL</t>
  </si>
  <si>
    <t>ethyl 7-methoxy-2-oxo-2H-chromene-3-carboxylate</t>
  </si>
  <si>
    <t>N-propynyl amidebenzenesulphonide</t>
  </si>
  <si>
    <t>SGLT1</t>
  </si>
  <si>
    <t>P13866</t>
  </si>
  <si>
    <t>kushenol N</t>
  </si>
  <si>
    <t>10-methoxy-N(1)-methylburnamine-17-O-veratrate</t>
  </si>
  <si>
    <t>acerogenin A</t>
  </si>
  <si>
    <t>LX-4211</t>
  </si>
  <si>
    <t>QCPac</t>
  </si>
  <si>
    <t>LIK066</t>
  </si>
  <si>
    <t>QNEQCPQVSac</t>
  </si>
  <si>
    <t>KURARINONE</t>
  </si>
  <si>
    <t>Alstiphyllanine E</t>
  </si>
  <si>
    <t>sophoraflavanone G</t>
  </si>
  <si>
    <t>O-spiroketal glucoside</t>
  </si>
  <si>
    <t>PHLORIZIN</t>
  </si>
  <si>
    <t>GSK1614235</t>
  </si>
  <si>
    <t>QCP</t>
  </si>
  <si>
    <t>QSPac</t>
  </si>
  <si>
    <t>Alstiphyllanine F</t>
  </si>
  <si>
    <t>ACEROGENIN B</t>
  </si>
  <si>
    <t>Burnamine-17-O-3',4',5'-trimethoxybenzoate</t>
  </si>
  <si>
    <t>Alstiphyllanine D</t>
  </si>
  <si>
    <t>Ras-related protein Rab-9A</t>
  </si>
  <si>
    <t>P51151</t>
  </si>
  <si>
    <t>Benzoic Acid</t>
  </si>
  <si>
    <t>P27448</t>
  </si>
  <si>
    <t>7-hydroxystaurosporine</t>
  </si>
  <si>
    <t>Putative tryptase delta</t>
  </si>
  <si>
    <t>Q9BZJ3</t>
  </si>
  <si>
    <t>TPSD1</t>
  </si>
  <si>
    <t>BMS-262084</t>
  </si>
  <si>
    <t>Lipoprotein lipase</t>
  </si>
  <si>
    <t>P06858</t>
  </si>
  <si>
    <t>Gemfibrozil</t>
  </si>
  <si>
    <t>Clofibrate</t>
  </si>
  <si>
    <t>Thioredoxin reductase 1, cytoplasmic</t>
  </si>
  <si>
    <t>Q16881</t>
  </si>
  <si>
    <t>3-formyl-4-phenyl-1,2,5-oxadiazole 2-oxide</t>
  </si>
  <si>
    <t>Fotemustine</t>
  </si>
  <si>
    <t>Spermidine</t>
  </si>
  <si>
    <t>bis(2,4-dinitrophenyl)sulfane</t>
  </si>
  <si>
    <t>4,6-dinitrobenzo[c][1,2,5]thiadiazole</t>
  </si>
  <si>
    <t>Auranofin</t>
  </si>
  <si>
    <t>5,8-Dihydroxy-1,4-naphthoquinone</t>
  </si>
  <si>
    <t>D(2) dopamine receptor</t>
  </si>
  <si>
    <t>P14416</t>
  </si>
  <si>
    <t>Y-931</t>
  </si>
  <si>
    <t>Aplindore fumarate</t>
  </si>
  <si>
    <t>Asenapine</t>
  </si>
  <si>
    <t>Alizapride</t>
  </si>
  <si>
    <t>1192U90</t>
  </si>
  <si>
    <t>Pipotiazine</t>
  </si>
  <si>
    <t>Lamectacin</t>
  </si>
  <si>
    <t>Molindone</t>
  </si>
  <si>
    <t>Cabergoline</t>
  </si>
  <si>
    <t>Quetiapine SR</t>
  </si>
  <si>
    <t>Dopamine antags</t>
  </si>
  <si>
    <t>HMR-2934</t>
  </si>
  <si>
    <t>Amantadine</t>
  </si>
  <si>
    <t>Pardoprunox</t>
  </si>
  <si>
    <t>Sibenadet</t>
  </si>
  <si>
    <t>Sulpiride</t>
  </si>
  <si>
    <t>(S)-amisulpride</t>
  </si>
  <si>
    <t>Sumanirole</t>
  </si>
  <si>
    <t>Lurasidone hydrochloride</t>
  </si>
  <si>
    <t>Prochlorperazine</t>
  </si>
  <si>
    <t>Zuclopenthixol</t>
  </si>
  <si>
    <t>Nemonapride</t>
  </si>
  <si>
    <t>SDZ-MAR-327</t>
  </si>
  <si>
    <t>Bromopride</t>
  </si>
  <si>
    <t>Buspirone</t>
  </si>
  <si>
    <t>Nomifensine</t>
  </si>
  <si>
    <t>Dihydroergotoxine</t>
  </si>
  <si>
    <t>Ocaperidone</t>
  </si>
  <si>
    <t>PD-172760</t>
  </si>
  <si>
    <t>Haloperidol</t>
  </si>
  <si>
    <t>Mesoridazine</t>
  </si>
  <si>
    <t>Carphenazine</t>
  </si>
  <si>
    <t>D1 agonist D2 antagonist</t>
  </si>
  <si>
    <t>Quinagolide hydrochloride</t>
  </si>
  <si>
    <t>ZD-3638</t>
  </si>
  <si>
    <t>Fluspirilene</t>
  </si>
  <si>
    <t>Ziprasidone</t>
  </si>
  <si>
    <t>Risperidone Consta</t>
  </si>
  <si>
    <t>Thiothixene</t>
  </si>
  <si>
    <t>Acepromazine</t>
  </si>
  <si>
    <t>Rotigotine patch</t>
  </si>
  <si>
    <t>N-0923</t>
  </si>
  <si>
    <t>Olanzapine</t>
  </si>
  <si>
    <t>Acetophenazine</t>
  </si>
  <si>
    <t>Domperidone maleate</t>
  </si>
  <si>
    <t>Methotrimeprazine</t>
  </si>
  <si>
    <t>GMC-283</t>
  </si>
  <si>
    <t>Org-23366</t>
  </si>
  <si>
    <t>Fluphenazine</t>
  </si>
  <si>
    <t>Lurasidone</t>
  </si>
  <si>
    <t>Quetiapine</t>
  </si>
  <si>
    <t>Loxapine</t>
  </si>
  <si>
    <t>Remoxipride</t>
  </si>
  <si>
    <t>Clozapine</t>
  </si>
  <si>
    <t>Blonanserin</t>
  </si>
  <si>
    <t>Bifeprunox</t>
  </si>
  <si>
    <t>Dapotum D</t>
  </si>
  <si>
    <t>Perphenazine</t>
  </si>
  <si>
    <t>Abaperidone hydrochloride</t>
  </si>
  <si>
    <t>Risperidone</t>
  </si>
  <si>
    <t>SLV-313</t>
  </si>
  <si>
    <t>(-)-3PPP, Maryland</t>
  </si>
  <si>
    <t>Quinagolide</t>
  </si>
  <si>
    <t>SDZ-HDC-912</t>
  </si>
  <si>
    <t>Dexamfetamine</t>
  </si>
  <si>
    <t>Metoclopramide</t>
  </si>
  <si>
    <t>Aripiprazole</t>
  </si>
  <si>
    <t>Iloperidone</t>
  </si>
  <si>
    <t>Methamfetamine</t>
  </si>
  <si>
    <t>SSR-181507</t>
  </si>
  <si>
    <t>Flupenthixol</t>
  </si>
  <si>
    <t>Triflupromazine</t>
  </si>
  <si>
    <t>Inosine-5'-monophosphate dehydrogenase 2</t>
  </si>
  <si>
    <t>P12268</t>
  </si>
  <si>
    <t>3-(pyridin-4-yl)-1H-indol-6-amine</t>
  </si>
  <si>
    <t>3-(furan-3-yl)-1H-indole</t>
  </si>
  <si>
    <t>2-methyl-3-(pyridin-4-yl)-1H-indole</t>
  </si>
  <si>
    <t>mycophenolic hydroxamic acid</t>
  </si>
  <si>
    <t>1-(3-cyano-1-methyl-1H-indol-6-yl)-3-phenylurea</t>
  </si>
  <si>
    <t>1-methyl-1H-indole-3-carbaldehyde</t>
  </si>
  <si>
    <t>3-(3-cyano-1H-indol-6-yl)-1-methyl-1-phenylurea</t>
  </si>
  <si>
    <t>C2-MAD</t>
  </si>
  <si>
    <t>Mycophenolic bis(sulfonamide)</t>
  </si>
  <si>
    <t>3-(furan-3-yl)-1-methyl-1H-indole</t>
  </si>
  <si>
    <t>Selenazole-4-Carboxyamide-Adenine Dinucleotide</t>
  </si>
  <si>
    <t>6-Chloropurine Riboside, 5'-Monophosphate</t>
  </si>
  <si>
    <t>2-Benzyl-6-methoxy-5-oxazol-5-yl-1H-indole</t>
  </si>
  <si>
    <t>Mycophenolate mofetil</t>
  </si>
  <si>
    <t>3-(pyridin-4-yl)-1H-indole</t>
  </si>
  <si>
    <t>Mycophenolic acid</t>
  </si>
  <si>
    <t>tiazofurin adenine dinucleotide</t>
  </si>
  <si>
    <t>1-methyl-1H-indole-3-carbonitrile</t>
  </si>
  <si>
    <t>1-methyl-1H-indole-3-carboxamide</t>
  </si>
  <si>
    <t>2-methyl-3-(pyridin-4-yl)-1H-indol-6-amine</t>
  </si>
  <si>
    <t>3-methoxy-4-(oxazol-5-yl)aniline</t>
  </si>
  <si>
    <t>3-(pyridin-4-yl)-1H-indol-7-amine</t>
  </si>
  <si>
    <t>ethyl 3-(pyridin-4-yl)-1H-indole-6-carboxylate</t>
  </si>
  <si>
    <t>1-methoxy-3-(3-(pyridin-4-yl)-1H-indol-6-yl)urea</t>
  </si>
  <si>
    <t>6-bromo-1-methyl-3-(pyridin-4-yl)-1H-indole</t>
  </si>
  <si>
    <t>6-bromo-3-(pyridin-4-yl)-1H-indole</t>
  </si>
  <si>
    <t>C4-MAD</t>
  </si>
  <si>
    <t>Inosinic Acid</t>
  </si>
  <si>
    <t>N-benzyl-9-oxo-9,10-dihydroacridine-3-carboxamide</t>
  </si>
  <si>
    <t>6-phenyl-3-(pyridin-4-yl)-1H-indole</t>
  </si>
  <si>
    <t>6-Methoxy-5-oxazol-5-yl-2-phenyl-1H-indole</t>
  </si>
  <si>
    <t>3-(thiophen-3-yl)-1H-indol-6-amine</t>
  </si>
  <si>
    <t>Major histocompatibility complex class I-related gene protein</t>
  </si>
  <si>
    <t>Q95460</t>
  </si>
  <si>
    <t>Anti-thymocyte Globulin (Rabbit)</t>
  </si>
  <si>
    <t>Aldehyde dehydrogenase, mitochondrial</t>
  </si>
  <si>
    <t>P05091</t>
  </si>
  <si>
    <t>Crotonaldehyde</t>
  </si>
  <si>
    <t>ISOFORMONENTIN</t>
  </si>
  <si>
    <t>Daidzin</t>
  </si>
  <si>
    <t>cAMP-specific 3',5'-cyclic phosphodiesterase 4D</t>
  </si>
  <si>
    <t>Q08499</t>
  </si>
  <si>
    <t>1-(3,4-DIMETHOXYBENZYL)-6,7-DIMETHOXYISOQUINOLINE</t>
  </si>
  <si>
    <t>3-ISOBUTYL-1-METHYLXANTHINE</t>
  </si>
  <si>
    <t>ZARDAVERINE</t>
  </si>
  <si>
    <t>Mitogen-activated protein kinase kinase kinase 10</t>
  </si>
  <si>
    <t>Q02779</t>
  </si>
  <si>
    <t>CEP1348</t>
  </si>
  <si>
    <t>DKK2 protein</t>
  </si>
  <si>
    <t>Q9UBU2</t>
  </si>
  <si>
    <t>DKN-01</t>
  </si>
  <si>
    <t>Plasminogen activator inhibitor 1</t>
  </si>
  <si>
    <t>P05121</t>
  </si>
  <si>
    <t>Urokinase</t>
  </si>
  <si>
    <t>AR-HO29953XX</t>
  </si>
  <si>
    <t>XR-5118</t>
  </si>
  <si>
    <t>sideroxylonal C</t>
  </si>
  <si>
    <t>SIDEROXYLONAL A</t>
  </si>
  <si>
    <t>SIDEROXYLONAL B</t>
  </si>
  <si>
    <t>Thyroid hormone receptor beta</t>
  </si>
  <si>
    <t>P10828</t>
  </si>
  <si>
    <t>4-(3-(Dimethylamino)propanoyl)-N-hexylbenzamide</t>
  </si>
  <si>
    <t>Cacodylate Ion</t>
  </si>
  <si>
    <t>1-(4-hexylphenyl)-3-(propylamino)propan-1-one</t>
  </si>
  <si>
    <t>2-hexylphenyl acrylate</t>
  </si>
  <si>
    <t>1-(4-octylphenyl)prop-2-en-1-one</t>
  </si>
  <si>
    <t>GC-24</t>
  </si>
  <si>
    <t>1-(4-heptylphenyl)prop-2-en-1-one</t>
  </si>
  <si>
    <t>GC-1</t>
  </si>
  <si>
    <t>(3,5-Dibromo-4-butoxy-phenyl)-acetic acid</t>
  </si>
  <si>
    <t>(3,5-Dibromo-4-pentyloxy-phenyl)-acetic acid</t>
  </si>
  <si>
    <t>(4-hexylphenyl)(oxiran-2-yl)methanone</t>
  </si>
  <si>
    <t>1-(4-HEXYLPHENYL)PROP-2-EN-1-ONE</t>
  </si>
  <si>
    <t>3-(dimethylamino)-1-(4-heptylphenyl)propan-1-one</t>
  </si>
  <si>
    <t>1-(4-(Hexyloxy)phenyl)-3-morpholinopropan-1-one</t>
  </si>
  <si>
    <t>Hydroxycarboxylic acid receptor 3</t>
  </si>
  <si>
    <t>P49019</t>
  </si>
  <si>
    <t>Corticosteroid-binding globulin</t>
  </si>
  <si>
    <t>P08185</t>
  </si>
  <si>
    <t>Fluocinonide</t>
  </si>
  <si>
    <t>Paramethasone</t>
  </si>
  <si>
    <t>Ciclesonide</t>
  </si>
  <si>
    <t>Prednisolone</t>
  </si>
  <si>
    <t>Triamcinolone</t>
  </si>
  <si>
    <t>Flurandrenolide</t>
  </si>
  <si>
    <t>Flumethasone Pivalate</t>
  </si>
  <si>
    <t>Beclomethasone</t>
  </si>
  <si>
    <t>Rimexolone</t>
  </si>
  <si>
    <t>Fluocinolone Acetonide</t>
  </si>
  <si>
    <t>Alclometasone</t>
  </si>
  <si>
    <t>Cathepsin D</t>
  </si>
  <si>
    <t>P07339</t>
  </si>
  <si>
    <t>GRL-7234</t>
  </si>
  <si>
    <t>CI-992</t>
  </si>
  <si>
    <t>KNI-10006</t>
  </si>
  <si>
    <t>1h-Benoximidazole-2-Carboxylic Acid</t>
  </si>
  <si>
    <t>S-Methylcysteine</t>
  </si>
  <si>
    <t>Carbocyclic Peptidomimetic</t>
  </si>
  <si>
    <t>GRASSYSTATIN A</t>
  </si>
  <si>
    <t>N-Aminoethylmorpholine</t>
  </si>
  <si>
    <t>Dipeptidyl peptidase 4</t>
  </si>
  <si>
    <t>P27487</t>
  </si>
  <si>
    <t>Diisopropylphosphono Group</t>
  </si>
  <si>
    <t>(3S,4R)-3-butyl-1-phenylpiperidin-4-amine</t>
  </si>
  <si>
    <t>ABT-279</t>
  </si>
  <si>
    <t>Melogliptin</t>
  </si>
  <si>
    <t>Alogliptin</t>
  </si>
  <si>
    <t>1-(1-phenylcyclopentyl)methylamine</t>
  </si>
  <si>
    <t>ABT-341</t>
  </si>
  <si>
    <t>L-Val-L-boroPro</t>
  </si>
  <si>
    <t>L-Ala-L-boroPro</t>
  </si>
  <si>
    <t>N-alkyl Gly-boro-Pro derivative</t>
  </si>
  <si>
    <t>TAK-472</t>
  </si>
  <si>
    <t>1-benzyl-4-(2,4-dichlorophenyl)pyrrolidin-3-amine</t>
  </si>
  <si>
    <t>(5-phenyl-3H-benzo[d]imidazol-4-yl)methanamine</t>
  </si>
  <si>
    <t>(S)-pyrrolidin-1-yl(pyrrolidin-2-yl)methanone</t>
  </si>
  <si>
    <t>(2-(2-chlorophenyl)pyridin-3-yl)methanamine</t>
  </si>
  <si>
    <t>2-Amino-3-Methyl-1-Pyrrolidin-1-Yl-Butan-1-One</t>
  </si>
  <si>
    <t>MK-3102</t>
  </si>
  <si>
    <t>cyclohexylglycine-(2S)-cyanopyrrolidine</t>
  </si>
  <si>
    <t>ASP8497</t>
  </si>
  <si>
    <t>R-1438</t>
  </si>
  <si>
    <t>Linagliptin</t>
  </si>
  <si>
    <t>(1R,2S)-1,2-diphenylethane-1,2-diamine</t>
  </si>
  <si>
    <t>(S)-2-Amino-1-azetidin-1-yl-2-cyclohexyl-ethanone</t>
  </si>
  <si>
    <t>4-(2,4-dichlorophenyl)-1-phenylpyrrolidin-3-amine</t>
  </si>
  <si>
    <t>Denagliptin</t>
  </si>
  <si>
    <t>(R)-1-(2-aminoacetyl)pyrrolidin-2-ylboronic acid</t>
  </si>
  <si>
    <t>1-benzhydryl-3-butylpiperidin-4-amine</t>
  </si>
  <si>
    <t>D-Val-L-boroPro</t>
  </si>
  <si>
    <t>KRP-104</t>
  </si>
  <si>
    <t>LY-2463665</t>
  </si>
  <si>
    <t>(2s)-Pyrrolidin-2-Ylmethylamine</t>
  </si>
  <si>
    <t>ER-319711-15</t>
  </si>
  <si>
    <t>3-butyl-1-(naphthalen-1-yl)piperidin-4-amine</t>
  </si>
  <si>
    <t>C-(2'-Chloro-biphenyl-2-yl)-methylamine</t>
  </si>
  <si>
    <t>SSR-162369</t>
  </si>
  <si>
    <t>(S)-pyrrolidin-2-yl(thiazolidin-3-yl)methanone</t>
  </si>
  <si>
    <t>Iodo-Phenylalanine</t>
  </si>
  <si>
    <t>4-(2,4-dichlorophenyl)-1-tosylpyrrolidin-3-amine</t>
  </si>
  <si>
    <t>4-iodophenyl-alaninyl-(S)-2-cyano-pyrrolidine</t>
  </si>
  <si>
    <t>2-(2-chlorophenyl)-2-morpholinoethanamine</t>
  </si>
  <si>
    <t>DIPROTIN A</t>
  </si>
  <si>
    <t>DPP-4 inhibitor</t>
  </si>
  <si>
    <t>1-biphenyl-2-ylmethanamine</t>
  </si>
  <si>
    <t>FE 999011</t>
  </si>
  <si>
    <t>KR-62436</t>
  </si>
  <si>
    <t>NVP DPP728</t>
  </si>
  <si>
    <t>(1-phenylcyclopentyl)methanamine</t>
  </si>
  <si>
    <t>TAK-100</t>
  </si>
  <si>
    <t>Kombiglyze XR/Komboglyze FDC</t>
  </si>
  <si>
    <t>N-isoleucylthiazolidine</t>
  </si>
  <si>
    <t>SYR-472</t>
  </si>
  <si>
    <t>Teneligliptin</t>
  </si>
  <si>
    <t>(+/-)-6-(2-chlorophenyl)cyclohex-3-enamine</t>
  </si>
  <si>
    <t>(1R,2R)-1,2-diphenylethane-1,2-diamine</t>
  </si>
  <si>
    <t>PF-00734200</t>
  </si>
  <si>
    <t>P32/98</t>
  </si>
  <si>
    <t>IDDBCP161883</t>
  </si>
  <si>
    <t>Saxagliptin</t>
  </si>
  <si>
    <t>ARI-2243</t>
  </si>
  <si>
    <t>Isoleucine thiazolidide DPP IV</t>
  </si>
  <si>
    <t>(S)-2-Amino-1-thiazolidin-3-yl-propane-1-thione</t>
  </si>
  <si>
    <t>Anagliptin</t>
  </si>
  <si>
    <t>N4-(4-chlorobenzyl)-2,4-diaminobutanoylpiperidine</t>
  </si>
  <si>
    <t>NVP-DPP728</t>
  </si>
  <si>
    <t>(2-chloro-6-phenoxyphenyl)methanamine</t>
  </si>
  <si>
    <t>BI-1356</t>
  </si>
  <si>
    <t>Sitagliptin</t>
  </si>
  <si>
    <t>SaxaDapa FDC</t>
  </si>
  <si>
    <t>Vildagliptin</t>
  </si>
  <si>
    <t>P03897</t>
  </si>
  <si>
    <t>MT-ND3</t>
  </si>
  <si>
    <t>RON</t>
  </si>
  <si>
    <t>Q04912</t>
  </si>
  <si>
    <t>RON Monoclonal Antibody</t>
  </si>
  <si>
    <t>Tumor necrosis factor receptor superfamily member 8</t>
  </si>
  <si>
    <t>P28908</t>
  </si>
  <si>
    <t>Brentuximab vedotin</t>
  </si>
  <si>
    <t>Endothelin-1 receptor</t>
  </si>
  <si>
    <t>P25101</t>
  </si>
  <si>
    <t>BMS-193884</t>
  </si>
  <si>
    <t>PD-163140</t>
  </si>
  <si>
    <t>bhg-F-N-Y-Y-W</t>
  </si>
  <si>
    <t>Avosentan</t>
  </si>
  <si>
    <t>ABT-627</t>
  </si>
  <si>
    <t>Zibotentan</t>
  </si>
  <si>
    <t>PD142893</t>
  </si>
  <si>
    <t>Ac-W-F-F-N-Y-Y-W</t>
  </si>
  <si>
    <t>PD-156707</t>
  </si>
  <si>
    <t>Ambrisentan</t>
  </si>
  <si>
    <t>Atrasentan</t>
  </si>
  <si>
    <t>BOSENTAN SODIUM</t>
  </si>
  <si>
    <t>LU302146</t>
  </si>
  <si>
    <t>Trp-Ile-Ile-Asp-Leu-Hisc(Cys-Ser-Val-Tyr-Phe-Cys)</t>
  </si>
  <si>
    <t>endothelin-2</t>
  </si>
  <si>
    <t>FR139317</t>
  </si>
  <si>
    <t>Sitaxentan</t>
  </si>
  <si>
    <t>W-F-F-N--Y-Y-W</t>
  </si>
  <si>
    <t>BMS-182874</t>
  </si>
  <si>
    <t>asterric acid</t>
  </si>
  <si>
    <t>LU302872</t>
  </si>
  <si>
    <t>BMS-187308</t>
  </si>
  <si>
    <t>PD-155080</t>
  </si>
  <si>
    <t>2-HYDROXY-3,5-DIIODOBENZOIC ACID</t>
  </si>
  <si>
    <t>Ac-w-F-F-N-Y-Y-W</t>
  </si>
  <si>
    <t>PD156707</t>
  </si>
  <si>
    <t>BQ-123</t>
  </si>
  <si>
    <t>Bosentan</t>
  </si>
  <si>
    <t>TBC 11251 (TBC)</t>
  </si>
  <si>
    <t>PF-1228305</t>
  </si>
  <si>
    <t>Sitaxsentan</t>
  </si>
  <si>
    <t>Macitentan</t>
  </si>
  <si>
    <t>Trp-Ile-Ile-Asp-Leu-Hisc(Cys-Val-Tyr-Phe-Cys)</t>
  </si>
  <si>
    <t>BQ610</t>
  </si>
  <si>
    <t>endothelin-1</t>
  </si>
  <si>
    <t>Ac-bhg-F-N-Y-Y-W</t>
  </si>
  <si>
    <t>Angiotensin-converting enzyme</t>
  </si>
  <si>
    <t>P12821</t>
  </si>
  <si>
    <t>Quinapril</t>
  </si>
  <si>
    <t>2-(Acetylamino)-2-Deoxy-a-D-Glucopyranose</t>
  </si>
  <si>
    <t>Imidapril hci</t>
  </si>
  <si>
    <t>Enalaprilat</t>
  </si>
  <si>
    <t>Trandolapril</t>
  </si>
  <si>
    <t>M-100240</t>
  </si>
  <si>
    <t>ASTRAGALIN</t>
  </si>
  <si>
    <t>Perindopril erbumine</t>
  </si>
  <si>
    <t>Acetate Ion</t>
  </si>
  <si>
    <t>Rescinnamine</t>
  </si>
  <si>
    <t>BUTEIN</t>
  </si>
  <si>
    <t>Deserpidine</t>
  </si>
  <si>
    <t>Alacepril</t>
  </si>
  <si>
    <t>LY-292223</t>
  </si>
  <si>
    <t>N-Carboxymethyl-N-cyclopentyl-phthalamic acid</t>
  </si>
  <si>
    <t>Enalapril maleate</t>
  </si>
  <si>
    <t>Enalapril</t>
  </si>
  <si>
    <t>Lisinopril</t>
  </si>
  <si>
    <t>Moexipril</t>
  </si>
  <si>
    <t>CONTIGOSIDE B</t>
  </si>
  <si>
    <t>Perindopril</t>
  </si>
  <si>
    <t>Cilazapril</t>
  </si>
  <si>
    <t>Ramipril</t>
  </si>
  <si>
    <t>[Cyclopentyl-(2-nitro-benzoyl)-amino]-acetic acid</t>
  </si>
  <si>
    <t>Delapril</t>
  </si>
  <si>
    <t>Temocapril hydrochloride</t>
  </si>
  <si>
    <t>kaempferol-3-O-(2''-O-galloyl)-glucoside</t>
  </si>
  <si>
    <t>Fosinopril</t>
  </si>
  <si>
    <t>Captopril</t>
  </si>
  <si>
    <t>Benazepril</t>
  </si>
  <si>
    <t>RIP</t>
  </si>
  <si>
    <t>Spirapril</t>
  </si>
  <si>
    <t>Hepatocyte growth factor receptor</t>
  </si>
  <si>
    <t>P08581</t>
  </si>
  <si>
    <t>Crizotinib</t>
  </si>
  <si>
    <t>Anti-cMet</t>
  </si>
  <si>
    <t>Cabozantinib</t>
  </si>
  <si>
    <t>SAR125844</t>
  </si>
  <si>
    <t>INCB28060</t>
  </si>
  <si>
    <t>1-(phenylsulfonyl)-1H-pyrrolo[3,2-b]pyridine</t>
  </si>
  <si>
    <t>K-252a</t>
  </si>
  <si>
    <t>1-benzyl-1H-pyrrolo[3,2-b]pyridine</t>
  </si>
  <si>
    <t>3-(phenylsulfonyl)-1H-pyrrolo[2,3-b]pyridine</t>
  </si>
  <si>
    <t>Mteron-F1</t>
  </si>
  <si>
    <t>ARQ 197</t>
  </si>
  <si>
    <t>XL880</t>
  </si>
  <si>
    <t>AMG 208</t>
  </si>
  <si>
    <t>INC280</t>
  </si>
  <si>
    <t>EMD-1214063</t>
  </si>
  <si>
    <t>AMG 337</t>
  </si>
  <si>
    <t>1-(2-nitrophenethyl)-1H-pyrrolo[3,2-b]pyridine</t>
  </si>
  <si>
    <t>MK-8033</t>
  </si>
  <si>
    <t>TAK-701</t>
  </si>
  <si>
    <t>RG3638</t>
  </si>
  <si>
    <t>SGX523</t>
  </si>
  <si>
    <t>MP470</t>
  </si>
  <si>
    <t>BMS-777607</t>
  </si>
  <si>
    <t>Volitinib</t>
  </si>
  <si>
    <t>ABT-700</t>
  </si>
  <si>
    <t>LY2875358</t>
  </si>
  <si>
    <t>MetMAb</t>
  </si>
  <si>
    <t>C-Met inhibitor</t>
  </si>
  <si>
    <t>LY2801653</t>
  </si>
  <si>
    <t>Gamma-aminobutyric acid receptor subunit gamma-3</t>
  </si>
  <si>
    <t>Q99928</t>
  </si>
  <si>
    <t>4-hydroxyphenylpyruvate dioxygenase</t>
  </si>
  <si>
    <t>P32754</t>
  </si>
  <si>
    <t>Nitisinone</t>
  </si>
  <si>
    <t>DNA (cytosine-5)-methyltransferase 3B</t>
  </si>
  <si>
    <t>Q9UBC3</t>
  </si>
  <si>
    <t>NSC-137546</t>
  </si>
  <si>
    <t>NSC-57893</t>
  </si>
  <si>
    <t>S-Adenosylhomocysteine</t>
  </si>
  <si>
    <t>NSC-54162</t>
  </si>
  <si>
    <t>NSC-345763</t>
  </si>
  <si>
    <t>NSC-106084</t>
  </si>
  <si>
    <t>NSC-138419</t>
  </si>
  <si>
    <t>NSC-158324</t>
  </si>
  <si>
    <t>NSC-56071</t>
  </si>
  <si>
    <t>NSC-154957</t>
  </si>
  <si>
    <t>NSC-348926</t>
  </si>
  <si>
    <t>NSC-622444</t>
  </si>
  <si>
    <t>NSC-623548</t>
  </si>
  <si>
    <t>S-tubercidinylhomocysteine</t>
  </si>
  <si>
    <t>NSC-401077</t>
  </si>
  <si>
    <t>NSC-319745</t>
  </si>
  <si>
    <t>NSC-622445</t>
  </si>
  <si>
    <t>(L-)-S-adenosyl-L-homocysteine</t>
  </si>
  <si>
    <t>Ferrochelatase</t>
  </si>
  <si>
    <t>P22830</t>
  </si>
  <si>
    <t>N-Methylmesoporphyrin</t>
  </si>
  <si>
    <t>N-Methylmesoporphyrin Containing Copper</t>
  </si>
  <si>
    <t>Cholic Acid</t>
  </si>
  <si>
    <t>Lead acetate</t>
  </si>
  <si>
    <t>Methyl aminolevulinate</t>
  </si>
  <si>
    <t>Diamine oxidase</t>
  </si>
  <si>
    <t>P19801</t>
  </si>
  <si>
    <t>AOC1</t>
  </si>
  <si>
    <t>Diminazene</t>
  </si>
  <si>
    <t>Pimagedine</t>
  </si>
  <si>
    <t>mRNA of C-reactive protein</t>
  </si>
  <si>
    <t>P02741</t>
  </si>
  <si>
    <t>Phosphocholine</t>
  </si>
  <si>
    <t>ISIS-CRPRx</t>
  </si>
  <si>
    <t>ISIS-CRP</t>
  </si>
  <si>
    <t>Carbonic anhydrase IX</t>
  </si>
  <si>
    <t>Q16790</t>
  </si>
  <si>
    <t>PHENYLDIFLUOROMETHANESULFONAMIDE</t>
  </si>
  <si>
    <t>Sodium N-methylphenylaminomethanesulfonate</t>
  </si>
  <si>
    <t>Sodium phenylaminomethanesulfonate</t>
  </si>
  <si>
    <t>4-ethynyl benzene sulfonamide</t>
  </si>
  <si>
    <t>NSC-654077</t>
  </si>
  <si>
    <t>N-hydroxysulfamide</t>
  </si>
  <si>
    <t>SULFAMIDE</t>
  </si>
  <si>
    <t>ACETYLSULFANILAMIDE</t>
  </si>
  <si>
    <t>UMBELLIFERONE</t>
  </si>
  <si>
    <t>Azide</t>
  </si>
  <si>
    <t>HYDROSULFIDE</t>
  </si>
  <si>
    <t>1-acetamido-5-sulfonamidoindane</t>
  </si>
  <si>
    <t>BICARBONATE</t>
  </si>
  <si>
    <t>2-acetamido-5-sulfonamidoindane</t>
  </si>
  <si>
    <t>SACCHARIN</t>
  </si>
  <si>
    <t>Pentanoic acid (4-sulfamoyl-phenyl)-amide</t>
  </si>
  <si>
    <t>PHENYLSULFAMATE</t>
  </si>
  <si>
    <t>4-azidobenzenesulfonamide</t>
  </si>
  <si>
    <t>Aminobenzolamide derivative</t>
  </si>
  <si>
    <t>PHENYLMETHANESULFONAMIDE</t>
  </si>
  <si>
    <t>SULFAMATE</t>
  </si>
  <si>
    <t>5'-AMP-activated protein kinase catalytic subunit alpha-1</t>
  </si>
  <si>
    <t>Q13131</t>
  </si>
  <si>
    <t>Phenformin</t>
  </si>
  <si>
    <t>Apopain</t>
  </si>
  <si>
    <t>P42574</t>
  </si>
  <si>
    <t>2-phenethylisoquinoline-1,3,4-trione</t>
  </si>
  <si>
    <t>5-(azetidin-1-ylsulfonyl)indoline-2,3-dione</t>
  </si>
  <si>
    <t>2-benzylisoquinoline-1,3,4-trione</t>
  </si>
  <si>
    <t>5-(pyrrolidin-1-ylsulfonyl)indoline-2,3-dione</t>
  </si>
  <si>
    <t>5-(azepan-1-ylsulfonyl)indoline-2,3-dione</t>
  </si>
  <si>
    <t>2-methylisoquinoline-1,3,4-trione</t>
  </si>
  <si>
    <t>2-(4-fluoro-benzyl)isoquinoline-1,3,4-trione</t>
  </si>
  <si>
    <t>2-(4-methoxy-benzyl)isoquinoline-1,3,4-trione</t>
  </si>
  <si>
    <t>2-allylisoquinoline-1,3,4-trione</t>
  </si>
  <si>
    <t>Ac-Asp-Glu-Val-Asp-CHO</t>
  </si>
  <si>
    <t>Ac-DEVD-CHO</t>
  </si>
  <si>
    <t>5-(piperidin-1-ylsulfonyl)indoline-2,3-dione</t>
  </si>
  <si>
    <t>Serine/threonine protein phosphatase 2A, 56 kDa regulatory subunit, alpha isofor</t>
  </si>
  <si>
    <t>Q15172</t>
  </si>
  <si>
    <t>NORCANTHARIDIN</t>
  </si>
  <si>
    <t>Potassium voltage-gated channel subfamily KQT member 2</t>
  </si>
  <si>
    <t>O43526</t>
  </si>
  <si>
    <t>Bis(5'-adenosyl)-triphosphatase</t>
  </si>
  <si>
    <t>P49789</t>
  </si>
  <si>
    <t>Ado-P-Ch2-P-Ps-Ado</t>
  </si>
  <si>
    <t>Fructose</t>
  </si>
  <si>
    <t>Adenosine Monotungstate</t>
  </si>
  <si>
    <t>CCR9 chemokine receptor</t>
  </si>
  <si>
    <t>P51686</t>
  </si>
  <si>
    <t>Vercirnon</t>
  </si>
  <si>
    <t>High affinity cAMP-specific and IBMX-insensitive 3',5'-cyclic phosphodiesterase 8B</t>
  </si>
  <si>
    <t>O95263</t>
  </si>
  <si>
    <t>Potassium voltage-gated channel subfamily A member 10</t>
  </si>
  <si>
    <t>Q16322</t>
  </si>
  <si>
    <t>DR5</t>
  </si>
  <si>
    <t>P20039</t>
  </si>
  <si>
    <t>CS-1008</t>
  </si>
  <si>
    <t>Tigatuzumab</t>
  </si>
  <si>
    <t>Cytochrome P450 3A4</t>
  </si>
  <si>
    <t>P08684</t>
  </si>
  <si>
    <t>6-(3,4-DICHLOROPHENYL)-1-[1-(METHYLOXY)-3-BUTEN-1-YL]-3-AZABICYCLO[4.1.0]HEPTANE</t>
  </si>
  <si>
    <t>4-[3-(4-Imidazol-1-yl-phenoxy)-propyl]-pyridine</t>
  </si>
  <si>
    <t>1,2-Diacetoxylycorine</t>
  </si>
  <si>
    <t>2-(2-(4-tert-Butylphenylthio)ethyl)-1H-imidazole</t>
  </si>
  <si>
    <t>6-Pyridin-3-yl-3,4-dihydronaphthalen-2(1H)-one</t>
  </si>
  <si>
    <t>BERGAPTOL</t>
  </si>
  <si>
    <t>(-)-yatein</t>
  </si>
  <si>
    <t>Methyl-(5-pyridin-3-yl-thiophen-2-yl)-amine</t>
  </si>
  <si>
    <t>SK&amp;F-96365;SK-96365</t>
  </si>
  <si>
    <t>alpha-methylcubebin</t>
  </si>
  <si>
    <t>1-(METHOXYMETHYL)-6-(NAPHTHALEN-2-YL)-3-AZABICYCLO[4.1.0]HEPTANE (ENANTIOMERIC M</t>
  </si>
  <si>
    <t>ETHOXYCLUSIN</t>
  </si>
  <si>
    <t>2-(4-Imidazol-1-yl-phenoxymethyl)-pyridine</t>
  </si>
  <si>
    <t>(8R,8'R)-4-hydroxycubebinone</t>
  </si>
  <si>
    <t>(5-pyridin-3-yl-furan-2-yl)methanethiol</t>
  </si>
  <si>
    <t>2-tert-Butyldimethylsilyloxylycorine</t>
  </si>
  <si>
    <t>Alpha-Hydroxy-Midazolam</t>
  </si>
  <si>
    <t>(-)-cubebin</t>
  </si>
  <si>
    <t>HINOKININ</t>
  </si>
  <si>
    <t>1-(4-Butoxy-phenyl)-1H-imidazole</t>
  </si>
  <si>
    <t>MEDIORESINOL</t>
  </si>
  <si>
    <t>1-(3,4-DICHLOROPHENYL)-6-(METHOXYMETHYL)-3-AZABICYCLO[4.1.0]HEPTANE (ENANTIOMERI</t>
  </si>
  <si>
    <t>(-)-thujaplicatintrimethyl ether</t>
  </si>
  <si>
    <t>Go-Y026</t>
  </si>
  <si>
    <t>(-)-cubebinin</t>
  </si>
  <si>
    <t>(-)-cubebininolide</t>
  </si>
  <si>
    <t>2-fluoro-5-(3-methylthiophen-2-yl)pyridine</t>
  </si>
  <si>
    <t>(-)-dihydroclusin</t>
  </si>
  <si>
    <t>3-(pyridin-3-yl)prop-2-yn-1-amine</t>
  </si>
  <si>
    <t>JATRORRHIZINE</t>
  </si>
  <si>
    <t>2,5-bis(4-hydroxybenzylidene)cyclopentanone</t>
  </si>
  <si>
    <t>3-(5-[1,3]dithiolan-2-yl-furan-2-yl)pyridine</t>
  </si>
  <si>
    <t>3-[3-(4-Imidazol-1-yl-phenoxy)-propyl]-pyridine</t>
  </si>
  <si>
    <t>DIETHOXYFLOURESCEIN</t>
  </si>
  <si>
    <t>DIHYDROCUBEBIN</t>
  </si>
  <si>
    <t>2-[3-(4-Imidazol-1-yl-phenoxy)-propyl]-pyridine</t>
  </si>
  <si>
    <t>3-methoxy-5-(6-methoxynaphthalen-2-yl)pyridine</t>
  </si>
  <si>
    <t>4-[2-(4-Imidazol-1-yl-phenoxy)-ethyl]-morpholine</t>
  </si>
  <si>
    <t>3-(3-methylthiophen-2-yl)pyridine</t>
  </si>
  <si>
    <t>5-(2-phenethylpiperazin-1-yl)-1H-indazole</t>
  </si>
  <si>
    <t>5-Pyridin-3-yl-thiophene-2-carbaldehyde oxime</t>
  </si>
  <si>
    <t>1-Acetoxylycorine</t>
  </si>
  <si>
    <t>geranylcoumarin</t>
  </si>
  <si>
    <t>(-)-clusin</t>
  </si>
  <si>
    <t>3-(5-((methylthio)methyl)furan-2-yl)pyridine</t>
  </si>
  <si>
    <t>3-[3-(4-Methoxybenzyl)naphthalen-2-yl]pyridine</t>
  </si>
  <si>
    <t>1H-1,2,3-benzotriazol-1-amine</t>
  </si>
  <si>
    <t>(8R,8'R,9'S)-5-methoxyclusin</t>
  </si>
  <si>
    <t>4-(6-Methoxynaphthalen-2-yl)isoquinoline</t>
  </si>
  <si>
    <t>1-Acetoxy-2-tert-butyldimethylsilyl-oxylycorine</t>
  </si>
  <si>
    <t>TILIROSIDE</t>
  </si>
  <si>
    <t>PALMATINE</t>
  </si>
  <si>
    <t>GSK-8062</t>
  </si>
  <si>
    <t>CGMP-dependent 3',5'-cyclic phosphodiesterase</t>
  </si>
  <si>
    <t>O00408</t>
  </si>
  <si>
    <t>CP-461</t>
  </si>
  <si>
    <t>BAY-60-7550</t>
  </si>
  <si>
    <t>2-Morpholin-4-yl-8-phenylethynyl-chromen-4-one</t>
  </si>
  <si>
    <t>IMAZODAN</t>
  </si>
  <si>
    <t>3-(6-Amino-purin-9-yl)-nonan-2-ol</t>
  </si>
  <si>
    <t>Histamine H3 receptor</t>
  </si>
  <si>
    <t>Q9Y5N1</t>
  </si>
  <si>
    <t>JNJ-5207852</t>
  </si>
  <si>
    <t>GT-2016</t>
  </si>
  <si>
    <t>4-(6-Cyclopentyl-hex-3-ynyl)-1H-imidazole</t>
  </si>
  <si>
    <t>(1S,2S)-2-(1H-Imidazol-4-yl)-cyclopentylamine</t>
  </si>
  <si>
    <t>UCL-1972</t>
  </si>
  <si>
    <t>1-(4-nitrophenethyl)pyrrolidine</t>
  </si>
  <si>
    <t>ABT-239</t>
  </si>
  <si>
    <t>TIPROLISANT</t>
  </si>
  <si>
    <t>4-isopropyl-2-(phenoxymethyl)morpholine</t>
  </si>
  <si>
    <t>Methimepip</t>
  </si>
  <si>
    <t>1-(2-methoxyphenethyl)pyrrolidine</t>
  </si>
  <si>
    <t>(S)-1-(3-methoxyphenethyl)-2-methylpyrrolidine</t>
  </si>
  <si>
    <t>ST-1025</t>
  </si>
  <si>
    <t>(S)-1-(2-methoxyphenethyl)-2-methylpyrrolidine</t>
  </si>
  <si>
    <t>2-[2-(1H-Imidazol-4-yl)-cyclopropyl]-ethylamine</t>
  </si>
  <si>
    <t>A-349821</t>
  </si>
  <si>
    <t>(S)-3-(1H-imidazol-4-yl)propyl sec-butylcarbamate</t>
  </si>
  <si>
    <t>(R)-3-(2-(2-methylpyrrolidin-1-yl)ethyl)pyridine</t>
  </si>
  <si>
    <t>(S)-2-(2-(2-methylpyrrolidin-1-yl)ethyl)pyridine</t>
  </si>
  <si>
    <t>(S)-4-(2-(2-methylpyrrolidin-1-yl)ethyl)pyridine</t>
  </si>
  <si>
    <t>AZD5213</t>
  </si>
  <si>
    <t>(R)-1-(2-methoxyphenethyl)-2-methylpyrrolidine</t>
  </si>
  <si>
    <t>(R)-6-(2-(2-methylpyrrolidin-1-yl)ethyl)quinoline</t>
  </si>
  <si>
    <t>2-[4-(1-Ethyl-propyl)-piperazin-1-yl]-quinoline</t>
  </si>
  <si>
    <t>VUF-5296</t>
  </si>
  <si>
    <t>(R)-2-(2-(2-methylpyrrolidin-1-yl)ethyl)phenol</t>
  </si>
  <si>
    <t>4-(3-Phenoxy-propyl)-1H-imidazole</t>
  </si>
  <si>
    <t>2-((2-ethoxyphenoxy)methyl)-4-isopropylmorpholine</t>
  </si>
  <si>
    <t>(R)-1-(3-methoxyphenethyl)-2-methylpyrrolidine</t>
  </si>
  <si>
    <t>2-(4-Cyclopentyl-piperazin-1-yl)-quinoline</t>
  </si>
  <si>
    <t>(1R,2R)-2-(1H-Imidazol-4-yl)-1-methyl-propylamine</t>
  </si>
  <si>
    <t>4-(2-(40-tert-butylphenylthio)ethyl)-1H-imidazole</t>
  </si>
  <si>
    <t>CARCININE</t>
  </si>
  <si>
    <t>3-((1H-imidazol-4-yl)methyl)pyridine</t>
  </si>
  <si>
    <t>1-(2-m-tolyl-ethyl)-pyrrolidine</t>
  </si>
  <si>
    <t>APLYSAMINE</t>
  </si>
  <si>
    <t>UCL-2138</t>
  </si>
  <si>
    <t>(S)-1-(4-nitrophenethyl)-2-methylpyrrolidine</t>
  </si>
  <si>
    <t>(R)-2-(2-(2-methylpyrrolidin-1-yl)ethyl)pyridine</t>
  </si>
  <si>
    <t>(S)-2-methyl-1-(2-m-tolyl-ethyl)-pyrrolidine</t>
  </si>
  <si>
    <t>(R)-1-(4-nitrophenethyl)-2-methylpyrrolidine</t>
  </si>
  <si>
    <t>2-(ethoxycarbonyl)-1H-indole-5-carboxylic acid</t>
  </si>
  <si>
    <t>4-((1H-imidazol-4-yl)methyl)-1-heptylpiperidine</t>
  </si>
  <si>
    <t>VERONGAMINE</t>
  </si>
  <si>
    <t>N-methyl-2-(pyridin-2-yl)ethanamine</t>
  </si>
  <si>
    <t>1-(2-(naphthalen-2-yl)ethyl)pyrrolidine</t>
  </si>
  <si>
    <t>GSK239512</t>
  </si>
  <si>
    <t>N-benzyl-4-cyclopentylpiperazine-1-carboxamide</t>
  </si>
  <si>
    <t>1-(3-(4-(fluoromethyl)phenoxy)propyl)piperidine</t>
  </si>
  <si>
    <t>1-(4-methoxyphenethyl)pyrrolidine</t>
  </si>
  <si>
    <t>(S)-2-methyl-1-(2-p-tolyl-ethyl)-pyrrolidine</t>
  </si>
  <si>
    <t>4-Benzyl-1-[3-phenylpropoxy)propyl]piperidine</t>
  </si>
  <si>
    <t>4-[3-(4-Butyl-phenoxy)-propyl]-1H-imidazole</t>
  </si>
  <si>
    <t>5-phenyl-2-(4-(piperidin-1-yl)butyl)oxazole</t>
  </si>
  <si>
    <t>NNC 0038-0000-1202</t>
  </si>
  <si>
    <t>(R)-alpha-methylhistamine</t>
  </si>
  <si>
    <t>4-(2-(Phenylamino)ethyl)-1H-imidazole</t>
  </si>
  <si>
    <t>4-((1H-Imidazol-4-yl)methyl)-1-phenylpiperidine</t>
  </si>
  <si>
    <t>(1R,2S)-2-(1H-Imidazol-4-yl)-1-methyl-propylamine</t>
  </si>
  <si>
    <t>(R)-2-methyl-1-(2-m-tolyl-ethyl)-pyrrolidine</t>
  </si>
  <si>
    <t>4-(8-Phenyl-oct-3-ynyl)-1H-imidazole</t>
  </si>
  <si>
    <t>Immethridine</t>
  </si>
  <si>
    <t>des-bromoaplysamine-1</t>
  </si>
  <si>
    <t>UCL1972</t>
  </si>
  <si>
    <t>N-alpha-methylhistamine</t>
  </si>
  <si>
    <t>2-(1,4'-bipiperidin-1'-yl)thiazolo[4,5-b]pyridine</t>
  </si>
  <si>
    <t>(S)-1-(4-methoxyphenethyl)-2-methylpyrrolidine</t>
  </si>
  <si>
    <t>A-317920</t>
  </si>
  <si>
    <t>UCL-1390</t>
  </si>
  <si>
    <t>4-[3-(4-Methoxy-phenoxy)-propyl]-1H-imidazole</t>
  </si>
  <si>
    <t>(R)-2-(1H-Imidazol-4-yl)-1-methyl-ethylamine</t>
  </si>
  <si>
    <t>4-(2-(3-tert-Butylphenylamino)ethyl)-1H-imidazole</t>
  </si>
  <si>
    <t>4-(2-(4-Methylphenylamino)ethyl)-1H-imidazole</t>
  </si>
  <si>
    <t>4-((2S,3R)-2-Methyl-pyrrolidin-3-yl)-1H-imidazole</t>
  </si>
  <si>
    <t>4-Propyl-1-[3-(phenylpropoxy)propyl]piperidine</t>
  </si>
  <si>
    <t>IODOPROXYFAN</t>
  </si>
  <si>
    <t>(R)-1-(4-methoxyphenethyl)-2-methylpyrrolidine</t>
  </si>
  <si>
    <t>4-(2-(4-tert-Butylphenylamino)ethyl)-1H-imidazole</t>
  </si>
  <si>
    <t>GSK-189254</t>
  </si>
  <si>
    <t>Immepip</t>
  </si>
  <si>
    <t>2-(1H-Imidazol-4-yl)-cyclopropylamine</t>
  </si>
  <si>
    <t>VUF-10214</t>
  </si>
  <si>
    <t>VUF5391</t>
  </si>
  <si>
    <t>5-(2-(pyrrolidin-1-yl)ethyl)isothiazole</t>
  </si>
  <si>
    <t>1-(3-(4-(2-fluoroethyl)phenoxy)propyl)piperidine</t>
  </si>
  <si>
    <t>2-((1H-imidazol-4-yl)methyl)pyridine</t>
  </si>
  <si>
    <t>ABT-652</t>
  </si>
  <si>
    <t>2-(4-Cyclopropyl-piperazin-1-yl)-quinoline</t>
  </si>
  <si>
    <t>4-Hept-3-ynyl-1H-imidazole</t>
  </si>
  <si>
    <t>Proxyfan</t>
  </si>
  <si>
    <t>4-Hex-3-ynyl-1H-imidazole</t>
  </si>
  <si>
    <t>1-(3-(3-phenylpropoxy)propyl)piperidine</t>
  </si>
  <si>
    <t>SAR110894</t>
  </si>
  <si>
    <t>(R)-4-(2-(2-methylpyrrolidin-1-yl)ethyl)pyridine</t>
  </si>
  <si>
    <t>C-[2-(1H-Imidazol-4-yl)-cyclopropyl]-methylamine</t>
  </si>
  <si>
    <t>GR-175737</t>
  </si>
  <si>
    <t>4-(7-Methyl-oct-3-ynyl)-1H-imidazole</t>
  </si>
  <si>
    <t>4-(6-Cyclohexyl-hex-3-ynyl)-1H-imidazole</t>
  </si>
  <si>
    <t>1-[2-(2,4,6-trimethyl-phenyl)-ethyl]-pyrrolidine</t>
  </si>
  <si>
    <t>2-(2-(pyrrolidin-1-yl)ethyl)-1H-indole</t>
  </si>
  <si>
    <t>4-(2-(4-Methoxyphenylamino)ethyl)-1H-imidazole</t>
  </si>
  <si>
    <t>4-((2R,3S)-2-Methyl-pyrrolidin-3-yl)-1H-imidazole</t>
  </si>
  <si>
    <t>A-331440</t>
  </si>
  <si>
    <t>1-(2-p-tolyl-ethyl)-pyrrolidine</t>
  </si>
  <si>
    <t>2-(1,4'-bipiperidin-1'-yl)thiazolo[4,5-c]pyridine</t>
  </si>
  <si>
    <t>2-(2-(pyrrolidin-1-yl)ethyl)pyridine</t>
  </si>
  <si>
    <t>SCH79687</t>
  </si>
  <si>
    <t>HPP404</t>
  </si>
  <si>
    <t>1-(3-methoxyphenethyl)pyrrolidine</t>
  </si>
  <si>
    <t>2-(4-Propyl-piperazin-1-yl)-quinoline</t>
  </si>
  <si>
    <t>4-(7,7-Dimethyl-oct-3-ynyl)-1H-imidazole</t>
  </si>
  <si>
    <t>VUF-5297</t>
  </si>
  <si>
    <t>2-(4-Isopropyl-piperazin-1-yl)-quinoline</t>
  </si>
  <si>
    <t>2-(3-Methyl-3H-imidazol-4-yl)-ethylamine</t>
  </si>
  <si>
    <t>GSK189254A</t>
  </si>
  <si>
    <t>VUF 5681</t>
  </si>
  <si>
    <t>4-(2-(3,4-Dimethylphenylamino)ethyl)-1H-imidazole</t>
  </si>
  <si>
    <t>2-(2-(pyrrolidin-1-yl)ethyl)phenol</t>
  </si>
  <si>
    <t>(R)-2-methyl-1-(2-p-tolyl-ethyl)-pyrrolidine</t>
  </si>
  <si>
    <t>Cipralisant</t>
  </si>
  <si>
    <t>(S)-2-(2-(2-methylpyrrolidin-1-yl)ethyl)phenol</t>
  </si>
  <si>
    <t>4-(4-Phenyl-butyl)-1H-imidazole</t>
  </si>
  <si>
    <t>4-[3-(4-Ethynyl-phenoxy)-propyl]-1H-imidazole</t>
  </si>
  <si>
    <t>5-methoxy-2-(2-(pyrrolidin-1-yl)ethyl)-1H-indole</t>
  </si>
  <si>
    <t>5-ethyl-2-(2-(pyrrolidin-1-yl)ethyl)pyridine</t>
  </si>
  <si>
    <t>aerophobin-1</t>
  </si>
  <si>
    <t>4-(2-(Cyclohexylamino)ethyl)-1H-imidazole</t>
  </si>
  <si>
    <t>4-Butyl-1-[3-(phenylpropoxy)propyl]piperidine</t>
  </si>
  <si>
    <t>4-(2-(pyrrolidin-1-yl)ethyl)pyridine</t>
  </si>
  <si>
    <t>ST-1093</t>
  </si>
  <si>
    <t>4-(2-(4-Cyclohexylphenylamino)ethyl)-1H-imidazole</t>
  </si>
  <si>
    <t>FUB 649</t>
  </si>
  <si>
    <t>1-(4-(benzyloxy)phenethyl)pyrrolidine</t>
  </si>
  <si>
    <t>JNJ-10181457</t>
  </si>
  <si>
    <t>1-(3-(2-(3-methoxyphenoxy)ethoxy)propyl)azepane</t>
  </si>
  <si>
    <t>mRNA of Protein tyrosine phosphatase-1B</t>
  </si>
  <si>
    <t>P18031</t>
  </si>
  <si>
    <t>LICOAGROCHALCONE A</t>
  </si>
  <si>
    <t>ALBAFURAN A</t>
  </si>
  <si>
    <t>SIGMOIDIN A</t>
  </si>
  <si>
    <t>pomolic acid</t>
  </si>
  <si>
    <t>Erybreadin C</t>
  </si>
  <si>
    <t>Cysteinesulfonic Acid</t>
  </si>
  <si>
    <t>EVANS BLUE</t>
  </si>
  <si>
    <t>ISIS-PTP1B</t>
  </si>
  <si>
    <t>3beta-hydroxyolean-12-en-27-oic acid</t>
  </si>
  <si>
    <t>CHROMOTROPATE</t>
  </si>
  <si>
    <t>USIMINE A</t>
  </si>
  <si>
    <t>ohioensin G</t>
  </si>
  <si>
    <t>isoxazolecarboxylic acid</t>
  </si>
  <si>
    <t>3beta-hydroxyurs-12-en-27-oic acid</t>
  </si>
  <si>
    <t>MASLINIC ACID</t>
  </si>
  <si>
    <t>mulberrofuran W</t>
  </si>
  <si>
    <t>TRYPAN BLUE</t>
  </si>
  <si>
    <t>methyl 3beta-hydroxyolean-12-en-28-oate</t>
  </si>
  <si>
    <t>3,9-Dihydroxy-4-prenyl-[6aR;11aR]pterocarpan</t>
  </si>
  <si>
    <t>URSOLIC ACID</t>
  </si>
  <si>
    <t>Iodyl-benzene</t>
  </si>
  <si>
    <t>[[4-(Aminomethyl)Phenyl]Amino]Oxo-Acetic Acid,</t>
  </si>
  <si>
    <t>Sanggenon C</t>
  </si>
  <si>
    <t>UVAOL</t>
  </si>
  <si>
    <t>3alpha,24-dihydroxyolean-12-en-27-oic acid</t>
  </si>
  <si>
    <t>KR61639</t>
  </si>
  <si>
    <t>1,2,3,4,6-penta-O-galloyl-D-glucopyranose</t>
  </si>
  <si>
    <t>kuwanon V</t>
  </si>
  <si>
    <t>kuwanon R</t>
  </si>
  <si>
    <t>rotungenic acid</t>
  </si>
  <si>
    <t>ISOTHIAZOLIDINONE ANALOG</t>
  </si>
  <si>
    <t>Selective inhibitors of PTP1B</t>
  </si>
  <si>
    <t>abyssinoflavanone VII</t>
  </si>
  <si>
    <t>6-(Oxalyl-Amino)-1h-Indole-5-Carboxylic Acid</t>
  </si>
  <si>
    <t>4-(p-toluidino)-3-isopropylnaphthalene-1,2-dione</t>
  </si>
  <si>
    <t>19alpha,24-dihydroxyurs-12-en-3-on-28-oic acid</t>
  </si>
  <si>
    <t>3-epi-masilinic acid</t>
  </si>
  <si>
    <t>1-Iodyl-3-nitro-benzene</t>
  </si>
  <si>
    <t>3-(Oxalyl-Amino)-Naphthalene-2-Carboxylic Acid</t>
  </si>
  <si>
    <t>LICOAGROCHACONE A</t>
  </si>
  <si>
    <t>NEORAUTENOL</t>
  </si>
  <si>
    <t>1,2-NAPHTHOQUINONE</t>
  </si>
  <si>
    <t>3-isopropyl-4-(phenylthio)naphthalene-1,2-dione</t>
  </si>
  <si>
    <t>ERYTHRIBYSSIN A</t>
  </si>
  <si>
    <t>3beta-acetoxyolean-12-en-27-oic acid</t>
  </si>
  <si>
    <t>abyssinone-IV</t>
  </si>
  <si>
    <t>sigmoidin F</t>
  </si>
  <si>
    <t>RK-682</t>
  </si>
  <si>
    <t>Novo Nordisk a/S Compound</t>
  </si>
  <si>
    <t>Kuwanon L</t>
  </si>
  <si>
    <t>1,2,5-THIADIAZOLIDIN-3-ONE-1,1-DIOXIDE</t>
  </si>
  <si>
    <t>SIGMOIDIN B</t>
  </si>
  <si>
    <t>Hydrogen peroxide</t>
  </si>
  <si>
    <t>mulberrofuran D</t>
  </si>
  <si>
    <t>ERTIPROTAFIB</t>
  </si>
  <si>
    <t>24-hydroxyursolic acid</t>
  </si>
  <si>
    <t>OLEANOLIC_ACID</t>
  </si>
  <si>
    <t>ISIS-PTP1Brx</t>
  </si>
  <si>
    <t>Sp7343-Sp7964</t>
  </si>
  <si>
    <t>Sanggenon G</t>
  </si>
  <si>
    <t>4'-((2-butylbenzofuran-3-yl)methyl)biphenyl-4-ol</t>
  </si>
  <si>
    <t>abyssinin II</t>
  </si>
  <si>
    <t>18alpha-Glycyrrhetic acid</t>
  </si>
  <si>
    <t>abyssinin I</t>
  </si>
  <si>
    <t>16-alphaH,17-isovaleryloxy-ent-kauran-19-oic acid</t>
  </si>
  <si>
    <t>3-oxoolean-12-en-27-oic acid</t>
  </si>
  <si>
    <t>3beta,6beta-dihydroxyolean-12-en-27-oic acid</t>
  </si>
  <si>
    <t>Compound 15</t>
  </si>
  <si>
    <t>oleanonic acid</t>
  </si>
  <si>
    <t>oxalylaminobenzoic acid</t>
  </si>
  <si>
    <t>1-Iodyl-4-nitro-benzene</t>
  </si>
  <si>
    <t>spathodic acid</t>
  </si>
  <si>
    <t>ohioensin C</t>
  </si>
  <si>
    <t>USNIC ACID</t>
  </si>
  <si>
    <t>PHELLIGRIDIN I</t>
  </si>
  <si>
    <t>4-Iodyl-benzoic acid</t>
  </si>
  <si>
    <t>2-(Oxalyl-Amino)-Benzoic Acid</t>
  </si>
  <si>
    <t>ohioensin F</t>
  </si>
  <si>
    <t>Erybreadin D</t>
  </si>
  <si>
    <t>1-METHYL-3-PHENYL-1H-PYRAZOL-5-YLSULFAMIC ACID</t>
  </si>
  <si>
    <t>3-(4,5-Bis-biphenyl-4-yl-1H-imidazol-2-yl)-phenol</t>
  </si>
  <si>
    <t>FORMYLCHROMONE</t>
  </si>
  <si>
    <t>PNU177836</t>
  </si>
  <si>
    <t>OHIOENSIN A</t>
  </si>
  <si>
    <t>Erysubin E</t>
  </si>
  <si>
    <t>PARA-(BENZOYL)-PHENYLALANINE</t>
  </si>
  <si>
    <t>FOLITENOL</t>
  </si>
  <si>
    <t>CAULERPIN</t>
  </si>
  <si>
    <t>kuwanon J</t>
  </si>
  <si>
    <t>Compound 9</t>
  </si>
  <si>
    <t>4'-(2-butylbenzofuran-3-yl)biphenyl-4-ol</t>
  </si>
  <si>
    <t>18beta-Glycyrrhetic acid</t>
  </si>
  <si>
    <t>3-Iodyl-benzoic acid</t>
  </si>
  <si>
    <t>methyl3beta-hydroxyolean-12-en-27-oate</t>
  </si>
  <si>
    <t>abyssinone-VI-4-O-methyl ether</t>
  </si>
  <si>
    <t>ERYBREADIN B</t>
  </si>
  <si>
    <t>isochroman mono-carboxylic acid</t>
  </si>
  <si>
    <t>5-deoxyabyssinin II</t>
  </si>
  <si>
    <t>Compound 19</t>
  </si>
  <si>
    <t>ISIS 113715</t>
  </si>
  <si>
    <t>BURTTINONE</t>
  </si>
  <si>
    <t>Mulberrofuran C</t>
  </si>
  <si>
    <t>abyssinoflavanone VI</t>
  </si>
  <si>
    <t>augustic acid</t>
  </si>
  <si>
    <t>ISIS-PTP1BRx</t>
  </si>
  <si>
    <t>Hormone sensitive lipase</t>
  </si>
  <si>
    <t>Q05469</t>
  </si>
  <si>
    <t>OXYBENZONE</t>
  </si>
  <si>
    <t>BENZYL BENZOATE</t>
  </si>
  <si>
    <t>BIFENOX</t>
  </si>
  <si>
    <t>ETHIOFENCARB</t>
  </si>
  <si>
    <t>NCI-58425</t>
  </si>
  <si>
    <t>2-(3-methoxybenzylthio)-2-phenylacetic acid</t>
  </si>
  <si>
    <t>NCI-159878</t>
  </si>
  <si>
    <t>Fibroblast growth factor receptor 4</t>
  </si>
  <si>
    <t>P22455</t>
  </si>
  <si>
    <t>ISIS-FGFR4Rx</t>
  </si>
  <si>
    <t>ISIS-FGFR4</t>
  </si>
  <si>
    <t>Estrogen receptor beta</t>
  </si>
  <si>
    <t>Q92731</t>
  </si>
  <si>
    <t>Doxorubicin-Formaldehyde Conjugate</t>
  </si>
  <si>
    <t>2-(3-hydroxyphenyl)-1,2'-spirobi[1H-indene]-6-ol</t>
  </si>
  <si>
    <t>2-(4-HYDROXY-PHENYL)BENZOFURAN-5-OL</t>
  </si>
  <si>
    <t>Estrogen platinum(II) hybrid derivative</t>
  </si>
  <si>
    <t>TUPICHINOL C</t>
  </si>
  <si>
    <t>1-CHLORO-6-(4-HYDROXYPHENYL)-2-NAPHTHOL</t>
  </si>
  <si>
    <t>3'-Methoxy-4'Hydroxyclomiphene</t>
  </si>
  <si>
    <t>2-(3-hydroxyphenyl)-1,2'-spirobi[1H-indene]-5-ol</t>
  </si>
  <si>
    <t>Para-Mercury-Benzenesulfonic Acid</t>
  </si>
  <si>
    <t>2-(4-hydroxyphenyl)-1,2'-spirobi[1H-indene]-5-ol</t>
  </si>
  <si>
    <t>Premarin</t>
  </si>
  <si>
    <t>2-phenyl-1,2'-spirobi[1H-indene]-5-ol</t>
  </si>
  <si>
    <t>THIOGENISTEIN</t>
  </si>
  <si>
    <t>Conjugated Estrogens</t>
  </si>
  <si>
    <t>4-(4-HYDROXYPHENYL)-1-NAPHTHALDEHYDE OXIME</t>
  </si>
  <si>
    <t>3-(4-Hydroxy-phenyl)-4H-chromen-7-ol</t>
  </si>
  <si>
    <t>2-phenyl-1,2'-spirobi[1H-indene]-5'-ol</t>
  </si>
  <si>
    <t>geldanamycin-estradiol hybrid</t>
  </si>
  <si>
    <t>Estrogen receptor B agonist</t>
  </si>
  <si>
    <t>2-(4-Hydroxy-phenyl)-quinolin-6-ol</t>
  </si>
  <si>
    <t>insulin</t>
  </si>
  <si>
    <t>P01308</t>
  </si>
  <si>
    <t>BGP-15</t>
  </si>
  <si>
    <t>Ras</t>
  </si>
  <si>
    <t>Q7KZ06</t>
  </si>
  <si>
    <t>K-RAS</t>
  </si>
  <si>
    <t>Elongation factor 2</t>
  </si>
  <si>
    <t>P13639</t>
  </si>
  <si>
    <t>Diphthamide</t>
  </si>
  <si>
    <t>Adenosine-5-Diphosphoribose</t>
  </si>
  <si>
    <t>Voltage-dependent T-type calcium channel subunit alpha-1G</t>
  </si>
  <si>
    <t>O43497</t>
  </si>
  <si>
    <t>KKHT-10613</t>
  </si>
  <si>
    <t>KKHT-10618</t>
  </si>
  <si>
    <t>KYS-05041</t>
  </si>
  <si>
    <t>Trimethadione</t>
  </si>
  <si>
    <t>Flunarizine</t>
  </si>
  <si>
    <t>KYS-05040</t>
  </si>
  <si>
    <t>KYS-05055</t>
  </si>
  <si>
    <t>KYS-05001</t>
  </si>
  <si>
    <t>KYS-05074</t>
  </si>
  <si>
    <t>Pregabalin</t>
  </si>
  <si>
    <t>KKHT-20718</t>
  </si>
  <si>
    <t>Ethosuximide</t>
  </si>
  <si>
    <t>KKHT-20818</t>
  </si>
  <si>
    <t>Zonisamide</t>
  </si>
  <si>
    <t>KYS-05042</t>
  </si>
  <si>
    <t>PD-200390</t>
  </si>
  <si>
    <t>Methsuximide</t>
  </si>
  <si>
    <t>KYS-05065</t>
  </si>
  <si>
    <t>KYS-05070</t>
  </si>
  <si>
    <t>KKHT-10608</t>
  </si>
  <si>
    <t>Paramethadione</t>
  </si>
  <si>
    <t>KYS-05050</t>
  </si>
  <si>
    <t>KYS-05056</t>
  </si>
  <si>
    <t>KYS-05077</t>
  </si>
  <si>
    <t>Gabapentin enacarbil</t>
  </si>
  <si>
    <t>KYS-05071</t>
  </si>
  <si>
    <t>KYS-05090</t>
  </si>
  <si>
    <t>KYS-05064</t>
  </si>
  <si>
    <t>cis-N,5-dibenzyl-6-oxomorpholine-3-carboxamide</t>
  </si>
  <si>
    <t>KKHT-20918</t>
  </si>
  <si>
    <t>KKHT-10318</t>
  </si>
  <si>
    <t>KKHT-10609</t>
  </si>
  <si>
    <t>KYS-05080</t>
  </si>
  <si>
    <t>KYS-05057</t>
  </si>
  <si>
    <t>KKHT-11018</t>
  </si>
  <si>
    <t>Sodium- and chloride-dependent GABA transporter 1</t>
  </si>
  <si>
    <t>P30531</t>
  </si>
  <si>
    <t>(S)-Piperidine-3-carboxylic acid</t>
  </si>
  <si>
    <t>NIPECOTIC ACID</t>
  </si>
  <si>
    <t>(R)-Piperidine-3-carboxylic acid</t>
  </si>
  <si>
    <t>4-Hydroxy-piperidine-3-carboxylic acid</t>
  </si>
  <si>
    <t>2,4-Diamino-butyric acid(GABA)</t>
  </si>
  <si>
    <t>Tiagabine</t>
  </si>
  <si>
    <t>Putative G-protein coupled receptor 44</t>
  </si>
  <si>
    <t>Q9Y5Y4</t>
  </si>
  <si>
    <t>2-(2-acetyl-4-bromophenoxy)acetic acid</t>
  </si>
  <si>
    <t>2-(4-bromo-2-tert-butylphenoxy)acetic acid</t>
  </si>
  <si>
    <t>2-(2-benzoyl-4-bromophenoxy)acetic acid</t>
  </si>
  <si>
    <t>2-(2,4-diphenylthiazol-5-yl)acetic acid</t>
  </si>
  <si>
    <t>2-(4-cyano-2-cyclohexylphenoxy)acetic acid</t>
  </si>
  <si>
    <t>AZD1981</t>
  </si>
  <si>
    <t>AZD5985</t>
  </si>
  <si>
    <t>2-(4-bromo-2-cyclohexylphenoxy)acetic acid</t>
  </si>
  <si>
    <t>2-(2-cyclohexylphenoxy)acetic acid</t>
  </si>
  <si>
    <t>2-(2-cyclohexyl-4-methylphenoxy)acetic acid</t>
  </si>
  <si>
    <t>3-(4-chloro-2-cyclohexylphenoxy)propanoic acid</t>
  </si>
  <si>
    <t>AM211</t>
  </si>
  <si>
    <t>2-(4-chloro-2-cyclohexylphenoxy)acetic acid</t>
  </si>
  <si>
    <t>2-(4-chloro-2-cyclopentylphenoxy)acetic acid</t>
  </si>
  <si>
    <t>2-(2-formylphenoxy)acetic acid</t>
  </si>
  <si>
    <t>methyl 2-(4-chloro-2-cyclohexylphenoxy)acetate</t>
  </si>
  <si>
    <t>4-(4-chloro-2-cyclohexylphenoxy)butanoic acid</t>
  </si>
  <si>
    <t>2-(4-bromo-2-formylphenoxy)acetic acid</t>
  </si>
  <si>
    <t>2-(4-bromo-2-(hydroxymethyl)phenoxy)acetic acid</t>
  </si>
  <si>
    <t>RG7185</t>
  </si>
  <si>
    <t>2-(2-allyl-4-chlorophenoxy)acetic acid</t>
  </si>
  <si>
    <t>2-(2-cyclohexyl-4-fluorophenoxy)acetic acid</t>
  </si>
  <si>
    <t>2-(2-cyclohexyl-4-methoxyphenoxy)acetic acid</t>
  </si>
  <si>
    <t>L-888607</t>
  </si>
  <si>
    <t>AZD8075</t>
  </si>
  <si>
    <t>2-(4-chloro-2-cycloheptylphenoxy)acetic acid</t>
  </si>
  <si>
    <t>2-(2-benzhydryl-4-phenylthiazol-5-yl)acetic acid</t>
  </si>
  <si>
    <t>ARRY-502</t>
  </si>
  <si>
    <t>AMG 853</t>
  </si>
  <si>
    <t>Gamma-aminobutyric acid receptor subunit gamma-2</t>
  </si>
  <si>
    <t>P18507</t>
  </si>
  <si>
    <t>BETA-CCM</t>
  </si>
  <si>
    <t>3-Methyl-2-phenyl-2H-chromeno[4,3-c]pyrazol-4-one</t>
  </si>
  <si>
    <t>4-(4-chlorophenyl)-1-pyrid-2-yl-pyrazole</t>
  </si>
  <si>
    <t>PNU-91571</t>
  </si>
  <si>
    <t>(beta-CCE)9H-beta-Carboline-3-carboxylic acid</t>
  </si>
  <si>
    <t>RO-147437</t>
  </si>
  <si>
    <t>ZK-93423</t>
  </si>
  <si>
    <t>5-Piperidin-4-yl-isoxazol-3-ol</t>
  </si>
  <si>
    <t>CGS-9895</t>
  </si>
  <si>
    <t>3-butoxycarbonyl-6-ethyl-4-quinolone</t>
  </si>
  <si>
    <t>4-Methyl-5-(4-piperidyl)isothiazol-3-ol</t>
  </si>
  <si>
    <t>6-bromo-3-ethoxycarbonyl-2-methyl-4-quinolone</t>
  </si>
  <si>
    <t>3-Ethyl-3-methyl-dihydro-furan-2-one</t>
  </si>
  <si>
    <t>3-Ethoxy-9H-beta-carboline</t>
  </si>
  <si>
    <t>U-78875</t>
  </si>
  <si>
    <t>6-ethyl-3-pentoxycarbonyl-4-quinolone</t>
  </si>
  <si>
    <t>2-Oxa-spiro[4.4]nonan-1-one</t>
  </si>
  <si>
    <t>3-Methyl-1-phenyl-1H-chromeno[4,3-c]pyrazol-4-one</t>
  </si>
  <si>
    <t>ridine-5-carboxylic acid ethyl ester</t>
  </si>
  <si>
    <t>3-cyclopentoxycarbonyl-6-ethyl-4-quinolone</t>
  </si>
  <si>
    <t>9H-beta-Carboline-3-carboxylic acid propyl ester</t>
  </si>
  <si>
    <t>2-(1H-Indol-3-yl)-2-oxo-N-phenethyl-acetamide</t>
  </si>
  <si>
    <t>4-(2-aminoethyl)-1,2,5-oxadiazol-3-ol</t>
  </si>
  <si>
    <t>3-ethoxycarbonyl-4-quinolone</t>
  </si>
  <si>
    <t>3-Ethyl-3-isopropyl-dihydro-furan-2-one</t>
  </si>
  <si>
    <t>3-Isopropyl-3-methyl-dihydro-furan-2-one</t>
  </si>
  <si>
    <t>3,3-Diisopropyl-dihydro-furan-2-one</t>
  </si>
  <si>
    <t>6-Nitro-2-(3-nitro-phenyl)-chromen-4-one</t>
  </si>
  <si>
    <t>3-Isothiocyanato-9H-beta-carboline</t>
  </si>
  <si>
    <t>1,1-Dimethyl-5-oxa-spiro[2.4]heptan-4-one</t>
  </si>
  <si>
    <t>4-Naphthalen-2-yl-5-piperidin-4-yl-isoxazol-3-ol</t>
  </si>
  <si>
    <t>U-89267</t>
  </si>
  <si>
    <t>1-(4-chlorophenyl)-4-phenyl-1H-imidazole</t>
  </si>
  <si>
    <t>THIOCOLCHICOSIDE</t>
  </si>
  <si>
    <t>3-ethoxycarbonyl-6-ethyl-2-methyl-4-quinolone</t>
  </si>
  <si>
    <t>3-tert-Butyl-3-ethyl-dihydro-furan-2-one</t>
  </si>
  <si>
    <t>3-butylaminocarbonyl-6-ethyl-4-quinolone</t>
  </si>
  <si>
    <t>CGS-8216</t>
  </si>
  <si>
    <t>GNF-PF-4421</t>
  </si>
  <si>
    <t>6,6-Dimethyl-2-oxa-spiro[4.4]nonan-1-one</t>
  </si>
  <si>
    <t>6-ethyl-3-i-propoxycarbonyl-4-quinolone</t>
  </si>
  <si>
    <t>6-Methyl-2-oxa-spiro[4.4]nonan-1-one</t>
  </si>
  <si>
    <t>1-Methyl-5-oxa-spiro[2.4]heptan-4-one</t>
  </si>
  <si>
    <t>6-ethyl-3-(2-ethylbutoxycarbonyl)-4-quinolone</t>
  </si>
  <si>
    <t>3-demethoxy-3-D-lyxopyranosylaminothiocolchicine</t>
  </si>
  <si>
    <t>4-benzyl-5-(4-piperidyl)isothiazol-3-ol</t>
  </si>
  <si>
    <t>6,9-Dimethyl-2-oxa-spiro[4.4]nonan-1-one</t>
  </si>
  <si>
    <t>N-benzyl-2-(1H-indol-3-yl)-2-oxoacetamide</t>
  </si>
  <si>
    <t>3,3-Diethyl-dihydro-furan-2-one</t>
  </si>
  <si>
    <t>ELTANOLONE</t>
  </si>
  <si>
    <t>CGS-17867A</t>
  </si>
  <si>
    <t>GABAZINE</t>
  </si>
  <si>
    <t>3-demethoxy-3-D-mannopyranosylaminothiocolchicine</t>
  </si>
  <si>
    <t>CGS-13767</t>
  </si>
  <si>
    <t>N-Indan-1-yl-2-(1H-indol-3-yl)-2-oxo-acetamide</t>
  </si>
  <si>
    <t>RO-194603</t>
  </si>
  <si>
    <t>RO-145974</t>
  </si>
  <si>
    <t>2-(9-Benzyl-9H-purin-6-ylamino)-ethanol</t>
  </si>
  <si>
    <t>3-Methyl-9H-beta-carboline</t>
  </si>
  <si>
    <t>5-(4-piperidyl)-4-propylisothiazol-3-ol</t>
  </si>
  <si>
    <t>3-demethoxy-3D-glucopyranosylaminothiocolchicine</t>
  </si>
  <si>
    <t>ALLOPREGNANOLONE</t>
  </si>
  <si>
    <t>N-butyl-2-(1H-indol-3-yl)-2-oxoacetamide</t>
  </si>
  <si>
    <t>N-butyl-2-(5-nitro-1H-indol-3-yl)-2-oxoacetamide</t>
  </si>
  <si>
    <t>4-(biphenyl-3-yl)-5-(piperidin-4-yl)isoxazol-3-ol</t>
  </si>
  <si>
    <t>3-butoxycarbonyl-4-quinolone</t>
  </si>
  <si>
    <t>(9-Benzyl-9H-purin-6-yl)-cyclopropyl-amine</t>
  </si>
  <si>
    <t>3-ethoxycarbonyl-6-propyl-4-quinolone</t>
  </si>
  <si>
    <t>6-ethyl-3-(2-methylbutoxycarbonyl)-4-quinolone</t>
  </si>
  <si>
    <t>6-ethyl-3-propylaminocarbonyl-4-quinolone</t>
  </si>
  <si>
    <t>9H-beta-Carboline-3-carboxylic acid butyl ester</t>
  </si>
  <si>
    <t>RO-145975</t>
  </si>
  <si>
    <t>N-(p-methylbenzyl)-5-nitroindol-3-ylglyoxylamide</t>
  </si>
  <si>
    <t>4-Phenyl-5-piperidin-4-yl-isoxazol-3-ol</t>
  </si>
  <si>
    <t>2-(4-chlorophenyl)-5-phenyl-4-isoxazolin-3-one</t>
  </si>
  <si>
    <t>6-Nitro-2-(4-nitro-phenyl)-chromen-4-one</t>
  </si>
  <si>
    <t>3-demethoxy-3-D-xylopyranosylaminothiocolchicine</t>
  </si>
  <si>
    <t>2-Isoxazol-5-yl-3H-imidazo[4,5-c]quinoline</t>
  </si>
  <si>
    <t>6-benzyl-3-propoxycarbonyl-4-quinolone</t>
  </si>
  <si>
    <t>2-Thiophen-2-yl-3H-imidazo[4,5-c]quinoline</t>
  </si>
  <si>
    <t>CGS-9896</t>
  </si>
  <si>
    <t>3-carboxy-6-ethyl-4-quinolone</t>
  </si>
  <si>
    <t>4-Benzyl-5-piperidin-4-yl-isoxazol-3-ol</t>
  </si>
  <si>
    <t>4-Naphthalen-1-yl-5-piperidin-4-yl-isoxazol-3-ol</t>
  </si>
  <si>
    <t>9H-beta-Carboline-3-carboxylic acid ethyl ester</t>
  </si>
  <si>
    <t>6-benzyl-3-propylaminocarbonyl-4-quinolone</t>
  </si>
  <si>
    <t>GNF-PF-3645</t>
  </si>
  <si>
    <t>3-amino-3-demethoxythiocolchicine</t>
  </si>
  <si>
    <t>6-ethyl-3-propoxycarbonyl-4-quinolone</t>
  </si>
  <si>
    <t>1,3-Diphenyl-1H-chromeno[4,3-c]pyrazol-4-one</t>
  </si>
  <si>
    <t>5-(piperidin-4-yl)isothiazol-3-ol</t>
  </si>
  <si>
    <t>3-demethoxy-3-L-fucopyranosylaminothiocolchicine</t>
  </si>
  <si>
    <t>6-ethyl-3-(3-pentoxycarbonyl)-4-quinolone</t>
  </si>
  <si>
    <t>N-benzyl-2-(5-nitro-1H-indol-3-yl)-2-oxoacetamide</t>
  </si>
  <si>
    <t>Interleukin-1 receptor, type II</t>
  </si>
  <si>
    <t>P27930</t>
  </si>
  <si>
    <t>AMG 108</t>
  </si>
  <si>
    <t>D(4) dopamine receptor</t>
  </si>
  <si>
    <t>P21917</t>
  </si>
  <si>
    <t>L-745,870</t>
  </si>
  <si>
    <t>JL-18;NCGC00094013-01</t>
  </si>
  <si>
    <t>A-381393</t>
  </si>
  <si>
    <t>FAUC 113</t>
  </si>
  <si>
    <t>Flibanserin</t>
  </si>
  <si>
    <t>4-[2-(2-Benzyl-phenoxy)-ethyl]-morpholine</t>
  </si>
  <si>
    <t>A-425444</t>
  </si>
  <si>
    <t>U-99363E</t>
  </si>
  <si>
    <t>SPI-376</t>
  </si>
  <si>
    <t>NGD 94-1</t>
  </si>
  <si>
    <t>(4-Ethynyl-cyclohex-3-enyl)-dipropyl-amine</t>
  </si>
  <si>
    <t>Sonepiprazole</t>
  </si>
  <si>
    <t>Belaperidone</t>
  </si>
  <si>
    <t>Phenyltoloxamine</t>
  </si>
  <si>
    <t>ABT-670</t>
  </si>
  <si>
    <t>PD-165167</t>
  </si>
  <si>
    <t>Acyl-CoA desaturase</t>
  </si>
  <si>
    <t>O00767</t>
  </si>
  <si>
    <t>Sterculic acid</t>
  </si>
  <si>
    <t>MF-152</t>
  </si>
  <si>
    <t>CVT-12012</t>
  </si>
  <si>
    <t>Thiocarlide</t>
  </si>
  <si>
    <t>Isoxyl</t>
  </si>
  <si>
    <t>Pancreatic alpha-amylase</t>
  </si>
  <si>
    <t>P04746</t>
  </si>
  <si>
    <t>Pyroglutamic Acid</t>
  </si>
  <si>
    <t>Hydroxycitric acid</t>
  </si>
  <si>
    <t>Alpha-acarviosinyl-(1--&gt;9)-3-alpha-D-glucopyranosylpropen</t>
  </si>
  <si>
    <t>Acarviostatin IV03</t>
  </si>
  <si>
    <t>Acarbose Derived Hexasaccharide</t>
  </si>
  <si>
    <t>Acarviostatin III03</t>
  </si>
  <si>
    <t>Alpha-acarviosinyl-(1--&gt;7)-3-alpha-D-glucopyranosylpropen</t>
  </si>
  <si>
    <t>6-Deoxy-Alpha-D-Glucose</t>
  </si>
  <si>
    <t>Maltosyl-Alpha (1,4)-D-Gluconhydroximo-1,5-Lactam</t>
  </si>
  <si>
    <t>5-Hydroxymethyl-Chonduritol</t>
  </si>
  <si>
    <t>4,6-Dideoxy-4-Amino-Alpha-D-Glucose</t>
  </si>
  <si>
    <t>Solute carrier family 12 member 5</t>
  </si>
  <si>
    <t>Q9H2X9</t>
  </si>
  <si>
    <t>Parathyroid hormone/parathyroid hormone-related peptide receptor</t>
  </si>
  <si>
    <t>Q03431</t>
  </si>
  <si>
    <t>Teriparatide</t>
  </si>
  <si>
    <t>P31751</t>
  </si>
  <si>
    <t>P-selectin</t>
  </si>
  <si>
    <t>P16109</t>
  </si>
  <si>
    <t>SelG1</t>
  </si>
  <si>
    <t>RPSGL-Ig</t>
  </si>
  <si>
    <t>Efomycine M</t>
  </si>
  <si>
    <t>O-Sialic Acid</t>
  </si>
  <si>
    <t>1na</t>
  </si>
  <si>
    <t>Protein kinase C, epsilon type</t>
  </si>
  <si>
    <t>Q02156</t>
  </si>
  <si>
    <t>KAI-1455</t>
  </si>
  <si>
    <t>Q13262</t>
  </si>
  <si>
    <t>7 ER</t>
  </si>
  <si>
    <t>Kallikrein 6</t>
  </si>
  <si>
    <t>Q92876</t>
  </si>
  <si>
    <t>Recombinant human interleukin-7</t>
  </si>
  <si>
    <t>P13232</t>
  </si>
  <si>
    <t>CYT107</t>
  </si>
  <si>
    <t>3-oxo-5-alpha-steroid 4-dehydrogenase 1</t>
  </si>
  <si>
    <t>P18405</t>
  </si>
  <si>
    <t>5-(4-Chloro-phenyl)-1-methyl-piperidine-2-thione</t>
  </si>
  <si>
    <t>1,2,5,6-tetrahydro pyrido[1,2-a]quinolin-3-one</t>
  </si>
  <si>
    <t>3,4,5,6-Tetrahydrobenzo[c]quinolizin-3-(4aH)-one</t>
  </si>
  <si>
    <t>Norgestrel</t>
  </si>
  <si>
    <t>MK-386</t>
  </si>
  <si>
    <t>Bexlosteride;LY-191704</t>
  </si>
  <si>
    <t>LY-266111</t>
  </si>
  <si>
    <t>1-Methyl-5-phenyl-piperidin-2-one</t>
  </si>
  <si>
    <t>4-Methyl-5,6-dihydro-pyrido[1,2-a]quinolin-3-one</t>
  </si>
  <si>
    <t>1-Methyl-5-(4-phenylazo-phenyl)-piperidin-2-one</t>
  </si>
  <si>
    <t>5-(4-Chloro-phenyl)-1-methyl-piperidin-2-one</t>
  </si>
  <si>
    <t>Potassium voltage-gated channel subfamily A member 6</t>
  </si>
  <si>
    <t>P17658</t>
  </si>
  <si>
    <t>Interleukin-15</t>
  </si>
  <si>
    <t>P40933</t>
  </si>
  <si>
    <t>AMG-714</t>
  </si>
  <si>
    <t>AMG 714</t>
  </si>
  <si>
    <t>Potassium voltage-gated channel subfamily KQT member 4</t>
  </si>
  <si>
    <t>P56696</t>
  </si>
  <si>
    <t>Retigabine</t>
  </si>
  <si>
    <t>Equilibrative nucleoside transporter 1</t>
  </si>
  <si>
    <t>Q99808</t>
  </si>
  <si>
    <t>6-(4-Nitro-benzylsulfanyl)-9-phenethyl-9H-purine</t>
  </si>
  <si>
    <t>S6-nitrobenzyl mercaptopurine riboside</t>
  </si>
  <si>
    <t>Nitrobenzylthioinosine</t>
  </si>
  <si>
    <t>Dilazep</t>
  </si>
  <si>
    <t>9-Benzyl-6-(4-nitro-benzylsulfanyl)-9H-purine</t>
  </si>
  <si>
    <t>LIDOFLAZINE</t>
  </si>
  <si>
    <t>N6-CYCLOPENTYLADENOSINE</t>
  </si>
  <si>
    <t>Mitogen-activated protein kinase 11</t>
  </si>
  <si>
    <t>Q15759</t>
  </si>
  <si>
    <t>Chromodomain-helicase-DNA-binding protein 1</t>
  </si>
  <si>
    <t>O14646</t>
  </si>
  <si>
    <t>Glycine receptor subunit alpha-2</t>
  </si>
  <si>
    <t>P23416</t>
  </si>
  <si>
    <t>Ethanol</t>
  </si>
  <si>
    <t>Insulin receptor</t>
  </si>
  <si>
    <t>P06213</t>
  </si>
  <si>
    <t>Insulin Human</t>
  </si>
  <si>
    <t>Insulin Glargine recombinant</t>
  </si>
  <si>
    <t>Insulin Pork</t>
  </si>
  <si>
    <t>NVP-TAE684</t>
  </si>
  <si>
    <t>Insulin Detemir</t>
  </si>
  <si>
    <t>Insulin-detemir</t>
  </si>
  <si>
    <t>4-((naphthalen-2-ylamino)methyl)benzene-1,2-diol</t>
  </si>
  <si>
    <t>Insulin recombinant</t>
  </si>
  <si>
    <t>Insulin-glargine</t>
  </si>
  <si>
    <t>4-((1H-indazol-6-ylamino)methyl)benzene-1,2-diol</t>
  </si>
  <si>
    <t>Insulin lispro recombinant</t>
  </si>
  <si>
    <t>Insulin Lyspro recombinant</t>
  </si>
  <si>
    <t>Insulin Glargine</t>
  </si>
  <si>
    <t>Adenosine-5'-[Beta, Gamma-Methylene]Triphosphate</t>
  </si>
  <si>
    <t>NVP-AEW541</t>
  </si>
  <si>
    <t>Insulin Degludec</t>
  </si>
  <si>
    <t>Meglitinides</t>
  </si>
  <si>
    <t>Insulin Lispro</t>
  </si>
  <si>
    <t>Humulin (Human insulin isophane)</t>
  </si>
  <si>
    <t>Insulin Aspart</t>
  </si>
  <si>
    <t>Insulin-lispro</t>
  </si>
  <si>
    <t>Insulin Glulisine</t>
  </si>
  <si>
    <t>Insulin-glulisine</t>
  </si>
  <si>
    <t>Insulin-aspart</t>
  </si>
  <si>
    <t>Insulin, porcine</t>
  </si>
  <si>
    <t>Kininogen</t>
  </si>
  <si>
    <t>P01042</t>
  </si>
  <si>
    <t>CU201 (B9870)</t>
  </si>
  <si>
    <t>Sphingosine kinase 2</t>
  </si>
  <si>
    <t>Q9NRA0</t>
  </si>
  <si>
    <t>(R)-2-amino-3-(4-octylphenylamino)propan-1-ol</t>
  </si>
  <si>
    <t>Phenoxodiol</t>
  </si>
  <si>
    <t>(S)-2-amino-6-hydroxy-N-(4-octylphenyl)hexanamide</t>
  </si>
  <si>
    <t>(R)-2-amino-4-hydroxy-N-(4-octylphenyl)butanamide</t>
  </si>
  <si>
    <t>(S)-2-amino-4-hydroxy-N-(4-octylphenyl)butanamide</t>
  </si>
  <si>
    <t>DIMETHYLSPINGOSINE</t>
  </si>
  <si>
    <t>Microtubule-associated protein 1A</t>
  </si>
  <si>
    <t>P78559</t>
  </si>
  <si>
    <t>Complement C1s subcomponent</t>
  </si>
  <si>
    <t>P09871</t>
  </si>
  <si>
    <t>Rhucin</t>
  </si>
  <si>
    <t>C1-INH</t>
  </si>
  <si>
    <t>Cinryze</t>
  </si>
  <si>
    <t>Recombinant human C1 inhibitor</t>
  </si>
  <si>
    <t>Tanaproget</t>
  </si>
  <si>
    <t>mRNA of Clusterin</t>
  </si>
  <si>
    <t>P10909</t>
  </si>
  <si>
    <t>Custirsen</t>
  </si>
  <si>
    <t>OGX-011</t>
  </si>
  <si>
    <t>Delta-type opioid receptor</t>
  </si>
  <si>
    <t>P41143</t>
  </si>
  <si>
    <t>ICI 154129</t>
  </si>
  <si>
    <t>SALVINORIN A</t>
  </si>
  <si>
    <t>Grandisine C</t>
  </si>
  <si>
    <t>TIPP</t>
  </si>
  <si>
    <t>SB 227122</t>
  </si>
  <si>
    <t>RTI-5989-23</t>
  </si>
  <si>
    <t>DELTORPHIN</t>
  </si>
  <si>
    <t>GUANIDINONALTRINDOLE</t>
  </si>
  <si>
    <t>(-)-isoelaeocarpiline</t>
  </si>
  <si>
    <t>AMINOFENTANYL</t>
  </si>
  <si>
    <t>Grandisine F</t>
  </si>
  <si>
    <t>DAMGO</t>
  </si>
  <si>
    <t>DERMORPHIN</t>
  </si>
  <si>
    <t>ICI-174864</t>
  </si>
  <si>
    <t>CARBOXYFENTANYL</t>
  </si>
  <si>
    <t>CYCLAZOCINE</t>
  </si>
  <si>
    <t>BIO-306</t>
  </si>
  <si>
    <t>7-benzylidenenaltrexone</t>
  </si>
  <si>
    <t>[Leu5]enkephalin</t>
  </si>
  <si>
    <t>BIPHALIN</t>
  </si>
  <si>
    <t>deltorphin C</t>
  </si>
  <si>
    <t>6-desoxonaltrexone</t>
  </si>
  <si>
    <t>Naltrindole</t>
  </si>
  <si>
    <t>HS 378</t>
  </si>
  <si>
    <t>SNC-80</t>
  </si>
  <si>
    <t>TIP</t>
  </si>
  <si>
    <t>CYCLORPHAN</t>
  </si>
  <si>
    <t>BW 373U86</t>
  </si>
  <si>
    <t>grandisine D</t>
  </si>
  <si>
    <t>DADLE</t>
  </si>
  <si>
    <t>AKNADILACTAM</t>
  </si>
  <si>
    <t>Tonazocine mesylate</t>
  </si>
  <si>
    <t>Divers drug</t>
  </si>
  <si>
    <t>DELTORPHIN-II</t>
  </si>
  <si>
    <t>HERKINORIN</t>
  </si>
  <si>
    <t>(-)-eseroline</t>
  </si>
  <si>
    <t>(-)-cyclorphan</t>
  </si>
  <si>
    <t>6beta-naltrexol HCl</t>
  </si>
  <si>
    <t>8-carboxamidocyclazocine</t>
  </si>
  <si>
    <t>BUTORPHAN</t>
  </si>
  <si>
    <t>clocinnamox</t>
  </si>
  <si>
    <t>6-cinnamoylhernandine</t>
  </si>
  <si>
    <t>RTI-5989-25</t>
  </si>
  <si>
    <t>MCL-153;MCL-154</t>
  </si>
  <si>
    <t>Retinoic acid receptor RXR-beta</t>
  </si>
  <si>
    <t>P28702</t>
  </si>
  <si>
    <t>Angiopoietin-2</t>
  </si>
  <si>
    <t>O15123</t>
  </si>
  <si>
    <t>SAR307746</t>
  </si>
  <si>
    <t>CVX-060</t>
  </si>
  <si>
    <t>MEDI3617</t>
  </si>
  <si>
    <t>Ribonucleoside-diphosphate reductase large subunit</t>
  </si>
  <si>
    <t>P23921</t>
  </si>
  <si>
    <t>Fludarabine</t>
  </si>
  <si>
    <t>Hydroxyurea</t>
  </si>
  <si>
    <t>Clofarabine</t>
  </si>
  <si>
    <t>a5? integrin</t>
  </si>
  <si>
    <t>P08648</t>
  </si>
  <si>
    <t>c(-GRGDfL-)</t>
  </si>
  <si>
    <t>JSM 6427</t>
  </si>
  <si>
    <t>PF-04605412</t>
  </si>
  <si>
    <t>Carbonic anhydrase VI</t>
  </si>
  <si>
    <t>P23280</t>
  </si>
  <si>
    <t>6-hydroxybenzo[d]thiazole-2-sulfonamide</t>
  </si>
  <si>
    <t>4-amino-3-iodobenzenesulfonamide</t>
  </si>
  <si>
    <t>4-(2-aminopyrimidin-4-ylamino)benzenesulfonamide</t>
  </si>
  <si>
    <t>2-aminobenzenesulfonamide</t>
  </si>
  <si>
    <t>4-(hydroxymethyl)benzenesulfonamide</t>
  </si>
  <si>
    <t>2-hydrazinylbenzenesulfonamide</t>
  </si>
  <si>
    <t>4-amino-3-fluorobenzenesulfonamide</t>
  </si>
  <si>
    <t>SALICYLATE</t>
  </si>
  <si>
    <t>4-amino-3-chlorobenzenesulfonamide</t>
  </si>
  <si>
    <t>4-amino-6-chlorobenzene-1,3-disulfonamide</t>
  </si>
  <si>
    <t>4-CYANOPHENOL</t>
  </si>
  <si>
    <t>P-TOLUENESULFONAMIDE</t>
  </si>
  <si>
    <t>4-amino-3-bromobenzenesulfonamide</t>
  </si>
  <si>
    <t>4-hydrazinylbenzenesulfonamide</t>
  </si>
  <si>
    <t>4-amino-N-(4-sulfamoylbenzyl)benzenesulfonamide</t>
  </si>
  <si>
    <t>4-(2-hydroxyethyl)benzenesulfonamide</t>
  </si>
  <si>
    <t>ADP/ATP translocase 1</t>
  </si>
  <si>
    <t>P12235</t>
  </si>
  <si>
    <t>Di-Stearoyl-3-Sn-Phosphatidylcholine</t>
  </si>
  <si>
    <t>Clodronate</t>
  </si>
  <si>
    <t>Cardiolipin</t>
  </si>
  <si>
    <t>Carboxyatractyloside</t>
  </si>
  <si>
    <t>Peroxiredoxin-5, mitochondrial</t>
  </si>
  <si>
    <t>P30044</t>
  </si>
  <si>
    <t>Sarcoplasmic/endoplasmic reticulum calcium ATPase 2</t>
  </si>
  <si>
    <t>P16615</t>
  </si>
  <si>
    <t>Gallopamil</t>
  </si>
  <si>
    <t>mRNA of PI3K p110 beta</t>
  </si>
  <si>
    <t>P42338</t>
  </si>
  <si>
    <t>3-(4-morpholinothieno[3,2-d]pyrimidin-2-yl)phenol</t>
  </si>
  <si>
    <t>Integrin alpha-IIb</t>
  </si>
  <si>
    <t>P08514</t>
  </si>
  <si>
    <t>Tirofiban</t>
  </si>
  <si>
    <t>Abciximab</t>
  </si>
  <si>
    <t>Endothelin-converting enzyme 1</t>
  </si>
  <si>
    <t>P42892</t>
  </si>
  <si>
    <t>PO3 2-Ile-Trp-O-3K</t>
  </si>
  <si>
    <t>CGS 35066</t>
  </si>
  <si>
    <t>PO3 2-Leu-Nal-O-3K</t>
  </si>
  <si>
    <t>PO3 2-Leu-Trp-O-3K</t>
  </si>
  <si>
    <t>PO3 2-Nle-Trp-O-3K</t>
  </si>
  <si>
    <t>5-(2-hydroxyethyl)nonane-1,9-diol</t>
  </si>
  <si>
    <t>SLV306</t>
  </si>
  <si>
    <t>Macrophage colony-stimulating factor 1 receptor</t>
  </si>
  <si>
    <t>P07333</t>
  </si>
  <si>
    <t>RG7155</t>
  </si>
  <si>
    <t>Filgrastim</t>
  </si>
  <si>
    <t>PLX5622</t>
  </si>
  <si>
    <t>Pegfilgrastim</t>
  </si>
  <si>
    <t>JNJ-40346527</t>
  </si>
  <si>
    <t>PKC-412</t>
  </si>
  <si>
    <t>AMG 820</t>
  </si>
  <si>
    <t>PLX3397</t>
  </si>
  <si>
    <t>MLN-518</t>
  </si>
  <si>
    <t>N-(2-morpholinophenyl)-5-nitrofuran-2-carboxamide</t>
  </si>
  <si>
    <t>CSF-1R Monoclonal Antibody</t>
  </si>
  <si>
    <t>IMC-CS4</t>
  </si>
  <si>
    <t>Nitric oxide synthase, endothelial</t>
  </si>
  <si>
    <t>P29474</t>
  </si>
  <si>
    <t>S-Ethyl-N-Phenyl-Isothiourea</t>
  </si>
  <si>
    <t>1-(2-amino-benzothiazol-5-yl)-2-ethyl-isothiourea</t>
  </si>
  <si>
    <t>[1,4]Thiazepan-(3E)-ylideneamine</t>
  </si>
  <si>
    <t>L-Nw-nitroarginine</t>
  </si>
  <si>
    <t>2-Aminothiazoline</t>
  </si>
  <si>
    <t>l-NIL</t>
  </si>
  <si>
    <t>AP-Cav</t>
  </si>
  <si>
    <t>5,6-Cyclic-Tetrahydropteridine</t>
  </si>
  <si>
    <t>4,5-Dimethyl-pyrrolidin-(2Z)-ylideneamine</t>
  </si>
  <si>
    <t>3-Bromo-1H-indazole-7-carbonitrile</t>
  </si>
  <si>
    <t>S-(Dimethylarsenic)Cysteine</t>
  </si>
  <si>
    <t>2-Amino-5-(N-nitro-guanidino)-pentanoic acid</t>
  </si>
  <si>
    <t>4-methyl-6-propylpyridin-2-amine</t>
  </si>
  <si>
    <t>2,4-Diamino-6-Phenyl-5,6,7,8,-Tetrahydropteridine</t>
  </si>
  <si>
    <t>Hexahydro-cyclopenta[c]pyrrol-(1Z)-ylideneamine</t>
  </si>
  <si>
    <t>Piperidin-(2E)-ylideneamine</t>
  </si>
  <si>
    <t>(S)-3-Propyl-[1,4]thiazepan-(5E)-ylideneamine</t>
  </si>
  <si>
    <t>[1,4]Oxazepan-(3E)-ylideneamine</t>
  </si>
  <si>
    <t>7-Nitroindazole</t>
  </si>
  <si>
    <t>(5-Imino-[1,4]thiazepan-3-yl)-methanol</t>
  </si>
  <si>
    <t>6-isobutyl-4-methylpyridin-2-amine</t>
  </si>
  <si>
    <t>(6r,1'r,2's)-5,6,7,8 Tetrahydrobiopterin</t>
  </si>
  <si>
    <t>1-(2-amino-benzothiazol-6-yl)-2-ethyl-isothiourea</t>
  </si>
  <si>
    <t>N-Omega-Hydroxy-L-Arginine</t>
  </si>
  <si>
    <t>5-Methyl-pyrrolidin-(2Z)-ylideneamine</t>
  </si>
  <si>
    <t>3,4-Dimethyl-pyrrolidin-(2Z)-ylideneamine</t>
  </si>
  <si>
    <t>5-Nitroindazole</t>
  </si>
  <si>
    <t>N-(3-(Aminomethyl)Benzyl)Acetamidine</t>
  </si>
  <si>
    <t>N5-(1-iminobutyl)-L-ornithine</t>
  </si>
  <si>
    <t>7-Methyl-[1,4]thiazepan-(5E)-ylideneamine</t>
  </si>
  <si>
    <t>Pyrrolidin-(2Z)-ylideneamine</t>
  </si>
  <si>
    <t>3-Bromo-7-Nitroindazole</t>
  </si>
  <si>
    <t>7-Nitroindazole-2-Carboxamidine</t>
  </si>
  <si>
    <t>3-Ethyl-[1,4]thiazepan-(5E)-ylideneamine</t>
  </si>
  <si>
    <t>(S)-2-Amino-5-(N-methyl-guanidino)-pentanoic acid</t>
  </si>
  <si>
    <t>Hydroxydimethylarsine Oxide</t>
  </si>
  <si>
    <t>N-omega-allyl-L-arginine</t>
  </si>
  <si>
    <t>N-omega-propargyl-L-arginine</t>
  </si>
  <si>
    <t>Nitroarginine</t>
  </si>
  <si>
    <t>4-Methyl-3,6-dihydro-1H-pyridin-(2Z)-ylideneamine</t>
  </si>
  <si>
    <t>(S)-6-Amino-2-(2-imino-ethylamino)-hexanoic acid</t>
  </si>
  <si>
    <t>Se-Ethyl-Isoselenourea</t>
  </si>
  <si>
    <t>6-Nitroindazole</t>
  </si>
  <si>
    <t>N,N-dimethylarginine</t>
  </si>
  <si>
    <t>(5S,6S)-[Octahydro-quinolin-(2E)-ylidene]amine</t>
  </si>
  <si>
    <t>[1,4]Thiazepan-(5E)-ylideneamine</t>
  </si>
  <si>
    <t>3-Methyl-[1,4]thiazepan-(5E)-ylideneamine</t>
  </si>
  <si>
    <t>7-(2-Nitro-ethyl)-azepan-(2Z)-ylideneamine</t>
  </si>
  <si>
    <t>N-(5-Amino-6-oxo-heptyl)-acetamidine</t>
  </si>
  <si>
    <t>3-bromo-7-nitro-1H-indazole</t>
  </si>
  <si>
    <t>THIOCITRULLINE</t>
  </si>
  <si>
    <t>4-Ethyl-5,6-dihydro-1H-pyridin-(2Z)-ylideneamine</t>
  </si>
  <si>
    <t>L-NAME</t>
  </si>
  <si>
    <t>ACCLAIM</t>
  </si>
  <si>
    <t>6s-5,6,7,8-Tetrahydrobiopterin</t>
  </si>
  <si>
    <t>L-NIO</t>
  </si>
  <si>
    <t>5-Ethyl-4-methyl-pyrrolidin-(2Z)-ylideneamine</t>
  </si>
  <si>
    <t>N5-Iminoethyl-L-Ornithine</t>
  </si>
  <si>
    <t>1,2,4-Triazole-Carboxamidine</t>
  </si>
  <si>
    <t>4-methylpyridin-2-amine</t>
  </si>
  <si>
    <t>Sapropterin</t>
  </si>
  <si>
    <t>6-(2-Fluoropropyl)-4-methylpyridin-2-amine</t>
  </si>
  <si>
    <t>6-(3-Fluoropropyl)-4-methylpyridin-2-amine</t>
  </si>
  <si>
    <t>[1,3]Oxazinan-(2E)-ylideneamine</t>
  </si>
  <si>
    <t>N1,N14-Bis((S-Methyl)Isothioureido)Tetradecane</t>
  </si>
  <si>
    <t>2-Methyl-[1,4]thiazepan-(5E)-ylideneamine</t>
  </si>
  <si>
    <t>N-(Chlorophenyl)-N'-Hydroxyguanidine</t>
  </si>
  <si>
    <t>L-2-Amino-4-(Guanidinooxy)Butyric Acid</t>
  </si>
  <si>
    <t>4-Methyl-piperidin-(2E)-ylideneamine</t>
  </si>
  <si>
    <t>N5-(1-iminopropyl)-L-ornithine</t>
  </si>
  <si>
    <t>[1,3]Thiazinan-(2E)-ylideneamine</t>
  </si>
  <si>
    <t>L-Homoarginine</t>
  </si>
  <si>
    <t>N5-(1-iminobut-3-enyl)-L-ornithine</t>
  </si>
  <si>
    <t>4-Methyl-5,6-dihydro-1H-pyridin-(2Z)-ylideneamine</t>
  </si>
  <si>
    <t>3-Methyl-pyrrolidin-(2Z)-ylideneamine</t>
  </si>
  <si>
    <t>Thiazolidin-(2E)-ylideneamine</t>
  </si>
  <si>
    <t>4-Methyl-pyrrolidin-(2Z)-ylideneamine</t>
  </si>
  <si>
    <t>4-Ethyl-pyrrolidin-(2Z)-ylideneamine</t>
  </si>
  <si>
    <t>L-NG-nitroarginine methyl ester</t>
  </si>
  <si>
    <t>S-Isopropyl-Isothiourea</t>
  </si>
  <si>
    <t>4-Ethyl-5-methyl-pyrrolidin-(2Z)-ylideneamine</t>
  </si>
  <si>
    <t>5-Ethyl-3-methyl-pyrrolidin-(2Z)-ylideneamine</t>
  </si>
  <si>
    <t>(5S,6R)-[Octahydro-quinolin-(2E)-ylidene]amine</t>
  </si>
  <si>
    <t>L-NMMA</t>
  </si>
  <si>
    <t>Ethylisothiourea</t>
  </si>
  <si>
    <t>Azepan-(2Z)-ylideneamine</t>
  </si>
  <si>
    <t>Neuropeptide Y</t>
  </si>
  <si>
    <t>P01303</t>
  </si>
  <si>
    <t>L-Tyrosinamide</t>
  </si>
  <si>
    <t>5-hydroxytryptamine receptor 1D</t>
  </si>
  <si>
    <t>P28221</t>
  </si>
  <si>
    <t>2-(4-Bromo-phenyl)-1-methyl-ethylamine</t>
  </si>
  <si>
    <t>1-(4-Bromo-2,5-dimethoxy-phenyl)-piperazine</t>
  </si>
  <si>
    <t>1-Naphthalen-2-yl-piperazine</t>
  </si>
  <si>
    <t>Brolamfetamine</t>
  </si>
  <si>
    <t>L-760790</t>
  </si>
  <si>
    <t>2-Piperazin-1-yl-phenol</t>
  </si>
  <si>
    <t>3-Amino-1-(2-amino-5-methoxy-phenyl)-propan-1-one</t>
  </si>
  <si>
    <t>8-Methoxy-2-(4-methyl-piperazin-1-yl)-quinoline</t>
  </si>
  <si>
    <t>1-(2-Isopropoxy-phenyl)-piperazine</t>
  </si>
  <si>
    <t>AGROCLAVINE</t>
  </si>
  <si>
    <t>GR-127935</t>
  </si>
  <si>
    <t>1-(3-Trifluoromethyl-phenyl)-piperazine</t>
  </si>
  <si>
    <t>2-(5-Thiophen-2-yl-1H-indol-3-yl)-ethylamine</t>
  </si>
  <si>
    <t>[2-(5-Ethyl-1H-indol-3-yl)-ethyl]-dimethyl-amine</t>
  </si>
  <si>
    <t>2-(4-Bromo-2-methoxy-phenyl)-1-methyl-ethylamine</t>
  </si>
  <si>
    <t>L-775606</t>
  </si>
  <si>
    <t>5-Ethyl-3-(2-pyrrolidin-1-yl-ethyl)-1H-indole</t>
  </si>
  <si>
    <t>SB-224289</t>
  </si>
  <si>
    <t>8-Methoxy-2-piperazin-1-yl-quinoline</t>
  </si>
  <si>
    <t>2-(2,6-Dimethyl-benzyl)-4,5-dihydro-1H-imidazole</t>
  </si>
  <si>
    <t>Dihydroergotamine</t>
  </si>
  <si>
    <t>1,2,3,4-Tetrahydro-naphthalen-2-ylamine</t>
  </si>
  <si>
    <t>2-(3-Methoxy-phenyl)-1-methyl-ethylamine</t>
  </si>
  <si>
    <t>5-amino-3-(N-methylpiperidin-4-yl)-1H-indole</t>
  </si>
  <si>
    <t>1-(2-Ethoxy-phenyl)-piperazine</t>
  </si>
  <si>
    <t>1-(7-Methoxy-naphthalen-2-yl)-piperazine</t>
  </si>
  <si>
    <t>Elzasonan hydrochloride</t>
  </si>
  <si>
    <t>2-(2-Methoxy-phenyl)-1-methyl-ethylamine</t>
  </si>
  <si>
    <t>PHENYLPIPERAZINE</t>
  </si>
  <si>
    <t>Almogran</t>
  </si>
  <si>
    <t>L-747201</t>
  </si>
  <si>
    <t>2-(2,5-Dimethoxy-phenyl)-1-methyl-ethylamine</t>
  </si>
  <si>
    <t>2-(2-Amino-propyl)-5-bromo-4-methoxy-phenol</t>
  </si>
  <si>
    <t>1-(2,5-Dimethoxy-phenyl)-piperazine</t>
  </si>
  <si>
    <t>(3-Chloro-phenyl)-piperazin-1-yl-methanone</t>
  </si>
  <si>
    <t>2-(5-Nonyloxy-1H-indol-3-yl)-ethylamine</t>
  </si>
  <si>
    <t>1-(3-Nitro-phenyl)-piperazine</t>
  </si>
  <si>
    <t>1-(2,5-Dimethoxy-4-methyl-phenyl)-piperazine</t>
  </si>
  <si>
    <t>2-Piperazin-1-yl-benzonitrile</t>
  </si>
  <si>
    <t>1-(2-Fluoro-phenyl)-piperazine</t>
  </si>
  <si>
    <t>L-741604</t>
  </si>
  <si>
    <t>1-(3-Fluoro-phenyl)-piperazine</t>
  </si>
  <si>
    <t>1-(2-Butoxy-phenyl)-piperazine</t>
  </si>
  <si>
    <t>Etisulergine</t>
  </si>
  <si>
    <t>5-Isopropyl-3-(2-pyrrolidin-1-yl-ethyl)-1H-indole</t>
  </si>
  <si>
    <t>Frovatriptan</t>
  </si>
  <si>
    <t>Sodium-dependent noradrenaline transporter</t>
  </si>
  <si>
    <t>P23975</t>
  </si>
  <si>
    <t>2-(2,3-Dihydro-1H-indol-5-yl)-1-methyl-ethylamine</t>
  </si>
  <si>
    <t>2-(N-Pyrrolidinyl)-3'-nitropropiophenone</t>
  </si>
  <si>
    <t>Guanadrel</t>
  </si>
  <si>
    <t>(R)-N-isobutyl-N-(pyrrolidin-3-yl)-2-naphthamide</t>
  </si>
  <si>
    <t>AMIFLAMINE</t>
  </si>
  <si>
    <t>2-(N-tert-Butylamino)propiophenone</t>
  </si>
  <si>
    <t>Esreboxetine</t>
  </si>
  <si>
    <t>2-Aminomethyl-5-(phenyl)tetrahydrofuran</t>
  </si>
  <si>
    <t>1-(2-(phenoxymethyl)phenyl)piperazine</t>
  </si>
  <si>
    <t>1-(3-methylphenyl)-2-pyrrolidin-1-yl-pentan-1-one</t>
  </si>
  <si>
    <t>3-(2-phenyl-2-(piperazin-1-yl)ethyl)benzonitrile</t>
  </si>
  <si>
    <t>2-(tert-butylamino)-1-(3-chlorophenyl)butan-1-one</t>
  </si>
  <si>
    <t>(R)-N-isopropyl-N-(pyrrolidin-3-yl)-2-naphthamide</t>
  </si>
  <si>
    <t>2-Aminomethyl-5-(p-t-butylphenyl)tetrahydrofuran</t>
  </si>
  <si>
    <t>4-(3-fluoro-2-phenoxyphenyl)piperidine</t>
  </si>
  <si>
    <t>1-(3,4-Dichloro-phenyl)-3-diethylamino-indan-5-ol</t>
  </si>
  <si>
    <t>1-(2-methylphenyl)-2-pyrrolidin-1-yl-pentan-1-one</t>
  </si>
  <si>
    <t>4-(2-(2-fluoro-5-methylphenoxy)phenyl)piperidine</t>
  </si>
  <si>
    <t>1-(4-bromophenyl)-2-pyrrolidin-1-yl-pentan-1-one</t>
  </si>
  <si>
    <t>((3R,4R)-4-(o-tolyloxy)chroman-3-yl)methanamine</t>
  </si>
  <si>
    <t>1-(1-(2-FLUOROPHENYL)-2-(2-(TRIFLUOROMETHOXY)PHENYL)ETHYL)PIPERAZINE (ENANTIOMER</t>
  </si>
  <si>
    <t>1-(4-bromophenyl)-2-(tert-butylamino)propan-1-one</t>
  </si>
  <si>
    <t>3-(3'-furyl)-aniline</t>
  </si>
  <si>
    <t>POLYGALATENOSIDE B</t>
  </si>
  <si>
    <t>2-(N-tert-Butylamino)-3',4'-dichloropropiophenone</t>
  </si>
  <si>
    <t>1-(2-(2-fluorobenzyloxy)phenyl)piperazine</t>
  </si>
  <si>
    <t>4-(2-(4-fluorophenoxy)phenyl)piperidine</t>
  </si>
  <si>
    <t>1-(2-((3-fluorophenoxy)methyl)phenyl)piperazine</t>
  </si>
  <si>
    <t>2-(Aminomethyl)-5-(2'-naphthyl)tetrahydrofuran</t>
  </si>
  <si>
    <t>1-(2-(3-chlorophenyl)-1-phenylethyl)piperazine</t>
  </si>
  <si>
    <t>NERI IV</t>
  </si>
  <si>
    <t>4-(2-fluoro-6-phenoxyphenyl)piperidine</t>
  </si>
  <si>
    <t>2-(N-Cyclopropylamino)-3-chloropropiophenone</t>
  </si>
  <si>
    <t>(S)-3-(naphthalen-2-ylmethoxy)pyrrolidine</t>
  </si>
  <si>
    <t>2-(N-tert-Butylamino)-3'-chloroheptanophenone</t>
  </si>
  <si>
    <t>(S)-N-isobutyl-N-(pyrrolidin-3-yl)-2-naphthamide</t>
  </si>
  <si>
    <t>4-(2-(benzyloxy)-3-fluorophenyl)piperidine</t>
  </si>
  <si>
    <t>1-(2-(2-bromophenyl)-1-phenylethyl)piperazine</t>
  </si>
  <si>
    <t>2-((3-iodophenyl)(o-tolyloxy)methyl)morpholine</t>
  </si>
  <si>
    <t>Biphenyl-2-ylmethyl-(S)-pyrrolidin-3-yl-amine</t>
  </si>
  <si>
    <t>2-((2-iodophenoxy)(phenyl)methyl)morpholine</t>
  </si>
  <si>
    <t>N-benzyl-N-isobutylpiperidin-4-amine</t>
  </si>
  <si>
    <t>1-(1-phenyl-2-o-tolylethyl)piperazine</t>
  </si>
  <si>
    <t>(2S,3S)-2-Phenyl-3,5,5-trimethylmorpholin-2-ol</t>
  </si>
  <si>
    <t>2-Aminomethyl-5-(p-bromophenyl)tetrahydrofuran</t>
  </si>
  <si>
    <t>Maprotiline</t>
  </si>
  <si>
    <t>4-(3'-furyl)-aniline</t>
  </si>
  <si>
    <t>1-(4-iodophenyl)-2-pyrrolidin-1-yl-pentan-1-one</t>
  </si>
  <si>
    <t>1-(3-bromophenyl)-2-(tert-butylamino)propan-1-one</t>
  </si>
  <si>
    <t>1-(1-phenyl-2-(2-propoxyphenyl)ethyl)piperazine</t>
  </si>
  <si>
    <t>3alpha-(bis-chloro-phenylmethoxy)tropane</t>
  </si>
  <si>
    <t>2-(N-Cyclopentylamino)-3'-methylpropiophenone</t>
  </si>
  <si>
    <t>4-(2-(4-fluorobenzyloxy)phenyl)piperidine</t>
  </si>
  <si>
    <t>{2-[3-(Phenylsulfonyl)-1H-indol-4-yl]ethyl}amine</t>
  </si>
  <si>
    <t>Reboxetine</t>
  </si>
  <si>
    <t>2-phenoxy-3-(piperidin-4-yl)pyridine</t>
  </si>
  <si>
    <t>2-(N,N-Diethylamino)-3'-chloropropiophenone</t>
  </si>
  <si>
    <t>4-(1H-indol-3-yl)-N,N-dimethylcyclohex-3-enamine</t>
  </si>
  <si>
    <t>1-(3-iodophenyl)-2-pyrrolidin-1-yl-pentan-1-one</t>
  </si>
  <si>
    <t>WAY-256805</t>
  </si>
  <si>
    <t>1-(2-(2-chlorophenyl)-1-phenylethyl)piperazine</t>
  </si>
  <si>
    <t>3-(1H-indol-1-yl)-N-methyl-3-phenylpropan-1-amine</t>
  </si>
  <si>
    <t>Milnacipran HCl</t>
  </si>
  <si>
    <t>1-(2-(3-methoxyphenyl)-1-phenylethyl)piperazine</t>
  </si>
  <si>
    <t>4-(2-((3-fluorophenoxy)methyl)phenyl)piperidine</t>
  </si>
  <si>
    <t>(R)-6-(pyrrolidin-3-ylmethoxy)-2-naphthonitrile</t>
  </si>
  <si>
    <t>(2S,3S)-2-(m-Tolyl)-3,5,5-trimethylmorpholin-2-ol</t>
  </si>
  <si>
    <t>1-(2-(benzyloxy)phenyl)piperazine</t>
  </si>
  <si>
    <t>1-(1-(4-FLUOROPHENYL)-2-(2-(TRIFLUOROMETHOXY)PHENYL)ETHYL)PIPERAZINE (ENANTIOMER</t>
  </si>
  <si>
    <t>2-(N-Pyrrolidinyl)-3'-bromopropiophenone</t>
  </si>
  <si>
    <t>2-(2-phenyl-2-(piperazin-1-yl)ethyl)benzonitrile</t>
  </si>
  <si>
    <t>1-(4-fluorophenyl)-2-pyrrolidin-1-yl-pentan-1-one</t>
  </si>
  <si>
    <t>2-(2-fluorophenoxy)-3-(piperidin-4-yl)pyridine</t>
  </si>
  <si>
    <t>1-naphthalen-2-yl-2-pyrrolidin-1-yl-pentan-1-one</t>
  </si>
  <si>
    <t>4-(2-(phenoxymethyl)phenyl)piperidine</t>
  </si>
  <si>
    <t>2-(N-Cyclopentylamino)-3'-methoxypropiophenone</t>
  </si>
  <si>
    <t>2-(N-Pyrrolidinyl)-3'-methoxypropiophenone</t>
  </si>
  <si>
    <t>2-Aminomethyl-5-(p-chlorophenyl)tetrahydrofuran</t>
  </si>
  <si>
    <t>2-(2-methoxyphenoxy)-3-(piperidin-4-yl)pyridine</t>
  </si>
  <si>
    <t>2-(Aminomethyl)-5-(1'-naphthethyl)tetrahydrofuran</t>
  </si>
  <si>
    <t>4-(2-(4-fluorophenoxy)-4-methylphenyl)piperidine</t>
  </si>
  <si>
    <t>6-(piperidin-4-ylmethoxy)-2-naphthonitrile</t>
  </si>
  <si>
    <t>3-(piperidin-4-yl)-2-(o-tolyloxy)pyridine</t>
  </si>
  <si>
    <t>2-(N-Cyclopentylamino)-3'-chloropropiophenone</t>
  </si>
  <si>
    <t>2-Aminomethyl-5-(p-methoxyphenyl)tetrahydrofuran</t>
  </si>
  <si>
    <t>8-Methyl-3-p-tolyl-8-aza-bicyclo[3.2.1]octane</t>
  </si>
  <si>
    <t>4-(2-(benzyloxy)-6-fluorophenyl)piperidine</t>
  </si>
  <si>
    <t>1-(2-(2-methoxyphenyl)-1-phenylethyl)piperazine</t>
  </si>
  <si>
    <t>1-(2-(2-(DIFLUOROMETHOXY)PHENYL)-1-PHENYLETHYL)PIPERAZINE (ENANTIOMERIC MIX)</t>
  </si>
  <si>
    <t>2-(tert-Butylamino)-3',4'-dichlorobutyrophenone</t>
  </si>
  <si>
    <t>(R)-3-(naphthalen-2-ylmethoxy)pyrrolidine</t>
  </si>
  <si>
    <t>[3-(3,4-Dichloro-phenyl)-indan-1-yl]-methyl-amine</t>
  </si>
  <si>
    <t>4-(2-(3-fluorophenoxy)-4-methylphenyl)piperidine</t>
  </si>
  <si>
    <t>Guanethidine</t>
  </si>
  <si>
    <t>4-(2-phenoxyphenyl)piperidine</t>
  </si>
  <si>
    <t>N-(2-oxazolemethyl)milnacipran</t>
  </si>
  <si>
    <t>4-(2-fluoro-6-(4-fluorophenoxy)phenyl)piperidine</t>
  </si>
  <si>
    <t>1-(2-(4-fluorophenoxy)phenyl)piperazine</t>
  </si>
  <si>
    <t>1-(2-(2-chlorophenoxy)pyridin-3-yl)piperazine</t>
  </si>
  <si>
    <t>(R)-2-(2-phenyl-2-(piperazin-1-yl)ethyl)phenol</t>
  </si>
  <si>
    <t>cis-3-phenoxy-2,3-dihydro-1H-inden-1-amine</t>
  </si>
  <si>
    <t>1-(2-phenoxyphenyl)piperazine</t>
  </si>
  <si>
    <t>(+/-)-3-((naphthalen-2-yloxy)methyl)pyrrolidine</t>
  </si>
  <si>
    <t>4-(2-(benzyloxy)phenyl)piperidine</t>
  </si>
  <si>
    <t>1-(3-chlorophenyl)-2-(piperidin-1-yl)propan-1-one</t>
  </si>
  <si>
    <t>(R)-1-((S)-morpholin-2-yl)-1,2-diphenylethanol</t>
  </si>
  <si>
    <t>1-(3,4-Dichloro-phenyl)-3-methylamino-indan-5-ol</t>
  </si>
  <si>
    <t>2-(tert-Butylamino)-3',4'-dichloropentanophenone</t>
  </si>
  <si>
    <t>2-Amino-1-(4-methylthiophenyl)propane</t>
  </si>
  <si>
    <t>2-(tert-butylamino)-1-m-tolylpropan-1-one</t>
  </si>
  <si>
    <t>2-(N-Cyclopentylamino)-3'-fluoropropiophenone</t>
  </si>
  <si>
    <t>3-(2-phenyl-2-(piperazin-1-yl)ethyl)phenol</t>
  </si>
  <si>
    <t>1-(2-(6-fluoronaphthalen-2-yl)ethyl)piperazine</t>
  </si>
  <si>
    <t>2-(Aminomethyl)-5-phenethyltetrahydrofuran</t>
  </si>
  <si>
    <t>1-(4-nitrophenyl)-2-pyrrolidin-1-yl-pentan-1-one</t>
  </si>
  <si>
    <t>2-(N-Cyclopentylamino)-3'-bromopropiophenone</t>
  </si>
  <si>
    <t>2-(N-Pyrrolidinyl)-3'-methylpropiophenone</t>
  </si>
  <si>
    <t>4-(2-fluoro-6-(2-fluorophenoxy)phenyl)piperidine</t>
  </si>
  <si>
    <t>2-(N-Pyrrolidinyl)-3'-fluoropropiophenone</t>
  </si>
  <si>
    <t>trans-3-(o-tolyloxy)-2,3-dihydro-1H-inden-1-amine</t>
  </si>
  <si>
    <t>Debrisoquin</t>
  </si>
  <si>
    <t>Atomoxetine</t>
  </si>
  <si>
    <t>1-(3,4-dichlorophenyl)-3-azabicyclo[3.1.0]hexane</t>
  </si>
  <si>
    <t>1-(3-chlorophenyl)-2-(dimethylamino)propan-1-one</t>
  </si>
  <si>
    <t>4-(2-(2-fluorobenzyloxy)phenyl)piperidine</t>
  </si>
  <si>
    <t>2-(Aminomethyl)-5-(1'-naphthyl)tetrahydrofuran</t>
  </si>
  <si>
    <t>4-(2-(3-chlorophenoxy)phenyl)piperidine</t>
  </si>
  <si>
    <t>4-(2-fluoro-6-(3-fluorophenoxy)phenyl)piperidine</t>
  </si>
  <si>
    <t>1-(2-(2-ethylphenyl)-1-phenylethyl)piperazine</t>
  </si>
  <si>
    <t>2-(N-tert-Butylamino)-3'-chlorooctanophenone</t>
  </si>
  <si>
    <t>2-(tert-butylamino)-1-p-tolylpropan-1-one</t>
  </si>
  <si>
    <t>1-(2-(2-ethoxyphenyl)-1-phenylethyl)piperazine</t>
  </si>
  <si>
    <t>1-(2-(3-fluorophenoxy)phenyl)piperazine</t>
  </si>
  <si>
    <t>4-(2-(3-fluorophenoxy)phenyl)piperidine</t>
  </si>
  <si>
    <t>N,N-dimethyl(2-phenoxyphenyl)methanamine</t>
  </si>
  <si>
    <t>isobutyl-(4-methyl-benzyl)-piperidin-4-yl-amine</t>
  </si>
  <si>
    <t>2pyrrolidin-1-yl-1-phenylpentan-1-one</t>
  </si>
  <si>
    <t>3-p-Tolyl-8-aza-bicyclo[3.2.1]octane</t>
  </si>
  <si>
    <t>(S)-6-(pyrrolidin-3-ylmethoxy)-2-naphthonitrile</t>
  </si>
  <si>
    <t>2-(2'-Aminoethyl)-5-benzyltetrahydrofuran</t>
  </si>
  <si>
    <t>1-(2,3-Dihydro-1H-indol-5-ylmethyl)-propylamine</t>
  </si>
  <si>
    <t>2-(2-chlorophenoxy)-3-(piperidin-4-yl)pyridine</t>
  </si>
  <si>
    <t>2-(N-tert-Butylamino)-3'-chlorohexanophenone</t>
  </si>
  <si>
    <t>2-(N-tert-Butylamino)-3'-chloropentanophenone</t>
  </si>
  <si>
    <t>P-glycoprotein</t>
  </si>
  <si>
    <t>P21439</t>
  </si>
  <si>
    <t>LY335979</t>
  </si>
  <si>
    <t>Interleukin-7 receptor alpha chain</t>
  </si>
  <si>
    <t>P16871</t>
  </si>
  <si>
    <t>CYT 99007</t>
  </si>
  <si>
    <t>Interleukin-12</t>
  </si>
  <si>
    <t>P29459</t>
  </si>
  <si>
    <t>STA-5326</t>
  </si>
  <si>
    <t>ABT-874</t>
  </si>
  <si>
    <t>Ustekinumab</t>
  </si>
  <si>
    <t>Potassium voltage-gated channel subfamily B member 1</t>
  </si>
  <si>
    <t>Q14721</t>
  </si>
  <si>
    <t>Interleukin-6</t>
  </si>
  <si>
    <t>P05231</t>
  </si>
  <si>
    <t>C326</t>
  </si>
  <si>
    <t>Sirukumab</t>
  </si>
  <si>
    <t>BMS-945429</t>
  </si>
  <si>
    <t>Siltuximab</t>
  </si>
  <si>
    <t>CD137 antigen</t>
  </si>
  <si>
    <t>Q07011</t>
  </si>
  <si>
    <t>PF-05082566</t>
  </si>
  <si>
    <t>Neural-cadherin</t>
  </si>
  <si>
    <t>P19022</t>
  </si>
  <si>
    <t>Exherin</t>
  </si>
  <si>
    <t>Niemann-Pick C1-like protein 1</t>
  </si>
  <si>
    <t>Q9UHC9</t>
  </si>
  <si>
    <t>Ezetimibe</t>
  </si>
  <si>
    <t>ezetimibe-glucuronide</t>
  </si>
  <si>
    <t>mRNA of Inhibitor of apoptosis protein</t>
  </si>
  <si>
    <t>P98170</t>
  </si>
  <si>
    <t>SM-122</t>
  </si>
  <si>
    <t>EMBELIN</t>
  </si>
  <si>
    <t>AEG35156</t>
  </si>
  <si>
    <t>AVPIAQKSEK-FAM</t>
  </si>
  <si>
    <t>SM-337</t>
  </si>
  <si>
    <t>SM-131</t>
  </si>
  <si>
    <t>ARPFAQK-FAM</t>
  </si>
  <si>
    <t>Plasminogen</t>
  </si>
  <si>
    <t>P00747</t>
  </si>
  <si>
    <t>N-(4-Chloro-7-p-tolyl-isoquinolin-1-yl)-guanidine</t>
  </si>
  <si>
    <t>Tranexamic Acid</t>
  </si>
  <si>
    <t>1-guanidino-N-phenyl-7-isoquinolinesulphonamide</t>
  </si>
  <si>
    <t>Bicine</t>
  </si>
  <si>
    <t>Tenecteplase</t>
  </si>
  <si>
    <t>1-guanidino-7-isoquinolinesulphonamide</t>
  </si>
  <si>
    <t>Reteplase</t>
  </si>
  <si>
    <t>Aminocaproic Acid</t>
  </si>
  <si>
    <t>Alteplase</t>
  </si>
  <si>
    <t>Streptokinase</t>
  </si>
  <si>
    <t>Anistreplase</t>
  </si>
  <si>
    <t>1-(2-Oxo-2-p-tolyl-ethyl)-1H-indole-2,3-dione</t>
  </si>
  <si>
    <t>mRNA of human RIP2</t>
  </si>
  <si>
    <t>O43353</t>
  </si>
  <si>
    <t>Acetyl-CoA carboxylase 1</t>
  </si>
  <si>
    <t>Q13085</t>
  </si>
  <si>
    <t>Clodinafop</t>
  </si>
  <si>
    <t>Quizalofop</t>
  </si>
  <si>
    <t>Haloxyfop</t>
  </si>
  <si>
    <t>Vasopressin V1a receptor</t>
  </si>
  <si>
    <t>P37288</t>
  </si>
  <si>
    <t>VNA-932;WAY-VNA-932</t>
  </si>
  <si>
    <t>NOX-F37</t>
  </si>
  <si>
    <t>dVDAVP</t>
  </si>
  <si>
    <t>d(CH2)5[Tyr(Me)2,Thr4,Orn8,Tyr9-NH2]VT</t>
  </si>
  <si>
    <t>L-371257</t>
  </si>
  <si>
    <t>YM 087</t>
  </si>
  <si>
    <t>Relcovaptan</t>
  </si>
  <si>
    <t>HO-LVA</t>
  </si>
  <si>
    <t>OPC-31260</t>
  </si>
  <si>
    <t>L-372662</t>
  </si>
  <si>
    <t>1'-tosylspiro[indene-1,4'-piperidine]</t>
  </si>
  <si>
    <t>CL-385004</t>
  </si>
  <si>
    <t>desGly-NH2,d(CH2)5[D-Tyr2,Thr4,Orn8(5/6C-Flu)]VT</t>
  </si>
  <si>
    <t>Conivaptan</t>
  </si>
  <si>
    <t>RG7314</t>
  </si>
  <si>
    <t>d(CH2)5[Tyr(Me)2,Thr4,Orn8(5/6C-Flu),Tyr-NH29]VT</t>
  </si>
  <si>
    <t>L-368899;NCGC00094029-01</t>
  </si>
  <si>
    <t>OPC-21268</t>
  </si>
  <si>
    <t>PF-3274167</t>
  </si>
  <si>
    <t>Terlipressin</t>
  </si>
  <si>
    <t>[Lys8(Alexa 546) ]PVA</t>
  </si>
  <si>
    <t>Felypressin</t>
  </si>
  <si>
    <t>Vasopressin Analogue</t>
  </si>
  <si>
    <t>YM087</t>
  </si>
  <si>
    <t>SR 49059</t>
  </si>
  <si>
    <t>JTV-605</t>
  </si>
  <si>
    <t>[HO1][Orn8(5/6C-Rhm)]VT</t>
  </si>
  <si>
    <t>Activin receptor-like kinase-1</t>
  </si>
  <si>
    <t>P37023</t>
  </si>
  <si>
    <t>PF-03446962</t>
  </si>
  <si>
    <t>ACE-041</t>
  </si>
  <si>
    <t>Liver carboxylesterase 1</t>
  </si>
  <si>
    <t>P23141</t>
  </si>
  <si>
    <t>6,7-dichloro-1H-indole-2,3-dione</t>
  </si>
  <si>
    <t>1-Phenyl-2-p-tolyl-ethane-1,2-dione</t>
  </si>
  <si>
    <t>3,4,5,6-Tetrachloro-[1,2]benzoquinone</t>
  </si>
  <si>
    <t>Oleic Acid Anilide</t>
  </si>
  <si>
    <t>1-(3,4-dichlorobenzyl)-1H-indole-2,3-dione</t>
  </si>
  <si>
    <t>BENZIL</t>
  </si>
  <si>
    <t>1-(4-chlorobenzyl)-1H-indole-2,3-dione</t>
  </si>
  <si>
    <t>1-(2-bromoethyl)-1H-indole-2,3-dione</t>
  </si>
  <si>
    <t>6-bromo-5-methyl-1H-indole-2,3-dione</t>
  </si>
  <si>
    <t>1,2-bis(3,4-difluorophenyl)-2-hydroxyethanone</t>
  </si>
  <si>
    <t>4,7-dichloro-1H-indole-2,3-dione</t>
  </si>
  <si>
    <t>1,2-indanedione</t>
  </si>
  <si>
    <t>1,2-bis(2,6-difluorophenyl)ethane-1,2-dione</t>
  </si>
  <si>
    <t>2,2-Dimethoxy-1,2-diphenyl-ethanone</t>
  </si>
  <si>
    <t>1,2-Di-naphthalen-2-yl-ethane-1,2-dione</t>
  </si>
  <si>
    <t>1,2-bis(3-fluorophenyl)ethane-1,2-dione</t>
  </si>
  <si>
    <t>11,12-dihydro-dibenzo[a,e]cyclooctene-5,6-dione</t>
  </si>
  <si>
    <t>1,2-bis(2,3,4-trifluorophenyl)-2-hydroxyethanone</t>
  </si>
  <si>
    <t>1,2-bis(3,5-difluorophenyl)ethane-1,2-dione</t>
  </si>
  <si>
    <t>1-(4-Chloro-phenyl)-2-p-tolyl-ethane-1,2-dione</t>
  </si>
  <si>
    <t>4,5-dichloro-1H-indole-2,3-dione</t>
  </si>
  <si>
    <t>1,2-bis(2,3,6-trifluorophenyl)ethane-1,2-dione</t>
  </si>
  <si>
    <t>BENZOIN</t>
  </si>
  <si>
    <t>Oseltamivir</t>
  </si>
  <si>
    <t>phenanthrene-9,10-dione</t>
  </si>
  <si>
    <t>1-(3,4-Dimethyl-phenyl)-2-phenyl-ethane-1,2-dione</t>
  </si>
  <si>
    <t>3-(butylthio)-1,1,1-trifluoropropan-2-one</t>
  </si>
  <si>
    <t>5-(trifluoromethoxy)-1H-indole-2,3-dione</t>
  </si>
  <si>
    <t>1,2-bis(2-fluorophenyl)ethane-1,2-dione</t>
  </si>
  <si>
    <t>1,2-bis(2,4-difluorophenyl)-2-hydroxyethanone</t>
  </si>
  <si>
    <t>1,2-bis(2,6-difluorophenyl)-2-hydroxyethanone</t>
  </si>
  <si>
    <t>3,5-Di-tert-butyl-[1,2]benzoquinone</t>
  </si>
  <si>
    <t>1,2-Bis-(2-chloro-phenyl)-ethane-1,2-dione</t>
  </si>
  <si>
    <t>1,2-bis(3-fluorophenyl)-2-hydroxyethanon</t>
  </si>
  <si>
    <t>(1R)-1,2,2-TRIMETHYLPROPYL (R)-METHYLPHOSPHINATE</t>
  </si>
  <si>
    <t>Thenoyltrifluoroacetone</t>
  </si>
  <si>
    <t>3-(butylsulfinyl)-1,1,1-trifluoropropan-2-one</t>
  </si>
  <si>
    <t>1-(4-Nitro-phenyl)-2-phenyl-ethane-1,2-dione</t>
  </si>
  <si>
    <t>1,2-bis(3,4,5-trifluorophenyl)-2-hydroxyethanone</t>
  </si>
  <si>
    <t>1,2-bis(2,3-difluorophenyl)-2-hydroxyethanone</t>
  </si>
  <si>
    <t>1-benzyl-1H-indole-2,3-dione</t>
  </si>
  <si>
    <t>1,1,1-trifluoro-3-(hexylsulfinyl)propan-2-one</t>
  </si>
  <si>
    <t>1,2-bis(2,3,5-trifluorophenyl)ethane-1,2-dione</t>
  </si>
  <si>
    <t>Dibutyl 2,2,2-trifluoro-1-phenylethyl phosphate</t>
  </si>
  <si>
    <t>1-dodecyl-1H-indole-2,3-dione</t>
  </si>
  <si>
    <t>N-Methylnaloxonium</t>
  </si>
  <si>
    <t>3-(decylthio)-1,1,1-trifluoropropan-2-one</t>
  </si>
  <si>
    <t>1,1,1-trifluoro-3-(octylthio)propan-2-one</t>
  </si>
  <si>
    <t>1,2-bis(3,5-difluorophenyl)-2-hydroxyethanone</t>
  </si>
  <si>
    <t>1-methyl-1H-indole-2,3-dione</t>
  </si>
  <si>
    <t>1-Phenyl-propane-1,2-dione</t>
  </si>
  <si>
    <t>1,1,1-trifluoro-3-(hexylsulfonyl)propan-2-one</t>
  </si>
  <si>
    <t>4-chloro-1H-indole-2,3-dione</t>
  </si>
  <si>
    <t>5-chloro-1H-indole-2,3-dione</t>
  </si>
  <si>
    <t>4-(2-Oxo-2-phenyl-acetyl)-benzoic acid</t>
  </si>
  <si>
    <t>1,2-bis(4-fluorophenyl)ethane-1,2-dione</t>
  </si>
  <si>
    <t>1,2-Bis-(4-methoxy-phenyl)-ethane-1,2-dione</t>
  </si>
  <si>
    <t>3-(decylsulfonyl)-1,1,1-trifluoropropan-2-one</t>
  </si>
  <si>
    <t>Heptane-2,3-dione</t>
  </si>
  <si>
    <t>1,1,1-trifluoro-3-(octylsulfonyl)propan-2-one</t>
  </si>
  <si>
    <t>1,2-Bis-(4-bromo-phenyl)-ethane-1,2-dione</t>
  </si>
  <si>
    <t>NSC-23180</t>
  </si>
  <si>
    <t>acenanthrene-9,10-dione</t>
  </si>
  <si>
    <t>4-chloro-7-methyl-1H-indole-2,3-dione</t>
  </si>
  <si>
    <t>1,2-Bis-(4-chloro-phenyl)-ethane-1,2-dione</t>
  </si>
  <si>
    <t>thieno[3,2-e][1]benzothiophene-4,5-dione</t>
  </si>
  <si>
    <t>1,1,1-trifluoro-3-(hexylthio)propan-2-one</t>
  </si>
  <si>
    <t>Dimethyl 2,2,2-trifluoro-1-phenylethyl phosphate</t>
  </si>
  <si>
    <t>4-Piperidino-Piperidine</t>
  </si>
  <si>
    <t>PACTIMIBE</t>
  </si>
  <si>
    <t>SCH-48375;SCH-48678</t>
  </si>
  <si>
    <t>1,2-dicyclohexylethane-1,2-dione</t>
  </si>
  <si>
    <t>Diethyl 2,2,2-trifluoro-1-phenylethyl phosphate</t>
  </si>
  <si>
    <t>CHLORANIL</t>
  </si>
  <si>
    <t>1-hexadecyl-1H-indole-2,3-dione</t>
  </si>
  <si>
    <t>1,2-Bis-(3-nitro-phenyl)-ethane-1,2-dione</t>
  </si>
  <si>
    <t>1-(2-iodoethyl)-1H-indole-2,3-dione</t>
  </si>
  <si>
    <t>5,7-dichloro-1H-indole-2,3-dione</t>
  </si>
  <si>
    <t>1,2-Di-p-tolyl-ethane-1,2-dione</t>
  </si>
  <si>
    <t>4,6-dichloro-1H-indole-2,3-dione</t>
  </si>
  <si>
    <t>1-propionyl-1H-indole-2,3-dione</t>
  </si>
  <si>
    <t>(E)-Octadec-9-enoic acid phenylamide</t>
  </si>
  <si>
    <t>SM-32504</t>
  </si>
  <si>
    <t>CI-976</t>
  </si>
  <si>
    <t>1,2-bis(2,3-fluorophenyl)ethane-1,2-dione</t>
  </si>
  <si>
    <t>2-methoxy-3,4-methylenedioxybenzophenone</t>
  </si>
  <si>
    <t>7-chloro-1H-indole-2,3-dione</t>
  </si>
  <si>
    <t>1,2-bis(3,4-difluorophenyl)ethane-1,2-dione</t>
  </si>
  <si>
    <t>1,2-bis(2,3,5-trifluorophenyl)-2-hydroxyethanone</t>
  </si>
  <si>
    <t>3-(dodecylsulfinyl)-1,1,1-trifluoropropan-2-one</t>
  </si>
  <si>
    <t>1,1,1-trifluoro-3-(octylsulfinyl)propan-2-one</t>
  </si>
  <si>
    <t>1-(4-Methoxy-phenyl)-2-phenyl-ethane-1,2-dione</t>
  </si>
  <si>
    <t>1,1,1-trifluorododecan-2-one</t>
  </si>
  <si>
    <t>1-phenyl-1H-indole-2,3-dione</t>
  </si>
  <si>
    <t>Avasimibe</t>
  </si>
  <si>
    <t>ACENAPHTHOQUINONE</t>
  </si>
  <si>
    <t>7-(trifluoromethyl)-1H-indole-2,3-dione</t>
  </si>
  <si>
    <t>1,2-Bis-(3-methoxy-phenyl)-ethane-1,2-dione</t>
  </si>
  <si>
    <t>1,2-bis(2,4-difluorophenyl)ethane-1,2-dione</t>
  </si>
  <si>
    <t>1,2-bis(2-fluorophenyl)-2-hydroxyethanone</t>
  </si>
  <si>
    <t>3-(dodecylsulfonyl)-1,1,1-trifluoropropan-2-one</t>
  </si>
  <si>
    <t>1,2-bis(2,5-difluorophenyl)-2-hydroxyethanone</t>
  </si>
  <si>
    <t>1-butyryl-1H-indole-2,3-dione</t>
  </si>
  <si>
    <t>2,2-dimethyl-3-methyleneheptadecane</t>
  </si>
  <si>
    <t>1,10-phenanthroline-5,6-dione</t>
  </si>
  <si>
    <t>1,2-bis(2,5-difluorophenyl)ethane-1,2-dione</t>
  </si>
  <si>
    <t>1,2-bis(2,3,4-trifluorophenyl)ethane-1,2-dione</t>
  </si>
  <si>
    <t>1-(4-Chloro-phenyl)-2-phenyl-ethane-1,2-dione</t>
  </si>
  <si>
    <t>3-(decylsulfinyl)-1,1,1-trifluoropropan-2-one</t>
  </si>
  <si>
    <t>5,6-dinitroacenaphthoquinone</t>
  </si>
  <si>
    <t>1,2-bis(3,4,5-trifluorophenyl)ethane-1,2-dione</t>
  </si>
  <si>
    <t>Carnitine O-palmitoyltransferase 1, liver isoform</t>
  </si>
  <si>
    <t>P50416</t>
  </si>
  <si>
    <t>Receptor protein-tyrosine kinase erbB-3</t>
  </si>
  <si>
    <t>P21860</t>
  </si>
  <si>
    <t>Anti-HER3/EGFR DAF</t>
  </si>
  <si>
    <t>AMG888/U3-1287</t>
  </si>
  <si>
    <t>RG7116</t>
  </si>
  <si>
    <t>SAR256212</t>
  </si>
  <si>
    <t>RG7597</t>
  </si>
  <si>
    <t>MEHD7945A</t>
  </si>
  <si>
    <t>U3-1287</t>
  </si>
  <si>
    <t>Sodium channel protein type 3 subunit alpha</t>
  </si>
  <si>
    <t>Q9NY46</t>
  </si>
  <si>
    <t>2-(1-Pentyl-hexyl)-4-phenyl-1H-imidazole</t>
  </si>
  <si>
    <t>CCNCSSKWCRDHSRCC</t>
  </si>
  <si>
    <t>PD-85639</t>
  </si>
  <si>
    <t>4-Biphenyl-4-yl-2-(1-propyl-butyl)-1H-imidazole</t>
  </si>
  <si>
    <t>LIFARIZINE</t>
  </si>
  <si>
    <t>2-Hydroxy-2-phenyl-nonanoic acid amide</t>
  </si>
  <si>
    <t>4-Biphenyl-4-yl-2-(1-pentyl-hexyl)-1H-imidazole</t>
  </si>
  <si>
    <t>5-Ethyl-3-methyl-5-phenyl-oxazolidine-2,4-dione</t>
  </si>
  <si>
    <t>U-92032</t>
  </si>
  <si>
    <t>4-Biphenyl-4-yl-2-methyl-1H-imidazole</t>
  </si>
  <si>
    <t>4-Biphenyl-4-yl-2-hexyl-1H-imidazole</t>
  </si>
  <si>
    <t>5-Heptyl-5-phenyl-imidazolidine-2,4-dione</t>
  </si>
  <si>
    <t>2-Hexyl-4-(4-isobutyl-phenyl)-1H-imidazole</t>
  </si>
  <si>
    <t>4-Biphenyl-4-yl-2-cyclohexylmethyl-1H-imidazole</t>
  </si>
  <si>
    <t>5-Hexyl-5-phenyl-imidazolidine-2,4-dione</t>
  </si>
  <si>
    <t>5-Nonyl-5-phenyl-imidazolidine-2,4-dione</t>
  </si>
  <si>
    <t>LUBELUZOLE</t>
  </si>
  <si>
    <t>Maltase-glucoamylase, intestinal</t>
  </si>
  <si>
    <t>O43451</t>
  </si>
  <si>
    <t>Voglibose</t>
  </si>
  <si>
    <t>PONKORANOL</t>
  </si>
  <si>
    <t>2-Cyclopentylaminomethyl-pyrrolidine-3,4-diol</t>
  </si>
  <si>
    <t>2-Aminomethyl-pyrrolidine-3,4-diol</t>
  </si>
  <si>
    <t>4'-(p-toluenesulfonamide)-3,4-dihydroxy chalcone</t>
  </si>
  <si>
    <t>de-O-sulfonated kotalanol</t>
  </si>
  <si>
    <t>DEOXYNOJIRIMYCIN</t>
  </si>
  <si>
    <t>Maltose</t>
  </si>
  <si>
    <t>SALACINOL</t>
  </si>
  <si>
    <t>2,5-Dideoxy-2,5-imino-D-mannitol</t>
  </si>
  <si>
    <t>1,4-dideoxy-1,4-imino-D-arabinito</t>
  </si>
  <si>
    <t>KOTALANOL</t>
  </si>
  <si>
    <t>3-(4-(4-hydroxyphenyl)phthalazin-1-ylamino)phenol</t>
  </si>
  <si>
    <t>Low affinity immunoglobulin gamma Fc region receptor III-A</t>
  </si>
  <si>
    <t>P08637</t>
  </si>
  <si>
    <t>Receptor tyrosine-protein kinase erbB-2</t>
  </si>
  <si>
    <t>P04626</t>
  </si>
  <si>
    <t>4-(4-isopropylphenyl)-5-cyano-2H-1,2,3-triazole</t>
  </si>
  <si>
    <t>(1-Benzyl-1H-indol-5-yl)-quinazolin-4-yl-amine</t>
  </si>
  <si>
    <t>CP-724714</t>
  </si>
  <si>
    <t>Pertuzumab</t>
  </si>
  <si>
    <t>Trastuzumab emtansine</t>
  </si>
  <si>
    <t>HKI-272</t>
  </si>
  <si>
    <t>BIBW 2992</t>
  </si>
  <si>
    <t>CL-387785</t>
  </si>
  <si>
    <t>AZD8931</t>
  </si>
  <si>
    <t>(1-Benzyl-1H-indazol-5-yl)-quinazolin-4-yl-amine</t>
  </si>
  <si>
    <t>Tykerb</t>
  </si>
  <si>
    <t>XL647</t>
  </si>
  <si>
    <t>S-222611</t>
  </si>
  <si>
    <t>TAK-285</t>
  </si>
  <si>
    <t>Afatinib</t>
  </si>
  <si>
    <t>17-allylamino-17-desmethoxy-geldanamycin</t>
  </si>
  <si>
    <t>BMS-599626</t>
  </si>
  <si>
    <t>TAK165</t>
  </si>
  <si>
    <t>MM-302</t>
  </si>
  <si>
    <t>RG1273</t>
  </si>
  <si>
    <t>WAY-177820</t>
  </si>
  <si>
    <t>4-(3-phenoxylphenyl)-5-cyano-2H-1,2,3-triazole</t>
  </si>
  <si>
    <t>ARRY-380</t>
  </si>
  <si>
    <t>Tyverb/Tykerb</t>
  </si>
  <si>
    <t>4-(Bis(2-chloroethyl)amino)-N-p-tolylbenzamide</t>
  </si>
  <si>
    <t>AG-213</t>
  </si>
  <si>
    <t>Bevacizumab+Trastuzumab</t>
  </si>
  <si>
    <t>Lapatinib</t>
  </si>
  <si>
    <t>NERATINIB</t>
  </si>
  <si>
    <t>Trastuzumab-DM1</t>
  </si>
  <si>
    <t>PD-168393</t>
  </si>
  <si>
    <t>MGAH22</t>
  </si>
  <si>
    <t>Lapatinib ditosylate</t>
  </si>
  <si>
    <t>4-(4-chlorophenyl)-5-cyano-2H-1,2,3-triazole</t>
  </si>
  <si>
    <t>Trastuzumab</t>
  </si>
  <si>
    <t>N-(4-m-Tolylamino-quinazolin-6-yl)-acrylamide</t>
  </si>
  <si>
    <t>4-(4-bromophenyl)-5-cyano-2H-1,2,3-triazole</t>
  </si>
  <si>
    <t>Pazopanib + Tyverb/Tykerb</t>
  </si>
  <si>
    <t>Phenylalanine-4-hydroxylase</t>
  </si>
  <si>
    <t>P00439</t>
  </si>
  <si>
    <t>Cation-dependent mannose-6-phosphate receptor</t>
  </si>
  <si>
    <t>P20645</t>
  </si>
  <si>
    <t>Galsulfase</t>
  </si>
  <si>
    <t>Alpha-D-Mannose-6-Phosphate</t>
  </si>
  <si>
    <t>1-3 Sugar Ring of Pentamannosyl 6-Phosphate</t>
  </si>
  <si>
    <t>Alglucosidase alfa</t>
  </si>
  <si>
    <t>Aldosterone synthase</t>
  </si>
  <si>
    <t>P19099</t>
  </si>
  <si>
    <t>LCI699</t>
  </si>
  <si>
    <t>Inositol 1,4,5-trisphosphate receptor</t>
  </si>
  <si>
    <t>Q14643</t>
  </si>
  <si>
    <t>Nitroprusside</t>
  </si>
  <si>
    <t>Glycerol</t>
  </si>
  <si>
    <t>D-Myo-Inositol-1,4,5-Triphosphate</t>
  </si>
  <si>
    <t>ADENOPHOSTIN A</t>
  </si>
  <si>
    <t>5'-Deoxy-5'-phenyladenophostin A</t>
  </si>
  <si>
    <t>D-myo-inositol 1,4,5-trisphosphate</t>
  </si>
  <si>
    <t>Placenta growth factor</t>
  </si>
  <si>
    <t>P49763</t>
  </si>
  <si>
    <t>R7334</t>
  </si>
  <si>
    <t>5'-methylthioadenosine phosphorylase</t>
  </si>
  <si>
    <t>Q13126</t>
  </si>
  <si>
    <t>5'-Deoxy-5'-(Methylthio)-Tubercidin</t>
  </si>
  <si>
    <t>5'-Deoxy-5'-Methylthioadenosine</t>
  </si>
  <si>
    <t>Formycin</t>
  </si>
  <si>
    <t>C-X-C chemokine receptor type 4</t>
  </si>
  <si>
    <t>P61073</t>
  </si>
  <si>
    <t>AMD-070</t>
  </si>
  <si>
    <t>AMD-3100</t>
  </si>
  <si>
    <t>cyclo(-D-Tyr-D-Arg-L-Arg-L-Nal-Gly-)</t>
  </si>
  <si>
    <t>cyclo(-D-Tyr-L-Arg-L-Arg-L-Nal-Gly-)</t>
  </si>
  <si>
    <t>cyclo(-D-Tyr-L-Ala-L-Arg-L-Nal-Gly-)</t>
  </si>
  <si>
    <t>cyclo(-D-Tyr-D-Arg-L-Arg-L-Nal-L-Pic-)</t>
  </si>
  <si>
    <t>cyclo(-D-MeTyr-L-Arg-L-Arg-L-Nal-Gly-)</t>
  </si>
  <si>
    <t>cyclo(-D-Tyr-D-Arg-L-Arg-L-Nal-Sar-)</t>
  </si>
  <si>
    <t>cyclo(-D-MeTyr-D-Arg-L-Arg-L-Nal-Gly-)</t>
  </si>
  <si>
    <t>KRH-2731</t>
  </si>
  <si>
    <t>cyclo(-D-Tyr-D-Arg-L-Arg-L-MeNal-Gly-)</t>
  </si>
  <si>
    <t>cyclo(-D-Tyr-D-Arg-L-Arg-L-Nal-D-Ala-)</t>
  </si>
  <si>
    <t>cyclo(-D-Tyr-D-Ala-L-Arg-L-Nal-Gly-)</t>
  </si>
  <si>
    <t>cyclo(-D-Tyr-D-Arg-L-MeArg-L-Nal-Gly-)</t>
  </si>
  <si>
    <t>cyclo(-D-Tyr-L-Arg-L-Arg-L-Nal-D-Ala-)</t>
  </si>
  <si>
    <t>cyclo(-D-Tyr-Arg-Arg-Nal-Gly-)</t>
  </si>
  <si>
    <t>BMS-936564</t>
  </si>
  <si>
    <t>cyclo(-D-Tyr-D-Arg-L-Arg-L-Nal-beta-Ala-)</t>
  </si>
  <si>
    <t>cyclo(-D-Tyr-D-Arg-L-Arg-L-Nal-L-Ala-)</t>
  </si>
  <si>
    <t>cyclo(-D-Tyr-L-MeArg-L-Arg-L-Nal-Gly-)</t>
  </si>
  <si>
    <t>cyclo(-D-Tyr-D-MeArg-L-Arg-L-Nal-Gly-)</t>
  </si>
  <si>
    <t>Plerixafor</t>
  </si>
  <si>
    <t>cyclo(-D-Tyr-L-Arg-L-Arg-L-MeNal-Gly-)</t>
  </si>
  <si>
    <t>MSX-122</t>
  </si>
  <si>
    <t>cyclo(-D-Tyr-L-Arg-L-Arg-L-Ala-Sar-)</t>
  </si>
  <si>
    <t>cyclo(-D-Tyr-L-Arg-L-Arg-L-Nal-L-Ala-)</t>
  </si>
  <si>
    <t>LY2510924</t>
  </si>
  <si>
    <t>cyclo(-D-Tyr-L-Arg-L-Arg-L-Nal-beta-Ala-)</t>
  </si>
  <si>
    <t>TN-14003</t>
  </si>
  <si>
    <t>cyclo(-D-Ala-D-Arg-L-Arg-L-Nal-Gly-)</t>
  </si>
  <si>
    <t>cyclo(-D-Tyr-L-Arg-L-MeArg-L-Nal-Gly-)</t>
  </si>
  <si>
    <t>Troponin C, skeletal muscle</t>
  </si>
  <si>
    <t>P02585</t>
  </si>
  <si>
    <t>Glutamate receptor ionotropic, NMDA 3A</t>
  </si>
  <si>
    <t>Q8TCU5</t>
  </si>
  <si>
    <t>Phencyclidine</t>
  </si>
  <si>
    <t>Rolicyclidine</t>
  </si>
  <si>
    <t>Ketamine</t>
  </si>
  <si>
    <t>Ethopropazine</t>
  </si>
  <si>
    <t>Glycine receptor subunit alpha-1</t>
  </si>
  <si>
    <t>P23415</t>
  </si>
  <si>
    <t>D-Serine</t>
  </si>
  <si>
    <t>ginkgolide C</t>
  </si>
  <si>
    <t>STRYCHNINE</t>
  </si>
  <si>
    <t>ginkgolide M</t>
  </si>
  <si>
    <t>ginkgolide J</t>
  </si>
  <si>
    <t>GINKOLIDE B</t>
  </si>
  <si>
    <t>3,14-DIDEHYDROGINKGOLIDE A</t>
  </si>
  <si>
    <t>GINKGOLIDE A</t>
  </si>
  <si>
    <t>10-methoxy-ginkgolide C</t>
  </si>
  <si>
    <t>Cystathionine beta-synthase</t>
  </si>
  <si>
    <t>P35520</t>
  </si>
  <si>
    <t>ADP/ATP translocase 3</t>
  </si>
  <si>
    <t>P12236</t>
  </si>
  <si>
    <t>Cytochrome P450 26</t>
  </si>
  <si>
    <t>O43174</t>
  </si>
  <si>
    <t>4-((+/-)-(1H-imidazol-1-yl)-(E)-methylretinoate</t>
  </si>
  <si>
    <t>4-((+/-)-(1H-imidazol-1-yl)-(E)-retinoic acid</t>
  </si>
  <si>
    <t>Rambazole</t>
  </si>
  <si>
    <t>R-115866</t>
  </si>
  <si>
    <t>Notch</t>
  </si>
  <si>
    <t>P46531</t>
  </si>
  <si>
    <t>Notch inhibitor</t>
  </si>
  <si>
    <t>BMS-906024</t>
  </si>
  <si>
    <t>Endothelin B receptor</t>
  </si>
  <si>
    <t>P24530</t>
  </si>
  <si>
    <t>BQ788</t>
  </si>
  <si>
    <t>linear peptide of RES-701-1</t>
  </si>
  <si>
    <t>RES-701-1-C-terminal analogue</t>
  </si>
  <si>
    <t>IRL-1841</t>
  </si>
  <si>
    <t>Compound RES-701-1(1-10)/[A15]ET-3</t>
  </si>
  <si>
    <t>SPI-1620</t>
  </si>
  <si>
    <t>Compound ET-3</t>
  </si>
  <si>
    <t>IRL-1722</t>
  </si>
  <si>
    <t>Bosentan hydrate</t>
  </si>
  <si>
    <t>IRL-2500</t>
  </si>
  <si>
    <t>Compound SRTX6b</t>
  </si>
  <si>
    <t>ET-1</t>
  </si>
  <si>
    <t>Compound [S15]ET-1</t>
  </si>
  <si>
    <t>RES-701-1</t>
  </si>
  <si>
    <t>Compound RES-701-1(1-10)/[A15]ET-1</t>
  </si>
  <si>
    <t>Sarafotoxin 6C</t>
  </si>
  <si>
    <t>Compound RES-701-1(1-10)/[A15]SRTX6b</t>
  </si>
  <si>
    <t>Endothelin-3</t>
  </si>
  <si>
    <t>Coagulation factor IX</t>
  </si>
  <si>
    <t>P00740</t>
  </si>
  <si>
    <t>4-Benzyloxybenzo[b]thiophene-2-carboxamidine</t>
  </si>
  <si>
    <t>2-amidino-4-iodobenzothiophene</t>
  </si>
  <si>
    <t>4-Phenyl-benzo[b]thiophene-2-carboxamidine</t>
  </si>
  <si>
    <t>Antihemophilic Factor (Recombinant)</t>
  </si>
  <si>
    <t>6-Benzyloxybenzo[b]thiophene-2-carboxamidine</t>
  </si>
  <si>
    <t>SN-429</t>
  </si>
  <si>
    <t>RB-006</t>
  </si>
  <si>
    <t>5-Benzyloxy-benzo[b]thiophene-2-carboxamidine</t>
  </si>
  <si>
    <t>TTP889</t>
  </si>
  <si>
    <t>Atrial natriuretic peptide receptor 1</t>
  </si>
  <si>
    <t>P16066</t>
  </si>
  <si>
    <t>Amyl Nitrite</t>
  </si>
  <si>
    <t>Nitroglycerin</t>
  </si>
  <si>
    <t>Isosorbide Dinitrate</t>
  </si>
  <si>
    <t>Nesiritide</t>
  </si>
  <si>
    <t>Cenderitide</t>
  </si>
  <si>
    <t>Ataciguat</t>
  </si>
  <si>
    <t>Ectonucleoside triphosphate diphosphohydrolase 1</t>
  </si>
  <si>
    <t>P49961</t>
  </si>
  <si>
    <t>PSB-6426</t>
  </si>
  <si>
    <t>PSB-0963</t>
  </si>
  <si>
    <t>Somatostatin</t>
  </si>
  <si>
    <t>P61278</t>
  </si>
  <si>
    <t>Cysteamine</t>
  </si>
  <si>
    <t>Heat shock protein HSP 90</t>
  </si>
  <si>
    <t>P07900</t>
  </si>
  <si>
    <t>ZEARALANONE</t>
  </si>
  <si>
    <t>Alvespimycin hydrochloride</t>
  </si>
  <si>
    <t>4-(2-methoxyethoxy)-6-methylpyrimidin-2-amine</t>
  </si>
  <si>
    <t>VER-49009</t>
  </si>
  <si>
    <t>9-Butyl-8-(4-Methoxybenzyl)-9h-Purin-6-Amine</t>
  </si>
  <si>
    <t>6-(3-BROMO-2-NAPHTHYL)-1,3,5-TRIAZINE-2,4-DIAMINE</t>
  </si>
  <si>
    <t>IPI-504</t>
  </si>
  <si>
    <t>17-Dmag</t>
  </si>
  <si>
    <t>SNX-5422</t>
  </si>
  <si>
    <t>AT13387</t>
  </si>
  <si>
    <t>GNF-PF-67</t>
  </si>
  <si>
    <t>Geldanamycin</t>
  </si>
  <si>
    <t>STA-9090</t>
  </si>
  <si>
    <t>Tanespimycin</t>
  </si>
  <si>
    <t>8-BENZO[1,3]DIOXOL-,5-YLMETHYL-9-BUTYL-9H-</t>
  </si>
  <si>
    <t>2-(1H-pyrrol-1-ylcarbonyl)benzene-1,3,5-triol</t>
  </si>
  <si>
    <t>9-Butyl-8-(3-Methoxybenzyl)-9h-Purin-6-Amine</t>
  </si>
  <si>
    <t>CNF1010</t>
  </si>
  <si>
    <t>RHEIN</t>
  </si>
  <si>
    <t>Inhibitor of nuclear factor kappa-B kinase subunit beta</t>
  </si>
  <si>
    <t>O14920</t>
  </si>
  <si>
    <t>SAR113945</t>
  </si>
  <si>
    <t>PS-1145</t>
  </si>
  <si>
    <t>2-amino-quinoline-3-carboxylic acid amide</t>
  </si>
  <si>
    <t>3-amino-5-(4-chlorophenyl)thiophene-2-carboxamide</t>
  </si>
  <si>
    <t>SC-514</t>
  </si>
  <si>
    <t>3-amino-benzo[b]thiophene-2-carboxylic acid amide</t>
  </si>
  <si>
    <t>5-Bromo-6-methoxy-9H-beta-carboline</t>
  </si>
  <si>
    <t>6-phenyl-thieno[3,2-d]pyrimidin-4-ylamine</t>
  </si>
  <si>
    <t>2-amino-5-phenylthiophene-3-carboxamide</t>
  </si>
  <si>
    <t>BMS-345541</t>
  </si>
  <si>
    <t>Arsenite</t>
  </si>
  <si>
    <t>4-amino-biphenyl-3-carboxylic acid amide</t>
  </si>
  <si>
    <t>MLN0415</t>
  </si>
  <si>
    <t>PF-228</t>
  </si>
  <si>
    <t>5-amino-2-phenyl-oxazole-4-carboxylic acid amide</t>
  </si>
  <si>
    <t>S1627</t>
  </si>
  <si>
    <t>Parthenolide</t>
  </si>
  <si>
    <t>5-amino-2-p-tolyl-oxazole-4-carboxylic acid amide</t>
  </si>
  <si>
    <t>4-hydroxy-2-nonenal</t>
  </si>
  <si>
    <t>5-hydroxytryptamine receptor 2A</t>
  </si>
  <si>
    <t>P28223</t>
  </si>
  <si>
    <t>TGBA01AD</t>
  </si>
  <si>
    <t>VER-5384</t>
  </si>
  <si>
    <t>Cyclobenzaprine</t>
  </si>
  <si>
    <t>Ritanserin</t>
  </si>
  <si>
    <t>VER-2692</t>
  </si>
  <si>
    <t>LYSERGIC ACID DIETHYLAMIDE</t>
  </si>
  <si>
    <t>DOM</t>
  </si>
  <si>
    <t>MDL-28161</t>
  </si>
  <si>
    <t>VER-5593</t>
  </si>
  <si>
    <t>N-3'-ethylaplysinopsin</t>
  </si>
  <si>
    <t>Cinitapride</t>
  </si>
  <si>
    <t>VER-3323</t>
  </si>
  <si>
    <t>SR46349B</t>
  </si>
  <si>
    <t>Racemic DOTFM</t>
  </si>
  <si>
    <t>NELOTANSERIN</t>
  </si>
  <si>
    <t>RP-68303</t>
  </si>
  <si>
    <t>MESCALINE</t>
  </si>
  <si>
    <t>LY53857</t>
  </si>
  <si>
    <t>LY433222</t>
  </si>
  <si>
    <t>APLYSINOPSIN</t>
  </si>
  <si>
    <t>Adatanserin</t>
  </si>
  <si>
    <t>MDL-11939</t>
  </si>
  <si>
    <t>PRUVANSERIN</t>
  </si>
  <si>
    <t>Aniracetam</t>
  </si>
  <si>
    <t>M100907</t>
  </si>
  <si>
    <t>ZOTEPINE</t>
  </si>
  <si>
    <t>YM-348</t>
  </si>
  <si>
    <t>Racemic DOI</t>
  </si>
  <si>
    <t>Pimavanserin</t>
  </si>
  <si>
    <t>EMD-281014</t>
  </si>
  <si>
    <t>PHENETHYLAMINE</t>
  </si>
  <si>
    <t>Ro-60-0175;Ro-600175</t>
  </si>
  <si>
    <t>ALTANSERIN</t>
  </si>
  <si>
    <t>6-bromoaplysinopsin</t>
  </si>
  <si>
    <t>DV-7028</t>
  </si>
  <si>
    <t>CINANSERIN</t>
  </si>
  <si>
    <t>Sarpogrelate</t>
  </si>
  <si>
    <t>PSILOCIN</t>
  </si>
  <si>
    <t>VOLINANSERIN</t>
  </si>
  <si>
    <t>Fananserin</t>
  </si>
  <si>
    <t>Chloride channel protein 2</t>
  </si>
  <si>
    <t>P51788</t>
  </si>
  <si>
    <t>Lubiprostone</t>
  </si>
  <si>
    <t>4-aminobutyrate aminotransferase, mitochondrial</t>
  </si>
  <si>
    <t>P80404</t>
  </si>
  <si>
    <t>OXAMATE</t>
  </si>
  <si>
    <t>Valproic Acid</t>
  </si>
  <si>
    <t>(4e)-4-Aminohex-4-Enoic Acid</t>
  </si>
  <si>
    <t>Pyridoxal Phosphate</t>
  </si>
  <si>
    <t>4-Amino Hexanoic Acid</t>
  </si>
  <si>
    <t>4-hydroxybenzylamine</t>
  </si>
  <si>
    <t>Divalproex sodium</t>
  </si>
  <si>
    <t>4-hydroxybenzaldehyde</t>
  </si>
  <si>
    <t>Pyruvic acid</t>
  </si>
  <si>
    <t>Gamma-acetylenic GABA</t>
  </si>
  <si>
    <t>VANILLIN</t>
  </si>
  <si>
    <t>1-(4-hydroxyphenyl)prop-2-en-1-one</t>
  </si>
  <si>
    <t>3-chloro-1-(4-hydroxyphenyl)propan-1-one</t>
  </si>
  <si>
    <t>Sodium valproate</t>
  </si>
  <si>
    <t>L-Alanine</t>
  </si>
  <si>
    <t>Vigabatrin</t>
  </si>
  <si>
    <t>4-hydroxy-3-nitrobenzaldehyde</t>
  </si>
  <si>
    <t>Prostaglandin E2 receptor EP3 subtype</t>
  </si>
  <si>
    <t>P43115</t>
  </si>
  <si>
    <t>DG041</t>
  </si>
  <si>
    <t>FR-181157</t>
  </si>
  <si>
    <t>ATP-sensitive inward rectifier potassium channel 8</t>
  </si>
  <si>
    <t>Q15842</t>
  </si>
  <si>
    <t>Gliquidone</t>
  </si>
  <si>
    <t>Glisoxepide</t>
  </si>
  <si>
    <t>Pyridoxal kinase</t>
  </si>
  <si>
    <t>O00764</t>
  </si>
  <si>
    <t>Pyridoxine</t>
  </si>
  <si>
    <t>Pyridoxal</t>
  </si>
  <si>
    <t>Calcineurin subunit B type 2</t>
  </si>
  <si>
    <t>Q96LZ3</t>
  </si>
  <si>
    <t>Cyclosporine</t>
  </si>
  <si>
    <t>Ribonucleoside-diphosphate reductase subunit M2</t>
  </si>
  <si>
    <t>P31350</t>
  </si>
  <si>
    <t>Motexafin gadolinium</t>
  </si>
  <si>
    <t>Potassium voltage-gated channel subfamily KQT member 3</t>
  </si>
  <si>
    <t>O43525</t>
  </si>
  <si>
    <t>ICA-105665</t>
  </si>
  <si>
    <t>Tubulin alpha-1A chain</t>
  </si>
  <si>
    <t>Q71U36</t>
  </si>
  <si>
    <t>Mebendazole</t>
  </si>
  <si>
    <t>Q9UHE8</t>
  </si>
  <si>
    <t>DSTP-3086S</t>
  </si>
  <si>
    <t>RG7450</t>
  </si>
  <si>
    <t>Discoidin domain-containing receptor 2</t>
  </si>
  <si>
    <t>Q16832</t>
  </si>
  <si>
    <t>P2X purinoceptor 3</t>
  </si>
  <si>
    <t>P56373</t>
  </si>
  <si>
    <t>cyclic LVVYPWT</t>
  </si>
  <si>
    <t>A-317491</t>
  </si>
  <si>
    <t>AVVYPWT</t>
  </si>
  <si>
    <t>ISOPPADS</t>
  </si>
  <si>
    <t>LVAYPWT</t>
  </si>
  <si>
    <t>LVVAPWT</t>
  </si>
  <si>
    <t>LVVYPWT</t>
  </si>
  <si>
    <t>LAVYPWT</t>
  </si>
  <si>
    <t>Heat-stable enterotoxin receptor</t>
  </si>
  <si>
    <t>P25092</t>
  </si>
  <si>
    <t>ISIS-GCGRRx</t>
  </si>
  <si>
    <t>Linaclotide</t>
  </si>
  <si>
    <t>Guanilib</t>
  </si>
  <si>
    <t>MLN0264</t>
  </si>
  <si>
    <t>MD-1100</t>
  </si>
  <si>
    <t>ISIS-GCCRRx</t>
  </si>
  <si>
    <t>mRNA of HIF2-alpha</t>
  </si>
  <si>
    <t>Q99814</t>
  </si>
  <si>
    <t>EZN-2968</t>
  </si>
  <si>
    <t>Neuronal acetylcholine receptor subunit alpha-4</t>
  </si>
  <si>
    <t>P43681</t>
  </si>
  <si>
    <t>N,N-dimethyl-4-(pyridin-3-yl)but-3-yn-1-amine</t>
  </si>
  <si>
    <t>N-methyl-4-(pyridin-3-yl)but-3-yn-1-amine</t>
  </si>
  <si>
    <t>TC-5619</t>
  </si>
  <si>
    <t>N-methyl-N-(pyridin-3-ylmethyl)ethanamine</t>
  </si>
  <si>
    <t>boldine methiodide</t>
  </si>
  <si>
    <t>Ispronicline</t>
  </si>
  <si>
    <t>ABT-418</t>
  </si>
  <si>
    <t>ABT-594</t>
  </si>
  <si>
    <t>HOMOEPIBATIDINE</t>
  </si>
  <si>
    <t>glaucine methiodide</t>
  </si>
  <si>
    <t>Nicotine replacement</t>
  </si>
  <si>
    <t>Nicotine</t>
  </si>
  <si>
    <t>ABT-560</t>
  </si>
  <si>
    <t>3-[2-(N,N,N-trimethylammonium)ethoxy]pyridine</t>
  </si>
  <si>
    <t>Varenicline</t>
  </si>
  <si>
    <t>CMI-489</t>
  </si>
  <si>
    <t>N-methyl-2-(pyridin-3-yloxy)ethanamine</t>
  </si>
  <si>
    <t>BOLDINE</t>
  </si>
  <si>
    <t>predicentrine methiodide</t>
  </si>
  <si>
    <t>N-ethyl-N-methyl-4-(pyridin-3-yl)but-3-yn-1-amine</t>
  </si>
  <si>
    <t>ABT-894</t>
  </si>
  <si>
    <t>AZD1446</t>
  </si>
  <si>
    <t>6'-methylepibatidine</t>
  </si>
  <si>
    <t>N,N-dimethyl(pyridin-3-yl)methanamine</t>
  </si>
  <si>
    <t>N-methyllaurotetanine methiodide</t>
  </si>
  <si>
    <t>N,N-dimethyl-2-(pyridin-3-yloxy)ethanamine</t>
  </si>
  <si>
    <t>Voltage-dependent T-type calcium channel subunit alpha-1I</t>
  </si>
  <si>
    <t>Q9P0X4</t>
  </si>
  <si>
    <t>Complement C3</t>
  </si>
  <si>
    <t>P01024</t>
  </si>
  <si>
    <t>Ac-I[CV(Yphs)QDWGAHRC]I-NH2</t>
  </si>
  <si>
    <t>Ac-ICV(5MeW)QDWGAHRCT-NH2</t>
  </si>
  <si>
    <t>Ac-ICV(1MeW)QDWGAHRCT-NH2</t>
  </si>
  <si>
    <t>Ac-I[CV(2Igl)QDWGAHRC]T-NH2</t>
  </si>
  <si>
    <t>Ac-ICV(2Nal)QDWGAHRCT-NH2</t>
  </si>
  <si>
    <t>Ac-I[CVWQDWG(Abu)HRC]T-NH2</t>
  </si>
  <si>
    <t>S-Hydroxycysteine</t>
  </si>
  <si>
    <t>Ac-I[CVSQDWGHHRC]T-NH2</t>
  </si>
  <si>
    <t>Ac-ICVWQDWGAHRCT-NH2</t>
  </si>
  <si>
    <t>Ac-I[CV(1Nal)QDWGAHRC]T</t>
  </si>
  <si>
    <t>Ac-I[CVYQDWGAHRC]T-NH2</t>
  </si>
  <si>
    <t>Ac-I[CVWQDWGAHRC]dT</t>
  </si>
  <si>
    <t>Ac-I[CVWQDWGAHRC]T</t>
  </si>
  <si>
    <t>Ac-I[CV(Bpa)QDWGAHRC]T</t>
  </si>
  <si>
    <t>Ac-ICV(5fW)QDWGAHRCT-NH2</t>
  </si>
  <si>
    <t>Ac-I[CVWQDWGWHRC]T-NH2</t>
  </si>
  <si>
    <t>Ac-I[CV(Dht)QDWGAHRC]T</t>
  </si>
  <si>
    <t>Ac-ICVWQD(5fW)GAHRCT-NH2</t>
  </si>
  <si>
    <t>Ac-I[CVHQDWGHHRC]T-NH2</t>
  </si>
  <si>
    <t>Ac-I[CV(2Nal)QDWGAHRC]T</t>
  </si>
  <si>
    <t>Ac-I[CV(Bta)QDWGAHRC]T</t>
  </si>
  <si>
    <t>Ac-I[CV(Bta)QDWGAHRC]T-NH2</t>
  </si>
  <si>
    <t>Ac-I[CV(Bpa)QDWGAHRC]T-NH2</t>
  </si>
  <si>
    <t>Ac-I[CVTQDWGHHRC]T-NH2</t>
  </si>
  <si>
    <t>Ac-I[CVFQDWGHHRC]T-NH2</t>
  </si>
  <si>
    <t>Ac-I[CV(2Nal)QDWGAHRC]T-NH2</t>
  </si>
  <si>
    <t>Ac-I[CVWQDWGHHRC]T-NH2</t>
  </si>
  <si>
    <t>Ac-I[CV(2Igl)QDWGAHRC]T</t>
  </si>
  <si>
    <t>Ac-I[CVVQDWGAHRC]T-NH2</t>
  </si>
  <si>
    <t>Orexin</t>
  </si>
  <si>
    <t>O43612</t>
  </si>
  <si>
    <t>Proto-oncogene tyrosine-protein kinase Fyn</t>
  </si>
  <si>
    <t>P06241</t>
  </si>
  <si>
    <t>Serine/threonine-protein kinase Chk2</t>
  </si>
  <si>
    <t>O96017</t>
  </si>
  <si>
    <t>5-Nitro-2-(4-phenoxy-phenyl)-1H-benzoimidazole</t>
  </si>
  <si>
    <t>XL844</t>
  </si>
  <si>
    <t>2-(4-Phenoxy-phenyl)-1H-benzoimidazol-5-ylamine</t>
  </si>
  <si>
    <t>Sodium channel protein type 4 subunit alpha</t>
  </si>
  <si>
    <t>P35499</t>
  </si>
  <si>
    <t>CCNCSSKWCRDHARCC</t>
  </si>
  <si>
    <t>ZNCCNCSSKWCRDHSRCC</t>
  </si>
  <si>
    <t>CCNCSAKWCRDHSRCC</t>
  </si>
  <si>
    <t>Flecainide</t>
  </si>
  <si>
    <t>3-[4-(4-Fluoro-phenoxy)-phenyl]-1H-pyrazole</t>
  </si>
  <si>
    <t>CCACSSKWCRDHSRCC</t>
  </si>
  <si>
    <t>CCNCASKWCRDHSRCC</t>
  </si>
  <si>
    <t>ZRCCNCSSKWCRDHSRCC</t>
  </si>
  <si>
    <t>CCNCSSKWCRAHSRCC</t>
  </si>
  <si>
    <t>V-102862</t>
  </si>
  <si>
    <t>3-(4-Phenoxy-phenyl)-1H-pyrazole</t>
  </si>
  <si>
    <t>Mitogen-activated protein kinase kinase kinase 2</t>
  </si>
  <si>
    <t>Q9Y2U5</t>
  </si>
  <si>
    <t>LLZ16407</t>
  </si>
  <si>
    <t>Trace amine-associated receptor 1</t>
  </si>
  <si>
    <t>Q96RJ0</t>
  </si>
  <si>
    <t>Membrane-bound transcription factor site-1 protease</t>
  </si>
  <si>
    <t>Q14703</t>
  </si>
  <si>
    <t>PF-429242</t>
  </si>
  <si>
    <t>Creatine kinase S-type, mitochondrial</t>
  </si>
  <si>
    <t>P17540</t>
  </si>
  <si>
    <t>Thymidine phosphorylase</t>
  </si>
  <si>
    <t>P19971</t>
  </si>
  <si>
    <t>6-chloro-5-propylpyrimidine-2,4(1H,3H)-dione</t>
  </si>
  <si>
    <t>6-amino-5-bromouracil</t>
  </si>
  <si>
    <t>6-amino-5-chlorouracil hydrochloride</t>
  </si>
  <si>
    <t>6-chloro-5-(2-thienyl)pyrimidine-2,4(1H,3H)-dione</t>
  </si>
  <si>
    <t>5-benzyl-6-chloropyrimidine-2,4(1H,3H)-dione</t>
  </si>
  <si>
    <t>5-chloro-6-hydrazinouracil hydrochloride</t>
  </si>
  <si>
    <t>6-bromo-5-phenylpyrimidine-2,4(1H,3H)-dione</t>
  </si>
  <si>
    <t>6-chloro-5-heptylpyrimidine-2,4(1H,3H)-dione</t>
  </si>
  <si>
    <t>6-chloro-5-hexylpyrimidine-2,4(1H,3H)-dione</t>
  </si>
  <si>
    <t>5-fluoro-6-[(2-aminoimidazol-1-yl)methyl]uracil</t>
  </si>
  <si>
    <t>1-(cyclopropyl)methyl-5'-O-tritylinosine</t>
  </si>
  <si>
    <t>Uridine</t>
  </si>
  <si>
    <t>5-bromo-6-(cyclopropylamino)uracil hydrochloride</t>
  </si>
  <si>
    <t>1-(cyclohexyl)methyl-5'-O-tritylinosine</t>
  </si>
  <si>
    <t>1-allyl-5'-O-tritylinosine</t>
  </si>
  <si>
    <t>6-fluoro-5-phenylpyrimidine-2,4(1H,3H)-dione</t>
  </si>
  <si>
    <t>6-chloro-5-phenylpyrimidine-2,4(1H,3H)-dione</t>
  </si>
  <si>
    <t>5-bromo-6-hydrazinouracil hydrochloride</t>
  </si>
  <si>
    <t>Thymine</t>
  </si>
  <si>
    <t>5-butyl-6-chloropyrimidine-2,4(1H,3H)-dione</t>
  </si>
  <si>
    <t>6-chloro-5-pentylpyrimidine-2,4(1H,3H)-dione</t>
  </si>
  <si>
    <t>1-benzyl-5'-O-tritylinosine</t>
  </si>
  <si>
    <t>2'-aminoimidazolylmethyluracils</t>
  </si>
  <si>
    <t>1-propyl-5'-O-tritylinosine</t>
  </si>
  <si>
    <t>Gamma-aminobutyric acid receptor subunit rho-1</t>
  </si>
  <si>
    <t>P24046</t>
  </si>
  <si>
    <t>Picrotoxin</t>
  </si>
  <si>
    <t>Elastase 1</t>
  </si>
  <si>
    <t>Q9UNI1</t>
  </si>
  <si>
    <t>Dimethylformamide</t>
  </si>
  <si>
    <t>Alpha 1-PI</t>
  </si>
  <si>
    <t>MOLASSAMIDE</t>
  </si>
  <si>
    <t>Para-Isopropylaniline</t>
  </si>
  <si>
    <t>Acetyl-Ala-Ala-Pro-Ala-trifluromethane</t>
  </si>
  <si>
    <t>(2-BROMOETHYL)(2-'FORMYL-4'-AMINOPHENYL) ACETATE</t>
  </si>
  <si>
    <t>Acetyl-Pro-Ala-Pro-Ala-trifluoro methane</t>
  </si>
  <si>
    <t>(Tert-Butyloxycarbonyl)-Alanyl-Alanyl-Amine</t>
  </si>
  <si>
    <t>Amyloid beta A4 protein</t>
  </si>
  <si>
    <t>P05067</t>
  </si>
  <si>
    <t>AAB-003/PF-05236812</t>
  </si>
  <si>
    <t>1,6-bis(4'-methylaminophenyl)-hexa-1,3,5-triene</t>
  </si>
  <si>
    <t>UB-311</t>
  </si>
  <si>
    <t>5-hydroxy-2-(4-dimethylaminophenyl)benzofuran</t>
  </si>
  <si>
    <t>4-(5-(4-methoxyphenyl)thiophen-2-yl)phenol</t>
  </si>
  <si>
    <t>1,6-Bis(4'-hydroxyphenyl)-hexa-1,3,5-triene</t>
  </si>
  <si>
    <t>2-(4-nitrophenyl)-5-(4-methoxyphenyl)thiophene</t>
  </si>
  <si>
    <t>4-(5-(4-aminophenyl)thiophen-2-yl)phenol</t>
  </si>
  <si>
    <t>chrysamine -G</t>
  </si>
  <si>
    <t>DEHYDROZINGERONE</t>
  </si>
  <si>
    <t>Florbetapir F-18</t>
  </si>
  <si>
    <t>5-hydroxy-2-(4-methylaminophenyl)benzofuran</t>
  </si>
  <si>
    <t>BAN2401</t>
  </si>
  <si>
    <t>CAD106</t>
  </si>
  <si>
    <t>6-iodo-4'-hydroxyflavone</t>
  </si>
  <si>
    <t>6-iodo-4'-methylaminoflavone</t>
  </si>
  <si>
    <t>5-hydroxy-2-(4-aminophenyl)benzofuran</t>
  </si>
  <si>
    <t>2,5-bis(4-methoxyphenyl)thiophene</t>
  </si>
  <si>
    <t>Florbetaben (18F)</t>
  </si>
  <si>
    <t>1,6-bis(4'-nitrophenyl)-hexa-1,3,5-triene</t>
  </si>
  <si>
    <t>5-methoxy-2-(4-aminophenyl)benzofuran</t>
  </si>
  <si>
    <t>6-iodo-4'-methoxyflavone</t>
  </si>
  <si>
    <t>4-(5-(4-aminophenyl)thiophen-2-yl)benzenamine</t>
  </si>
  <si>
    <t>2,5-bis(2-methoxyphenyl)thiophene</t>
  </si>
  <si>
    <t>BIIB037</t>
  </si>
  <si>
    <t>4-(5-(4-(methylamino)phenyl)thiophen-2-yl)phenol</t>
  </si>
  <si>
    <t>GSK933776A</t>
  </si>
  <si>
    <t>RG1450</t>
  </si>
  <si>
    <t>Anti-Abeta</t>
  </si>
  <si>
    <t>5-methoxy-2-(4-dimethylaminophenyl)benzofuran</t>
  </si>
  <si>
    <t>SB-13</t>
  </si>
  <si>
    <t>1,6-bis(4'-aminophenyl)-hexa-1,3,5-triene</t>
  </si>
  <si>
    <t>AAB-002</t>
  </si>
  <si>
    <t>Methionine Sulfoxide</t>
  </si>
  <si>
    <t>RG7412</t>
  </si>
  <si>
    <t>Solanezumab</t>
  </si>
  <si>
    <t>6-iodo-4'-dimethyaminoflavone</t>
  </si>
  <si>
    <t>1,6-bis(4'-dimethylaminophenyl)-hexa-1,3,5-triene</t>
  </si>
  <si>
    <t>ELND005</t>
  </si>
  <si>
    <t>Florbetapir (18F)</t>
  </si>
  <si>
    <t>2-(4-(methylamino)phenyl)benzo[d]thiazol-6-ol</t>
  </si>
  <si>
    <t>2,5-bis(4-Hydroxyphenyl)thiophene</t>
  </si>
  <si>
    <t>2,5-bis(4-nitrophenyl)thiophene</t>
  </si>
  <si>
    <t>Flutemetamol (18F)</t>
  </si>
  <si>
    <t>Crenezumab</t>
  </si>
  <si>
    <t>R1450</t>
  </si>
  <si>
    <t>5-methoxy-2-(4-methylaminophenyl)benzofuran</t>
  </si>
  <si>
    <t>4-(5-(4-methoxyphenyl)thiophen-2-yl)benzenamine</t>
  </si>
  <si>
    <t>O15296</t>
  </si>
  <si>
    <t>Proteinase activated receptor 4</t>
  </si>
  <si>
    <t>Q96RI0</t>
  </si>
  <si>
    <t>SC-47643</t>
  </si>
  <si>
    <t>ethyl 4-(1-benzyl-1H-indazol-3-yl)benzoate</t>
  </si>
  <si>
    <t>Human pro-islet peptide</t>
  </si>
  <si>
    <t>P10997</t>
  </si>
  <si>
    <t>HIP-2B</t>
  </si>
  <si>
    <t>Arginase II, mitochondrial</t>
  </si>
  <si>
    <t>P78540</t>
  </si>
  <si>
    <t>Difluoromethylornithine</t>
  </si>
  <si>
    <t>N-hydroxy-nor-L-arginine</t>
  </si>
  <si>
    <t>S-2-(Boronoethyl)-L-Cysteine</t>
  </si>
  <si>
    <t>S-(2-boronoethyl)-L-cysteine</t>
  </si>
  <si>
    <t>ENG protein</t>
  </si>
  <si>
    <t>Q96CG0</t>
  </si>
  <si>
    <t>TRC 105</t>
  </si>
  <si>
    <t>cGMP-specific 3',5'-cyclic phosphodiesterase</t>
  </si>
  <si>
    <t>O76074</t>
  </si>
  <si>
    <t>Udenafil</t>
  </si>
  <si>
    <t>8-prenylquercetin</t>
  </si>
  <si>
    <t>Trequinsin</t>
  </si>
  <si>
    <t>UK-371800</t>
  </si>
  <si>
    <t>PF-00489791</t>
  </si>
  <si>
    <t>UK-343664</t>
  </si>
  <si>
    <t>ICARIIN</t>
  </si>
  <si>
    <t>Vardenafil</t>
  </si>
  <si>
    <t>Icariside II</t>
  </si>
  <si>
    <t>Cartazolate</t>
  </si>
  <si>
    <t>SK&amp;F-96321;SK-96321</t>
  </si>
  <si>
    <t>Gamma-Glutamyl[S-(2-Iodobenzyl)Cysteinyl]Glycine</t>
  </si>
  <si>
    <t>3,7-Bis(2-hydroxyethyl)icaritin</t>
  </si>
  <si>
    <t>UK-369003</t>
  </si>
  <si>
    <t>8-prenylapigenin</t>
  </si>
  <si>
    <t>Benzo[1,3]dioxol-5-ylmethyl-quinazolin-4-yl-amine</t>
  </si>
  <si>
    <t>Avanafil</t>
  </si>
  <si>
    <t>Papaverine</t>
  </si>
  <si>
    <t>LORNEIC ACID A</t>
  </si>
  <si>
    <t>Tadalafil</t>
  </si>
  <si>
    <t>ICARITIN</t>
  </si>
  <si>
    <t>BRL-61063</t>
  </si>
  <si>
    <t>SCH-57726</t>
  </si>
  <si>
    <t>Sildenafil</t>
  </si>
  <si>
    <t>7-(2-Hydroxyethyl)-3-O-rhamnosylicariin</t>
  </si>
  <si>
    <t>Gamma-aminobutyric acid type B receptor subunit 1</t>
  </si>
  <si>
    <t>Q9UBS5</t>
  </si>
  <si>
    <t>Progabide</t>
  </si>
  <si>
    <t>Arbaclofen</t>
  </si>
  <si>
    <t>Baclofen</t>
  </si>
  <si>
    <t>Arbaclofen Placarbil</t>
  </si>
  <si>
    <t>Orphan nuclear receptor NR1I3</t>
  </si>
  <si>
    <t>Q14994</t>
  </si>
  <si>
    <t>16,17-Androstene-3-Ol</t>
  </si>
  <si>
    <t>TCPOBOP</t>
  </si>
  <si>
    <t>Low affinity immunoglobulin gamma Fc region receptor II-b</t>
  </si>
  <si>
    <t>P31994</t>
  </si>
  <si>
    <t>AMG 729</t>
  </si>
  <si>
    <t>XmAb 5871</t>
  </si>
  <si>
    <t>Heparin cofactor 2</t>
  </si>
  <si>
    <t>P05546</t>
  </si>
  <si>
    <t>Sulodexide</t>
  </si>
  <si>
    <t>Ardeparin</t>
  </si>
  <si>
    <t>Bile acid receptor</t>
  </si>
  <si>
    <t>Q96RI1</t>
  </si>
  <si>
    <t>12-O-deacetyl-12-epi-19-deoxy-21-hydroxyscalarin</t>
  </si>
  <si>
    <t>Chenodeoxycholate</t>
  </si>
  <si>
    <t>E-GUGGULSTERONE</t>
  </si>
  <si>
    <t>GW4065</t>
  </si>
  <si>
    <t>SR-45023A (Apomine)</t>
  </si>
  <si>
    <t>SB-756050</t>
  </si>
  <si>
    <t>GW-4064</t>
  </si>
  <si>
    <t>Lithocholate</t>
  </si>
  <si>
    <t>Guggulsterone</t>
  </si>
  <si>
    <t>1,1-bisphosphonate esters</t>
  </si>
  <si>
    <t>Fexaramine</t>
  </si>
  <si>
    <t>Substance-P receptor</t>
  </si>
  <si>
    <t>P25103</t>
  </si>
  <si>
    <t>H-Tyr-D-Ala-Gly-Phe-Pro-Leu-Trp-NMe-3,5-Bzl(CF3)2</t>
  </si>
  <si>
    <t>H-Tyr-Pro-Phe-Ala-NH2</t>
  </si>
  <si>
    <t>CP-100263</t>
  </si>
  <si>
    <t>(D)-Phe-(L)-Phe-NH2</t>
  </si>
  <si>
    <t>3-Benzyloxy-2-phenyl-piperidine</t>
  </si>
  <si>
    <t>Aprepitant</t>
  </si>
  <si>
    <t>L-736281</t>
  </si>
  <si>
    <t>Ezlopitant</t>
  </si>
  <si>
    <t>Arg-Pro-Lys-Pro-Ala-Gln-Phe-Phe-Gly-Leu-Met-NH2</t>
  </si>
  <si>
    <t>CP-96345</t>
  </si>
  <si>
    <t>AZD2624</t>
  </si>
  <si>
    <t>H-Tyr-D-Ala-Gly-Phe-Pro-Leu-Trp-NH-3,5-Bzl(CF3)2</t>
  </si>
  <si>
    <t>Substance P</t>
  </si>
  <si>
    <t>CI-1021</t>
  </si>
  <si>
    <t>L-741671</t>
  </si>
  <si>
    <t>H-Tyr-Pro-Ala-Phe-NH2</t>
  </si>
  <si>
    <t>DA-5018</t>
  </si>
  <si>
    <t>H-Tyr(OMe)-Phe(2-Me)-NH2</t>
  </si>
  <si>
    <t>SCH-388714</t>
  </si>
  <si>
    <t>(L)-Phe-(D)-Phe-NH2</t>
  </si>
  <si>
    <t>Zunrisa/Rezonic</t>
  </si>
  <si>
    <t>Arg-Pro-Lys-Pro-Ala-Ser-Phe-Phe-Gly-Leu-Met-NH2</t>
  </si>
  <si>
    <t>H-Phe-Phe-NH2</t>
  </si>
  <si>
    <t>H-Tyr-D-Ala-Gly-Phe-Pro-Leu-Trp-NH-Bzl</t>
  </si>
  <si>
    <t>CJ 11,974-01</t>
  </si>
  <si>
    <t>Netupitant</t>
  </si>
  <si>
    <t>Orvepitant</t>
  </si>
  <si>
    <t>2-Phenyl-3-(1-phenyl-ethoxy)-piperidine</t>
  </si>
  <si>
    <t>H-Tyr-Pro-Phe-Phe-OH</t>
  </si>
  <si>
    <t>Pro-Lys-Pro-Gln-Gln-Phe-Phe-Gly-Leu-Met-NH2</t>
  </si>
  <si>
    <t>SLV-323</t>
  </si>
  <si>
    <t>SUBSTANCE P</t>
  </si>
  <si>
    <t>7-METHYL-8-OXO-5-P-TOLYL-7,8-DIHYDRO-[1,7]NAPHTHYRIDINE-6-CARBOXYLIC ACID (3,5-B</t>
  </si>
  <si>
    <t>TAK-637</t>
  </si>
  <si>
    <t>GSK 679769</t>
  </si>
  <si>
    <t>GSK424887</t>
  </si>
  <si>
    <t>Arg-Pro-Lys-Pro-Gln-Ser-Phe-Phe-Gly-Leu-Met-NH2</t>
  </si>
  <si>
    <t>H-Leu-Phe-NH2</t>
  </si>
  <si>
    <t>H-Tyr-D-Ala-Gly-Phe-Pro-Leu-Trp-O-Bzl</t>
  </si>
  <si>
    <t>Ac-Phe-Phe-NH2</t>
  </si>
  <si>
    <t>R 673</t>
  </si>
  <si>
    <t>H-Tyr-D-Ala-Gly-Phe-Pro-Leu-Trp-NMe-Bzl</t>
  </si>
  <si>
    <t>3,6-Diphenyl-1-oxa-7-aza-spiro[4.5]decane</t>
  </si>
  <si>
    <t>L-708568</t>
  </si>
  <si>
    <t>SSR240600</t>
  </si>
  <si>
    <t>(D)-Phe-(D)-Phe-NH2</t>
  </si>
  <si>
    <t>7-METHYL-8-OXO-5-P-TOLYL-7,8-DIHYDRO-[1,7]NAPHTHYRIDINE-6-CARBOXYLIC ACID (S)-[(</t>
  </si>
  <si>
    <t>Septide</t>
  </si>
  <si>
    <t>SLV-317</t>
  </si>
  <si>
    <t>H-Pro-Phe-Phe-NH2</t>
  </si>
  <si>
    <t>MK-869</t>
  </si>
  <si>
    <t>Tyr-D-Ala-Gly-Phe-Met-Pro-Leu-Trp-NH-Bzl</t>
  </si>
  <si>
    <t>H-Tyr-Ala-Phe-Phe-NH2</t>
  </si>
  <si>
    <t>CP-99,994</t>
  </si>
  <si>
    <t>H-Arg-Pro-Lys-Pro-Gln-Gln-Phe-OH</t>
  </si>
  <si>
    <t>CP-122721</t>
  </si>
  <si>
    <t>L-759274</t>
  </si>
  <si>
    <t>H-Phe-NH2</t>
  </si>
  <si>
    <t>H-Tyr-D-Ala-Gly Phe-Pro-Leu-Trp-O-3,5-Bzl(CF3)2</t>
  </si>
  <si>
    <t>[Sar9,Met(O2)11]-SP</t>
  </si>
  <si>
    <t>Casopitant</t>
  </si>
  <si>
    <t>CP-99994</t>
  </si>
  <si>
    <t>L-733060</t>
  </si>
  <si>
    <t>H-Ala-Pro-Phe-Phe-NH2</t>
  </si>
  <si>
    <t>Vestipitant</t>
  </si>
  <si>
    <t>ENDOMORPHIN 2</t>
  </si>
  <si>
    <t>SPANTIDE</t>
  </si>
  <si>
    <t>P14207</t>
  </si>
  <si>
    <t>Vascular endothelial growth factor receptor 3</t>
  </si>
  <si>
    <t>P35916</t>
  </si>
  <si>
    <t>Melanocortin-3 receptor</t>
  </si>
  <si>
    <t>P41968</t>
  </si>
  <si>
    <t>SHU9119</t>
  </si>
  <si>
    <t>c[Nle-Glu-D-Phe-Arg-Trp-Glu]-NH2</t>
  </si>
  <si>
    <t>c[CO-(CH2)3-CO-Pro-D-Phe-Arg-Trp-Lys]-NH2</t>
  </si>
  <si>
    <t>MK-9</t>
  </si>
  <si>
    <t>cAMP-specific 3',5'-cyclic phosphodiesterase 4C</t>
  </si>
  <si>
    <t>Q08493</t>
  </si>
  <si>
    <t>Lysophosphatidic acid transferase</t>
  </si>
  <si>
    <t>Q99943</t>
  </si>
  <si>
    <t>Lisofylline</t>
  </si>
  <si>
    <t>Matrix metalloproteinase-24</t>
  </si>
  <si>
    <t>Q9Y5R2</t>
  </si>
  <si>
    <t>Somatostatin receptor type 2</t>
  </si>
  <si>
    <t>P30874</t>
  </si>
  <si>
    <t>H-c[Cys-Phe-DTrp-Lys-Thr-Cys]-OH</t>
  </si>
  <si>
    <t>D-Phe-c[Cys-Tyr-D-Trp-Lys-Val-Cys]-Asp-NH2</t>
  </si>
  <si>
    <t>BIM23A760</t>
  </si>
  <si>
    <t>Des-AA1,2,4,5,11,12,13-[D-Trp8]SRIF</t>
  </si>
  <si>
    <t>Pyz11-D-Trp8-SRIF</t>
  </si>
  <si>
    <t>Pyz6-D-Trp8-SRIF</t>
  </si>
  <si>
    <t>Octreotide</t>
  </si>
  <si>
    <t>L-363377</t>
  </si>
  <si>
    <t>Des-AA1,2,4,5,6,12,13-[D-Trp8]SRIF</t>
  </si>
  <si>
    <t>Vapreotide</t>
  </si>
  <si>
    <t>L-054852</t>
  </si>
  <si>
    <t>Ala7-SRIF-14-amide</t>
  </si>
  <si>
    <t>H-D-Phe-Cys-Tyr-D-Trp-Lys-Val-Cys-Thr-NH2</t>
  </si>
  <si>
    <t>Lanreotide Autogel</t>
  </si>
  <si>
    <t>Ala11-SRIF-14-amide</t>
  </si>
  <si>
    <t>Ala6-SRIF-14-amide</t>
  </si>
  <si>
    <t>Interleukin-8</t>
  </si>
  <si>
    <t>P10145</t>
  </si>
  <si>
    <t>CXCL8</t>
  </si>
  <si>
    <t>2-(2-(2-chlorophenoxy)phenyl)acetic acid</t>
  </si>
  <si>
    <t>2-(2-(2,5-dichlorophenylamino)phenyl)acetic acid</t>
  </si>
  <si>
    <t>2-(2-(2-chlorophenylamino)phenyl)acetic acid</t>
  </si>
  <si>
    <t>2-(2-(2-fluorophenoxy)phenyl)acetic acid</t>
  </si>
  <si>
    <t>2-(2-(2-fluorophenylamino)phenyl)acetic acid</t>
  </si>
  <si>
    <t>Stathim</t>
  </si>
  <si>
    <t>P16949</t>
  </si>
  <si>
    <t>StMN1 Lp</t>
  </si>
  <si>
    <t>Mannose-6-phosphate isomerase</t>
  </si>
  <si>
    <t>P34949</t>
  </si>
  <si>
    <t>Sulfanilamide</t>
  </si>
  <si>
    <t>Sulfoxone</t>
  </si>
  <si>
    <t>Sulfacetamide</t>
  </si>
  <si>
    <t>GNF-PF-2272</t>
  </si>
  <si>
    <t>Matrix metalloproteinase-28</t>
  </si>
  <si>
    <t>Q9H239</t>
  </si>
  <si>
    <t>Acetyl-CoA acetyltransferase, mitochondrial</t>
  </si>
  <si>
    <t>P24752</t>
  </si>
  <si>
    <t>nonanoic acid biphenyl-2-ylamide</t>
  </si>
  <si>
    <t>Benoxaprofen</t>
  </si>
  <si>
    <t>octanoic acid biphenyl-2-ylamide</t>
  </si>
  <si>
    <t>(Z)-2,6-diisopropyl-N-phenyloctadec-9-enamide</t>
  </si>
  <si>
    <t>Thiamin pyrophosphokinase 1</t>
  </si>
  <si>
    <t>Q9H3S4</t>
  </si>
  <si>
    <t>Thiamine</t>
  </si>
  <si>
    <t>Voltage-dependent L-type calcium channel subunit beta-3</t>
  </si>
  <si>
    <t>P54284</t>
  </si>
  <si>
    <t>Galanin receptor type 1</t>
  </si>
  <si>
    <t>P47211</t>
  </si>
  <si>
    <t>NAX-5055</t>
  </si>
  <si>
    <t>Galnon</t>
  </si>
  <si>
    <t>V-type proton ATPase catalytic subunit A</t>
  </si>
  <si>
    <t>P38606</t>
  </si>
  <si>
    <t>Cruentaren</t>
  </si>
  <si>
    <t>Bafilomycin A1</t>
  </si>
  <si>
    <t>Bafilomycin B1</t>
  </si>
  <si>
    <t>DNA topoisomerase 2-beta</t>
  </si>
  <si>
    <t>Q02880</t>
  </si>
  <si>
    <t>3'-THIO-THYMIDINE-5'-PHOSPHATE</t>
  </si>
  <si>
    <t>Icrf-187</t>
  </si>
  <si>
    <t>Tyrosine-protein phosphatase non-receptor type 6</t>
  </si>
  <si>
    <t>P29350</t>
  </si>
  <si>
    <t>C-C chemokine receptor type 1</t>
  </si>
  <si>
    <t>P32246</t>
  </si>
  <si>
    <t>BMS-817399</t>
  </si>
  <si>
    <t>MLN3897</t>
  </si>
  <si>
    <t>AVE1701</t>
  </si>
  <si>
    <t>BX-471</t>
  </si>
  <si>
    <t>Cosalane derivative</t>
  </si>
  <si>
    <t>COSALANE</t>
  </si>
  <si>
    <t>BX 471</t>
  </si>
  <si>
    <t>RP-23618</t>
  </si>
  <si>
    <t>AZD4818</t>
  </si>
  <si>
    <t>BX-471;BX-741</t>
  </si>
  <si>
    <t>Amiloride-sensitive sodium channel subunit gamma</t>
  </si>
  <si>
    <t>P51170</t>
  </si>
  <si>
    <t>Triamterene</t>
  </si>
  <si>
    <t>Amiloride</t>
  </si>
  <si>
    <t>Oxysterols receptor LXR-alpha</t>
  </si>
  <si>
    <t>Q13133</t>
  </si>
  <si>
    <t>N-{4-[2-(4-Methoxyphenyl)ethyl]phenyl}phthalimide</t>
  </si>
  <si>
    <t>2-(2-phenethylphenyl)isoindoline-1,3-dione</t>
  </si>
  <si>
    <t>N-{4-[2-(4-Hydroxyphenyl)ethyl]phenyl}phthalimide</t>
  </si>
  <si>
    <t>N-{4-[2-(3-Hydroxyphenyl)ethyl]phenyl}phthalimide</t>
  </si>
  <si>
    <t>Guttiferone I</t>
  </si>
  <si>
    <t>2-(2-hexylphenyl)isoindoline-1,3-dione</t>
  </si>
  <si>
    <t>5-chloro-2-(4-phenylbutyl)isoindoline-1,3-dione</t>
  </si>
  <si>
    <t>4,12,17-dehydroxyriccardin C</t>
  </si>
  <si>
    <t>Metabotropic glutamate receptor 4</t>
  </si>
  <si>
    <t>Q14833</t>
  </si>
  <si>
    <t>(2S,1'R,2'S)-2-(2'-phosphonocyclopropyl)glycine</t>
  </si>
  <si>
    <t>Potassium voltage-gated channel subfamily B member 2</t>
  </si>
  <si>
    <t>Q92953</t>
  </si>
  <si>
    <t>HLA class II histocompatibility antigen, DRB1-1</t>
  </si>
  <si>
    <t>P04229</t>
  </si>
  <si>
    <t>Glatiramer Acetate</t>
  </si>
  <si>
    <t>cAMP and cAMP-inhibited cGMP 3',5'-cyclic phosphodiesterase 10A</t>
  </si>
  <si>
    <t>Q9Y233</t>
  </si>
  <si>
    <t>TAK-063</t>
  </si>
  <si>
    <t>AMG 579</t>
  </si>
  <si>
    <t>RG7203</t>
  </si>
  <si>
    <t>Perilipin-3</t>
  </si>
  <si>
    <t>O60664</t>
  </si>
  <si>
    <t>Inhibitor of nuclear factor kappa-B kinase</t>
  </si>
  <si>
    <t>Q14164</t>
  </si>
  <si>
    <t>mRNA of PDK-1 (also known as PDPK-1, 3-phosphoinositide-dependent protein kinase</t>
  </si>
  <si>
    <t>O15530</t>
  </si>
  <si>
    <t>7-Hydroxystaurosporine</t>
  </si>
  <si>
    <t>Rbt205 Inhibitor</t>
  </si>
  <si>
    <t>BX-201</t>
  </si>
  <si>
    <t>SU-6689</t>
  </si>
  <si>
    <t>Glutamate receptor ionotropic, NMDA 2C</t>
  </si>
  <si>
    <t>Q14957</t>
  </si>
  <si>
    <t>Glycogen synthase kinase-3 beta</t>
  </si>
  <si>
    <t>P49841</t>
  </si>
  <si>
    <t>N-(6-(pyridin-4-yl)-1H-indazol-3-yl)butyramide</t>
  </si>
  <si>
    <t>N-(6-bromo-1H-indazol-3-yl)butyramide</t>
  </si>
  <si>
    <t>PAULLONE</t>
  </si>
  <si>
    <t>8-OH-MANZAMINE A</t>
  </si>
  <si>
    <t>Neo-kauluamine</t>
  </si>
  <si>
    <t>N-(6-(thiophen-3-yl)-1H-indazol-3-yl)butyramide</t>
  </si>
  <si>
    <t>9-N-METHYL-8-METHOXY-MANZAMINE A</t>
  </si>
  <si>
    <t>TWS-119</t>
  </si>
  <si>
    <t>(2'Z,3'E)-7-Azaindirubin-3'-oxime</t>
  </si>
  <si>
    <t>N-(6-(3-hydroxyphenyl)-1H-indazol-3-yl)butyramide</t>
  </si>
  <si>
    <t>12,13-DEHYDRO-8-O-ACETYLMANZAMINE A</t>
  </si>
  <si>
    <t>N-(6-(pyridin-3-yl)-1H-indazol-3-yl)butyramide</t>
  </si>
  <si>
    <t>12,13-DEHYDROMANZAMINE A</t>
  </si>
  <si>
    <t>N-(6-(4-fluorophenyl)-1H-indazol-3-yl)butyramide</t>
  </si>
  <si>
    <t>manzamine Y</t>
  </si>
  <si>
    <t>N-(6-chloro-5-p-tolyl-1H-indazol-3-yl)butyramide</t>
  </si>
  <si>
    <t>6-deoxymanzamine X</t>
  </si>
  <si>
    <t>9-N-ETHYL-8-ETHOXY-MANZAMINE A</t>
  </si>
  <si>
    <t>LEUCETTAMINE B</t>
  </si>
  <si>
    <t>N-(6-(4-aminophenyl)-1H-indazol-3-yl)butyramide</t>
  </si>
  <si>
    <t>(E)-N-(6-(prop-1-enyl)-1H-indazol-3-yl)butyramide</t>
  </si>
  <si>
    <t>N-(6-chloro-1H-indazol-3-yl)butyramide</t>
  </si>
  <si>
    <t>4-(5-bromo-1H-indol-3-yl)pyrimidin-2-amine</t>
  </si>
  <si>
    <t>N-(6-phenyl-1H-indazol-3-yl)butyramide</t>
  </si>
  <si>
    <t>N,8-diphenyl-9H-purin-6-amine</t>
  </si>
  <si>
    <t>N-(6-(4-hydroxyphenyl)-1H-indazol-3-yl)butyramide</t>
  </si>
  <si>
    <t>3-(6-(phenylamino)-9H-purin-8-yl)benzonitrile</t>
  </si>
  <si>
    <t>LY2090314</t>
  </si>
  <si>
    <t>6-hydroxymanzamine A</t>
  </si>
  <si>
    <t>AR-A014418</t>
  </si>
  <si>
    <t>CT-98024</t>
  </si>
  <si>
    <t>8-O-(4-chlorobenzenesulfonyl)manzamine F</t>
  </si>
  <si>
    <t>I-5</t>
  </si>
  <si>
    <t>8-O-(4-toluenesulfonyl)manzamine A</t>
  </si>
  <si>
    <t>CHIR-98023;CT-98014</t>
  </si>
  <si>
    <t>N-(6-(2-chlorophenyl)-1H-indazol-3-yl)butyramide</t>
  </si>
  <si>
    <t>N-(6-chloro-5-phenyl-1H-indazol-3-yl)butyramide</t>
  </si>
  <si>
    <t>manzamine E</t>
  </si>
  <si>
    <t>N-(6-(trifluoromethyl)-1H-indazol-3-yl)butyramide</t>
  </si>
  <si>
    <t>3-phenyl-4-(phenylamino)-1H-pyrrole-2,5-dione</t>
  </si>
  <si>
    <t>N-(8-(3-cyanophenyl)-9H-purin-6-yl)pentanamide</t>
  </si>
  <si>
    <t>N-(6-benzyl-1H-indazol-3-yl)butyramide</t>
  </si>
  <si>
    <t>N-(6-(furan-3-yl)-1H-indazol-3-yl)butyramide</t>
  </si>
  <si>
    <t>N-(6-phenethyl-1H-indazol-3-yl)butyramide</t>
  </si>
  <si>
    <t>8-O-(4-bromobenzenesulfonyl)manzamine F</t>
  </si>
  <si>
    <t>DNA polymerase alpha catalytic subunit</t>
  </si>
  <si>
    <t>P09884</t>
  </si>
  <si>
    <t>Potassium channel subfamily K member 9</t>
  </si>
  <si>
    <t>Q9NPC2</t>
  </si>
  <si>
    <t>Beta-3 adrenergic receptor</t>
  </si>
  <si>
    <t>P13945</t>
  </si>
  <si>
    <t>Isoprenaline</t>
  </si>
  <si>
    <t>L-742791</t>
  </si>
  <si>
    <t>CP-114271</t>
  </si>
  <si>
    <t>L-751250</t>
  </si>
  <si>
    <t>FR149175</t>
  </si>
  <si>
    <t>SM 11044</t>
  </si>
  <si>
    <t>CL-314698</t>
  </si>
  <si>
    <t>Beta3-adrenoceptor agonist</t>
  </si>
  <si>
    <t>AZ-40140</t>
  </si>
  <si>
    <t>BRL 26830A</t>
  </si>
  <si>
    <t>Carazolol</t>
  </si>
  <si>
    <t>BMS-196085</t>
  </si>
  <si>
    <t>ZD2079</t>
  </si>
  <si>
    <t>1-(2-isopropylphenoxy)-3-morpholinopropan-2-ol</t>
  </si>
  <si>
    <t>1-(1H-Indol-4-yloxy)-3-phenethylamino-propan-2-ol</t>
  </si>
  <si>
    <t>1-(2-allylphenoxy)-3-morpholinopropan-2-ol</t>
  </si>
  <si>
    <t>LY-362884</t>
  </si>
  <si>
    <t>Trecadrine</t>
  </si>
  <si>
    <t>GW-427353</t>
  </si>
  <si>
    <t>CL-316,243</t>
  </si>
  <si>
    <t>GCR-1087</t>
  </si>
  <si>
    <t>BUCINDOLOL</t>
  </si>
  <si>
    <t>ZD7114</t>
  </si>
  <si>
    <t>Amibegron</t>
  </si>
  <si>
    <t>N-5984</t>
  </si>
  <si>
    <t>BRL 37344</t>
  </si>
  <si>
    <t>SWR-0342SA</t>
  </si>
  <si>
    <t>Trimetoquinol</t>
  </si>
  <si>
    <t>BRL-37344</t>
  </si>
  <si>
    <t>CGP 12177</t>
  </si>
  <si>
    <t>Mirabegron</t>
  </si>
  <si>
    <t>Membrane primary amine oxidase</t>
  </si>
  <si>
    <t>Q16853</t>
  </si>
  <si>
    <t>Hydralazine</t>
  </si>
  <si>
    <t>6-hydroxydopa quinone</t>
  </si>
  <si>
    <t>2,6-DICHLORO-N-IMIDAZOLIDIN-2-YLIDENEANILINE</t>
  </si>
  <si>
    <t>Myeloid cell surface antigen CD33</t>
  </si>
  <si>
    <t>P20138</t>
  </si>
  <si>
    <t>Gemtuzumab ozogamicin</t>
  </si>
  <si>
    <t>Purine nucleoside phosphorylase</t>
  </si>
  <si>
    <t>P00491</t>
  </si>
  <si>
    <t>3-((2-Pyrrolidine-1-yl)-ethyl)uracil</t>
  </si>
  <si>
    <t>(+/-)-5'-deoxy-4'-fluoro-5'-methylthio-DADMe-ImmH</t>
  </si>
  <si>
    <t>8-Iodo-Guanine</t>
  </si>
  <si>
    <t>GUANOSINE-2',3'-O-ETHYLIDENEPHOSPHONATE</t>
  </si>
  <si>
    <t>Immucillin-G</t>
  </si>
  <si>
    <t>Guanosine</t>
  </si>
  <si>
    <t>Ribose-1-Phosphate</t>
  </si>
  <si>
    <t>BCX-4208</t>
  </si>
  <si>
    <t>5'-phenylthio-ImmH</t>
  </si>
  <si>
    <t>Forodesine</t>
  </si>
  <si>
    <t>9-Deazainosine</t>
  </si>
  <si>
    <t>5'-deoxy-4'-hydroxy-5'-methylthio-DADMe-ImmH</t>
  </si>
  <si>
    <t>5'-Methylthio-ImmH</t>
  </si>
  <si>
    <t>Acyclovir</t>
  </si>
  <si>
    <t>Hypoxanthine</t>
  </si>
  <si>
    <t>2'3'-Dideoxyinosine</t>
  </si>
  <si>
    <t>Immucillin-H</t>
  </si>
  <si>
    <t>Aza-C-nucleosides</t>
  </si>
  <si>
    <t>BCX-34</t>
  </si>
  <si>
    <t>CI-972</t>
  </si>
  <si>
    <t>8-aza-DADMe-ImmH</t>
  </si>
  <si>
    <t>ACYCLOVIR DIPHOSPHATE</t>
  </si>
  <si>
    <t>2,8-Diamino-9-benzyl-1,9-dihydro-purin-6-one</t>
  </si>
  <si>
    <t>9-(5,5-Difluoro-5-Phosphonopentyl)Guanine</t>
  </si>
  <si>
    <t>Peldesine</t>
  </si>
  <si>
    <t>9-Deazahypoxanthine</t>
  </si>
  <si>
    <t>8-AMINOGUANINE</t>
  </si>
  <si>
    <t>BCX-3408;R-3421</t>
  </si>
  <si>
    <t>8-aminoguanosine</t>
  </si>
  <si>
    <t>8-amino-5'-deoxy-5'-chloroguanosine</t>
  </si>
  <si>
    <t>5'-methylthio-immucillin-H</t>
  </si>
  <si>
    <t>8-amino-9-benzylguanine</t>
  </si>
  <si>
    <t>9-(5',5'-difluoro-5'-phosphonopentyl)guanine</t>
  </si>
  <si>
    <t>8-Azaguanine</t>
  </si>
  <si>
    <t>3-Deoxyguanosine</t>
  </si>
  <si>
    <t>MT-Immucillin-H</t>
  </si>
  <si>
    <t>2-Hydroxymethyl-Pyrrolidine-3,4-Diol</t>
  </si>
  <si>
    <t>DADMe-ImmH</t>
  </si>
  <si>
    <t>9-DEAZAINOSINE-2',3'-O-ETHYLIDENEPHOSPHONATE</t>
  </si>
  <si>
    <t>GUANOSINE-2',3'-O-METHYLIDENEPHOSPHONATE</t>
  </si>
  <si>
    <t>DADMe-ImmG</t>
  </si>
  <si>
    <t>Apolipoprotein B-100</t>
  </si>
  <si>
    <t>P04114</t>
  </si>
  <si>
    <t>KYNAMRO</t>
  </si>
  <si>
    <t>SPC4955</t>
  </si>
  <si>
    <t>Kallikrein 7</t>
  </si>
  <si>
    <t>P49862</t>
  </si>
  <si>
    <t>Antileukoprotease (ALP)</t>
  </si>
  <si>
    <t>Voltage-dependent L-type calcium channel subunit beta-4</t>
  </si>
  <si>
    <t>O00305</t>
  </si>
  <si>
    <t>Scavenger decapping enzyme DcpS</t>
  </si>
  <si>
    <t>Q96C86</t>
  </si>
  <si>
    <t>RG3039</t>
  </si>
  <si>
    <t>Cell division control protein 2 homolog</t>
  </si>
  <si>
    <t>P06493</t>
  </si>
  <si>
    <t>IN1535</t>
  </si>
  <si>
    <t>4-phenyl-2-(phenylamino)pyrimidine-5-carbonitrile</t>
  </si>
  <si>
    <t>Microxine</t>
  </si>
  <si>
    <t>10Z-Hymenialdisine</t>
  </si>
  <si>
    <t>Indirubin-5-Sulphonate</t>
  </si>
  <si>
    <t>2-(p-toluidino)-4-phenylpyrimidine-5-carbonitrile</t>
  </si>
  <si>
    <t>(2,6-Diamino-pyridin-3-yl)-phenyl-methanone</t>
  </si>
  <si>
    <t>Terameprocol</t>
  </si>
  <si>
    <t>CGP-60474</t>
  </si>
  <si>
    <t>R-roscovitine</t>
  </si>
  <si>
    <t>JNJ-7706621</t>
  </si>
  <si>
    <t>Tumor necrosis factor ligand superfamily member 13B</t>
  </si>
  <si>
    <t>Q9Y275</t>
  </si>
  <si>
    <t>1,4-Diethylene Dioxide</t>
  </si>
  <si>
    <t>Belimumab</t>
  </si>
  <si>
    <t>BR3-Fc</t>
  </si>
  <si>
    <t>Atacicept EMD Serono</t>
  </si>
  <si>
    <t>Tabalumab</t>
  </si>
  <si>
    <t>Atacicept</t>
  </si>
  <si>
    <t>LymphoStat B</t>
  </si>
  <si>
    <t>AMG 623</t>
  </si>
  <si>
    <t>Troponin C, slow skeletal and cardiac muscles</t>
  </si>
  <si>
    <t>P63316</t>
  </si>
  <si>
    <t>Dihydroxyaluminium</t>
  </si>
  <si>
    <t>DNA polymerase epsilon subunit 4</t>
  </si>
  <si>
    <t>Q9NR33</t>
  </si>
  <si>
    <t>Granulocyte colony-stimulating factor receptor</t>
  </si>
  <si>
    <t>Q99062</t>
  </si>
  <si>
    <t>Lactosylceramide alpha-2,3-sialyltransferase</t>
  </si>
  <si>
    <t>Q9UNP4</t>
  </si>
  <si>
    <t>5'-deoxy-5'-[(3-hydrazinopropyl)methylamino]adenosine</t>
  </si>
  <si>
    <t>Proteasome subunit beta type-5</t>
  </si>
  <si>
    <t>P28074</t>
  </si>
  <si>
    <t>Bortezomib</t>
  </si>
  <si>
    <t>C-C chemokine receptor type 2</t>
  </si>
  <si>
    <t>P41597</t>
  </si>
  <si>
    <t>INCB3284</t>
  </si>
  <si>
    <t>MCP-1</t>
  </si>
  <si>
    <t>(S)-3-(1'-Adamantanecarbonyl)amino-caprolactam</t>
  </si>
  <si>
    <t>INCB8696</t>
  </si>
  <si>
    <t>(R)-3-(1'-Adamantanecarbonyl)amino-caprolactam</t>
  </si>
  <si>
    <t>MLN1202</t>
  </si>
  <si>
    <t>AZD2423</t>
  </si>
  <si>
    <t>RS-504393</t>
  </si>
  <si>
    <t>INCB-3284</t>
  </si>
  <si>
    <t>(S)-3-(2',2'-Dimethyl-propionyl)amino-caprolactam</t>
  </si>
  <si>
    <t>CCX915</t>
  </si>
  <si>
    <t>NSC-651016</t>
  </si>
  <si>
    <t>Indoleamine 2,3-dioxygenase</t>
  </si>
  <si>
    <t>P14902</t>
  </si>
  <si>
    <t>4-Methoxybenzenemethanethiol</t>
  </si>
  <si>
    <t>L-Tryptophan</t>
  </si>
  <si>
    <t>2-HYDROXYGARVIN A</t>
  </si>
  <si>
    <t>2,3-dichloro-1,4-naphthoquinone</t>
  </si>
  <si>
    <t>4-(methylamino)naphthalen-1-ol</t>
  </si>
  <si>
    <t>4-Chlorobenzenemethanethiol</t>
  </si>
  <si>
    <t>4-(2-(diethylamino)ethylamino)-1-naphthol</t>
  </si>
  <si>
    <t>N-[2-(Indol-3-yl)ethyl]-S-benzyl-dithiocarbamate</t>
  </si>
  <si>
    <t>4-aminonaphthalen-1-ol</t>
  </si>
  <si>
    <t>5-aminoquinolin-8-ol</t>
  </si>
  <si>
    <t>3,4-Dichlorobenzenemethanethiol</t>
  </si>
  <si>
    <t>1,4-naphtho-quinone</t>
  </si>
  <si>
    <t>4-phenylthiazole-2-thiol</t>
  </si>
  <si>
    <t>4-Methylbenzenemethanethiol</t>
  </si>
  <si>
    <t>garveatin C</t>
  </si>
  <si>
    <t>4-(Cyclohexylamino)-1-naphthol</t>
  </si>
  <si>
    <t>4-(Benzylamino)-1-naphthol</t>
  </si>
  <si>
    <t>S-(2-Chlorobenzyl)isothiourea hydrochloride</t>
  </si>
  <si>
    <t>2-(1H-Imidazol-4-yl)phenol</t>
  </si>
  <si>
    <t>1-methyltryptophan</t>
  </si>
  <si>
    <t>4-methoxynaphthalen-1-amine</t>
  </si>
  <si>
    <t>4-amino-1,2,5-oxadiazole-3-carboximidamide</t>
  </si>
  <si>
    <t>BENZENEMETHANETHIOL</t>
  </si>
  <si>
    <t>INCB24360</t>
  </si>
  <si>
    <t>2-(1H-Imidazol-4-yl)benzene-1,3-diol</t>
  </si>
  <si>
    <t>S-(4-Bromobenzyl)isothiourea hydrobromide</t>
  </si>
  <si>
    <t>4-(Pent-3-ylamino)-1-naphthol</t>
  </si>
  <si>
    <t>S-(3,4-Dichlorobenzyl)isothiourea hydrochloride</t>
  </si>
  <si>
    <t>S-(4-Cyanobenzyl)isothiourea hydrobromide</t>
  </si>
  <si>
    <t>3-(4H-Imidazol-4-yl)benzenethiol</t>
  </si>
  <si>
    <t>naphthalene-1,4-diol</t>
  </si>
  <si>
    <t>garveatin E</t>
  </si>
  <si>
    <t>S-(4-Methoxybenzyl)isothiourea hydrochloride</t>
  </si>
  <si>
    <t>S-(4-Nitrobenzyl)isothiourea hydrochloride</t>
  </si>
  <si>
    <t>3-(1H-Imidazol-4-yl)benzenethiol</t>
  </si>
  <si>
    <t>4-(ethylamino)naphthalen-1-ol</t>
  </si>
  <si>
    <t>4-(propylamino)naphthalen-1-ol</t>
  </si>
  <si>
    <t>2-methoxy-1,4-naphthoquinone</t>
  </si>
  <si>
    <t>S-(4-Chlorobenzyl)isothiourea hydrochloride</t>
  </si>
  <si>
    <t>S-(4-Ethylbenzyl)isothiourea hydrochloride</t>
  </si>
  <si>
    <t>S-(3-Chlorobenzyl)isothiourea hydrochloride</t>
  </si>
  <si>
    <t>ANNULIN C</t>
  </si>
  <si>
    <t>4-(2-Hydroxyethoxy)-1-naphthol</t>
  </si>
  <si>
    <t>S-Benzyl-brassinin</t>
  </si>
  <si>
    <t>S-(2,4-Dichlorobenzyl)isothiourea hydrobromide</t>
  </si>
  <si>
    <t>Seco-exiguamine</t>
  </si>
  <si>
    <t>Exiguamine A</t>
  </si>
  <si>
    <t>1H-indole-4,7-dione</t>
  </si>
  <si>
    <t>S-(4-Fluorobenzyl)isothiourea hydrochloride</t>
  </si>
  <si>
    <t>4-(1H-1,2,3-triazol-5-yl)pyridine</t>
  </si>
  <si>
    <t>ANNULIN B</t>
  </si>
  <si>
    <t>4-(Isopropylamino)-1-naphthol</t>
  </si>
  <si>
    <t>4-Fluorobenzenemethanethiol</t>
  </si>
  <si>
    <t>5-phenyl-1H-1,2,3-triazole</t>
  </si>
  <si>
    <t>2-hydroxygarveatin E</t>
  </si>
  <si>
    <t>2,3-dihydrobenzo[d]thiazole-2-thiol</t>
  </si>
  <si>
    <t>2,2-dimethyl-2H-benzo[g]chromene-5,10-dione</t>
  </si>
  <si>
    <t>4-Phenylimidazole</t>
  </si>
  <si>
    <t>ANNULIN A</t>
  </si>
  <si>
    <t>EXIGUAMINE B</t>
  </si>
  <si>
    <t>Exiguamine A hydrochloride</t>
  </si>
  <si>
    <t>2-Chlorobenzenemethanethiol</t>
  </si>
  <si>
    <t>S-(4-Methylbenzyl)isothiourea hydrochloride</t>
  </si>
  <si>
    <t>5-(isopropylamino)quinolin-8-ol</t>
  </si>
  <si>
    <t>GARVEATIN A</t>
  </si>
  <si>
    <t>2,4-Dichlorobenzenemethanethiol</t>
  </si>
  <si>
    <t>4-(tert-butylamino)naphthalen-1-ol</t>
  </si>
  <si>
    <t>DNA polymerase beta</t>
  </si>
  <si>
    <t>P06746</t>
  </si>
  <si>
    <t>Cytarabine</t>
  </si>
  <si>
    <t>Neuronal acetylcholine receptor subunit beta-4</t>
  </si>
  <si>
    <t>P30926</t>
  </si>
  <si>
    <t>15-nor-18-Methoxycornaridine</t>
  </si>
  <si>
    <t>18-Methylaminocoronaridine</t>
  </si>
  <si>
    <t>N,N-Dimethylaminoethyl 18-methoxycoronaridinate</t>
  </si>
  <si>
    <t>18-methoxycoronaridinate 2-methoxyethylamide</t>
  </si>
  <si>
    <t>18-methoxycoronaridinate 2-Hydroxyethylamide</t>
  </si>
  <si>
    <t>2-Methoxyethyl 18-methoxycoronaridinate</t>
  </si>
  <si>
    <t>GCCSNPVCHLEHSNLC*</t>
  </si>
  <si>
    <t>SIB-1553A</t>
  </si>
  <si>
    <t>2-Hydroxyethyl 18-methoxycoronaridinate</t>
  </si>
  <si>
    <t>18-Dimethylaminocoronaridine</t>
  </si>
  <si>
    <t>2-Acetylaminoethyl 18-methoxycoronaridinate</t>
  </si>
  <si>
    <t>Proteasome subunit beta type-9</t>
  </si>
  <si>
    <t>P28065</t>
  </si>
  <si>
    <t>B7RP1</t>
  </si>
  <si>
    <t>O75144</t>
  </si>
  <si>
    <t>AMG 557</t>
  </si>
  <si>
    <t>MEDI5872</t>
  </si>
  <si>
    <t>Sodium channel protein type 11 subunit alpha</t>
  </si>
  <si>
    <t>Q9UI33</t>
  </si>
  <si>
    <t>Leukotriene B4 receptor 1</t>
  </si>
  <si>
    <t>Q15722</t>
  </si>
  <si>
    <t>LY293111</t>
  </si>
  <si>
    <t>LY-255283</t>
  </si>
  <si>
    <t>Amelubant</t>
  </si>
  <si>
    <t>SB-201146</t>
  </si>
  <si>
    <t>SC-53229</t>
  </si>
  <si>
    <t>SC-51146</t>
  </si>
  <si>
    <t>SC-52073</t>
  </si>
  <si>
    <t>Biomed 101</t>
  </si>
  <si>
    <t>(3S,4R)-3-Benzyl-7-isopropyl-chroman-4-ol</t>
  </si>
  <si>
    <t>SC-53228</t>
  </si>
  <si>
    <t>SC-52569</t>
  </si>
  <si>
    <t>LY-292728</t>
  </si>
  <si>
    <t>SC-50073</t>
  </si>
  <si>
    <t>HYNIC Analogue</t>
  </si>
  <si>
    <t>(LTB4-(Csa)4)2-Glu-H Conjugate</t>
  </si>
  <si>
    <t>SB-209247;Ticolubant</t>
  </si>
  <si>
    <t>LY-293111</t>
  </si>
  <si>
    <t>DTPA Conjugate</t>
  </si>
  <si>
    <t>LEUKOTRIENE_B4</t>
  </si>
  <si>
    <t>U 75302</t>
  </si>
  <si>
    <t>SC-48928</t>
  </si>
  <si>
    <t>SC-50135</t>
  </si>
  <si>
    <t>SC-41390</t>
  </si>
  <si>
    <t>LEUCETTAMINE A</t>
  </si>
  <si>
    <t>SB-201993</t>
  </si>
  <si>
    <t>HYNIC Conjugate</t>
  </si>
  <si>
    <t>LEUCETTAMIDINE</t>
  </si>
  <si>
    <t>SC-50676</t>
  </si>
  <si>
    <t>LTB 019</t>
  </si>
  <si>
    <t>LY-282210</t>
  </si>
  <si>
    <t>CP-105696</t>
  </si>
  <si>
    <t>mRNA of human IL-1 receptor-associated kinase-4</t>
  </si>
  <si>
    <t>Q9NWZ3</t>
  </si>
  <si>
    <t>N-(1H-benzo[d]imidazol-2-yl)-3-nitrobenzamide</t>
  </si>
  <si>
    <t>N-(1H-benzo[d]imidazol-2-yl)-3-cyanobenzamide</t>
  </si>
  <si>
    <t>Carbonic anhydrase 4</t>
  </si>
  <si>
    <t>P22748</t>
  </si>
  <si>
    <t>N-(5-phenyl-1,3,4-thiadiazol-2-yl)sulfamide</t>
  </si>
  <si>
    <t>[Cu(CN)2]-</t>
  </si>
  <si>
    <t>Sodium; Malonate</t>
  </si>
  <si>
    <t>1-(3,4-dichlorophenyl)-3-hydroxyurea</t>
  </si>
  <si>
    <t>Phenylarsonic acid</t>
  </si>
  <si>
    <t>Carbamoyl phosphate; di sodium</t>
  </si>
  <si>
    <t>CATECHOL</t>
  </si>
  <si>
    <t>N-(5-Sulfamoyl-[1,3,4]thiadiazol-2-yl)-benzamide</t>
  </si>
  <si>
    <t>N-1,3,4-thiadiazol-2-ylsulfamide</t>
  </si>
  <si>
    <t>Sodium; Oxalate</t>
  </si>
  <si>
    <t>Ditiocarb sodium</t>
  </si>
  <si>
    <t>N-[5-(ethylthio)-1,3,4-thiadiazol-2-yl]sulfamide</t>
  </si>
  <si>
    <t>[Fe(CN)6]4-</t>
  </si>
  <si>
    <t>Methazolamide</t>
  </si>
  <si>
    <t>phenylboronic acid</t>
  </si>
  <si>
    <t>Chlorothiazide</t>
  </si>
  <si>
    <t>PYRUVATE SODIUM</t>
  </si>
  <si>
    <t>sodium trithiocarbonate</t>
  </si>
  <si>
    <t>trisodium phosphate</t>
  </si>
  <si>
    <t>N-[5-(methylthio)-1,3,4-thiadiazol-2-yl]sulfamide</t>
  </si>
  <si>
    <t>sodium phenylarsonate</t>
  </si>
  <si>
    <t>SODIUM PHOSPHATE, DIBASIC, ANHYDROUS</t>
  </si>
  <si>
    <t>SPARFOSIC ACID</t>
  </si>
  <si>
    <t>SODIUM CITRATE</t>
  </si>
  <si>
    <t>Ethoxzolamide</t>
  </si>
  <si>
    <t>aminocarbonyl dihydrogen phosphate</t>
  </si>
  <si>
    <t>Diclofenamide</t>
  </si>
  <si>
    <t>Phenyl-phosphonic acid</t>
  </si>
  <si>
    <t>2-Propyl-pentanoic acid 4-sulfamoyl-benzylamide</t>
  </si>
  <si>
    <t>2-Propyl-pentanoic acid 4-sulfamoyl-benzyl ester</t>
  </si>
  <si>
    <t>N-(5-ethyl-1,3,4-thiadiazol-2-yl)sulfamide</t>
  </si>
  <si>
    <t>N-(5-tert-butyl-1,3,4-thiadiazol-2-yl)sulfamide</t>
  </si>
  <si>
    <t>N-hydroxysulfonamides</t>
  </si>
  <si>
    <t>Sulfenamido-sulfonamides</t>
  </si>
  <si>
    <t>sodium sulfamate</t>
  </si>
  <si>
    <t>Coagulation factor X</t>
  </si>
  <si>
    <t>P00742</t>
  </si>
  <si>
    <t>GSK813893</t>
  </si>
  <si>
    <t>Danaparoid</t>
  </si>
  <si>
    <t>SK549</t>
  </si>
  <si>
    <t>Apixaban</t>
  </si>
  <si>
    <t>AVE5026</t>
  </si>
  <si>
    <t>Tick anticoagulant peptide (TAP)</t>
  </si>
  <si>
    <t>SN429</t>
  </si>
  <si>
    <t>Fondaparinux sodium</t>
  </si>
  <si>
    <t>Nadroparin calcium</t>
  </si>
  <si>
    <t>M55551</t>
  </si>
  <si>
    <t>Coagulation Factor IX</t>
  </si>
  <si>
    <t>TAK-442</t>
  </si>
  <si>
    <t>Chloroaniline 1</t>
  </si>
  <si>
    <t>SC-83157</t>
  </si>
  <si>
    <t>BMS-269223</t>
  </si>
  <si>
    <t>DX-9065a</t>
  </si>
  <si>
    <t>SK554</t>
  </si>
  <si>
    <t>YM60828</t>
  </si>
  <si>
    <t>DU-176b</t>
  </si>
  <si>
    <t>Idraparinux</t>
  </si>
  <si>
    <t>PhSO2-Gly-(Me-Gly)-Arg-(2-thiazole)</t>
  </si>
  <si>
    <t>Beta-Hydroxy Aspartic Acid</t>
  </si>
  <si>
    <t>Heparin</t>
  </si>
  <si>
    <t>PD-348292</t>
  </si>
  <si>
    <t>CI-1031</t>
  </si>
  <si>
    <t>Tissue factor pathway inhibitor (TFPI)</t>
  </si>
  <si>
    <t>Antistasin</t>
  </si>
  <si>
    <t>Octopamine</t>
  </si>
  <si>
    <t>Fondaparinux</t>
  </si>
  <si>
    <t>Otamixaban</t>
  </si>
  <si>
    <t>DX9065</t>
  </si>
  <si>
    <t>M55113</t>
  </si>
  <si>
    <t>Certoparin sodium</t>
  </si>
  <si>
    <t>ERIBAXABAN</t>
  </si>
  <si>
    <t>Lmw heparin</t>
  </si>
  <si>
    <t>Rivaroxaban</t>
  </si>
  <si>
    <t>Enoxaparin</t>
  </si>
  <si>
    <t>DPC 423</t>
  </si>
  <si>
    <t>SF303</t>
  </si>
  <si>
    <t>T01312</t>
  </si>
  <si>
    <t>YM-96765</t>
  </si>
  <si>
    <t>Azaphenylalanine derivative</t>
  </si>
  <si>
    <t>ZK-810388</t>
  </si>
  <si>
    <t>Lefaxin</t>
  </si>
  <si>
    <t>Tick anticoagulant peptide</t>
  </si>
  <si>
    <t>ZK-813039</t>
  </si>
  <si>
    <t>Edoxaban</t>
  </si>
  <si>
    <t>BAY-59-7939</t>
  </si>
  <si>
    <t>SK509</t>
  </si>
  <si>
    <t>Glycogen phosphorylase, muscle form</t>
  </si>
  <si>
    <t>P11217</t>
  </si>
  <si>
    <t>3-Oxoolean-12-en-28-oic Acid</t>
  </si>
  <si>
    <t>Benzyl 2-hydroxyiminoolean-12-en-28-oate</t>
  </si>
  <si>
    <t>Alpha-D-Glucose-1-Phosphate</t>
  </si>
  <si>
    <t>Ethyl 2beta-hydroxyolean-12-en-28-oate</t>
  </si>
  <si>
    <t>2beta,3alpha-dihydroxyurs-12-en-28-oic acid</t>
  </si>
  <si>
    <t>Alpha-D-Glucopyranosyl-2-Carboxylic Acid Amide</t>
  </si>
  <si>
    <t>4-{2-[(3-Nitrobenzoyl)Amino]Phenoxy}Phthalic Acid</t>
  </si>
  <si>
    <t>Alpha-D-Glucose-6-Phosphate</t>
  </si>
  <si>
    <t>BETULIN</t>
  </si>
  <si>
    <t>Heptulose-2-Phosphate</t>
  </si>
  <si>
    <t>1-Deoxy-1-Methoxycarbamido-Beta-D-Glucopyranose</t>
  </si>
  <si>
    <t>N'-Pyridoxyl-Lysine-5'-Monophosphate</t>
  </si>
  <si>
    <t>Beta-D-Glucopyranose Spirohydantoin</t>
  </si>
  <si>
    <t>C-(1-Azido-Alpha-D-Glucopyranosyl) Formamide</t>
  </si>
  <si>
    <t>1-D-glucopyranosyl uracil</t>
  </si>
  <si>
    <t>N-Acetyl-N'-Beta-D-Glucopyranosyl Urea</t>
  </si>
  <si>
    <t>2-isoursolic acid</t>
  </si>
  <si>
    <t>2beta,3alpha-dihydroxyolean-12-en-28-oic acid</t>
  </si>
  <si>
    <t>2-Oxoolean-12-en-28-oic acid</t>
  </si>
  <si>
    <t>Nojirimycine Tetrazole</t>
  </si>
  <si>
    <t>2alpha-Hydroxyurs-12-en-28-oic acid</t>
  </si>
  <si>
    <t>N-Benzoyl-N'-Beta-D-Glucopyranosyl Urea</t>
  </si>
  <si>
    <t>2-isooleanolic acid</t>
  </si>
  <si>
    <t>2alpha-Hydroxyolean-12-en-28-oic acid</t>
  </si>
  <si>
    <t>Fluoro-Phosphite Ion</t>
  </si>
  <si>
    <t>23-hydroxybetulinic acid</t>
  </si>
  <si>
    <t>ISOFAGOMINE</t>
  </si>
  <si>
    <t>2-Hydroxyiminoolean-12-en-28-oic acid</t>
  </si>
  <si>
    <t>2-Hydroxyiminours-12-en-28-oic acid</t>
  </si>
  <si>
    <t>2-Deoxy-Glucose-6-Phosphate</t>
  </si>
  <si>
    <t>Bzurea</t>
  </si>
  <si>
    <t>3alpha-Hydroxyurs-12-en-28-oic Acid</t>
  </si>
  <si>
    <t>1-D-glucopyranosyl cytosine</t>
  </si>
  <si>
    <t>n-Butyl 2beta-hydroxyolean-12-en-28-oate</t>
  </si>
  <si>
    <t>PSN357</t>
  </si>
  <si>
    <t>ASIATIC ACID</t>
  </si>
  <si>
    <t>Acurea</t>
  </si>
  <si>
    <t>1-N-Acetyl-Beta-D-Glucosamine</t>
  </si>
  <si>
    <t>C-(1-Hydrogyl-Beta-D-Glucopyranosyl) Formamide</t>
  </si>
  <si>
    <t>Growth hormone-releasing hormone receptor</t>
  </si>
  <si>
    <t>Q02643</t>
  </si>
  <si>
    <t>GHRH analog</t>
  </si>
  <si>
    <t>Sermorelin</t>
  </si>
  <si>
    <t>Mutated growth hormone</t>
  </si>
  <si>
    <t>Tesamorelin</t>
  </si>
  <si>
    <t>Ipamorelin</t>
  </si>
  <si>
    <t>Glutamate receptor 1</t>
  </si>
  <si>
    <t>P42261</t>
  </si>
  <si>
    <t>Farampator</t>
  </si>
  <si>
    <t>(S)-WILLARDIINE</t>
  </si>
  <si>
    <t>N-(4-hydroxyphenylpropanyl)-spermine</t>
  </si>
  <si>
    <t>GYKI-53655</t>
  </si>
  <si>
    <t>(S)-AMPA</t>
  </si>
  <si>
    <t>Piriqualone</t>
  </si>
  <si>
    <t>Perampanel</t>
  </si>
  <si>
    <t>Argiotoxin-636</t>
  </si>
  <si>
    <t>Philanthotoxin-343</t>
  </si>
  <si>
    <t>ZONAMPANEL</t>
  </si>
  <si>
    <t>6-cyano-7-nitroquinoxaline-2,3-dione</t>
  </si>
  <si>
    <t>GYKI-52466</t>
  </si>
  <si>
    <t>Centromeric protein E</t>
  </si>
  <si>
    <t>Q02224</t>
  </si>
  <si>
    <t>GSK-923295</t>
  </si>
  <si>
    <t>GSK923295</t>
  </si>
  <si>
    <t>Alcohol dehydrogenase</t>
  </si>
  <si>
    <t>P14550</t>
  </si>
  <si>
    <t>Tolrestat</t>
  </si>
  <si>
    <t>Trifluoroethanol</t>
  </si>
  <si>
    <t>3,5-dichlorosalicylic acid</t>
  </si>
  <si>
    <t>MINALRESTAT</t>
  </si>
  <si>
    <t>Hepatocyte nuclear factor 4-alpha</t>
  </si>
  <si>
    <t>P41235</t>
  </si>
  <si>
    <t>B1 bradykinin receptor</t>
  </si>
  <si>
    <t>P46663</t>
  </si>
  <si>
    <t>des-Arg10-Leu9-Kallidin</t>
  </si>
  <si>
    <t>H-Lys-Arg-Pro-Hyp-Gly-Igl-Ser-D-BT-OH(JMV1645)</t>
  </si>
  <si>
    <t>H-Lys-Arg-Pro-Hyp-Gly-Thi-Ser-D-BT-OH(JMV1669)</t>
  </si>
  <si>
    <t>des-Arg10-Kallidin</t>
  </si>
  <si>
    <t>Des-Arg(9)-[Leu(8)]-BK</t>
  </si>
  <si>
    <t>H-DArg-Arg-Pro-Hyp-Gly-Igl-Ser-D-BT-OH(JMV1638)</t>
  </si>
  <si>
    <t>H-DArg-Arg-Pro-Hyp-Gly-Thi-Ser-D-BT-OH(JMV1431)</t>
  </si>
  <si>
    <t>B-9958</t>
  </si>
  <si>
    <t>mRNA of Human ADAM10</t>
  </si>
  <si>
    <t>O14672</t>
  </si>
  <si>
    <t>Ornithine decarboxylase</t>
  </si>
  <si>
    <t>P11926</t>
  </si>
  <si>
    <t>1-Amino-3-(aminoxy)-2-propanol Dihydrochloride</t>
  </si>
  <si>
    <t>Alpha-monofluoromethyl-3,4-dehydroornithine methyl ester</t>
  </si>
  <si>
    <t>3-methoxy-4-hydroxylonchocarpin</t>
  </si>
  <si>
    <t>N-Pyridoxyl-Glycine-5-Monophosphate</t>
  </si>
  <si>
    <t>ZAPOTIN</t>
  </si>
  <si>
    <t>Alpha-monofluoromethyl-3,4-dehydroornithine ethyl ester</t>
  </si>
  <si>
    <t>Putrescine</t>
  </si>
  <si>
    <t>Alpha-Difluoromethylornithine</t>
  </si>
  <si>
    <t>4-hydroxylonchocarpin</t>
  </si>
  <si>
    <t>Eflornithine</t>
  </si>
  <si>
    <t>DFMO</t>
  </si>
  <si>
    <t>LONCHOCARPUSONE</t>
  </si>
  <si>
    <t>Pyridoxine-5'-Phosphate</t>
  </si>
  <si>
    <t>3-aminooxy-1-aminopropane</t>
  </si>
  <si>
    <t>3-(Aminooxy)propan-1-amine hydrochloride</t>
  </si>
  <si>
    <t>Alpha-monofluoromethyl-3,4-dehydroornithine</t>
  </si>
  <si>
    <t>G418</t>
  </si>
  <si>
    <t>(2R,5R)-delta-methyl-alpha-acetylenic putrescine</t>
  </si>
  <si>
    <t>ADP/ATP translocase 2</t>
  </si>
  <si>
    <t>P05141</t>
  </si>
  <si>
    <t>Potassium voltage-gated channel subfamily H member 2</t>
  </si>
  <si>
    <t>Q12809</t>
  </si>
  <si>
    <t>6-(4-CHLOROPHENYL)-7-(2,4-DICHLOROPHENYL)-N-(HYDROXYMETHYL)-1,2,2-TRIMETHYL-1,2,</t>
  </si>
  <si>
    <t>3 9-DIHYDRO-N-DESMETHYL-N-ISOPROPYLERYTHROMYCIN A</t>
  </si>
  <si>
    <t>(1R,5R)-30-OXO-19-OXA-2,6,10,12-TETRAAZAHEXACYCLO[18.6.2.1^{2,5}.1^{14,18}.0^{8,</t>
  </si>
  <si>
    <t>E-4031</t>
  </si>
  <si>
    <t>1,6-bis(4-phenylpiperazin-1-yl)hexane</t>
  </si>
  <si>
    <t>3-(1-Methyl-piperidin-2-yl)-2-phenyl-1H-indole</t>
  </si>
  <si>
    <t>3-(1-Benzyl-piperidin-3-yl)-2-phenyl-1H-indole</t>
  </si>
  <si>
    <t>ISOQUINE</t>
  </si>
  <si>
    <t>NPS-2143;SB-262470A</t>
  </si>
  <si>
    <t>MK-499</t>
  </si>
  <si>
    <t>AZD-5438</t>
  </si>
  <si>
    <t>VESNARINONE</t>
  </si>
  <si>
    <t>ZIPRASIDONE HYDROCHLORIDE</t>
  </si>
  <si>
    <t>8-azabicyclo[3.2.1]octan-3-yloxy-benzamide</t>
  </si>
  <si>
    <t>2-Phenyl-3-piperidin-3-yl-1H-indole</t>
  </si>
  <si>
    <t>3-(1H-indol-3-yl)-N-methyl-3-phenylpropan-1-amine</t>
  </si>
  <si>
    <t>Sotalol</t>
  </si>
  <si>
    <t>4-(Spiro[chromene-2,4'-piperidine]-4-yl)phenol</t>
  </si>
  <si>
    <t>MK-1925</t>
  </si>
  <si>
    <t>Propafenone</t>
  </si>
  <si>
    <t>1,6-bis(4-(3-methoxyphenyl)piperazin-1-yl)hexane</t>
  </si>
  <si>
    <t>4-(3-thienyl)benzene-1,2-diamine)</t>
  </si>
  <si>
    <t>3-(1-Methyl-piperidin-3-yl)-2-phenyl-1H-indole</t>
  </si>
  <si>
    <t>2-[4-(2-Piperidin-1-ylethyl)phenoxy]benzothiazole</t>
  </si>
  <si>
    <t>1,6-bis(4-m-tolylpiperazin-1-yl)hexane</t>
  </si>
  <si>
    <t>HP-184</t>
  </si>
  <si>
    <t>(2R)-N-(6-(4-CHLOROPHENYL)-7-(2,4-DICHLOROPHENYL)-2,2-DIMETHYL-3,4-DIHYDRO-2H-PY</t>
  </si>
  <si>
    <t>3-(1-Phenethyl-piperidin-4-yl)-2-phenyl-1H-indole</t>
  </si>
  <si>
    <t>BETRIXABAN</t>
  </si>
  <si>
    <t>TERIKALANT</t>
  </si>
  <si>
    <t>ABT-229</t>
  </si>
  <si>
    <t>DESETHYL AMODIAQUINE</t>
  </si>
  <si>
    <t>2-Phenyl-3-piperidin-4-yl-1H-indole</t>
  </si>
  <si>
    <t>1,6-bis(4-(3-chlorophenyl)piperazin-1-yl)hexane</t>
  </si>
  <si>
    <t>NITD609</t>
  </si>
  <si>
    <t>JNJ-10392980</t>
  </si>
  <si>
    <t>5-(3-(4-fluorobenzyl)pyrrolidin-3-yl)-1H-indole</t>
  </si>
  <si>
    <t>4-(p-Tolyl)spiro[chromene-2,4'-piperidine]</t>
  </si>
  <si>
    <t>4-Phenylspiro[chromene-2,4'-piperidine]</t>
  </si>
  <si>
    <t>N-(piperidin-4-yl)-N-propyl-2-naphthamide</t>
  </si>
  <si>
    <t>5-(3-BENZYLPYRROLIDIN-3-YL)-1H-INDOLE (STRUCTURAL MIX)</t>
  </si>
  <si>
    <t>[1-(4-p-Tolyl-butyl)-piperidin-4-yl]-methanol</t>
  </si>
  <si>
    <t>1-(4-p-Tolyl-butyl)-piperidine</t>
  </si>
  <si>
    <t>4-Benzenesulfonyl-1-(3-phenyl-propyl)-piperidine</t>
  </si>
  <si>
    <t>4-(2-thienyl)benzene-1,2-diamine</t>
  </si>
  <si>
    <t>5-Chloro-3-ethyl-1-(4-fluoro-phenyl)-1H-indole</t>
  </si>
  <si>
    <t>(R)-ONDANSETRON</t>
  </si>
  <si>
    <t>BMS-645737</t>
  </si>
  <si>
    <t>5-(3-butylpyrrolidin-3-yl)-1H-indole</t>
  </si>
  <si>
    <t>N-(6-(4-CHLOROPHENYL)-7-(2,4-DICHLOROPHENYL)-2,2-DIMETHYL-3,4-DIHYDRO-2H-PYRANO[</t>
  </si>
  <si>
    <t>Dofetilide</t>
  </si>
  <si>
    <t>5-(3-benzylpyrrolidin-3-yl)-1-methyl-1H-indole</t>
  </si>
  <si>
    <t>3-(benzo[b]thiophen-5-yl)-3-benzylpyrrolidine</t>
  </si>
  <si>
    <t>4-Benzenesulfonyl-1-phenethyl-piperidine</t>
  </si>
  <si>
    <t>MDL-74156</t>
  </si>
  <si>
    <t>GSK-369796</t>
  </si>
  <si>
    <t>RP-58866</t>
  </si>
  <si>
    <t>GW-3430</t>
  </si>
  <si>
    <t>(E)-2-(4-fluorostyryl)-5-(phenylsulfinyl)pyridine</t>
  </si>
  <si>
    <t>DESMETHEYLASTEMIZOLE</t>
  </si>
  <si>
    <t>DESMETHYLOLANZAPINE</t>
  </si>
  <si>
    <t>4-(Spiro[chromene-2,4'-piperidine]-4-yl)benzamide</t>
  </si>
  <si>
    <t>N-[6-(4-CHLOROPHENYL)-7-(2,4-DICHLOROPHENYL)-2,2-DIMETHYL-3,4-DIHYDRO-2H-PYRANO[</t>
  </si>
  <si>
    <t>3-(1-Phenethyl-piperidin-3-yl)-2-phenyl-1H-indole</t>
  </si>
  <si>
    <t>CAD protein</t>
  </si>
  <si>
    <t>P27708</t>
  </si>
  <si>
    <t>N-phosphonacetyl-L-aspartate</t>
  </si>
  <si>
    <t>N-(Phosphonacetyl)-L-Aspartic Acid</t>
  </si>
  <si>
    <t>ATP-sensitive inward rectifier potassium channel 1</t>
  </si>
  <si>
    <t>P48048</t>
  </si>
  <si>
    <t>Minoxidil</t>
  </si>
  <si>
    <t>Glycodiazine</t>
  </si>
  <si>
    <t>Acetohexamide</t>
  </si>
  <si>
    <t>Tolazamide</t>
  </si>
  <si>
    <t>Neuroendocrine convertase 1</t>
  </si>
  <si>
    <t>P29120</t>
  </si>
  <si>
    <t>phenylacetyl-Arg-Val-Arg-4-amidinobenzylamide</t>
  </si>
  <si>
    <t>E-selectin</t>
  </si>
  <si>
    <t>P16581</t>
  </si>
  <si>
    <t>Bimosiamose</t>
  </si>
  <si>
    <t>Epidermal growth factor receptor</t>
  </si>
  <si>
    <t>P00533</t>
  </si>
  <si>
    <t>Panitumumab</t>
  </si>
  <si>
    <t>CP-358774</t>
  </si>
  <si>
    <t>ABT-806</t>
  </si>
  <si>
    <t>Necitumumab</t>
  </si>
  <si>
    <t>PD-158780</t>
  </si>
  <si>
    <t>PKI-166</t>
  </si>
  <si>
    <t>IMC-C225</t>
  </si>
  <si>
    <t>RG7160</t>
  </si>
  <si>
    <t>CGP-53353</t>
  </si>
  <si>
    <t>HTS-05058</t>
  </si>
  <si>
    <t>AZD4769</t>
  </si>
  <si>
    <t>PD-153035</t>
  </si>
  <si>
    <t>DWP-401</t>
  </si>
  <si>
    <t>cochliobolic acid</t>
  </si>
  <si>
    <t>HTS-02876</t>
  </si>
  <si>
    <t>AG-538</t>
  </si>
  <si>
    <t>PD182905</t>
  </si>
  <si>
    <t>HTS-00213</t>
  </si>
  <si>
    <t>Bevacizumab+Erlotinib</t>
  </si>
  <si>
    <t>MM-151</t>
  </si>
  <si>
    <t>RG-50810</t>
  </si>
  <si>
    <t>PF-299804</t>
  </si>
  <si>
    <t>Gefitinib</t>
  </si>
  <si>
    <t>HEGF</t>
  </si>
  <si>
    <t>DE-766</t>
  </si>
  <si>
    <t>Rindopepimut</t>
  </si>
  <si>
    <t>Erlotinib+Bevacizumab</t>
  </si>
  <si>
    <t>AG-490</t>
  </si>
  <si>
    <t>CO-1686</t>
  </si>
  <si>
    <t>OSI-75</t>
  </si>
  <si>
    <t>AMG 595</t>
  </si>
  <si>
    <t>Cetuximab</t>
  </si>
  <si>
    <t>Osimertinib</t>
  </si>
  <si>
    <t>Vandetanib</t>
  </si>
  <si>
    <t>NAD(P)H dehydrogenase [quinone] 1</t>
  </si>
  <si>
    <t>P15559</t>
  </si>
  <si>
    <t>NSC-275420</t>
  </si>
  <si>
    <t>4-Hydroxy-3-(1-naphthylmethyl)-2H-chromen-2-one</t>
  </si>
  <si>
    <t>NSC-73410</t>
  </si>
  <si>
    <t>3-Benzyl-4-hydroxy-2H-benzo[h]chromen-2-one</t>
  </si>
  <si>
    <t>Quinones</t>
  </si>
  <si>
    <t>4-Hydroxy-3-(2-naphthylmethyl)-2H-chromen-2-one</t>
  </si>
  <si>
    <t>Duroquinone</t>
  </si>
  <si>
    <t>NSC-65069</t>
  </si>
  <si>
    <t>NSC-621351</t>
  </si>
  <si>
    <t>Cibacron Blue</t>
  </si>
  <si>
    <t>NSC-106547</t>
  </si>
  <si>
    <t>Ethyl Bis(4-hydroxy-2-oxo-2H-chromen-3-yl)acetate</t>
  </si>
  <si>
    <t>3-Benzyl-4-hydroxy-6,7-dimethyl-2H-chromen-2-one</t>
  </si>
  <si>
    <t>NSC-106080</t>
  </si>
  <si>
    <t>NSC-645827</t>
  </si>
  <si>
    <t>NSC-316158</t>
  </si>
  <si>
    <t>NSC-224124</t>
  </si>
  <si>
    <t>NSC-339580</t>
  </si>
  <si>
    <t>4-amino-2H-chromen-2-one</t>
  </si>
  <si>
    <t>2-Benzyl-1-hydroxy-3H-benzo[f]chromen-3-one</t>
  </si>
  <si>
    <t>NSC-339583</t>
  </si>
  <si>
    <t>NSC-2113</t>
  </si>
  <si>
    <t>3-Benzyl-4-hydroxy-2H-chromen-2-one</t>
  </si>
  <si>
    <t>Apaziquone</t>
  </si>
  <si>
    <t>NSC-354279</t>
  </si>
  <si>
    <t>NSC-645808</t>
  </si>
  <si>
    <t>NSC-99528</t>
  </si>
  <si>
    <t>3-(3,4-Dimethylbenzyl)-4-hydroxy-2H-chromen-2-one</t>
  </si>
  <si>
    <t>ES-936</t>
  </si>
  <si>
    <t>Bishydroxy[2h-1-Benzopyran-2-One,1,2-Benzopyrone]</t>
  </si>
  <si>
    <t>Ryanodine receptor 1</t>
  </si>
  <si>
    <t>P21817</t>
  </si>
  <si>
    <t>Voltage-dependent L-type calcium channel subunit alpha-1D</t>
  </si>
  <si>
    <t>Q01668</t>
  </si>
  <si>
    <t>N,N'-Di-acenaphthen-5-yl-guanidine</t>
  </si>
  <si>
    <t>BELFOSDIL</t>
  </si>
  <si>
    <t>Interleukin-3 receptor subunit alpha</t>
  </si>
  <si>
    <t>P26951</t>
  </si>
  <si>
    <t>Daniplestim</t>
  </si>
  <si>
    <t>Proteinase-activated receptor 1</t>
  </si>
  <si>
    <t>P25116</t>
  </si>
  <si>
    <t>Vorapaxar</t>
  </si>
  <si>
    <t>SCH-205831</t>
  </si>
  <si>
    <t>SCH-530348</t>
  </si>
  <si>
    <t>Corticosteroid 11-beta-dehydrogenase, isozyme 1</t>
  </si>
  <si>
    <t>P28845</t>
  </si>
  <si>
    <t>1-(4-ethylphenylsulfonyl)-4-phenylazepan-4-ol</t>
  </si>
  <si>
    <t>PF-915275</t>
  </si>
  <si>
    <t>1-phenyl-2-(1-phenyl-1H-tetrazol-5-yloxy)ethanone</t>
  </si>
  <si>
    <t>1-phenyl-3-(phenylsulfonyl)propan-1-one</t>
  </si>
  <si>
    <t>MERCK-544</t>
  </si>
  <si>
    <t>2-(cyclooctylamino)-5,5-diethyloxazol-4(5H)-one</t>
  </si>
  <si>
    <t>adamantan-1-yl-(4-ethyl-piperazin-1-yl)-methanone</t>
  </si>
  <si>
    <t>1-(2-adamantyl)-3-benzylpyrrolidin-2-one</t>
  </si>
  <si>
    <t>BMS-770767</t>
  </si>
  <si>
    <t>2-(phenylsulfonyl)-1-(thiophen-3-yl)ethanone</t>
  </si>
  <si>
    <t>2-(phenylsulfonyl)-1-p-tolylethanone</t>
  </si>
  <si>
    <t>1-(4-fluorophenyl)-3-(phenylsulfonyl)propan-1-one</t>
  </si>
  <si>
    <t>1-(4-tert-butylphenylsulfonyl)-4-methoxyazepane</t>
  </si>
  <si>
    <t>1-(1-phenyl-1H-tetrazol-5-ylthio)propan-2-one</t>
  </si>
  <si>
    <t>2-(o-toluidino)-5-isopropylthiazol-4(5H)-one</t>
  </si>
  <si>
    <t>1-(4-nitrophenyl)-2-(phenylsulfonyl)ethanone</t>
  </si>
  <si>
    <t>2-(2-chlorophenylamino)-5-methylthiazol-4(5H)-one</t>
  </si>
  <si>
    <t>1-(3-methylpyridin-2-yl)-4-tosylpiperazine</t>
  </si>
  <si>
    <t>5,5-diethyl-2-(phenethylamino)oxazol-4(5H)-one</t>
  </si>
  <si>
    <t>BVT.2733</t>
  </si>
  <si>
    <t>Enoxolone</t>
  </si>
  <si>
    <t>GLYCYRRHIZIN</t>
  </si>
  <si>
    <t>adamantan-1-yl-piperidin-1-yl-methanone</t>
  </si>
  <si>
    <t>LY2523199</t>
  </si>
  <si>
    <t>1-phenyl-4-(1-phenyl-1H-tetrazol-5-yl)butan-2-one</t>
  </si>
  <si>
    <t>1,1-diphenyl-3-(phenylsulfonyl)propan-2-one</t>
  </si>
  <si>
    <t>3-epicorosolic acid methyl ester</t>
  </si>
  <si>
    <t>1-(phenylsulfonyl)butan-2-one</t>
  </si>
  <si>
    <t>INCB13739</t>
  </si>
  <si>
    <t>RG4929</t>
  </si>
  <si>
    <t>Piperidine-1-carboxylic acid adamantan-2-yl ester</t>
  </si>
  <si>
    <t>Piperidine-1-carboxylic acid adamantan-2-ylamide</t>
  </si>
  <si>
    <t>1-(3-nitropyridin-2-yl)-4-tosylpiperazine</t>
  </si>
  <si>
    <t>11-keto-ursolic acid</t>
  </si>
  <si>
    <t>AMG-221</t>
  </si>
  <si>
    <t>N-benzyl-N-(phenylsulfonyl)benzamide</t>
  </si>
  <si>
    <t>1-(4-tert-butylphenylsulfonyl)azepan-4-ol</t>
  </si>
  <si>
    <t>Corosolic acid</t>
  </si>
  <si>
    <t>1-(4-ethylpiperazin-1-yl)-2-phenylethanone</t>
  </si>
  <si>
    <t>adamantan-2-yl-piperidin-1-yl-methanone</t>
  </si>
  <si>
    <t>2-(benzylamino)-5,5-diethyloxazol-4(5H)-one</t>
  </si>
  <si>
    <t>Abietic acid</t>
  </si>
  <si>
    <t>1-(4-methoxyphenylsulfonyl)-4-phenylazepan-4-ol</t>
  </si>
  <si>
    <t>Tormentic acid methyl ester</t>
  </si>
  <si>
    <t>adamantan-1-yl-pyrrolidin-1-yl-methanone</t>
  </si>
  <si>
    <t>PF-877423</t>
  </si>
  <si>
    <t>5-isopropyl-2-(phenylamino)thiazol-4(5H)-one</t>
  </si>
  <si>
    <t>1-(4-fluorophenyl)-2-(phenylsulfonyl)ethanone</t>
  </si>
  <si>
    <t>Carbenoxolone</t>
  </si>
  <si>
    <t>adamantan-1-yl-piperazin-1-yl-methanone</t>
  </si>
  <si>
    <t>AZD4017</t>
  </si>
  <si>
    <t>1-(3,4-dichlorophenyl)-2-(phenylsulfonyl)ethanone</t>
  </si>
  <si>
    <t>1-(4-chlorophenylsulfonyl)-4-phenylazepan-4-ol</t>
  </si>
  <si>
    <t>1-(3-methoxyphenyl)-2-(phenylsulfonyl)ethanone</t>
  </si>
  <si>
    <t>2-(4-tosylpiperazin-1-yl)nicotinonitrile</t>
  </si>
  <si>
    <t>(4-methoxyphenyl)(4-phenylazepan-1-yl)methanone</t>
  </si>
  <si>
    <t>2-(o-toluidino)-5-ethylthiazol-4(5H)-one</t>
  </si>
  <si>
    <t>1-(3-chloropyridin-2-yl)-4-tosylpiperazine</t>
  </si>
  <si>
    <t>AZD8329</t>
  </si>
  <si>
    <t>3-acetyl-11-keto-ursolic acid</t>
  </si>
  <si>
    <t>2-(adamantan-1-ylamino)-5,5-diethyl-oxazol-4-one</t>
  </si>
  <si>
    <t>Flavanone</t>
  </si>
  <si>
    <t>FIG 1</t>
  </si>
  <si>
    <t>1-(4-methoxyphenyl)-2-(phenylsulfonyl)ethanone</t>
  </si>
  <si>
    <t>3-benzyl-1-cyclohexylpyrrolidin-2-one</t>
  </si>
  <si>
    <t>1-(3,5-dimethylphenyl)-2-(phenylsulfonyl)ethanone</t>
  </si>
  <si>
    <t>BI-135585</t>
  </si>
  <si>
    <t>1-(4-chlorophenyl)-2-(phenylsulfonyl)ethanone</t>
  </si>
  <si>
    <t>IL-17 receptor</t>
  </si>
  <si>
    <t>Q96F46</t>
  </si>
  <si>
    <t>Brodalumab</t>
  </si>
  <si>
    <t>B2 bradykinin receptor</t>
  </si>
  <si>
    <t>P30411</t>
  </si>
  <si>
    <t>(D)Arg-Arg-Pro-Hyp-Gly-Thi-Cys-(D)Phe-Phe-Cys-Arg</t>
  </si>
  <si>
    <t>BRADYKININ</t>
  </si>
  <si>
    <t>NPC-567</t>
  </si>
  <si>
    <t>(D)Arg-Arg-Pro-Hyp-Gly-Thi-Ser-(D)Tic-Aoc-Arg</t>
  </si>
  <si>
    <t>Quinapril analogue</t>
  </si>
  <si>
    <t>(D)Arg-Arg-Pro-Hyp-Gly-Thi-Ser-(D)Tic-Tic-Arg</t>
  </si>
  <si>
    <t>Icatibant</t>
  </si>
  <si>
    <t>Anatibant</t>
  </si>
  <si>
    <t>FR-173657</t>
  </si>
  <si>
    <t>Labradimil</t>
  </si>
  <si>
    <t>(D)Arg-Arg-Pro-Hyp-Gly-Phe-Ser-(d)Phe-Phe-Arg</t>
  </si>
  <si>
    <t>Gamma-aminobutyric acid receptor subunit gamma-1</t>
  </si>
  <si>
    <t>Q8N1C3</t>
  </si>
  <si>
    <t>Q14573</t>
  </si>
  <si>
    <t>Metabotropic glutamate receptor 5</t>
  </si>
  <si>
    <t>P41594</t>
  </si>
  <si>
    <t>McN3377</t>
  </si>
  <si>
    <t>N-(6-methylpyridin-2-yl)-5-phenylpicolinamide</t>
  </si>
  <si>
    <t>N-(3-(3-cyanobenzamido)phenyl)-2-methoxybenzamide</t>
  </si>
  <si>
    <t>LY525327</t>
  </si>
  <si>
    <t>LY467711</t>
  </si>
  <si>
    <t>N-(3-acetamidophenyl)-3-chlorobenzamide</t>
  </si>
  <si>
    <t>N-(1,3-diphenyl-1H-pyrazol-5-yl)benzamide</t>
  </si>
  <si>
    <t>AZD2066</t>
  </si>
  <si>
    <t>ADX-48621</t>
  </si>
  <si>
    <t>N-(6-methylpyridin-2-yl)-6-phenylnicotinamide</t>
  </si>
  <si>
    <t>N-(3-chlorophenyl)-3-cyano-5-fluorobenzamide</t>
  </si>
  <si>
    <t>N-(3-chlorophenyl)-6-fluoroquinazolin-4-amine</t>
  </si>
  <si>
    <t>N-(3-chlorophenyl)-6-nitroquinazolin-4-amine</t>
  </si>
  <si>
    <t>SIB-1757</t>
  </si>
  <si>
    <t>ADX10059</t>
  </si>
  <si>
    <t>AFQ056</t>
  </si>
  <si>
    <t>AZD2516</t>
  </si>
  <si>
    <t>RG7090</t>
  </si>
  <si>
    <t>N-(1,4-diphenyl-1H-pyrazol-5-yl)benzamide</t>
  </si>
  <si>
    <t>N-[4-(3-pyridylethynyl)-2-thiazolyl]acetamide</t>
  </si>
  <si>
    <t>STX107</t>
  </si>
  <si>
    <t>N-cyclopentyl-6-(2-phenylethynyl)nicotinamide</t>
  </si>
  <si>
    <t>N-(3-chlorophenyl)-6-methoxyquinazolin-4-amine</t>
  </si>
  <si>
    <t>N-(6-methylpyridin-2-yl)biphenyl-3-carboxamide</t>
  </si>
  <si>
    <t>SIB-1893</t>
  </si>
  <si>
    <t>N-(2-phenylimidazo[1,2-a]pyridin-3-yl)benzamide</t>
  </si>
  <si>
    <t>P20248</t>
  </si>
  <si>
    <t>Vasopressin V2 receptor</t>
  </si>
  <si>
    <t>P30518</t>
  </si>
  <si>
    <t>SR 121463 A</t>
  </si>
  <si>
    <t>Satavaptan Lixivaptan</t>
  </si>
  <si>
    <t>Lixivaptan</t>
  </si>
  <si>
    <t>DDAVP</t>
  </si>
  <si>
    <t>FR161282</t>
  </si>
  <si>
    <t>GSK-221149A</t>
  </si>
  <si>
    <t>VP-343</t>
  </si>
  <si>
    <t>SR121463B</t>
  </si>
  <si>
    <t>Tolvaptan</t>
  </si>
  <si>
    <t>YM-35278</t>
  </si>
  <si>
    <t>VA-106483</t>
  </si>
  <si>
    <t>Satavaptan</t>
  </si>
  <si>
    <t>SR121463</t>
  </si>
  <si>
    <t>P2Y purinoceptor 12</t>
  </si>
  <si>
    <t>Q9H244</t>
  </si>
  <si>
    <t>PSB-0702</t>
  </si>
  <si>
    <t>AR-C69931 MX</t>
  </si>
  <si>
    <t>Brilinta/Brilique</t>
  </si>
  <si>
    <t>Ticlopidine</t>
  </si>
  <si>
    <t>Brilinta</t>
  </si>
  <si>
    <t>Ticagrelor</t>
  </si>
  <si>
    <t>ADENOSINETRIPHOSPHATE</t>
  </si>
  <si>
    <t>Cangrelor</t>
  </si>
  <si>
    <t>Prasugrel</t>
  </si>
  <si>
    <t>Adenosine triphosphate analogues</t>
  </si>
  <si>
    <t>Clopidogrel</t>
  </si>
  <si>
    <t>PSB-0739</t>
  </si>
  <si>
    <t>Low-density lipoprotein receptor</t>
  </si>
  <si>
    <t>P01130</t>
  </si>
  <si>
    <t>Corticotropin-lipotropin</t>
  </si>
  <si>
    <t>P01189</t>
  </si>
  <si>
    <t>Gamma-aminobutyric acid receptor subunit alpha-6</t>
  </si>
  <si>
    <t>Q16445</t>
  </si>
  <si>
    <t>Mesothelin-ADC</t>
  </si>
  <si>
    <t>Q13421</t>
  </si>
  <si>
    <t>BAY 94-9343</t>
  </si>
  <si>
    <t>Stromelysin-1</t>
  </si>
  <si>
    <t>P08254</t>
  </si>
  <si>
    <t>AM-2S</t>
  </si>
  <si>
    <t>PG-530742</t>
  </si>
  <si>
    <t>3-Methylpyridine</t>
  </si>
  <si>
    <t>1-Methyloxy-4-Sulfone-Benzene</t>
  </si>
  <si>
    <t>Galardin</t>
  </si>
  <si>
    <t>FUTOENONE</t>
  </si>
  <si>
    <t>Hydroxyaminovaline</t>
  </si>
  <si>
    <t>8-chloro-quinoline-3-carbonitrile</t>
  </si>
  <si>
    <t>Glutathione synthetase</t>
  </si>
  <si>
    <t>P48637</t>
  </si>
  <si>
    <t>Gastrin-releasing peptide receptor</t>
  </si>
  <si>
    <t>P30550</t>
  </si>
  <si>
    <t>GSK1292263</t>
  </si>
  <si>
    <t>Ac-His-Trp-Ala-Val-D-Ala-His-Leu-Met-NH2</t>
  </si>
  <si>
    <t>JMV 1813</t>
  </si>
  <si>
    <t>[N40,Pro1,Tyr4]BB</t>
  </si>
  <si>
    <t>JMV 1803</t>
  </si>
  <si>
    <t>JMV 1719</t>
  </si>
  <si>
    <t>(D)Phe-Gln-Trp-Ala-Val-Gly-His-Leu-Leu-NH2</t>
  </si>
  <si>
    <t>Universal ligand</t>
  </si>
  <si>
    <t>Ac-His-Trp-Ala-Val-Ala-His-Leu-Met-NH2</t>
  </si>
  <si>
    <t>JMV 1802</t>
  </si>
  <si>
    <t>Ac-His-Trp-Ala-Val-Gly-His-Leu-Met-NH2</t>
  </si>
  <si>
    <t>[(N4-Bzdig)0,Nle14]BB(7-14)</t>
  </si>
  <si>
    <t>[Tyr4]Bombesin</t>
  </si>
  <si>
    <t>JMV 1801</t>
  </si>
  <si>
    <t>JMV 1535</t>
  </si>
  <si>
    <t>[N40,Pro1,Tyr4,Nle 14]BB</t>
  </si>
  <si>
    <t>JMV 1799</t>
  </si>
  <si>
    <t>[(N4-Bzdig)0]BB(7-14)</t>
  </si>
  <si>
    <t>(CH3)CCO-His-Trp-Ala-Val-Gly-His-Leu-Met-NH2</t>
  </si>
  <si>
    <t>JMV 1693</t>
  </si>
  <si>
    <t>Adenosine receptor A3</t>
  </si>
  <si>
    <t>P0DMS8</t>
  </si>
  <si>
    <t>Carbonic anhydrase 7</t>
  </si>
  <si>
    <t>P43166</t>
  </si>
  <si>
    <t>Lactase-phlorizin hydrolase</t>
  </si>
  <si>
    <t>P09848</t>
  </si>
  <si>
    <t>Xylopyranose</t>
  </si>
  <si>
    <t>ETHYL (1E)-2-PHENYL-N-(SULFOOXY)ETHANIMIDOTHIOATE</t>
  </si>
  <si>
    <t>D-Gluconhydroximo-1,5-Lactam</t>
  </si>
  <si>
    <t>Gluconolactone</t>
  </si>
  <si>
    <t>Hyacinthacine B3</t>
  </si>
  <si>
    <t>2-Deoxy-2fluoro-Glucose</t>
  </si>
  <si>
    <t>2,5-dideoxy-2,5-imino-dl-glycero-D-manno-heptitol</t>
  </si>
  <si>
    <t>Microsomal triglyceride transfer protein large subunit</t>
  </si>
  <si>
    <t>P55157</t>
  </si>
  <si>
    <t>SLX-4090</t>
  </si>
  <si>
    <t>BMS-201038</t>
  </si>
  <si>
    <t>Implitapide</t>
  </si>
  <si>
    <t>DIRLOTAPIDE</t>
  </si>
  <si>
    <t>Lomitapide</t>
  </si>
  <si>
    <t>Cytochrome P450 2D6</t>
  </si>
  <si>
    <t>P10635</t>
  </si>
  <si>
    <t>Prodipine</t>
  </si>
  <si>
    <t>QUINIDINE SULFATE</t>
  </si>
  <si>
    <t>BS 7581</t>
  </si>
  <si>
    <t>(5-(pyridin-3-yl)furan-2-yl)methanamine</t>
  </si>
  <si>
    <t>2-Hexyloxy-5-imidazol-1-yl-pyridine</t>
  </si>
  <si>
    <t>GBR-12289</t>
  </si>
  <si>
    <t>BS 7840</t>
  </si>
  <si>
    <t>4-(3-Phenylethynyl-benzyl)-1H-imidazole</t>
  </si>
  <si>
    <t>4-methylaminomethyl-7-methoxycoumarin</t>
  </si>
  <si>
    <t>4-(3-Pent-1-ynyl-benzyl)-1H-imidazole</t>
  </si>
  <si>
    <t>BS 9106</t>
  </si>
  <si>
    <t>(5-phenylfuran-2-yl)methanamine</t>
  </si>
  <si>
    <t>GBR 12530</t>
  </si>
  <si>
    <t>Go-Y022</t>
  </si>
  <si>
    <t>Bis-(5-pyridin-3-yl-thiophen-2-ylmethyl)-amine</t>
  </si>
  <si>
    <t>3-(6-Methoxynaphthalen-2-yl)pyridin-4-amine</t>
  </si>
  <si>
    <t>GNF-PF-5411</t>
  </si>
  <si>
    <t>(2-hydroxy-3-phenoxypropyl)(propan-2-yl)amine</t>
  </si>
  <si>
    <t>GNF-PF-2094</t>
  </si>
  <si>
    <t>SB-210313</t>
  </si>
  <si>
    <t>kaempferol-3-O-methyl ether</t>
  </si>
  <si>
    <t>BMS-694153</t>
  </si>
  <si>
    <t>desethyl isoquine</t>
  </si>
  <si>
    <t>GNF-PF-4292</t>
  </si>
  <si>
    <t>1,5-bis(4-hydroxyphenyl)penta-1,4-dien-3-one</t>
  </si>
  <si>
    <t>Lactotransferrin</t>
  </si>
  <si>
    <t>P02788</t>
  </si>
  <si>
    <t>Alpha-D-Fucose</t>
  </si>
  <si>
    <t>parecoxib</t>
  </si>
  <si>
    <t>3h-Indole-5,6-Diol</t>
  </si>
  <si>
    <t>Nitrilotriacetic Acid</t>
  </si>
  <si>
    <t>Oxalate Ion</t>
  </si>
  <si>
    <t>Nimesulide</t>
  </si>
  <si>
    <t>mRNA of human caspase 6</t>
  </si>
  <si>
    <t>P55212</t>
  </si>
  <si>
    <t>Ac-VEID-CHO</t>
  </si>
  <si>
    <t>mRNA of Apoptosis-2</t>
  </si>
  <si>
    <t>Q13489</t>
  </si>
  <si>
    <t>Glucocorticoid receptor</t>
  </si>
  <si>
    <t>P04150</t>
  </si>
  <si>
    <t>Loteprednol Etabonate</t>
  </si>
  <si>
    <t>Prednisone</t>
  </si>
  <si>
    <t>Methylprednisolone</t>
  </si>
  <si>
    <t>GW685698X</t>
  </si>
  <si>
    <t>Cortisone acetate</t>
  </si>
  <si>
    <t>ZK-230211</t>
  </si>
  <si>
    <t>RU-43044</t>
  </si>
  <si>
    <t>Amcinonide</t>
  </si>
  <si>
    <t>2,2,2-TRIFLUORO-1-(4-FLUOROPHENYL)-1-(1-(4-FLUOROPHENYL)-1H-INDAZOL-5-YL)ETHANOL</t>
  </si>
  <si>
    <t>Budesonide</t>
  </si>
  <si>
    <t>Relvar/Breo</t>
  </si>
  <si>
    <t>GSK870086</t>
  </si>
  <si>
    <t>Prednicarbate</t>
  </si>
  <si>
    <t>A-348441</t>
  </si>
  <si>
    <t>Difluprednate</t>
  </si>
  <si>
    <t>Clocortolone</t>
  </si>
  <si>
    <t>Clobetasol propionate</t>
  </si>
  <si>
    <t>Betamethasone</t>
  </si>
  <si>
    <t>OXDEX</t>
  </si>
  <si>
    <t>Desoximetasone</t>
  </si>
  <si>
    <t>Flumethasone</t>
  </si>
  <si>
    <t>1-Methoxy-6-phenyl-6H-benzo[c]chromen-8-ylamine</t>
  </si>
  <si>
    <t>Flunisolide</t>
  </si>
  <si>
    <t>Medrysone</t>
  </si>
  <si>
    <t>Ulobetasol</t>
  </si>
  <si>
    <t>Mifepristone</t>
  </si>
  <si>
    <t>DI-O-METHYLENDIANDRIN A</t>
  </si>
  <si>
    <t>Desonide</t>
  </si>
  <si>
    <t>Loteprednol</t>
  </si>
  <si>
    <t>ENDIANDRIN A</t>
  </si>
  <si>
    <t>Ulipristal</t>
  </si>
  <si>
    <t>Methanesulfonamide derivative</t>
  </si>
  <si>
    <t>ORG 34517/34850</t>
  </si>
  <si>
    <t>Dexamethasone</t>
  </si>
  <si>
    <t>Mometasone</t>
  </si>
  <si>
    <t>1-(2,3-DICHLOROPHENYL)-2,2,2-TRIFLUORO-1-(1-(4-FLUOROPHENYL)-1H-INDAZOL-5-YL)ETH</t>
  </si>
  <si>
    <t>1-(3-CHLORO-4-FLUOROPHENYL)-2,2,2-TRIFLUORO-1-(1-(4-FLUOROPHENYL)-1H-INDAZOL-5-Y</t>
  </si>
  <si>
    <t>ISIS-GCCR</t>
  </si>
  <si>
    <t>Fluticasone Propionate</t>
  </si>
  <si>
    <t>ISIS-GCCRrx</t>
  </si>
  <si>
    <t>Hydrocortisone</t>
  </si>
  <si>
    <t>Fluorometholone</t>
  </si>
  <si>
    <t>Diflorasone</t>
  </si>
  <si>
    <t>Fluticasone</t>
  </si>
  <si>
    <t>GW870086X</t>
  </si>
  <si>
    <t>Fluticasone furoate</t>
  </si>
  <si>
    <t>Hexane-1,6-Diol</t>
  </si>
  <si>
    <t>1-Methoxy-6-phenyl-6H-benzo[c]chromene</t>
  </si>
  <si>
    <t>Beclomethasone dipropionate</t>
  </si>
  <si>
    <t>Hydrocortamate</t>
  </si>
  <si>
    <t>Interferon alpha/beta receptor 1</t>
  </si>
  <si>
    <t>P17181</t>
  </si>
  <si>
    <t>MEDI-546</t>
  </si>
  <si>
    <t>Programmed cell death protein 1</t>
  </si>
  <si>
    <t>Q15116</t>
  </si>
  <si>
    <t>BMS-936558</t>
  </si>
  <si>
    <t>Nivolumab</t>
  </si>
  <si>
    <t>Pembrolizumab</t>
  </si>
  <si>
    <t>Neuron-specific vesicular protein calcyon</t>
  </si>
  <si>
    <t>Q9NYX4</t>
  </si>
  <si>
    <t>Serine protease hepsin</t>
  </si>
  <si>
    <t>P05981</t>
  </si>
  <si>
    <t>Bentiromide</t>
  </si>
  <si>
    <t>CRA_1144</t>
  </si>
  <si>
    <t>CK2</t>
  </si>
  <si>
    <t>P68400</t>
  </si>
  <si>
    <t>CX-4945</t>
  </si>
  <si>
    <t>Histamine H2 receptor</t>
  </si>
  <si>
    <t>P25021</t>
  </si>
  <si>
    <t>Gaster</t>
  </si>
  <si>
    <t>Roxatidine acetate</t>
  </si>
  <si>
    <t>Famotidine</t>
  </si>
  <si>
    <t>Betazole</t>
  </si>
  <si>
    <t>Nizatidine</t>
  </si>
  <si>
    <t>Methantheline</t>
  </si>
  <si>
    <t>Metiamide</t>
  </si>
  <si>
    <t>Dimaprit</t>
  </si>
  <si>
    <t>Ranitidine</t>
  </si>
  <si>
    <t>Histamine</t>
  </si>
  <si>
    <t>Cimetidine</t>
  </si>
  <si>
    <t>ATP-sensitive K+ channel</t>
  </si>
  <si>
    <t>P48544</t>
  </si>
  <si>
    <t>Glibenclamide</t>
  </si>
  <si>
    <t>Dual specificity protein kinase TTK</t>
  </si>
  <si>
    <t>P33981</t>
  </si>
  <si>
    <t>Myeloperoxidase</t>
  </si>
  <si>
    <t>P05164</t>
  </si>
  <si>
    <t>AZD3241</t>
  </si>
  <si>
    <t>AZD5904</t>
  </si>
  <si>
    <t>Glucosylceramidase</t>
  </si>
  <si>
    <t>P04062</t>
  </si>
  <si>
    <t>L-Isofagomine</t>
  </si>
  <si>
    <t>N-(Propylamide-acetophenone)-1-deoxynojirimycin</t>
  </si>
  <si>
    <t>N-(Propylamide-benzophenone)-1-deoxynojirimycin</t>
  </si>
  <si>
    <t>(2R,3S,4S,5R)-2-nonylpiperidine-3,4,5-triol</t>
  </si>
  <si>
    <t>Isofagomine tartrate</t>
  </si>
  <si>
    <t>(2R,3S,4S,5R)-2-hexylpiperidine-3,4,5-triol</t>
  </si>
  <si>
    <t>1,5-Dideoxy-1,5-imino-D-xylitol</t>
  </si>
  <si>
    <t>(2R,3S,4S,5R)-2-propylpiperidine-3,4,5-triol</t>
  </si>
  <si>
    <t>Q8TDV5</t>
  </si>
  <si>
    <t>DS-8500</t>
  </si>
  <si>
    <t>APD668</t>
  </si>
  <si>
    <t>PSN821</t>
  </si>
  <si>
    <t>Gamma-aminobutyric acid receptor subunit pi</t>
  </si>
  <si>
    <t>O00591</t>
  </si>
  <si>
    <t>Adenosine deaminase</t>
  </si>
  <si>
    <t>P00813</t>
  </si>
  <si>
    <t>3-(6-Amino-purin-9-yl)-8-phenyl-octan-2-ol</t>
  </si>
  <si>
    <t>FR236913</t>
  </si>
  <si>
    <t>3-(6-Amino-purin-9-yl)-7-phenyl-heptan-2-ol</t>
  </si>
  <si>
    <t>FR239087</t>
  </si>
  <si>
    <t>3-(6-Amino-purin-9-yl)-4-p-tolyl-butan-2-ol</t>
  </si>
  <si>
    <t>FR221647</t>
  </si>
  <si>
    <t>Pentostatin</t>
  </si>
  <si>
    <t>FR117016</t>
  </si>
  <si>
    <t>FR230513</t>
  </si>
  <si>
    <t>(2S,3R)-3-(6-amino-9H-purin-9-yl)nonan-2-ol</t>
  </si>
  <si>
    <t>6-Hydroxy-7,8-Dihydro Purine Nucleoside</t>
  </si>
  <si>
    <t>3-(6-Amino-purin-9-yl)-6-phenyl-hexan-2-ol</t>
  </si>
  <si>
    <t>3-(6-Amino-purin-9-yl)-4-butoxy-butan-2-ol</t>
  </si>
  <si>
    <t>3-(6-Amino-purin-9-yl)-4-phenethyloxy-butan-2-ol</t>
  </si>
  <si>
    <t>3-(6-Amino-purin-9-yl)-non-5-yn-2-ol</t>
  </si>
  <si>
    <t>1-Deaza-Adenosine</t>
  </si>
  <si>
    <t>3-(6-Amino-purin-9-yl)-5-m-tolyl-pentan-2-ol</t>
  </si>
  <si>
    <t>6-Hydroxy-1,6-Dihydro Purine Nucleoside</t>
  </si>
  <si>
    <t>3-(6-Amino-purin-9-yl)-non-5-en-2-ol</t>
  </si>
  <si>
    <t>Purine Riboside</t>
  </si>
  <si>
    <t>FR233623</t>
  </si>
  <si>
    <t>3-(6-Amino-purin-9-yl)-6-o-tolyl-hexan-2-ol</t>
  </si>
  <si>
    <t>Motilin receptor</t>
  </si>
  <si>
    <t>O43193</t>
  </si>
  <si>
    <t>Camicinal</t>
  </si>
  <si>
    <t>MOTILIN</t>
  </si>
  <si>
    <t>GSK-326416</t>
  </si>
  <si>
    <t>KOS-2187</t>
  </si>
  <si>
    <t>Mitemcinal fumarate</t>
  </si>
  <si>
    <t>Mitemcinal</t>
  </si>
  <si>
    <t>GSK962040</t>
  </si>
  <si>
    <t>Matrix metalloproteinase-26</t>
  </si>
  <si>
    <t>Q9NRE1</t>
  </si>
  <si>
    <t>PI3K beta</t>
  </si>
  <si>
    <t>O00750</t>
  </si>
  <si>
    <t>GSK2636771</t>
  </si>
  <si>
    <t>SAR260301</t>
  </si>
  <si>
    <t>Aspartate aminotransferase, cytoplasmic</t>
  </si>
  <si>
    <t>P17174</t>
  </si>
  <si>
    <t>Aminooxyacetate</t>
  </si>
  <si>
    <t>Maleic Acid</t>
  </si>
  <si>
    <t>P2Y purinoceptor 2</t>
  </si>
  <si>
    <t>P41231</t>
  </si>
  <si>
    <t>PSB-716</t>
  </si>
  <si>
    <t>INS-37217</t>
  </si>
  <si>
    <t>UTP</t>
  </si>
  <si>
    <t>Diquafosol</t>
  </si>
  <si>
    <t>SB-416</t>
  </si>
  <si>
    <t>acid blue 25</t>
  </si>
  <si>
    <t>Potassium voltage-gated channel subfamily C member 3</t>
  </si>
  <si>
    <t>Q14003</t>
  </si>
  <si>
    <t>NKG2A</t>
  </si>
  <si>
    <t>P26715</t>
  </si>
  <si>
    <t>NN8765</t>
  </si>
  <si>
    <t>Dihydrolipoamide dehydrogenase, mitochondrial</t>
  </si>
  <si>
    <t>P09622</t>
  </si>
  <si>
    <t>Estradiol 17 beta-dehydrogenase 4</t>
  </si>
  <si>
    <t>P51659</t>
  </si>
  <si>
    <t>3r-Hydroxydecanoyl-Coa</t>
  </si>
  <si>
    <t>Neuronal acetylcholine receptor subunit alpha-7</t>
  </si>
  <si>
    <t>P36544</t>
  </si>
  <si>
    <t>MEM-3454</t>
  </si>
  <si>
    <t>Laudanosine</t>
  </si>
  <si>
    <t>3,8-dibromoboldine</t>
  </si>
  <si>
    <t>TC-5280</t>
  </si>
  <si>
    <t>GCCSHPACAGNNQHIC*</t>
  </si>
  <si>
    <t>ALCURONIUM</t>
  </si>
  <si>
    <t>BMS-933043</t>
  </si>
  <si>
    <t>R4996</t>
  </si>
  <si>
    <t>TOXIFERINE</t>
  </si>
  <si>
    <t>EVP-6124</t>
  </si>
  <si>
    <t>PNU-282987</t>
  </si>
  <si>
    <t>R3487</t>
  </si>
  <si>
    <t>3-bromoboldine</t>
  </si>
  <si>
    <t>ABT-126</t>
  </si>
  <si>
    <t>TC-1698</t>
  </si>
  <si>
    <t>GTS-21</t>
  </si>
  <si>
    <t>RMG-40083</t>
  </si>
  <si>
    <t>Methyllycaconitine</t>
  </si>
  <si>
    <t>Tumor necrosis factor receptor superfamily member 4</t>
  </si>
  <si>
    <t>P43489</t>
  </si>
  <si>
    <t>HuMAb OX40L</t>
  </si>
  <si>
    <t>Anti-OX40 mAb</t>
  </si>
  <si>
    <t>R4930</t>
  </si>
  <si>
    <t>Anti-oxLDL</t>
  </si>
  <si>
    <t>P2X purinoceptor 7</t>
  </si>
  <si>
    <t>Q99572</t>
  </si>
  <si>
    <t>STYLISSADINE B</t>
  </si>
  <si>
    <t>A-740003</t>
  </si>
  <si>
    <t>[3H]A-804598</t>
  </si>
  <si>
    <t>AZD9056</t>
  </si>
  <si>
    <t>STYLISSADINE A</t>
  </si>
  <si>
    <t>GSK1482160</t>
  </si>
  <si>
    <t>IL-21</t>
  </si>
  <si>
    <t>Q9HBE4</t>
  </si>
  <si>
    <t>NN8828</t>
  </si>
  <si>
    <t>Sphingomyelin phosphodiesterase 4</t>
  </si>
  <si>
    <t>Q9NXE4</t>
  </si>
  <si>
    <t>ND1251</t>
  </si>
  <si>
    <t>Receptor-type tyrosine-protein kinase FLT3</t>
  </si>
  <si>
    <t>P36888</t>
  </si>
  <si>
    <t>Sunitinib malate</t>
  </si>
  <si>
    <t>2-(3,4-dimethoxybenzamido)thiophene-3-carboxamide</t>
  </si>
  <si>
    <t>4-(4-aminophenyl)-1H-indazol-3yl-amine</t>
  </si>
  <si>
    <t>Ki23819</t>
  </si>
  <si>
    <t>Quizartinib</t>
  </si>
  <si>
    <t>Tandutinib</t>
  </si>
  <si>
    <t>N-[4-(3-amino-1H-indazol-4-yl)phenyl]benzamide</t>
  </si>
  <si>
    <t>4SC-203</t>
  </si>
  <si>
    <t>CDX-301</t>
  </si>
  <si>
    <t>Pacritinib</t>
  </si>
  <si>
    <t>SU5614</t>
  </si>
  <si>
    <t>C-X-C chemokine receptor type 3</t>
  </si>
  <si>
    <t>P49682</t>
  </si>
  <si>
    <t>T487</t>
  </si>
  <si>
    <t>AMG-487</t>
  </si>
  <si>
    <t>Acetylcholinesterase</t>
  </si>
  <si>
    <t>P22303</t>
  </si>
  <si>
    <t>N-isopropylnorlitebamine</t>
  </si>
  <si>
    <t>CHOLINE IODIDE</t>
  </si>
  <si>
    <t>Petrosamine</t>
  </si>
  <si>
    <t>HALOXYSTEROL A</t>
  </si>
  <si>
    <t>Ethyl octylfluorophosphonate</t>
  </si>
  <si>
    <t>N-ALLYLNORGALANTHAMINE</t>
  </si>
  <si>
    <t>galanthamine derivative</t>
  </si>
  <si>
    <t>(S,S)-(-)-bis(12)-hupyridone</t>
  </si>
  <si>
    <t>(R)-tacrine(10)-hupyridone</t>
  </si>
  <si>
    <t>BIS(12)-HUPERZINE B</t>
  </si>
  <si>
    <t>Malathion</t>
  </si>
  <si>
    <t>Rivastigmine</t>
  </si>
  <si>
    <t>Propidium</t>
  </si>
  <si>
    <t>Hexyl-trimethyl-ammonium; iodide</t>
  </si>
  <si>
    <t>VELNACRINE</t>
  </si>
  <si>
    <t>(RS)-tacrine(10)-hupyridone</t>
  </si>
  <si>
    <t>Isoflurophate</t>
  </si>
  <si>
    <t>PHENSERINE</t>
  </si>
  <si>
    <t>Isosorbide-di-phenylcarbamate</t>
  </si>
  <si>
    <t>Pyridostigmine bromide</t>
  </si>
  <si>
    <t>INFRACTOPICRIN</t>
  </si>
  <si>
    <t>DECIDIUM</t>
  </si>
  <si>
    <t>palmatine trifluoroacetate</t>
  </si>
  <si>
    <t>Monoisopropylphosphorylserine</t>
  </si>
  <si>
    <t>CHF-2819</t>
  </si>
  <si>
    <t>Trimethyl-(3-nitro-phenyl)-ammonium; iodide</t>
  </si>
  <si>
    <t>AP-2243</t>
  </si>
  <si>
    <t>TASPINE</t>
  </si>
  <si>
    <t>Trimethyl-(4-oxo-pentyl)-ammonium; iodide</t>
  </si>
  <si>
    <t>BIS(9)-HUPERZINE B</t>
  </si>
  <si>
    <t>(-)-huperzine B</t>
  </si>
  <si>
    <t>LYSICAMINE</t>
  </si>
  <si>
    <t>Physostigmine salicylate</t>
  </si>
  <si>
    <t>BIS(18)-HUPERZINE B</t>
  </si>
  <si>
    <t>EDROPHONIUM BROMIDE</t>
  </si>
  <si>
    <t>Tacrine</t>
  </si>
  <si>
    <t>Isosorbide-di-(4-nitrophenyl carbamate)</t>
  </si>
  <si>
    <t>N-benzylnorlitebamine</t>
  </si>
  <si>
    <t>Tetraethylene Glycol</t>
  </si>
  <si>
    <t>MESUAGENIN A</t>
  </si>
  <si>
    <t>(S,S)-(-)-bis(10)-hupyridone</t>
  </si>
  <si>
    <t>TURBINATINE</t>
  </si>
  <si>
    <t>GANSTIGMINE</t>
  </si>
  <si>
    <t>Galantamine</t>
  </si>
  <si>
    <t>Isosorbide-di-(ethylcarbamate)</t>
  </si>
  <si>
    <t>haloxysterol C</t>
  </si>
  <si>
    <t>Pyridostigmine</t>
  </si>
  <si>
    <t>Bis(14)-Huperzine B</t>
  </si>
  <si>
    <t>BW-28C51</t>
  </si>
  <si>
    <t>N-allylnorlitebamine</t>
  </si>
  <si>
    <t>N-isopropylnorlitebamineN-methoiodide</t>
  </si>
  <si>
    <t>pseudopalmatine trifluoroacetate</t>
  </si>
  <si>
    <t>TOLSERINE</t>
  </si>
  <si>
    <t>Huperzine A</t>
  </si>
  <si>
    <t>GALLAMINE</t>
  </si>
  <si>
    <t>N-propylnorlitebamine</t>
  </si>
  <si>
    <t>AP-2238</t>
  </si>
  <si>
    <t>Neostigmine</t>
  </si>
  <si>
    <t>YM443</t>
  </si>
  <si>
    <t>CORONARIDINE</t>
  </si>
  <si>
    <t>Methylphosphonic Acid Ester Group</t>
  </si>
  <si>
    <t>ETHYLPHENSERINE</t>
  </si>
  <si>
    <t>VOACANGINE</t>
  </si>
  <si>
    <t>Isosorbide-di-(benzylcarbamate)</t>
  </si>
  <si>
    <t>huprine X</t>
  </si>
  <si>
    <t>BENZOQUINONE</t>
  </si>
  <si>
    <t>Isosorbide-2-benzylcarbamate-5-tosylate</t>
  </si>
  <si>
    <t>CLEBOPRIDE</t>
  </si>
  <si>
    <t>Huperaine A</t>
  </si>
  <si>
    <t>Bis-7-tacrine</t>
  </si>
  <si>
    <t>Caproctamine HCl</t>
  </si>
  <si>
    <t>Mesuagenin D</t>
  </si>
  <si>
    <t>CRYPTADINE B</t>
  </si>
  <si>
    <t>Edrophonium</t>
  </si>
  <si>
    <t>Pralidoxime</t>
  </si>
  <si>
    <t>carinatumins B (2)</t>
  </si>
  <si>
    <t>BIS(20)-HUPERZINE B</t>
  </si>
  <si>
    <t>TACRINE(8)-4-AMINOQUINOLINE</t>
  </si>
  <si>
    <t>CHLORPYRIFOS</t>
  </si>
  <si>
    <t>(-)-Phenserine</t>
  </si>
  <si>
    <t>GENESERINE</t>
  </si>
  <si>
    <t>(+/-)-huprineY hydrochloride</t>
  </si>
  <si>
    <t>HALOXYSTEROL B</t>
  </si>
  <si>
    <t>(-)-Cymserine</t>
  </si>
  <si>
    <t>10-Hydroxy-infractopicrin</t>
  </si>
  <si>
    <t>Donepezil</t>
  </si>
  <si>
    <t>TERRITREM B</t>
  </si>
  <si>
    <t>7-methoxytacrine</t>
  </si>
  <si>
    <t>CAPROCTAMINE</t>
  </si>
  <si>
    <t>Gallamine Triethiodide</t>
  </si>
  <si>
    <t>HEPTYPHYSOSTIGMINE</t>
  </si>
  <si>
    <t>iso-OMPA</t>
  </si>
  <si>
    <t>beta-L-fucose</t>
  </si>
  <si>
    <t>BIS(8)-HUPERZINE B</t>
  </si>
  <si>
    <t>Demecarium bromide</t>
  </si>
  <si>
    <t>BIS(16)-HUPERZINE B</t>
  </si>
  <si>
    <t>N-butylnorlitebamine</t>
  </si>
  <si>
    <t>pseudocolumbamine trifluoroacetate</t>
  </si>
  <si>
    <t>Icopezil maleate</t>
  </si>
  <si>
    <t>Methyl Phosphinic Acid</t>
  </si>
  <si>
    <t>OBIDOXIME</t>
  </si>
  <si>
    <t>MEMOQUIN</t>
  </si>
  <si>
    <t>(-)-Tolserine</t>
  </si>
  <si>
    <t>(S)-tacrine(10)-hupyridone</t>
  </si>
  <si>
    <t>Demecarium</t>
  </si>
  <si>
    <t>Ambenonium</t>
  </si>
  <si>
    <t>Huprine Y</t>
  </si>
  <si>
    <t>N-isobutylnorlitebamine</t>
  </si>
  <si>
    <t>MF268</t>
  </si>
  <si>
    <t>Physostigmine</t>
  </si>
  <si>
    <t>Chlorphrifos oxon</t>
  </si>
  <si>
    <t>TRIMEDOXIME</t>
  </si>
  <si>
    <t>MESUAGENIN B</t>
  </si>
  <si>
    <t>THIOCTIC ACID</t>
  </si>
  <si>
    <t>GALANTAMINE HYDROBROMIDE</t>
  </si>
  <si>
    <t>haloxysterol D</t>
  </si>
  <si>
    <t>Huprine-Tacrine Heterodimer</t>
  </si>
  <si>
    <t>QUILOSTIGMINE</t>
  </si>
  <si>
    <t>N-(14-methylallyl)norgalanthamine</t>
  </si>
  <si>
    <t>RIVASTIGMINE TARTRATE</t>
  </si>
  <si>
    <t>(-)-HUPERZINE B</t>
  </si>
  <si>
    <t>XANTHOSTIGMINE</t>
  </si>
  <si>
    <t>Dimetacrine</t>
  </si>
  <si>
    <t>LAWSARITOL</t>
  </si>
  <si>
    <t>But-3-enyl-trimethyl-ammonium; bromide</t>
  </si>
  <si>
    <t>LIPOCRINE</t>
  </si>
  <si>
    <t>Bcl-2-like protein 2</t>
  </si>
  <si>
    <t>Q92843</t>
  </si>
  <si>
    <t>5'-Nucleotidase</t>
  </si>
  <si>
    <t>P21589</t>
  </si>
  <si>
    <t>Receptor for Calcitonin Gene-Related Peptide (CGRP)</t>
  </si>
  <si>
    <t>Q16602</t>
  </si>
  <si>
    <t>ISOMER A</t>
  </si>
  <si>
    <t>FVPTDVGAFAF</t>
  </si>
  <si>
    <t>hCGRPalpha</t>
  </si>
  <si>
    <t>FV-Hyp-TDVGPFAF</t>
  </si>
  <si>
    <t>FVPTDVG-Tic-FAF-Tic</t>
  </si>
  <si>
    <t>FV-Tic-TDVGPFAF</t>
  </si>
  <si>
    <t>Telcagepant</t>
  </si>
  <si>
    <t>BIBN4096BS</t>
  </si>
  <si>
    <t>EPIMER A</t>
  </si>
  <si>
    <t>FVATDVGPFAF</t>
  </si>
  <si>
    <t>FV-Aib-TDVGPFAF</t>
  </si>
  <si>
    <t>FVPTDVGPFAF</t>
  </si>
  <si>
    <t>AMG 334</t>
  </si>
  <si>
    <t>Galectin-3</t>
  </si>
  <si>
    <t>P17931</t>
  </si>
  <si>
    <t>2,3,5,6-Tetrafluoro-4-Methoxy-Benzamide</t>
  </si>
  <si>
    <t>PFFFFF</t>
  </si>
  <si>
    <t>Aconitate hydratase, mitochondrial</t>
  </si>
  <si>
    <t>Q99798</t>
  </si>
  <si>
    <t>Isocitric Acid</t>
  </si>
  <si>
    <t>Alpha-Methylisocitric Acid</t>
  </si>
  <si>
    <t>4-Hydroxy-Aconitate Ion</t>
  </si>
  <si>
    <t>Aconitate Ion</t>
  </si>
  <si>
    <t>Tricarballylic Acid</t>
  </si>
  <si>
    <t>Leptin receptor</t>
  </si>
  <si>
    <t>P48357</t>
  </si>
  <si>
    <t>Metreleptin</t>
  </si>
  <si>
    <t>Alpha-N-acetylglucosaminidase</t>
  </si>
  <si>
    <t>P54802</t>
  </si>
  <si>
    <t>N-Acetyl-D-glucosamine</t>
  </si>
  <si>
    <t>Q14123</t>
  </si>
  <si>
    <t>Ephrin type-B receptor 4</t>
  </si>
  <si>
    <t>P54760</t>
  </si>
  <si>
    <t>Smoothened homolog</t>
  </si>
  <si>
    <t>Q99835</t>
  </si>
  <si>
    <t>Vismodegib</t>
  </si>
  <si>
    <t>BMS-833923</t>
  </si>
  <si>
    <t>LEQ506</t>
  </si>
  <si>
    <t>1-Benzyl-4-(4-phenylpiperazin-1-yl)phthalazine</t>
  </si>
  <si>
    <t>LY2940680</t>
  </si>
  <si>
    <t>LDE225</t>
  </si>
  <si>
    <t>CYCLOPAMINE</t>
  </si>
  <si>
    <t>5-hydroxytryptamine receptor 1A</t>
  </si>
  <si>
    <t>P08908</t>
  </si>
  <si>
    <t>WAY 100135</t>
  </si>
  <si>
    <t>OPC-14523</t>
  </si>
  <si>
    <t>NAN-190</t>
  </si>
  <si>
    <t>3-Naphthalen-1-yl-1-propyl-pyrrolidine</t>
  </si>
  <si>
    <t>CGS-12066B</t>
  </si>
  <si>
    <t>Gepirone</t>
  </si>
  <si>
    <t>Treximet</t>
  </si>
  <si>
    <t>Robalzotan monohydrobromide</t>
  </si>
  <si>
    <t>Ipsapirone</t>
  </si>
  <si>
    <t>3-Naphthalen-1-yl-pyrrolidine</t>
  </si>
  <si>
    <t>SUN N4057</t>
  </si>
  <si>
    <t>Robalzotan</t>
  </si>
  <si>
    <t>Gepirone ER</t>
  </si>
  <si>
    <t>PB-28</t>
  </si>
  <si>
    <t>1-Methyl-1,3-dihydro-indol-2-one</t>
  </si>
  <si>
    <t>MCL-516</t>
  </si>
  <si>
    <t>(R)-2,11-Diaminoaporphine</t>
  </si>
  <si>
    <t>WAY-100635</t>
  </si>
  <si>
    <t>CP-293019</t>
  </si>
  <si>
    <t>Alverine</t>
  </si>
  <si>
    <t>3-(2-Amino-propyl)-1H-indol-5-ol</t>
  </si>
  <si>
    <t>(S)-WAY 100135</t>
  </si>
  <si>
    <t>3-Phenyl-1-propyl-pyrrolidine</t>
  </si>
  <si>
    <t>SDZ 216-525</t>
  </si>
  <si>
    <t>(R)-11-Amino-2-methoxyaporphine</t>
  </si>
  <si>
    <t>Xaliproden</t>
  </si>
  <si>
    <t>ESCHOLTZINE</t>
  </si>
  <si>
    <t>PRX-00023</t>
  </si>
  <si>
    <t>TERTATOLOL</t>
  </si>
  <si>
    <t>AV965</t>
  </si>
  <si>
    <t>Penbutolol</t>
  </si>
  <si>
    <t>Urapidil</t>
  </si>
  <si>
    <t>GSK163090</t>
  </si>
  <si>
    <t>MN-305</t>
  </si>
  <si>
    <t>DU 125530</t>
  </si>
  <si>
    <t>LY433221</t>
  </si>
  <si>
    <t>(S)-UH-301</t>
  </si>
  <si>
    <t>N-methyllaurotetanine</t>
  </si>
  <si>
    <t>P-MPPI</t>
  </si>
  <si>
    <t>Alprenolol</t>
  </si>
  <si>
    <t>ADAMTS-4</t>
  </si>
  <si>
    <t>O75173</t>
  </si>
  <si>
    <t>(R)-2-(biphenyl-4-sulfonylamino)-propionic acid</t>
  </si>
  <si>
    <t>Alpha-1B adrenergic receptor</t>
  </si>
  <si>
    <t>P35368</t>
  </si>
  <si>
    <t>Propericiazine</t>
  </si>
  <si>
    <t>6-fluoronorepinehprine</t>
  </si>
  <si>
    <t>Cyclazosin</t>
  </si>
  <si>
    <t>Carbonic anhydrase 2</t>
  </si>
  <si>
    <t>P00918</t>
  </si>
  <si>
    <t>Mercuribenzoic Acid</t>
  </si>
  <si>
    <t>Methyl Mercury Ion</t>
  </si>
  <si>
    <t>indane-5-sulfonamide</t>
  </si>
  <si>
    <t>AL5927</t>
  </si>
  <si>
    <t>Quinethazone</t>
  </si>
  <si>
    <t>NITRATE</t>
  </si>
  <si>
    <t>di(2,6-dimethylphenol)</t>
  </si>
  <si>
    <t>AL6528</t>
  </si>
  <si>
    <t>phenoxyarsonous acid</t>
  </si>
  <si>
    <t>Benzthiazide</t>
  </si>
  <si>
    <t>PHENYLSULFAMIDE</t>
  </si>
  <si>
    <t>AL7182</t>
  </si>
  <si>
    <t>2,6-di-t-butylphenol</t>
  </si>
  <si>
    <t>Cyanamide</t>
  </si>
  <si>
    <t>AL5300</t>
  </si>
  <si>
    <t>BUTYLATEDHYDROXYTOLUENE</t>
  </si>
  <si>
    <t>PRONTOCIL</t>
  </si>
  <si>
    <t>p-tolylboronic acid</t>
  </si>
  <si>
    <t>SODIUM PERFLUOROHEXANESULFONAMIDE</t>
  </si>
  <si>
    <t>Dorzolamide</t>
  </si>
  <si>
    <t>Al7089a</t>
  </si>
  <si>
    <t>CHLORIDE</t>
  </si>
  <si>
    <t>Methyl-phosphonic acid</t>
  </si>
  <si>
    <t>Brinzolamide</t>
  </si>
  <si>
    <t>di(2,6-di-t-butylphenol)</t>
  </si>
  <si>
    <t>Indan-5-sulfonic acid amide</t>
  </si>
  <si>
    <t>sulfanilamide derivative</t>
  </si>
  <si>
    <t>AL7099A</t>
  </si>
  <si>
    <t>beta-naphthylboronic acid</t>
  </si>
  <si>
    <t>4-Methylimidazole</t>
  </si>
  <si>
    <t>SULTHIAME</t>
  </si>
  <si>
    <t>quinoline-8-sulfonamide</t>
  </si>
  <si>
    <t>Dansylamide</t>
  </si>
  <si>
    <t>di(2,6-diisopropylphenol)</t>
  </si>
  <si>
    <t>Thioureido sulfonamide</t>
  </si>
  <si>
    <t>biphenylboronic acid</t>
  </si>
  <si>
    <t>IODIDE</t>
  </si>
  <si>
    <t>phenethylboronic acid</t>
  </si>
  <si>
    <t>AL4623</t>
  </si>
  <si>
    <t>GUAIACOL</t>
  </si>
  <si>
    <t>Ethinamate</t>
  </si>
  <si>
    <t>AL5424</t>
  </si>
  <si>
    <t>1,2,4-Triazole</t>
  </si>
  <si>
    <t>Phenyl Boronic acid</t>
  </si>
  <si>
    <t>Cyclothiazide</t>
  </si>
  <si>
    <t>Ceramide glucosyltransferase</t>
  </si>
  <si>
    <t>Q16739</t>
  </si>
  <si>
    <t>N-butylgalactonojirimycin</t>
  </si>
  <si>
    <t>Eliglustat</t>
  </si>
  <si>
    <t>GZ402671</t>
  </si>
  <si>
    <t>Eliglustat  tartrate</t>
  </si>
  <si>
    <t>Miglustat</t>
  </si>
  <si>
    <t>Potassium voltage-gated channel subfamily A member 3</t>
  </si>
  <si>
    <t>P22001</t>
  </si>
  <si>
    <t>UK-78282</t>
  </si>
  <si>
    <t>5-(4-Phenylbutoxy)psoralen</t>
  </si>
  <si>
    <t>Correloid derivative</t>
  </si>
  <si>
    <t>1-Benzyl-7-chloro-4-hexyloxy-quinolinium; bromide</t>
  </si>
  <si>
    <t>[1-Benzyl-1H-quinolin-(4E)-ylidene]-hexyl-amine</t>
  </si>
  <si>
    <t>Correloid</t>
  </si>
  <si>
    <t>CP-339818</t>
  </si>
  <si>
    <t>2-Methoxy-N-(3-methyl-2-phenyl-butyl)-benzamide</t>
  </si>
  <si>
    <t>Serine/threonine-protein kinase PLK1</t>
  </si>
  <si>
    <t>P53350</t>
  </si>
  <si>
    <t>BI 6727</t>
  </si>
  <si>
    <t>HMN-214</t>
  </si>
  <si>
    <t>TAK-960</t>
  </si>
  <si>
    <t>ZK-thiazolidinone</t>
  </si>
  <si>
    <t>GSK461364</t>
  </si>
  <si>
    <t>LC-445</t>
  </si>
  <si>
    <t>CYC-800</t>
  </si>
  <si>
    <t>DAP-81</t>
  </si>
  <si>
    <t>NMS-1</t>
  </si>
  <si>
    <t>ON 019190.Na</t>
  </si>
  <si>
    <t>Volasertib</t>
  </si>
  <si>
    <t>BI 2536</t>
  </si>
  <si>
    <t>Sodium channel protein type 5 subunit alpha</t>
  </si>
  <si>
    <t>Q14524</t>
  </si>
  <si>
    <t>Mephenytoin</t>
  </si>
  <si>
    <t>Tetrodotoxin</t>
  </si>
  <si>
    <t>Tocainide</t>
  </si>
  <si>
    <t>Ethotoin</t>
  </si>
  <si>
    <t>KC-12291</t>
  </si>
  <si>
    <t>Quinidine</t>
  </si>
  <si>
    <t>Fosphenytoin</t>
  </si>
  <si>
    <t>Ajmaline</t>
  </si>
  <si>
    <t>Hexylcaine</t>
  </si>
  <si>
    <t>Disopyramide</t>
  </si>
  <si>
    <t>N-(4-Methyl-benzoyl)-N'-phenethyl-guanidine</t>
  </si>
  <si>
    <t>Carbamazepine</t>
  </si>
  <si>
    <t>Procainamide</t>
  </si>
  <si>
    <t>Indol-1-yl-propyl-pyridin-4-yl-amine(Besipirdine)</t>
  </si>
  <si>
    <t>Indecainide</t>
  </si>
  <si>
    <t>Mexiletine</t>
  </si>
  <si>
    <t>Oxcarbazepine</t>
  </si>
  <si>
    <t>Dibucaine</t>
  </si>
  <si>
    <t>Phenytoin</t>
  </si>
  <si>
    <t>Prilocaine</t>
  </si>
  <si>
    <t>Aprindine</t>
  </si>
  <si>
    <t>Moricizine</t>
  </si>
  <si>
    <t>N-Butyl-N'-(4-methyl-benzoyl)-guanidine</t>
  </si>
  <si>
    <t>Enecadin</t>
  </si>
  <si>
    <t>Encainide</t>
  </si>
  <si>
    <t>Benzonatate</t>
  </si>
  <si>
    <t>Aldo-keto reductase family 1 member C3</t>
  </si>
  <si>
    <t>P42330</t>
  </si>
  <si>
    <t>2-[(2,2-diphenylacetyl)amino]benzoic acid</t>
  </si>
  <si>
    <t>M-Phenoxybenzoic Acid For Cis-Isomer</t>
  </si>
  <si>
    <t>Rutin</t>
  </si>
  <si>
    <t>2-(4-chlorobenzylidene)cyclopentylmethyl ether</t>
  </si>
  <si>
    <t>DICLOFENAC SODIUM</t>
  </si>
  <si>
    <t>EM1396</t>
  </si>
  <si>
    <t>3-Phenylcyclopentanecarboxylic acid</t>
  </si>
  <si>
    <t>2,2-Dibenzylcyclopentanol</t>
  </si>
  <si>
    <t>2-(4-Chlorobenzylidene)cyclopentanone</t>
  </si>
  <si>
    <t>2-(4-chlorobenzylidene)cyclopentyl ethyl ether</t>
  </si>
  <si>
    <t>3-Bromo-5-phenylsalicylc acid</t>
  </si>
  <si>
    <t>EM-1424</t>
  </si>
  <si>
    <t>Heme oxygenase 1</t>
  </si>
  <si>
    <t>P09601</t>
  </si>
  <si>
    <t>2-Phenylheme</t>
  </si>
  <si>
    <t>Stannsoporfin</t>
  </si>
  <si>
    <t>Verdoheme</t>
  </si>
  <si>
    <t>Tin protoporphyrin</t>
  </si>
  <si>
    <t>1-(adamantan-1-yl)-2-(1H-imidazol-1-yl)ethanone</t>
  </si>
  <si>
    <t>Biliverdine Ix Alpha</t>
  </si>
  <si>
    <t>12-Phenylheme</t>
  </si>
  <si>
    <t>AZALANSTAT</t>
  </si>
  <si>
    <t>Caspase-9</t>
  </si>
  <si>
    <t>P55211</t>
  </si>
  <si>
    <t>Z-LEHD-fmk</t>
  </si>
  <si>
    <t>Prostaglandin G/H synthase 2</t>
  </si>
  <si>
    <t>P35354</t>
  </si>
  <si>
    <t>Piroxicam</t>
  </si>
  <si>
    <t>Meloxicam</t>
  </si>
  <si>
    <t>GW-406381</t>
  </si>
  <si>
    <t>SB 239063</t>
  </si>
  <si>
    <t>Fenoprofen</t>
  </si>
  <si>
    <t>NSC-27236</t>
  </si>
  <si>
    <t>Etoricoxib</t>
  </si>
  <si>
    <t>Flurbiprofen</t>
  </si>
  <si>
    <t>2'-Hydroxychalcone</t>
  </si>
  <si>
    <t>Tilmacoxib</t>
  </si>
  <si>
    <t>Naproxene</t>
  </si>
  <si>
    <t>Bimetopyrole</t>
  </si>
  <si>
    <t>Firocoxib</t>
  </si>
  <si>
    <t>ONO-2506</t>
  </si>
  <si>
    <t>Prostaglandin G2</t>
  </si>
  <si>
    <t>Tenoxicam</t>
  </si>
  <si>
    <t>SC-57666</t>
  </si>
  <si>
    <t>Valdecoxib</t>
  </si>
  <si>
    <t>3,4-dihydroxyxanthone</t>
  </si>
  <si>
    <t>Parecoxib</t>
  </si>
  <si>
    <t>DuP-697</t>
  </si>
  <si>
    <t>GW-637185X</t>
  </si>
  <si>
    <t>Nabumetone</t>
  </si>
  <si>
    <t>Celecoxib</t>
  </si>
  <si>
    <t>L-748780</t>
  </si>
  <si>
    <t>NS398</t>
  </si>
  <si>
    <t>Nectamazin C</t>
  </si>
  <si>
    <t>RWJ-67657</t>
  </si>
  <si>
    <t>L-761000</t>
  </si>
  <si>
    <t>Sulindac</t>
  </si>
  <si>
    <t>DFU</t>
  </si>
  <si>
    <t>LM-4108</t>
  </si>
  <si>
    <t>Niflumic Acid</t>
  </si>
  <si>
    <t>Ketorolac</t>
  </si>
  <si>
    <t>Diflunisal</t>
  </si>
  <si>
    <t>Ketoprofen</t>
  </si>
  <si>
    <t>Mefenamic acid</t>
  </si>
  <si>
    <t>Etodolac</t>
  </si>
  <si>
    <t>SC-558</t>
  </si>
  <si>
    <t>Tolmetin</t>
  </si>
  <si>
    <t>Rofecoxib</t>
  </si>
  <si>
    <t>Carprofen</t>
  </si>
  <si>
    <t>SC-58125</t>
  </si>
  <si>
    <t>RPR 200765A</t>
  </si>
  <si>
    <t>GSK-644784</t>
  </si>
  <si>
    <t>NSAIDs</t>
  </si>
  <si>
    <t>NS-398</t>
  </si>
  <si>
    <t>Leukotriene A-4 hydrolase</t>
  </si>
  <si>
    <t>P09960</t>
  </si>
  <si>
    <t>(4-(thiophen-2-yl)phenyl)methanamine</t>
  </si>
  <si>
    <t>2-(4-benzylphenoxy)ethanamine</t>
  </si>
  <si>
    <t>N5-[4-(4-(3-Furyl)phenoxy)phenyl]-L-glutamamide</t>
  </si>
  <si>
    <t>(R)-2-((4-phenoxyphenoxy)methyl)piperidine</t>
  </si>
  <si>
    <t>(R/S)-2-((4-phenoxyphenoxy)methyl)piperidine</t>
  </si>
  <si>
    <t>N5-[4-(Phenylmethoxy)phenyl]-D-glutamine</t>
  </si>
  <si>
    <t>4-amino-N-[4-(benzyloxy)phenyl]butanamide</t>
  </si>
  <si>
    <t>1-(4-thiophen-2-ylphenyl)methanamine</t>
  </si>
  <si>
    <t>N5-[4-(2-methylphenoxy)phenyl]-L-glutamamide</t>
  </si>
  <si>
    <t>2-[4-(2-Azepan-1-ylethoxy)phenoxy]benzothiazole</t>
  </si>
  <si>
    <t>N5-[4-(3-Phenylpropoxy)phenyl]-L-glutamine</t>
  </si>
  <si>
    <t>4-(4-propoxyphenoxy)phenol</t>
  </si>
  <si>
    <t>Imidazole</t>
  </si>
  <si>
    <t>(R/S)-2-((4-benzylphenoxy)methyl)piperazine</t>
  </si>
  <si>
    <t>2-[4-(2-Azepan-1-ylethoxy)phenoxy]benzooxazole</t>
  </si>
  <si>
    <t>1-(2,2'-bithiophen-5-yl)methanamine</t>
  </si>
  <si>
    <t>1-(4-Phenoxyphenyl)piperazine</t>
  </si>
  <si>
    <t>5-[2-(4-hydroxyphenyl)ethyl]benzene-1,3-diol</t>
  </si>
  <si>
    <t>N-benzyl-4-[(2R)-pyrrolidin-2-ylmethoxy]aniline</t>
  </si>
  <si>
    <t>4S-4,5-Diamino-N-(4-phenoxyphenyl)pentanamide</t>
  </si>
  <si>
    <t>N1-[4-(Phenylmethoxy)phenyl]-D-glutamine</t>
  </si>
  <si>
    <t>SA-6541</t>
  </si>
  <si>
    <t>N1-[4-(Phenylmethoxy)phenyl]-L-aspartamine</t>
  </si>
  <si>
    <t>N5-[4-(N-Phenylamino)phenyl]-L-glutamine</t>
  </si>
  <si>
    <t>N6-[4-(4-methylphenoxy)phenyl]-L-homoglutamine</t>
  </si>
  <si>
    <t>(4-fluorophenyl)(pyridin-4-yl)methanone</t>
  </si>
  <si>
    <t>N1-[4-(Phenylmethoxy)phenyl]-L-glutamine</t>
  </si>
  <si>
    <t>N-[4-(benzyloxy)phenyl]glycinamide</t>
  </si>
  <si>
    <t>1-butoxy-4-phenoxybenzene</t>
  </si>
  <si>
    <t>N5-[4-(4-methylphenoxy)phenyl]-L-glutamamide</t>
  </si>
  <si>
    <t>5-[2-(1H-pyrrol-1-yl)ethoxy]-1H-indole</t>
  </si>
  <si>
    <t>N5-[4-(3-methylphenoxy)phenyl]-L-glutamamide</t>
  </si>
  <si>
    <t>4-[2-(4-Benzylphenoxy)ethyl]pyridine</t>
  </si>
  <si>
    <t>N5-[4-(Phenylmethoxy)phenyl]-L-glutamine</t>
  </si>
  <si>
    <t>2-(7-(benzyloxy)-1H-indol-3-yl)ethanamine</t>
  </si>
  <si>
    <t>N-methyl-1-(2-thiophen-2-ylphenyl)methanamine</t>
  </si>
  <si>
    <t>(R)-N-benzyl-4-(pyrrolidin-2-ylmethoxy)aniline</t>
  </si>
  <si>
    <t>(S)-2-((4-phenoxyphenoxy)methyl)piperidine</t>
  </si>
  <si>
    <t>4-Amino-N-[4-(phenylmethoxy)phenyl]butanamide</t>
  </si>
  <si>
    <t>(R)-2-((4-benzylphenoxy)methyl)piperidine</t>
  </si>
  <si>
    <t>N5-[4-Benzylphenyl]-L-glutamamide</t>
  </si>
  <si>
    <t>2-[4-(2-Morpholin-4-ylethoxy)phenoxy]benzooxazole</t>
  </si>
  <si>
    <t>Bestatin</t>
  </si>
  <si>
    <t>N1-[4-(Phenylmethoxy)phenyl]-D-aspartamine</t>
  </si>
  <si>
    <t>1-[4-(4-Iodophenoxy)phenyl]piperazine</t>
  </si>
  <si>
    <t>DG051</t>
  </si>
  <si>
    <t>N5-[4-(2-Oxo-3-phenylpropoxy)phenyl]-L-glutamine</t>
  </si>
  <si>
    <t>(R)-2-(4-Benzylphenoxymethyl)pyrrolidine</t>
  </si>
  <si>
    <t>(R/S)-2-((4-benzylphenoxy)methyl)piperidine</t>
  </si>
  <si>
    <t>4-(4-(pentyloxy)phenoxy)phenol</t>
  </si>
  <si>
    <t>1-(pentyloxy)-4-phenoxybenzene</t>
  </si>
  <si>
    <t>4-(2-amino-1,3-thiazol-4-yl)phenol</t>
  </si>
  <si>
    <t>N4-[4-(Phenylmethoxy)phenyl]-L-aspartamine</t>
  </si>
  <si>
    <t>1-[4-(Benzothiazol-2-yloxy)benzyl]piperidin-4-ol</t>
  </si>
  <si>
    <t>N-(pyridin-3-ylmethyl)aniline</t>
  </si>
  <si>
    <t>2-Amino-N-[4-(phenylmethoxy)phenyl]-acetamide</t>
  </si>
  <si>
    <t>N5-[4-(1H-pyrrol-1-yl)phenyl]-L-glutamamide</t>
  </si>
  <si>
    <t>N5-(4-Phenoxyphenyl)-L-glutamine</t>
  </si>
  <si>
    <t>2-(4-Piperidin-1-ylmethylphenoxy)benzothiazole</t>
  </si>
  <si>
    <t>N5-[(4-Phenoxy)-3-pyridyl]-L-glutamamide</t>
  </si>
  <si>
    <t>N5-[4-(2-phenylethoxy)phenyl]-L-glutamine</t>
  </si>
  <si>
    <t>8(S)-amino-2(R)-methyl-7-oxononanoic acid</t>
  </si>
  <si>
    <t>4-(4-butoxyphenoxy)phenol</t>
  </si>
  <si>
    <t>N5-[4-(Phenylmethoxy)phenyl]-L-glutamamide</t>
  </si>
  <si>
    <t>Gamma-aminobutyric acid receptor subunit rho-2</t>
  </si>
  <si>
    <t>P28476</t>
  </si>
  <si>
    <t>TWEAK</t>
  </si>
  <si>
    <t>Q4ACW9</t>
  </si>
  <si>
    <t>ANTI-TWEAK</t>
  </si>
  <si>
    <t>RG7212</t>
  </si>
  <si>
    <t>Inositol-1(or 4)-monophosphatase</t>
  </si>
  <si>
    <t>O14732</t>
  </si>
  <si>
    <t>L-Myo-Inositol-1-Phosphate</t>
  </si>
  <si>
    <t>Tyrosine 3-monooxygenase</t>
  </si>
  <si>
    <t>P07101</t>
  </si>
  <si>
    <t>L-Phenylalanine</t>
  </si>
  <si>
    <t>Meta-Tyrosine</t>
  </si>
  <si>
    <t>L-Tyrosine</t>
  </si>
  <si>
    <t>Metyrosine</t>
  </si>
  <si>
    <t>7,8-dihydrobiopterin</t>
  </si>
  <si>
    <t>Tetrahydrobiopterin</t>
  </si>
  <si>
    <t>Alpha-2A adrenergic receptor</t>
  </si>
  <si>
    <t>P08913</t>
  </si>
  <si>
    <t>Dexmedetomidine</t>
  </si>
  <si>
    <t>7-Nitro-1,2,3,4-tetrahydro-isoquinoline</t>
  </si>
  <si>
    <t>BRL 44408</t>
  </si>
  <si>
    <t>Lofexidine</t>
  </si>
  <si>
    <t>Methyldopa</t>
  </si>
  <si>
    <t>3-Methyl-7-nitro-1,2,3,4-tetrahydro-isoquinoline</t>
  </si>
  <si>
    <t>Connexyn</t>
  </si>
  <si>
    <t>AKUAMMIGINE</t>
  </si>
  <si>
    <t>Guanabenz</t>
  </si>
  <si>
    <t>Guanfacine</t>
  </si>
  <si>
    <t>SK&amp;F-29661;SK-29661</t>
  </si>
  <si>
    <t>Neurite outgrowth inhibitor (NOGO-A)</t>
  </si>
  <si>
    <t>Q3LIF4</t>
  </si>
  <si>
    <t>Nbla00271</t>
  </si>
  <si>
    <t>Ozanezumab</t>
  </si>
  <si>
    <t>ADAM 33</t>
  </si>
  <si>
    <t>Q9BZ11</t>
  </si>
  <si>
    <t>Solute carrier family 22 member 6</t>
  </si>
  <si>
    <t>Q4U2R8</t>
  </si>
  <si>
    <t>FLUORESCEIN</t>
  </si>
  <si>
    <t>HEPTANOATE</t>
  </si>
  <si>
    <t>Probenecid</t>
  </si>
  <si>
    <t>AMINOHIPPURIC ACID</t>
  </si>
  <si>
    <t>Buproprion+zonisamide</t>
  </si>
  <si>
    <t>GLUTARATE</t>
  </si>
  <si>
    <t>ADIPATE</t>
  </si>
  <si>
    <t>3R14S-OCHRATOXIN A</t>
  </si>
  <si>
    <t>Platelet-activating factor receptor</t>
  </si>
  <si>
    <t>P25105</t>
  </si>
  <si>
    <t>Apafant</t>
  </si>
  <si>
    <t>VERAGUENSIN</t>
  </si>
  <si>
    <t>L-680573;MK-287</t>
  </si>
  <si>
    <t>SDZ-64-412</t>
  </si>
  <si>
    <t>L-652731</t>
  </si>
  <si>
    <t>Ro-24-0238</t>
  </si>
  <si>
    <t>L-659989</t>
  </si>
  <si>
    <t>Lymphotoxin alpha</t>
  </si>
  <si>
    <t>P01374</t>
  </si>
  <si>
    <t>RG7416</t>
  </si>
  <si>
    <t>Anti-LT alpha</t>
  </si>
  <si>
    <t>Alpha-1-antitrypsin</t>
  </si>
  <si>
    <t>P01009</t>
  </si>
  <si>
    <t>Zemaira</t>
  </si>
  <si>
    <t>Alpha1-proteinase inhibitor</t>
  </si>
  <si>
    <t>Alphagen</t>
  </si>
  <si>
    <t>Prolyl endopeptidase</t>
  </si>
  <si>
    <t>P48147</t>
  </si>
  <si>
    <t>SUAM-1221</t>
  </si>
  <si>
    <t>1-Hydroxy-1-Thio-Glycerol</t>
  </si>
  <si>
    <t>Monothioglycerol</t>
  </si>
  <si>
    <t>S-Oxy Cysteine</t>
  </si>
  <si>
    <t>Z-Pro-Prolinal</t>
  </si>
  <si>
    <t>Y-29794</t>
  </si>
  <si>
    <t>BAICALIN</t>
  </si>
  <si>
    <t>Peptidyl-prolyl cis-trans isomerase B</t>
  </si>
  <si>
    <t>P23284</t>
  </si>
  <si>
    <t>L-Proline</t>
  </si>
  <si>
    <t>TGF-beta receptor type I</t>
  </si>
  <si>
    <t>P36897</t>
  </si>
  <si>
    <t>SB-525334</t>
  </si>
  <si>
    <t>SB-505124</t>
  </si>
  <si>
    <t>Naphthyridine Inhibitor</t>
  </si>
  <si>
    <t>2-phenyl-N-(pyridin-4-yl)quinazolin-4-amine</t>
  </si>
  <si>
    <t>TGF-beta receptor kinase inhibitor</t>
  </si>
  <si>
    <t>4-(3-Pyridin-2-Yl-1h-Pyrazol-4-Yl)Quinoline</t>
  </si>
  <si>
    <t>HTS-466284;LY-364947</t>
  </si>
  <si>
    <t>SB-431542</t>
  </si>
  <si>
    <t>4-Pyridin-2-yl-5-quinolin-4-yl-thiazol-2-ylamine</t>
  </si>
  <si>
    <t>5''-Quinolin-4-yl-[2,4'']bithiazolyl-2''-ylamine</t>
  </si>
  <si>
    <t>4-Pyridin-2-yl-5-quinolin-2-yl-thiazol-2-ylamine</t>
  </si>
  <si>
    <t>4-Pyridin-3-yl-5-quinolin-4-yl-thiazol-2-ylamine</t>
  </si>
  <si>
    <t>Deoxycytidine kinase</t>
  </si>
  <si>
    <t>P27707</t>
  </si>
  <si>
    <t>Toll-like receptor 2</t>
  </si>
  <si>
    <t>O60603</t>
  </si>
  <si>
    <t>Fatty acid desaturase 1</t>
  </si>
  <si>
    <t>O60427</t>
  </si>
  <si>
    <t>Alpha-Linolenic Acid</t>
  </si>
  <si>
    <t>Riboflavin kinase</t>
  </si>
  <si>
    <t>Q969G6</t>
  </si>
  <si>
    <t>Programmed cell death 1 ligand 1</t>
  </si>
  <si>
    <t>Q9NZQ7</t>
  </si>
  <si>
    <t>Atezolizumab</t>
  </si>
  <si>
    <t>MPDL-3280A</t>
  </si>
  <si>
    <t>MEDI4736</t>
  </si>
  <si>
    <t>Tubulin beta chain</t>
  </si>
  <si>
    <t>P07437</t>
  </si>
  <si>
    <t>CENTAUREIDIN</t>
  </si>
  <si>
    <t>MR-22388</t>
  </si>
  <si>
    <t>ABT-751</t>
  </si>
  <si>
    <t>DOLASTATIN-10</t>
  </si>
  <si>
    <t>NSC-679036</t>
  </si>
  <si>
    <t>THIOCOLCHICINE</t>
  </si>
  <si>
    <t>GNF-PF-117</t>
  </si>
  <si>
    <t>2'-amino-3,4,4',5-tetramethoxy-(Z)-stillbene</t>
  </si>
  <si>
    <t>3,4,4',5-tetramethoxy-(Z)-stilbene</t>
  </si>
  <si>
    <t>6-ile-ustiloxin</t>
  </si>
  <si>
    <t>MYOSEVERIN</t>
  </si>
  <si>
    <t>RHIZOXIN</t>
  </si>
  <si>
    <t>Vincristine</t>
  </si>
  <si>
    <t>2-Furan-2-yl-7-methyl-1H-[1,8]naphthyridin-4-one</t>
  </si>
  <si>
    <t>2-amino-3,4',5-trimethoxy-(Z)-stillbene</t>
  </si>
  <si>
    <t>2-Methoxy-5-(3,4,5-trimethoxy-phenoxy)-phenol</t>
  </si>
  <si>
    <t>2-Naphthalen-1-yl-1H-[1,8]naphthyridin-4-one</t>
  </si>
  <si>
    <t>PHENSTATIN</t>
  </si>
  <si>
    <t>2-Methoxyestradiol</t>
  </si>
  <si>
    <t>2-(3-Chloro-phenyl)-1H-[1,8]naphthyridin-4-one</t>
  </si>
  <si>
    <t>COMBETASTATIN</t>
  </si>
  <si>
    <t>Epothilone B</t>
  </si>
  <si>
    <t>5-Methyl-2-m-tolyl-1H-[1,8]naphthyridin-4-one</t>
  </si>
  <si>
    <t>USTILOXIN A</t>
  </si>
  <si>
    <t>ustiloxin F</t>
  </si>
  <si>
    <t>2-amino-3,4,4',5-tetramethoxy-(Z)-stillbene</t>
  </si>
  <si>
    <t>2-Methoxy-5-(5,6,7-trimethoxy-indan-1-yl)-phenol</t>
  </si>
  <si>
    <t>2-m-Tolyl-1H-[1,8]naphthyridin-4-one</t>
  </si>
  <si>
    <t>COMBRETASTATIN</t>
  </si>
  <si>
    <t>Vinorelbine</t>
  </si>
  <si>
    <t>2,3'-diamino-3,4,4',5-tetramethoxy-(Z)-stillbene</t>
  </si>
  <si>
    <t>6-Methyl-2-m-tolyl-1H-[1,8]naphthyridin-4-one</t>
  </si>
  <si>
    <t>ustiloxin D</t>
  </si>
  <si>
    <t>Albendazole</t>
  </si>
  <si>
    <t>2-(4-Methoxy-phenyl)-1H-indole-3-carbaldehyde</t>
  </si>
  <si>
    <t>COLCHINOL</t>
  </si>
  <si>
    <t>Tasidotin hydrochloride</t>
  </si>
  <si>
    <t>3-bromo-4,4',5-trimethoxy-(Z)-stilbene</t>
  </si>
  <si>
    <t>isopropyl 3-(phenylthio)-1H-indole-2-carboxylate</t>
  </si>
  <si>
    <t>2-Methoxy-5-(3,4,5-trimethoxy-benzyl)-phenol</t>
  </si>
  <si>
    <t>3,4',5-trimethoxy-(Z)-stilbene</t>
  </si>
  <si>
    <t>5,7-Dimethyl-2-m-tolyl-1H-[1,8]naphthyridin-4-one</t>
  </si>
  <si>
    <t>2-Naphthalen-2-yl-1H-[1,8]naphthyridin-4-one</t>
  </si>
  <si>
    <t>7-Methyl-2-m-tolyl-1H-[1,8]naphthyridin-4-one</t>
  </si>
  <si>
    <t>Epothilone D</t>
  </si>
  <si>
    <t>NSC-664171</t>
  </si>
  <si>
    <t>N-(4-(3-(pyridin-2-yl)acryloyl)phenyl)acetamide</t>
  </si>
  <si>
    <t>NSC-106970</t>
  </si>
  <si>
    <t>Microtubule-associated protein tau</t>
  </si>
  <si>
    <t>P10636</t>
  </si>
  <si>
    <t>Serine/threonine-protein kinase 13</t>
  </si>
  <si>
    <t>Q9UQB9</t>
  </si>
  <si>
    <t>7-bromoindirubin-3-acetoxime</t>
  </si>
  <si>
    <t>Orexin receptor type 1</t>
  </si>
  <si>
    <t>O43613</t>
  </si>
  <si>
    <t>Almorexant</t>
  </si>
  <si>
    <t>SB-649868</t>
  </si>
  <si>
    <t>Orexin-1 antagonist</t>
  </si>
  <si>
    <t>Poly [ADP-ribose] polymerase 3</t>
  </si>
  <si>
    <t>Q9Y6F1</t>
  </si>
  <si>
    <t>Fibrinogen alpha chain</t>
  </si>
  <si>
    <t>P02671</t>
  </si>
  <si>
    <t>Spermine oxidase</t>
  </si>
  <si>
    <t>Q9NWM0</t>
  </si>
  <si>
    <t>Spermine</t>
  </si>
  <si>
    <t>Interleukin-11 receptor subunit alpha</t>
  </si>
  <si>
    <t>Q14626</t>
  </si>
  <si>
    <t>Oprelvekin</t>
  </si>
  <si>
    <t>Vitamin K-dependent gamma-carboxylase</t>
  </si>
  <si>
    <t>P38435</t>
  </si>
  <si>
    <t>Phylloquinone</t>
  </si>
  <si>
    <t>Anisindione</t>
  </si>
  <si>
    <t>Phytonadione</t>
  </si>
  <si>
    <t>Peroxisome proliferator-activated receptor alpha</t>
  </si>
  <si>
    <t>Q07869</t>
  </si>
  <si>
    <t>Ciprofibrate</t>
  </si>
  <si>
    <t>SAR351034</t>
  </si>
  <si>
    <t>AVE0897</t>
  </si>
  <si>
    <t>Fibrates</t>
  </si>
  <si>
    <t>Deoxy-Bigchap</t>
  </si>
  <si>
    <t>AD-4833</t>
  </si>
  <si>
    <t>Fenofibrate</t>
  </si>
  <si>
    <t>PIRINIXIC ACID</t>
  </si>
  <si>
    <t>GW9578</t>
  </si>
  <si>
    <t>BMS-687453</t>
  </si>
  <si>
    <t>GSK-9578</t>
  </si>
  <si>
    <t>5-lipoxygenase activating protein</t>
  </si>
  <si>
    <t>P20292</t>
  </si>
  <si>
    <t>AM803</t>
  </si>
  <si>
    <t>L-689,037</t>
  </si>
  <si>
    <t>AM103</t>
  </si>
  <si>
    <t>L-674,573</t>
  </si>
  <si>
    <t>GSK2190915</t>
  </si>
  <si>
    <t>L-671,480</t>
  </si>
  <si>
    <t>DG031</t>
  </si>
  <si>
    <t>IgG receptor FcRN large subunit P51</t>
  </si>
  <si>
    <t>P55899</t>
  </si>
  <si>
    <t>SYN-1327</t>
  </si>
  <si>
    <t>Mast/stem cell growth factor receptor Kit</t>
  </si>
  <si>
    <t>P10721</t>
  </si>
  <si>
    <t>Motesanib</t>
  </si>
  <si>
    <t>OSI-930</t>
  </si>
  <si>
    <t>Motesanib diphosphate</t>
  </si>
  <si>
    <t>Pazopanib HCl</t>
  </si>
  <si>
    <t>9-Methoxy-5,11-dimethyl-6H-pyrido[4,3-b]carbazole</t>
  </si>
  <si>
    <t>9-Bromo-5,11-dimethyl-6H-pyrido[4,3-b]carbazole</t>
  </si>
  <si>
    <t>Cytochrome P450 1B1</t>
  </si>
  <si>
    <t>Q16678</t>
  </si>
  <si>
    <t>HOMOERIODICTYOL</t>
  </si>
  <si>
    <t>KAEMPFERIDE</t>
  </si>
  <si>
    <t>4-[2-(3,5-Dimethoxy-phenyl)-vinyl]-pyridine</t>
  </si>
  <si>
    <t>PINOCEMBRIN</t>
  </si>
  <si>
    <t>DIOSMETIN</t>
  </si>
  <si>
    <t>TAMARIXETIN</t>
  </si>
  <si>
    <t>3-[2-(3,5-Dimethoxy-phenyl)-vinyl]-furan</t>
  </si>
  <si>
    <t>N-(2,4-Dimethoxy-phenyl)-3,5-dimethoxy-benzamide</t>
  </si>
  <si>
    <t>ISORHAMNETIN</t>
  </si>
  <si>
    <t>ERIODICTYOL</t>
  </si>
  <si>
    <t>ISOSAKUTANETIN</t>
  </si>
  <si>
    <t>2-[2-(3,5-Dimethoxy-phenyl)-vinyl]-thiophene</t>
  </si>
  <si>
    <t>CHRYSOERIOL</t>
  </si>
  <si>
    <t>Neuroendocrine convertase 2</t>
  </si>
  <si>
    <t>P16519</t>
  </si>
  <si>
    <t>T-cell surface glycoprotein CD4</t>
  </si>
  <si>
    <t>P01730</t>
  </si>
  <si>
    <t>TNX-355</t>
  </si>
  <si>
    <t>Anti-CD4</t>
  </si>
  <si>
    <t>Macrophage inflammatory protein-2-alpha</t>
  </si>
  <si>
    <t>P19875</t>
  </si>
  <si>
    <t>Laquinamod</t>
  </si>
  <si>
    <t>Phosphatidylinositol-4,5-bisphosphate 3-kinase catalytic subunit, gamma isoform</t>
  </si>
  <si>
    <t>P48736</t>
  </si>
  <si>
    <t>2-(4-Morpholinyl)-8-Phenyl-4h-1-Benzopyran-4-One</t>
  </si>
  <si>
    <t>BAY 80-6946</t>
  </si>
  <si>
    <t>BAY 1082439</t>
  </si>
  <si>
    <t>BAG956</t>
  </si>
  <si>
    <t>GSK1059615</t>
  </si>
  <si>
    <t>PX-866</t>
  </si>
  <si>
    <t>AZD6482</t>
  </si>
  <si>
    <t>SF1126</t>
  </si>
  <si>
    <t>GDC-0032</t>
  </si>
  <si>
    <t>XL147</t>
  </si>
  <si>
    <t>5-QUINOXALIN-6-YLMETHYLENE-THIAZOLIDINE-2,4-DIONE</t>
  </si>
  <si>
    <t>BYL719</t>
  </si>
  <si>
    <t>Wortmannin</t>
  </si>
  <si>
    <t>ZSTK474</t>
  </si>
  <si>
    <t>TG100-115</t>
  </si>
  <si>
    <t>PI-103</t>
  </si>
  <si>
    <t>BKM120</t>
  </si>
  <si>
    <t>PKI-402</t>
  </si>
  <si>
    <t>Myricetin</t>
  </si>
  <si>
    <t>PI3K alpha</t>
  </si>
  <si>
    <t>Quercetin</t>
  </si>
  <si>
    <t>LY294002</t>
  </si>
  <si>
    <t>SAR245408/MSC1936369B combination therapy</t>
  </si>
  <si>
    <t>GDC0941</t>
  </si>
  <si>
    <t>CUDC-907</t>
  </si>
  <si>
    <t>CAL-101</t>
  </si>
  <si>
    <t>Interferon gamma receptor 2</t>
  </si>
  <si>
    <t>P38484</t>
  </si>
  <si>
    <t>Beta-2-glycoprotein 1</t>
  </si>
  <si>
    <t>P02749</t>
  </si>
  <si>
    <t>LJP-1082</t>
  </si>
  <si>
    <t>C-C motif chemokine 2</t>
  </si>
  <si>
    <t>P13500</t>
  </si>
  <si>
    <t>Mimosine</t>
  </si>
  <si>
    <t>Interleukin-1 beta convertase</t>
  </si>
  <si>
    <t>P29466</t>
  </si>
  <si>
    <t>Z-VAD-CHO</t>
  </si>
  <si>
    <t>YVAD</t>
  </si>
  <si>
    <t>Z-YVAD-CHO</t>
  </si>
  <si>
    <t>L-709049</t>
  </si>
  <si>
    <t>G-protein coupled receptor 54</t>
  </si>
  <si>
    <t>Q969F8</t>
  </si>
  <si>
    <t>H-Tyr-Asn-Trp-Asn-Ser-Phe-Gly-Leu-Arg-Phe-NH2</t>
  </si>
  <si>
    <t>TAK-448</t>
  </si>
  <si>
    <t>TAK-683</t>
  </si>
  <si>
    <t>4-fluorobenzoyl-Phe-Gly-Leu-Arg-Trp-NH2</t>
  </si>
  <si>
    <t>Lysophosphatidic acid receptor Edg-2</t>
  </si>
  <si>
    <t>Q92633</t>
  </si>
  <si>
    <t>Thiophosphoric acid (E)-tetradec-9-enyl ester</t>
  </si>
  <si>
    <t>Phosphoric acid mono-((E)-dodec-9-enyl) ester</t>
  </si>
  <si>
    <t>Phosphoric acid mono-((E)-tetradec-11-enyl) ester</t>
  </si>
  <si>
    <t>Phosphoric acid monodec-9-enyl ester</t>
  </si>
  <si>
    <t>Thiophosphoric acid dodecyl ester</t>
  </si>
  <si>
    <t>Phosphoric acid mono-((E)-dec-4-enyl) ester</t>
  </si>
  <si>
    <t>Tetradecyl-phosphonic acid</t>
  </si>
  <si>
    <t>Thiophosphoric acid dec-9-enyl ester</t>
  </si>
  <si>
    <t>Thiophosphoric acid decyl ester</t>
  </si>
  <si>
    <t>Phosphoric acid mono-((E)-tetradec-9-enyl) ester</t>
  </si>
  <si>
    <t>Phosphoric acid monododecyl ester</t>
  </si>
  <si>
    <t>Phosphoric acid monotetradecyl ester</t>
  </si>
  <si>
    <t>Decyl-phosphonic acid</t>
  </si>
  <si>
    <t>(1,1-Difluoro-pentadecyl)-phosphonic acid</t>
  </si>
  <si>
    <t>Dodecyl-phosphonic acid</t>
  </si>
  <si>
    <t>Thiophosphoric acid (E)-dodec-9-enyl ester</t>
  </si>
  <si>
    <t>Cytotoxic T-lymphocyte protein 4</t>
  </si>
  <si>
    <t>P16410</t>
  </si>
  <si>
    <t>Ipilimumab</t>
  </si>
  <si>
    <t>Tremelimumab</t>
  </si>
  <si>
    <t>CP-675206</t>
  </si>
  <si>
    <t>GMP synthase [glutamine-hydrolyzing]</t>
  </si>
  <si>
    <t>P49915</t>
  </si>
  <si>
    <t>Decoyinine</t>
  </si>
  <si>
    <t>2,3,4-tribromo-6-(2,4-dibromophenoxy)phenol</t>
  </si>
  <si>
    <t>3,4,5-tribromo-2-(2', 4'-dibromo-phenoxy)phenol</t>
  </si>
  <si>
    <t>3,5-dibromo-2-(2,4-dibromophenoxy)phenol</t>
  </si>
  <si>
    <t>[Pyruvate dehydrogenase (acetyl-transferring)] kinase isozyme 1, mitochondrial</t>
  </si>
  <si>
    <t>Q15118</t>
  </si>
  <si>
    <t>Dichloroacetic Acid</t>
  </si>
  <si>
    <t>P28907</t>
  </si>
  <si>
    <t>SAR650984</t>
  </si>
  <si>
    <t>Ferritin light chain</t>
  </si>
  <si>
    <t>P02792</t>
  </si>
  <si>
    <t>NADPH oxidase organizer 1</t>
  </si>
  <si>
    <t>Q8NFA2</t>
  </si>
  <si>
    <t>Ecabet</t>
  </si>
  <si>
    <t>Interleukin-2 receptor subunit alpha</t>
  </si>
  <si>
    <t>P01589</t>
  </si>
  <si>
    <t>SP-4206</t>
  </si>
  <si>
    <t>Urokinase-type plasminogen activator</t>
  </si>
  <si>
    <t>P00749</t>
  </si>
  <si>
    <t>5-Methylsulfanyl-thiophene-2-carboxamidine</t>
  </si>
  <si>
    <t>N-(1-Adamantyl)-N'-(4-Guanidinobenzyl)Urea</t>
  </si>
  <si>
    <t>6-(N-Phenylcarbamyl)-2-Naphthalenecarboxamidine</t>
  </si>
  <si>
    <t>Thieno[2,3-B]Pyridine-2-Carboxamidine</t>
  </si>
  <si>
    <t>(2R)-1-(2,6-dimethylphenoxy)propan-2-amine</t>
  </si>
  <si>
    <t>4-chloro-1-guanidino-7-isoquinolinesulphonamide</t>
  </si>
  <si>
    <t>PAI-1</t>
  </si>
  <si>
    <t>4-iodobenzo[b]thiophene 2-carboxamidine</t>
  </si>
  <si>
    <t>1-[4-(2-oxo-2-phenylethyl)phenyl]guanidine</t>
  </si>
  <si>
    <t>4-Iodo-benzo[b]thiophene-2-carboxamidine</t>
  </si>
  <si>
    <t>2-Amino-5-Hydroxy-Benzimidazole</t>
  </si>
  <si>
    <t>CRA_10655</t>
  </si>
  <si>
    <t>(4-guanidino-benzyl)-carbamic acid benzyl ester</t>
  </si>
  <si>
    <t>PAI-2</t>
  </si>
  <si>
    <t>Amediplase</t>
  </si>
  <si>
    <t>Free fatty acid receptor 1</t>
  </si>
  <si>
    <t>O14842</t>
  </si>
  <si>
    <t>TAK-875</t>
  </si>
  <si>
    <t>Creatine kinase B-type</t>
  </si>
  <si>
    <t>P12277</t>
  </si>
  <si>
    <t>Erythropoietin receptor</t>
  </si>
  <si>
    <t>P19235</t>
  </si>
  <si>
    <t>Epoetin alfa</t>
  </si>
  <si>
    <t>Erythropoietin</t>
  </si>
  <si>
    <t>Darbepoetin alfa</t>
  </si>
  <si>
    <t>ARA 290</t>
  </si>
  <si>
    <t>Hematide</t>
  </si>
  <si>
    <t>Epoetin Zeta</t>
  </si>
  <si>
    <t>Peginesatide</t>
  </si>
  <si>
    <t>3,5 DIBROMOTYROSINE</t>
  </si>
  <si>
    <t>Low affinity immunoglobulin gamma Fc region receptor III-B</t>
  </si>
  <si>
    <t>O75015</t>
  </si>
  <si>
    <t>Pro-epidermal growth factor</t>
  </si>
  <si>
    <t>P01133</t>
  </si>
  <si>
    <t>Q04206</t>
  </si>
  <si>
    <t>9-chloro-5H-6-thia-4,5-diaza-chrysene 6,6-dioxide</t>
  </si>
  <si>
    <t>1beta-methoxy-miller-9Z-enolide</t>
  </si>
  <si>
    <t>BAY-11-7082</t>
  </si>
  <si>
    <t>miller-9E-enolide</t>
  </si>
  <si>
    <t>ROCAGLAMIDE</t>
  </si>
  <si>
    <t>Caffeic acid phenethyl ester</t>
  </si>
  <si>
    <t>IkappaB-alphaM</t>
  </si>
  <si>
    <t>PS-341</t>
  </si>
  <si>
    <t>Isohelenin</t>
  </si>
  <si>
    <t>5H-6-thia-4,5-diaza-chrysene 6,6-dioxide</t>
  </si>
  <si>
    <t>miller-9Z-enolide</t>
  </si>
  <si>
    <t>7-hydroxycostunolide</t>
  </si>
  <si>
    <t>4,5-ISOBUDLEIN A</t>
  </si>
  <si>
    <t>4-nitro-N-(quinolin-8-yl)benzenesulfonamide</t>
  </si>
  <si>
    <t>HELENALINMETHACRYLATE</t>
  </si>
  <si>
    <t>3,4-epoxydehydroleucodin</t>
  </si>
  <si>
    <t>9-methyl-5H-6-thia-4,5-diaza-chrysene 6,6-dioxide</t>
  </si>
  <si>
    <t>2-oxoguaia-1,4,11(13)-trien-12,8alpha-olide</t>
  </si>
  <si>
    <t>DTD</t>
  </si>
  <si>
    <t>2-amino-N-(quinolin-8-yl)benzenesulfonamide</t>
  </si>
  <si>
    <t>Pyrrolidine dithiocarbamate</t>
  </si>
  <si>
    <t>Triptolide</t>
  </si>
  <si>
    <t>ENHYDRIN</t>
  </si>
  <si>
    <t>15-isobutyrylmiguanin</t>
  </si>
  <si>
    <t>N-(quinolin-8-yl)thiophene-2-sulfonamide</t>
  </si>
  <si>
    <t>2-oxoguaia-1,4(15), 11(13)-trien-12,8beta-olide</t>
  </si>
  <si>
    <t>9-fluoro-5H-6-thia-4,5-diaza-chrysene 6,6-dioxide</t>
  </si>
  <si>
    <t>CENTRATHERIN</t>
  </si>
  <si>
    <t>Pycnogenol</t>
  </si>
  <si>
    <t>5-chloro-N-(quinolin-8-yl)thiophene-2-sulfonamide</t>
  </si>
  <si>
    <t>4beta,15-epoxy-miller-9E-enolide</t>
  </si>
  <si>
    <t>5-bromo-N-(quinolin-8-yl)thiophene-2-sulfonamide</t>
  </si>
  <si>
    <t>ARTORIGIDIN A</t>
  </si>
  <si>
    <t>helenalin-2-methylbutyrate</t>
  </si>
  <si>
    <t>2beta-methoxy-2-deethoxyphantomolin</t>
  </si>
  <si>
    <t>9alpha-acetoxy-miller-1(10)Z-enolide</t>
  </si>
  <si>
    <t>PS-519</t>
  </si>
  <si>
    <t>4beta,15-epoxy-miller-9Z-enolide</t>
  </si>
  <si>
    <t>15-deoxygoiazensolide</t>
  </si>
  <si>
    <t>2-nitro-N-(quinolin-8-yl)benzenesulfonamide</t>
  </si>
  <si>
    <t>ARTOBILOXANTHONE</t>
  </si>
  <si>
    <t>Gliotoxin</t>
  </si>
  <si>
    <t>N-acetylcysteine</t>
  </si>
  <si>
    <t>Epidermal growth factor domain-like-7 (EGFL7)</t>
  </si>
  <si>
    <t>Q9UHF1</t>
  </si>
  <si>
    <t>Anti-EGFL7</t>
  </si>
  <si>
    <t>RG7414</t>
  </si>
  <si>
    <t>MEGF0444A</t>
  </si>
  <si>
    <t>Ferroportin</t>
  </si>
  <si>
    <t>Q9NP59</t>
  </si>
  <si>
    <t>Ferroportin Monoclonal Antibody</t>
  </si>
  <si>
    <t>Geranylgeranyl pyrophosphate synthase</t>
  </si>
  <si>
    <t>O95749</t>
  </si>
  <si>
    <t>Zoledronic acid</t>
  </si>
  <si>
    <t>Cytochrome B</t>
  </si>
  <si>
    <t>P00156</t>
  </si>
  <si>
    <t>MT-CYB</t>
  </si>
  <si>
    <t>FAMOXADONE</t>
  </si>
  <si>
    <t>UBIQUINONE-2</t>
  </si>
  <si>
    <t>5-HEPTYL-6-HYDROXY-1,3-BENZOTHIAZOLE-4,7-DIONE</t>
  </si>
  <si>
    <t>2-NONYL-4-HYDROXYQUINOLINE N-OXIDE</t>
  </si>
  <si>
    <t>5-n-undecyl-6-hydroxy-4,7-dioxobenzothiazole</t>
  </si>
  <si>
    <t>mRNA of human VCAM-1</t>
  </si>
  <si>
    <t>P19320</t>
  </si>
  <si>
    <t>SYMBIOPOLYOL</t>
  </si>
  <si>
    <t>Ferritin heavy chain</t>
  </si>
  <si>
    <t>P02794</t>
  </si>
  <si>
    <t>DNA polymerase epsilon subunit 3</t>
  </si>
  <si>
    <t>Q9NRF9</t>
  </si>
  <si>
    <t>Methionyl-tRNA synthetase</t>
  </si>
  <si>
    <t>P56192</t>
  </si>
  <si>
    <t>Methionine Phosphinate</t>
  </si>
  <si>
    <t>Difluoromethionine</t>
  </si>
  <si>
    <t>Trifluoromethionine</t>
  </si>
  <si>
    <t>Methionine Phosphonate</t>
  </si>
  <si>
    <t>5'-O-[(L-Methionyl)-Sulphamoyl]Adenosine</t>
  </si>
  <si>
    <t>Sodium channel subunit beta-1</t>
  </si>
  <si>
    <t>Q07699</t>
  </si>
  <si>
    <t>Beta-adrenergic receptor kinase 1</t>
  </si>
  <si>
    <t>P25098</t>
  </si>
  <si>
    <t>GRK2</t>
  </si>
  <si>
    <t>BetaARKct</t>
  </si>
  <si>
    <t>mRNA of human Jun-N-terminal kinase-2 (JNK2)</t>
  </si>
  <si>
    <t>P45984</t>
  </si>
  <si>
    <t>SP600125</t>
  </si>
  <si>
    <t>mRNA of Heat shock 27 kDa protein</t>
  </si>
  <si>
    <t>P04792</t>
  </si>
  <si>
    <t>OGX-427</t>
  </si>
  <si>
    <t>Presenilin 1</t>
  </si>
  <si>
    <t>P49768</t>
  </si>
  <si>
    <t>1-Chloro-4-(1-phenyl-cyclohexanesulfonyl)-benzene</t>
  </si>
  <si>
    <t>Neuronal acetylcholine receptor subunit beta-2</t>
  </si>
  <si>
    <t>P17787</t>
  </si>
  <si>
    <t>Volatile anesthetics</t>
  </si>
  <si>
    <t>SIB-1508Y</t>
  </si>
  <si>
    <t>Hemoglobin subunit beta</t>
  </si>
  <si>
    <t>P68871</t>
  </si>
  <si>
    <t>Hydroxymethylglutaryl-CoA synthase, mitochondrial</t>
  </si>
  <si>
    <t>P54868</t>
  </si>
  <si>
    <t>Acetoacetyl-Coenzyme A</t>
  </si>
  <si>
    <t>3-Sulfinoalanine</t>
  </si>
  <si>
    <t>Matrix metalloproteinase-9</t>
  </si>
  <si>
    <t>P14780</t>
  </si>
  <si>
    <t>4-amino-3-(4-(hexyloxy)phenyl)-4-oxobutanoic acid</t>
  </si>
  <si>
    <t>5-Methyl-5-phenyl-pyrimidine-2,4,6-trione</t>
  </si>
  <si>
    <t>2-Amino-N,3,3-Trimethylbutanamide</t>
  </si>
  <si>
    <t>carboxylated glucosamine</t>
  </si>
  <si>
    <t>GS-5745</t>
  </si>
  <si>
    <t>Ro 28-2653</t>
  </si>
  <si>
    <t>methotrexate gamma-L-phenylalaninehydroxamic acid</t>
  </si>
  <si>
    <t>2-(biphenyl-4-ylsulfonamido)pentanedioic acid</t>
  </si>
  <si>
    <t>Sphingosine 1-phosphate receptor 5</t>
  </si>
  <si>
    <t>Q9H228</t>
  </si>
  <si>
    <t>Dihydroorotate dehydrogenase (quinone), mitochondrial</t>
  </si>
  <si>
    <t>Q02127</t>
  </si>
  <si>
    <t>Cyanide</t>
  </si>
  <si>
    <t>Cinchoninic acid</t>
  </si>
  <si>
    <t>UNDECYLAMINE-N,N-DIMETHYL-N-OXIDE</t>
  </si>
  <si>
    <t>Redoxal</t>
  </si>
  <si>
    <t>Leflunomide</t>
  </si>
  <si>
    <t>Polyporic acid</t>
  </si>
  <si>
    <t>Salicylhydroxamic acid</t>
  </si>
  <si>
    <t>2-[(biphenyl-4-carbonyl)-amino]-benzoic acid</t>
  </si>
  <si>
    <t>8-aminoquinolines</t>
  </si>
  <si>
    <t>BREQUINAR</t>
  </si>
  <si>
    <t>3-hydroxy-2-phenylquinoline-4-carboxylic acid</t>
  </si>
  <si>
    <t>NSC 665564</t>
  </si>
  <si>
    <t>Dichloroallyl lawsone</t>
  </si>
  <si>
    <t>1,4-Naphthoquinone</t>
  </si>
  <si>
    <t>Orotic acid</t>
  </si>
  <si>
    <t>Teriflunomide</t>
  </si>
  <si>
    <t>Isoxazol</t>
  </si>
  <si>
    <t>Antiproliferative Agent A771726</t>
  </si>
  <si>
    <t>LY214352</t>
  </si>
  <si>
    <t>5,8-hydroxy-naphthoquinone</t>
  </si>
  <si>
    <t>RS-61980</t>
  </si>
  <si>
    <t>Dihydroorotate</t>
  </si>
  <si>
    <t>Orotic Acid</t>
  </si>
  <si>
    <t>Brequinar sodium</t>
  </si>
  <si>
    <t>Plumbagin</t>
  </si>
  <si>
    <t>N-(Biphenyl-4-yl)-2-cyano-3-hydroxybut-2-enamide</t>
  </si>
  <si>
    <t>Atovaquone</t>
  </si>
  <si>
    <t>2-(2-bromo-2-naphthamido)benzoic acid</t>
  </si>
  <si>
    <t>5-Fluoro orotate</t>
  </si>
  <si>
    <t>Juglon</t>
  </si>
  <si>
    <t>ethyl 3-(biphenyl-3-ylamino)-2-cyanoacrylate</t>
  </si>
  <si>
    <t>Artemisinin</t>
  </si>
  <si>
    <t>GNF-PF-85</t>
  </si>
  <si>
    <t>Antimycin A</t>
  </si>
  <si>
    <t>Brequinar Analog</t>
  </si>
  <si>
    <t>1-hydroxy-2-dodecyl-4(1H)quinolone</t>
  </si>
  <si>
    <t>Triazine</t>
  </si>
  <si>
    <t>2-(2-naphthamido)benzoic acid</t>
  </si>
  <si>
    <t>Dichloroally-lawsone</t>
  </si>
  <si>
    <t>HR325</t>
  </si>
  <si>
    <t>Decylamine-N,N-Dimethyl-N-Oxide</t>
  </si>
  <si>
    <t>3,6,9,12,15-PENTAOXATRICOSAN-1-OL</t>
  </si>
  <si>
    <t>N-(4-bromo-2-methylphenyl)-2-naphthamide</t>
  </si>
  <si>
    <t>A77-1726 (monosodium salt)</t>
  </si>
  <si>
    <t>N-(3,5-dichlorophenyl)-2-methyl-3-nitrobenzamide</t>
  </si>
  <si>
    <t>Orotate</t>
  </si>
  <si>
    <t>diethyl 2-((biphenyl-3-ylamino)methylene)malonate</t>
  </si>
  <si>
    <t>FK778</t>
  </si>
  <si>
    <t>2-(3-(3,5-dichlorophenyl)ureido)benzoic acid</t>
  </si>
  <si>
    <t>Orotidine 5'-monophosphate decarboxylase</t>
  </si>
  <si>
    <t>P11172</t>
  </si>
  <si>
    <t>5-Fluoro-6-ethyluridine-5'-O-monophosphate</t>
  </si>
  <si>
    <t>5-fluoro-6-amino-UMP</t>
  </si>
  <si>
    <t>Pyrazofurin</t>
  </si>
  <si>
    <t>6-Hydroxyuridine-5'-Phosphate</t>
  </si>
  <si>
    <t>5-fluoro-6-azido-UMP</t>
  </si>
  <si>
    <t>5-fluoro-6-iodo-UMP</t>
  </si>
  <si>
    <t>ApoCIII</t>
  </si>
  <si>
    <t>P02656</t>
  </si>
  <si>
    <t>ISIS-APOCIII</t>
  </si>
  <si>
    <t>ISIS-APOCIIIRx</t>
  </si>
  <si>
    <t>mRNA of human glycogen synthase kinase 3 alpha</t>
  </si>
  <si>
    <t>P49840</t>
  </si>
  <si>
    <t>Beta-2 adrenergic receptor</t>
  </si>
  <si>
    <t>P07550</t>
  </si>
  <si>
    <t>Orciprenaline</t>
  </si>
  <si>
    <t>DICHLOROISOPROTERENOL</t>
  </si>
  <si>
    <t>Salmeterol xinafoate</t>
  </si>
  <si>
    <t>RELVARTM or BREOTM ELLIPTATM</t>
  </si>
  <si>
    <t>GW642444</t>
  </si>
  <si>
    <t>Pirbuterol</t>
  </si>
  <si>
    <t>QMF149</t>
  </si>
  <si>
    <t>Salbutamol sulphate</t>
  </si>
  <si>
    <t>GNF-PF-1694</t>
  </si>
  <si>
    <t>Terbutaline</t>
  </si>
  <si>
    <t>ICI 118,551</t>
  </si>
  <si>
    <t>D 2343</t>
  </si>
  <si>
    <t>Carteolol</t>
  </si>
  <si>
    <t>TA-2005</t>
  </si>
  <si>
    <t>Butoxamine</t>
  </si>
  <si>
    <t>Anoro</t>
  </si>
  <si>
    <t>Metipranolol</t>
  </si>
  <si>
    <t>Formoterol</t>
  </si>
  <si>
    <t>Salmeterol</t>
  </si>
  <si>
    <t>CGP-12177A</t>
  </si>
  <si>
    <t>2-fluoronorepinehprine</t>
  </si>
  <si>
    <t>ICI 118.551</t>
  </si>
  <si>
    <t>Symbicort</t>
  </si>
  <si>
    <t>Procaterol</t>
  </si>
  <si>
    <t>GSK961081</t>
  </si>
  <si>
    <t>GSK159802</t>
  </si>
  <si>
    <t>Metaproterenol</t>
  </si>
  <si>
    <t>(R,R)-(-)-fenoterol</t>
  </si>
  <si>
    <t>Bambuterol</t>
  </si>
  <si>
    <t>Vilanterol</t>
  </si>
  <si>
    <t>QVA-149</t>
  </si>
  <si>
    <t>GSK-159797</t>
  </si>
  <si>
    <t>GSK642444</t>
  </si>
  <si>
    <t>Levobunolol</t>
  </si>
  <si>
    <t>Milveterol+Fluticasone</t>
  </si>
  <si>
    <t>Levalbuterol</t>
  </si>
  <si>
    <t>Albuterol sulfate</t>
  </si>
  <si>
    <t>Carmoterol</t>
  </si>
  <si>
    <t>Ritodrine</t>
  </si>
  <si>
    <t>Bitolterol</t>
  </si>
  <si>
    <t>Timolol</t>
  </si>
  <si>
    <t>Celiprolol</t>
  </si>
  <si>
    <t>Salbutamol</t>
  </si>
  <si>
    <t>Arformoterol</t>
  </si>
  <si>
    <t>ICI-118551</t>
  </si>
  <si>
    <t>Indacaterol</t>
  </si>
  <si>
    <t>Budesonide &amp; formoterol fumarate dihydrate</t>
  </si>
  <si>
    <t>SDZ-201106</t>
  </si>
  <si>
    <t>(R,S)-(-)-fenoterol</t>
  </si>
  <si>
    <t>Clenbuterol</t>
  </si>
  <si>
    <t>L-755507</t>
  </si>
  <si>
    <t>Milveterol</t>
  </si>
  <si>
    <t>(S,R)-(+)-fenoterol</t>
  </si>
  <si>
    <t>Fenoterol</t>
  </si>
  <si>
    <t>Olodaterol</t>
  </si>
  <si>
    <t>L-796568</t>
  </si>
  <si>
    <t>Beta-secretase 1</t>
  </si>
  <si>
    <t>P56817</t>
  </si>
  <si>
    <t>N-(1-benzylpiperidin-4-yl)-4-sulfanylbutanamide</t>
  </si>
  <si>
    <t>GSK-188909</t>
  </si>
  <si>
    <t>4-(4-FLUOROBENZYL)PIPERIDINE</t>
  </si>
  <si>
    <t>7-Phloroethol</t>
  </si>
  <si>
    <t>(2S)-2'-methoxy kurarinone</t>
  </si>
  <si>
    <t>KMI-494</t>
  </si>
  <si>
    <t>MMI-175</t>
  </si>
  <si>
    <t>DIECKOL</t>
  </si>
  <si>
    <t>Oxalyl-DAP derivative</t>
  </si>
  <si>
    <t>PHLOROFUCOFUROECKOL A</t>
  </si>
  <si>
    <t>Glu-Leu-Asp-Leu-(CHOH-CH2)-Ala-Ala-Glu-Phe</t>
  </si>
  <si>
    <t>HPP-854</t>
  </si>
  <si>
    <t>MK-8931</t>
  </si>
  <si>
    <t>TRIPHLOROETHOL A</t>
  </si>
  <si>
    <t>6-[2-(1H-INDOL-6-YL)ETHYL]PYRIDIN-2-AMINE</t>
  </si>
  <si>
    <t>bis(7)-tacrine</t>
  </si>
  <si>
    <t>OM00-3</t>
  </si>
  <si>
    <t>RG7129</t>
  </si>
  <si>
    <t>4-(2-aminoethyl)-2-cyclohexylphenol</t>
  </si>
  <si>
    <t>E2609</t>
  </si>
  <si>
    <t>N~3~-(3-PYRIDIN-3-YLBENZYL)PYRIDINE-2,3-DIAMINE</t>
  </si>
  <si>
    <t>KMI-538</t>
  </si>
  <si>
    <t>5,5-Diphenyl-2-iminohydantoin</t>
  </si>
  <si>
    <t>Eckol</t>
  </si>
  <si>
    <t>DIOXINODEHYDROECKOL</t>
  </si>
  <si>
    <t>CTS-21166</t>
  </si>
  <si>
    <t>4-(2-aminoethyl)-2-ethylphenol</t>
  </si>
  <si>
    <t>KMI-172</t>
  </si>
  <si>
    <t>AZD3293</t>
  </si>
  <si>
    <t>KUSHENOL A</t>
  </si>
  <si>
    <t>N~3~-BENZYLPYRIDINE-2,3-DIAMINE</t>
  </si>
  <si>
    <t>LEACHIANONE A</t>
  </si>
  <si>
    <t>KMI-596</t>
  </si>
  <si>
    <t>Gamma-aminobutyric acid receptor subunit epsilon</t>
  </si>
  <si>
    <t>P78334</t>
  </si>
  <si>
    <t>mRNA of Bcl-x</t>
  </si>
  <si>
    <t>Q07817</t>
  </si>
  <si>
    <t>4'-FLUORO-1,1'-BIPHENYL-4-CARBOXYLIC ACID</t>
  </si>
  <si>
    <t>Protein kinase C, delta type</t>
  </si>
  <si>
    <t>Q05655</t>
  </si>
  <si>
    <t>diheptan-3-yl 5-(hydroxymethyl)isophthalate</t>
  </si>
  <si>
    <t>13-Acetylphorbol</t>
  </si>
  <si>
    <t>KAI-9803</t>
  </si>
  <si>
    <t>dihexan-3-yl 5-(hydroxymethyl)isophthalate</t>
  </si>
  <si>
    <t>phorbol 12,13-butyrate</t>
  </si>
  <si>
    <t>Ingenol-3-bezoate</t>
  </si>
  <si>
    <t>INDOLACTUM</t>
  </si>
  <si>
    <t>KAI-9803/ BMS-875944</t>
  </si>
  <si>
    <t>BRYOSTATIN</t>
  </si>
  <si>
    <t>Dicarba-Closo-Dodecaborane analogue</t>
  </si>
  <si>
    <t>THYMELEATOXIN</t>
  </si>
  <si>
    <t>Interleukin-4 receptor alpha chain</t>
  </si>
  <si>
    <t>P24394</t>
  </si>
  <si>
    <t>Aerovant</t>
  </si>
  <si>
    <t>SAR231893</t>
  </si>
  <si>
    <t>AMG 317</t>
  </si>
  <si>
    <t>PRX-321</t>
  </si>
  <si>
    <t>Glutamate carboxypeptidase 2</t>
  </si>
  <si>
    <t>Q04609</t>
  </si>
  <si>
    <t>2-PMPA</t>
  </si>
  <si>
    <t>3-(2-carboxy-3-mercaptopropyl)benzoic acid</t>
  </si>
  <si>
    <t>3-(2-carboxy-5-mercaptopentyl)benzoic acid</t>
  </si>
  <si>
    <t>2-(5-Mercapto-pentyl)-pentanedioic acid</t>
  </si>
  <si>
    <t>2-(2-carboxy-7-mercaptoheptyl)benzoic acid</t>
  </si>
  <si>
    <t>2-(3-Mercapto-propyl)-pentanedioic acid</t>
  </si>
  <si>
    <t>2-(2-carboxy-5-mercaptopentyl)benzoic acid</t>
  </si>
  <si>
    <t>2-(2-Phosphonooxy-ethyl)-pentanedioic acid</t>
  </si>
  <si>
    <t>3-(2-carboxy-6-mercaptohexyl)benzoic acid</t>
  </si>
  <si>
    <t>2-(2-Mercapto-ethyl)-pentanedioic acid</t>
  </si>
  <si>
    <t>3-(2-carbamoyl-5-mercaptopentyl)benzoic acid</t>
  </si>
  <si>
    <t>2-(3-Methylsulfanyl-propyl)-pentanedioic acid</t>
  </si>
  <si>
    <t>2-(3-cyanobenzyl)-5-mercaptopentanoic acid</t>
  </si>
  <si>
    <t>2-(3-carbamoylbenzyl)-5-mercaptopentanoic acid</t>
  </si>
  <si>
    <t>2-(3-carboxybenzyl)succinic acid</t>
  </si>
  <si>
    <t>2-Mercapto-pentanedioic acid</t>
  </si>
  <si>
    <t>3-[(1-carboxy-4-mercaptobutyl)thio]benzoic acid</t>
  </si>
  <si>
    <t>GPI-16072</t>
  </si>
  <si>
    <t>3-(1-carboxy-4-mercaptobutoxy)benzoic acid</t>
  </si>
  <si>
    <t>2-Phosphonooxy-pentanedioic acid</t>
  </si>
  <si>
    <t>2-benzyl-5-mercaptopentanoic acid</t>
  </si>
  <si>
    <t>5-Mercapto-pentanoic acid</t>
  </si>
  <si>
    <t>4-(2-carboxy-5-mercaptopentyl)benzoic acid</t>
  </si>
  <si>
    <t>2-(3-Hydroxycarbamoyl-propyl)-pentanedioic acid</t>
  </si>
  <si>
    <t>3-(2-carboxy-3-phosphonopropyl)benzoic acid</t>
  </si>
  <si>
    <t>2-(4-Mercapto-butyl)-pentanedioic acid</t>
  </si>
  <si>
    <t>2-Mercaptomethyl-pentanedioic acid</t>
  </si>
  <si>
    <t>2-(phosphonomethyl)pentanedioic acid</t>
  </si>
  <si>
    <t>2-(2-Hydroxycarbamoyl-ethyl)-pentanedioic acid</t>
  </si>
  <si>
    <t>Capromab</t>
  </si>
  <si>
    <t>2-Hydroxycarbamoyl-pentanedioic acid</t>
  </si>
  <si>
    <t>J 591 Lu-177</t>
  </si>
  <si>
    <t>3-(2-carboxy-4-mercaptobutyl)benzoic acid</t>
  </si>
  <si>
    <t>2-Hydroxycarbamoylmethyl-pentanedioic acid</t>
  </si>
  <si>
    <t>Baculoviral IAP repeat-containing protein 5</t>
  </si>
  <si>
    <t>O15392</t>
  </si>
  <si>
    <t>DPX-Survivac</t>
  </si>
  <si>
    <t>Neuropeptide Y receptor type 5</t>
  </si>
  <si>
    <t>Q15761</t>
  </si>
  <si>
    <t>FR-73966</t>
  </si>
  <si>
    <t>FR-79620</t>
  </si>
  <si>
    <t>Axovan-3</t>
  </si>
  <si>
    <t>Velneperit</t>
  </si>
  <si>
    <t>CGP71683A</t>
  </si>
  <si>
    <t>GW-594884A</t>
  </si>
  <si>
    <t>FR-226928</t>
  </si>
  <si>
    <t>NPY-5 receptor antagonist</t>
  </si>
  <si>
    <t>NPY antagonist</t>
  </si>
  <si>
    <t>FR-233118</t>
  </si>
  <si>
    <t>Bis(31/31')[[Cys(31), Nva(34)]NPY(27-36)-NH(2)]</t>
  </si>
  <si>
    <t>S-234462</t>
  </si>
  <si>
    <t>FR-230481</t>
  </si>
  <si>
    <t>NPY5RA-972</t>
  </si>
  <si>
    <t>2,4,4-triphenylimidazoline</t>
  </si>
  <si>
    <t>CGP-71683A</t>
  </si>
  <si>
    <t>Pancreatic triacylglycerol lipase</t>
  </si>
  <si>
    <t>P16233</t>
  </si>
  <si>
    <t>Dalbavancin</t>
  </si>
  <si>
    <t>METHOXYUNDECYLPHOSPHINIC ACID</t>
  </si>
  <si>
    <t>Daio-Orengedokuto (DOT)</t>
  </si>
  <si>
    <t>Integrin alpha-V</t>
  </si>
  <si>
    <t>P06756</t>
  </si>
  <si>
    <t>c[-Arg-Gly-Asp-Acpca21-]</t>
  </si>
  <si>
    <t>CYCLORGDFV</t>
  </si>
  <si>
    <t>c(RGDfMeF)</t>
  </si>
  <si>
    <t>c[RGDf-(S)-alpha-TfmV]</t>
  </si>
  <si>
    <t>c[RGDf-(R)-N-Me-alpha-TfmF]</t>
  </si>
  <si>
    <t>cyclo[RGDfK(cypate)]</t>
  </si>
  <si>
    <t>N-(3,5-dichlorophenyl)imidodicarbonimidic diamide</t>
  </si>
  <si>
    <t>cyclo-[-Arg-Gly-Asp-Amp23-]</t>
  </si>
  <si>
    <t>c[RGDf-(S,R)-alpha-Dfm-F]</t>
  </si>
  <si>
    <t>RGDechi</t>
  </si>
  <si>
    <t>c-[-Arg-Gly-Asp-Acpca33-]</t>
  </si>
  <si>
    <t>cyclo-[-Arg-Gly-Asp-Amp25-]</t>
  </si>
  <si>
    <t>c(Arg-Gly-Asp-D-Phe-Val)</t>
  </si>
  <si>
    <t>c[RGDf-(R)-alpha-TfmF]</t>
  </si>
  <si>
    <t>c-[-Arg-Gly-Asp-Acpca31-]</t>
  </si>
  <si>
    <t>SB-265123</t>
  </si>
  <si>
    <t>c-[-Arg-Gly-Asp-Acpca30-]</t>
  </si>
  <si>
    <t>c[RGDf-(3R)-Carboxymorpholine]</t>
  </si>
  <si>
    <t>c[RGD-(R)-alpha-TfmfV]</t>
  </si>
  <si>
    <t>cyclo-[-Arg-Gly-Asp-Amp22-]</t>
  </si>
  <si>
    <t>c[-Arg-Gly-Asp-Acpca36-]</t>
  </si>
  <si>
    <t>cypate-[(RGD)2-NH2]1</t>
  </si>
  <si>
    <t>E[c(RGDyK)]2-PTX conjugate</t>
  </si>
  <si>
    <t>NAVPNLRGDLQVLAQKVART</t>
  </si>
  <si>
    <t>c[RGDf-(R)-alpha-TfmV]</t>
  </si>
  <si>
    <t>c[-Arg-Gly-Asp-Acpca19-]</t>
  </si>
  <si>
    <t>c[-Arg-Gly-Asp-Acpca20-]</t>
  </si>
  <si>
    <t>cypate-[(RGD)3-NH2]2</t>
  </si>
  <si>
    <t>E[c(RGDyK)]2</t>
  </si>
  <si>
    <t>c[RGDf-(S)-N-Me-alpha-TfmF]</t>
  </si>
  <si>
    <t>c[RGDf-(S)-alpha-TfmF]</t>
  </si>
  <si>
    <t>Gly-Arg-Gly-Asp-Ser-Pro-Lys</t>
  </si>
  <si>
    <t>cyclo-[-Arg-Gly-Asp-Amp21-]</t>
  </si>
  <si>
    <t>c-[-Arg-Gly-Asp-Acpca32-]</t>
  </si>
  <si>
    <t>cyclo-[-Arg-Gly-Asp-Amp28-]</t>
  </si>
  <si>
    <t>cypate-[(RGD)2-NH2]2</t>
  </si>
  <si>
    <t>cypate-[(RGD)3-NH2]1</t>
  </si>
  <si>
    <t>G(D-Pen)-G-H-R-G-D-L-R-C-A</t>
  </si>
  <si>
    <t>cyclo(RGDfV) (control)</t>
  </si>
  <si>
    <t>cyclo-[-Arg-Gly-Asp-Amp24-]</t>
  </si>
  <si>
    <t>ISONIPECOTAMIDE</t>
  </si>
  <si>
    <t>c[-Arg-Gly-Asp-Acpca22-]</t>
  </si>
  <si>
    <t>cyclo-[-Arg-Gly-Asp-Amp27-]</t>
  </si>
  <si>
    <t>cypate-[(RGD)4-NH2]1</t>
  </si>
  <si>
    <t>c[-Arg-Gly-Asp-Acpca35-]</t>
  </si>
  <si>
    <t>c(RGDfV)</t>
  </si>
  <si>
    <t>c(RGDfF)</t>
  </si>
  <si>
    <t>ST-1646</t>
  </si>
  <si>
    <t>SB-223245</t>
  </si>
  <si>
    <t>cypate-[(RGD)4-NH2]2</t>
  </si>
  <si>
    <t>c[-Arg-Gly-Asp-Acpca34-]</t>
  </si>
  <si>
    <t>cyclo-[-Arg-Gly-Asp-Amp26-]</t>
  </si>
  <si>
    <t>Gly-Arg-Gly-Asp-Ser</t>
  </si>
  <si>
    <t>c[RGD-(S)-alpha-TfmfV]</t>
  </si>
  <si>
    <t>AcDRGDS</t>
  </si>
  <si>
    <t>Ac-Asp-Arg-Leu-Asp-Ser-OH</t>
  </si>
  <si>
    <t>c[RGDf-(3S)-Carboxymorpholine]</t>
  </si>
  <si>
    <t>Transient receptor potential cation channel subfamily V member 3</t>
  </si>
  <si>
    <t>Q8NET8</t>
  </si>
  <si>
    <t>Amiloride-sensitive sodium channel subunit beta</t>
  </si>
  <si>
    <t>P51168</t>
  </si>
  <si>
    <t>Alpha-2B adrenergic receptor</t>
  </si>
  <si>
    <t>P18089</t>
  </si>
  <si>
    <t>AGN-199981</t>
  </si>
  <si>
    <t>ARC-239</t>
  </si>
  <si>
    <t>B-lymphocyte antigen CD19</t>
  </si>
  <si>
    <t>P15391</t>
  </si>
  <si>
    <t>SGN-19A</t>
  </si>
  <si>
    <t>CTL019</t>
  </si>
  <si>
    <t>MEDI-551</t>
  </si>
  <si>
    <t>MOR208</t>
  </si>
  <si>
    <t>SAR3419</t>
  </si>
  <si>
    <t>O00443</t>
  </si>
  <si>
    <t>RG7321</t>
  </si>
  <si>
    <t>MLN1117</t>
  </si>
  <si>
    <t>INK1117</t>
  </si>
  <si>
    <t>Voltage-dependent T-type calcium channel subunit alpha-1H</t>
  </si>
  <si>
    <t>O95180</t>
  </si>
  <si>
    <t>GNF-PF-1967</t>
  </si>
  <si>
    <t>GNF-PF-4599</t>
  </si>
  <si>
    <t>ABT-639</t>
  </si>
  <si>
    <t>Tumor necrosis factor receptor superfamily member 10B</t>
  </si>
  <si>
    <t>O14763</t>
  </si>
  <si>
    <t>RhApo2L/TRAIL</t>
  </si>
  <si>
    <t>Dulanermin</t>
  </si>
  <si>
    <t>Conatumumab</t>
  </si>
  <si>
    <t>Apomab</t>
  </si>
  <si>
    <t>Serine/threonine-protein kinase B-raf</t>
  </si>
  <si>
    <t>P15056</t>
  </si>
  <si>
    <t>RG7421+RG7204</t>
  </si>
  <si>
    <t>PLX4032</t>
  </si>
  <si>
    <t>2-(Phenylamino)-6-(3-acetamidophenyl)pyrazine</t>
  </si>
  <si>
    <t>BMS-908662</t>
  </si>
  <si>
    <t>Dabrafenib</t>
  </si>
  <si>
    <t>GSK2118436</t>
  </si>
  <si>
    <t>R7204</t>
  </si>
  <si>
    <t>RG7256</t>
  </si>
  <si>
    <t>Trametinib + dabrafenib</t>
  </si>
  <si>
    <t>Vemurafenib</t>
  </si>
  <si>
    <t>ARQ 736</t>
  </si>
  <si>
    <t>RG7204</t>
  </si>
  <si>
    <t>2-(Benzylamino)-6-(3-acetamidophenyl)pyrazine</t>
  </si>
  <si>
    <t>pyrazolo[1,5-a]pyrimidine-3-carboxylate</t>
  </si>
  <si>
    <t>Proteasome subunit beta type-10</t>
  </si>
  <si>
    <t>P40306</t>
  </si>
  <si>
    <t>Vascular endothelial growth factor B</t>
  </si>
  <si>
    <t>P49765</t>
  </si>
  <si>
    <t>Vesicle-associated membrane protein 2</t>
  </si>
  <si>
    <t>P63027</t>
  </si>
  <si>
    <t>Botulinum Toxin Type B</t>
  </si>
  <si>
    <t>DNA-dependent protein kinase catalytic subunit</t>
  </si>
  <si>
    <t>P78527</t>
  </si>
  <si>
    <t>7-propoxy-2-(morpholin-4-yl)-chromen-4-one</t>
  </si>
  <si>
    <t>8-Phenyl-2-thiomorpholin-4-yl-chromen-4-one</t>
  </si>
  <si>
    <t>8-biphenyl-2-yl-2-morpholin-4-ylchromen-4-one</t>
  </si>
  <si>
    <t>2-morpholin-4-yl-8-naphthalen-2-ylchromen-4-one</t>
  </si>
  <si>
    <t>NU-7432;NU-7441</t>
  </si>
  <si>
    <t>2-morpholino-6-(thianthren-1-yl)-4H-chromen-4-one</t>
  </si>
  <si>
    <t>6-(2-acetylphenyl)-2-morpholin-4-ylchromen-4-one</t>
  </si>
  <si>
    <t>4-Piperidin-1-yl-chromen-2-one</t>
  </si>
  <si>
    <t>8-Methyl-4-morpholin-4-yl-chromen-2-one</t>
  </si>
  <si>
    <t>2-Morpholin-4-yl-pyrido[1,2-a]pyrimidin-4-one</t>
  </si>
  <si>
    <t>7-benzyloxy-2-(morpholin-4-yl)-chromen-4-one</t>
  </si>
  <si>
    <t>2-morpholino-6-(thiophen-3-yl)-4H-pyran-4-one</t>
  </si>
  <si>
    <t>2-morpholino-6-phenyl-4H-pyran-4-one</t>
  </si>
  <si>
    <t>8-dibenzofuran-4-yl-2-morpholin-4-ylchromen-4-one</t>
  </si>
  <si>
    <t>2-morpholin-4-yl-8-phenoxathiin-4-ylchromen-4-one</t>
  </si>
  <si>
    <t>6-Methyl-4-morpholin-4-yl-chromen-2-one</t>
  </si>
  <si>
    <t>8-Methoxy-2-morpholin-4-yl-chromen-4-one</t>
  </si>
  <si>
    <t>4-Morpholin-4-yl-benzo[g]chromen-2-one</t>
  </si>
  <si>
    <t>3-morpholino-1H-benzo[f]chromen-1-one</t>
  </si>
  <si>
    <t>2-(4-methoxyphenyl)-6-morpholino-4H-pyran-4-one</t>
  </si>
  <si>
    <t>6-(4-chlorophenyl)-2-morpholin-4-ylpyridin-4-ol</t>
  </si>
  <si>
    <t>2-Pyrrolidin-1-yl-benzo[h]chromen-4-one</t>
  </si>
  <si>
    <t>2-(2-Fluoro-phenyl)-benzo[h]chromen-4-one</t>
  </si>
  <si>
    <t>8-(4-acetylphenyl)-2-morpholin-4-ylchromen-4-one</t>
  </si>
  <si>
    <t>6-Chloro-4-morpholin-4-yl-chromen-2-one</t>
  </si>
  <si>
    <t>2-Morpholin-4-yl-benzo[h]chromene-4-thione</t>
  </si>
  <si>
    <t>2-morpholino-6-(naphthalen-1-yl)-4H-chromen-4-one</t>
  </si>
  <si>
    <t>6-(3-hydroxyphenyl)-2-morpholino-4H-chromen-4-one</t>
  </si>
  <si>
    <t>NU7026</t>
  </si>
  <si>
    <t>7-phenyloxyethoxy-2-morpholin-4-yl-chromen-4-one</t>
  </si>
  <si>
    <t>6-(4-hydroxyphenyl)-2-morpholino-4H-chromen-4-one</t>
  </si>
  <si>
    <t>6-biphenyl-2-yl-2-morpholin-4-yl-chromen-4-one</t>
  </si>
  <si>
    <t>7-ethyloxyethoxy-2-morpholin-4-yl-chromen-4-one</t>
  </si>
  <si>
    <t>2-(4-chlorophenyl)-6-morpholino-4H-pyran-4-one</t>
  </si>
  <si>
    <t>2-(2-aminophenyl)-6-morpholino-4H-pyran-4-one</t>
  </si>
  <si>
    <t>2-(piperidin-1-yl)-4H-benzo[h]chromen-4-one</t>
  </si>
  <si>
    <t>2-(2-methoxyphenyl)-6-morpholino-4H-pyran-4-one</t>
  </si>
  <si>
    <t>8-Methyl-2-morpholin-4-yl-chromen-4-one</t>
  </si>
  <si>
    <t>2-morpholino-6-(thiophen-2-yl)-4H-pyran-4-one</t>
  </si>
  <si>
    <t>3-(6-morpholino-4-oxo-4H-pyran-2-yl)benzonitrile</t>
  </si>
  <si>
    <t>6-Methoxy-4-morpholin-4-yl-chromen-2-one</t>
  </si>
  <si>
    <t>8-(2-acetylphenyl)-2-morpholin-4-ylchromen-4-one</t>
  </si>
  <si>
    <t>2-morpholin-4-yl-8-thiophen-3-ylchromen-4-one</t>
  </si>
  <si>
    <t>2-Pyridin-3-yl-benzo[h]chromen-4-one</t>
  </si>
  <si>
    <t>2-Thiomorpholin-4-yl-pyrido[1,2-a]pyrimidin-4-one</t>
  </si>
  <si>
    <t>3-(6-morpholino-4-oxo-4H-pyran-2-yl)benzaldehyde</t>
  </si>
  <si>
    <t>2-(3-methoxyphenyl)-6-morpholino-4H-pyran-4-one</t>
  </si>
  <si>
    <t>2-(benzofuran-2-yl)-6-morpholino-4H-pyran-4-one</t>
  </si>
  <si>
    <t>4-Morpholin-4-yl-benzo[h]chromen-2-one</t>
  </si>
  <si>
    <t>2-morpholino-4H-benzo[g]chromen-4-one</t>
  </si>
  <si>
    <t>2-thiomorpholino-4H-benzo[h]chromen-4-one</t>
  </si>
  <si>
    <t>6-isopropyl-2-morpholin-4-yl-4H-thiopyran-4-one</t>
  </si>
  <si>
    <t>8-Phenyl-2-piperidin-1-yl-chromen-4-one</t>
  </si>
  <si>
    <t>2-[1,4]Oxazepan-4-yl-benzo[h]chromen-4-one</t>
  </si>
  <si>
    <t>8-furan-2-yl-2-morpholin-4-ylchromen-4-one</t>
  </si>
  <si>
    <t>2-morpholino-6-styryl-4H-pyran-4-one</t>
  </si>
  <si>
    <t>6-(4-fluorostyryl)-2-morpholino-4H-chromen-4-one</t>
  </si>
  <si>
    <t>KU-55933</t>
  </si>
  <si>
    <t>4-morpholino-6-phenyl-2H-pyran-2-one</t>
  </si>
  <si>
    <t>6-(4-chlorophenyl)-4-morpholino-2H-pyran-2-one</t>
  </si>
  <si>
    <t>2-dibenzofuran-4-yl-6-morpholin-4-yl-pyran-4-one</t>
  </si>
  <si>
    <t>4-Morpholin-4-yl-chromen-2-one</t>
  </si>
  <si>
    <t>2-morpholin-4-yl-8-styrylchromen-4-one</t>
  </si>
  <si>
    <t>7-hydroxy-2-(morpholin-4-yl)chromen-4-one</t>
  </si>
  <si>
    <t>8-(1H-indol-5-yl)-2-morpholin-4-ylchromen-4-one</t>
  </si>
  <si>
    <t>2-morpholin-4-yl-6-phenyl-4H-thiopyran-4-one</t>
  </si>
  <si>
    <t>2-(3-Fluoro-phenyl)-benzo[h]chromen-4-one</t>
  </si>
  <si>
    <t>2-morpholino-6-(quinolin-8-yl)-4H-pyran-4-one</t>
  </si>
  <si>
    <t>2-morpholin-4-yl-8-thiophen-2-ylchromen-4-one</t>
  </si>
  <si>
    <t>6-(4-methoxyphenyl)-4-morpholino-2H-pyran-2-one</t>
  </si>
  <si>
    <t>2-(4-Amino-phenyl)-benzo[h]chromen-4-one</t>
  </si>
  <si>
    <t>4-(6-morpholino-4-oxo-4H-pyran-2-yl)benzonitrile</t>
  </si>
  <si>
    <t>1-Morpholin-4-yl-benzo[f]chromen-3-one</t>
  </si>
  <si>
    <t>2-morpholinobenzo[h]quinolin-4(1H)-one</t>
  </si>
  <si>
    <t>2-biphenyl-4-yl-6-morpholin-4-yl-pyran-4-one</t>
  </si>
  <si>
    <t>2-morpholino-6-(naphthalen-1-yl)-4H-pyran-4-one</t>
  </si>
  <si>
    <t>7-phenylethoxy-2-morpholin-4-yl-chromen-4-one</t>
  </si>
  <si>
    <t>2-(3-acetylphenyl)-6-morpholino-4H-pyran-4-one</t>
  </si>
  <si>
    <t>8-(3-hydroxyphenyl)-2-morpholin-4-ylchromen-4-one</t>
  </si>
  <si>
    <t>2-(furan-2-yl)-6-morpholino-4H-pyran-4-one</t>
  </si>
  <si>
    <t>8-(4-chlorophenyl)-2-morpholin-4-ylchromen-4-one</t>
  </si>
  <si>
    <t>2-(4-fluorophenyl)-6-morpholino-4H-pyran-4-one</t>
  </si>
  <si>
    <t>7-benzoyloxy-2-(morpholin-4-yl)-chromen-4-one</t>
  </si>
  <si>
    <t>2-Morpholin-4-yl-6-phenyl-chromen-4-one</t>
  </si>
  <si>
    <t>7-Methoxy-2-morpholin-4-yl-chromen-4-one</t>
  </si>
  <si>
    <t>8-Methoxy-4-morpholin-4-yl-chromen-2-one</t>
  </si>
  <si>
    <t>4-Thiomorpholin-4-yl-benzo[g]chromen-2-one</t>
  </si>
  <si>
    <t>2-(1H-indol-5-yl)-6-morpholino-4H-pyran-4-one</t>
  </si>
  <si>
    <t>2-morpholino-6-(naphthalen-2-yl)-4H-pyran-4-one</t>
  </si>
  <si>
    <t>8-(4-hydroxyphenyl)-2-morpholin-4-ylchromen-4-one</t>
  </si>
  <si>
    <t>3-(6-morpholino-4-oxo-4H-pyran-2-yl)benzoic acid</t>
  </si>
  <si>
    <t>6-tert-Butyl-2-morpholin-4-yl-4H-thiopyran-4-one</t>
  </si>
  <si>
    <t>7-Methoxy-4-morpholin-4-yl-chromen-2-one</t>
  </si>
  <si>
    <t>Toll-like receptor 4</t>
  </si>
  <si>
    <t>O00206</t>
  </si>
  <si>
    <t>CS-4771</t>
  </si>
  <si>
    <t>ERITORAN</t>
  </si>
  <si>
    <t>6-(2-aminophenoxy)benzo[d]isothiazol-3-amine</t>
  </si>
  <si>
    <t>Resatorvid</t>
  </si>
  <si>
    <t>3-Hydroxy-Myristic Acid</t>
  </si>
  <si>
    <t>CRX-526</t>
  </si>
  <si>
    <t>mRNA of Inhibitor-kappa B Kinase-alpha</t>
  </si>
  <si>
    <t>O15111</t>
  </si>
  <si>
    <t>Dipeptidase 1</t>
  </si>
  <si>
    <t>P16444</t>
  </si>
  <si>
    <t>Cilastatin</t>
  </si>
  <si>
    <t>Aromatic-L-amino-acid decarboxylase</t>
  </si>
  <si>
    <t>P20711</t>
  </si>
  <si>
    <t>Patrome</t>
  </si>
  <si>
    <t>Benserazide</t>
  </si>
  <si>
    <t>Vitamin B6</t>
  </si>
  <si>
    <t>Carbidopa</t>
  </si>
  <si>
    <t>Pigment epithelium-derived factor</t>
  </si>
  <si>
    <t>P36955</t>
  </si>
  <si>
    <t>AdPEDR</t>
  </si>
  <si>
    <t>Gamma-aminobutyric acid receptor subunit beta-3</t>
  </si>
  <si>
    <t>P28472</t>
  </si>
  <si>
    <t>Piperazine</t>
  </si>
  <si>
    <t>Fospropofol</t>
  </si>
  <si>
    <t>T-cell surface glycoprotein CD3 zeta chain</t>
  </si>
  <si>
    <t>P20963</t>
  </si>
  <si>
    <t>Bone morphogenetic protein 1</t>
  </si>
  <si>
    <t>P13497</t>
  </si>
  <si>
    <t>UK-383367</t>
  </si>
  <si>
    <t>Cathepsin L</t>
  </si>
  <si>
    <t>P07711</t>
  </si>
  <si>
    <t>CTSL</t>
  </si>
  <si>
    <t>N-(tert-butoxycarbonyl)-tyrosyl-glycine-nitrile</t>
  </si>
  <si>
    <t>(3-Bromobenzoylpyridine)thiosemicarbazone</t>
  </si>
  <si>
    <t>Bis(3-Fluorophenyl)-ketone]thiosemicarbazone</t>
  </si>
  <si>
    <t>1-(1,3-diphenylpropylidene)thiosemicarbazide</t>
  </si>
  <si>
    <t>9-benzyl-6-(benzylamino)-9H-purine-2-carbonitrile</t>
  </si>
  <si>
    <t>Bis(3-bromophenyl)(5-hydroxy)thiosemicarbazone</t>
  </si>
  <si>
    <t>[2-Phenylacetophenone]thiosemicarbazone</t>
  </si>
  <si>
    <t>[(3-Bromophenyl)-m-tolyl-ketone]thiosemicarbazone</t>
  </si>
  <si>
    <t>BIPHENYL-4-YL-ACETALDEHYDE</t>
  </si>
  <si>
    <t>6-(benzylamino)-9-butyl-9H-purine-2-carbonitrile</t>
  </si>
  <si>
    <t>Adenylate cyclase, type II</t>
  </si>
  <si>
    <t>Q08462</t>
  </si>
  <si>
    <t>Forskolin</t>
  </si>
  <si>
    <t>A1-adenosine receptor</t>
  </si>
  <si>
    <t>2',5'-DIDEOXY-ADENOSINE 3'-MONOPHOSPHATE</t>
  </si>
  <si>
    <t>5-hydroxy-tryptamine 3B receptor</t>
  </si>
  <si>
    <t>O95264</t>
  </si>
  <si>
    <t>Cilansetron</t>
  </si>
  <si>
    <t>Vesicle-associated membrane protein 1</t>
  </si>
  <si>
    <t>P23763</t>
  </si>
  <si>
    <t>Hypoxia-inducible factor 1 alpha</t>
  </si>
  <si>
    <t>Q16665</t>
  </si>
  <si>
    <t>HIF-1alpha</t>
  </si>
  <si>
    <t>PX-478</t>
  </si>
  <si>
    <t>(5-(1-benzyl-1H-indazol-3-yl)furan-2-yl)methanol</t>
  </si>
  <si>
    <t>Adenosine receptor A2b</t>
  </si>
  <si>
    <t>P29275</t>
  </si>
  <si>
    <t>Xanthine</t>
  </si>
  <si>
    <t>1-Propyl-3,7-dihydro-purine-2,6-dione</t>
  </si>
  <si>
    <t>2-Phenyl-1H-imidazo[4,5-c]quinolin-4-ylamine</t>
  </si>
  <si>
    <t>(1H-Imidazo[4,5-c]quinolin-4-yl)-phenyl-amine;HCl</t>
  </si>
  <si>
    <t>8-Bromo-9-(2,3-dihydroxypropyl)-9H-adenine</t>
  </si>
  <si>
    <t>CVT-6694</t>
  </si>
  <si>
    <t>8-Bromo-9-ethyl-9H-adenine</t>
  </si>
  <si>
    <t>BETA-HYDROXYETHYL THEOPHYLLINE;Etofylline</t>
  </si>
  <si>
    <t>N-(2-(furan-2-yl)-3,4'-bipyridin-6-yl)acetamide</t>
  </si>
  <si>
    <t>8-Bromo-9-isopropyl-9H-adenine</t>
  </si>
  <si>
    <t>8-Bromo-9-methyl-9H-adenine</t>
  </si>
  <si>
    <t>1-Butyl-8-phenyl-3,7-dihydro-purine-2,6-dione</t>
  </si>
  <si>
    <t>2-chloro-2'-C-methyl-tecadenoson</t>
  </si>
  <si>
    <t>Ethyl 5-benzoyl-4-phenylthiazol-2-ylcarbamate</t>
  </si>
  <si>
    <t>1,3-Diallyl-3,7-dihydro-purine-2,6-dione</t>
  </si>
  <si>
    <t>3-Methyl-1-phenethyl-3,7-dihydro-purine-2,6-dione</t>
  </si>
  <si>
    <t>9-(sec-Butyl)-9H-adenine</t>
  </si>
  <si>
    <t>3-noradamantyl-1,3-dipropylxanthine</t>
  </si>
  <si>
    <t>N6-((+/-)-endo-norborn-2-yl)adenosine</t>
  </si>
  <si>
    <t>8-Bromo-9-(3-hydroxypropyl)-9H-adenine</t>
  </si>
  <si>
    <t>8-bromo-9-isobutyl-9H-purin-6-amine</t>
  </si>
  <si>
    <t>1-Benzyl-3-methyl-3,7-dihydro-purine-2,6-dione</t>
  </si>
  <si>
    <t>LUF-5816</t>
  </si>
  <si>
    <t>1,3-Dipropyl-3,7-dihydro-purine-2,6-dione</t>
  </si>
  <si>
    <t>8-Bromo-9-(sec-butyl)-9H-adenine</t>
  </si>
  <si>
    <t>2-Amino-4,6-di-furan-2-yl-nicotinonitrile</t>
  </si>
  <si>
    <t>8-Bromo-9-(2-hydroxypropyl)-9H-adenine</t>
  </si>
  <si>
    <t>1,3-Diethyl-3,7-dihydro-purine-2,6-dione</t>
  </si>
  <si>
    <t>8-Bromo-9-(2-butyl)-9H-adenine</t>
  </si>
  <si>
    <t>2-(6-amino-8-bromo-9H-purin-9-yl)ethanol</t>
  </si>
  <si>
    <t>Enprofylline paradox</t>
  </si>
  <si>
    <t>2'-Me-tecadenoson</t>
  </si>
  <si>
    <t>2,6-diphenyl-8-(1-ethylpropyl)-1-deazapurine</t>
  </si>
  <si>
    <t>8-Bromo-9-cyclobutyl-9H-adenine</t>
  </si>
  <si>
    <t>8-(3-Fluoro-phenyl)-9-methyl-9H-purin-6-ylamine</t>
  </si>
  <si>
    <t>9-Allyl-8-bromo-9H-adenine</t>
  </si>
  <si>
    <t>2-ethyl-4-(thiazol-2-yl)thieno[3,2-d]pyrimidine</t>
  </si>
  <si>
    <t>2-chloro-N6-cyclopentyladenosine</t>
  </si>
  <si>
    <t>8-Bromo-9-propyl-9H-adenine</t>
  </si>
  <si>
    <t>2,5'-dichloro-5'-deoxy-N6-cyclopentyladenosine</t>
  </si>
  <si>
    <t>3-Isobutyl-1-methyl-3,9-dihydro-purine-2,6-dione</t>
  </si>
  <si>
    <t>1H-Imidazo[4,5-c]quinolin-4-ylamine;HCl</t>
  </si>
  <si>
    <t>2-Amino-4-furan-2-yl-6-phenyl-nicotinonitrile</t>
  </si>
  <si>
    <t>CVT-7124</t>
  </si>
  <si>
    <t>8-Bromo-9-cyclopentyl-9H-adenine</t>
  </si>
  <si>
    <t>2-Cyclopentyl-1H-imidazo[4,5-c]quinolin-4-ylamine</t>
  </si>
  <si>
    <t>8-Phenyl-1-propyl-3,7-dihydro-purine-2,6-dione</t>
  </si>
  <si>
    <t>8-PHENYL THEOPHYLLINE</t>
  </si>
  <si>
    <t>2-Amino-6-furan-2-yl-4-phenyl-nicotinonitrile</t>
  </si>
  <si>
    <t>9-Cyclobutyl-9H-adenine</t>
  </si>
  <si>
    <t>mRNA of human cot oncogene</t>
  </si>
  <si>
    <t>P41279</t>
  </si>
  <si>
    <t>Oxytocin receptor</t>
  </si>
  <si>
    <t>P30559</t>
  </si>
  <si>
    <t>[Mpa1, D-Tyr(Et)2, D-Tic7, Aib9]OT</t>
  </si>
  <si>
    <t>[D-Tic7]OT</t>
  </si>
  <si>
    <t>[Gly(But)7]OT</t>
  </si>
  <si>
    <t>[Aib7]OT</t>
  </si>
  <si>
    <t>[Pip7]OT</t>
  </si>
  <si>
    <t>[Mpa1, D-Tyr(Et)2, L-Tic7]OT</t>
  </si>
  <si>
    <t>[Mpa1, L-Tic7]OT</t>
  </si>
  <si>
    <t>[Mpa1, D-Tyr(Et)2, Aib7]OT</t>
  </si>
  <si>
    <t>[Mpa1, D-Tyr(Et)2, Gly(But)3, Gly(But)7]OT</t>
  </si>
  <si>
    <t>[Mpa1, D-Tyr(Et)2, D-Tic7]OT</t>
  </si>
  <si>
    <t>Oxytocin</t>
  </si>
  <si>
    <t>Carbetocin</t>
  </si>
  <si>
    <t>[Mpa1, D-Tic7]OT</t>
  </si>
  <si>
    <t>[Mpa1, D-Tyr(Et)2, Pip7]OT</t>
  </si>
  <si>
    <t>[Mpa1, D-Tyr(Et)2, D-Tic7, D-Tic9]OT</t>
  </si>
  <si>
    <t>[Mpa1, D-Tic2, Aib7]OT</t>
  </si>
  <si>
    <t>GSK221149</t>
  </si>
  <si>
    <t>[Mpa1, D-Tyr(Et)2, Gly(But)7]OT</t>
  </si>
  <si>
    <t>[L-Tic7]OT</t>
  </si>
  <si>
    <t>[Mpa1, D-Tyr(Et)2, Aib7, D-Tic9]OT</t>
  </si>
  <si>
    <t>Glutamate receptor ionotropic, NMDA 3B</t>
  </si>
  <si>
    <t>O60391</t>
  </si>
  <si>
    <t>Cytosolic phospholipase A2</t>
  </si>
  <si>
    <t>P47712</t>
  </si>
  <si>
    <t>(Z)-1,1,1,2,2,3,3-heptafluorohenicos-12-en-4-one</t>
  </si>
  <si>
    <t>1,1,1-Trifluoro-7-phenylheptan-2-one</t>
  </si>
  <si>
    <t>AR-C70484XX</t>
  </si>
  <si>
    <t>tert-Butyl 2-(2-oxohexadecanamido)acetate</t>
  </si>
  <si>
    <t>Ethyl 2-(2-oxohexadecanamido)acetate</t>
  </si>
  <si>
    <t>4-(2-oxohexadecanamido)butanoic acid</t>
  </si>
  <si>
    <t>1,1,1,3-Tetrafluoro-7-phenylheptan-2-one</t>
  </si>
  <si>
    <t>Ethyl 4-(2-oxohexadecanamido)benzoate</t>
  </si>
  <si>
    <t>Methyl 2-(2-oxohexadecanamido)acetate</t>
  </si>
  <si>
    <t>1,1,1,3-Tetrafluoro-heptadecan-2-one</t>
  </si>
  <si>
    <t>AX-006</t>
  </si>
  <si>
    <t>4-(4-Decyloxy-phenyl)-1,1,1-trifluoro-butan-2-one</t>
  </si>
  <si>
    <t>Arachidonyltrifluoromethyl ketone</t>
  </si>
  <si>
    <t>[6,4''']biflavone</t>
  </si>
  <si>
    <t>N-(4-Ethoxybutyl)-2-oxohexadecanamide</t>
  </si>
  <si>
    <t>Methyl arachidonyl fluorophosphonate</t>
  </si>
  <si>
    <t>ECOPLADIB</t>
  </si>
  <si>
    <t>1,1,1,2,2-Pentafluoro-9-phenyl-nonan-3-one</t>
  </si>
  <si>
    <t>[3,4''']biflavone</t>
  </si>
  <si>
    <t>Methyl 2-(2-oxo-8-phenyloctanamido)acetate</t>
  </si>
  <si>
    <t>1,1,1-Trifluoro-5-(4-octylphenoxy)pentan-2-one</t>
  </si>
  <si>
    <t>(S)-Ethyl 6-(2-oxohexadecanamido)decanoate</t>
  </si>
  <si>
    <t>1,1,1,2,2,4-hexafluoro-7-phenylheptan-3-one</t>
  </si>
  <si>
    <t>ARACHIDONYL TRIFLUOROMETHYLKETONE</t>
  </si>
  <si>
    <t>[4',4''']-biflavone</t>
  </si>
  <si>
    <t>Allyl 4-(2-oxohexadecanamido)butanoate</t>
  </si>
  <si>
    <t>1,1,1,3-Tetrafluoro-6-phenylhexan-2-one</t>
  </si>
  <si>
    <t>1,1,1-Trifluoro-8-phenyloctan-2-one</t>
  </si>
  <si>
    <t>tert-Butyl 3-(2-oxohexadecanamido)propanoate</t>
  </si>
  <si>
    <t>tert-Butyl 5-(2-oxohexadecanamido)pentanoate</t>
  </si>
  <si>
    <t>EFIPLADIB</t>
  </si>
  <si>
    <t>1,1,1-Trifluoro-4-(4-hexyloxy-phenyl)-butan-2-one</t>
  </si>
  <si>
    <t>1-Imidazol-1-yl-3-(4-octylphenoxy)propan-2-one</t>
  </si>
  <si>
    <t>tert-Butyl 3-(2-oxo-8-phenyloctanamido)propanoate</t>
  </si>
  <si>
    <t>(S)-Methyl 4-(2-oxohexadecanamido)octanoate</t>
  </si>
  <si>
    <t>6-(4-Decyloxy-phenyl)-1,1,1-trifluoro-hexan-2-one</t>
  </si>
  <si>
    <t>AX-048</t>
  </si>
  <si>
    <t>(S)-tert-Butyl 4-(2-oxohexadecanamido)pentanoate</t>
  </si>
  <si>
    <t>WAY-196025</t>
  </si>
  <si>
    <t>1,1,1,2,2,3,3,5-octafluoro-8-phenyloctan-4-one</t>
  </si>
  <si>
    <t>1,1,1-Trifluoro-6-(4-hexyloxy-phenyl)-hexan-2-one</t>
  </si>
  <si>
    <t>1,1,1,2,2-Pentafluoro-8-phenyl-octan-3-one</t>
  </si>
  <si>
    <t>[6,3''']biflavone</t>
  </si>
  <si>
    <t>1,1,1-trifluoroheptadecan-2-one</t>
  </si>
  <si>
    <t>1,1,1-Trifluoro-6-(naphthalen-2-yl)hexan-2-one</t>
  </si>
  <si>
    <t>1,1,1,2,2,3,3-heptafluoro-8-phenyloctan-4-ol</t>
  </si>
  <si>
    <t>mRNA of human PKC-eta</t>
  </si>
  <si>
    <t>P24723</t>
  </si>
  <si>
    <t>Glutamate receptor ionotropic, NMDA 2A</t>
  </si>
  <si>
    <t>Q12879</t>
  </si>
  <si>
    <t>MDL 100,453</t>
  </si>
  <si>
    <t>Glycine</t>
  </si>
  <si>
    <t>Parathyroid hormone 2 receptor</t>
  </si>
  <si>
    <t>P49190</t>
  </si>
  <si>
    <t>GSK768974</t>
  </si>
  <si>
    <t>Parathyroid hormone</t>
  </si>
  <si>
    <t>Ostabolin-C</t>
  </si>
  <si>
    <t>PTH 1-34</t>
  </si>
  <si>
    <t>Histone deacetylase 3</t>
  </si>
  <si>
    <t>O15379</t>
  </si>
  <si>
    <t>Thioredoxin</t>
  </si>
  <si>
    <t>P10599</t>
  </si>
  <si>
    <t>PX-12</t>
  </si>
  <si>
    <t>Tyrosinase</t>
  </si>
  <si>
    <t>P14679</t>
  </si>
  <si>
    <t>5-benzhydryl-1,3,4-oxadiazole-2(3H)-thione</t>
  </si>
  <si>
    <t>2-hydroxyphenethyl 3,4,5-trihydroxybenzoate</t>
  </si>
  <si>
    <t>1-(Butan-2-ylidene)thiosemicarbazide</t>
  </si>
  <si>
    <t>2,4,3',5'-tetrahydroxybibenzyl</t>
  </si>
  <si>
    <t>1-(3-phenoxypropyl)-4-(piperidin-1-yl)piperidine</t>
  </si>
  <si>
    <t>SRI-224</t>
  </si>
  <si>
    <t>1-Propylidenethiosemicarbazide</t>
  </si>
  <si>
    <t>2-(heptylthiomethyl)-5-hydroxy-4H-pyran-4-one</t>
  </si>
  <si>
    <t>2-(butylthiomethyl)-5-hydroxy-4H-pyran-4-one</t>
  </si>
  <si>
    <t>4-adamantyl resorcinol</t>
  </si>
  <si>
    <t>5-benzhydryl-1,3,4-thiadiazole-2(3H)-thione</t>
  </si>
  <si>
    <t>2-hydroxy-5-isopropyl-2,4,6-cycloheptatrien-1-one</t>
  </si>
  <si>
    <t>3hydroxy-1-methyl-1-phenylurea</t>
  </si>
  <si>
    <t>1-Cyclohexylidenethiosemicarbazide</t>
  </si>
  <si>
    <t>broussonin C</t>
  </si>
  <si>
    <t>5-hydroxy-2-(pentylthiomethyl)-4H-pyran-4-one</t>
  </si>
  <si>
    <t>HINOKITIOL</t>
  </si>
  <si>
    <t>2,2',4,4',6'-pentahydroxychalcone</t>
  </si>
  <si>
    <t>N-(2,4-dihydroxybenzyl)-3,4-dihydroxybenzamide</t>
  </si>
  <si>
    <t>2,2'-bi(1,3,4-thiadiazole)-5,5'(4H,4'H)-dithione</t>
  </si>
  <si>
    <t>ASKENDOSIDE B</t>
  </si>
  <si>
    <t>N-(2,4-dihydroxybenzyl)-3,5-dihydroxybenzamide</t>
  </si>
  <si>
    <t>(+/-)-Daedalin A</t>
  </si>
  <si>
    <t>2-(ethylthiomethyl)-5-hydroxy-4H-pyran-4-one</t>
  </si>
  <si>
    <t>1-(4-(benzyloxy)phenyl)-3-hydroxyurea</t>
  </si>
  <si>
    <t>KAZINOL S</t>
  </si>
  <si>
    <t>DAEDALIN A</t>
  </si>
  <si>
    <t>N-butylresorcinol</t>
  </si>
  <si>
    <t>2,2',4,4'-tetrahydroxychalcone</t>
  </si>
  <si>
    <t>N-(2,4-dihydroxybenzyl)-3,4,5-trihydroxybenzamide</t>
  </si>
  <si>
    <t>2,2',4,4'-tetrahydroxy-6'-methoxychalcone</t>
  </si>
  <si>
    <t>5-(3-hydroxyphenyl)-1,3,4-oxadiazole-2(3H)-thione</t>
  </si>
  <si>
    <t>7-(3,5-dihydroxyphenyl)naphthalene-1,3-diol</t>
  </si>
  <si>
    <t>5-{8(Z),-pentadecenyl}resorcinol</t>
  </si>
  <si>
    <t>1-(3-Methylbutylidene)thiosemicarbazide</t>
  </si>
  <si>
    <t>2-(cyclohexylthiomethyl)-5-hydroxy-4H-pyran-4-one</t>
  </si>
  <si>
    <t>Crocusatin-K</t>
  </si>
  <si>
    <t>4-hexyl resorcinol</t>
  </si>
  <si>
    <t>3,4-dihydroxybenzaldehyde-O-ethyloxime</t>
  </si>
  <si>
    <t>TROPOLONE</t>
  </si>
  <si>
    <t>1-(Propan-2-ylidene)thiosemicarbazide</t>
  </si>
  <si>
    <t>1-(1-p-tolylethylidene)thiosemicarbazide</t>
  </si>
  <si>
    <t>S-2-(o-toluidino)-2-oxoethyl carbamothioate</t>
  </si>
  <si>
    <t>kazinol C</t>
  </si>
  <si>
    <t>7,8,4'-trihydroxyisoflavone</t>
  </si>
  <si>
    <t>1-(But-2-enylidene)thiosemicarbazide</t>
  </si>
  <si>
    <t>ETHISTERONE</t>
  </si>
  <si>
    <t>1-hydroxy-3-phenylurea</t>
  </si>
  <si>
    <t>5-benzyl-1,3,4-oxadiazole-2(3H)-thione</t>
  </si>
  <si>
    <t>1-(4-bromophenyl)-3-hydroxyurea</t>
  </si>
  <si>
    <t>4,4'-(ethane-1,2-diyl)dibenzene-1,3-diol</t>
  </si>
  <si>
    <t>5,5'-methylenebis(1,3,4-thiadiazole-2(3H)-thione)</t>
  </si>
  <si>
    <t>6-(3-hydroxyphenyl)naphthalen-2-ol</t>
  </si>
  <si>
    <t>PHENYLTHIOUREA</t>
  </si>
  <si>
    <t>7,3',4'-trihydroxyisoflavone</t>
  </si>
  <si>
    <t>4'-(p-Toluenesulfonamide)-4-hydroxychalcone</t>
  </si>
  <si>
    <t>5,5'-methylenebis(1,3,4-oxadiazole-2(3H)-thione)</t>
  </si>
  <si>
    <t>3-(2,4-dihydroxyphenyl)-propionic acid ethylester</t>
  </si>
  <si>
    <t>3-hydroxyphenethyl 3,4,5-trihydroxybenzoate</t>
  </si>
  <si>
    <t>4',4-Dihydroxychalcone</t>
  </si>
  <si>
    <t>5-phenyl-1,3,4-oxadiazole-2(3H)-thione</t>
  </si>
  <si>
    <t>4-hydroxyphenethyl 3,4,5-trihydroxybenzoate</t>
  </si>
  <si>
    <t>1-hydroxy-3-(4-(trifluoromethyl)phenyl)urea</t>
  </si>
  <si>
    <t>5-(pyridin-4-yl)-1,3,4-oxadiazole-2(3H)-thione</t>
  </si>
  <si>
    <t>1-(2,5-Dimethyl-1H-pyrrol-1-yl)thiourea</t>
  </si>
  <si>
    <t>1-(1-(4-bromophenyl)ethylidene)thiosemicarbazide</t>
  </si>
  <si>
    <t>5-(6-hydroxy-2-naphthyl)-1,2,3-benzenetriol</t>
  </si>
  <si>
    <t>3-(2,4-dihydroxyphenyl)propionic acid</t>
  </si>
  <si>
    <t>KOJIC ACID</t>
  </si>
  <si>
    <t>5-(6-hydroxynaphthalen-2-yl)benzene-1,3-diol</t>
  </si>
  <si>
    <t>1-(1-(4-fluorophenyl)ethylidene)thiosemicarbazide</t>
  </si>
  <si>
    <t>5-{8(Z),11(Z)-pentadecadienyl}resorcinol</t>
  </si>
  <si>
    <t>Hydroquinone</t>
  </si>
  <si>
    <t>kazinol F</t>
  </si>
  <si>
    <t>5-phenyl-1,3,4-thiadiazole-2(3H)-thione</t>
  </si>
  <si>
    <t>5-(pyridin-4-yl)-1,3,4-thiadiazole-2(3H)-thione</t>
  </si>
  <si>
    <t>Monobenzone</t>
  </si>
  <si>
    <t>4-(6-hydroxynaphthalen-2-yl)benzene-1,3-diol</t>
  </si>
  <si>
    <t>1'-(4-Methyl-benzyl)-[1,4']bipiperidinyl</t>
  </si>
  <si>
    <t>1-(1-(pyridin-3-yl)ethylidene)thiosemicarbazide</t>
  </si>
  <si>
    <t>1-(1-(thiophen-2-yl)ethylidene)thiosemicarbazide</t>
  </si>
  <si>
    <t>4'-(4-Fluorobenzensulfonamide)-4-hydroxychalcone</t>
  </si>
  <si>
    <t>1-(4-Methylpent-3-en-2-ylidene)thiosemicarbazide</t>
  </si>
  <si>
    <t>1-(1,4-diacetylphenyl)dithiosemicarbazide</t>
  </si>
  <si>
    <t>5-cyclohexyl-1,3,4-oxadiazole-2(3H)-thione</t>
  </si>
  <si>
    <t>Kojic acid-phenylalanine amide</t>
  </si>
  <si>
    <t>1-hydroxy-3-(4-nitrophenyl)urea</t>
  </si>
  <si>
    <t>5-hydroxy-2-(propylthiomethyl)-4H-pyran-4-one</t>
  </si>
  <si>
    <t>4'-(4-Nitrobenzensulfonamide)-4-hydroxychalcone</t>
  </si>
  <si>
    <t>4'-(4-Aminobenzensulfonamide)-4-hydroxychalcone</t>
  </si>
  <si>
    <t>1-(3-Phenylallylidene)thiosemicarbazide</t>
  </si>
  <si>
    <t>2-(hexylthiomethyl)-5-hydroxy-4H-pyran-4-one</t>
  </si>
  <si>
    <t>2-hydroxy-3-isopropyl-2,4,6-cycloheptatrien-1-one</t>
  </si>
  <si>
    <t>SODIUM ZINC DIHYDROLIPOYLHISTIDINATE</t>
  </si>
  <si>
    <t>5-(4-hydroxyphenyl)-1,3,4-oxadiazole-2(3H)-thione</t>
  </si>
  <si>
    <t>1-(1-(pyrazin-2-yl)ethylidene)thiosemicarbazide</t>
  </si>
  <si>
    <t>1-Cyclopentylidenethiosemicarbazide</t>
  </si>
  <si>
    <t>4'-(Benzensulfonamide)-4-hydroxychalcone</t>
  </si>
  <si>
    <t>1-(1-phenylethylidene)thiosemicarbazide</t>
  </si>
  <si>
    <t>1-Ethylidenethiosemicarbazide</t>
  </si>
  <si>
    <t>3-(2,4-dihydroxyphenyl)-propionic acid octylester</t>
  </si>
  <si>
    <t>OXYRESVERATROL</t>
  </si>
  <si>
    <t>5-{8(Z),11(Z),14-pentadecatrienyl}resorcinol</t>
  </si>
  <si>
    <t>1-(3-Oxocyclohexylidene)thiosemicarbazide</t>
  </si>
  <si>
    <t>4'-Amino-4-hydroxychalcone</t>
  </si>
  <si>
    <t>Transcription factor AP-1</t>
  </si>
  <si>
    <t>P05412</t>
  </si>
  <si>
    <t>TAM-67</t>
  </si>
  <si>
    <t>[(R)-(+)-deoxytylophorinidine</t>
  </si>
  <si>
    <t>PNRI-299</t>
  </si>
  <si>
    <t>T-5224</t>
  </si>
  <si>
    <t>DCB-3503</t>
  </si>
  <si>
    <t>TYLOPHORININE</t>
  </si>
  <si>
    <t>Type-2 angiotensin II receptor</t>
  </si>
  <si>
    <t>P50052</t>
  </si>
  <si>
    <t>PS433540</t>
  </si>
  <si>
    <t>SC-52458</t>
  </si>
  <si>
    <t>SC-55634</t>
  </si>
  <si>
    <t>L-162234</t>
  </si>
  <si>
    <t>Macrocyclic Quinazolinone analogue</t>
  </si>
  <si>
    <t>Sar-Arg-Val-Tyr-Ile-His-Pro-Ala</t>
  </si>
  <si>
    <t>Candesartan cilexetil</t>
  </si>
  <si>
    <t>L-158282;MK-996</t>
  </si>
  <si>
    <t>SC-51895</t>
  </si>
  <si>
    <t>Sar-Arg-Val-Tyr-Ile-His-Pro-Phe-OH</t>
  </si>
  <si>
    <t>L-158809</t>
  </si>
  <si>
    <t>PD-123319</t>
  </si>
  <si>
    <t>Azilsartan</t>
  </si>
  <si>
    <t>TAK-491</t>
  </si>
  <si>
    <t>Sar-Arg-Val-Tyr-Ile-His-Pro-Ile</t>
  </si>
  <si>
    <t>SC-50560</t>
  </si>
  <si>
    <t>SC-52892</t>
  </si>
  <si>
    <t>B7-H3</t>
  </si>
  <si>
    <t>Q5ZPR3</t>
  </si>
  <si>
    <t>MGA271</t>
  </si>
  <si>
    <t>Ryanodine receptor 2</t>
  </si>
  <si>
    <t>Q92736</t>
  </si>
  <si>
    <t>Carnitine O-palmitoyltransferase 2, mitochondrial</t>
  </si>
  <si>
    <t>P23786</t>
  </si>
  <si>
    <t>Insulin-like growth factor 1 receptor</t>
  </si>
  <si>
    <t>P08069</t>
  </si>
  <si>
    <t>BMS-695735</t>
  </si>
  <si>
    <t>Figitumumab</t>
  </si>
  <si>
    <t>JB-1</t>
  </si>
  <si>
    <t>AMG 479</t>
  </si>
  <si>
    <t>Cixutumumab</t>
  </si>
  <si>
    <t>OSI-906</t>
  </si>
  <si>
    <t>MK-0646</t>
  </si>
  <si>
    <t>Mecasermin</t>
  </si>
  <si>
    <t>NVP-ADW742</t>
  </si>
  <si>
    <t>AEW-541</t>
  </si>
  <si>
    <t>R1507</t>
  </si>
  <si>
    <t>Histidine decarboxylase</t>
  </si>
  <si>
    <t>P19113</t>
  </si>
  <si>
    <t>BF-Derm1</t>
  </si>
  <si>
    <t>Inosine-5'-monophosphate dehydrogenase 1</t>
  </si>
  <si>
    <t>P20839</t>
  </si>
  <si>
    <t>Azathioprine</t>
  </si>
  <si>
    <t>Ribavirin</t>
  </si>
  <si>
    <t>Carbonic anhydrase XII</t>
  </si>
  <si>
    <t>O43570</t>
  </si>
  <si>
    <t>4-Benzenesulfonylamino-benzenesulfonamide</t>
  </si>
  <si>
    <t>4-Methylamino-benzenesulfonamide</t>
  </si>
  <si>
    <t>4-(4-Cyanophenoxy)-3-pyridinesulfonamide</t>
  </si>
  <si>
    <t>3-(4'-Hydroxyphenyl)diazenylbenzenesulfonamide</t>
  </si>
  <si>
    <t>4-(N-Oxide-2-pyridylthio)pyridine-3-sulfonamide</t>
  </si>
  <si>
    <t>4-Methanesulfonylamino-benzenesulfonamide</t>
  </si>
  <si>
    <t>N-(4-Sulfamoyl-phenyl)-isobutyramide</t>
  </si>
  <si>
    <t>4-(4'-Hydroxyphenyl)diazenylbenzenesulfonamide</t>
  </si>
  <si>
    <t>3-(4'-Aminophenyl)diazenylbenzenesulfonamide</t>
  </si>
  <si>
    <t>4-[2-(3-Phenyl-ureido)-ethyl]-benzenesulfonamide</t>
  </si>
  <si>
    <t>4-(N-Methyl-hydrazino)-benzenesulfonamide</t>
  </si>
  <si>
    <t>4-Methoxy-3-pyridinesulfonamide</t>
  </si>
  <si>
    <t>3-((4-hydroxyphenyl)diazenyl)benzenesulfonamide</t>
  </si>
  <si>
    <t>N-(4-Sulfamoyl-phenyl)-butyramide</t>
  </si>
  <si>
    <t>N-(4-Sulfamoyl-phenyl)-propionamide</t>
  </si>
  <si>
    <t>1,4-Dihydro-1-methyl-4-oxo-3-pyridinesulfonamide</t>
  </si>
  <si>
    <t>4-(4'-N-Methylphenyl)diazenylbenzenesulfonamide</t>
  </si>
  <si>
    <t>N-(pentafluorophenyl)sulfamide</t>
  </si>
  <si>
    <t>4-(4-Fluorophenoxy)-3-pyridinesulfonamide</t>
  </si>
  <si>
    <t>3-(3-Phenyl-ureido)-benzenesulfonamide</t>
  </si>
  <si>
    <t>2-Hydrazino-benzenesulfonamide</t>
  </si>
  <si>
    <t>N-(4-cyanophenyl)sulfamide</t>
  </si>
  <si>
    <t>2,2,2-Trifluoro-N-(4-sulfamoyl-phenyl)-acetamide</t>
  </si>
  <si>
    <t>N-(4-Sulfamoyl-phenyl)-benzamide</t>
  </si>
  <si>
    <t>2,2-Dimethyl-N-(4-sulfamoyl-phenyl)-propionamide</t>
  </si>
  <si>
    <t>1-Benzyl-1,4-dihydro-4-oxo-3-pyridinesulfonamide</t>
  </si>
  <si>
    <t>mRNA of HIF-1 responsive protein RTP801</t>
  </si>
  <si>
    <t>Q9NX09</t>
  </si>
  <si>
    <t>PF-4523655</t>
  </si>
  <si>
    <t>Tissue kallikrein</t>
  </si>
  <si>
    <t>P20151</t>
  </si>
  <si>
    <t>Solute carrier family 52, riboflavin transporter, member 2</t>
  </si>
  <si>
    <t>Q9HAB3</t>
  </si>
  <si>
    <t>Sodium oxybate</t>
  </si>
  <si>
    <t>Sodium; 5-hydroxy-pentanoate</t>
  </si>
  <si>
    <t>4-Hydroxy-4-phenyl-but-2-enoic acid</t>
  </si>
  <si>
    <t>4-Hydroxy-3-methyl-butyric acid</t>
  </si>
  <si>
    <t>4-Hydroxy-4-phenyl-butyric acid</t>
  </si>
  <si>
    <t>4-Cyclohexyl-4-hydroxy-but-2-enoic acid</t>
  </si>
  <si>
    <t>4-Hydroxy-pent-2-enoic acid</t>
  </si>
  <si>
    <t>4-Hydroxy-3-methyl-but-2-enoic acid</t>
  </si>
  <si>
    <t>4-Hydroxy-pentanoic acid</t>
  </si>
  <si>
    <t>Sodium; 4-hydroxy-but-2-enoate</t>
  </si>
  <si>
    <t>Xanthine dehydrogenase/oxidase</t>
  </si>
  <si>
    <t>P47989</t>
  </si>
  <si>
    <t>Febuxostat</t>
  </si>
  <si>
    <t>Y-700</t>
  </si>
  <si>
    <t>3,5-di(pyridin-4-yl)-1H-1,2,4-triazole</t>
  </si>
  <si>
    <t>DIHYDROKAEMPFEROL</t>
  </si>
  <si>
    <t>3,5-bis(2-methylpyridin-4-yl)-1H-1,2,4-triazole</t>
  </si>
  <si>
    <t>3-O-METHYLQUERCETIN</t>
  </si>
  <si>
    <t>2-chloro-6(methylamino)purine</t>
  </si>
  <si>
    <t>Leptin</t>
  </si>
  <si>
    <t>Allopurinol</t>
  </si>
  <si>
    <t>dioxothiomolybdenum(VI) ion</t>
  </si>
  <si>
    <t>SCUTELLAREIN</t>
  </si>
  <si>
    <t>WOGONIN</t>
  </si>
  <si>
    <t>FUKUGETIN</t>
  </si>
  <si>
    <t>1-(3-Cyano-phenyl)-1H-pyrazole-4-carboxylic acid</t>
  </si>
  <si>
    <t>3,4'-(1H-1,2,4-triazole-3,5-diyl)dipyridine</t>
  </si>
  <si>
    <t>pentagalloyl glucose</t>
  </si>
  <si>
    <t>ROBINETIN</t>
  </si>
  <si>
    <t>PERSICARIN</t>
  </si>
  <si>
    <t>Neuropilin-1</t>
  </si>
  <si>
    <t>O14786</t>
  </si>
  <si>
    <t>Anti-NRP1</t>
  </si>
  <si>
    <t>RG7347</t>
  </si>
  <si>
    <t>H-KPPR-OH</t>
  </si>
  <si>
    <t>Angiotensin-converting enzyme 2</t>
  </si>
  <si>
    <t>Q9BYF1</t>
  </si>
  <si>
    <t>Inactive phospholipase C-like protein 1</t>
  </si>
  <si>
    <t>Q15111</t>
  </si>
  <si>
    <t>Interleukin-4</t>
  </si>
  <si>
    <t>P05112</t>
  </si>
  <si>
    <t>IL-4R</t>
  </si>
  <si>
    <t>Nuvance</t>
  </si>
  <si>
    <t>Antagonistic site II mutants of human IL-4</t>
  </si>
  <si>
    <t>SIL-4R</t>
  </si>
  <si>
    <t>Gamma-aminobutyric acid receptor subunit alpha-1</t>
  </si>
  <si>
    <t>P14867</t>
  </si>
  <si>
    <t>Zaleplon</t>
  </si>
  <si>
    <t>NSC-93394</t>
  </si>
  <si>
    <t>Methohexital</t>
  </si>
  <si>
    <t>Barbituric acid</t>
  </si>
  <si>
    <t>NSC-73613</t>
  </si>
  <si>
    <t>NORHARMANE</t>
  </si>
  <si>
    <t>Phenobarbital</t>
  </si>
  <si>
    <t>RO-054520</t>
  </si>
  <si>
    <t>Dihydroquinidine barbiturate</t>
  </si>
  <si>
    <t>RIPAZEPAM</t>
  </si>
  <si>
    <t>Zolpidem</t>
  </si>
  <si>
    <t>Divaplon</t>
  </si>
  <si>
    <t>CGP-27492</t>
  </si>
  <si>
    <t>RWJ-16979</t>
  </si>
  <si>
    <t>Fibroblast growth factor receptor 3</t>
  </si>
  <si>
    <t>P22607</t>
  </si>
  <si>
    <t>TKI258</t>
  </si>
  <si>
    <t>MFGR-1877S</t>
  </si>
  <si>
    <t>Anti-FGFR3</t>
  </si>
  <si>
    <t>AEE-788</t>
  </si>
  <si>
    <t>BMS-582664</t>
  </si>
  <si>
    <t>SU5402</t>
  </si>
  <si>
    <t>SU10991</t>
  </si>
  <si>
    <t>CTP synthase</t>
  </si>
  <si>
    <t>P17812</t>
  </si>
  <si>
    <t>Acivicin</t>
  </si>
  <si>
    <t>DON</t>
  </si>
  <si>
    <t>Cyclopentylcytosine</t>
  </si>
  <si>
    <t>Cyclopentenylcytosine</t>
  </si>
  <si>
    <t>Cylopentenyl cytosine</t>
  </si>
  <si>
    <t>Carbodine</t>
  </si>
  <si>
    <t>Steroid 17-alpha-hydroxylase/17,20 lyase</t>
  </si>
  <si>
    <t>P05093</t>
  </si>
  <si>
    <t>4-(4'-Fluoro-biphenyl-4-ylmethyl)pyridine</t>
  </si>
  <si>
    <t>6-Pyridin-3-yl-naphthalen-2-ol</t>
  </si>
  <si>
    <t>1-(3,5-dichlorobenzyl)-1H-imidazole</t>
  </si>
  <si>
    <t>3-[(4'-Hydroxybiphenyl-4-yl)methyl]pyridine</t>
  </si>
  <si>
    <t>4'-(Pyridin-4-ylmethyl)biphenyl-4-carboxamide</t>
  </si>
  <si>
    <t>Abiraterone</t>
  </si>
  <si>
    <t>3-Fluoro-4'-(pyridin-4-ylmethyl)biphenyl-4-ol</t>
  </si>
  <si>
    <t>1-Imidazol-1-ylmethylxanthen-9-one</t>
  </si>
  <si>
    <t>1-(4-methyl-benzyl)-1H-imidazole</t>
  </si>
  <si>
    <t>1-(4-chlorophenethyl)-1H-imidazole</t>
  </si>
  <si>
    <t>4-[5-Fluoro-indan-(1Z)-ylidenemethyl]-pyridine</t>
  </si>
  <si>
    <t>5-[5-Fluoro-indan-(1E)-ylidenemethyl]-pyrimidine</t>
  </si>
  <si>
    <t>2,3,4,5-Tetrafluoro-6-pentafluorophenylazo-phenol</t>
  </si>
  <si>
    <t>6-Pyridin-3-yl-3,4-dihydroquinoline-2(1H)-thione</t>
  </si>
  <si>
    <t>1-(4-iodobenzyl)-1H-imidazole</t>
  </si>
  <si>
    <t>3-(6-Ethoxy-naphthalen-2-yl)-pyridine</t>
  </si>
  <si>
    <t>4-[4-(6-methoxynaphthalen-2-yl)benzyl]pyridine</t>
  </si>
  <si>
    <t>2-(1-Imidazol-1-yl-ethyl)-9H-carbazole</t>
  </si>
  <si>
    <t>6-(3-(pyridin-4-yl)phenyl)naphthalen-2-ol</t>
  </si>
  <si>
    <t>4-Indan-(1Z)-ylidenemethyl-pyridine</t>
  </si>
  <si>
    <t>4'-(Pyridin-4-ylmethyl)biphenyl-3,4-diol</t>
  </si>
  <si>
    <t>1-(1-Biphenyl-4-yl-2-methyl-propyl)-1H-imidazole</t>
  </si>
  <si>
    <t>4-((1H-imidazol-1-yl)methyl)benzonitrile</t>
  </si>
  <si>
    <t>5-[4-(Pyridin-4-ylmethyl)phenyl]-1H-indole</t>
  </si>
  <si>
    <t>6-[4-(Pyridin-4-ylmethyl)phenyl]naphthalen-2-ol</t>
  </si>
  <si>
    <t>1-(3,5-difluorobenzyl)-1H-imidazole</t>
  </si>
  <si>
    <t>3-(1-ethyl-3,4-dihydronaphthalen-2-yl)-pyridine</t>
  </si>
  <si>
    <t>ABIRATERONE</t>
  </si>
  <si>
    <t>4'-(1-(pyridin-4-yl)propyl)biphenyl-3-ol</t>
  </si>
  <si>
    <t>N-3-(4-bromophenyl)propyl imidazole</t>
  </si>
  <si>
    <t>1-(1-(Biphenyl-4-yl)allyl)-1H-imidazole</t>
  </si>
  <si>
    <t>4-[5-Chloro-indan-(1E)-ylidenemethyl]-pyridine</t>
  </si>
  <si>
    <t>1-(1-(4'-Ethylbiphenyl-4-yl)propyl)-1H-imidazole</t>
  </si>
  <si>
    <t>4'-(Pyridin-4-ylmethyl)biphenyl-3-amine</t>
  </si>
  <si>
    <t>4-[(4'-Hydroxybiphenyl-4-yl)methyl]pyridine</t>
  </si>
  <si>
    <t>1-(1-Biphenyl-4-yl-2-phenyl-ethyl)-1H-imidazole</t>
  </si>
  <si>
    <t>1-(3,4-dichlorobenzyl)-1H-imidazole</t>
  </si>
  <si>
    <t>4-[5-Chloro-indan-(1Z)-ylidenemethyl]-pyridine</t>
  </si>
  <si>
    <t>N-(4'-Isonicotinoylbiphenyl-3-yl)acetamide</t>
  </si>
  <si>
    <t>rac-4'-(1-Imidazol-1-yl-propyl)-biphenyl-4-ol</t>
  </si>
  <si>
    <t>rac-4'-(1-Imidazol-1-yl-propyl)-biphenyl-3,4-diol</t>
  </si>
  <si>
    <t>1-(1-(4-thiophen-3-yl-phenyl)propyl)-1Himidazole</t>
  </si>
  <si>
    <t>7-(1-(1H-imidazol-1-yl)ethyl)-9H-fluoren-2-ol</t>
  </si>
  <si>
    <t>4-(4-(thiophen-2-yl)benzyl)pyridine</t>
  </si>
  <si>
    <t>1-(4-fluorobenzyl)-1H-imidazole</t>
  </si>
  <si>
    <t>1-(1-Biphenyl-4-yl-3-methyl-butyl)-1H-imidazole</t>
  </si>
  <si>
    <t>4-[(3'-Hydroxybiphenyl-4-yl)methyl]pyridine</t>
  </si>
  <si>
    <t>ISOCONAZOLE</t>
  </si>
  <si>
    <t>4-(4-(thiophen-3-yl)benzyl)pyridine</t>
  </si>
  <si>
    <t>1-(3,5-bis(trifluoromethyl)benzyl)-1H-imidazole</t>
  </si>
  <si>
    <t>4'-(Pyridin-4-ylmethyl)biphenyl-3,4-diamine</t>
  </si>
  <si>
    <t>1-(4-bromobenzyl)-1H-imidazole</t>
  </si>
  <si>
    <t>1-(1-Biphenyl-4-yl-pentyl)-1H-imidazole</t>
  </si>
  <si>
    <t>Pregnenolone</t>
  </si>
  <si>
    <t>6-(pyridin-3-yl)-2-naphthonitrile</t>
  </si>
  <si>
    <t>rac-4'-(1-Imidazol-1-yl-propyl)-biphenyl-3-ol</t>
  </si>
  <si>
    <t>1-(3,5-dibromobenzyl)-1H-imidazole</t>
  </si>
  <si>
    <t>4-[5-Bromo-indan-(1E)-ylidenemethyl]-pyridine</t>
  </si>
  <si>
    <t>4-[5-Fluoro-indan-(1E)-ylidenemethyl]-pyridine</t>
  </si>
  <si>
    <t>1-(3-phenylpropyl)-1H-imidazole</t>
  </si>
  <si>
    <t>3-fluoro-4'-(1-(pyridin-4-yl)propyl)biphenyl-4-ol</t>
  </si>
  <si>
    <t>3-[4-Fluoro-indan-(1Z)-ylidenemethyl]-pyridine</t>
  </si>
  <si>
    <t>4'-(2-methyl-1-(pyridin-4-yl)propyl)biphenyl-3-ol</t>
  </si>
  <si>
    <t>3-(1-methyl-3,4-dihydronaphthalen-2-yl)-pyridine</t>
  </si>
  <si>
    <t>TAK-700</t>
  </si>
  <si>
    <t>1-(1-(4-thiophen-3-ylphenyl)ethyl)-1H-imidazole</t>
  </si>
  <si>
    <t>3-(6-methoxynaphthalen-2-yl)pyridine</t>
  </si>
  <si>
    <t>4'-(Pyridin-4-ylmethyl)biphenyl-4-amine</t>
  </si>
  <si>
    <t>4-[5-Bromo-indan-(1Z)-ylidenemethyl]-pyridine</t>
  </si>
  <si>
    <t>1-Imidazol-1-ylmethyl-4-nitro-xanthen-9-one</t>
  </si>
  <si>
    <t>1-(1-Biphenyl-4-yl-ethyl)-1H-imidazole</t>
  </si>
  <si>
    <t>1-((9H-Fluoren-2-yl)ethyl)-1H-imidazole</t>
  </si>
  <si>
    <t>1-(3,4-difluorobenzyl)-1H-imidazole</t>
  </si>
  <si>
    <t>4-((3',4'-Difluorobiphenyl-4-yl)methyl)pyridine</t>
  </si>
  <si>
    <t>4-Bromo-1-imidazol-1-ylmethyl-xanthen-9-one</t>
  </si>
  <si>
    <t>1-((9H-Fluoren-2-yl)methyl)-1H-imidazole</t>
  </si>
  <si>
    <t>1-Ethyl-5-(imidazol-1-yl-phenyl-methyl)-1H-indole</t>
  </si>
  <si>
    <t>4-[1-(4'-Methoxybiphenyl-4-yl)propyl]pyridine</t>
  </si>
  <si>
    <t>rac-4'-(1-Imidazol-1-yl-propyl)-biphenyl-3,5-diol</t>
  </si>
  <si>
    <t>1-(4-chlorobenzyl)-1H-imidazole</t>
  </si>
  <si>
    <t>1-(1-Biphenyl-4-yl-propyl)-1H-imidazole</t>
  </si>
  <si>
    <t>1-(3-(4-fluorophenyl)propyl)-1H-imidazole</t>
  </si>
  <si>
    <t>1-(4-nitrobenzyl)-1H-imidazole</t>
  </si>
  <si>
    <t>3-(1-Chloro-7-methoxy-naphthalen-2-yl)-pyridine</t>
  </si>
  <si>
    <t>4-((1H-imidazol-1-yl)methyl)phenol</t>
  </si>
  <si>
    <t>1-(Bis-biphenyl-4-yl-methyl)-1H-imidazole</t>
  </si>
  <si>
    <t>1-(3-(4-chlorophenyl)propyl)-1H-imidazole</t>
  </si>
  <si>
    <t>1-(4-bromophenethyl)-1H-imidazole</t>
  </si>
  <si>
    <t>3-(6-methoxy-3,4-dihydronaphthalen-2-yl)pyridine</t>
  </si>
  <si>
    <t>1-(1-Biphenyl-4-yl-butyl)-1H-imidazole</t>
  </si>
  <si>
    <t>Tissue-type plasminogen activator</t>
  </si>
  <si>
    <t>P00750</t>
  </si>
  <si>
    <t>N-(7-Benzyloxy-isoquinolin-1-yl)-guanidine</t>
  </si>
  <si>
    <t>6-Amino Hexanoic Acid</t>
  </si>
  <si>
    <t>N-(4-Phenyl-pyridin-2-yl)-guanidine</t>
  </si>
  <si>
    <t>N-(5-Benzyloxy-isoquinolin-1-yl)-guanidine</t>
  </si>
  <si>
    <t>5-(DIMETHYLAMINO)-2-NAPHTHALENESULFONIC ACID</t>
  </si>
  <si>
    <t>Lp-PLA2</t>
  </si>
  <si>
    <t>Q13093</t>
  </si>
  <si>
    <t>3,4-difluorobenzaldehyde O-benzoyloxime</t>
  </si>
  <si>
    <t>4-fluorobenzaldehyde O-benzoyloxime</t>
  </si>
  <si>
    <t>Rilapladib</t>
  </si>
  <si>
    <t>Darapladib</t>
  </si>
  <si>
    <t>benzaldehyde O-benzoyloxime</t>
  </si>
  <si>
    <t>GSK 659032</t>
  </si>
  <si>
    <t>(E)-(thiophen-2-ylmethylidene)amino benzoate</t>
  </si>
  <si>
    <t>GSK568859</t>
  </si>
  <si>
    <t>SB-381320</t>
  </si>
  <si>
    <t>Dihydrofolate reductase</t>
  </si>
  <si>
    <t>P00374</t>
  </si>
  <si>
    <t>8-(2,6-Dichloro-phenyl)-9H-purine-2,6-diamine</t>
  </si>
  <si>
    <t>Dihydrofolic Acid</t>
  </si>
  <si>
    <t>NB3178</t>
  </si>
  <si>
    <t>5-Phenethyl-quinazoline-2,4-diamine</t>
  </si>
  <si>
    <t>derivative of methotrexate</t>
  </si>
  <si>
    <t>5-p-Tolylsulfanyl-quinazoline-2,4-diamine</t>
  </si>
  <si>
    <t>Metoprine</t>
  </si>
  <si>
    <t>Edatrexate</t>
  </si>
  <si>
    <t>5-Formyl-6-Hydrofolic Acid</t>
  </si>
  <si>
    <t>Proguanil</t>
  </si>
  <si>
    <t>Pyrimethamine</t>
  </si>
  <si>
    <t>3-Phenylsulfanylmethyl-quinoxaline-5,7-diamine</t>
  </si>
  <si>
    <t>Sri-9439</t>
  </si>
  <si>
    <t>Methotrexate</t>
  </si>
  <si>
    <t>7H-Pyrrolo[3,2-f]quinazoline-1,3-diamine</t>
  </si>
  <si>
    <t>PIRITREXIM</t>
  </si>
  <si>
    <t>Tylophorinidine</t>
  </si>
  <si>
    <t>8-(3,5-dimethoxyphenyl)-9H-purine-2,6-diamine</t>
  </si>
  <si>
    <t>3-Benzyl-2-ethylthio-6-nitro-quinazolin-4(3H)-one</t>
  </si>
  <si>
    <t>8-benzyl-9H-purine-2,6-diamine</t>
  </si>
  <si>
    <t>Furo[2,3d]Pyrimidine Antifolate</t>
  </si>
  <si>
    <t>6-(2-Phenylsulfanyl-ethyl)-pteridine-2,4-diamine</t>
  </si>
  <si>
    <t>Br-WR99210</t>
  </si>
  <si>
    <t>Brodimoprim-4,6-Dicarboxylate</t>
  </si>
  <si>
    <t>N*6*-Benzyl-quinazoline-2,4,6-triamine</t>
  </si>
  <si>
    <t>8-(3,4-dichlorophenyl)-9H-purine-2,6-diamine</t>
  </si>
  <si>
    <t>MCB-3837</t>
  </si>
  <si>
    <t>Iclaprim</t>
  </si>
  <si>
    <t>2,4-diamino triazine</t>
  </si>
  <si>
    <t>4-(2,6-diamino-9H-purin-8-yl)-2,6-dimethoxyphenol</t>
  </si>
  <si>
    <t>7-Methyl-7H-pyrrolo[3,2-f]quinazoline-1,3-diamine</t>
  </si>
  <si>
    <t>GNF-PF-607</t>
  </si>
  <si>
    <t>WR-99210</t>
  </si>
  <si>
    <t>8-(2,3,4-trimethoxyphenyl)-9H-purine-2,6-diamine</t>
  </si>
  <si>
    <t>NB3322</t>
  </si>
  <si>
    <t>2-Allylthio-3-benzyl-6-nitro-quinazolin-4(3H)-one</t>
  </si>
  <si>
    <t>5-Chloryl-2,4,6-Quinazolinetriamine</t>
  </si>
  <si>
    <t>6,7-Diphenyl-pteridine-2,4-diamine</t>
  </si>
  <si>
    <t>8-(2,4,5-trimethoxyphenyl)-9H-purine-2,6-diamine</t>
  </si>
  <si>
    <t>5-(2-fluorobenzyloxy)quinazoline-2,4-diamine</t>
  </si>
  <si>
    <t>8-(3,4-dimethoxyphenyl)-9H-purine-2,6-diamine</t>
  </si>
  <si>
    <t>Aminopterin</t>
  </si>
  <si>
    <t>8-(2,4-dimethoxyphenyl)-9H-purine-2,6-diamine</t>
  </si>
  <si>
    <t>5-Phenylsulfanyl-2,4-Quinazolinediamine</t>
  </si>
  <si>
    <t>Proquanil</t>
  </si>
  <si>
    <t>8-(2,4,6-trimethoxyphenyl)-9H-purine-2,6-diamine</t>
  </si>
  <si>
    <t>6-m-Tolyl-pteridine-2,4,7-triamine</t>
  </si>
  <si>
    <t>Biopterin</t>
  </si>
  <si>
    <t>5-Phenylsulfanyl-quinazoline-2,4-diamine</t>
  </si>
  <si>
    <t>6-Phenylaminomethyl-quinazoline-2,4-diamine</t>
  </si>
  <si>
    <t>GNF-PF-173</t>
  </si>
  <si>
    <t>5,10-Dideazatetrahydrofolic Acid</t>
  </si>
  <si>
    <t>8-(3,4,5-trimethoxyphenyl)-9H-purine-2,6-diamine</t>
  </si>
  <si>
    <t>Bromo-WR99210</t>
  </si>
  <si>
    <t>Chlorproguanil</t>
  </si>
  <si>
    <t>2-Allylthio-6-amino-3-benzyl-quinazolin-4(3H)-one</t>
  </si>
  <si>
    <t>Cycloguanil</t>
  </si>
  <si>
    <t>8-(2,5-dimethoxyphenyl)-9H-purine-2,6-diamine</t>
  </si>
  <si>
    <t>Pergularinine</t>
  </si>
  <si>
    <t>5-(4-Methoxyphenoxy)-2,4-Quinazolinediamine</t>
  </si>
  <si>
    <t>Trimetrexate</t>
  </si>
  <si>
    <t>Epiroprim</t>
  </si>
  <si>
    <t>3-benzyl-2-mercapto-6-nitroquinazolin-4(3H)-one</t>
  </si>
  <si>
    <t>WR99210</t>
  </si>
  <si>
    <t>8-Pyridin-4-yl-9H-purine-2,6-diamine</t>
  </si>
  <si>
    <t>2'-Monophosphoadenosine-5'-Diphosphate</t>
  </si>
  <si>
    <t>6-Phenylsulfanylmethyl-pteridine-2,4-diamine</t>
  </si>
  <si>
    <t>Sri-9662</t>
  </si>
  <si>
    <t>NB-3040</t>
  </si>
  <si>
    <t>5-((E)-Styryl)-quinazoline-2,4-diamine</t>
  </si>
  <si>
    <t>Tumor necrosis factor</t>
  </si>
  <si>
    <t>P01375</t>
  </si>
  <si>
    <t>TgAAC-94</t>
  </si>
  <si>
    <t>Pirfenidone</t>
  </si>
  <si>
    <t>Y-39041</t>
  </si>
  <si>
    <t>Certolizumab</t>
  </si>
  <si>
    <t>Infliximab</t>
  </si>
  <si>
    <t>Certolizumab pegol</t>
  </si>
  <si>
    <t>CytoFab</t>
  </si>
  <si>
    <t>Talactoferrin Alfa</t>
  </si>
  <si>
    <t>Genz29155</t>
  </si>
  <si>
    <t>IP-751</t>
  </si>
  <si>
    <t>Adalimumab</t>
  </si>
  <si>
    <t>RDP-58</t>
  </si>
  <si>
    <t>Etanercept</t>
  </si>
  <si>
    <t>ART621</t>
  </si>
  <si>
    <t>AN0128</t>
  </si>
  <si>
    <t>Golimumab</t>
  </si>
  <si>
    <t>RDP58</t>
  </si>
  <si>
    <t>CYT-609</t>
  </si>
  <si>
    <t>Telomerase protein component 1</t>
  </si>
  <si>
    <t>Q99973</t>
  </si>
  <si>
    <t>GRN163L</t>
  </si>
  <si>
    <t>Aldose reductase</t>
  </si>
  <si>
    <t>P15121</t>
  </si>
  <si>
    <t>7-Hydroxy-2-(4-methoxy-benzyl)-chromen-4-one</t>
  </si>
  <si>
    <t>PALBINONE</t>
  </si>
  <si>
    <t>LIDORESTAT</t>
  </si>
  <si>
    <t>6-(Naphthalene-1-sulfonyl)-2H-pyridazin-3-one</t>
  </si>
  <si>
    <t>QUERCITRIN</t>
  </si>
  <si>
    <t>6-(2-Bromo-benzenesulfonyl)-2H-pyridazin-3-one</t>
  </si>
  <si>
    <t>apigenin-7-O-beta-D-glucuronide</t>
  </si>
  <si>
    <t>6-(Benzothiazole-2-sulfonyl)-2H-pyridazin-3-one</t>
  </si>
  <si>
    <t>(8-Hydroxy-2-oxo-2H-quinolin-1-yl)-acetic acid</t>
  </si>
  <si>
    <t>2-(4-aminophenylsulfonamido)acetic acid</t>
  </si>
  <si>
    <t>4-(3-Benzoyl-1H-pyrrol-1-yl)butanoic acid</t>
  </si>
  <si>
    <t>(6-Hydroxy-2-oxo-2H-quinolin-1-yl)-acetic acid</t>
  </si>
  <si>
    <t>6-(Biphenyl-2-sulfonyl)-2H-pyridazin-3-one</t>
  </si>
  <si>
    <t>6-(4-Chloro-benzenesulfonyl)-2H-pyridazin-3-one</t>
  </si>
  <si>
    <t>6-(2-Chloro-benzenesulfonyl)-2H-pyridazin-3-one</t>
  </si>
  <si>
    <t>Sorbinil</t>
  </si>
  <si>
    <t>Isorhamnetin 3,7-disulfate</t>
  </si>
  <si>
    <t>EPALRESTATE</t>
  </si>
  <si>
    <t>Alrestatin</t>
  </si>
  <si>
    <t>7-Hydroxy-2-(4-hydroxy-benzyl)-chromen-4-one</t>
  </si>
  <si>
    <t>Fidarestat</t>
  </si>
  <si>
    <t>2-Benzhydryl-7-hydroxy-chromen-4-one</t>
  </si>
  <si>
    <t>2-(3,4-Dihydroxy-benzyl)-7-hydroxy-chromen-4-one</t>
  </si>
  <si>
    <t>quercetin 3-O-neohesperidoside</t>
  </si>
  <si>
    <t>O5-Acetyl-O7-nitrooxyethyl chrysin</t>
  </si>
  <si>
    <t>7-Hydroxy-4-phenylcoumarin</t>
  </si>
  <si>
    <t>AS-3201</t>
  </si>
  <si>
    <t>6-Benzenesulfonyl-2H-pyridazin-3-one</t>
  </si>
  <si>
    <t>6-Hydroxy-2-(4-hydroxy-benzyl)-chromen-4-one</t>
  </si>
  <si>
    <t>6-(4-Methoxy-benzenesulfonyl)-2H-pyridazin-3-one</t>
  </si>
  <si>
    <t>2-(3-benzoyl-1H-pyrrol-1-yl)acetic acid</t>
  </si>
  <si>
    <t>6-(4-Fluoro-benzenesulfonyl)-2H-pyridazin-3-one</t>
  </si>
  <si>
    <t>6-(3-Chloro-benzenesulfonyl)-2H-pyridazin-3-one</t>
  </si>
  <si>
    <t>6-(Naphthalene-2-sulfonyl)-2H-pyridazin-3-one</t>
  </si>
  <si>
    <t>IMIRESTAT</t>
  </si>
  <si>
    <t>6,7-Dihydroxy-2-phenyl-chromen-4-one</t>
  </si>
  <si>
    <t>6-(4-Bromo-benzenesulfonyl)-2H-pyridazin-3-one</t>
  </si>
  <si>
    <t>6-(1H-Indole-2-sulfonyl)-2H-pyridazin-3-one</t>
  </si>
  <si>
    <t>2,3-dihydroxypropanal</t>
  </si>
  <si>
    <t>IDD552</t>
  </si>
  <si>
    <t>2-Benzyl-7-hydroxy-chromen-4-one</t>
  </si>
  <si>
    <t>Epalrestat</t>
  </si>
  <si>
    <t>IDD594</t>
  </si>
  <si>
    <t>Tamarixetin 3-glucoside-7-sulfate</t>
  </si>
  <si>
    <t>Ponalrestat</t>
  </si>
  <si>
    <t>TINGENONE</t>
  </si>
  <si>
    <t>3-[5-(3-nitrophenyl)thiophen-2-yl]propanoic acid</t>
  </si>
  <si>
    <t>(6-Methoxy-2-oxo-2H-quinolin-1-yl)-acetic acid</t>
  </si>
  <si>
    <t>Fidarestat(Stereoisomer)</t>
  </si>
  <si>
    <t>6-methoxykaempferol 3-O-beta-D-robinobioside</t>
  </si>
  <si>
    <t>isorhamnetin 3-O-rhamnoside</t>
  </si>
  <si>
    <t>O7-Nitrooxyethyl chrysin</t>
  </si>
  <si>
    <t>TINGENIN B</t>
  </si>
  <si>
    <t>2-(Phenylsulfonamido)acetic Acid</t>
  </si>
  <si>
    <t>Patuletin 3-O-beta-D-robinobioside</t>
  </si>
  <si>
    <t>apigenin-7-O-beta-D-glucuronide methyl ester</t>
  </si>
  <si>
    <t>4-(3-Methoxy-phenyl)-isoxazolidine-3,5-dione</t>
  </si>
  <si>
    <t>7-Hydroxy-6-nitro-2-phenyl-chromen-4-one</t>
  </si>
  <si>
    <t>6-(Benzofuran-2-sulfonyl)-2H-pyridazin-3-one</t>
  </si>
  <si>
    <t>6-Phenylmethanesulfonyl-2H-pyridazin-3-one</t>
  </si>
  <si>
    <t>3-(3-Benzoyl-1H-pyrrol-1-yl)propanoic acid</t>
  </si>
  <si>
    <t>N-Acetylalanine</t>
  </si>
  <si>
    <t>(4-Methyl-2-oxo-2H-quinolin-1-yl)-acetic acid</t>
  </si>
  <si>
    <t>SPR-210</t>
  </si>
  <si>
    <t>Inhibitor Idd 384</t>
  </si>
  <si>
    <t>MANGIFERIN</t>
  </si>
  <si>
    <t>6-(Toluene-4-sulfonyl)-2H-pyridazin-3-one</t>
  </si>
  <si>
    <t>Zenarestat</t>
  </si>
  <si>
    <t>Patuletin 3-O-beta-D-galactoside</t>
  </si>
  <si>
    <t>6-(2-Fluoro-benzenesulfonyl)-2H-pyridazin-3-one</t>
  </si>
  <si>
    <t>2-(3,4-Dihydroxy-phenyl)-7-hydroxy-chromen-4-one</t>
  </si>
  <si>
    <t>TRIPTOCALLINE A</t>
  </si>
  <si>
    <t>Connective tissue growth factor</t>
  </si>
  <si>
    <t>P29279</t>
  </si>
  <si>
    <t>EXC 001</t>
  </si>
  <si>
    <t>FG-3019</t>
  </si>
  <si>
    <t>ATP-sensitive inward rectifier potassium channel 12</t>
  </si>
  <si>
    <t>Q14500</t>
  </si>
  <si>
    <t>TGR5</t>
  </si>
  <si>
    <t>Q8TDU6</t>
  </si>
  <si>
    <t>XL475</t>
  </si>
  <si>
    <t>bile acid</t>
  </si>
  <si>
    <t>Proteinase activated receptor 2</t>
  </si>
  <si>
    <t>P55085</t>
  </si>
  <si>
    <t>ASKH95</t>
  </si>
  <si>
    <t>Cell division protein kinase 2</t>
  </si>
  <si>
    <t>P24941</t>
  </si>
  <si>
    <t>5-hydroxynaphthalene-1-sulfonamide</t>
  </si>
  <si>
    <t>4-[(6-chloropyrazin-2-yl)amino]benzenesulfonamide</t>
  </si>
  <si>
    <t>(2'Z,3'E)-5-Chloro-5'-methyl-indirubin-3'-oxime</t>
  </si>
  <si>
    <t>(2'Z,3'E)-5-Chloro-5'-hydroxy-indirubin-3'-oxime</t>
  </si>
  <si>
    <t>N-(5-Cyclopropyl-1h-Pyrazol-3-Yl)Benzamide</t>
  </si>
  <si>
    <t>NU-6094</t>
  </si>
  <si>
    <t>BOHEMINE</t>
  </si>
  <si>
    <t>2-Amino-6-Chloropyrazine</t>
  </si>
  <si>
    <t>1-Amino-6-Cyclohex-3-Enylmethyloxypurine</t>
  </si>
  <si>
    <t>AT7519</t>
  </si>
  <si>
    <t>(2'Z,3'E)-5-Nitro-5'-hydroxy-indirubin-3'-oxime</t>
  </si>
  <si>
    <t>(2'Z,3'E)-5-Nitro-5'-fluoro-indirubin-3'-oxime</t>
  </si>
  <si>
    <t>OLOMOUCINE II</t>
  </si>
  <si>
    <t>N-(4-sulfamoylphenyl)-1H-indazole-3-carboxamide</t>
  </si>
  <si>
    <t>PHENYLAMINOIMIDAZO(1,2-ALPHA)PYRIDINE</t>
  </si>
  <si>
    <t>(2'Z,3'E)-5-Fluoro-5'-hydroxy-indirubin-3'-oxime</t>
  </si>
  <si>
    <t>Seliciclib</t>
  </si>
  <si>
    <t>Lysine Nz-Carboxylic Acid</t>
  </si>
  <si>
    <t>(2'Z,3'E)-5-Chloro-5'-fluoro-indirubin-3'-oxime</t>
  </si>
  <si>
    <t>(2'Z,3'E)-5-Nitro-5'-chloro-indirubin-3'-oxime</t>
  </si>
  <si>
    <t>4-(2,4-Dimethyl-Thiazol-5-Yl)-Pyrimidin-2-Ylamine</t>
  </si>
  <si>
    <t>6-O-Cyclohexylmethyl Guanine</t>
  </si>
  <si>
    <t>(2'Z,3'E)-5-Fluoro-5'-methoxy-indirubin-3'-oxime</t>
  </si>
  <si>
    <t>TRIAZOLOPYRIMIDINE</t>
  </si>
  <si>
    <t>6-CYCLOHEXYLMETHYLOXY-2-(4'-HYDROXYANILINO)PURINE</t>
  </si>
  <si>
    <t>2-ANILINO-6-CYCLOHEXYLMETHOXYPURINE</t>
  </si>
  <si>
    <t>Aminopurvalanol</t>
  </si>
  <si>
    <t>2-((3,5-diamino-1H-pyrazol-4-yl)diazenyl)phenol</t>
  </si>
  <si>
    <t>N-(3-METHYLBUT-2-EN-1-YL)-9H-PURIN-6-AMINE</t>
  </si>
  <si>
    <t>(2'Z,3'E)-5-Chloro-5'-chloro-indirubin-3'-oxime</t>
  </si>
  <si>
    <t>4-[3-Hydroxyanilino]-6,7-Dimethoxyquinazoline</t>
  </si>
  <si>
    <t>(2'Z,3'E)-5-Fluoro-5'-methyl-indirubin-3'-oxime</t>
  </si>
  <si>
    <t>NU-6086</t>
  </si>
  <si>
    <t>N-phenyl-1H-pyrazole-3-carboxamide</t>
  </si>
  <si>
    <t>Benzyl-(9-isopropyl-9H-purin-6-yl)-amine</t>
  </si>
  <si>
    <t>(2'Z,3'E)-5-Fluoro-5'-fluoro-indirubin-3'-oxime</t>
  </si>
  <si>
    <t>(2'Z,3'E)-5-Nitro-5'-methoxy-indirubin-3'-oxime</t>
  </si>
  <si>
    <t>Roscovitine</t>
  </si>
  <si>
    <t>6-CYCLOHEXYLMETHOXY-2-(3'-CHLOROANILINO) PURINE</t>
  </si>
  <si>
    <t>(2'Z,3'E)-5-Nitro-5'-methyl-indirubin-3'-oxime</t>
  </si>
  <si>
    <t>(2'Z,3'E)-5-Fluoro-5'-chloro-indirubin-3'-oxime</t>
  </si>
  <si>
    <t>5-nitroindirubin-3'-oxime</t>
  </si>
  <si>
    <t>mRNA of Myb proto-oncogene protein</t>
  </si>
  <si>
    <t>P10242</t>
  </si>
  <si>
    <t>LR3001</t>
  </si>
  <si>
    <t>Methylmalonyl-CoA mutase, mitochondrial</t>
  </si>
  <si>
    <t>P22033</t>
  </si>
  <si>
    <t>Low affinity immunoglobulin gamma Fc region receptor II-c</t>
  </si>
  <si>
    <t>P31995</t>
  </si>
  <si>
    <t>Amiloride-sensitive sodium channel subunit alpha</t>
  </si>
  <si>
    <t>P37088</t>
  </si>
  <si>
    <t>Adenosine kinase</t>
  </si>
  <si>
    <t>P55263</t>
  </si>
  <si>
    <t>6-Benzylthioinosine</t>
  </si>
  <si>
    <t>5-iodo,5'-deoxytubercidin</t>
  </si>
  <si>
    <t>Iodotubercidin</t>
  </si>
  <si>
    <t>5'-iodotubercidin</t>
  </si>
  <si>
    <t>GP515</t>
  </si>
  <si>
    <t>5-hydroxytryptamine receptor 2C</t>
  </si>
  <si>
    <t>P28335</t>
  </si>
  <si>
    <t>6-methyl-4-(piperazin-1-yl)furo[2,3-d]pyrimidine</t>
  </si>
  <si>
    <t>1-(2-Dimethylamino-ethyl)-1H-indol-4-ol</t>
  </si>
  <si>
    <t>N-(pyridin-3-yl)indoline-1-carboxamide</t>
  </si>
  <si>
    <t>BVT 933</t>
  </si>
  <si>
    <t>Lorcaserin</t>
  </si>
  <si>
    <t>(2S)-1-(1H-furo[2,3-g]indazol-1-yl)propan-2-amine</t>
  </si>
  <si>
    <t>5-hydroxy-alpha-methyltryptamine</t>
  </si>
  <si>
    <t>3-Dimethylaminomethyl-1-methyl-1H-indol-4-ol</t>
  </si>
  <si>
    <t>6-bromo-2'-de-N-methylaplysinopsin</t>
  </si>
  <si>
    <t>(2S)-1-(5-fluoro-1H-indazol-1-yl)propan-2-amine</t>
  </si>
  <si>
    <t>7,8,9,10-tetrahydro-6H-furo-[3,2-g][3]benzazepine</t>
  </si>
  <si>
    <t>3-(2-Dimethylamino-propyl)-1H-indol-4-ol</t>
  </si>
  <si>
    <t>(2S)-1-(6-fluoro-1H-indazol-1-yl)propan-2-amine</t>
  </si>
  <si>
    <t>(R,S)-1-(6-fluoro-1H-indol-1-yl)propan-2-amine</t>
  </si>
  <si>
    <t>1-((R)-2-aminopropyl)-1H-indazol-6-ol</t>
  </si>
  <si>
    <t>1-Butyl-3-(2-dimethylamino-ethyl)-1H-indol-4-ol</t>
  </si>
  <si>
    <t>1-((S)-2-aminopropyl)-7-chloro-1H-indazol-6-ol</t>
  </si>
  <si>
    <t>6,7-dichloro-2,3,4,5-tetrahydro-1H-3-benzazepine</t>
  </si>
  <si>
    <t>6-chloro-N-(pyridin-3-yl)indoline-1-carboxamide</t>
  </si>
  <si>
    <t>4-(piperazin-1-yl)thieno[2,3-d]pyrimidine</t>
  </si>
  <si>
    <t>4-(piperazin-1-yl)-7H-pyrrolo[2,3-d]pyrimidine</t>
  </si>
  <si>
    <t>6-(piperazin-1-yl)-9-propyl-9H-purine</t>
  </si>
  <si>
    <t>3-Dimethylaminomethyl-1H-indol-4-ol</t>
  </si>
  <si>
    <t>6-bromo-8-(piperazin-1-yl)imidazo[1,2-a]pyrazine</t>
  </si>
  <si>
    <t>(R,S)-1-(5-fluoro-1H-indol-1-yl)propan-2-amine</t>
  </si>
  <si>
    <t>1-((S)-2-aminopropyl)-7-iodo-1H-indazol-6-ol</t>
  </si>
  <si>
    <t>3-(2-Dimethylamino-ethyl)-1-methyl-1H-indol-4-ol</t>
  </si>
  <si>
    <t>7,8,9,10-tetrahydro-6H-furo-[2,3-g][3]benzazepine</t>
  </si>
  <si>
    <t>(R,S)-1-(5-methyl-1H-indol-1-yl)propan-2-amine</t>
  </si>
  <si>
    <t>(2S)-1-(6-methoxy-1H-indazol-1-yl)propan-2-amine</t>
  </si>
  <si>
    <t>(S)-1-(5,6-difluoro-1H-indol-1-yl)propan-2-amine</t>
  </si>
  <si>
    <t>1-(piperazin-1-yl)isoquinoline</t>
  </si>
  <si>
    <t>1-((S)-2-aminopropyl)-7-methyl-1H-indazol-6-ol</t>
  </si>
  <si>
    <t>N-(6-phenoxypyridin-3-yl)-1H-indole-3-carboxamide</t>
  </si>
  <si>
    <t>3-(2-Dimethylamino-ethyl)-2-methyl-1H-indol-4-ol</t>
  </si>
  <si>
    <t>3-(2-Dimethylamino-ethyl)-1H-indol-6-ol</t>
  </si>
  <si>
    <t>(R,S)-1-(5-chloro-1H-indol-1-yl)propan-2-amine</t>
  </si>
  <si>
    <t>cyclo[(6-bromotryptophan)arginine]</t>
  </si>
  <si>
    <t>1-((S)-2-aminopropyl)-7-fluoro-1H-indazol-6-ol</t>
  </si>
  <si>
    <t>SB 243213</t>
  </si>
  <si>
    <t>4-(piperazin-1-yl)thieno[3,2-c]pyridine</t>
  </si>
  <si>
    <t>[2-(4-Fluoro-1H-indol-3-yl)-ethyl]-dimethyl-amine</t>
  </si>
  <si>
    <t>5-methoxy-alpha-methyltryptamine</t>
  </si>
  <si>
    <t>4-(piperazin-1-yl)thieno[3,2-d]pyrimidine</t>
  </si>
  <si>
    <t>PRX00933</t>
  </si>
  <si>
    <t>2-(piperazin-1-yl)-5,6,7,8-tetrahydroquinoline</t>
  </si>
  <si>
    <t>RS-102,221</t>
  </si>
  <si>
    <t>(R,S)-1-(5-bromo-1H-indol-1-yl)propan-2-amine</t>
  </si>
  <si>
    <t>5-chloro-N-(pyridin-3-yl)indoline-1-carboxamide</t>
  </si>
  <si>
    <t>5-HT2C agonist</t>
  </si>
  <si>
    <t>1-(2-aminoethyl)-1H-indazol-6-ol</t>
  </si>
  <si>
    <t>3-(3-Dimethylamino-propyl)-1H-indol-4-ol</t>
  </si>
  <si>
    <t>SB 206553 hydrochloride</t>
  </si>
  <si>
    <t>3-(2-Pyrrolidin-1-yl-ethyl)-1H-indol-4-ol</t>
  </si>
  <si>
    <t>4-(piperazin-1-yl)furo[3,2-c]pyridine</t>
  </si>
  <si>
    <t>Gamma-aminobutyric acid receptor subunit rho-3</t>
  </si>
  <si>
    <t>A8MPY1</t>
  </si>
  <si>
    <t>Q07326</t>
  </si>
  <si>
    <t>Reticulon 4 receptor</t>
  </si>
  <si>
    <t>Q9BZR6</t>
  </si>
  <si>
    <t>Adenosine receptor A1</t>
  </si>
  <si>
    <t>P30542</t>
  </si>
  <si>
    <t>LUF-6258</t>
  </si>
  <si>
    <t>hexanoic Acid (2,6-diphenylpyrimidin-4-yl)amide</t>
  </si>
  <si>
    <t>MK-7418</t>
  </si>
  <si>
    <t>p-IODOAMPHETAMINE</t>
  </si>
  <si>
    <t>LUF-5735</t>
  </si>
  <si>
    <t>CVT-2759</t>
  </si>
  <si>
    <t>CIRSIMARIN</t>
  </si>
  <si>
    <t>LUF-5853</t>
  </si>
  <si>
    <t>SLV320</t>
  </si>
  <si>
    <t>LUF-5737</t>
  </si>
  <si>
    <t>Tecadenoson</t>
  </si>
  <si>
    <t>Rolofylline</t>
  </si>
  <si>
    <t>LUF-5764</t>
  </si>
  <si>
    <t>BAY 1067197</t>
  </si>
  <si>
    <t>L-249313</t>
  </si>
  <si>
    <t>VCP-28</t>
  </si>
  <si>
    <t>Anthoptilide C</t>
  </si>
  <si>
    <t>CYPROTERONE ACETATE</t>
  </si>
  <si>
    <t>PD-81723</t>
  </si>
  <si>
    <t>CVT-124</t>
  </si>
  <si>
    <t>PD-116,948</t>
  </si>
  <si>
    <t>VUF-8507</t>
  </si>
  <si>
    <t>2-tolyl-6-phenyl-9H-purine</t>
  </si>
  <si>
    <t>Methylated-DNA--protein-cysteine methyltransferase</t>
  </si>
  <si>
    <t>P16455</t>
  </si>
  <si>
    <t>6-Allyloxy-9H-purin-2-ylamine</t>
  </si>
  <si>
    <t>6-Benzyloxy-5-nitroso-pyrimidine-2,4-diamine</t>
  </si>
  <si>
    <t>6-Benzyloxy-5-nitro-pyrimidine-2,4-diamine</t>
  </si>
  <si>
    <t>Benzylcysteine</t>
  </si>
  <si>
    <t>6-Benzyloxy-9H-purin-2-ylamine</t>
  </si>
  <si>
    <t>Carbonic anhydrase 1</t>
  </si>
  <si>
    <t>P00915</t>
  </si>
  <si>
    <t>2-Hydroxycinnamic acid</t>
  </si>
  <si>
    <t>4-methylstyrylboronic acid</t>
  </si>
  <si>
    <t>3-phenylprop-1-enylboronic acid</t>
  </si>
  <si>
    <t>2,4-dichloro-5-sulfamoylbenzoic acid</t>
  </si>
  <si>
    <t>SULFATE</t>
  </si>
  <si>
    <t>BENZENESULFONAMIDE</t>
  </si>
  <si>
    <t>N-(prop-2-ynyl)-4-sulfamoylbenzamide</t>
  </si>
  <si>
    <t>4-methoxyphenylboronic acid</t>
  </si>
  <si>
    <t>CYANATE</t>
  </si>
  <si>
    <t>Cynooxide anion</t>
  </si>
  <si>
    <t>2-(biphenyl-4-yl)vinylboronic acid</t>
  </si>
  <si>
    <t>4-phenoxyphenylboronic acid</t>
  </si>
  <si>
    <t>N-unsubstituted carbamate esters</t>
  </si>
  <si>
    <t>[Au(CN)2]-</t>
  </si>
  <si>
    <t>styrylboronic acid</t>
  </si>
  <si>
    <t>4-nitrophenyl phosphate</t>
  </si>
  <si>
    <t>4-bromophenylboronic acid</t>
  </si>
  <si>
    <t>4-butylphenylboronic acid</t>
  </si>
  <si>
    <t>prop-2-ynyl 4-sulfamoylbenzoate</t>
  </si>
  <si>
    <t>5-hydroxytryptamine receptor 2B</t>
  </si>
  <si>
    <t>P41595</t>
  </si>
  <si>
    <t>SB-206553</t>
  </si>
  <si>
    <t>(5-methoxy-1H-indol-3-yl)methanamine</t>
  </si>
  <si>
    <t>PRX-08066</t>
  </si>
  <si>
    <t>ADRENOGLOMERULOTROPIN</t>
  </si>
  <si>
    <t>(S)-2-(6-methoxyindazol-1-yl)-1-methylethylamine</t>
  </si>
  <si>
    <t>MT-500</t>
  </si>
  <si>
    <t>SB 206553</t>
  </si>
  <si>
    <t>6-Fluoromelatonin</t>
  </si>
  <si>
    <t>(+/-)DOI</t>
  </si>
  <si>
    <t>FENDILINE</t>
  </si>
  <si>
    <t>Gastric triacylglycerol lipase</t>
  </si>
  <si>
    <t>P07098</t>
  </si>
  <si>
    <t>Undecyl-Phosphinic Acid Butyl Ester</t>
  </si>
  <si>
    <t>P11049</t>
  </si>
  <si>
    <t>TRU-016</t>
  </si>
  <si>
    <t>Leukocyte common antigen</t>
  </si>
  <si>
    <t>P08575</t>
  </si>
  <si>
    <t>Asp-BrPmp-Leu</t>
  </si>
  <si>
    <t>Vascular endothelial growth factor receptor 2</t>
  </si>
  <si>
    <t>P35968</t>
  </si>
  <si>
    <t>Pegdinetanib</t>
  </si>
  <si>
    <t>E 7080</t>
  </si>
  <si>
    <t>5-(4-Methoxy-phenyl)-1-phenyl-1H-benzoimidazole</t>
  </si>
  <si>
    <t>3-methyl-1H-thieno[2,3-c]pyrazole-5-carboxamide</t>
  </si>
  <si>
    <t>PTK787/ZK 222584</t>
  </si>
  <si>
    <t>2-(pyrimidin-4-ylamino)thiazole-5-carbonitrile</t>
  </si>
  <si>
    <t>SU-14813</t>
  </si>
  <si>
    <t>BAY-57-9352</t>
  </si>
  <si>
    <t>8-methyl-4H,7H-indolo[6,5,4-cd]indol-5-one</t>
  </si>
  <si>
    <t>CT-322</t>
  </si>
  <si>
    <t>PF-00337210</t>
  </si>
  <si>
    <t>Cediranib</t>
  </si>
  <si>
    <t>L000021649</t>
  </si>
  <si>
    <t>Ramucirumab</t>
  </si>
  <si>
    <t>KRN633</t>
  </si>
  <si>
    <t>3-(4-aminophenyl)thieno[3,2-c]pyridin-4-amine</t>
  </si>
  <si>
    <t>3-phenyl-1,4-dihydroindeno[1,2-c]pyrazole</t>
  </si>
  <si>
    <t>3-(5-Thiophen-3-yl-pyridin-3-yl)-1H-indole</t>
  </si>
  <si>
    <t>(3-Phenoxy-phenyl)-(5-phenyl-oxazol-2-yl)-amine</t>
  </si>
  <si>
    <t>CEP-7055</t>
  </si>
  <si>
    <t>Isoindolinone Urea derivative</t>
  </si>
  <si>
    <t>4-(4-p-Tolylamino-phthalazin-1-yl)-benzamide</t>
  </si>
  <si>
    <t>CP-547632</t>
  </si>
  <si>
    <t>IM-023911</t>
  </si>
  <si>
    <t>6-(1H-Benzoimidazol-2-yl)-benzocyclohepten-7-one</t>
  </si>
  <si>
    <t>XL999</t>
  </si>
  <si>
    <t>4-(4-m-Tolylamino-phthalazin-1-yl)-benzamide</t>
  </si>
  <si>
    <t>WHI-P180</t>
  </si>
  <si>
    <t>3-(1H-Indol-2-yl)-1H-quinolin-2-one</t>
  </si>
  <si>
    <t>SU-5402</t>
  </si>
  <si>
    <t>3-((3-bromothiophen-2-yl)methylene)indolin-2-one</t>
  </si>
  <si>
    <t>Gamma-aminobutyric acid receptor subunit alpha-2</t>
  </si>
  <si>
    <t>P47869</t>
  </si>
  <si>
    <t>Peptidyl-prolyl cis-trans isomerase A</t>
  </si>
  <si>
    <t>P62937</t>
  </si>
  <si>
    <t>1-(3-benzyloxy-pyridin-2-yl)-3-phenyl-urea</t>
  </si>
  <si>
    <t>4-[3-(3-benzyloxy-pyridin-2-yl)-ureido]-benzamide</t>
  </si>
  <si>
    <t>7-AMINO-4-METHYL-CHROMEN-2-ONE</t>
  </si>
  <si>
    <t>3-[3-(3-benzyloxy-pyridin-2-yl)-ureido]-benzamide</t>
  </si>
  <si>
    <t>(3r)-1-Acetyl-3-Methylpiperidine</t>
  </si>
  <si>
    <t>Ethyl Oxo(Piperidin-1-Yl)Acetate</t>
  </si>
  <si>
    <t>Calcium signal-modulating cyclophilin ligand</t>
  </si>
  <si>
    <t>P49069</t>
  </si>
  <si>
    <t>Cholinesterase</t>
  </si>
  <si>
    <t>P06276</t>
  </si>
  <si>
    <t>(-)-DEBROMOFLUSTRAMINE B</t>
  </si>
  <si>
    <t>(+/-)-DEBROMOFLUSTRAMINE B</t>
  </si>
  <si>
    <t>MF-8623</t>
  </si>
  <si>
    <t>DODECANESULFONATE ION</t>
  </si>
  <si>
    <t>3-phenyl-cyclosal-d4TMP</t>
  </si>
  <si>
    <t>Cymserine</t>
  </si>
  <si>
    <t>MEPTAZINOL</t>
  </si>
  <si>
    <t>phenyl 10H-phenothiazine-10-carboxylate</t>
  </si>
  <si>
    <t>Diethylphosphono Group</t>
  </si>
  <si>
    <t>6-chlorotacrine hydrochloride</t>
  </si>
  <si>
    <t>m-tolyl 10H-phenothiazine-10-carboxylate</t>
  </si>
  <si>
    <t>anthracen-10-yl(10H-phenothiazin-10-yl)methanone</t>
  </si>
  <si>
    <t>(1S)-MENTHYL HEXYL PHOSPHONATE GROUP</t>
  </si>
  <si>
    <t>(1'H-Phenothiazin-1'-yl)(piperidin-1-yl)methanone</t>
  </si>
  <si>
    <t>Ethyl Dihydrogen Phosphate</t>
  </si>
  <si>
    <t>ETHYL HYDROGEN DIETHYLAMIDOPHOSPHATE</t>
  </si>
  <si>
    <t>VAGANINE D</t>
  </si>
  <si>
    <t>(1R)-MENTHYL HEXYL PHOSPHONATE GROUP</t>
  </si>
  <si>
    <t>Butyrylthiocholine</t>
  </si>
  <si>
    <t>Hexafluronium</t>
  </si>
  <si>
    <t>(10H-phenothiazin-10-yl)(o-tolyl)methanone</t>
  </si>
  <si>
    <t>tert-butyl 10H-phenothiazine-10-carboxylate</t>
  </si>
  <si>
    <t>Echothiophate Iodide</t>
  </si>
  <si>
    <t>p-tolyl 10H-phenothiazine-10-carboxylate</t>
  </si>
  <si>
    <t>NOSTOCARBOLINE</t>
  </si>
  <si>
    <t>(10H-phenothiazin-10-yl)(phenyl)methanone</t>
  </si>
  <si>
    <t>Echothiophate</t>
  </si>
  <si>
    <t>methyl 10H-phenothiazine-10-carboxylate</t>
  </si>
  <si>
    <t>3-sal-cyclosal-d4TMP</t>
  </si>
  <si>
    <t>DEMETHYLDEBROMOFLUSTRAMINE B</t>
  </si>
  <si>
    <t>N-(Adamant-1-yl)-1'H-phenothiazine-1'-carboxamide</t>
  </si>
  <si>
    <t>Monoisopropyl Ester Phosphonic Acid Group</t>
  </si>
  <si>
    <t>5-methyl-cyclosal-d4TMP</t>
  </si>
  <si>
    <t>(10H-phenothiazin-10-yl)(m-tolyl)methanone</t>
  </si>
  <si>
    <t>Hexafluronium bromide</t>
  </si>
  <si>
    <t>Morpholino(1'H-phenothiazin-1'-yl)methanone</t>
  </si>
  <si>
    <t>bis-cyclosal-d4TMP</t>
  </si>
  <si>
    <t>(10H-phenothiazin-10-yl)(p-tolyl)methanone</t>
  </si>
  <si>
    <t>Butanoic Acid</t>
  </si>
  <si>
    <t>AS-1397</t>
  </si>
  <si>
    <t>cyclosal-d4TMP</t>
  </si>
  <si>
    <t>(-)-Phenethylcymserine</t>
  </si>
  <si>
    <t>Hepatocyte nuclear factor 1-alpha</t>
  </si>
  <si>
    <t>P20823</t>
  </si>
  <si>
    <t>Norleucine</t>
  </si>
  <si>
    <t>Fatty-acid amide hydrolase</t>
  </si>
  <si>
    <t>O00519</t>
  </si>
  <si>
    <t>n-Octylcarbamic Acid Biphenyl-3-yl Ester</t>
  </si>
  <si>
    <t>2-methoxyphenylboronic acid</t>
  </si>
  <si>
    <t>PHENMEDIPHAM</t>
  </si>
  <si>
    <t>2-fluorophenylboronic acid</t>
  </si>
  <si>
    <t>PF-622</t>
  </si>
  <si>
    <t>HTS-00798</t>
  </si>
  <si>
    <t>NICARBAZIN</t>
  </si>
  <si>
    <t>biphenyl-4-ylboronic acid</t>
  </si>
  <si>
    <t>nicotinaldehyde O-4-ethoxyphenylcarbamoyl oxime</t>
  </si>
  <si>
    <t>1,8-bis-maleimidodiethyleneglycol</t>
  </si>
  <si>
    <t>phenyl 4-(decyloxy)phenylcarbamate</t>
  </si>
  <si>
    <t>4-fluorophenylboronic acid</t>
  </si>
  <si>
    <t>phenyl 4-(octyloxy)phenylcarbamate</t>
  </si>
  <si>
    <t>4-nonylphenylboronic acid</t>
  </si>
  <si>
    <t>N-(2-iodoethyl)linoleoylamide</t>
  </si>
  <si>
    <t>4-nitrophenylboronic acid</t>
  </si>
  <si>
    <t>phenyl-1,4-bismaleimide</t>
  </si>
  <si>
    <t>n-Butylcarbamic Acid Biphenyl-3-yl Ester</t>
  </si>
  <si>
    <t>phenyl 4-(dodecyloxy)phenylcarbamate</t>
  </si>
  <si>
    <t>phenyl 4-(undecyloxy)phenylcarbamate</t>
  </si>
  <si>
    <t>1,4-bis(malimido)xylene</t>
  </si>
  <si>
    <t>OL-92</t>
  </si>
  <si>
    <t>AMPEROZIDE</t>
  </si>
  <si>
    <t>6-fluoropyridin-3-ylboronic acid</t>
  </si>
  <si>
    <t>LY-2183240</t>
  </si>
  <si>
    <t>phenyl 4-(hexyloxy)phenylcarbamate</t>
  </si>
  <si>
    <t>BTNP</t>
  </si>
  <si>
    <t>BMS-1</t>
  </si>
  <si>
    <t>Isopropylcarbamic Acid Biphenyl-3-yl Ester</t>
  </si>
  <si>
    <t>isopropyl 4-nitrophenyl dodecylphosphonate</t>
  </si>
  <si>
    <t>N-arachidonylmaleimide</t>
  </si>
  <si>
    <t>naphthalen-2-yl cyclohexylcarbamate</t>
  </si>
  <si>
    <t>pyridin-3-yl 4-butoxybenzylcarbamate</t>
  </si>
  <si>
    <t>Biphenyl-3-ylcarbamic Acid Biphenyl-3-yl Ester</t>
  </si>
  <si>
    <t>Phenylcarbamic Acid Biphenyl-3-yl Ester</t>
  </si>
  <si>
    <t>1-DODECANOL</t>
  </si>
  <si>
    <t>benzo[b]thiophen-2-ylboronic acid</t>
  </si>
  <si>
    <t>N-(2-iodethyl)arachidonylamide</t>
  </si>
  <si>
    <t>benzofuran-2-ylboronic acid</t>
  </si>
  <si>
    <t>SSR411298</t>
  </si>
  <si>
    <t>Benzylcarbamic Acid Biphenyl-3-yl Ester</t>
  </si>
  <si>
    <t>biphenyl-3-ylcarbamic acid cyclohexyl ester</t>
  </si>
  <si>
    <t>nicotinaldehyde O-4-propoxyphenylcarbamoyl oxime</t>
  </si>
  <si>
    <t>n-Hexylcarbamic Acid Biphenyl-3-yl Ester</t>
  </si>
  <si>
    <t>OL-135</t>
  </si>
  <si>
    <t>biphenyl-3-ylboronic acid</t>
  </si>
  <si>
    <t>Methoxy arachidonyl fluorophosphonate</t>
  </si>
  <si>
    <t>Phenethylcarbamic Acid Biphenyl-3-yl Ester</t>
  </si>
  <si>
    <t>JNJ-1661010</t>
  </si>
  <si>
    <t>N-(2-hydroxyethyl)linoleoylamide</t>
  </si>
  <si>
    <t>nicotinaldehyde O-4-butoxyphenylcarbamoyl oxime</t>
  </si>
  <si>
    <t>4-cyanophenylboronic acid</t>
  </si>
  <si>
    <t>LY-2318912</t>
  </si>
  <si>
    <t>phenyl 1-(4-butoxyphenyl)propylcarbamate</t>
  </si>
  <si>
    <t>3-cyanophenylboronic acid</t>
  </si>
  <si>
    <t>3-methoxyphenylboronic acid</t>
  </si>
  <si>
    <t>2-arachidonoylglycerol</t>
  </si>
  <si>
    <t>phenyl 4-(heptyloxy)phenylcarbamate</t>
  </si>
  <si>
    <t>Adenosylhomocysteinase</t>
  </si>
  <si>
    <t>P23526</t>
  </si>
  <si>
    <t>D-Eritadenine</t>
  </si>
  <si>
    <t>FLUORO-NEPLANOCIN A</t>
  </si>
  <si>
    <t>Neplanocin A</t>
  </si>
  <si>
    <t>3'-Oxo-Adenosine</t>
  </si>
  <si>
    <t>4(Z)-(5'-Deoxyadenosin-5'-ylidene)butanoic acid</t>
  </si>
  <si>
    <t>ERITADENINE</t>
  </si>
  <si>
    <t>NORARISTEROMYCIN</t>
  </si>
  <si>
    <t>5(E)-(5'-Deoxyadenosin-5'-ylidene)pentanoic acid</t>
  </si>
  <si>
    <t>5'-S-ethyl-5'-thioadenosine</t>
  </si>
  <si>
    <t>5'-deoxy-5'-ureidoadenosine</t>
  </si>
  <si>
    <t>5-methylenearisteromycin</t>
  </si>
  <si>
    <t>Toll-like receptor 3</t>
  </si>
  <si>
    <t>O15455</t>
  </si>
  <si>
    <t>HspE7 (TLR3 agonist adjuvant)</t>
  </si>
  <si>
    <t>Potassium voltage-gated channel subfamily C member 2</t>
  </si>
  <si>
    <t>Q96PR1</t>
  </si>
  <si>
    <t>Angiopoietin-1 receptor</t>
  </si>
  <si>
    <t>Q02763</t>
  </si>
  <si>
    <t>ARRY-614</t>
  </si>
  <si>
    <t>Coagulation factor XII</t>
  </si>
  <si>
    <t>P00748</t>
  </si>
  <si>
    <t>Q01094</t>
  </si>
  <si>
    <t>ARQ 761</t>
  </si>
  <si>
    <t>Dual specificity mitogen-activated protein kinase kinase 2</t>
  </si>
  <si>
    <t>P36507</t>
  </si>
  <si>
    <t>Trametinib</t>
  </si>
  <si>
    <t>Alpha-1D adrenergic receptor</t>
  </si>
  <si>
    <t>P25100</t>
  </si>
  <si>
    <t>6-hydroxy-3-(3',5'-dihydroxyphenyl)coumarin</t>
  </si>
  <si>
    <t>Matrix metalloproteinase-20</t>
  </si>
  <si>
    <t>O60882</t>
  </si>
  <si>
    <t>Proto-oncogene tyrosine-protein kinase receptor Ret</t>
  </si>
  <si>
    <t>P07949</t>
  </si>
  <si>
    <t>SU-11248</t>
  </si>
  <si>
    <t>SU-5614</t>
  </si>
  <si>
    <t>(E)-3-(4-hydroxybenzylidene)indolin-2-one</t>
  </si>
  <si>
    <t>(Z)-5-Amino-3-(4-methoxybenzylidene)indolin-2-one</t>
  </si>
  <si>
    <t>SU-4984</t>
  </si>
  <si>
    <t>SU-6656</t>
  </si>
  <si>
    <t>CEP-751</t>
  </si>
  <si>
    <t>SU-9516</t>
  </si>
  <si>
    <t>Integrin beta-1</t>
  </si>
  <si>
    <t>P05556</t>
  </si>
  <si>
    <t>R411</t>
  </si>
  <si>
    <t>Sodium channel subunit beta-4</t>
  </si>
  <si>
    <t>Q8IWT1</t>
  </si>
  <si>
    <t>BCR/ABL fusion protein isoform X9</t>
  </si>
  <si>
    <t>A9UF02</t>
  </si>
  <si>
    <t>BCR/ABL fusion</t>
  </si>
  <si>
    <t>Phospholipase D1</t>
  </si>
  <si>
    <t>Q13393</t>
  </si>
  <si>
    <t>1-(pyridin-4-yl)piperazine</t>
  </si>
  <si>
    <t>1-(pyridin-2-yl)piperazine</t>
  </si>
  <si>
    <t>HALOPEMIDE</t>
  </si>
  <si>
    <t>Lymphocyte antigen 96</t>
  </si>
  <si>
    <t>Q9Y6Y9</t>
  </si>
  <si>
    <t>Transient receptor potential cation channel subfamily M member 8</t>
  </si>
  <si>
    <t>Q7Z2W7</t>
  </si>
  <si>
    <t>D-3263</t>
  </si>
  <si>
    <t>5-Benzyloxytryptamine</t>
  </si>
  <si>
    <t>PERILLALDEHYDE</t>
  </si>
  <si>
    <t>2-(5-fluoro-1H-indol-3-yl)ethanamine</t>
  </si>
  <si>
    <t>Potassium voltage-gated channel subfamily D member 2</t>
  </si>
  <si>
    <t>Q9NZV8</t>
  </si>
  <si>
    <t>D(1A) dopamine receptor</t>
  </si>
  <si>
    <t>P21728</t>
  </si>
  <si>
    <t>(R)-(-)-2-methoxy-N-npropylnorapomorphine</t>
  </si>
  <si>
    <t>5-(2-Amino-ethyl)-2-chloro-phenol; hydrobromide</t>
  </si>
  <si>
    <t>9-Aminomethyl-9H-fluorene-2,5,6-triol</t>
  </si>
  <si>
    <t>1-Aminomethyl-isochroman-5,6-diol; hydrobromide</t>
  </si>
  <si>
    <t>GLAUCINE</t>
  </si>
  <si>
    <t>11-valeryloxynoraporphine</t>
  </si>
  <si>
    <t>3-Chloroboldine</t>
  </si>
  <si>
    <t>(+)-(1R,1'S)-berbamunine hydrochloride</t>
  </si>
  <si>
    <t>2-Methyl-8-phenyl-1,2,3,4-tetrahydro-isoquinoline</t>
  </si>
  <si>
    <t>1-Aminomethyl-isochroman-5,6-diol</t>
  </si>
  <si>
    <t>(R)-(-)-N-ethyl-2-methoxy-11-hydroxynoraporphine</t>
  </si>
  <si>
    <t>BSF-78438</t>
  </si>
  <si>
    <t>Fenoldopam</t>
  </si>
  <si>
    <t>Ro-21-7767</t>
  </si>
  <si>
    <t>1-Aminomethyl-3-cyclohexyl-isochroman-5,6-diol</t>
  </si>
  <si>
    <t>MELOSMINE</t>
  </si>
  <si>
    <t>PREDICENTRINE</t>
  </si>
  <si>
    <t>dihydrexidine</t>
  </si>
  <si>
    <t>6-(2-Amino-ethyl)-biphenyl-2,3,4'-triol</t>
  </si>
  <si>
    <t>[R-(-)-Apomorphine-2-yl]-(2'-hydroxy-ethyl)ether</t>
  </si>
  <si>
    <t>11-Propionyloxy-N-n-propylnoraporphine</t>
  </si>
  <si>
    <t>(-)-(1S,1'R)-O,O-dimethylgrisbine hydrochloride</t>
  </si>
  <si>
    <t>(R)-(-)-11-hydroxy-N-n-propylnoraporphine</t>
  </si>
  <si>
    <t>(R)-(-)-2-methoxy-11-hydroxyaporphine</t>
  </si>
  <si>
    <t>6-(2-Dipropylamino-ethyl)-biphenyl-2,3,4'-triol</t>
  </si>
  <si>
    <t>SK&amp;F-38393;SK&amp;F-383933;SK-38393;SK-383933</t>
  </si>
  <si>
    <t>2-methoxyapomorphine</t>
  </si>
  <si>
    <t>Ecopipam</t>
  </si>
  <si>
    <t>(R,S)-homoaromaline hydrochloride</t>
  </si>
  <si>
    <t>Methylergonovine</t>
  </si>
  <si>
    <t>1-Aminomethyl-3-phenyl-isochroman-5,6-diol</t>
  </si>
  <si>
    <t>Methylergometrine</t>
  </si>
  <si>
    <t>SCH-24518</t>
  </si>
  <si>
    <t>6-(2-Dipropylamino-ethyl)-biphenyl-2,3-diol</t>
  </si>
  <si>
    <t>1,2,3,7,12,12a-hexahydro-1-aza-pleiaden-5-ol</t>
  </si>
  <si>
    <t>SK&amp;F-89626;SK-89626</t>
  </si>
  <si>
    <t>11-Hexanoyloxy-N-n-propylnoraporphine</t>
  </si>
  <si>
    <t>TEPA (possesses cytotoxic activity)</t>
  </si>
  <si>
    <t>(+)-(1R,1'S)-thaligrisine hydrochloride</t>
  </si>
  <si>
    <t>(R)-(+)-coclaurine</t>
  </si>
  <si>
    <t>(R)-(-)-10-methyl-11-hydroxyaporphine</t>
  </si>
  <si>
    <t>6-(2-Amino-ethyl)-biphenyl-2,3-diol</t>
  </si>
  <si>
    <t>A-70108</t>
  </si>
  <si>
    <t>(S)-BULBOCAPNINE</t>
  </si>
  <si>
    <t>SCH-12679</t>
  </si>
  <si>
    <t>2-{[R-(-)-Apomorphine-2'-oxy]ethoxy}-ethanol</t>
  </si>
  <si>
    <t>3-Iodoboldine</t>
  </si>
  <si>
    <t>R-N-PROPYLNORAPOMORPHINE</t>
  </si>
  <si>
    <t>(S,S)-oxandrine hydrochloride</t>
  </si>
  <si>
    <t>PUKATEINE</t>
  </si>
  <si>
    <t>9-Aminomethyl-9H-fluorene-3,4-diol</t>
  </si>
  <si>
    <t>SKF 38393</t>
  </si>
  <si>
    <t>11-Butyryloxy-N-n-propylnoraporphine</t>
  </si>
  <si>
    <t>11-Heptanoyloxy-N-n-propylnoraporphine</t>
  </si>
  <si>
    <t>1,2-Bis-[R-(-)-apomorphine-2'-oxy]ethane</t>
  </si>
  <si>
    <t>(S)APOMORPHINE</t>
  </si>
  <si>
    <t>IBZM</t>
  </si>
  <si>
    <t>SCH-23390</t>
  </si>
  <si>
    <t>1,2,3,7,12,12a-hexahydro-1-aza-pleiadene-5,6-diol</t>
  </si>
  <si>
    <t>(R)-(-)-N-propyl-2-methoxy-11-hydroxynoraporphine</t>
  </si>
  <si>
    <t>Glutamate receptor ionotropic, NMDA 1</t>
  </si>
  <si>
    <t>Q05586</t>
  </si>
  <si>
    <t>Dcka, 5,7-Dichlorokynurenic Acid</t>
  </si>
  <si>
    <t>6,7-Dichloro-1,4-dihydro-quinoxaline-2,3-dione</t>
  </si>
  <si>
    <t>5,7-Dibromo-1,4-dihydro-quinoxaline-2,3-dione</t>
  </si>
  <si>
    <t>Cycloleucine</t>
  </si>
  <si>
    <t>3-Carbamoyl-6-chloro-1H-indole-2-carboxylic acid</t>
  </si>
  <si>
    <t>5,6,7-Trichloro-1,4-dihydro-quinoxaline-2,3-dione</t>
  </si>
  <si>
    <t>AM-92016</t>
  </si>
  <si>
    <t>(R)-4-Amino-Isoxazolidin-3-One</t>
  </si>
  <si>
    <t>5,7-Dichloro-1,4-dihydro-quinoxaline-2,3-dione</t>
  </si>
  <si>
    <t>Rho-associated protein kinase 1</t>
  </si>
  <si>
    <t>Q13464</t>
  </si>
  <si>
    <t>(4-Fluoro-phenyl)-(9H-purin-6-yl)-amine</t>
  </si>
  <si>
    <t>5-(1,4-DIAZEPAN-1-SULFONYL)ISOQUINOLINE</t>
  </si>
  <si>
    <t>H-1152P</t>
  </si>
  <si>
    <t>SAR407899</t>
  </si>
  <si>
    <t>Cethrin</t>
  </si>
  <si>
    <t>Y-27632</t>
  </si>
  <si>
    <t>Hydroxyfasudil</t>
  </si>
  <si>
    <t>HYDROXYFASUDIL</t>
  </si>
  <si>
    <t>Rho-kinase inhibitor</t>
  </si>
  <si>
    <t>Fasudil</t>
  </si>
  <si>
    <t>Isoleucyl-tRNA synthetase, cytoplasmic (human)</t>
  </si>
  <si>
    <t>P41252</t>
  </si>
  <si>
    <t>Reveromycin A</t>
  </si>
  <si>
    <t>Multidrug resistance protein 1</t>
  </si>
  <si>
    <t>P08183</t>
  </si>
  <si>
    <t>XR-9544</t>
  </si>
  <si>
    <t>6-(3,5-dimethoxy-phenyl)-naphthalen-2-ol</t>
  </si>
  <si>
    <t>XR-9456</t>
  </si>
  <si>
    <t>Tesmilifene</t>
  </si>
  <si>
    <t>ELACRIDAR</t>
  </si>
  <si>
    <t>XR-9577</t>
  </si>
  <si>
    <t>XR-9504</t>
  </si>
  <si>
    <t>BRECANAVIR</t>
  </si>
  <si>
    <t>RAF proto-oncogene serine/threonine-protein kinase</t>
  </si>
  <si>
    <t>P04049</t>
  </si>
  <si>
    <t>RG7304</t>
  </si>
  <si>
    <t>LGX8 18</t>
  </si>
  <si>
    <t>L-790070</t>
  </si>
  <si>
    <t>RAF265</t>
  </si>
  <si>
    <t>5-(4-hydroxy-2,6-dimethylstyryl)nicotinic acid</t>
  </si>
  <si>
    <t>iCo-007</t>
  </si>
  <si>
    <t>MLN2480</t>
  </si>
  <si>
    <t>LGX818</t>
  </si>
  <si>
    <t>Folate receptor alpha</t>
  </si>
  <si>
    <t>P15328</t>
  </si>
  <si>
    <t>Vitamin K-dependent protein C</t>
  </si>
  <si>
    <t>P04070</t>
  </si>
  <si>
    <t>RPR-118071</t>
  </si>
  <si>
    <t>RPR-120844</t>
  </si>
  <si>
    <t>Sodium Tetradecyl Sulfate</t>
  </si>
  <si>
    <t>UDP-glucose 4-epimerase</t>
  </si>
  <si>
    <t>Q14376</t>
  </si>
  <si>
    <t>Phenyl-Uridine-5'-Diphosphate</t>
  </si>
  <si>
    <t>Uridine-Diphosphate-N-Acetylglucosamine</t>
  </si>
  <si>
    <t>Glucose-Uridine-C1,5'-Diphosphate</t>
  </si>
  <si>
    <t>Uridine Diphosphate Galactose</t>
  </si>
  <si>
    <t>Tetramethylammonium Ion</t>
  </si>
  <si>
    <t>Uridine-5'-Diphosphate</t>
  </si>
  <si>
    <t>Uridine-Diphosphate-N-Acetylgalactosamine</t>
  </si>
  <si>
    <t>Uridine-5'-Diphosphate-Mannose</t>
  </si>
  <si>
    <t>P32970</t>
  </si>
  <si>
    <t>SGN-75</t>
  </si>
  <si>
    <t>SGN-70</t>
  </si>
  <si>
    <t>BMS-936561</t>
  </si>
  <si>
    <t>AMG 172</t>
  </si>
  <si>
    <t>Melatonin receptor type 1B</t>
  </si>
  <si>
    <t>P49286</t>
  </si>
  <si>
    <t>N-(3-Benzooxazol-7-yl-propyl)-acetamide</t>
  </si>
  <si>
    <t>N-(3-Benzooxazol-7-yl-propyl)-propionamide</t>
  </si>
  <si>
    <t>N-(3-Benzooxazol-7-yl-propyl)-butyramide</t>
  </si>
  <si>
    <t>N-[3-(2-Ethyl-benzooxazol-7-yl)-propyl]-acetamide</t>
  </si>
  <si>
    <t>Receptor tyrosine-protein kinase erbB-4</t>
  </si>
  <si>
    <t>Q15303</t>
  </si>
  <si>
    <t>Neuronal acetylcholine receptor subunit alpha-3</t>
  </si>
  <si>
    <t>P32297</t>
  </si>
  <si>
    <t>Proprotein convertase subtilisin/kexin type 9</t>
  </si>
  <si>
    <t>Q8NBP7</t>
  </si>
  <si>
    <t>RG7652</t>
  </si>
  <si>
    <t>SAR236553</t>
  </si>
  <si>
    <t>SPC5001</t>
  </si>
  <si>
    <t>AMG 145</t>
  </si>
  <si>
    <t>ALN-PCS01</t>
  </si>
  <si>
    <t>BMS-PCSK9</t>
  </si>
  <si>
    <t>MPSK3169A</t>
  </si>
  <si>
    <t>ALN-PCS</t>
  </si>
  <si>
    <t>Alirocumab</t>
  </si>
  <si>
    <t>PCSK9 inhibitor</t>
  </si>
  <si>
    <t>Follicle-stimulating hormone receptor</t>
  </si>
  <si>
    <t>P23945</t>
  </si>
  <si>
    <t>Follitropin beta</t>
  </si>
  <si>
    <t>Choriogonadotropin alfa</t>
  </si>
  <si>
    <t>Urofollitropin</t>
  </si>
  <si>
    <t>Myc proto-oncogene protein</t>
  </si>
  <si>
    <t>P01106</t>
  </si>
  <si>
    <t>AVI4126</t>
  </si>
  <si>
    <t>VEGF-C</t>
  </si>
  <si>
    <t>P49767</t>
  </si>
  <si>
    <t>VGX-100</t>
  </si>
  <si>
    <t>Q14571</t>
  </si>
  <si>
    <t>C-C chemokine receptor type 8</t>
  </si>
  <si>
    <t>P51685</t>
  </si>
  <si>
    <t>N-(4-phenylsulfamoyl-naphthalen-1-yl)-benzamide</t>
  </si>
  <si>
    <t>N-{4-[(benzylamino)sulfonyl]-1-naphthyl}benzamide</t>
  </si>
  <si>
    <t>Integrin alpha-2</t>
  </si>
  <si>
    <t>P17301</t>
  </si>
  <si>
    <t>3-(3-(benzamido)-5-nitrobenzamido)propanoic acid</t>
  </si>
  <si>
    <t>3-(3-(carbamoyl)benzamido)propanoic acid</t>
  </si>
  <si>
    <t>3-(3-(carbamoyl)benzamido)-3-phenylpropanoic acid</t>
  </si>
  <si>
    <t>MAGGIEMYCIN</t>
  </si>
  <si>
    <t>Somatostatin receptor type 1</t>
  </si>
  <si>
    <t>P30872</t>
  </si>
  <si>
    <t>Des-AA1,5-[Tyr2,D-Trp8,(NalphaMe)IAmp9]SRIF</t>
  </si>
  <si>
    <t>Des-AA1,2,5-[D-Trp8,IAmp9,(NalphaMe)Thr12]SRIF</t>
  </si>
  <si>
    <t>Des-AA1,2,5-[(NalphaMe)Cys3,D-Trp8,IAmp9]SRIF</t>
  </si>
  <si>
    <t>Des-AA1,2,5-[(NalphaMe)Lys4,D-Nal8,IAmp9]SRIF</t>
  </si>
  <si>
    <t>Des-AA1,5-[Tyr2,D-Trp8,(NalphaMe)IAmp9]Cbm-SRIF</t>
  </si>
  <si>
    <t>Des-AA1,2,5-[D-Nal8,IAmp9,(NalphaMe)Ser13]SRIF</t>
  </si>
  <si>
    <t>Des-AA1,2,5-[D-Trp8,(NalphaMe)IAmp9,Tyr11]SRIF</t>
  </si>
  <si>
    <t>Des-AA1,5-[Tyr2,D-Trp8,IAmp9]SRIF CH-288</t>
  </si>
  <si>
    <t>Des-AA1,2,5-[D-Nal8,IAmp9,(NalphaMe)Thr12]SRIF</t>
  </si>
  <si>
    <t>CAP-232</t>
  </si>
  <si>
    <t>Des-AA1,2,5-[D-Nal8,(NalphaMe)IAmp9]SRIF</t>
  </si>
  <si>
    <t>Des-AA1,2,5-[D-Nal8,IAmp9,(NalphaMe)Phe11]SRIF</t>
  </si>
  <si>
    <t>Des-AA1,2,5-[IAmp9,Tyr11]-SRIF</t>
  </si>
  <si>
    <t>Des-AA1,2,5-[D-Nal8,IAmp9]SRIF</t>
  </si>
  <si>
    <t>Des-AA1,2,5-[D-Trp8,IAmp9,(NalphaMe)Cys14]SRIF</t>
  </si>
  <si>
    <t>Des-AA1,2,5-[(NalphaMe)Cys3,D-Nal8,IAmp9]SRIF</t>
  </si>
  <si>
    <t>Des-AA1,2,5-[D-Nal8,(NalphaMe)IAmp9,Tyr11]SRIF</t>
  </si>
  <si>
    <t>Des-AA1,2,5-[(NalphaMe)D-Nal8,IAmp9]SRIF</t>
  </si>
  <si>
    <t>Des-AA1,2,5-[D-Trp8,IAmp9,(NalphaMe)Ser13]SRIF</t>
  </si>
  <si>
    <t>Des-AA1,2,5-[D-Trp8,IAmp9,Tyr11]Cbm-SRIF</t>
  </si>
  <si>
    <t>Des-AA1,2,5-[D-Nal8,IAmp9,(NalphaMe)Cys14]SRIF</t>
  </si>
  <si>
    <t>DNA-(apurinic or apyrimidinic site) lyase</t>
  </si>
  <si>
    <t>P27695</t>
  </si>
  <si>
    <t>Solute carrier family 12 member 2</t>
  </si>
  <si>
    <t>P55011</t>
  </si>
  <si>
    <t>Nuclear factor NF-kappa-B p105 subunit</t>
  </si>
  <si>
    <t>P19838</t>
  </si>
  <si>
    <t>Potassium voltage-gated channel subfamily A member 5</t>
  </si>
  <si>
    <t>P22460</t>
  </si>
  <si>
    <t>Dronedarone</t>
  </si>
  <si>
    <t>2-amino-2-phenyl-1,1-di(pyridin-3-yl)ethanol</t>
  </si>
  <si>
    <t>2-phenoxy-1-(2-p-tolylthiazolidin-3-yl)ethanone</t>
  </si>
  <si>
    <t>3-methyl-2-morpholino-1,1-diphenylbutan-1-ol</t>
  </si>
  <si>
    <t>2-morpholino-1,1,2-triphenylethanol</t>
  </si>
  <si>
    <t>N-Phenethyl-2-(toluene-4-sulfonylamino)-benzamide</t>
  </si>
  <si>
    <t>3-(4-methoxybenzyloxy)-2-phenylthiazolidin-4-one</t>
  </si>
  <si>
    <t>2-phenyl-1,1-di(pyridin-3-yl)ethanol</t>
  </si>
  <si>
    <t>2-morpholino-1,1-di(pyridin-3-yl)octan-1-ol</t>
  </si>
  <si>
    <t>4-Aminopyridine</t>
  </si>
  <si>
    <t>2-morpholino-1,1-di(pyridin-3-yl)hexan-1-ol</t>
  </si>
  <si>
    <t>2-morpholino-2-phenyl-1,1-di(pyridin-3-yl)ethanol</t>
  </si>
  <si>
    <t>N-Benzyl-2-(toluene-4-sulfonylamino)-benzamide</t>
  </si>
  <si>
    <t>3-(benzyloxy)-2-(4-chlorophenyl)thiazolidin-4-one</t>
  </si>
  <si>
    <t>Azimilide</t>
  </si>
  <si>
    <t>Sirtuin</t>
  </si>
  <si>
    <t>Q8IXJ6</t>
  </si>
  <si>
    <t>Macrophage metalloelastase</t>
  </si>
  <si>
    <t>P39900</t>
  </si>
  <si>
    <t>N-[(4-methoxyphenyl)sulfonyl]-D-alanine</t>
  </si>
  <si>
    <t>N-Hydroxy-2-(4-methoxy-benzenesulfonyl)benzamide</t>
  </si>
  <si>
    <t>5-(biphenyl-4-yl)-3-methoxypentanoic acid</t>
  </si>
  <si>
    <t>PF-00356231</t>
  </si>
  <si>
    <t>2-(2-(biphenyl-4-yl)ethylthio)acetic acid</t>
  </si>
  <si>
    <t>2-(2-(biphenyl-4-yl)ethylsulfinyl)acetic acid</t>
  </si>
  <si>
    <t>5-(3'-cyanobiphenyl-4-yl)-3-hydroxypentanoic acid</t>
  </si>
  <si>
    <t>V85546</t>
  </si>
  <si>
    <t>N-oxo-2-[(4-phenylphenyl)sulfonylamino]ethanamide</t>
  </si>
  <si>
    <t>N-(biphenyl-4-ylsulfonyl)-D-leucine</t>
  </si>
  <si>
    <t>AGELADINE A</t>
  </si>
  <si>
    <t>AZD1236</t>
  </si>
  <si>
    <t>2-(2-(biphenyl-4-yl)ethylsulfonyl)acetic acid</t>
  </si>
  <si>
    <t>CP-271485</t>
  </si>
  <si>
    <t>N-(dibenzo[b,d]thiophen-3-ylsulfonyl)-L-valine</t>
  </si>
  <si>
    <t>5-(4'-cyanobiphenyl-4-yl)-3-hydroxypentanoic acid</t>
  </si>
  <si>
    <t>5-(biphenyl-4-yl)-3-oxopentanoic acid</t>
  </si>
  <si>
    <t>N-oxo-2-(phenylsulfonylamino)ethanamide</t>
  </si>
  <si>
    <t>Diacylglycerol O-acyltransferase 2</t>
  </si>
  <si>
    <t>Q96PD7</t>
  </si>
  <si>
    <t>ARI-3037MO</t>
  </si>
  <si>
    <t>P54687</t>
  </si>
  <si>
    <t>NRH dehydrogenase [quinone] 2</t>
  </si>
  <si>
    <t>P16083</t>
  </si>
  <si>
    <t>5,6,8-Trimethoxy-4-methylquinolin-2(1H)-one</t>
  </si>
  <si>
    <t>NSC-660838</t>
  </si>
  <si>
    <t>NSC-77833</t>
  </si>
  <si>
    <t>NSC-86715</t>
  </si>
  <si>
    <t>3,5-Dimethoxy-4'-amino-trans-stilbene</t>
  </si>
  <si>
    <t>NSC-356819</t>
  </si>
  <si>
    <t>NSC-665126</t>
  </si>
  <si>
    <t>6,7,8-Trimethoxy-4-methylquinolin-2(1H)-one</t>
  </si>
  <si>
    <t>NSC-640584</t>
  </si>
  <si>
    <t>CB1954</t>
  </si>
  <si>
    <t>NSC-660841</t>
  </si>
  <si>
    <t>6,7,8-Trimethoxy-1,4-dimethylquinolin-2(1H)-one</t>
  </si>
  <si>
    <t>NSC-693571</t>
  </si>
  <si>
    <t>3,4,5-Trimethoxy-4'-amino-trans-stilbene</t>
  </si>
  <si>
    <t>5,6,8-Trimethoxy-1,4-dimethylquinolin-2(1H)-one</t>
  </si>
  <si>
    <t>NSC-649091</t>
  </si>
  <si>
    <t>N-[2-(5-methoxy-1H-indol-3-yl)ethyl]acetamide</t>
  </si>
  <si>
    <t>NSC-359466</t>
  </si>
  <si>
    <t>NSC-637994</t>
  </si>
  <si>
    <t>NSC-637993</t>
  </si>
  <si>
    <t>NSC-204996</t>
  </si>
  <si>
    <t>6,8-Dimethoxy-4-methylquinolin-2(1H)-one</t>
  </si>
  <si>
    <t>6,8-Dimethoxy-1,4-dimethylquinolin-2(1H)-one</t>
  </si>
  <si>
    <t>NSC-645811</t>
  </si>
  <si>
    <t>8-Methoxy-1,4-dimethylquinolin-2(1H)-one</t>
  </si>
  <si>
    <t>CB1954/EP-0152R, NQO2 prodrug therapy</t>
  </si>
  <si>
    <t>Prolarix</t>
  </si>
  <si>
    <t>NSC-640353</t>
  </si>
  <si>
    <t>NSC-640559</t>
  </si>
  <si>
    <t>NSC-676468</t>
  </si>
  <si>
    <t>NSC-306843</t>
  </si>
  <si>
    <t>NSC-356820</t>
  </si>
  <si>
    <t>NSC-640556</t>
  </si>
  <si>
    <t>5,8-Dimethoxy-4-methylquinolin-2(1H)-one</t>
  </si>
  <si>
    <t>NSC-640583</t>
  </si>
  <si>
    <t>NSC-78021</t>
  </si>
  <si>
    <t>NSC-99495</t>
  </si>
  <si>
    <t>NSC-645834</t>
  </si>
  <si>
    <t>NSC-669977</t>
  </si>
  <si>
    <t>NSC-645809</t>
  </si>
  <si>
    <t>NSC-180969</t>
  </si>
  <si>
    <t>NSC-645835</t>
  </si>
  <si>
    <t>NSC-381864</t>
  </si>
  <si>
    <t>5,8-dimethoxy-1,4-dimethylquinolin-2(1H)-one</t>
  </si>
  <si>
    <t>NSC-645833</t>
  </si>
  <si>
    <t>NSC-645831</t>
  </si>
  <si>
    <t>1,4-Dimethylquinolin-2(1H)-one</t>
  </si>
  <si>
    <t>NSC-78017</t>
  </si>
  <si>
    <t>NSC-637992</t>
  </si>
  <si>
    <t>NSC-640558</t>
  </si>
  <si>
    <t>NSC-660840</t>
  </si>
  <si>
    <t>NSC-645812</t>
  </si>
  <si>
    <t>6-Methyl-[1,3]dioxolo[4,5-h]quinolin-8(9H)-one</t>
  </si>
  <si>
    <t>7,8-Dimethoxy-1,4-dimethylquinolin-2(1H)-one</t>
  </si>
  <si>
    <t>NSC-115890</t>
  </si>
  <si>
    <t>NSC-238146</t>
  </si>
  <si>
    <t>NSC-660839</t>
  </si>
  <si>
    <t>NSC-640566</t>
  </si>
  <si>
    <t>NSC-645836</t>
  </si>
  <si>
    <t>NSC-97374</t>
  </si>
  <si>
    <t>NSC-720622</t>
  </si>
  <si>
    <t>NSC-300853</t>
  </si>
  <si>
    <t>NSC-637991</t>
  </si>
  <si>
    <t>NSC-677939</t>
  </si>
  <si>
    <t>MTF-1</t>
  </si>
  <si>
    <t>Q14872</t>
  </si>
  <si>
    <t>LOR 253</t>
  </si>
  <si>
    <t>Arachidonate 12-lipoxygenase, 12S-type</t>
  </si>
  <si>
    <t>P18054</t>
  </si>
  <si>
    <t>CGS-23885</t>
  </si>
  <si>
    <t>NSC-292213</t>
  </si>
  <si>
    <t>NSC-125034</t>
  </si>
  <si>
    <t>NEODYSIDENIN</t>
  </si>
  <si>
    <t>(-)-7-N-methyldibromophakellin</t>
  </si>
  <si>
    <t>DNA (cytosine-5)-methyltransferase 1</t>
  </si>
  <si>
    <t>P26358</t>
  </si>
  <si>
    <t>Azacitidine</t>
  </si>
  <si>
    <t>SGI110</t>
  </si>
  <si>
    <t>Decitabine</t>
  </si>
  <si>
    <t>Cardiac myosin</t>
  </si>
  <si>
    <t>Q14896</t>
  </si>
  <si>
    <t>Omecamtiv mecarbil</t>
  </si>
  <si>
    <t>G1/S-specific cyclin E1</t>
  </si>
  <si>
    <t>P24864</t>
  </si>
  <si>
    <t>Delta-like 4</t>
  </si>
  <si>
    <t>Q9NR61</t>
  </si>
  <si>
    <t>SAR153192</t>
  </si>
  <si>
    <t>MEDI0639</t>
  </si>
  <si>
    <t>OMP-21M18</t>
  </si>
  <si>
    <t>Sodium channel subunit beta-3</t>
  </si>
  <si>
    <t>Q9NY72</t>
  </si>
  <si>
    <t>5-hydroxytryptamine receptor 1B</t>
  </si>
  <si>
    <t>P28222</t>
  </si>
  <si>
    <t>SB 224289</t>
  </si>
  <si>
    <t>CP-94,253</t>
  </si>
  <si>
    <t>SB 236057-A</t>
  </si>
  <si>
    <t>Almotriptan</t>
  </si>
  <si>
    <t>GR55562</t>
  </si>
  <si>
    <t>Seprase</t>
  </si>
  <si>
    <t>Q12884</t>
  </si>
  <si>
    <t>3-ketoacyl-CoA thiolase, peroxisomal</t>
  </si>
  <si>
    <t>P09110</t>
  </si>
  <si>
    <t>Trimetazidine</t>
  </si>
  <si>
    <t>Multidrug resistance-associated protein 1</t>
  </si>
  <si>
    <t>P33527</t>
  </si>
  <si>
    <t>Biricodar</t>
  </si>
  <si>
    <t>Benzbromarone</t>
  </si>
  <si>
    <t>Pyrrolopyrimidine</t>
  </si>
  <si>
    <t>L-660771;MK-571</t>
  </si>
  <si>
    <t>Beta-1 adrenergic receptor</t>
  </si>
  <si>
    <t>P08588</t>
  </si>
  <si>
    <t>CGP 26505</t>
  </si>
  <si>
    <t>Noradrenaline</t>
  </si>
  <si>
    <t>Anisodine</t>
  </si>
  <si>
    <t>Pindolol</t>
  </si>
  <si>
    <t>Betaxolol</t>
  </si>
  <si>
    <t>Isoetarine</t>
  </si>
  <si>
    <t>Cebutolol</t>
  </si>
  <si>
    <t>Metoprolol</t>
  </si>
  <si>
    <t>Bevantolol</t>
  </si>
  <si>
    <t>Practolol</t>
  </si>
  <si>
    <t>Esmolol</t>
  </si>
  <si>
    <t>Bupranolol</t>
  </si>
  <si>
    <t>Ajmalicine</t>
  </si>
  <si>
    <t>Arbutamine</t>
  </si>
  <si>
    <t>Anisodamine</t>
  </si>
  <si>
    <t>Acebutolol</t>
  </si>
  <si>
    <t>Bisoprolol</t>
  </si>
  <si>
    <t>Atenolol</t>
  </si>
  <si>
    <t>Dobutamine</t>
  </si>
  <si>
    <t>CGP 20712A</t>
  </si>
  <si>
    <t>Propranolol</t>
  </si>
  <si>
    <t>Nebivolol</t>
  </si>
  <si>
    <t>Levobetaxolol</t>
  </si>
  <si>
    <t>Bopindolol</t>
  </si>
  <si>
    <t>Oxprenolol</t>
  </si>
  <si>
    <t>Nadolol</t>
  </si>
  <si>
    <t>Muscarinic acetylcholine receptor M1</t>
  </si>
  <si>
    <t>P11229</t>
  </si>
  <si>
    <t>GSK573719</t>
  </si>
  <si>
    <t>GSK1034702</t>
  </si>
  <si>
    <t>Glycopyrronium</t>
  </si>
  <si>
    <t>Talsaclidine fumarate</t>
  </si>
  <si>
    <t>AC-260584</t>
  </si>
  <si>
    <t>2-(4-Diethylamino-but-2-ynyl)-isoindole-1,3-dione</t>
  </si>
  <si>
    <t>Benztropine</t>
  </si>
  <si>
    <t>Xanomeline tartrate</t>
  </si>
  <si>
    <t>SB-202026</t>
  </si>
  <si>
    <t>Cyclopentolate</t>
  </si>
  <si>
    <t>CARAMIPEN</t>
  </si>
  <si>
    <t>Darotropium</t>
  </si>
  <si>
    <t>Bo(15)PZ</t>
  </si>
  <si>
    <t>Dicyclomine</t>
  </si>
  <si>
    <t>Propantheline</t>
  </si>
  <si>
    <t>Pirenzepine</t>
  </si>
  <si>
    <t>Clidinium</t>
  </si>
  <si>
    <t>RR(17)PZ</t>
  </si>
  <si>
    <t>Sabcomeline</t>
  </si>
  <si>
    <t>Cycrimine</t>
  </si>
  <si>
    <t>Darotropium + 642444</t>
  </si>
  <si>
    <t>Hyoscyamine</t>
  </si>
  <si>
    <t>Glycopyrrolate</t>
  </si>
  <si>
    <t>77-LH-28-1</t>
  </si>
  <si>
    <t>Fesoterodine fumarate</t>
  </si>
  <si>
    <t>Flavoxate</t>
  </si>
  <si>
    <t>Sabcomeline hydrochloride</t>
  </si>
  <si>
    <t>Talsaclidine isomer</t>
  </si>
  <si>
    <t>AF267B</t>
  </si>
  <si>
    <t>Arecoline</t>
  </si>
  <si>
    <t>HIMBACINE</t>
  </si>
  <si>
    <t>LY-593039</t>
  </si>
  <si>
    <t>WAY-132983</t>
  </si>
  <si>
    <t>Trihexyphenidyl</t>
  </si>
  <si>
    <t>Scopolamine</t>
  </si>
  <si>
    <t>NGX-267</t>
  </si>
  <si>
    <t>Oxyphenonium</t>
  </si>
  <si>
    <t>Methylscopolamine bromide</t>
  </si>
  <si>
    <t>AC-42</t>
  </si>
  <si>
    <t>AF150(S)</t>
  </si>
  <si>
    <t>3-beta-hydroxysterol delta-24-reductase</t>
  </si>
  <si>
    <t>Q15392</t>
  </si>
  <si>
    <t>Triparanol</t>
  </si>
  <si>
    <t>Diazacholesterol</t>
  </si>
  <si>
    <t>5-hydroxytryptamine 1E receptor</t>
  </si>
  <si>
    <t>P28566</t>
  </si>
  <si>
    <t>HTR1E</t>
  </si>
  <si>
    <t>BRL54443</t>
  </si>
  <si>
    <t>B173</t>
  </si>
  <si>
    <t>Neuropeptide Y receptor type 4</t>
  </si>
  <si>
    <t>P50391</t>
  </si>
  <si>
    <t>NPY4R</t>
  </si>
  <si>
    <t>TM30339</t>
  </si>
  <si>
    <t>Aurora kinase A</t>
  </si>
  <si>
    <t>O14965</t>
  </si>
  <si>
    <t>ENMD-2076</t>
  </si>
  <si>
    <t>MLN8237</t>
  </si>
  <si>
    <t>MK-5108/VX-689</t>
  </si>
  <si>
    <t>ABT-348</t>
  </si>
  <si>
    <t>MLN8054</t>
  </si>
  <si>
    <t>2-(1H-pyrazol-3-yl)-1H-benzimidazole</t>
  </si>
  <si>
    <t>ZM-447439</t>
  </si>
  <si>
    <t>Retinoic acid receptor alpha</t>
  </si>
  <si>
    <t>P10276</t>
  </si>
  <si>
    <t>LG100268</t>
  </si>
  <si>
    <t>Tamibarotene</t>
  </si>
  <si>
    <t>Cytochrome P450 11A1, mitochondrial</t>
  </si>
  <si>
    <t>P05108</t>
  </si>
  <si>
    <t>3-(4-Amino-phenyl)-3-pentyl-piperidine-2,6-dione</t>
  </si>
  <si>
    <t>3-(4-Amino-phenyl)-3-butyl-piperidine-2,6-dione</t>
  </si>
  <si>
    <t>Puromycin-sensitive aminopeptidase</t>
  </si>
  <si>
    <t>P55786</t>
  </si>
  <si>
    <t>CHR-2797</t>
  </si>
  <si>
    <t>Toll-like receptor 9</t>
  </si>
  <si>
    <t>Q9NR96</t>
  </si>
  <si>
    <t>GNKG-168</t>
  </si>
  <si>
    <t>Agatolimod</t>
  </si>
  <si>
    <t>AVE0675</t>
  </si>
  <si>
    <t>IMO-2055</t>
  </si>
  <si>
    <t>IMO-2125</t>
  </si>
  <si>
    <t>IMO-2134</t>
  </si>
  <si>
    <t>TLR9 agonist</t>
  </si>
  <si>
    <t>Recoverin</t>
  </si>
  <si>
    <t>P35243</t>
  </si>
  <si>
    <t>Cathepsin G</t>
  </si>
  <si>
    <t>P08311</t>
  </si>
  <si>
    <t>Aloxistatin</t>
  </si>
  <si>
    <t>Bis-Napthyl Beta-Ketophosphonic Acid</t>
  </si>
  <si>
    <t>NADH oxidase</t>
  </si>
  <si>
    <t>Q9Y5S8</t>
  </si>
  <si>
    <t>ME-143</t>
  </si>
  <si>
    <t>Biphenyl hydrolase-related protein</t>
  </si>
  <si>
    <t>Q86WA6</t>
  </si>
  <si>
    <t>Cathepsin S</t>
  </si>
  <si>
    <t>P25774</t>
  </si>
  <si>
    <t>6-(3-(trifluoromethyl)phenyl)picolinonitrile</t>
  </si>
  <si>
    <t>Clik60</t>
  </si>
  <si>
    <t>Ac-hPhe-Leu-Gly-LeuVSMe</t>
  </si>
  <si>
    <t>Cbz-Ile-Pro-Ala-LeuVSMe</t>
  </si>
  <si>
    <t>Cbz-Ile-Phe-Ala-LeuVSMe</t>
  </si>
  <si>
    <t>Cbz-Ile-hPhe-Ala-LeuVSMe</t>
  </si>
  <si>
    <t>Cbz-Ile-MetO2-Ala-LeuVSMe</t>
  </si>
  <si>
    <t>CRA-028129</t>
  </si>
  <si>
    <t>Cbz-Glu(OtBu)-Ala-LeuVSMe</t>
  </si>
  <si>
    <t>N-(2-naphthylsulfonyl)-glycyl-glycine-nitrile</t>
  </si>
  <si>
    <t>E-64</t>
  </si>
  <si>
    <t>Cbz-Ile-t-ButylGln-Ala-LeuVSMe</t>
  </si>
  <si>
    <t>2-[(2',3',4'-TRIFLUOROBIPHENYL-2-YL)OXY]ETHANOL</t>
  </si>
  <si>
    <t>N-(1-oxobutan-2-yl)-3-(trifluoromethyl)benzamide</t>
  </si>
  <si>
    <t>T-cell surface antigen CD2</t>
  </si>
  <si>
    <t>P06729</t>
  </si>
  <si>
    <t>Alefacept</t>
  </si>
  <si>
    <t>Pen(Acm)AQFRKEKETFC(Acm)-OH</t>
  </si>
  <si>
    <t>Siplizumab</t>
  </si>
  <si>
    <t>cyclo(1,11)H-ESIYDPGDDIK-OH</t>
  </si>
  <si>
    <t>cyclo(1,12)PenIYDTKGKNVLC-OH</t>
  </si>
  <si>
    <t>cyclo(1,10)EIYDPGDDIK</t>
  </si>
  <si>
    <t>cyclo(1,10)H-EIYDPGDDIK-OH</t>
  </si>
  <si>
    <t>mRNA of copper zinc superoxide dismutase 1</t>
  </si>
  <si>
    <t>P00441</t>
  </si>
  <si>
    <t>ISIS-SOD1</t>
  </si>
  <si>
    <t>Methoxyestradiol</t>
  </si>
  <si>
    <t>Cysteinyl leukotriene receptor 2</t>
  </si>
  <si>
    <t>Q9NS75</t>
  </si>
  <si>
    <t>Aminopeptidase N</t>
  </si>
  <si>
    <t>P15144</t>
  </si>
  <si>
    <t>N1-hydroxy-2-isobutyl-N3-phenethylmalonamide</t>
  </si>
  <si>
    <t>1-aminobutylphosphonic acid</t>
  </si>
  <si>
    <t>(S)-2-Amino-4-methyl-pentane-1-thiol</t>
  </si>
  <si>
    <t>KELATORPHAN</t>
  </si>
  <si>
    <t>(S)-2-Amino-3-phenyl-propane-1-thiol</t>
  </si>
  <si>
    <t>(Amino-phenyl-methyl)-phosphinic acid</t>
  </si>
  <si>
    <t>(S)-2-Amino-propane-1-thiol</t>
  </si>
  <si>
    <t>N1-(4-fluorobenzyl)-2-benzyl-N3-hydroxymalonamide</t>
  </si>
  <si>
    <t>(S)-2-Amino-4-phenyl-butane-1-thiol</t>
  </si>
  <si>
    <t>N1,2-dibenzyl-N3-hydroxy-N1-phenethylmalonamide</t>
  </si>
  <si>
    <t>(S)-2-Amino-2-phenyl-ethanethiol</t>
  </si>
  <si>
    <t>[(125)I] RB129</t>
  </si>
  <si>
    <t>N1-(3-phenoxybenzyl)-N3-hydroxymalonamide</t>
  </si>
  <si>
    <t>(1-Amino-3-phenyl-propyl)-phosphinic acid</t>
  </si>
  <si>
    <t>N4-Butyl-2-cinnamamido-N1-hydroxysuccinamide</t>
  </si>
  <si>
    <t>1-aminohexylphosphonic acid monophenyl ester</t>
  </si>
  <si>
    <t>(1-Amino-2-phenyl-ethyl)-phosphinic acid</t>
  </si>
  <si>
    <t>2-benzyl-N1-hydroxy-N3-phenethylmalonamide</t>
  </si>
  <si>
    <t>2-amino-N1-benzyl-N3-hydroxymalonamide</t>
  </si>
  <si>
    <t>1-aminopentylphosphonic acid monophenyl ester</t>
  </si>
  <si>
    <t>2-benzyl-N1-hydroxy-N3-(4-phenylbutyl)malonamide</t>
  </si>
  <si>
    <t>N1-benzyl-N3-hydroxy-2-isobutylmalonamide</t>
  </si>
  <si>
    <t>2-Cinnamamido-N4-hexyl-N1-hydroxysuccinamide</t>
  </si>
  <si>
    <t>N-Hydroxy-2-(naphthalen-2-ylsulfanyl)-acetamide</t>
  </si>
  <si>
    <t>N1-(3,3-diphenylpropyl)-N3-hydroxymalonamide</t>
  </si>
  <si>
    <t>N1-(4-chlorobenzyl)-2-amino-N3-hydroxymalonamide</t>
  </si>
  <si>
    <t>2-Cinnamamido-N1-hydroxy-N4-pentylsuccinamide</t>
  </si>
  <si>
    <t>(1-Amino-3-methylsulfanyl-propyl)-phosphinic acid</t>
  </si>
  <si>
    <t>1-aminohexylphosphonic acid</t>
  </si>
  <si>
    <t>2-benzyl-N1-hydroxy-N3-(3-phenylpropyl)malonamide</t>
  </si>
  <si>
    <t>(1-Amino-ethyl)-phosphinic acid</t>
  </si>
  <si>
    <t>(1-Amino-3-methyl-butyl)-phosphinic acid</t>
  </si>
  <si>
    <t>Angiotensin IV</t>
  </si>
  <si>
    <t>N1-(4-chlorobenzyl)-2-benzyl-N3-hydroxymalonamide</t>
  </si>
  <si>
    <t>(S)-2-Amino-4-methylsulfanyl-butane-1-thiol</t>
  </si>
  <si>
    <t>N-biphenyl-3-ylmethyl-N'-hydroxy-malonamide</t>
  </si>
  <si>
    <t>N1,2-dibenzyl-N3-hydroxymalonamide</t>
  </si>
  <si>
    <t>2-Cinnamamido-N1-hydroxy-N4-octylsuccinamide</t>
  </si>
  <si>
    <t>Deoxyuridine 5'-triphosphate nucleotidohydrolase, mitochondrial</t>
  </si>
  <si>
    <t>P33316</t>
  </si>
  <si>
    <t>1-[(Z)-4-trityloxy-2-butenyl]uracil</t>
  </si>
  <si>
    <t>1-(3-tritylaminopropyl)uracil</t>
  </si>
  <si>
    <t>2'-Deoxyuridine 5'-Alpha,Beta-Imido-Triphosphate</t>
  </si>
  <si>
    <t>1-[4-hydroxy-3-(tritylaminomethyl)butyl]uracil</t>
  </si>
  <si>
    <t>Deoxyuridine-5'-Triphosphate</t>
  </si>
  <si>
    <t>Deoxyuridine-5'-Diphosphate</t>
  </si>
  <si>
    <t>2'-deoxyuridine 5'-alpha,beta-imido-diphosphate</t>
  </si>
  <si>
    <t>1-[2-(trityloxy)ethoxymethyl]uracil</t>
  </si>
  <si>
    <t>Potassium channel subfamily K member 2</t>
  </si>
  <si>
    <t>O95069</t>
  </si>
  <si>
    <t>Gamma-aminobutyric acid receptor subunit beta-2</t>
  </si>
  <si>
    <t>P47870</t>
  </si>
  <si>
    <t>Colony stimulating factor-1 receptor (CSF-1R)</t>
  </si>
  <si>
    <t>E9PEK4</t>
  </si>
  <si>
    <t>3-hydroxy-3-methylglutaryl-coenzyme A reductase</t>
  </si>
  <si>
    <t>P04035</t>
  </si>
  <si>
    <t>MK-0524B</t>
  </si>
  <si>
    <t>9-octadecynoic acid</t>
  </si>
  <si>
    <t>Pravastatin</t>
  </si>
  <si>
    <t>F(4-Fluoro)VAE</t>
  </si>
  <si>
    <t>Atorvastatin</t>
  </si>
  <si>
    <t>BMS-180431</t>
  </si>
  <si>
    <t>Statins</t>
  </si>
  <si>
    <t>GFPDGG</t>
  </si>
  <si>
    <t>(R)-Mevalonate</t>
  </si>
  <si>
    <t>PF-3052334</t>
  </si>
  <si>
    <t>Coenzyme A</t>
  </si>
  <si>
    <t>GFPTGG</t>
  </si>
  <si>
    <t>Mevastatin</t>
  </si>
  <si>
    <t>NK-104</t>
  </si>
  <si>
    <t>atorvastatin calcium</t>
  </si>
  <si>
    <t>Meglutol</t>
  </si>
  <si>
    <t>Lovastatin</t>
  </si>
  <si>
    <t>Cerivastatin</t>
  </si>
  <si>
    <t>Pravigard</t>
  </si>
  <si>
    <t>Fluvastatin</t>
  </si>
  <si>
    <t>6-hydroxy-7,9-octadecadiynoic acid</t>
  </si>
  <si>
    <t>GLPTGG</t>
  </si>
  <si>
    <t>HMG-CoA reductase inhibitor</t>
  </si>
  <si>
    <t>GFPEGG</t>
  </si>
  <si>
    <t>PITAVASTATIN CALCIUM</t>
  </si>
  <si>
    <t>(E)-octadecan-9-ynoic acid</t>
  </si>
  <si>
    <t>7,9-tetradecadiynoic acid</t>
  </si>
  <si>
    <t>(Z)-5-octadecen-7,9-diynoic acid</t>
  </si>
  <si>
    <t>7,9-octadecadiynoic acid</t>
  </si>
  <si>
    <t>Simvastatin</t>
  </si>
  <si>
    <t>(Z)-7-octedecan-9-ynoic acid</t>
  </si>
  <si>
    <t>Simvistatin</t>
  </si>
  <si>
    <t>rosuvastatin calcium</t>
  </si>
  <si>
    <t>Pitavastatin</t>
  </si>
  <si>
    <t>3-Hydroxy-3-Methyl-Glutaric Acid</t>
  </si>
  <si>
    <t>3-(1,3 dodecadiynyl)-6-oxiranebutanoic acid</t>
  </si>
  <si>
    <t>Rosuvastatin</t>
  </si>
  <si>
    <t>Crestor/TriLipix</t>
  </si>
  <si>
    <t>(E)-5-octadecen-7,9-diynoic acid</t>
  </si>
  <si>
    <t>D(1B) dopamine receptor</t>
  </si>
  <si>
    <t>P21918</t>
  </si>
  <si>
    <t>LE-300</t>
  </si>
  <si>
    <t>Serum albumin</t>
  </si>
  <si>
    <t>P02768</t>
  </si>
  <si>
    <t>Bismuth</t>
  </si>
  <si>
    <t>Sodium lauryl sulfate</t>
  </si>
  <si>
    <t>Iodipamide</t>
  </si>
  <si>
    <t>Gadobenate Dimeglumine</t>
  </si>
  <si>
    <t>Ebselen</t>
  </si>
  <si>
    <t>Solute carrier family 12 member 3</t>
  </si>
  <si>
    <t>P55017</t>
  </si>
  <si>
    <t>Hydrochlorothiazide</t>
  </si>
  <si>
    <t>Metolazone</t>
  </si>
  <si>
    <t>Polythiazide</t>
  </si>
  <si>
    <t>Cystic fibrosis transmembrane conductance regulator</t>
  </si>
  <si>
    <t>P13569</t>
  </si>
  <si>
    <t>Ivacaftor</t>
  </si>
  <si>
    <t>Crofelemer</t>
  </si>
  <si>
    <t>Matrix metalloproteinase-25</t>
  </si>
  <si>
    <t>Q9NPA2</t>
  </si>
  <si>
    <t>Urokinase plasminogen activator surface receptor</t>
  </si>
  <si>
    <t>Q03405</t>
  </si>
  <si>
    <t>Somatostatin receptor type 4</t>
  </si>
  <si>
    <t>P31391</t>
  </si>
  <si>
    <t>Pyz7-D-Trp8-SRIF</t>
  </si>
  <si>
    <t>D-Trp8-SRIF-14</t>
  </si>
  <si>
    <t>P18627</t>
  </si>
  <si>
    <t>BMS-986016</t>
  </si>
  <si>
    <t>CD21</t>
  </si>
  <si>
    <t>O15181</t>
  </si>
  <si>
    <t>cd21</t>
  </si>
  <si>
    <t>Amiloride-sensitive sodium channel subunit delta</t>
  </si>
  <si>
    <t>P51172</t>
  </si>
  <si>
    <t>Anoctamin-1</t>
  </si>
  <si>
    <t>Q5XXA6</t>
  </si>
  <si>
    <t>Progesterone receptor</t>
  </si>
  <si>
    <t>P06401</t>
  </si>
  <si>
    <t>3,3-dimethyl-5-m-tolyl-2,3-dihydro-1H-inden-1-one</t>
  </si>
  <si>
    <t>PF-02367982</t>
  </si>
  <si>
    <t>Medroxyprogesterone</t>
  </si>
  <si>
    <t>GSK-325971A</t>
  </si>
  <si>
    <t>ULIPRISTAL ACETATE</t>
  </si>
  <si>
    <t>Asoprisnil</t>
  </si>
  <si>
    <t>GSK-1564023A</t>
  </si>
  <si>
    <t>6-(3-Nitro-phenyl)-3H-benzothiazol-2-one</t>
  </si>
  <si>
    <t>Ethynodiol Diacetate</t>
  </si>
  <si>
    <t>Norethindrone</t>
  </si>
  <si>
    <t>5-(2-oxoindolin-5-yl)-1H-pyrrole-2-carbonitrile</t>
  </si>
  <si>
    <t>Megestrol</t>
  </si>
  <si>
    <t>2-(4-Amino-3'-chloro-biphenyl-3-yl)-propan-2-ol</t>
  </si>
  <si>
    <t>5,N-Dihydroxythalidomide</t>
  </si>
  <si>
    <t>Telaprevir</t>
  </si>
  <si>
    <t>3-Phenyl-1-propylquinazoline-2,4(1H,3H)-dione</t>
  </si>
  <si>
    <t>Dydrogesterone</t>
  </si>
  <si>
    <t>Megestrol acetate</t>
  </si>
  <si>
    <t>4-(2,4-diethyl-1H-pyrrol-3-yloxy)benzonitrile</t>
  </si>
  <si>
    <t>Allylestrenol</t>
  </si>
  <si>
    <t>1-Benzyl-3-phenylquinazoline-2,4(1H,3H)-dione</t>
  </si>
  <si>
    <t>Lecanindole D</t>
  </si>
  <si>
    <t>2,2,4-Trimethyl-6-phenyl-1,2-dihydro-quinoline</t>
  </si>
  <si>
    <t>3-(3,3-dimethyl-2-oxoindolin-5-yl)benzonitrile</t>
  </si>
  <si>
    <t>Norelgestromin</t>
  </si>
  <si>
    <t>Methyltrienolone</t>
  </si>
  <si>
    <t>Retinoic acid receptor beta</t>
  </si>
  <si>
    <t>P10826</t>
  </si>
  <si>
    <t>TTNPB</t>
  </si>
  <si>
    <t>Mitogen-activated protein kinase 10</t>
  </si>
  <si>
    <t>P53779</t>
  </si>
  <si>
    <t>9-(4-Hydroxyphenyl)-2,7-Phenanthroline</t>
  </si>
  <si>
    <t>Complement C5</t>
  </si>
  <si>
    <t>P01031</t>
  </si>
  <si>
    <t>Eculizumab</t>
  </si>
  <si>
    <t>MEDI7814</t>
  </si>
  <si>
    <t>Protein-tyrosine phosphatase, non-receptor type 11</t>
  </si>
  <si>
    <t>Q06124</t>
  </si>
  <si>
    <t>NSC-87877</t>
  </si>
  <si>
    <t>Dodecane-Trimethylamine</t>
  </si>
  <si>
    <t>Deoxyhypusine synthase</t>
  </si>
  <si>
    <t>P49366</t>
  </si>
  <si>
    <t>1-Guanidinium-7-Aminoheptane</t>
  </si>
  <si>
    <t>N-guanyl-1,7-diaminoheptane</t>
  </si>
  <si>
    <t>GC7</t>
  </si>
  <si>
    <t>N1-guanyl-1,7-diaminoheptane</t>
  </si>
  <si>
    <t>Tubulin beta-3 chain</t>
  </si>
  <si>
    <t>Q13509</t>
  </si>
  <si>
    <t>Ixabepilone</t>
  </si>
  <si>
    <t>Voltage-dependent anion-selective channel protein 2</t>
  </si>
  <si>
    <t>P45880</t>
  </si>
  <si>
    <t>Choline kinase</t>
  </si>
  <si>
    <t>P35790</t>
  </si>
  <si>
    <t>Bisquinolinium derivative</t>
  </si>
  <si>
    <t>Hemicholinium-3</t>
  </si>
  <si>
    <t>Bispyridinium compounds 87-89</t>
  </si>
  <si>
    <t>Trispyridinium compounds 91-95</t>
  </si>
  <si>
    <t>Neutral alpha-glucosidase AB</t>
  </si>
  <si>
    <t>Q14697</t>
  </si>
  <si>
    <t>Angiogenin</t>
  </si>
  <si>
    <t>P03950</t>
  </si>
  <si>
    <t>Oltipraz</t>
  </si>
  <si>
    <t>Hypoxanthine-guanine phosphoribosyltransferase</t>
  </si>
  <si>
    <t>P00492</t>
  </si>
  <si>
    <t>3h-Pyrazolo[4,3-D]Pyrimidin-7-Ol</t>
  </si>
  <si>
    <t>Mercaptopurine</t>
  </si>
  <si>
    <t>9-Deazaguanine</t>
  </si>
  <si>
    <t>5--Monophosphate-9-Beta-D-Ribofuranosyl Xanthine</t>
  </si>
  <si>
    <t>Alpha-Phosphoribosylpyrophosphoric Acid</t>
  </si>
  <si>
    <t>9-[2-(1-Phosphonopropan-2-yloxy)ethyl]guanine</t>
  </si>
  <si>
    <t>7-Hydroxy-Pyrazolo[4,3-D]Pyrimidine</t>
  </si>
  <si>
    <t>9-[2-(1-Phosphonobutan-2-yloxy)ethyl]hypoxanthine</t>
  </si>
  <si>
    <t>Formycin B</t>
  </si>
  <si>
    <t>9-[2-(1-Phosphonobutan-2-yloxy)ethyl]guanine</t>
  </si>
  <si>
    <t>Neuronal acetylcholine receptor subunit alpha-9</t>
  </si>
  <si>
    <t>Q9UGM1</t>
  </si>
  <si>
    <t>CD79b</t>
  </si>
  <si>
    <t>P40259</t>
  </si>
  <si>
    <t>RG7596</t>
  </si>
  <si>
    <t>Maspin</t>
  </si>
  <si>
    <t>P36952</t>
  </si>
  <si>
    <t>Plasma kallikrein</t>
  </si>
  <si>
    <t>P03952</t>
  </si>
  <si>
    <t>Ecallantide</t>
  </si>
  <si>
    <t>Somatostatin receptor type 5</t>
  </si>
  <si>
    <t>P35346</t>
  </si>
  <si>
    <t>PTR-3046</t>
  </si>
  <si>
    <t>Sodium channel subunit beta-2</t>
  </si>
  <si>
    <t>O60939</t>
  </si>
  <si>
    <t>Antithrombin-III</t>
  </si>
  <si>
    <t>P01008</t>
  </si>
  <si>
    <t>Nadroparin</t>
  </si>
  <si>
    <t>Heparin Pentasaccharide</t>
  </si>
  <si>
    <t>Tinzaparin</t>
  </si>
  <si>
    <t>Small inducible cytokine B10</t>
  </si>
  <si>
    <t>P02778</t>
  </si>
  <si>
    <t>N-Methylleucine</t>
  </si>
  <si>
    <t>Sclerostin</t>
  </si>
  <si>
    <t>Q9BQB4</t>
  </si>
  <si>
    <t>AMG 785</t>
  </si>
  <si>
    <t>AMG 167</t>
  </si>
  <si>
    <t>M-phase inducer phosphatase 2</t>
  </si>
  <si>
    <t>P30305</t>
  </si>
  <si>
    <t>3-isopropyl-4-phenylnaphthalene-1,2-dione</t>
  </si>
  <si>
    <t>ANTHRAQUINONE</t>
  </si>
  <si>
    <t>5,6,7,8-tetrahydroanthracene-1,4-dione</t>
  </si>
  <si>
    <t>NSC-95397</t>
  </si>
  <si>
    <t>6,7-dibromoquinoline-5,8-dione</t>
  </si>
  <si>
    <t>3-isopropyl-4-(phenylamino)naphthalene-1,2-dione</t>
  </si>
  <si>
    <t>Matrix metalloproteinase-16</t>
  </si>
  <si>
    <t>P51512</t>
  </si>
  <si>
    <t>Thyroid peroxidase</t>
  </si>
  <si>
    <t>P07202</t>
  </si>
  <si>
    <t>Carbimazole</t>
  </si>
  <si>
    <t>Thiamazole</t>
  </si>
  <si>
    <t>Propyl thiouracile</t>
  </si>
  <si>
    <t>Methimazole</t>
  </si>
  <si>
    <t>Solute carrier family 22 member 8</t>
  </si>
  <si>
    <t>Q8TCC7</t>
  </si>
  <si>
    <t>Vitamin K epoxide reductase complex subunit 1</t>
  </si>
  <si>
    <t>Q9BQB6</t>
  </si>
  <si>
    <t>Phenindione</t>
  </si>
  <si>
    <t>Dicoumarol</t>
  </si>
  <si>
    <t>Dicumarol</t>
  </si>
  <si>
    <t>Acenocoumarol</t>
  </si>
  <si>
    <t>Phenprocoumon</t>
  </si>
  <si>
    <t>Warfarin</t>
  </si>
  <si>
    <t>Endothelin-converting enzyme 2</t>
  </si>
  <si>
    <t>O60344</t>
  </si>
  <si>
    <t>Sodium channel protein type 2 subunit alpha</t>
  </si>
  <si>
    <t>Q99250</t>
  </si>
  <si>
    <t>Presenilin 2</t>
  </si>
  <si>
    <t>P49810</t>
  </si>
  <si>
    <t>P08922</t>
  </si>
  <si>
    <t>Cathepsin A</t>
  </si>
  <si>
    <t>P10619</t>
  </si>
  <si>
    <t>SAR164653</t>
  </si>
  <si>
    <t>Farnesyl pyrophosphate synthase</t>
  </si>
  <si>
    <t>P14324</t>
  </si>
  <si>
    <t>Minodronate</t>
  </si>
  <si>
    <t>Risedronate</t>
  </si>
  <si>
    <t>Ibandronate</t>
  </si>
  <si>
    <t>1-[(tert-butylamino)ethyl]-1,1-bisphosphonicacid</t>
  </si>
  <si>
    <t>Piridronic acid</t>
  </si>
  <si>
    <t>NERIDRONIC ACID</t>
  </si>
  <si>
    <t>Zoledronate</t>
  </si>
  <si>
    <t>1-(but-2-ylamino)ethyl 1,I-bisphosphonic acid</t>
  </si>
  <si>
    <t>Bisphosphonates</t>
  </si>
  <si>
    <t>Pamidronate disodium</t>
  </si>
  <si>
    <t>GERANYLGERANYL DIPHOSPHATE</t>
  </si>
  <si>
    <t>1-[(cyclohexylamino)ethyl]-1,1-bisphosphonicacid</t>
  </si>
  <si>
    <t>Isopentyl Pyrophosphate</t>
  </si>
  <si>
    <t>Incadronate</t>
  </si>
  <si>
    <t>[2-(Purin-9-yl)ethyl]-bisphosphonic acid</t>
  </si>
  <si>
    <t>Pamidronate</t>
  </si>
  <si>
    <t>Alendronic acid</t>
  </si>
  <si>
    <t>(biphenyl-3-ylamino)methylenediphosphonic acid</t>
  </si>
  <si>
    <t>Farnesyl pyrophosphate</t>
  </si>
  <si>
    <t>Geranyl Diphosphate</t>
  </si>
  <si>
    <t>YM-175</t>
  </si>
  <si>
    <t>[2-(Imidazol-1-yl)ethyl]-bisphosphonic acid</t>
  </si>
  <si>
    <t>1-[(n-oct-1-ylamino)ethyl]-1,1-bisphosphonic acid</t>
  </si>
  <si>
    <t>1-[(prop-1-ylamino)ethyl]-1,1-bisphosphonic acid</t>
  </si>
  <si>
    <t>1-[(prop-2-ylamino)ethyl]-1,1-bisphosphonicacid</t>
  </si>
  <si>
    <t>Homorisedronate</t>
  </si>
  <si>
    <t>RIS</t>
  </si>
  <si>
    <t>NE-10575</t>
  </si>
  <si>
    <t>Alendronate</t>
  </si>
  <si>
    <t>ISOPENTENYL PYROPHOSPHATE</t>
  </si>
  <si>
    <t>1-[(n-but-1-ylamino)ethyl]-1,1-bisphosphonic acid</t>
  </si>
  <si>
    <t>[2-(Imidazol-2-yl-thio)ethyl]-bisphosphonic acid</t>
  </si>
  <si>
    <t>(1-hydroxy-1-phosphono-heptyl)-phosphonic acid</t>
  </si>
  <si>
    <t>FARNESYL DIPHOSPHATE</t>
  </si>
  <si>
    <t>NE21650</t>
  </si>
  <si>
    <t>[2-(Pyrazol-1-yl)ethyl]-bisphosphonic acid</t>
  </si>
  <si>
    <t>[2-(6-Chloro-purin-9-yl)ethyl]-bisphosphonic acid</t>
  </si>
  <si>
    <t>Bisphosphonates alendronate</t>
  </si>
  <si>
    <t>1-[(n-hex-1-ylamino)ethyl]-1,1-bisphosphonic acid</t>
  </si>
  <si>
    <t>[2-(Benzoimidazol-1-yl)ethyl]-bisphosphonic acid</t>
  </si>
  <si>
    <t>Dimethylallyl Diphosphate</t>
  </si>
  <si>
    <t>Collagenase 3</t>
  </si>
  <si>
    <t>P45452</t>
  </si>
  <si>
    <t>3-(4-Methoxy-benzenesulfonyl)-propane-1-thiol</t>
  </si>
  <si>
    <t>1-(4-Methoxy-benzenesulfonyl)-heptane-3-thiol</t>
  </si>
  <si>
    <t>4-(methyl(4-phenylthiazol-2-yl)amino)phenol</t>
  </si>
  <si>
    <t>2-(4-methoxybenzylthio)-6-methylpyrimidin-4-ol</t>
  </si>
  <si>
    <t>N1,N3-bis(3-methoxybenzyl)isophthalamide</t>
  </si>
  <si>
    <t>3-(4-Methoxy-benzenesulfonyl)-cyclopentanethiol</t>
  </si>
  <si>
    <t>N4,N6-dibenzylpyrimidine-4,6-dicarboxamide</t>
  </si>
  <si>
    <t>WAY-151693</t>
  </si>
  <si>
    <t>4-(2,2'-bithiophen-5-ylmethyleneamino)phenol</t>
  </si>
  <si>
    <t>ethyl 2-cyano-2-(quinoxalin-2(1H)-ylidene)acetate</t>
  </si>
  <si>
    <t>ATP-citrate synthase</t>
  </si>
  <si>
    <t>P53396</t>
  </si>
  <si>
    <t>(-)-hydroxycitrate</t>
  </si>
  <si>
    <t>(2S,3S)-3-Carboxy-2,3-dihydroxy-pentanedioic acid</t>
  </si>
  <si>
    <t>SB-201076</t>
  </si>
  <si>
    <t>von Willebrand factor</t>
  </si>
  <si>
    <t>P04275</t>
  </si>
  <si>
    <t>ALX-0081</t>
  </si>
  <si>
    <t>Auryntricarboxylic acid (ATA)</t>
  </si>
  <si>
    <t>Flavone-8-acetic acid</t>
  </si>
  <si>
    <t>Sodium- and chloride-dependent glycine transporter 1</t>
  </si>
  <si>
    <t>P48067</t>
  </si>
  <si>
    <t>R1678</t>
  </si>
  <si>
    <t>Organon-2</t>
  </si>
  <si>
    <t>SSR-103800</t>
  </si>
  <si>
    <t>ALX-5407</t>
  </si>
  <si>
    <t>Organon</t>
  </si>
  <si>
    <t>GSK1018921</t>
  </si>
  <si>
    <t>AMG 747</t>
  </si>
  <si>
    <t>Gliatech</t>
  </si>
  <si>
    <t>SSR-504734</t>
  </si>
  <si>
    <t>Org-24461</t>
  </si>
  <si>
    <t>Organon-3</t>
  </si>
  <si>
    <t>Sodium/calcium exchanger 1</t>
  </si>
  <si>
    <t>P32418</t>
  </si>
  <si>
    <t>Integrin alpha-L</t>
  </si>
  <si>
    <t>P20701</t>
  </si>
  <si>
    <t>Efalizumab</t>
  </si>
  <si>
    <t>LFA703</t>
  </si>
  <si>
    <t>Prostaglandin E2 receptor EP4 subtype</t>
  </si>
  <si>
    <t>P35408</t>
  </si>
  <si>
    <t>8-aza-11-deoxyprostaglandin E1</t>
  </si>
  <si>
    <t>ONO-4819</t>
  </si>
  <si>
    <t>Fibroblast growth factor receptor 1</t>
  </si>
  <si>
    <t>P11362</t>
  </si>
  <si>
    <t>BGJ398</t>
  </si>
  <si>
    <t>NP-506</t>
  </si>
  <si>
    <t>3-(3-methoxybenzyl)-1H-pyrrolo[2,3-b]pyridine</t>
  </si>
  <si>
    <t>JNJ-42756493</t>
  </si>
  <si>
    <t>FGF-1</t>
  </si>
  <si>
    <t>SU4984</t>
  </si>
  <si>
    <t>AZD4547</t>
  </si>
  <si>
    <t>Muscarinic acetylcholine receptor M2</t>
  </si>
  <si>
    <t>P08172</t>
  </si>
  <si>
    <t>Bethanechol</t>
  </si>
  <si>
    <t>Methylscopolamine</t>
  </si>
  <si>
    <t>Oxotremorine</t>
  </si>
  <si>
    <t>METHOCTRAMINE HYDROCHLORIDE</t>
  </si>
  <si>
    <t>(R)-4-[2-[3-(4-methoxy-benzoylamino)-benzyl]-piperidin-1-ylmethyl]piperidine-1-c</t>
  </si>
  <si>
    <t>Otenzepad</t>
  </si>
  <si>
    <t>SCH-211803</t>
  </si>
  <si>
    <t>AF-DX116</t>
  </si>
  <si>
    <t>METHOCTRAMINE</t>
  </si>
  <si>
    <t>Methionine aminopeptidase 2</t>
  </si>
  <si>
    <t>P50579</t>
  </si>
  <si>
    <t>2-Methyl-2-Propanol</t>
  </si>
  <si>
    <t>3,5-dimethyl-2-(phenylsulfonamido)benzoic acid</t>
  </si>
  <si>
    <t>2-(phenylsulfonamido)-1-naphthoic acid</t>
  </si>
  <si>
    <t>3-anilino-5-benzylthio-1,2,4-triazole</t>
  </si>
  <si>
    <t>D-Methionine</t>
  </si>
  <si>
    <t>Ovalicin</t>
  </si>
  <si>
    <t>5-methyl-2-(pyridin-2-yl)-1H-benzo[d]imidazole</t>
  </si>
  <si>
    <t>5-bromo-2-(4-chlorophenylsulfonamido)benzoic acid</t>
  </si>
  <si>
    <t>2-(pyridin-2-yl)-1H-imidazo[4,5-c]pyridine</t>
  </si>
  <si>
    <t>2-(pyridin-2-yl)-1H-benzo[d]imidazol-5-amine</t>
  </si>
  <si>
    <t>5-butyl-2-(phenylsulfonamido)benzoic acid</t>
  </si>
  <si>
    <t>ZGN-433</t>
  </si>
  <si>
    <t>2-(phenylsulfonamido)-5-propylbenzoic acid</t>
  </si>
  <si>
    <t>TNP-470</t>
  </si>
  <si>
    <t>2-(4-fluorophenylsulfonamido)-1-naphthoic acid</t>
  </si>
  <si>
    <t>A-357300</t>
  </si>
  <si>
    <t>3,5,6,8-Tetramethyl-N-Methyl Phenanthrolinium</t>
  </si>
  <si>
    <t>OXYQUINOLINE</t>
  </si>
  <si>
    <t>5-chloro-2-(pyridin-2-yl)-1H-benzo[d]imidazole</t>
  </si>
  <si>
    <t>5-p-Tolyl-1H-[1,2,3]triazole</t>
  </si>
  <si>
    <t>5-methyl-2-(phenylsulfonamido)benzoic acid</t>
  </si>
  <si>
    <t>5-METHYL-2-[(PHENYLSULFONYL)AMINO]BENZOIC ACID</t>
  </si>
  <si>
    <t>2-(thiazol-4-yl)-1H-benzo[d]imidazol-5-amine</t>
  </si>
  <si>
    <t>5-ethyl-2-(phenylsulfonamido)benzoic acid</t>
  </si>
  <si>
    <t>5-fluoro-2-(pyridin-2-yl)-1H-benzo[d]imidazole</t>
  </si>
  <si>
    <t>Nitroxoline</t>
  </si>
  <si>
    <t>2-(pyridin-2-yl)-1H-benzo[d]imidazole</t>
  </si>
  <si>
    <t>Calcitonin gene-related peptide 1</t>
  </si>
  <si>
    <t>P06881</t>
  </si>
  <si>
    <t>Ac-WVTHRLAGLLSRSGGVVRKNFVPTDVGPFAF-NH2</t>
  </si>
  <si>
    <t>Ac-VTHRLAGLLSRSGGVVKNNFVPTDVGPFAF-NH2</t>
  </si>
  <si>
    <t>Ac-WVTH[Cit]LAGLLS[Cit]SGGVVRKNFVPTDVGPFAF-NH2</t>
  </si>
  <si>
    <t>Ac-WVEHRLKGELSRKGGVV[hArg]KNFVPTDVGPFAF-NH2</t>
  </si>
  <si>
    <t>VTHRLAGLLSRSGGVVKNNFVPTNVGSKAF-NH2</t>
  </si>
  <si>
    <t>[Aib29,Asp31,Pro34,Phe35]CGRP(27-37)</t>
  </si>
  <si>
    <t>Ac-WVTH[Cit]LAGLLSRSGGVVRKNFVPTDVGPFAF-NH2</t>
  </si>
  <si>
    <t>Ac-WVTHRLAGLLS[Cit]SGGVVRKNFVPTDVGPFAF-NH2</t>
  </si>
  <si>
    <t>WVTHRLAGLLSRSGGVVKNNFVPTNVGSKAF-NH2</t>
  </si>
  <si>
    <t>Cizolirtine</t>
  </si>
  <si>
    <t>Ac-WVTHQLAGLLSQSGGVVRKNFVPTDVGPFAF-NH2</t>
  </si>
  <si>
    <t>Ac-WVTH[hArg]LAGLLS[hArg]SGGVVRKNFVPTDVGPFAF-NH2</t>
  </si>
  <si>
    <t>Olcegepant</t>
  </si>
  <si>
    <t>Ac-VTHRLAGLLSRSGGVVRKNFVPTDVGPFAF-NH2</t>
  </si>
  <si>
    <t>Peptide deformylase</t>
  </si>
  <si>
    <t>Q9HBH1</t>
  </si>
  <si>
    <t>VRC3375</t>
  </si>
  <si>
    <t>Actinonin</t>
  </si>
  <si>
    <t>N-alkyl urea hydroxamic acids</t>
  </si>
  <si>
    <t>Bb-3497</t>
  </si>
  <si>
    <t>N-(2-Acetamido)Iminodiacetic Acid</t>
  </si>
  <si>
    <t>[HYDROXY(3-PHENYLPROPYL)AMINO]METHANOL</t>
  </si>
  <si>
    <t>2-(3-BENZOYLPHENOXY)ETHYL(HYDROXY)FORMAMIDE</t>
  </si>
  <si>
    <t>Hydroxamates</t>
  </si>
  <si>
    <t>NVP-PDF386 (VRC4887)</t>
  </si>
  <si>
    <t>BB-3497</t>
  </si>
  <si>
    <t>HYDROXY[3-(6-METHYLPYRIDIN-2-YL)PROPYL]FORMAMIDE</t>
  </si>
  <si>
    <t>Receptor activity-modifying protein 3</t>
  </si>
  <si>
    <t>O60896</t>
  </si>
  <si>
    <t>Serine hydroxymethyltransferase, mitochondrial</t>
  </si>
  <si>
    <t>P34897</t>
  </si>
  <si>
    <t>3 beta-hydroxysteroid dehydrogenase/Delta 5--&gt;4-isomerase type 1</t>
  </si>
  <si>
    <t>P14060</t>
  </si>
  <si>
    <t>Epostane</t>
  </si>
  <si>
    <t>4-MA</t>
  </si>
  <si>
    <t>Equilenin</t>
  </si>
  <si>
    <t>Voltage-dependent P/Q-type calcium channel subunit alpha-1A</t>
  </si>
  <si>
    <t>O00555</t>
  </si>
  <si>
    <t>Fibronectin</t>
  </si>
  <si>
    <t>P02751</t>
  </si>
  <si>
    <t>AS1409</t>
  </si>
  <si>
    <t>Ocriplasmin</t>
  </si>
  <si>
    <t>Estrogen-related receptor gamma</t>
  </si>
  <si>
    <t>P62508</t>
  </si>
  <si>
    <t>SLAM family member 7</t>
  </si>
  <si>
    <t>Q9NQ25</t>
  </si>
  <si>
    <t>Elotuzumab</t>
  </si>
  <si>
    <t>Spermine synthase</t>
  </si>
  <si>
    <t>P52788</t>
  </si>
  <si>
    <t>Hexokinase D</t>
  </si>
  <si>
    <t>P35557</t>
  </si>
  <si>
    <t>GK1-399</t>
  </si>
  <si>
    <t>Lonidamine</t>
  </si>
  <si>
    <t>AZD6370</t>
  </si>
  <si>
    <t>AMG 151</t>
  </si>
  <si>
    <t>TTP355</t>
  </si>
  <si>
    <t>R7201</t>
  </si>
  <si>
    <t>DS-7309</t>
  </si>
  <si>
    <t>TAK-329</t>
  </si>
  <si>
    <t>AZD1656</t>
  </si>
  <si>
    <t>AZD5658</t>
  </si>
  <si>
    <t>PSN-101</t>
  </si>
  <si>
    <t>Tubulin beta-4B chain</t>
  </si>
  <si>
    <t>P68371</t>
  </si>
  <si>
    <t>Synaptic vesicular amine transporter</t>
  </si>
  <si>
    <t>Q05940</t>
  </si>
  <si>
    <t>Propylhexedrine</t>
  </si>
  <si>
    <t>Lobeline</t>
  </si>
  <si>
    <t>Reserpine</t>
  </si>
  <si>
    <t>Tetrabenazine</t>
  </si>
  <si>
    <t>Alseroxylon</t>
  </si>
  <si>
    <t>Matrix metalloproteinase-19</t>
  </si>
  <si>
    <t>Q99542</t>
  </si>
  <si>
    <t>MAP kinase p38</t>
  </si>
  <si>
    <t>P53778</t>
  </si>
  <si>
    <t>ARRY-797</t>
  </si>
  <si>
    <t>SB681323</t>
  </si>
  <si>
    <t>VX-745</t>
  </si>
  <si>
    <t>KC706</t>
  </si>
  <si>
    <t>BIRB 796</t>
  </si>
  <si>
    <t>VX-702</t>
  </si>
  <si>
    <t>SCIO-469</t>
  </si>
  <si>
    <t>SMP-534</t>
  </si>
  <si>
    <t>R1503</t>
  </si>
  <si>
    <t>GSK-681323</t>
  </si>
  <si>
    <t>Solute carrier family 12 member 1</t>
  </si>
  <si>
    <t>Q13621</t>
  </si>
  <si>
    <t>Torasemide</t>
  </si>
  <si>
    <t>Ethacrynic acid</t>
  </si>
  <si>
    <t>Chlorthalidone</t>
  </si>
  <si>
    <t>Chlormerodrin</t>
  </si>
  <si>
    <t>Potassium Chloride</t>
  </si>
  <si>
    <t>Methyclothiazide</t>
  </si>
  <si>
    <t>Hydroflumethiazide</t>
  </si>
  <si>
    <t>Furosemide</t>
  </si>
  <si>
    <t>Mucosal addressin cell adhesion molecule 1</t>
  </si>
  <si>
    <t>Q13477</t>
  </si>
  <si>
    <t>PF-00547659</t>
  </si>
  <si>
    <t>Tubulin delta chain</t>
  </si>
  <si>
    <t>Q9UJT1</t>
  </si>
  <si>
    <t>Prostacyclin receptor</t>
  </si>
  <si>
    <t>P43119</t>
  </si>
  <si>
    <t>Selexipag</t>
  </si>
  <si>
    <t>AP-227</t>
  </si>
  <si>
    <t>YM533</t>
  </si>
  <si>
    <t>FR-193262</t>
  </si>
  <si>
    <t>Succinate dehydrogenase [ubiquinone] cytochrome b small subunit, mitochondrial</t>
  </si>
  <si>
    <t>O14521</t>
  </si>
  <si>
    <t>Hexachlorophene</t>
  </si>
  <si>
    <t>Serine hydroxymethyltransferase, cytosolic</t>
  </si>
  <si>
    <t>P34896</t>
  </si>
  <si>
    <t>Cannabinoid receptor 2</t>
  </si>
  <si>
    <t>P34972</t>
  </si>
  <si>
    <t>JWH-207</t>
  </si>
  <si>
    <t>JWH-441</t>
  </si>
  <si>
    <t>JWH-305</t>
  </si>
  <si>
    <t>JWH-313</t>
  </si>
  <si>
    <t>JWH-296</t>
  </si>
  <si>
    <t>JWH-237</t>
  </si>
  <si>
    <t>JWH-249</t>
  </si>
  <si>
    <t>JWH-315</t>
  </si>
  <si>
    <t>JWH-306</t>
  </si>
  <si>
    <t>JWH-253</t>
  </si>
  <si>
    <t>JWH-206</t>
  </si>
  <si>
    <t>JWH-015</t>
  </si>
  <si>
    <t>JWH-203</t>
  </si>
  <si>
    <t>JWH-302</t>
  </si>
  <si>
    <t>JWH-303</t>
  </si>
  <si>
    <t>JWH-201</t>
  </si>
  <si>
    <t>SCH-225336</t>
  </si>
  <si>
    <t>JWH-167</t>
  </si>
  <si>
    <t>Palmitoylethanolamide</t>
  </si>
  <si>
    <t>GNF-PF-5188</t>
  </si>
  <si>
    <t>JWH-205</t>
  </si>
  <si>
    <t>JWH-202</t>
  </si>
  <si>
    <t>JWH-294</t>
  </si>
  <si>
    <t>JWH-248</t>
  </si>
  <si>
    <t>JWH-323</t>
  </si>
  <si>
    <t>JWH-312</t>
  </si>
  <si>
    <t>JWH-151</t>
  </si>
  <si>
    <t>JWH-343</t>
  </si>
  <si>
    <t>JWH-209</t>
  </si>
  <si>
    <t>JWH-314</t>
  </si>
  <si>
    <t>S-777469</t>
  </si>
  <si>
    <t>JWH-208</t>
  </si>
  <si>
    <t>JWH-295</t>
  </si>
  <si>
    <t>JWH-251</t>
  </si>
  <si>
    <t>JWH-204</t>
  </si>
  <si>
    <t>JWH-311</t>
  </si>
  <si>
    <t>SR144528</t>
  </si>
  <si>
    <t>JWH-250</t>
  </si>
  <si>
    <t>JWH-252</t>
  </si>
  <si>
    <t>Lysosomal alpha-glucosidase</t>
  </si>
  <si>
    <t>P10253</t>
  </si>
  <si>
    <t>alpha-7-Deoxyhomonojirimycin</t>
  </si>
  <si>
    <t>2,5-imino-2,5,6-trideoxy-D-manno-heptitol</t>
  </si>
  <si>
    <t>Celgosivir</t>
  </si>
  <si>
    <t>UNIFLORINE B</t>
  </si>
  <si>
    <t>VALIOLAMINE</t>
  </si>
  <si>
    <t>Glucobay</t>
  </si>
  <si>
    <t>(R)-2,6-Bis-hydroxymethyl-piperidine-3,4,5-triol</t>
  </si>
  <si>
    <t>N-adamantanemethyloxypentyl-1-deoxynojirimycin</t>
  </si>
  <si>
    <t>alpha-Homonojirimycin</t>
  </si>
  <si>
    <t>(-)-uniflorine A</t>
  </si>
  <si>
    <t>7-O-b-D-Glucopyranosyl-a-homonojirimycin</t>
  </si>
  <si>
    <t>Sterol O-acyltransferase 1</t>
  </si>
  <si>
    <t>P35610</t>
  </si>
  <si>
    <t>Gamma-aminobutyric acid type B receptor subunit 2</t>
  </si>
  <si>
    <t>O75899</t>
  </si>
  <si>
    <t>Lanosterol synthase</t>
  </si>
  <si>
    <t>P48449</t>
  </si>
  <si>
    <t>Tetradecane</t>
  </si>
  <si>
    <t>[3-(Biphenyl-4-yloxy)-propyl]-dimethyl-amine</t>
  </si>
  <si>
    <t>Ro48-8071</t>
  </si>
  <si>
    <t>R048-8071</t>
  </si>
  <si>
    <t>Lanosterol</t>
  </si>
  <si>
    <t>73-kDa molecular chaperone HSP73</t>
  </si>
  <si>
    <t>P11142</t>
  </si>
  <si>
    <t>NSC-119911</t>
  </si>
  <si>
    <t>NSC-119913</t>
  </si>
  <si>
    <t>Gentamicin</t>
  </si>
  <si>
    <t>Hypoxia-inducible factor-prolyl hydroxylase</t>
  </si>
  <si>
    <t>Q96KS0</t>
  </si>
  <si>
    <t>GSK1278863</t>
  </si>
  <si>
    <t>FG-2216</t>
  </si>
  <si>
    <t>BAY 85-3934</t>
  </si>
  <si>
    <t>2-(carboxymethylamino)-2-oxoacetic acid</t>
  </si>
  <si>
    <t>pyridine-2,4-dicarboxylic acid</t>
  </si>
  <si>
    <t>FG-4592</t>
  </si>
  <si>
    <t>Coagulation factor VII</t>
  </si>
  <si>
    <t>P08709</t>
  </si>
  <si>
    <t>Plasminogen activator inhibitor 2</t>
  </si>
  <si>
    <t>P05120</t>
  </si>
  <si>
    <t>cGMP-inhibited 3',5'-cyclic phosphodiesterase A</t>
  </si>
  <si>
    <t>Q14432</t>
  </si>
  <si>
    <t>7-Methyl-1,3-dihydro-imidazo[4,5-b]quinolin-2-one</t>
  </si>
  <si>
    <t>1,3-Dihydro-imidazo[4,5-b]quinolin-2-one</t>
  </si>
  <si>
    <t>1,5-Dihydro-imidazo[2,1-b]quinazolin-2-one</t>
  </si>
  <si>
    <t>7-Chloro-1,3-dihydro-imidazo[4,5-b]quinolin-2-one</t>
  </si>
  <si>
    <t>CI-930</t>
  </si>
  <si>
    <t>7-Iodo-1,5-dihydro-imidazo[2,1-b]quinazolin-2-one</t>
  </si>
  <si>
    <t>2-morpholino-8-(2-phenylethynyl)-4H-chromen-4-one</t>
  </si>
  <si>
    <t>TETRAHYDROBENXIMIDAZOLE</t>
  </si>
  <si>
    <t>Milrinone</t>
  </si>
  <si>
    <t>BENZOYLENUREA</t>
  </si>
  <si>
    <t>5-Methyl-1,3-dihydro-imidazo[4,5-b]quinolin-2-one</t>
  </si>
  <si>
    <t>FENOXIMONE</t>
  </si>
  <si>
    <t>Anagrelide</t>
  </si>
  <si>
    <t>1,3,9,9a-Tetrahydro-imidazo[4,5-b]quinolin-2-one</t>
  </si>
  <si>
    <t>6-(2-Imidazol-1-yl-vinyl)-1H-quinolin-2-one</t>
  </si>
  <si>
    <t>1,3-Dihydro-naphtho[2,3-d]imidazol-2-one</t>
  </si>
  <si>
    <t>8-methyl-2-morpholino-7-phenyl-4H-chromen-4-one</t>
  </si>
  <si>
    <t>Enoximone</t>
  </si>
  <si>
    <t>6-Pyridin-3-yl-3,4-dihydro-1H-quinolin-2-one</t>
  </si>
  <si>
    <t>8-Methyl-1,3-dihydro-imidazo[4,5-b]quinolin-2-one</t>
  </si>
  <si>
    <t>8-methyl-2-morpholino-7-phenoxy-4H-chromen-4-one</t>
  </si>
  <si>
    <t>7-Ethoxy-1,3-dihydro-imidazo[4,5-b]quinolin-2-one</t>
  </si>
  <si>
    <t>OPC-13013</t>
  </si>
  <si>
    <t>BMY-20844</t>
  </si>
  <si>
    <t>Amrinone</t>
  </si>
  <si>
    <t>7-Fluoro-1,3-dihydro-imidazo[4,5-b]quinolin-2-one</t>
  </si>
  <si>
    <t>8-Chloro-1,3-dihydro-imidazo[4,5-b]quinolin-2-one</t>
  </si>
  <si>
    <t>2-morpholino-7-phenyl-4H-chromen-4-one</t>
  </si>
  <si>
    <t>2-morpholino-7-(2-phenylethynyl)-4H-chromen-4-one</t>
  </si>
  <si>
    <t>6-Imidazol-1-yl-3,4-dihydro-1H-quinolin-2-one</t>
  </si>
  <si>
    <t>Cilostazol</t>
  </si>
  <si>
    <t>TAFIa</t>
  </si>
  <si>
    <t>Q96IY4</t>
  </si>
  <si>
    <t>UK-396082</t>
  </si>
  <si>
    <t>SQ-24798</t>
  </si>
  <si>
    <t>SAR126119</t>
  </si>
  <si>
    <t>2-(3-guanidinophenyl)-3-mercaptopropanoic acid</t>
  </si>
  <si>
    <t>(+/-)-5-amino-2-(mercaptomethyl)pentanoic acid</t>
  </si>
  <si>
    <t>6-Amino-2-(1H-imidazol-4-yl)-hexanoic acid</t>
  </si>
  <si>
    <t>3-mercapto-2-(piperidin-4-yl)propanoic acid</t>
  </si>
  <si>
    <t>DS-1040</t>
  </si>
  <si>
    <t>3-mercapto-2-(piperidin-3-yl)propanoic acid</t>
  </si>
  <si>
    <t>2-(4-benzoylpiperidine-1-carbonyl)benzoic acid</t>
  </si>
  <si>
    <t>DL-benzylsuccinic acid</t>
  </si>
  <si>
    <t>AZD-9684</t>
  </si>
  <si>
    <t>DL-guanidinoethylmercaptosuccinic acid</t>
  </si>
  <si>
    <t>2-(3-aminophenyl)-3-mercaptopropanoic acid</t>
  </si>
  <si>
    <t>Voltage-dependent L-type calcium channel subunit alpha-1S</t>
  </si>
  <si>
    <t>Q13698</t>
  </si>
  <si>
    <t>Complement C4-A</t>
  </si>
  <si>
    <t>P0C0L4</t>
  </si>
  <si>
    <t>Succinate semialdehyde dehydrogenase, mitochondrial</t>
  </si>
  <si>
    <t>P51649</t>
  </si>
  <si>
    <t>Succinic acid</t>
  </si>
  <si>
    <t>Corticotropin releasing factor receptor 2</t>
  </si>
  <si>
    <t>Q13324</t>
  </si>
  <si>
    <t>Urocortin 2</t>
  </si>
  <si>
    <t>CRF-R2 antagonists</t>
  </si>
  <si>
    <t>Macrophage colony-stimulating factor 1</t>
  </si>
  <si>
    <t>P09603</t>
  </si>
  <si>
    <t>ABT-869</t>
  </si>
  <si>
    <t>ATP-binding cassette sub-family C member 8</t>
  </si>
  <si>
    <t>Q09428</t>
  </si>
  <si>
    <t>Glipizide</t>
  </si>
  <si>
    <t>Nateglinide</t>
  </si>
  <si>
    <t>Repaglinide</t>
  </si>
  <si>
    <t>Gliclazide</t>
  </si>
  <si>
    <t>Mitiglinide</t>
  </si>
  <si>
    <t>Chlorpropamide</t>
  </si>
  <si>
    <t>Glyburide</t>
  </si>
  <si>
    <t>Tolbutamide</t>
  </si>
  <si>
    <t>Androgen receptor</t>
  </si>
  <si>
    <t>P10275</t>
  </si>
  <si>
    <t>APC-100</t>
  </si>
  <si>
    <t>6-amino-4-trifluoromethylquinolin-2(1H)-one</t>
  </si>
  <si>
    <t>Palodesangren D</t>
  </si>
  <si>
    <t>4-(butylthio)-2-methoxybenzonitrile</t>
  </si>
  <si>
    <t>4-(cyclopropylmethylthio)-2-methoxybenzonitrile</t>
  </si>
  <si>
    <t>MDV3100</t>
  </si>
  <si>
    <t>Palodesangren E</t>
  </si>
  <si>
    <t>2-methoxy-4-(2-methoxyphenylthio)benzonitrile</t>
  </si>
  <si>
    <t>4-(p-tolyloxy)-2-(trifluoromethyl)benzonitrile</t>
  </si>
  <si>
    <t>4-(isopropylthio)-2-methoxybenzonitrile</t>
  </si>
  <si>
    <t>Bicalutamide</t>
  </si>
  <si>
    <t>2'-Hydroxy-3-methoxy-biphenyl-4-carbonitrile</t>
  </si>
  <si>
    <t>Enzalutamide</t>
  </si>
  <si>
    <t>Hydroxyflutamide</t>
  </si>
  <si>
    <t>5-Methoxyflavone</t>
  </si>
  <si>
    <t>Delta1-dihydrotestosterone</t>
  </si>
  <si>
    <t>2-methoxy-4-(o-tolyloxy)benzonitrile</t>
  </si>
  <si>
    <t>4-(mesitylthio)-2-methoxybenzonitrile</t>
  </si>
  <si>
    <t>Palodesangren C</t>
  </si>
  <si>
    <t>6-N-propyl -4-trifluoromethylquinolin-2(1H)-one</t>
  </si>
  <si>
    <t>TESTOSTERONE PROPIONATE</t>
  </si>
  <si>
    <t>EZN-4176</t>
  </si>
  <si>
    <t>Nilutamide</t>
  </si>
  <si>
    <t>YM-175735</t>
  </si>
  <si>
    <t>4-(mesitylthio)-2-(trifluoromethyl)benzonitrile</t>
  </si>
  <si>
    <t>3-methoxy-4-(p-tolyloxy)benzonitrile</t>
  </si>
  <si>
    <t>NSC-26745</t>
  </si>
  <si>
    <t>OXENDLONE</t>
  </si>
  <si>
    <t>2-methoxy-4-(p-tolyloxy)benzonitrile</t>
  </si>
  <si>
    <t>Methyltestosterone</t>
  </si>
  <si>
    <t>Testosterone</t>
  </si>
  <si>
    <t>Calusterone</t>
  </si>
  <si>
    <t>Flutamide</t>
  </si>
  <si>
    <t>3,2'-bis-trifluoromethyl-biphenyl-4-carbonitrile</t>
  </si>
  <si>
    <t>3-methoxy-4-(o-tolyloxy)benzonitrile</t>
  </si>
  <si>
    <t>LG-121071;LGD-121071</t>
  </si>
  <si>
    <t>Cyproterone acetate</t>
  </si>
  <si>
    <t>Cyproterone</t>
  </si>
  <si>
    <t>6-Hydroxyflavanone</t>
  </si>
  <si>
    <t>4-(butylthio)-2-(trifluoromethyl)benzonitrile</t>
  </si>
  <si>
    <t>2-chloro-4-(o-tolyloxy)benzonitrile</t>
  </si>
  <si>
    <t>4-(isopentylthio)-2-methoxybenzonitrile</t>
  </si>
  <si>
    <t>RU-59063</t>
  </si>
  <si>
    <t>9alpha-Fluorocortisol</t>
  </si>
  <si>
    <t>RU-56187</t>
  </si>
  <si>
    <t>Ostarine</t>
  </si>
  <si>
    <t>ODM-201</t>
  </si>
  <si>
    <t>4-(m-tolyloxy)-2-(trifluoromethyl)benzonitrile</t>
  </si>
  <si>
    <t>Mibolerone</t>
  </si>
  <si>
    <t>Testosterone Propionate</t>
  </si>
  <si>
    <t>LGD-2226</t>
  </si>
  <si>
    <t>Boldenone</t>
  </si>
  <si>
    <t>Nandrolone</t>
  </si>
  <si>
    <t>Drostanolone</t>
  </si>
  <si>
    <t>Oxymetholone</t>
  </si>
  <si>
    <t>WIN-49596</t>
  </si>
  <si>
    <t>Nandrolone decanoate</t>
  </si>
  <si>
    <t>4-(mesityloxy)-2-(trifluoromethyl)benzonitrile</t>
  </si>
  <si>
    <t>4-(cyclobutylmethylthio)-2-methoxybenzonitrile</t>
  </si>
  <si>
    <t>3-chloro-4-(o-tolyloxy)benzonitrile</t>
  </si>
  <si>
    <t>2-methoxy-4-(m-tolyloxy)benzonitrile</t>
  </si>
  <si>
    <t>4-(isopentylthio)-2-(trifluoromethyl)benzonitrile</t>
  </si>
  <si>
    <t>EUGENOL</t>
  </si>
  <si>
    <t>Nandrolone phenpropionate</t>
  </si>
  <si>
    <t>Alpha-estradiol</t>
  </si>
  <si>
    <t>4-(o-tolylthio)-2-(trifluoromethyl)benzonitrile</t>
  </si>
  <si>
    <t>Dromostanolone</t>
  </si>
  <si>
    <t>2-methoxy-4-(propylthio)benzonitrile</t>
  </si>
  <si>
    <t>6,11-dihydrothiochromeno[4,3-b]indol-8-ol</t>
  </si>
  <si>
    <t>11-methyl-6,11-dihydro-5H-benzo[a]carbazol-9-ol</t>
  </si>
  <si>
    <t>4-(o-tolyloxy)-2-(trifluoromethyl)benzonitrile</t>
  </si>
  <si>
    <t>BMS-564929</t>
  </si>
  <si>
    <t>1,2-dibromo-4-(1,2-dibromoethyl)cyclohexane</t>
  </si>
  <si>
    <t>RU-58841</t>
  </si>
  <si>
    <t>4-(isopropylthio)-2-(trifluoromethyl)benzonitrile</t>
  </si>
  <si>
    <t>3-methoxy-4-(m-tolyloxy)benzonitrile</t>
  </si>
  <si>
    <t>ZANOTERONE</t>
  </si>
  <si>
    <t>Oxandrolone</t>
  </si>
  <si>
    <t>ARN34</t>
  </si>
  <si>
    <t>4-(propylthio)-2-(trifluoromethyl)benzonitrile</t>
  </si>
  <si>
    <t>PF-0998425</t>
  </si>
  <si>
    <t>3-chloro-4-(o-tolylthio)benzonitrile</t>
  </si>
  <si>
    <t>4-(2,6-dimethylphenylthio)-2-methoxybenzonitrile</t>
  </si>
  <si>
    <t>Potassium voltage-gated channel subfamily A member 1</t>
  </si>
  <si>
    <t>Q09470</t>
  </si>
  <si>
    <t>3 beta-hydroxysteroid dehydrogenase/Delta 5--&gt;4-isomerase type 2</t>
  </si>
  <si>
    <t>P26439</t>
  </si>
  <si>
    <t>D-prostanoid receptor</t>
  </si>
  <si>
    <t>Q13258</t>
  </si>
  <si>
    <t>Laropiprant+niacin</t>
  </si>
  <si>
    <t>S-555739</t>
  </si>
  <si>
    <t>S-5751</t>
  </si>
  <si>
    <t>DIASTEREOMER 2</t>
  </si>
  <si>
    <t>Cytochrome P450 11B1, mitochondrial</t>
  </si>
  <si>
    <t>P15538</t>
  </si>
  <si>
    <t>3-(4-ethyl-3,4-dihydronaphthalen-2-yl)pyridine</t>
  </si>
  <si>
    <t>(4-((1H-imidazol-1-yl)methyl)phenyl)methanol</t>
  </si>
  <si>
    <t>3-(4-methyl-3,4-dihydronaphthalen-2-yl)pyridine</t>
  </si>
  <si>
    <t>1-(4-Chlorobenzyl)-5-phenyl-1H-imidazole</t>
  </si>
  <si>
    <t>1-(3-Chlorobenzyl)-1H-imidazole</t>
  </si>
  <si>
    <t>1-(4-Cyanobenzyl)-5-(4-methylphenyl)-1H-imidazole</t>
  </si>
  <si>
    <t>3-[5-Chloro-indan-(1E)-ylidenemethyl]-pyridine</t>
  </si>
  <si>
    <t>3-(3,4-dihydronaphthalen-2-yl)pyridine</t>
  </si>
  <si>
    <t>3-(5-Bromo-6-methoxy-naphthalen-2-yl)-pyridine</t>
  </si>
  <si>
    <t>3-((1H-imidazol-1-yl)methyl)aniline</t>
  </si>
  <si>
    <t>3-(1H-inden-2-yl)pyridine</t>
  </si>
  <si>
    <t>3-[5-Chloro-indan-(1Z)-ylidenemethyl]-pyridine</t>
  </si>
  <si>
    <t>1-(4-Cyanobenzyl)-5-methyl-1H-imidazole</t>
  </si>
  <si>
    <t>1-(3-Methoxy-naphthalen-2-yl)-1H-imidazole</t>
  </si>
  <si>
    <t>3-(1,2-dihydroacenaphthylen-5-yl)pyridine</t>
  </si>
  <si>
    <t>3-(3-Benzylnaphthalen-2-yl)pyridine</t>
  </si>
  <si>
    <t>BENZYLIMIDAZOLE</t>
  </si>
  <si>
    <t>3-(3-Benzyl-6-methoxynaphthalen-2-yl)pyridine</t>
  </si>
  <si>
    <t>3-(5-methoxy-1H-inden-2-yl)pyridine</t>
  </si>
  <si>
    <t>5-[5-Bromo-indan-(1E)-ylidenemethyl]-1H-imidazole</t>
  </si>
  <si>
    <t>1-(3,4-dihydronaphthalen-2-yl)-1H-imidazole</t>
  </si>
  <si>
    <t>6-Isoquinolin-4-yl-3,4-dihydroquinolin-2(1H)-one</t>
  </si>
  <si>
    <t>3-[5-Ethoxy-indan-(1E)-ylidenemethyl]-pyridine</t>
  </si>
  <si>
    <t>3-Ethoxy-5-(6-methoxynaphthalen-2-yl)pyridine</t>
  </si>
  <si>
    <t>1-(4-Fluorobenzyl)-5-phenyl-1H-imidazole</t>
  </si>
  <si>
    <t>3-Indan-(1E)-ylidenemethyl-pyridine</t>
  </si>
  <si>
    <t>3-[5-Bromo-indan-(1Z)-ylidenemethyl]-pyridine</t>
  </si>
  <si>
    <t>1-(4-Cyanobenzyl)-5-hydroxymethyl-1H-imidazole</t>
  </si>
  <si>
    <t>3-[5-Fluoro-indan-(1Z)-ylidenemethyl]-pyridine</t>
  </si>
  <si>
    <t>1-(4-Methoxybenzyl)-5-phenyl-1H-imidazole</t>
  </si>
  <si>
    <t>5-Pyridin-3-yl-2,3-dihydro-1H-inden-1-one</t>
  </si>
  <si>
    <t>5-Indan-(1Z)-ylidenemethyl-1H-imidazole</t>
  </si>
  <si>
    <t>7-Pyridin-3-yl-2H-1,4-benzothiazin-3(4H)-one</t>
  </si>
  <si>
    <t>3-Imidazol-1-yl-quinoline</t>
  </si>
  <si>
    <t>2-Methyl-1-phenyl-2-pyridin-3-yl-propan-1-ol</t>
  </si>
  <si>
    <t>4-(2-Imidazol-1-yl-ethoxy)-benzamide</t>
  </si>
  <si>
    <t>1-(4-Aminobenzyl)-1H-imidazole</t>
  </si>
  <si>
    <t>3-[5-Bromo-indan-(1E)-ylidenemethyl]-pyridine</t>
  </si>
  <si>
    <t>5-Naphthalen-2-yl-1H-imidazole</t>
  </si>
  <si>
    <t>Methyl 3-(1-Benzyl-1H-imidazol-5-yl)-propanoate</t>
  </si>
  <si>
    <t>3-MeSO2-DDE</t>
  </si>
  <si>
    <t>1-(4-Bromobenzyl)-1H-imidazole</t>
  </si>
  <si>
    <t>3-(6-Bromo-naphthalen-2-yl)-pyridine</t>
  </si>
  <si>
    <t>2-Methyl-1,2-di-pyridin-3-yl-propylchloride</t>
  </si>
  <si>
    <t>1-(4-Cyanobenzyl)-5-(4-fluorophenyl)-1H-imidazole</t>
  </si>
  <si>
    <t>5-Indan-(1E)-ylidenemethyl-1H-imidazole</t>
  </si>
  <si>
    <t>3-(2,3-Dihydro-1,4-benzodioxin-6-yl)pyridine</t>
  </si>
  <si>
    <t>1-(4-Cyanobenzyl)-5-bromo-1H-imidazole</t>
  </si>
  <si>
    <t>3-(3-methyl-3,4-dihydronaphthalen-2-yl)pyridine</t>
  </si>
  <si>
    <t>1-(4-Cyanobenzyl)-5-(4-pyridyl)-1H-imidazole</t>
  </si>
  <si>
    <t>1-(4-Cyanobenzyl)-5-(3-methylphenyl)-1H-imidazole</t>
  </si>
  <si>
    <t>6-Pyridin-3-yl-3,4-dihydroquinolin-2(1H)-on</t>
  </si>
  <si>
    <t>3-Indan-(1Z)-ylidenemethyl-pyridine</t>
  </si>
  <si>
    <t>4-(6-Methoxy-3-methylnaphthalen-2-yl)isoquinoline</t>
  </si>
  <si>
    <t>1-(4-Bromobenzyl)-5-phenyl-1H-imidazole</t>
  </si>
  <si>
    <t>4-(6-methoxy-3,4-dihydronaphthalen-2-yl)pyridine</t>
  </si>
  <si>
    <t>3-Imidazol-1-ylmethyl-1H-indole</t>
  </si>
  <si>
    <t>3-[4-Methyl-indan-(1E)-ylidenemethyl]-pyridine</t>
  </si>
  <si>
    <t>3-[4-Fluoro-indan-(1E)-ylidenemethyl]-pyridine</t>
  </si>
  <si>
    <t>3-[5-Ethoxy-indan-(1Z)-ylidenemethyl]-pyridine</t>
  </si>
  <si>
    <t>6-(4-Methylpyridin-3-yl)-2-naphthonitrile</t>
  </si>
  <si>
    <t>3-[(Z)-2-phenylvinyl]pyridine</t>
  </si>
  <si>
    <t>2-Methyl-1,2-di-pyridin-3-yl-propane</t>
  </si>
  <si>
    <t>3-Imidazol-1-ylmethyl-2-isopropyl-1H-indole</t>
  </si>
  <si>
    <t>1-(4-Cyanobenzyl)-5-(3-fluorophenyl)-1H-imidazole</t>
  </si>
  <si>
    <t>3-(1-Benzyl-1H-imidazol-5-yl)-1-propanol</t>
  </si>
  <si>
    <t>3-(1,1-Dimethyl-2-phenyl-ethyl)-pyridine</t>
  </si>
  <si>
    <t>3-[5-Fluoro-indan-(1E)-ylidenemethyl]-pyridine</t>
  </si>
  <si>
    <t>1-(3-Bromobenzyl)-1H-imidazole</t>
  </si>
  <si>
    <t>1-(4-Cyanobenzyl)-5-(2-fluorophenyl)-1H-imidazole</t>
  </si>
  <si>
    <t>5-(6-Methoxynaphthalen-2-yl)pyridin-3-ol</t>
  </si>
  <si>
    <t>3-[5-Methoxy-indan-(1Z)-ylidenemethyl]-pyridine</t>
  </si>
  <si>
    <t>3-(5,6,7,8-Tetrahydronaphthalen-2-yl)pyridine</t>
  </si>
  <si>
    <t>(3-((1H-imidazol-1-yl)methyl)phenyl)methanol</t>
  </si>
  <si>
    <t>1-Naphthalen-2-yl-1H-imidazole</t>
  </si>
  <si>
    <t>2-Methyl-1,2-di-pyridin-3-yl-1-methoxypropane</t>
  </si>
  <si>
    <t>3-[4-Chloro-indan-(1Z)-ylidenemethyl]-pyridine</t>
  </si>
  <si>
    <t>6-Pyridin-3-yl-1,2,3,4-tetrahydronaphthalen-2-ol</t>
  </si>
  <si>
    <t>3-[7-Methoxy-indan-(1E)-ylidenemethyl]-pyridine</t>
  </si>
  <si>
    <t>1-Benzyl-5-phenyl-1H-imidazole</t>
  </si>
  <si>
    <t>5-Naphthalen-2-yl-oxazole</t>
  </si>
  <si>
    <t>3-(6-Methoxynaphthalen-2-yl)-4-methylpyridine</t>
  </si>
  <si>
    <t>3-(naphthalen-2-yl)pyridine</t>
  </si>
  <si>
    <t>2-Methyl-1-phenyl-2-pyridin-3-yl-propan-1-one</t>
  </si>
  <si>
    <t>3-[1-(4-Bromobenzyl)-1H-imidazol-5-yl]-1-propanol</t>
  </si>
  <si>
    <t>1-(4-Cyanobenzyl)-5-formyl-1H-imidazole</t>
  </si>
  <si>
    <t>1-Phenyl-2-pyridin-3-yl-propan-1-one</t>
  </si>
  <si>
    <t>3-[4-Chloro-indan-(1E)-ylidenemethyl]-pyridine</t>
  </si>
  <si>
    <t>1-(4-Cyanobenzyl)-5-phenyl-1H-imidazole</t>
  </si>
  <si>
    <t>5-[5-Bromo-indan-(1Z)-ylidenemethyl]-1H-imidazole</t>
  </si>
  <si>
    <t>3-(5-Chloro-6-methoxy-naphthalen-2-yl)-pyridine</t>
  </si>
  <si>
    <t>3-(6-Methoxynaphthalen-2-yl)-5-phenylpyridine</t>
  </si>
  <si>
    <t>1-Ethyl-3-imidazol-1-ylmethyl-1H-indole</t>
  </si>
  <si>
    <t>3-Phenanthren-9-yl-pyridine</t>
  </si>
  <si>
    <t>3-(6-Methoxy-3-methylnaphthalen-2-yl)pyridine</t>
  </si>
  <si>
    <t>3-(2-Chloro-1,1-dimethyl-2-phenyl-ethyl)-pyridine</t>
  </si>
  <si>
    <t>SL125</t>
  </si>
  <si>
    <t>1-(4-Cyanobenzyl)-1H-imidazole</t>
  </si>
  <si>
    <t>2-Methyl-1,2-di-pyridin-3-yl-propyliodide</t>
  </si>
  <si>
    <t>3-[5-Methoxy-indan-(1E)-ylidenemethyl]-pyridine</t>
  </si>
  <si>
    <t>METYRAPOL</t>
  </si>
  <si>
    <t>3-(1,2-dihydroacenaphthylen-3-yl)pyridine</t>
  </si>
  <si>
    <t>1-(4-Fluorobenzyl)-1H-imidazole</t>
  </si>
  <si>
    <t>3-[1-(4-Cyanobenzyl)-1H-imidazol-5-yl]-1-propanol</t>
  </si>
  <si>
    <t>1-(2-Phenoxy-ethyl)-1H-imidazole</t>
  </si>
  <si>
    <t>Metyrapone</t>
  </si>
  <si>
    <t>5-Pyridin-3-yl-1,3-dihydro-2H-indol-2-one</t>
  </si>
  <si>
    <t>1-(3-Fluorobenzyl)-1H-imidazole</t>
  </si>
  <si>
    <t>1-(4-Cyanobenzyl)-5-(2-methylphenyl)-1H-imidazole</t>
  </si>
  <si>
    <t>2-Methyl-1,2-di-pyridin-3-yl-propan-1-one oxime</t>
  </si>
  <si>
    <t>1-(6-Methoxy-naphthalen-2-yl)-1H-imidazole</t>
  </si>
  <si>
    <t>R-fadrozole</t>
  </si>
  <si>
    <t>Voltage-dependent N-type calcium channel subunit alpha-1B</t>
  </si>
  <si>
    <t>Q00975</t>
  </si>
  <si>
    <t>Ziconotide</t>
  </si>
  <si>
    <t>Levetiracetam</t>
  </si>
  <si>
    <t>HESPERIDINE</t>
  </si>
  <si>
    <t>PD-29361</t>
  </si>
  <si>
    <t>NSC-87509</t>
  </si>
  <si>
    <t>GNF-PF-3464</t>
  </si>
  <si>
    <t>PD-167341</t>
  </si>
  <si>
    <t>PD-151307</t>
  </si>
  <si>
    <t>Cilnidipine</t>
  </si>
  <si>
    <t>PD-157667</t>
  </si>
  <si>
    <t>Ralfinamide</t>
  </si>
  <si>
    <t>cAMP-specific 3',5'-cyclic phosphodiesterase 4B</t>
  </si>
  <si>
    <t>Q07343</t>
  </si>
  <si>
    <t>(R)-Mesopram</t>
  </si>
  <si>
    <t>[R]-Mesopram</t>
  </si>
  <si>
    <t>8-Bromo-Adenosine-5'-Monophosphate</t>
  </si>
  <si>
    <t>3-(2-Bromophenyl)-2-thioxo-(1H )-quinazolin-4-one</t>
  </si>
  <si>
    <t>Filaminast</t>
  </si>
  <si>
    <t>Nicotinate-nucleotide pyrophosphorylase [carboxylating]</t>
  </si>
  <si>
    <t>Q15274</t>
  </si>
  <si>
    <t>Large neutral amino acids transporter small subunit 1</t>
  </si>
  <si>
    <t>Q01650</t>
  </si>
  <si>
    <t>(+/-)-2-Aminoindane-2-carboxylic acid</t>
  </si>
  <si>
    <t>(+/-)-2-Amino-1,2,3,4-tetrahydro-2-naphthoic acid</t>
  </si>
  <si>
    <t>Tubulin epsilon chain</t>
  </si>
  <si>
    <t>Q9UJT0</t>
  </si>
  <si>
    <t>M-phase inducer phosphatase 1</t>
  </si>
  <si>
    <t>P30304</t>
  </si>
  <si>
    <t>2-(1-dodecyl-1H-indol-3-yl)acetic acid</t>
  </si>
  <si>
    <t>Vitamin K3</t>
  </si>
  <si>
    <t>Naphthoquinone analogs</t>
  </si>
  <si>
    <t>1-dodecylindoline-2,3-dione</t>
  </si>
  <si>
    <t>(Z)-2-(1-decyl-2-oxoindolin-3-ylidene)acetic acid</t>
  </si>
  <si>
    <t>3-isopropylnaphthalene-1,2-dione</t>
  </si>
  <si>
    <t>(E)-2-(1-decyl-2-oxoindolin-3-ylidene)acetic acid</t>
  </si>
  <si>
    <t>Sodium-dependent vitamin C transporter 2</t>
  </si>
  <si>
    <t>Q9UGH3</t>
  </si>
  <si>
    <t>Protein kinase C, alpha type</t>
  </si>
  <si>
    <t>P17252</t>
  </si>
  <si>
    <t>FORSYTHIASIDE</t>
  </si>
  <si>
    <t>CALCEOLARIOSIDE B</t>
  </si>
  <si>
    <t>Plantainoside D</t>
  </si>
  <si>
    <t>Dequalinium Analogue</t>
  </si>
  <si>
    <t>1,2-dioctanoyl-sn-glycerol</t>
  </si>
  <si>
    <t>CALCEOLARIOSIDE A</t>
  </si>
  <si>
    <t>ACETOSIDE</t>
  </si>
  <si>
    <t>LEUCOSCEPTOSIDE A</t>
  </si>
  <si>
    <t>Tumor necrosis factor receptor superfamily member 10A</t>
  </si>
  <si>
    <t>O00220</t>
  </si>
  <si>
    <t>Mapatumumab</t>
  </si>
  <si>
    <t>ALK tyrosine kinase receptor</t>
  </si>
  <si>
    <t>Q9UM73</t>
  </si>
  <si>
    <t>Alectinib</t>
  </si>
  <si>
    <t>Ceritinib</t>
  </si>
  <si>
    <t>Nuclear receptor coactivator 3</t>
  </si>
  <si>
    <t>Q9Y6Q9</t>
  </si>
  <si>
    <t>ATP-sensitive inward rectifier potassium channel 10</t>
  </si>
  <si>
    <t>P78508</t>
  </si>
  <si>
    <t>Matrix metalloproteinase-23</t>
  </si>
  <si>
    <t>O75900</t>
  </si>
  <si>
    <t>Metabotropic glutamate receptor 7</t>
  </si>
  <si>
    <t>Q14831</t>
  </si>
  <si>
    <t>Sodium/hydrogen exchanger 3</t>
  </si>
  <si>
    <t>P48764</t>
  </si>
  <si>
    <t>mRNA of AkT-3</t>
  </si>
  <si>
    <t>Q9Y243</t>
  </si>
  <si>
    <t>Histone deacetylase 9</t>
  </si>
  <si>
    <t>Q9UKV0</t>
  </si>
  <si>
    <t>Transforming growth factor beta 2</t>
  </si>
  <si>
    <t>P61812</t>
  </si>
  <si>
    <t>AP12009</t>
  </si>
  <si>
    <t>Bombesin receptor subtype-3</t>
  </si>
  <si>
    <t>P32247</t>
  </si>
  <si>
    <t>Gamma-aminobutyric acid receptor subunit alpha-4</t>
  </si>
  <si>
    <t>P48169</t>
  </si>
  <si>
    <t>Catechol O-methyltransferase</t>
  </si>
  <si>
    <t>P21964</t>
  </si>
  <si>
    <t>7,8-dihydroxy-4-phenyl-2H-chromen-2-one</t>
  </si>
  <si>
    <t>Entacapone+levodopa+carbidopa</t>
  </si>
  <si>
    <t>Entacapone</t>
  </si>
  <si>
    <t>BIA</t>
  </si>
  <si>
    <t>5,6-dihydroxy-7-nitro-2,3-dihydroinden-1-one</t>
  </si>
  <si>
    <t>BIA 3-202</t>
  </si>
  <si>
    <t>6,7-dihydroxy-8-nitro-1-tetralone</t>
  </si>
  <si>
    <t>Tolcapone</t>
  </si>
  <si>
    <t>1-(3,4-dihydroxy-5-nitrophenyl)-2-phenoxyethanone</t>
  </si>
  <si>
    <t>(3,4-DIHYDROXY-2-NITROPHENYL)(PHENYL)METHANONE</t>
  </si>
  <si>
    <t>1-(3,4-dihydroxy-2-nitrophenyl)-2-phenylethanone</t>
  </si>
  <si>
    <t>3,5-Dinitrocatechol</t>
  </si>
  <si>
    <t>NEBICAPONE</t>
  </si>
  <si>
    <t>Tryptophan 5-hydroxylase 1</t>
  </si>
  <si>
    <t>P17752</t>
  </si>
  <si>
    <t>Dual specificity mitogen-activated protein kinase kinase 1</t>
  </si>
  <si>
    <t>Q02750</t>
  </si>
  <si>
    <t>REVERSINE</t>
  </si>
  <si>
    <t>4,5-Dibromo-1H-pyrrole-2-carboxylic acid amide</t>
  </si>
  <si>
    <t>Cobimetinib</t>
  </si>
  <si>
    <t>5-phenylamino-4-cyano-3-hydroxy-isothiazole</t>
  </si>
  <si>
    <t>OROIDIN</t>
  </si>
  <si>
    <t>ALDISIN</t>
  </si>
  <si>
    <t>Leukotriene B4 receptor 2</t>
  </si>
  <si>
    <t>Q9NPC1</t>
  </si>
  <si>
    <t>Carbamoyl-phosphate synthase [ammonia], mitochondrial</t>
  </si>
  <si>
    <t>P31327</t>
  </si>
  <si>
    <t>Carglumic acid</t>
  </si>
  <si>
    <t>Carglumic Acid</t>
  </si>
  <si>
    <t>Receptor-type protein-tyrosine phosphatase S</t>
  </si>
  <si>
    <t>Q13332</t>
  </si>
  <si>
    <t>Etidronate</t>
  </si>
  <si>
    <t>Etidronic acid</t>
  </si>
  <si>
    <t>Orthovanadate</t>
  </si>
  <si>
    <t>Fatty acid desaturase 2</t>
  </si>
  <si>
    <t>O95864</t>
  </si>
  <si>
    <t>Translocator protein</t>
  </si>
  <si>
    <t>P30536</t>
  </si>
  <si>
    <t>N,N-Dihexyl-2-(2-phenyl-1H-indol-3-yl)-acetamide</t>
  </si>
  <si>
    <t>PK-11195</t>
  </si>
  <si>
    <t>Chlormezanone</t>
  </si>
  <si>
    <t>N,N-Diethyl-2-(2-phenyl-1H-indol-3-yl)-acetamide</t>
  </si>
  <si>
    <t>5-Phenyl-6-thia-10b-aza-benzo[e]azulen-4-one</t>
  </si>
  <si>
    <t>Emapunil</t>
  </si>
  <si>
    <t>N,N-Dimethyl-2-(2-phenyl-1H-indol-3-yl)-acetamide</t>
  </si>
  <si>
    <t>2-(2-Phenyl-1H-indol-3-yl)-N,N-dipropyl-acetamide</t>
  </si>
  <si>
    <t>6-Thia-10b-aza-benzo[e]azulen-4-one</t>
  </si>
  <si>
    <t>Dextofisopam</t>
  </si>
  <si>
    <t>S-8510</t>
  </si>
  <si>
    <t>ALPIDEM</t>
  </si>
  <si>
    <t>Ro-5-4864</t>
  </si>
  <si>
    <t>(R)PK-11195</t>
  </si>
  <si>
    <t>5-Phenyl-6-thia-10b-aza-benzo[e]azulene</t>
  </si>
  <si>
    <t>4-Methoxy-5-phenyl-6-thia-10b-aza-benzo[e]azulene</t>
  </si>
  <si>
    <t>N-Hexyl-2-(2-phenyl-1H-indol-3-yl)-acetamide</t>
  </si>
  <si>
    <t>Glutamyl aminopeptidase</t>
  </si>
  <si>
    <t>Q07075</t>
  </si>
  <si>
    <t>EC33</t>
  </si>
  <si>
    <t>Voltage-dependent calcium channel subunit alpha-2/delta-1</t>
  </si>
  <si>
    <t>P54289</t>
  </si>
  <si>
    <t>S-adenosylmethionine decarboxylase proenzyme</t>
  </si>
  <si>
    <t>P17707</t>
  </si>
  <si>
    <t>Guanylhydrazone</t>
  </si>
  <si>
    <t>Methylglyoxal (bis) guanylhydrazone</t>
  </si>
  <si>
    <t>SAM486A</t>
  </si>
  <si>
    <t>5'-Deoxy-5'-dimethylsulfonioadenosine chloride</t>
  </si>
  <si>
    <t>5'-Deoxy-5'-(N,N-dimethylamino)-8-methyladenosine</t>
  </si>
  <si>
    <t>[(2-aminooxyethyl)methylamino]-5'-deoxyadenosine</t>
  </si>
  <si>
    <t>5'-Deoxy-5'-(N,N-dimethylamino)adenosine</t>
  </si>
  <si>
    <t>Methylglyoxal bis(guanylhydrazone)</t>
  </si>
  <si>
    <t>MGBG</t>
  </si>
  <si>
    <t>Tris(Hydroxymethyl)Aminomethane</t>
  </si>
  <si>
    <t>5'-([(Z)-4-amino-2-butenyl]methylamino)-5'-deoxyadenosine</t>
  </si>
  <si>
    <t>Hydroxyalanine</t>
  </si>
  <si>
    <t>Renin</t>
  </si>
  <si>
    <t>P00797</t>
  </si>
  <si>
    <t>Pro-His-Pro-Phe-His-Leu(CH2NH)Val-Ile-His-Lys</t>
  </si>
  <si>
    <t>Sul-Pro-Phe-N-MeHis-LVA-Ile-Amp</t>
  </si>
  <si>
    <t>(H-261)Boc-His-Pro-Phe-His-Leu(OH)-Val-Ile-His-OH</t>
  </si>
  <si>
    <t>2-Cyclopropylmethylenepropanal</t>
  </si>
  <si>
    <t>Ro-65-7219</t>
  </si>
  <si>
    <t>Glu-Trp-Pro-Arg-Pro-Gln-Ile-Pro-Pro</t>
  </si>
  <si>
    <t>Remikiren</t>
  </si>
  <si>
    <t>1-Hydroxy-2-Amino-3-Cyclohexylpropane</t>
  </si>
  <si>
    <t>1-Methyl-2-Oxy-5,5-Dimethyl Pyrrolidine</t>
  </si>
  <si>
    <t>PP1-Pro-Phe-N-MeHis-LVA-Ile-Amp-(O)</t>
  </si>
  <si>
    <t>TAK-272</t>
  </si>
  <si>
    <t>Iva-His-Pro-Phe-His-ACHPA-Leu-Phe-NH2</t>
  </si>
  <si>
    <t>CP-80794</t>
  </si>
  <si>
    <t>Sul-Pro-Phe-N-MeHis-LVA-Ile-Amp-(O)</t>
  </si>
  <si>
    <t>3-Phenyl-1,2-Propandiol</t>
  </si>
  <si>
    <t>ZANKIREN</t>
  </si>
  <si>
    <t>Ro-66-1168</t>
  </si>
  <si>
    <t>Iva-His-Pro-Phe-His-AHPPA-Leu-Phe-NH2</t>
  </si>
  <si>
    <t>1-Hydroxy-3-Methylbutane</t>
  </si>
  <si>
    <t>Enalkiren</t>
  </si>
  <si>
    <t>Pro-His-Pro-His-Phe-Phe-Val-Tyr-Lys</t>
  </si>
  <si>
    <t>2-Methyl-3-(2-Aminothiazolo)Propanal</t>
  </si>
  <si>
    <t>PP2-Pro-Phe-N-MeHis-LVA-Ile-Amp-(O)</t>
  </si>
  <si>
    <t>Pro-His-Pro-His-Leu-Phe-Val-Tyr</t>
  </si>
  <si>
    <t>Pro-His-Pro-His-Phe-Phe-Val-Tyr</t>
  </si>
  <si>
    <t>CP-305202</t>
  </si>
  <si>
    <t>Iva-His-Pro-Phe-His-Sta-Leu-Phe-NH2</t>
  </si>
  <si>
    <t>N-Methyl-N-(Methylbenzyl)Formamide</t>
  </si>
  <si>
    <t>Aliskiren</t>
  </si>
  <si>
    <t>Sodium/potassium-transporting ATPase subunit gamma</t>
  </si>
  <si>
    <t>P54710</t>
  </si>
  <si>
    <t>Histone deacetylase 1</t>
  </si>
  <si>
    <t>Q13547</t>
  </si>
  <si>
    <t>JNS-16241199</t>
  </si>
  <si>
    <t>Azithromycin-N-benzyltriazolylnonahydroxamic Acid</t>
  </si>
  <si>
    <t>ADS-100380</t>
  </si>
  <si>
    <t>PXD101</t>
  </si>
  <si>
    <t>NSC-746457</t>
  </si>
  <si>
    <t>SNDX-275</t>
  </si>
  <si>
    <t>Sodium butyrate</t>
  </si>
  <si>
    <t>NVP-LAQ824</t>
  </si>
  <si>
    <t>MGCD-0103</t>
  </si>
  <si>
    <t>PDX-101</t>
  </si>
  <si>
    <t>AN-9</t>
  </si>
  <si>
    <t>SK-7041</t>
  </si>
  <si>
    <t>gymnochrome E</t>
  </si>
  <si>
    <t>Panobinostat</t>
  </si>
  <si>
    <t>FFF4</t>
  </si>
  <si>
    <t>HDAC-42</t>
  </si>
  <si>
    <t>ADS-102550</t>
  </si>
  <si>
    <t>Trichostatin</t>
  </si>
  <si>
    <t>Azithromycin-N-benzyltriazolyloctahydroxamic Acid</t>
  </si>
  <si>
    <t>Pyroxamide</t>
  </si>
  <si>
    <t>4SC-202</t>
  </si>
  <si>
    <t>SB-623</t>
  </si>
  <si>
    <t>HC-Toxin</t>
  </si>
  <si>
    <t>SK-7068</t>
  </si>
  <si>
    <t>ITF2357</t>
  </si>
  <si>
    <t>MS-275</t>
  </si>
  <si>
    <t>Azithromycinarylalkylhydroxamic Acid</t>
  </si>
  <si>
    <t>M-carboxycinnamic acid bishydroxamide</t>
  </si>
  <si>
    <t>SB-6241</t>
  </si>
  <si>
    <t>Desclasinose Azithromycinarylalkyl Hydroxamate</t>
  </si>
  <si>
    <t>FFF1</t>
  </si>
  <si>
    <t>Phenylbutyrate</t>
  </si>
  <si>
    <t>Chlamydocin</t>
  </si>
  <si>
    <t>Oxamflatin</t>
  </si>
  <si>
    <t>FFF2</t>
  </si>
  <si>
    <t>Scriptaid</t>
  </si>
  <si>
    <t>RG2833</t>
  </si>
  <si>
    <t>Depudecin</t>
  </si>
  <si>
    <t>FFF3</t>
  </si>
  <si>
    <t>SK-683</t>
  </si>
  <si>
    <t>Resminostat</t>
  </si>
  <si>
    <t>CHAP-15</t>
  </si>
  <si>
    <t>Tacedinaline</t>
  </si>
  <si>
    <t>SB-639</t>
  </si>
  <si>
    <t>Azithromycin-N-benzyltriazolyldecahydroxamic Acid</t>
  </si>
  <si>
    <t>LAQ824</t>
  </si>
  <si>
    <t>Azithromycin-N-benzyltriazolylhexahydroxamic Acid</t>
  </si>
  <si>
    <t>B-lymphocyte antigen CD20</t>
  </si>
  <si>
    <t>P11836</t>
  </si>
  <si>
    <t>Bevacizumab+Rituximab</t>
  </si>
  <si>
    <t>Rituxan Immunology</t>
  </si>
  <si>
    <t>DI-Leu16-IL2</t>
  </si>
  <si>
    <t>Tositumomab</t>
  </si>
  <si>
    <t>Rituximab</t>
  </si>
  <si>
    <t>GA101</t>
  </si>
  <si>
    <t>Veltuzumab</t>
  </si>
  <si>
    <t>Ibritumomab tiuxetan</t>
  </si>
  <si>
    <t>R7159</t>
  </si>
  <si>
    <t>ATM AVI</t>
  </si>
  <si>
    <t>Obinutuzumab</t>
  </si>
  <si>
    <t>Rituxan Hemotalogy/oncology</t>
  </si>
  <si>
    <t>Ibritumomab</t>
  </si>
  <si>
    <t>Ocrelizumab</t>
  </si>
  <si>
    <t>Ofatumumab</t>
  </si>
  <si>
    <t>Annexin A1</t>
  </si>
  <si>
    <t>P04083</t>
  </si>
  <si>
    <t>Protein farnesyltransferase beta subunit</t>
  </si>
  <si>
    <t>P49356</t>
  </si>
  <si>
    <t>(Z)-2-Methyl-3-tetradecyl-but-2-enedioic acid</t>
  </si>
  <si>
    <t>BMS-214662</t>
  </si>
  <si>
    <t>L-731735</t>
  </si>
  <si>
    <t>L-778123</t>
  </si>
  <si>
    <t>SCH-44342</t>
  </si>
  <si>
    <t>FUSIDIENOL</t>
  </si>
  <si>
    <t>BMS-404683</t>
  </si>
  <si>
    <t>L-739750</t>
  </si>
  <si>
    <t>ACTINOPLANIC ACID A</t>
  </si>
  <si>
    <t>ARTEMINOLIDE</t>
  </si>
  <si>
    <t>BMS-316810</t>
  </si>
  <si>
    <t>MANUMYCIN A</t>
  </si>
  <si>
    <t>PB-80</t>
  </si>
  <si>
    <t>PD-83176</t>
  </si>
  <si>
    <t>L-739749</t>
  </si>
  <si>
    <t>L-745631</t>
  </si>
  <si>
    <t>RPR-114334</t>
  </si>
  <si>
    <t>CYLINDROL A</t>
  </si>
  <si>
    <t>RPR-113829</t>
  </si>
  <si>
    <t>ALPHA-HYDROXYFARNESYLPHOSPHONIC ACID</t>
  </si>
  <si>
    <t>Pseudopeptide derivative</t>
  </si>
  <si>
    <t>ABT-839</t>
  </si>
  <si>
    <t>PB-81</t>
  </si>
  <si>
    <t>PREUSSOMERIN</t>
  </si>
  <si>
    <t>FARNESYL</t>
  </si>
  <si>
    <t>PB-27</t>
  </si>
  <si>
    <t>H-SMGLPCVVM-OH</t>
  </si>
  <si>
    <t>CLAVARINONE</t>
  </si>
  <si>
    <t>A-313326</t>
  </si>
  <si>
    <t>Prenyl pyrophosphate analogue</t>
  </si>
  <si>
    <t>Intercellular adhesion molecule 1</t>
  </si>
  <si>
    <t>P05362</t>
  </si>
  <si>
    <t>PIPERROLEIN B</t>
  </si>
  <si>
    <t>Pellitorin</t>
  </si>
  <si>
    <t>PIPERNONALINE</t>
  </si>
  <si>
    <t>Alicaforsen</t>
  </si>
  <si>
    <t>Dehydropipernonaline</t>
  </si>
  <si>
    <t>Proteasome subunit beta type-1</t>
  </si>
  <si>
    <t>P20618</t>
  </si>
  <si>
    <t>Proteasome subunit beta type-2</t>
  </si>
  <si>
    <t>P49721</t>
  </si>
  <si>
    <t>Ephrin type-A receptor 2</t>
  </si>
  <si>
    <t>P29317</t>
  </si>
  <si>
    <t>Integrin beta-3</t>
  </si>
  <si>
    <t>P05106</t>
  </si>
  <si>
    <t>SC-54701A</t>
  </si>
  <si>
    <t>ROXIFIBAN</t>
  </si>
  <si>
    <t>L-734217</t>
  </si>
  <si>
    <t>SKF-107260</t>
  </si>
  <si>
    <t>SKF-106760</t>
  </si>
  <si>
    <t>L-734115</t>
  </si>
  <si>
    <t>LAMIFIBAN</t>
  </si>
  <si>
    <t>L-750034</t>
  </si>
  <si>
    <t>DMP-728</t>
  </si>
  <si>
    <t>L-739758</t>
  </si>
  <si>
    <t>ORBOFIBAN</t>
  </si>
  <si>
    <t>L-746233</t>
  </si>
  <si>
    <t>Eptifibatide</t>
  </si>
  <si>
    <t>L-709780</t>
  </si>
  <si>
    <t>DMP-757</t>
  </si>
  <si>
    <t>SIBRAFIBAN</t>
  </si>
  <si>
    <t>XEMILOFIBAN</t>
  </si>
  <si>
    <t>LOTRAFIBAN</t>
  </si>
  <si>
    <t>ZD-2486</t>
  </si>
  <si>
    <t>L-703014</t>
  </si>
  <si>
    <t>SB-208651</t>
  </si>
  <si>
    <t>SB-207043</t>
  </si>
  <si>
    <t>FK-633</t>
  </si>
  <si>
    <t>L-767679</t>
  </si>
  <si>
    <t>L-756568</t>
  </si>
  <si>
    <t>ELAROFIBAN</t>
  </si>
  <si>
    <t>L-738167</t>
  </si>
  <si>
    <t>RWJ-53419</t>
  </si>
  <si>
    <t>Ro-43-5054</t>
  </si>
  <si>
    <t>Ro-43-8857</t>
  </si>
  <si>
    <t>Gantofiban</t>
  </si>
  <si>
    <t>GR-144053;GR-144053F</t>
  </si>
  <si>
    <t>DMP-802</t>
  </si>
  <si>
    <t>MK-852</t>
  </si>
  <si>
    <t>RO-44-3888</t>
  </si>
  <si>
    <t>Tyrosine-protein kinase JAK2</t>
  </si>
  <si>
    <t>O60674</t>
  </si>
  <si>
    <t>NSC-1771;Thiram</t>
  </si>
  <si>
    <t>INCB018424</t>
  </si>
  <si>
    <t>SB1578</t>
  </si>
  <si>
    <t>TG101348</t>
  </si>
  <si>
    <t>INCB18424</t>
  </si>
  <si>
    <t>XL019</t>
  </si>
  <si>
    <t>LY2784544</t>
  </si>
  <si>
    <t>JAK2 inhibitor</t>
  </si>
  <si>
    <t>AC430</t>
  </si>
  <si>
    <t>5-phenyl-1H-indazol-3-amine</t>
  </si>
  <si>
    <t>BMS-911543</t>
  </si>
  <si>
    <t>Tyrphostin AG490</t>
  </si>
  <si>
    <t>SAR302503</t>
  </si>
  <si>
    <t>NS-018</t>
  </si>
  <si>
    <t>INCB28050</t>
  </si>
  <si>
    <t>Solute carrier family 22 member 11</t>
  </si>
  <si>
    <t>Q9NSA0</t>
  </si>
  <si>
    <t>Voltage-dependent L-type calcium channel subunit alpha-1F</t>
  </si>
  <si>
    <t>O60840</t>
  </si>
  <si>
    <t>Ribonucleoside-diphosphate reductase subunit M2 B</t>
  </si>
  <si>
    <t>Q7LG56</t>
  </si>
  <si>
    <t>Delta-aminolevulinic acid dehydratase</t>
  </si>
  <si>
    <t>P13716</t>
  </si>
  <si>
    <t>4-Oxosebacic Acid</t>
  </si>
  <si>
    <t>5-hydroxyvaleric acid</t>
  </si>
  <si>
    <t>4,7-Dioxosebacic Acid</t>
  </si>
  <si>
    <t>5-Fluorolevulinic Acid</t>
  </si>
  <si>
    <t>Delta-Amino Valeric Acid</t>
  </si>
  <si>
    <t>Porphobilinogen</t>
  </si>
  <si>
    <t>3-(2-Aminoethyl)-4-(Aminomethyl)Heptanedioic Acid</t>
  </si>
  <si>
    <t>Levulinic Acid</t>
  </si>
  <si>
    <t>Aminolevulinic acid</t>
  </si>
  <si>
    <t>Laevulinic Acid</t>
  </si>
  <si>
    <t>Vitamin K-dependent protein S</t>
  </si>
  <si>
    <t>P07225</t>
  </si>
  <si>
    <t>Arginine vasopressin</t>
  </si>
  <si>
    <t>P01185</t>
  </si>
  <si>
    <t>Niravoline</t>
  </si>
  <si>
    <t>Farnesyltransferase</t>
  </si>
  <si>
    <t>P49354</t>
  </si>
  <si>
    <t>Lonafarnib</t>
  </si>
  <si>
    <t>SCH66336</t>
  </si>
  <si>
    <t>CP-609,754</t>
  </si>
  <si>
    <t>BMS214662</t>
  </si>
  <si>
    <t>Zarnestra</t>
  </si>
  <si>
    <t>Human PFT inhibitor</t>
  </si>
  <si>
    <t>AZD3409</t>
  </si>
  <si>
    <t>Sigma non-opioid intracellular receptor 1</t>
  </si>
  <si>
    <t>Q99720</t>
  </si>
  <si>
    <t>E-5842</t>
  </si>
  <si>
    <t>SSR-125047</t>
  </si>
  <si>
    <t>E-6276</t>
  </si>
  <si>
    <t>SR-31742A</t>
  </si>
  <si>
    <t>Rimcazole</t>
  </si>
  <si>
    <t>Dimemorfan</t>
  </si>
  <si>
    <t>ANAVEX 2-73</t>
  </si>
  <si>
    <t>MS-377</t>
  </si>
  <si>
    <t>NE-100</t>
  </si>
  <si>
    <t>Sigma antagonist</t>
  </si>
  <si>
    <t>ANAVEX 1-41</t>
  </si>
  <si>
    <t>Igmesine</t>
  </si>
  <si>
    <t>ANAVEX 1007</t>
  </si>
  <si>
    <t>cAMP-specific 3',5'-cyclic phosphodiesterase 7B</t>
  </si>
  <si>
    <t>Q9NP56</t>
  </si>
  <si>
    <t>V-type proton ATPase subunit B, brain isoform</t>
  </si>
  <si>
    <t>P21281</t>
  </si>
  <si>
    <t>Synaptic vesicle glycoprotein 2A</t>
  </si>
  <si>
    <t>Q7L0J3</t>
  </si>
  <si>
    <t>Brivaracetam</t>
  </si>
  <si>
    <t>Seletracetam</t>
  </si>
  <si>
    <t>Thyrotropin receptor</t>
  </si>
  <si>
    <t>P16473</t>
  </si>
  <si>
    <t>Thyrotropin Alfa</t>
  </si>
  <si>
    <t>Insulin-degrading enzyme</t>
  </si>
  <si>
    <t>P14735</t>
  </si>
  <si>
    <t>Bacitracin</t>
  </si>
  <si>
    <t>GNF-PF-4478</t>
  </si>
  <si>
    <t>Q9NYA1</t>
  </si>
  <si>
    <t>Glucagon-like peptide 2 receptor</t>
  </si>
  <si>
    <t>O95838</t>
  </si>
  <si>
    <t>Teduglutide</t>
  </si>
  <si>
    <t>Alcohol dehydrogenase 1C</t>
  </si>
  <si>
    <t>P00326</t>
  </si>
  <si>
    <t>Calcium-release activated calcium channel</t>
  </si>
  <si>
    <t>Q96D31</t>
  </si>
  <si>
    <t>CM2489</t>
  </si>
  <si>
    <t>BET protein</t>
  </si>
  <si>
    <t>O15155</t>
  </si>
  <si>
    <t>RVX-208</t>
  </si>
  <si>
    <t>Kappa-type opioid receptor</t>
  </si>
  <si>
    <t>P41145</t>
  </si>
  <si>
    <t>ICI-204448</t>
  </si>
  <si>
    <t>SALVINICIN B</t>
  </si>
  <si>
    <t>OXYMORPHINDOLE</t>
  </si>
  <si>
    <t>SB-213698;TAN-67</t>
  </si>
  <si>
    <t>Benzyl derivative of M6G</t>
  </si>
  <si>
    <t>Nalorphine</t>
  </si>
  <si>
    <t>ETONITAZENE</t>
  </si>
  <si>
    <t>CCDC 710249, HCl salt</t>
  </si>
  <si>
    <t>PHENAZOCINE</t>
  </si>
  <si>
    <t>U50,488H</t>
  </si>
  <si>
    <t>METAZOCINE</t>
  </si>
  <si>
    <t>Asimadoline</t>
  </si>
  <si>
    <t>CHLOROXINE</t>
  </si>
  <si>
    <t>L-685,818</t>
  </si>
  <si>
    <t>[U-13C]ascomycin</t>
  </si>
  <si>
    <t>SALVINORIN B</t>
  </si>
  <si>
    <t>ANISOCOUMARIN H</t>
  </si>
  <si>
    <t>ELAEOCARPENINE</t>
  </si>
  <si>
    <t>NALFURAFINE</t>
  </si>
  <si>
    <t>ENDOMORPHIN-1</t>
  </si>
  <si>
    <t>Fedotozine</t>
  </si>
  <si>
    <t>NORBINALTORPHIMINE</t>
  </si>
  <si>
    <t>BW-373U86;SNC-86</t>
  </si>
  <si>
    <t>CLIOQUINOL</t>
  </si>
  <si>
    <t>DYNORPHIN A</t>
  </si>
  <si>
    <t>BRL 52537 hydrochloride</t>
  </si>
  <si>
    <t>MORPHINE SULFATE</t>
  </si>
  <si>
    <t>BRL 52974</t>
  </si>
  <si>
    <t>LOFENTANIL</t>
  </si>
  <si>
    <t>U-50488H</t>
  </si>
  <si>
    <t>KETOCYCLAZOCINE</t>
  </si>
  <si>
    <t>ZYKLOPHIN</t>
  </si>
  <si>
    <t>salvinicin A</t>
  </si>
  <si>
    <t>Pethidine</t>
  </si>
  <si>
    <t>Salvinorin A (ester)</t>
  </si>
  <si>
    <t>T-lymphocyte activation antigen CD80</t>
  </si>
  <si>
    <t>P33681</t>
  </si>
  <si>
    <t>Abatacept</t>
  </si>
  <si>
    <t>RhuDex</t>
  </si>
  <si>
    <t>Sodium channel protein type 9 subunit alpha</t>
  </si>
  <si>
    <t>Q15858</t>
  </si>
  <si>
    <t>4-(2'-(trifluoromethoxy)biphenyl-3-yl)oxazole</t>
  </si>
  <si>
    <t>4-(2'-(trifluoromethyl)biphenyl-3-yl)oxazole</t>
  </si>
  <si>
    <t>4-(2'-(trifluoromethoxy)biphenyl-3-yl)thiazole</t>
  </si>
  <si>
    <t>Nischarin</t>
  </si>
  <si>
    <t>Q9Y2I1</t>
  </si>
  <si>
    <t>Moxonidine</t>
  </si>
  <si>
    <t>Glutamate receptor ionotropic, NMDA 2D</t>
  </si>
  <si>
    <t>O15399</t>
  </si>
  <si>
    <t>Thiopurine S-methyltransferase</t>
  </si>
  <si>
    <t>P51580</t>
  </si>
  <si>
    <t>Sodium channel protein type 1 subunit alpha</t>
  </si>
  <si>
    <t>P35498</t>
  </si>
  <si>
    <t>Permethrin</t>
  </si>
  <si>
    <t>Phenazopyridine</t>
  </si>
  <si>
    <t>Phenacemide</t>
  </si>
  <si>
    <t>Ciliary neurotrophic factor receptor alpha</t>
  </si>
  <si>
    <t>P26992</t>
  </si>
  <si>
    <t>PegCNTF</t>
  </si>
  <si>
    <t>Adrenocorticotropic hormone receptor</t>
  </si>
  <si>
    <t>Q01718</t>
  </si>
  <si>
    <t>Corticotropin</t>
  </si>
  <si>
    <t>Cosyntropin</t>
  </si>
  <si>
    <t>Sodium/glucose cotransporter 2</t>
  </si>
  <si>
    <t>P31639</t>
  </si>
  <si>
    <t>ISIS-5GLT2rx</t>
  </si>
  <si>
    <t>ISIS-SGLT2</t>
  </si>
  <si>
    <t>RG7201</t>
  </si>
  <si>
    <t>Remogliflozin etabonate</t>
  </si>
  <si>
    <t>remogliflozin</t>
  </si>
  <si>
    <t>FORMONONETIN</t>
  </si>
  <si>
    <t>Tofogliflozin</t>
  </si>
  <si>
    <t>EGT-0001474</t>
  </si>
  <si>
    <t>Empagliflozin</t>
  </si>
  <si>
    <t>ASP1941</t>
  </si>
  <si>
    <t>SERGLIFLOZIN A</t>
  </si>
  <si>
    <t>Dapagliflozin</t>
  </si>
  <si>
    <t>Canagliflozin</t>
  </si>
  <si>
    <t>EGT-0001442</t>
  </si>
  <si>
    <t>acerogenin C</t>
  </si>
  <si>
    <t>MAACKIAIN</t>
  </si>
  <si>
    <t>Ertugliflozin/PF-04971729</t>
  </si>
  <si>
    <t>High affinity immunoglobulin epsilon receptor subunit beta</t>
  </si>
  <si>
    <t>Q01362</t>
  </si>
  <si>
    <t>Gamma-aminobutyric acid receptor subunit theta</t>
  </si>
  <si>
    <t>Q9UN88</t>
  </si>
  <si>
    <t>Choline transporter-like protein 4</t>
  </si>
  <si>
    <t>Q53GD3</t>
  </si>
  <si>
    <t>ASG-5ME</t>
  </si>
  <si>
    <t>Nitric-oxide synthase, brain</t>
  </si>
  <si>
    <t>P29475</t>
  </si>
  <si>
    <t>5-iodo-1H-indazole</t>
  </si>
  <si>
    <t>5-Ethyl-4-propyl-pyrrolidin-(2Z)-ylideneamine</t>
  </si>
  <si>
    <t>N-Omega-Propyl-L-Arginine</t>
  </si>
  <si>
    <t>3-Isobutyl-[1,4]thiazepan-(5E)-ylideneamine</t>
  </si>
  <si>
    <t>2-(2-Amino-ethyl)-7-imino-azepane</t>
  </si>
  <si>
    <t>2-amino-4,6-dimethylpyridine</t>
  </si>
  <si>
    <t>4-Isopropyl-pyrrolidin-(2Z)-ylideneamine</t>
  </si>
  <si>
    <t>Tetrahydro-pyrimidin-2-ylideneamine</t>
  </si>
  <si>
    <t>4-[(2-Methyl-1H-imidazol-1-yl)methyl]pyridine</t>
  </si>
  <si>
    <t>1-[(3-Methoxybenzyl)amino]ethaniminium chloride</t>
  </si>
  <si>
    <t>4-Ethyl-3-methyl-pyrrolidin-(2Z)-ylideneamine</t>
  </si>
  <si>
    <t>EUSYNSTYELAMIDE B</t>
  </si>
  <si>
    <t>S-Ethyl-N-[4-(Trifluoromethyl)Phenyl]Isothiourea</t>
  </si>
  <si>
    <t>7-Butyl-azepan-(2Z)-ylideneamine</t>
  </si>
  <si>
    <t>NXN-188</t>
  </si>
  <si>
    <t>N-Butyl-N'-Hydroxyguanidine</t>
  </si>
  <si>
    <t>Octahydro-isoindol-(1Z)-ylideneamine</t>
  </si>
  <si>
    <t>Hexahydro-cyclopenta[b]pyrrol-(2Z)-ylideneamine</t>
  </si>
  <si>
    <t>1-(Benzhydrylamino)ethaniminium bromide</t>
  </si>
  <si>
    <t>((E)-7-But-2-enyl)-azepan-(2Z)-ylideneamine</t>
  </si>
  <si>
    <t>7-chloro-1H-indazole</t>
  </si>
  <si>
    <t>4-Methyl-5-propyl-pyrrolidin-(2Z)-ylideneamine</t>
  </si>
  <si>
    <t>1-Benzyl-2-methyl-1H-imidazole</t>
  </si>
  <si>
    <t>N5-(1-iminopent-3-enyl)-L-ornithine</t>
  </si>
  <si>
    <t>(4S,5S)-4,5-Diethyl-oxazolidin-(2Z)-ylideneamine</t>
  </si>
  <si>
    <t>2-aminopyridine</t>
  </si>
  <si>
    <t>N-Isopropyl-N'-Hydroxyguanidine</t>
  </si>
  <si>
    <t>7-Methoxy-1H-indazole</t>
  </si>
  <si>
    <t>3-Propyl-[1,4]thiazepan-(5E)-ylideneamine</t>
  </si>
  <si>
    <t>AR-C133057XX</t>
  </si>
  <si>
    <t>(+/-)-2-Methyl-1-(1-phenylethyl)-1H-imidazole</t>
  </si>
  <si>
    <t>(R)-3-Propyl-[1,4]thiazepan-(5E)-ylideneamine</t>
  </si>
  <si>
    <t>4-Butyl-thiazolidin-(2E)-ylideneamine</t>
  </si>
  <si>
    <t>Azonan-(2Z)-ylideneamine</t>
  </si>
  <si>
    <t>4,5,6,7-tetrafluoro-3-methyl-1H-indazole</t>
  </si>
  <si>
    <t>7-nitro-1H-indazole</t>
  </si>
  <si>
    <t>4-Methyl-oxazolidin-(2Z)-ylideneamine</t>
  </si>
  <si>
    <t>AR-C102222</t>
  </si>
  <si>
    <t>(4S,5R)-4,5-Diethyl-oxazolidin-(2Z)-ylideneamine</t>
  </si>
  <si>
    <t>ONO-1714</t>
  </si>
  <si>
    <t>5-Methyl-oxazolidin-(2Z)-ylideneamine</t>
  </si>
  <si>
    <t>4-chloro-1H-indazole</t>
  </si>
  <si>
    <t>7-bromo-1H-indazole</t>
  </si>
  <si>
    <t>4-Ethyl-oxazolidin-(2Z)-ylideneamine</t>
  </si>
  <si>
    <t>3-Butyl-[1,4]thiazepan-(5E)-ylideneamine</t>
  </si>
  <si>
    <t>5-Bromomethyl-oxazolidin-(2Z)-ylideneamine</t>
  </si>
  <si>
    <t>4-iodo-1H-indazole</t>
  </si>
  <si>
    <t>N-(3-(aminomethyl)-benzyl)acetamidine</t>
  </si>
  <si>
    <t>5-N-Allyl-Arginine</t>
  </si>
  <si>
    <t>(4S,5R)-4,5-Dimethyl-oxazolidin-(2Z)-ylideneamine</t>
  </si>
  <si>
    <t>3-(2-Nitro-ethyl)-[1,4]oxazepan-(5Z)-ylideneamine</t>
  </si>
  <si>
    <t>Azocan-(2Z)-ylideneamine</t>
  </si>
  <si>
    <t>6-chloro-1H-indazole</t>
  </si>
  <si>
    <t>[1,4]Oxazepan-(5E)-ylideneamine</t>
  </si>
  <si>
    <t>N5-(1-Imino-3-Butenyl)-L-Ornithine</t>
  </si>
  <si>
    <t>5-Ethyl-oxazolidin-(2Z)-ylideneamine</t>
  </si>
  <si>
    <t>N*1*-(5-Methyl-2-nitro-phenyl)-butane-1,4-diamine</t>
  </si>
  <si>
    <t>4-bromo-1H-indazole</t>
  </si>
  <si>
    <t>3-(2-Amino-ethyl)-5-imino-[1,4]oxazepane</t>
  </si>
  <si>
    <t>5-chloro-1H-indazole</t>
  </si>
  <si>
    <t>Hexahydro-pyrrolizin-(3E)-ylideneamine</t>
  </si>
  <si>
    <t>Eusynstyelamide C</t>
  </si>
  <si>
    <t>5-bromo-1H-indazole</t>
  </si>
  <si>
    <t>6-bromo-1H-indazole</t>
  </si>
  <si>
    <t>3,4-Dihydro-1H-quinolin-(2E)-ylideneamine</t>
  </si>
  <si>
    <t>Receptor activity-modifying protein 2</t>
  </si>
  <si>
    <t>O60895</t>
  </si>
  <si>
    <t>Matrix metalloproteinase-17</t>
  </si>
  <si>
    <t>Q9ULZ9</t>
  </si>
  <si>
    <t>mRNA of Eukaryotic translation initiation factor 4E</t>
  </si>
  <si>
    <t>P06730</t>
  </si>
  <si>
    <t>7-Methyl-Gpppa</t>
  </si>
  <si>
    <t>ISIS-EIF4ERx</t>
  </si>
  <si>
    <t>7n-Methyl-8-Hydroguanosine-5'-Diphosphate</t>
  </si>
  <si>
    <t>LY2275796</t>
  </si>
  <si>
    <t>7-Methyl-Guanosine-5'-Triphosphate</t>
  </si>
  <si>
    <t>Neutrophil collagenase</t>
  </si>
  <si>
    <t>P22894</t>
  </si>
  <si>
    <t>2-Thiomethyl-3-Phenylpropanoic Acid</t>
  </si>
  <si>
    <t>1-Hydroxyamine-2-Isobutylmalonic Acid</t>
  </si>
  <si>
    <t>Glycinamid</t>
  </si>
  <si>
    <t>Doxycycline</t>
  </si>
  <si>
    <t>2-HYDROXYCARBAMOYL-4-METHYL-PENTANOIC ACID</t>
  </si>
  <si>
    <t>3-AMINO-AZACYCLOTRIDECAN-2-ONE</t>
  </si>
  <si>
    <t>STAT-1 transcription factor</t>
  </si>
  <si>
    <t>P42224</t>
  </si>
  <si>
    <t>AVT-02 UE</t>
  </si>
  <si>
    <t>Fibroblast growth factor receptor 2</t>
  </si>
  <si>
    <t>P21802</t>
  </si>
  <si>
    <t>Trafermin</t>
  </si>
  <si>
    <t>Interferon alfa (IFN-alpha)</t>
  </si>
  <si>
    <t>Platelet factor 4 (PF-4)</t>
  </si>
  <si>
    <t>Palifermin</t>
  </si>
  <si>
    <t>Matrix metalloproteinase-15</t>
  </si>
  <si>
    <t>P51511</t>
  </si>
  <si>
    <t>Serine/threonine-protein kinase Chk1</t>
  </si>
  <si>
    <t>O14757</t>
  </si>
  <si>
    <t>PF-477736</t>
  </si>
  <si>
    <t>LY2606368</t>
  </si>
  <si>
    <t>RG7741</t>
  </si>
  <si>
    <t>UCN-01</t>
  </si>
  <si>
    <t>GDC-0575</t>
  </si>
  <si>
    <t>9-hydroxypyrrolo[3,4-c]carbazole-1,3(2H,6H)-dione</t>
  </si>
  <si>
    <t>A-432411</t>
  </si>
  <si>
    <t>LY2603618</t>
  </si>
  <si>
    <t>ISOGRANULATIMIDE</t>
  </si>
  <si>
    <t>GRANULATIMIDE</t>
  </si>
  <si>
    <t>RG7602</t>
  </si>
  <si>
    <t>9-chlorobenzo[h]isoquinolin-1(2H)-one</t>
  </si>
  <si>
    <t>BIS-IMIDE A</t>
  </si>
  <si>
    <t>6-(3-aminopropyl)benzo[h]isoquinolin-1(2H)-one</t>
  </si>
  <si>
    <t>N-(5,6-DIPHENYLFURO[2,3-D]PYRIMIDIN-4-YL)GLYCINE</t>
  </si>
  <si>
    <t>2-(cyclohexylamino)benzoic acid</t>
  </si>
  <si>
    <t>3-(1H-indol-2-yl)quinolin-2(1H)-one</t>
  </si>
  <si>
    <t>AZD7762</t>
  </si>
  <si>
    <t>Chk1 inhibitor</t>
  </si>
  <si>
    <t>6-MORPHOLIN-4-YL-9H-PURINE</t>
  </si>
  <si>
    <t>GDC-0425</t>
  </si>
  <si>
    <t>3-(1H-BENZIMIDAZOL-2-YL)-1H-INDAZOLE</t>
  </si>
  <si>
    <t>Potassium voltage-gated channel subfamily E member 1</t>
  </si>
  <si>
    <t>P15382</t>
  </si>
  <si>
    <t>Coagulation factor XI</t>
  </si>
  <si>
    <t>P03951</t>
  </si>
  <si>
    <t>ISIS-FXI</t>
  </si>
  <si>
    <t>Phospholipase A2</t>
  </si>
  <si>
    <t>P04054</t>
  </si>
  <si>
    <t>Halobetasol Propionate</t>
  </si>
  <si>
    <t>LY178002</t>
  </si>
  <si>
    <t>Petrosaspongiolide P</t>
  </si>
  <si>
    <t>P-Anisic Acid</t>
  </si>
  <si>
    <t>HELENAQUINONE</t>
  </si>
  <si>
    <t>Heptanoic Acid</t>
  </si>
  <si>
    <t>LY256548</t>
  </si>
  <si>
    <t>ABYSSINONE V</t>
  </si>
  <si>
    <t>Pyruvoyl Group</t>
  </si>
  <si>
    <t>Clobetasol</t>
  </si>
  <si>
    <t>HYRTIOSULAWESINE</t>
  </si>
  <si>
    <t>Miltefosine</t>
  </si>
  <si>
    <t>Lpc-Ether</t>
  </si>
  <si>
    <t>Mepacrine</t>
  </si>
  <si>
    <t>petrosaspongiolide M</t>
  </si>
  <si>
    <t>Petrosaspongiolide M</t>
  </si>
  <si>
    <t>3,9-dihydroxy-2,10-diprenylpterocap-6a-ene</t>
  </si>
  <si>
    <t>4'-hydroxy-6,3',5'-triprenylisoflavonone</t>
  </si>
  <si>
    <t>FMLP receptor</t>
  </si>
  <si>
    <t>P21462</t>
  </si>
  <si>
    <t>Rebamipide</t>
  </si>
  <si>
    <t>N-formyl-methionyl-leucyl-phenylalanine</t>
  </si>
  <si>
    <t>Prostaglandin E2 receptor EP1 subtype</t>
  </si>
  <si>
    <t>P34995</t>
  </si>
  <si>
    <t>ZD6416</t>
  </si>
  <si>
    <t>GSK-345931A</t>
  </si>
  <si>
    <t>Macrophage migration inhibitory factor</t>
  </si>
  <si>
    <t>P14174</t>
  </si>
  <si>
    <t>ethyl 7-hydroxy-2-oxo-2H-chromene-3-carboxylate</t>
  </si>
  <si>
    <t>4-HYDROXYBENZALDEHYDE O-(CYCLOHEXYLCARBONYL)OXIME</t>
  </si>
  <si>
    <t>3,4-Dihydroxycinnamic Acid</t>
  </si>
  <si>
    <t>6-HYDROXY-1,3-BENZOTHIAZOLE-2-SULFONAMIDE</t>
  </si>
  <si>
    <t>S-benzo[d]oxazol-2-yl O-butyl carbonothioate</t>
  </si>
  <si>
    <t>COR100140</t>
  </si>
  <si>
    <t>4-iodo-6-phenylpyrimidine</t>
  </si>
  <si>
    <t>3-benzyl-5-methylbenzo[d]oxazol-2(3H)-one</t>
  </si>
  <si>
    <t>3,3,3-tris(4-chlorophenyl)propanoic acid</t>
  </si>
  <si>
    <t>N-(2-bromobenzoyloxy)-4-chlorobenzamide</t>
  </si>
  <si>
    <t>4-(4-benzyl-1H-1,2,3-triazol-1-yl)phenol</t>
  </si>
  <si>
    <t>AVP-13546</t>
  </si>
  <si>
    <t>4-((pyridin-4-ylthio)methyl)benzene-1,2-diol</t>
  </si>
  <si>
    <t>2-(4-hydroxystyryl)quinolin-8-ol</t>
  </si>
  <si>
    <t>7-hydroxy-3-phenyl-2H-chromen-2-one</t>
  </si>
  <si>
    <t>3-benzyl-5-fluorobenzo[d]oxazol-2(3H)-one</t>
  </si>
  <si>
    <t>3-acetyl-7-hydroxy-2H-chromen-2-one</t>
  </si>
  <si>
    <t>benzofuran-2-yl(indolin-1-yl)methanone</t>
  </si>
  <si>
    <t>ISO-1</t>
  </si>
  <si>
    <t>3-(1H-pyrazol-3-yl)benzoic acid</t>
  </si>
  <si>
    <t>3-benzyl-6-methylbenzo[d]oxazol-2(3H)-one</t>
  </si>
  <si>
    <t>6-phenylpyridazin-3-yl thiophene-2-carboxylate</t>
  </si>
  <si>
    <t>1-(2-chlorophenyl)-3-(pyridin-2-yl)thiourea</t>
  </si>
  <si>
    <t>AVP-13748</t>
  </si>
  <si>
    <t>NAPQI</t>
  </si>
  <si>
    <t>1-phenyl-3-(1,3,4-thiadiazol-2-yl)thiourea</t>
  </si>
  <si>
    <t>Interleukin-23 subunit alpha</t>
  </si>
  <si>
    <t>Q9NPF7</t>
  </si>
  <si>
    <t>MK-3222/SCH 900222</t>
  </si>
  <si>
    <t>MEDI2070</t>
  </si>
  <si>
    <t>NEDD8-activating enzyme E1 catalytic subunit</t>
  </si>
  <si>
    <t>Q8TBC4</t>
  </si>
  <si>
    <t>MLN4924</t>
  </si>
  <si>
    <t>Nitric oxide synthase, inducible</t>
  </si>
  <si>
    <t>P35228</t>
  </si>
  <si>
    <t>4r-Fluoro-N6-Ethanimidoyl-L-Lysine</t>
  </si>
  <si>
    <t>Aminoguanidine</t>
  </si>
  <si>
    <t>6-(4-Fluorobutyl)-4-methylpyridin-2-amine</t>
  </si>
  <si>
    <t>Thiocoumarin</t>
  </si>
  <si>
    <t>S-Ethylisothiourea</t>
  </si>
  <si>
    <t>[1,5]Thiazocan-(4E)-ylideneamine</t>
  </si>
  <si>
    <t>7,8-Dihydro-L-Biopterin</t>
  </si>
  <si>
    <t>(S)-N-(1-phenylethyl)acetimidamide hydrobromide</t>
  </si>
  <si>
    <t>1-(6-Amino-4-methylpyridin-2-yl)propan-2-ol</t>
  </si>
  <si>
    <t>4,5,6,7-tetrafluoro-3-perfluorophenyl-1H-indazole</t>
  </si>
  <si>
    <t>4-(1H-IMIDAZOL-1-YL)PHENOL</t>
  </si>
  <si>
    <t>(E)-4-Methyl-6-(prop-1-enyl)pyridin-2-amine</t>
  </si>
  <si>
    <t>CDDO</t>
  </si>
  <si>
    <t>(S)-2-Amino-6-[(E)-ethylimino]-hexanoic acid</t>
  </si>
  <si>
    <t>Oxazolidin-(2Z)-ylideneamine</t>
  </si>
  <si>
    <t>(4S,5R)-4,5-Dipropyl-oxazolidin-(2Z)-ylideneamine</t>
  </si>
  <si>
    <t>6-methyl-5,6-dihydro-4H-1,3-thiazin-2-amine</t>
  </si>
  <si>
    <t>(4S,5S)-4,5-Dipropyl-oxazolidin-(2Z)-ylideneamine</t>
  </si>
  <si>
    <t>N-benzylacetimidamide hydrobromide</t>
  </si>
  <si>
    <t>4-Methyl-6-(2-methylprop-1-enyl)pyridin-2-amine</t>
  </si>
  <si>
    <t>L-Thiocitrulline</t>
  </si>
  <si>
    <t>5-Methyl-4-propyl-pyrrolidin-(2Z)-ylideneamine</t>
  </si>
  <si>
    <t>AMINOTHIAZOLINE</t>
  </si>
  <si>
    <t>3-Butyl-[1,4]oxazepan-(5Z)-ylideneamine</t>
  </si>
  <si>
    <t>vesicular monoamine transporter 2 (VMAT2)</t>
  </si>
  <si>
    <t>Q99870</t>
  </si>
  <si>
    <t>VMAT2</t>
  </si>
  <si>
    <t>Interleukin-12 subunit beta</t>
  </si>
  <si>
    <t>P29460</t>
  </si>
  <si>
    <t>Poly [ADP-ribose] polymerase 2</t>
  </si>
  <si>
    <t>Q9UGN5</t>
  </si>
  <si>
    <t>Glutathione reductase, mitochondrial</t>
  </si>
  <si>
    <t>P00390</t>
  </si>
  <si>
    <t>Carmustine</t>
  </si>
  <si>
    <t>2,4,6 trinitrobenzene sulfonate 1,3-bis (2-chlorethyl)-1-nitrosourea</t>
  </si>
  <si>
    <t>Meta-Nitro-Tyrosine</t>
  </si>
  <si>
    <t>3-(Prop-2-Ene-1-Sulfinyl)-Propene-1-Thiol</t>
  </si>
  <si>
    <t>Oxidized glutathione</t>
  </si>
  <si>
    <t>4-nitrobenzo[c][1,2,5]thiadiazole</t>
  </si>
  <si>
    <t>Methylene blue</t>
  </si>
  <si>
    <t>trans-(R(S))-2-Hydroxy-1-phenylethyl nitrate</t>
  </si>
  <si>
    <t>Oxidized Glutathione Disulfide</t>
  </si>
  <si>
    <t>trans-(1S(R),2S(R))-2-Hydroxycyclooctyl nitrate</t>
  </si>
  <si>
    <t>1-(2'-chlorophenyl)penta-1,4-dien-3-one</t>
  </si>
  <si>
    <t>3,6-Dihydroxy-Xanthene-9-Propionic Acid</t>
  </si>
  <si>
    <t>Glutathionylspermidine Disulfide</t>
  </si>
  <si>
    <t>3,7-Bis-dimethylamino-phenothiazin-5-ylium</t>
  </si>
  <si>
    <t>Wee1-like protein kinase</t>
  </si>
  <si>
    <t>P30291</t>
  </si>
  <si>
    <t>MK-1775</t>
  </si>
  <si>
    <t>T-lymphocyte activation antigen CD86</t>
  </si>
  <si>
    <t>P42081</t>
  </si>
  <si>
    <t>Microtubule-associated protein 4</t>
  </si>
  <si>
    <t>P27816</t>
  </si>
  <si>
    <t>DNA repair protein RAD51 homolog 1</t>
  </si>
  <si>
    <t>Q06609</t>
  </si>
  <si>
    <t>Neurotrophic factor production</t>
  </si>
  <si>
    <t>P23560</t>
  </si>
  <si>
    <t>TAK-428</t>
  </si>
  <si>
    <t>Cell division protein kinase 7</t>
  </si>
  <si>
    <t>P50613</t>
  </si>
  <si>
    <t>Glycine receptor subunit beta</t>
  </si>
  <si>
    <t>P48167</t>
  </si>
  <si>
    <t>ORG-25543</t>
  </si>
  <si>
    <t>GW 468816</t>
  </si>
  <si>
    <t>PICROTIN</t>
  </si>
  <si>
    <t>(12E,20Z,18S)-8-hydroxyvariabilin</t>
  </si>
  <si>
    <t>Gavestinel</t>
  </si>
  <si>
    <t>GW468816</t>
  </si>
  <si>
    <t>Synaptotagmin-2</t>
  </si>
  <si>
    <t>Q8N9I0</t>
  </si>
  <si>
    <t>Tumor necrosis factor receptor superfamily member 16</t>
  </si>
  <si>
    <t>P08138</t>
  </si>
  <si>
    <t>PF-4383119</t>
  </si>
  <si>
    <t>TrkA-IgG</t>
  </si>
  <si>
    <t>SAR164877</t>
  </si>
  <si>
    <t>Kelch-like ECH-associated protein 1</t>
  </si>
  <si>
    <t>Q14145</t>
  </si>
  <si>
    <t>Dimethyl fumarate</t>
  </si>
  <si>
    <t>Extracellular calcium-sensing receptor</t>
  </si>
  <si>
    <t>P41180</t>
  </si>
  <si>
    <t>AMG 416</t>
  </si>
  <si>
    <t>Cinacalcet</t>
  </si>
  <si>
    <t>Ronacaleret</t>
  </si>
  <si>
    <t>MK-5442</t>
  </si>
  <si>
    <t>R-568</t>
  </si>
  <si>
    <t>AMG 073</t>
  </si>
  <si>
    <t>3-Phenethyl-2-phenyl-3H-quinazolin-4-one</t>
  </si>
  <si>
    <t>2-Furan-2-yl-3-phenethyl-3H-quinazolin-4-one</t>
  </si>
  <si>
    <t>NPS 568</t>
  </si>
  <si>
    <t>Dual specificity mitogen-activated protein kinase kinase 7</t>
  </si>
  <si>
    <t>O14733</t>
  </si>
  <si>
    <t>SMN2</t>
  </si>
  <si>
    <t>I2E4T0</t>
  </si>
  <si>
    <t>ISIS-SMNRx</t>
  </si>
  <si>
    <t>Tyrosine-protein kinase 6</t>
  </si>
  <si>
    <t>Q13882</t>
  </si>
  <si>
    <t>PP2</t>
  </si>
  <si>
    <t>Phosphatidylinositol-4,5-bisphosphate 3-kinase catalytic subunit, delta isoform</t>
  </si>
  <si>
    <t>O00329</t>
  </si>
  <si>
    <t>IC87114</t>
  </si>
  <si>
    <t>IC980033</t>
  </si>
  <si>
    <t>Vitamin D3 receptor</t>
  </si>
  <si>
    <t>P11473</t>
  </si>
  <si>
    <t>Calcidiol</t>
  </si>
  <si>
    <t>1alpha,25 dihydroxyvitamin D(3)</t>
  </si>
  <si>
    <t>Seocalcitol</t>
  </si>
  <si>
    <t>KSP-BCS-1-alpha-CHF2-1624F2-2</t>
  </si>
  <si>
    <t>Cholecalciferol</t>
  </si>
  <si>
    <t>Dihydrotachysterol</t>
  </si>
  <si>
    <t>Calcitriol</t>
  </si>
  <si>
    <t>Doxercalciferol</t>
  </si>
  <si>
    <t>KSP-BCS-1-alpha-CHF2-20-epi-22-oxabishomo-26-OH</t>
  </si>
  <si>
    <t>Paricalcitol</t>
  </si>
  <si>
    <t>Ergocalciferol</t>
  </si>
  <si>
    <t>Alfacalcidol</t>
  </si>
  <si>
    <t>19-nor-14-epi-23-yne-1,25 dihydroxyvitamin D3</t>
  </si>
  <si>
    <t>Calcipotriol</t>
  </si>
  <si>
    <t>Tubulin alpha-4A chain</t>
  </si>
  <si>
    <t>P68366</t>
  </si>
  <si>
    <t>CD44 antigen</t>
  </si>
  <si>
    <t>P16070</t>
  </si>
  <si>
    <t>Thromboxane A2 receptor</t>
  </si>
  <si>
    <t>P21731</t>
  </si>
  <si>
    <t>L-657925;L-657926</t>
  </si>
  <si>
    <t>BM-573</t>
  </si>
  <si>
    <t>Seratrodast</t>
  </si>
  <si>
    <t>SQ-29548</t>
  </si>
  <si>
    <t>DALTROBAN</t>
  </si>
  <si>
    <t>Ramatroban</t>
  </si>
  <si>
    <t>U-44069</t>
  </si>
  <si>
    <t>Ifetroban sodium</t>
  </si>
  <si>
    <t>BIBV 308</t>
  </si>
  <si>
    <t>Protein ID</t>
    <phoneticPr fontId="2"/>
  </si>
  <si>
    <t>Gene ID</t>
    <phoneticPr fontId="2"/>
  </si>
  <si>
    <t>Drug Names</t>
    <phoneticPr fontId="2"/>
  </si>
  <si>
    <t>DrugTagetGene</t>
    <phoneticPr fontId="2"/>
  </si>
  <si>
    <t>ProteinName</t>
    <phoneticPr fontId="2"/>
  </si>
  <si>
    <t>LeadSNP</t>
    <phoneticPr fontId="2"/>
  </si>
  <si>
    <t>ALL targets</t>
    <phoneticPr fontId="2"/>
  </si>
  <si>
    <t>ATC-Cardiovascular targets</t>
    <phoneticPr fontId="2"/>
  </si>
  <si>
    <t>ATC-Antithrombotic targets</t>
    <phoneticPr fontId="2"/>
  </si>
  <si>
    <t>Acetyldigoxin</t>
  </si>
  <si>
    <t>Digitalis leaves</t>
  </si>
  <si>
    <t>Ethyl biscoumacetate</t>
  </si>
  <si>
    <t>Clorindione</t>
  </si>
  <si>
    <t>Diphenadione</t>
  </si>
  <si>
    <t>Tioclomarol</t>
  </si>
  <si>
    <t>Fluindione</t>
  </si>
  <si>
    <t>Proscillaridin</t>
  </si>
  <si>
    <t>Cymarin</t>
  </si>
  <si>
    <t>Peruvoside</t>
  </si>
  <si>
    <t>Parnaparin</t>
  </si>
  <si>
    <t>Reviparin</t>
  </si>
  <si>
    <t>Sparteine</t>
  </si>
  <si>
    <t>Prajmaline</t>
  </si>
  <si>
    <t>Lorajmine</t>
  </si>
  <si>
    <t>Bemiparin</t>
  </si>
  <si>
    <t>Cloricromen</t>
  </si>
  <si>
    <t>Picotamide</t>
  </si>
  <si>
    <t>Lorcainide</t>
  </si>
  <si>
    <t>Carbasalate calcium</t>
  </si>
  <si>
    <t>Ethacizine</t>
  </si>
  <si>
    <t>Indobufen</t>
  </si>
  <si>
    <t>Bunaftine</t>
  </si>
  <si>
    <t>Aloxiprin</t>
  </si>
  <si>
    <t>Beraprost</t>
  </si>
  <si>
    <t>Cibenzoline</t>
  </si>
  <si>
    <t>Norfenefrine</t>
  </si>
  <si>
    <t>Saruplase</t>
  </si>
  <si>
    <t>Gepefrine</t>
  </si>
  <si>
    <t>Ibopamine</t>
  </si>
  <si>
    <t>Protein C</t>
  </si>
  <si>
    <t>Desirudin</t>
  </si>
  <si>
    <t>Cafedrine</t>
  </si>
  <si>
    <t>Melagatran</t>
  </si>
  <si>
    <t>Theodrenaline</t>
  </si>
  <si>
    <t>Amezinium metilsulfate</t>
  </si>
  <si>
    <t>Ephedrine</t>
  </si>
  <si>
    <t>Defibrotide</t>
  </si>
  <si>
    <t>Dermatan sulfate</t>
  </si>
  <si>
    <t>Xamoterol</t>
  </si>
  <si>
    <t>Camphora</t>
  </si>
  <si>
    <t>Indometacin</t>
  </si>
  <si>
    <t>Crataegus glycosides</t>
  </si>
  <si>
    <t>Fosfocreatine</t>
  </si>
  <si>
    <t>Ubidecarenone</t>
  </si>
  <si>
    <t>Tiracizine</t>
  </si>
  <si>
    <t>Acadesine</t>
  </si>
  <si>
    <t>Ivabradine</t>
  </si>
  <si>
    <t>Methoserpidine</t>
  </si>
  <si>
    <t>Bietaserpine</t>
  </si>
  <si>
    <t>Rilmenidine</t>
  </si>
  <si>
    <t>Trimetaphan</t>
  </si>
  <si>
    <t>Guanoxan</t>
  </si>
  <si>
    <t>Debrisoquine</t>
  </si>
  <si>
    <t>Guanoclor</t>
  </si>
  <si>
    <t>Guanazodine</t>
  </si>
  <si>
    <t>Guanoxabenz</t>
  </si>
  <si>
    <t>Endralazine</t>
  </si>
  <si>
    <t>Cadralazine</t>
  </si>
  <si>
    <t>Veratrum</t>
  </si>
  <si>
    <t>Metirosine</t>
  </si>
  <si>
    <t>Ketanserin</t>
  </si>
  <si>
    <t>Cyclopenthiazide</t>
  </si>
  <si>
    <t>Mebutizide</t>
  </si>
  <si>
    <t>Chlortalidone</t>
  </si>
  <si>
    <t>Mefruside</t>
  </si>
  <si>
    <t>Clofenamide</t>
  </si>
  <si>
    <t>Meticrane</t>
  </si>
  <si>
    <t>Xipamide</t>
  </si>
  <si>
    <t>Fenquizone</t>
  </si>
  <si>
    <t>Piretanide</t>
  </si>
  <si>
    <t>Tienilic acid</t>
  </si>
  <si>
    <t>Muzolimine</t>
  </si>
  <si>
    <t>Etozolin</t>
  </si>
  <si>
    <t>Potassium canrenoate</t>
  </si>
  <si>
    <t>Canrenone</t>
  </si>
  <si>
    <t>Isoxsuprine</t>
  </si>
  <si>
    <t>Nicotinic acid</t>
  </si>
  <si>
    <t>Nicotinyl alcohol</t>
  </si>
  <si>
    <t>Inositol nicotinate</t>
  </si>
  <si>
    <t>Ciclonicate</t>
  </si>
  <si>
    <t>Pentifylline</t>
  </si>
  <si>
    <t>Xantinol nicotinate</t>
  </si>
  <si>
    <t>Etofylline nicotinate</t>
  </si>
  <si>
    <t>Ergoloid mesylates</t>
  </si>
  <si>
    <t>Kallidinogenase</t>
  </si>
  <si>
    <t>Cyclandelate</t>
  </si>
  <si>
    <t>Vincamine</t>
  </si>
  <si>
    <t>Moxisylyte</t>
  </si>
  <si>
    <t>Bencyclane</t>
  </si>
  <si>
    <t>Vinburnine</t>
  </si>
  <si>
    <t>Suloctidil</t>
  </si>
  <si>
    <t>Buflomedil</t>
  </si>
  <si>
    <t>Naftidrofuryl</t>
  </si>
  <si>
    <t>Butalamine</t>
  </si>
  <si>
    <t>Visnadine</t>
  </si>
  <si>
    <t>Cetiedil</t>
  </si>
  <si>
    <t>Cinepazide</t>
  </si>
  <si>
    <t>Tertatolol</t>
  </si>
  <si>
    <t>Cloranolol</t>
  </si>
  <si>
    <t>Epanolol</t>
  </si>
  <si>
    <t>S-atenolol</t>
  </si>
  <si>
    <t>Talinolol</t>
  </si>
  <si>
    <t>Lacidipine</t>
  </si>
  <si>
    <t>Barnidipine</t>
  </si>
  <si>
    <t>Benidipine</t>
  </si>
  <si>
    <t>Clevidipine</t>
  </si>
  <si>
    <t>Lidoflazine</t>
  </si>
  <si>
    <t>Temocapril</t>
  </si>
  <si>
    <t>Zofenopril</t>
  </si>
  <si>
    <t>Imidapril</t>
  </si>
  <si>
    <t>Fimasartan</t>
  </si>
  <si>
    <t>Simfibrate</t>
  </si>
  <si>
    <t>Ronifibrate</t>
  </si>
  <si>
    <t>Clofibride</t>
  </si>
  <si>
    <t>Choline fenofibrate</t>
  </si>
  <si>
    <t>Colestyramine</t>
  </si>
  <si>
    <t>Colestipol</t>
  </si>
  <si>
    <t>Colextran</t>
  </si>
  <si>
    <t>Niceritrol</t>
  </si>
  <si>
    <t>Nicofuranose</t>
  </si>
  <si>
    <t>Aluminium nicotinate</t>
  </si>
  <si>
    <t>Acipimox</t>
  </si>
  <si>
    <t>Tiadenol</t>
  </si>
  <si>
    <t>Magnesium pyridoxal</t>
  </si>
  <si>
    <t>Policosanol</t>
  </si>
  <si>
    <t>Alipogene tiparvovec</t>
  </si>
  <si>
    <t>Mipomersen</t>
  </si>
  <si>
    <t>Evolocumab</t>
  </si>
  <si>
    <t>Overlap</t>
    <phoneticPr fontId="2"/>
  </si>
  <si>
    <t>Unique gene list</t>
    <phoneticPr fontId="2"/>
  </si>
  <si>
    <t>SERPINC1,F2,SERPIND1,F10</t>
  </si>
  <si>
    <t>Antithrombin III</t>
  </si>
  <si>
    <t>SERPINC1,TFPI,VEGFA</t>
  </si>
  <si>
    <t>SERPINC1,F10</t>
  </si>
  <si>
    <t>SERPINC1,SERPIND1</t>
  </si>
  <si>
    <t>Ditazole</t>
  </si>
  <si>
    <t>PTGS1,PTGS2</t>
  </si>
  <si>
    <t>PDE5A,PDE10A,ADA,PDE4A,SLC29A1</t>
  </si>
  <si>
    <t>PTGIS,P2RY12,PTGIR</t>
  </si>
  <si>
    <t>PTGER1,PTGIR,PTGER2</t>
  </si>
  <si>
    <t>ITGA2B,ITGB3</t>
  </si>
  <si>
    <t>PTGS1,PDE10A,NOS2,NFKB1</t>
  </si>
  <si>
    <t>PPARD,P2RY12,PTGIR</t>
  </si>
  <si>
    <t>Fibrinolysin</t>
  </si>
  <si>
    <t>Brinase</t>
  </si>
  <si>
    <t>Ancrod</t>
  </si>
  <si>
    <t>F8,F5</t>
  </si>
  <si>
    <t>TargetGene</t>
    <phoneticPr fontId="2"/>
  </si>
  <si>
    <t>N/A</t>
    <phoneticPr fontId="2"/>
  </si>
  <si>
    <t>MegaStroke Resutls</t>
  </si>
  <si>
    <t>Top Loci</t>
  </si>
  <si>
    <t>Not Top Loci</t>
  </si>
  <si>
    <t>Total</t>
  </si>
  <si>
    <t>ATC B01</t>
    <phoneticPr fontId="4"/>
  </si>
  <si>
    <t>Target
Genes</t>
    <phoneticPr fontId="4"/>
  </si>
  <si>
    <t>classified</t>
    <phoneticPr fontId="2"/>
  </si>
  <si>
    <t>not classified</t>
    <phoneticPr fontId="2"/>
  </si>
  <si>
    <t>Aminocaproic acid</t>
  </si>
  <si>
    <t>Tranexamic acid</t>
  </si>
  <si>
    <t>Aminomethylbenzoic acid</t>
  </si>
  <si>
    <t>Aprotinin</t>
  </si>
  <si>
    <t>Alfa1 antitrypsin</t>
  </si>
  <si>
    <t>Camostat</t>
  </si>
  <si>
    <t>Phytomenadione</t>
  </si>
  <si>
    <t>GGCX,VKORC1L1,VKORC1,AOX1</t>
  </si>
  <si>
    <t>Human fibrinogen</t>
  </si>
  <si>
    <t>Absorbable gelatin sponge</t>
  </si>
  <si>
    <t>Oxidized cellulose</t>
  </si>
  <si>
    <t>Tetragalacturonic acid hydroxymethylester</t>
  </si>
  <si>
    <t>Adrenalone</t>
  </si>
  <si>
    <t>Thrombin</t>
  </si>
  <si>
    <t>Collagen</t>
  </si>
  <si>
    <t>Calcium alginate</t>
  </si>
  <si>
    <t>ADRA2B,ADRA1B,ADRA2A,ADRB1,ADRB2,ADRA1A</t>
  </si>
  <si>
    <t>Factor VIII inhibitor bypassing activity</t>
  </si>
  <si>
    <t>Coagulation factor XIII</t>
  </si>
  <si>
    <t>Eptacog alfa</t>
  </si>
  <si>
    <t>Catridecacog</t>
  </si>
  <si>
    <t>Susoctocogalfa</t>
  </si>
  <si>
    <t>Etamsylate</t>
  </si>
  <si>
    <t>Carbazochrome</t>
  </si>
  <si>
    <t>Batroxobin</t>
  </si>
  <si>
    <t>MPL,C1S</t>
  </si>
  <si>
    <t>ATC B02</t>
    <phoneticPr fontId="4"/>
  </si>
  <si>
    <t>Ferrous glycine sulfate</t>
  </si>
  <si>
    <t>Ferrous fumarate</t>
  </si>
  <si>
    <t>Ferrous gluconate</t>
  </si>
  <si>
    <t>Ferrous carbonate</t>
  </si>
  <si>
    <t>Ferrous chloride</t>
  </si>
  <si>
    <t>Ferrous succinate</t>
  </si>
  <si>
    <t>Ferrous sulfate</t>
  </si>
  <si>
    <t>Ferrous tartrate</t>
  </si>
  <si>
    <t>Ferrous aspartate</t>
  </si>
  <si>
    <t>Ferrous ascorbate</t>
  </si>
  <si>
    <t>Ferrous iodine</t>
  </si>
  <si>
    <t>Ferric sodium citrate</t>
  </si>
  <si>
    <t>Saccharated iron oxide</t>
  </si>
  <si>
    <t>Sodium feredetate</t>
  </si>
  <si>
    <t>Ferric hydroxide</t>
  </si>
  <si>
    <t>Ferric oxide polymaltose complexes</t>
  </si>
  <si>
    <t>Chondroitin sulfate-iron complex</t>
  </si>
  <si>
    <t>Ferric acetyl transferrin</t>
  </si>
  <si>
    <t>Ferric proteinsuccinylate</t>
  </si>
  <si>
    <t>Ferric maltol</t>
  </si>
  <si>
    <t>Ferrous amino acid complex</t>
  </si>
  <si>
    <t>MUT,MTR</t>
  </si>
  <si>
    <t>Cyanocobalamin tannin complex</t>
  </si>
  <si>
    <t>Cobamamide</t>
  </si>
  <si>
    <t>Mecobalamin</t>
  </si>
  <si>
    <t>Folic acid</t>
  </si>
  <si>
    <t>FOLR3,FOLR2</t>
  </si>
  <si>
    <t>Methoxy polyethylene glycol-epoetin beta</t>
  </si>
  <si>
    <t>B03 ANTIANEMIC PREPARATIONS</t>
    <phoneticPr fontId="4"/>
  </si>
  <si>
    <t>ATC B03</t>
    <phoneticPr fontId="4"/>
  </si>
  <si>
    <t>ATC B05</t>
    <phoneticPr fontId="4"/>
  </si>
  <si>
    <t>ATC B06</t>
    <phoneticPr fontId="4"/>
  </si>
  <si>
    <t>Albumin</t>
  </si>
  <si>
    <t>Fluorocarbon blood substitutes</t>
  </si>
  <si>
    <t>Dextran</t>
  </si>
  <si>
    <t>Gelatin agents</t>
  </si>
  <si>
    <t>Hydroxyethylstarch</t>
  </si>
  <si>
    <t>Hemoglobin crosfumaril</t>
  </si>
  <si>
    <t>Hemoglobin raffimer</t>
  </si>
  <si>
    <t>Hemoglobin glutamer</t>
  </si>
  <si>
    <t>Erythrocytes</t>
  </si>
  <si>
    <t>Thrombocytes</t>
  </si>
  <si>
    <t>Blood plasma</t>
  </si>
  <si>
    <t>Stem cells from umbilical cord blood</t>
  </si>
  <si>
    <t>Amino acids</t>
  </si>
  <si>
    <t>Fat emulsions</t>
  </si>
  <si>
    <t>Carbohydrates</t>
  </si>
  <si>
    <t>Protein hydrolysates</t>
  </si>
  <si>
    <t>Electrolytes with carbohydrates</t>
  </si>
  <si>
    <t>Trometamol</t>
  </si>
  <si>
    <t>Mannitol</t>
  </si>
  <si>
    <t>Carbamide</t>
  </si>
  <si>
    <t>Cetylpyridinium</t>
  </si>
  <si>
    <t>Chlorhexidine</t>
  </si>
  <si>
    <t>Nitrofural</t>
  </si>
  <si>
    <t>Sulfamethizole</t>
  </si>
  <si>
    <t>Taurolidine</t>
  </si>
  <si>
    <t>Mandelic acid</t>
  </si>
  <si>
    <t>Noxytiolin</t>
  </si>
  <si>
    <t>Ethacridine lactate</t>
  </si>
  <si>
    <t>Neomycin</t>
  </si>
  <si>
    <t>Combinations</t>
  </si>
  <si>
    <t>Sodium chloride</t>
  </si>
  <si>
    <t>Sodium citrate</t>
  </si>
  <si>
    <t>Magnesium citrate</t>
  </si>
  <si>
    <t>Sodium bicarbonate</t>
    <phoneticPr fontId="4"/>
  </si>
  <si>
    <t>CACNA1H,KCND3</t>
  </si>
  <si>
    <t>Glucose</t>
  </si>
  <si>
    <t>Sorbitol</t>
  </si>
  <si>
    <t>GRIN2A</t>
    <phoneticPr fontId="4"/>
  </si>
  <si>
    <t>Potassium chloride</t>
  </si>
  <si>
    <t>Ammonium chloride</t>
  </si>
  <si>
    <t>Magnesium sulfate</t>
  </si>
  <si>
    <t>Calcium chloride</t>
  </si>
  <si>
    <t>Sodium acetate</t>
  </si>
  <si>
    <t>Sodium phosphate</t>
    <phoneticPr fontId="4"/>
  </si>
  <si>
    <t>Magnesium phosphate</t>
  </si>
  <si>
    <t>Magnesium chloride</t>
  </si>
  <si>
    <t>Zinc chloride</t>
  </si>
  <si>
    <t>Hydrochloric acid</t>
  </si>
  <si>
    <t>Sodium glycerophosphate</t>
  </si>
  <si>
    <t>Potassium lactate</t>
  </si>
  <si>
    <t>Cardioplegia solutions</t>
  </si>
  <si>
    <t>Potassium acetate</t>
  </si>
  <si>
    <t>Combinations of electrolytes</t>
  </si>
  <si>
    <t>Arginine hydrochloride</t>
  </si>
  <si>
    <t>Alanyl glutamine</t>
  </si>
  <si>
    <t>Lysine</t>
    <phoneticPr fontId="4"/>
  </si>
  <si>
    <t>Hyaluronidase</t>
  </si>
  <si>
    <t>Chymotrypsin</t>
  </si>
  <si>
    <t>Trypsin</t>
  </si>
  <si>
    <t>Desoxyribonuclease</t>
  </si>
  <si>
    <t>Hematin</t>
  </si>
  <si>
    <t>C1-inhibitor</t>
  </si>
  <si>
    <t>Conestat alfa</t>
  </si>
  <si>
    <r>
      <rPr>
        <b/>
        <sz val="11"/>
        <color rgb="FFFF0000"/>
        <rFont val="Arial Narrow"/>
        <family val="2"/>
      </rPr>
      <t>PLG</t>
    </r>
    <r>
      <rPr>
        <sz val="11"/>
        <color theme="1"/>
        <rFont val="Arial Narrow"/>
        <family val="2"/>
      </rPr>
      <t>,PLAT</t>
    </r>
    <phoneticPr fontId="2"/>
  </si>
  <si>
    <r>
      <t>F8,F10,F7,</t>
    </r>
    <r>
      <rPr>
        <b/>
        <sz val="11"/>
        <color rgb="FFFF0000"/>
        <rFont val="Arial Narrow"/>
        <family val="2"/>
      </rPr>
      <t>F11</t>
    </r>
    <phoneticPr fontId="4"/>
  </si>
  <si>
    <r>
      <rPr>
        <b/>
        <sz val="11"/>
        <color rgb="FFFF0000"/>
        <rFont val="Arial Narrow"/>
        <family val="2"/>
      </rPr>
      <t>FGA</t>
    </r>
    <r>
      <rPr>
        <sz val="11"/>
        <color theme="1"/>
        <rFont val="Arial Narrow"/>
        <family val="2"/>
      </rPr>
      <t>,</t>
    </r>
    <r>
      <rPr>
        <b/>
        <sz val="11"/>
        <color rgb="FFFF0000"/>
        <rFont val="Arial Narrow"/>
        <family val="2"/>
      </rPr>
      <t>PLG</t>
    </r>
    <phoneticPr fontId="2"/>
  </si>
  <si>
    <r>
      <t>PLAU,SERPINE1,SERPINB2,</t>
    </r>
    <r>
      <rPr>
        <b/>
        <sz val="11"/>
        <color rgb="FFFF0000"/>
        <rFont val="Arial Narrow"/>
        <family val="2"/>
      </rPr>
      <t>PLG</t>
    </r>
    <r>
      <rPr>
        <sz val="11"/>
        <color theme="1"/>
        <rFont val="Arial Narrow"/>
        <family val="2"/>
      </rPr>
      <t>,PLAUR,PLAT</t>
    </r>
    <phoneticPr fontId="2"/>
  </si>
  <si>
    <r>
      <t>F2,F10,</t>
    </r>
    <r>
      <rPr>
        <b/>
        <sz val="11"/>
        <color rgb="FFFF0000"/>
        <rFont val="Arial Narrow"/>
        <family val="2"/>
      </rPr>
      <t>PLG</t>
    </r>
    <phoneticPr fontId="2"/>
  </si>
  <si>
    <t>B05 BLOOD SUBSTITUTES AND PERFUSION SOLUTIONS</t>
    <phoneticPr fontId="4"/>
  </si>
  <si>
    <t>Lanatoside C</t>
  </si>
  <si>
    <t>Metildigoxin</t>
  </si>
  <si>
    <t>Gitoformate</t>
  </si>
  <si>
    <t>G-strophanthin</t>
  </si>
  <si>
    <t>CYP2D6,SCN5A,CYP19A1,GABRA2,ABCB11,GABRA1</t>
  </si>
  <si>
    <t>Hydroquinidine</t>
  </si>
  <si>
    <t>SCN5A,SCN10A,SCN9A</t>
  </si>
  <si>
    <t>SCN5A,KCNH2</t>
  </si>
  <si>
    <t>SCN5A,SCN4A</t>
  </si>
  <si>
    <t>KCNH2,CACNA2D2,ADRB1</t>
  </si>
  <si>
    <t>Bretylium tosilate</t>
  </si>
  <si>
    <t>KCNH2,KCNJ12,KCNK2</t>
  </si>
  <si>
    <t>CACNB1,KCNH2,CACNA1C</t>
  </si>
  <si>
    <t>Tedisamil</t>
  </si>
  <si>
    <t>Moracizine</t>
  </si>
  <si>
    <t>Vernakalant</t>
  </si>
  <si>
    <t>Etilefrine</t>
  </si>
  <si>
    <t>ADRB1,ADRB2,ADRB3</t>
  </si>
  <si>
    <t>ADRA2B,ADRA1D,ADRA1B,ADRA2A,ADRB1,ADRA2C,ADRB2,ADRB3,ADRA1A</t>
  </si>
  <si>
    <t>DRD5,SLC6A3,DBH,DRD1,DRD4,DRD2,DRD3</t>
  </si>
  <si>
    <t>ADRA1D,ADRA1B,ADRA1A</t>
  </si>
  <si>
    <t>Oxedrine</t>
  </si>
  <si>
    <t>ADRA1B,ADRA1A</t>
  </si>
  <si>
    <t>ADRA2B,ADRA1D,ADRA1B,ADRA2A,ADRA2C,ADRA1A</t>
  </si>
  <si>
    <t>Dimetofrine</t>
  </si>
  <si>
    <t>Prenalterol</t>
  </si>
  <si>
    <t>Dopexamine</t>
  </si>
  <si>
    <t>DRD5,DRD1</t>
  </si>
  <si>
    <t>Bucladesine</t>
  </si>
  <si>
    <t>Angiotensinamide</t>
  </si>
  <si>
    <t>KCNJ11,KCNJ8,TNNC1</t>
  </si>
  <si>
    <t>Glyceryl trinitrate</t>
  </si>
  <si>
    <t>Methylpropylpropanediol dinitrate</t>
  </si>
  <si>
    <t>Pentaerithrityl tetranitrate</t>
  </si>
  <si>
    <t>Propatylnitrate</t>
  </si>
  <si>
    <t>Isosorbide dinitrate</t>
  </si>
  <si>
    <t>Trolnitrate</t>
  </si>
  <si>
    <t>Eritrityl tetranitrate</t>
  </si>
  <si>
    <t>Isosorbide mononitrate</t>
  </si>
  <si>
    <t>Tenitramine</t>
  </si>
  <si>
    <t>Flosequinan</t>
  </si>
  <si>
    <t>Itramin tosilate</t>
  </si>
  <si>
    <t>Prenylamine</t>
  </si>
  <si>
    <t>Oxyfedrine</t>
  </si>
  <si>
    <t>Benziodarone</t>
  </si>
  <si>
    <t>Carbocromen</t>
  </si>
  <si>
    <t>Hexobendine</t>
  </si>
  <si>
    <t>Etafenone</t>
  </si>
  <si>
    <t>Heptaminol</t>
  </si>
  <si>
    <t>Imolamine</t>
  </si>
  <si>
    <t>Trapidil</t>
  </si>
  <si>
    <t>Molsidomine</t>
  </si>
  <si>
    <t>Efloxate</t>
  </si>
  <si>
    <t>Cinepazet</t>
  </si>
  <si>
    <t>Cloridarol</t>
  </si>
  <si>
    <t>Nicorandil</t>
  </si>
  <si>
    <t>Linsidomine</t>
  </si>
  <si>
    <t>Serelaxin</t>
  </si>
  <si>
    <t>PTGER1,PTGER2</t>
  </si>
  <si>
    <t>Creatinolfosfate</t>
  </si>
  <si>
    <t>PDE4B,ADORA2B,EEF2,SRC,PDXK,ABL1,KIT,HMGCR,HSP90AA1,ST3GAL5,ADCY2,KIF11,AURKA,ADORA3,FHIT,INSR,ADORA2A,PRKAR2B,ADK,ADCY1,ABL2,P2RY12,MARS,ADA,GCLM,HSPA8,GART,AMD1,AHCY,ADORA1,GSK3B,FBP1,PRKAR1A</t>
  </si>
  <si>
    <t>Meldonium</t>
  </si>
  <si>
    <t>Tiazotic acid</t>
  </si>
  <si>
    <t>Rauwolfia whole root</t>
  </si>
  <si>
    <t>ACE,SLC18A2</t>
  </si>
  <si>
    <t>ADRA2B,ADRA2A,ADRA2C</t>
  </si>
  <si>
    <t>Tolonidine</t>
  </si>
  <si>
    <t>ADRA2B,ADRA2A,ADRA2C,NISCH</t>
  </si>
  <si>
    <t>Indoramin</t>
  </si>
  <si>
    <t>ADRA2B,ADRA1D,ADRA2C</t>
  </si>
  <si>
    <t>Trimazosin</t>
  </si>
  <si>
    <t>Betanidine</t>
  </si>
  <si>
    <t>KCNJ11,CA1,CA2</t>
  </si>
  <si>
    <t>Dihydralazine</t>
  </si>
  <si>
    <t>KCNJ1,KCNJ10</t>
  </si>
  <si>
    <t>NPR1,ITPR1,ITPR2,ITPR3</t>
  </si>
  <si>
    <t>Pinacidil</t>
  </si>
  <si>
    <t>KCNMA1,SLC12A3,SLC12A1</t>
  </si>
  <si>
    <t>CA1,SLC12A3,CA4,CA2</t>
  </si>
  <si>
    <t>ATP1A1,SLC12A1</t>
  </si>
  <si>
    <t>FXYD2,CA2</t>
  </si>
  <si>
    <t>CA1,SLC12A3,SLC12A2,SLC12A1,CA2</t>
  </si>
  <si>
    <t>Clopamide</t>
  </si>
  <si>
    <t>KCNE1,KCNQ1</t>
  </si>
  <si>
    <t>Clorexolone</t>
  </si>
  <si>
    <t>Mersalyl</t>
  </si>
  <si>
    <t>ADORA2A,ADORA1</t>
  </si>
  <si>
    <t>Cicletanine</t>
  </si>
  <si>
    <t>SLC12A2,SLC12A4,SLC12A5,SLC12A1</t>
  </si>
  <si>
    <t>SCNN1B,SCNN1G,SCNN1D,SCNN1A,SLC9A1</t>
  </si>
  <si>
    <t>SCNN1B,SCNN1G,SCNN1A</t>
  </si>
  <si>
    <t>AVPR2,AVPR1A</t>
  </si>
  <si>
    <t>N/A</t>
    <phoneticPr fontId="4"/>
  </si>
  <si>
    <t>Buphenine</t>
  </si>
  <si>
    <t>Bamethan</t>
  </si>
  <si>
    <t>ADRA2A,ADRA1A</t>
  </si>
  <si>
    <t>PDE4B,PDE5A,ADORA2A,ADORA1,PDE4A,TNF</t>
  </si>
  <si>
    <t>Dihydroergocristine</t>
  </si>
  <si>
    <t>GRIN2B,GRIN1</t>
  </si>
  <si>
    <t>Azapetine</t>
  </si>
  <si>
    <t>NOS2,ANXA1,NR3C1</t>
  </si>
  <si>
    <t>SERPINA6,NR3C1</t>
  </si>
  <si>
    <t>Fluocortolone</t>
  </si>
  <si>
    <t>TOP2B,TOP2A,NR3C1</t>
  </si>
  <si>
    <t>Fluocinolone acetonide</t>
  </si>
  <si>
    <t>SCN10A,RYR2,RYR3,RYR1</t>
  </si>
  <si>
    <t>SCN5A,SCN10A</t>
  </si>
  <si>
    <t>SCN10A,SLC6A3,HTR3A,GRIN3A</t>
  </si>
  <si>
    <t>Oxetacaine</t>
  </si>
  <si>
    <t>Pramocaine</t>
  </si>
  <si>
    <t>CACNA2D1,CACNG1</t>
  </si>
  <si>
    <t>Aluminium preparations</t>
  </si>
  <si>
    <t>Zinc preparations</t>
  </si>
  <si>
    <t>Tribenoside</t>
  </si>
  <si>
    <t>Organo-heparinoid</t>
  </si>
  <si>
    <t>Sodium apolate</t>
  </si>
  <si>
    <t>Pentosan polysulfate sodium</t>
  </si>
  <si>
    <t>Monoethanolamine oleate</t>
  </si>
  <si>
    <t>Polidocanol</t>
  </si>
  <si>
    <t>Invert sugar</t>
  </si>
  <si>
    <t>Sodium tetradecyl sulfate</t>
  </si>
  <si>
    <t>PROC,PROS1</t>
  </si>
  <si>
    <t>Phenol</t>
  </si>
  <si>
    <t>CA14,CA9,CA2,CA12</t>
    <phoneticPr fontId="4"/>
  </si>
  <si>
    <t>Calcium dobesilate</t>
  </si>
  <si>
    <t>Rutoside</t>
  </si>
  <si>
    <t>Monoxerutin</t>
  </si>
  <si>
    <t>Diosmin</t>
  </si>
  <si>
    <t>Troxerutin</t>
  </si>
  <si>
    <t>Hidrosmin</t>
  </si>
  <si>
    <t>Naftazone</t>
  </si>
  <si>
    <t>Hippocastani semen</t>
  </si>
  <si>
    <t>HTR1A,ADRB1,ADRB2</t>
  </si>
  <si>
    <t>ADRB1,ADRB2</t>
  </si>
  <si>
    <t>KCNH2,ADRB1,ADRB2</t>
  </si>
  <si>
    <t>Mepindolol</t>
  </si>
  <si>
    <t>Landiolol</t>
  </si>
  <si>
    <t>ADRA1D,ADRA1B,ADRB1,ADRB2,ADRA1A</t>
  </si>
  <si>
    <t>ADRB1,ADRA1A</t>
  </si>
  <si>
    <t>CACNA1S,CACNA2D1,CACNB2,CACNG1,CACNA1C,CACNA1D</t>
  </si>
  <si>
    <t>CACNA1S,CACNA2D1,CACNB2,CACNA1C,CACNA1D</t>
  </si>
  <si>
    <t>CACNA1S,CACNA2D2,CACNA1H,CACNA2D1,CACNB2,CACNG1,CACNA1C,CACNA1D</t>
  </si>
  <si>
    <t>CACNA2D1,CACNB2,CACNA1C,CACNA1D</t>
  </si>
  <si>
    <t>CACNA1S,CACNB1,CACNB4,CACNB2,CACNB3,CACNA1F,CACNA1C,CACNA1D</t>
  </si>
  <si>
    <t>Manidipine</t>
  </si>
  <si>
    <t>CACNA1S,CACNB1,CACNA1I,CACNA1G,CACNA1H,CACNB4,CACNB2,CACNB3,CACNA1F,CACNA1C,CACNA1D</t>
  </si>
  <si>
    <t>CACNA1S,CACNB1,CACNA1I,CACNA1G,CACNB4,CACNB2,CACNB3,CACNA1F,CACNA1C,CACNA1D</t>
  </si>
  <si>
    <t>Fendiline</t>
  </si>
  <si>
    <t>CACNA2D2,CACNA1H,CACNA1A</t>
  </si>
  <si>
    <t>SCN1A,SCN3A,SLC29A1</t>
  </si>
  <si>
    <t>CPT1A,CPT2,CPT1B</t>
  </si>
  <si>
    <t>ACE2,ACE</t>
  </si>
  <si>
    <t>ACE,BDKRB2</t>
  </si>
  <si>
    <t>AGTR2,AGTR1</t>
  </si>
  <si>
    <t>PPARG,AGTR1</t>
  </si>
  <si>
    <t>HMGCR,PPARG</t>
  </si>
  <si>
    <t>LPL,PPARA</t>
  </si>
  <si>
    <t>PPARG,PPARD,PPARA</t>
  </si>
  <si>
    <t>Aluminium clofibrate</t>
  </si>
  <si>
    <t>Etofibrate</t>
  </si>
  <si>
    <t>Colesevelam</t>
  </si>
  <si>
    <t>THRA,THRB</t>
  </si>
  <si>
    <t>ABCA1,ABCB11</t>
  </si>
  <si>
    <t>SOAT1,NPC1L1</t>
  </si>
  <si>
    <r>
      <t xml:space="preserve">Enrichment Odds ratio = 0 (0-), </t>
    </r>
    <r>
      <rPr>
        <b/>
        <sz val="11"/>
        <color rgb="FFFF0000"/>
        <rFont val="Arial Narrow"/>
        <family val="2"/>
      </rPr>
      <t>Fisher P = 1</t>
    </r>
    <r>
      <rPr>
        <sz val="11"/>
        <color theme="1"/>
        <rFont val="Arial Narrow"/>
        <family val="2"/>
      </rPr>
      <t>.</t>
    </r>
    <phoneticPr fontId="2"/>
  </si>
  <si>
    <t>B02 ANTIFIBRINOLYTICS</t>
    <phoneticPr fontId="4"/>
  </si>
  <si>
    <t>B06 OTHER HEMATOLOGICAL AGENTS</t>
    <phoneticPr fontId="4"/>
  </si>
  <si>
    <t>B01 ANTITHROMBOTIC AGENTS</t>
    <phoneticPr fontId="4"/>
  </si>
  <si>
    <t>Unique gene list (B all)</t>
    <phoneticPr fontId="2"/>
  </si>
  <si>
    <t>A ALIMENTARY TRACT AND METABOLISM</t>
    <phoneticPr fontId="4"/>
  </si>
  <si>
    <t>Sodium fluoride</t>
  </si>
  <si>
    <t>Sodium monofluorophosphate</t>
  </si>
  <si>
    <t>Olaflur</t>
  </si>
  <si>
    <t>Stannous fluoride</t>
  </si>
  <si>
    <t>Amphotericin B</t>
  </si>
  <si>
    <t>Polynoxylin</t>
  </si>
  <si>
    <t>Domiphen</t>
  </si>
  <si>
    <t>Oxyquinoline</t>
  </si>
  <si>
    <t>Natamycin</t>
  </si>
  <si>
    <t>Hexetidine</t>
  </si>
  <si>
    <t>Tetracycline</t>
  </si>
  <si>
    <t>Benzoxonium chloride</t>
  </si>
  <si>
    <t>Tibezonium iodide</t>
  </si>
  <si>
    <t>Mepartricin</t>
  </si>
  <si>
    <t>Metronidazole</t>
  </si>
  <si>
    <t>KCNN4,CYP3A4</t>
  </si>
  <si>
    <t>Sodium perborate</t>
  </si>
  <si>
    <t>Chlortetracycline</t>
  </si>
  <si>
    <t>Minocycline</t>
  </si>
  <si>
    <t>Benzydamine</t>
  </si>
  <si>
    <t>Amlexanox</t>
  </si>
  <si>
    <t>Magnesium carbonate</t>
  </si>
  <si>
    <t>Magnesium oxide</t>
  </si>
  <si>
    <t>Magnesium peroxide</t>
  </si>
  <si>
    <t>Magnesium hydroxide</t>
  </si>
  <si>
    <t>Magnesium silicate</t>
  </si>
  <si>
    <t>Aluminium hydroxide</t>
  </si>
  <si>
    <t>Algeldrate</t>
  </si>
  <si>
    <t>Aluminium phosphate</t>
  </si>
  <si>
    <t>Dihydroxialumini sodium carbonate</t>
  </si>
  <si>
    <t>Aluminium acetoacetate</t>
  </si>
  <si>
    <t>Aloglutamol</t>
  </si>
  <si>
    <t>Aluminium glycinate</t>
  </si>
  <si>
    <t>Calcium carbonate</t>
  </si>
  <si>
    <t>Calcium silicate</t>
  </si>
  <si>
    <t>Magaldrate</t>
  </si>
  <si>
    <t>Almagate</t>
  </si>
  <si>
    <t>Hydrotalcite</t>
  </si>
  <si>
    <t>Almasilate</t>
  </si>
  <si>
    <t>Niperotidine</t>
  </si>
  <si>
    <t>Roxatidine</t>
  </si>
  <si>
    <t>Ranitidine bismuth citrate</t>
  </si>
  <si>
    <t>Lafutidine</t>
  </si>
  <si>
    <t>PTGER3,PTGIR,PTGER2</t>
  </si>
  <si>
    <t>Enprostil</t>
  </si>
  <si>
    <t>Dexrabeprazole</t>
  </si>
  <si>
    <t>FGF2,EGF</t>
  </si>
  <si>
    <t>Methiosulfonium chloride</t>
  </si>
  <si>
    <t>Bismuth subcitrate</t>
  </si>
  <si>
    <t>Proglumide</t>
  </si>
  <si>
    <t>Gefarnate</t>
  </si>
  <si>
    <t>Sulglicotide</t>
  </si>
  <si>
    <t>Acetoxolone</t>
  </si>
  <si>
    <t>Zolimidine</t>
  </si>
  <si>
    <t>Troxipide</t>
  </si>
  <si>
    <t>Bismuth subnitrate</t>
  </si>
  <si>
    <t>Alginic acid</t>
  </si>
  <si>
    <t>CHRM2,CHRM1,CHRM3</t>
  </si>
  <si>
    <t>Camylofin</t>
  </si>
  <si>
    <t>Mebeverine</t>
  </si>
  <si>
    <t>Trimebutine</t>
  </si>
  <si>
    <t>Rociverine</t>
  </si>
  <si>
    <t>Dicycloverine</t>
  </si>
  <si>
    <t>Dihexyverine</t>
  </si>
  <si>
    <t>Difemerine</t>
  </si>
  <si>
    <t>Piperidolate</t>
  </si>
  <si>
    <t>Benzilone</t>
  </si>
  <si>
    <t>Penthienate</t>
  </si>
  <si>
    <t>Otilonium bromide</t>
  </si>
  <si>
    <t>Hexocyclium</t>
  </si>
  <si>
    <t>Poldine</t>
  </si>
  <si>
    <t>CHRM1,CHRM3</t>
  </si>
  <si>
    <t>Bevonium</t>
  </si>
  <si>
    <t>Pipenzolate</t>
  </si>
  <si>
    <t>Diphemanil</t>
  </si>
  <si>
    <t>iodide</t>
  </si>
  <si>
    <t>CA1,BCHE,CA2,CHRNA2,ACHE,7 ER,ESR1</t>
  </si>
  <si>
    <t>Tiemonium iodide</t>
  </si>
  <si>
    <t>Prifinium bromide</t>
  </si>
  <si>
    <t>Timepidium bromide</t>
  </si>
  <si>
    <t>Fenpiverinium</t>
  </si>
  <si>
    <t>Dimethylaminopropionylphenothiazine</t>
  </si>
  <si>
    <t>Nicofetamide</t>
  </si>
  <si>
    <t>Tiropramide</t>
  </si>
  <si>
    <t>PDE4B,PDE5A</t>
  </si>
  <si>
    <t>Moxaverine</t>
  </si>
  <si>
    <t>Fenpiprane</t>
  </si>
  <si>
    <t>Diisopromine</t>
  </si>
  <si>
    <t>Chlorbenzoxamine</t>
  </si>
  <si>
    <t>Pinaverium</t>
  </si>
  <si>
    <t>Fenoverine</t>
  </si>
  <si>
    <t>Idanpramine</t>
  </si>
  <si>
    <t>Proxazole</t>
  </si>
  <si>
    <t>Trepibutone</t>
  </si>
  <si>
    <t>SLC18A2,ADRA1A</t>
  </si>
  <si>
    <t>Caroverine</t>
  </si>
  <si>
    <t>Phloroglucinol</t>
  </si>
  <si>
    <t>Silicones</t>
  </si>
  <si>
    <t>Valethamate</t>
  </si>
  <si>
    <t>Trimethyldiphenylpropylamine</t>
  </si>
  <si>
    <t>CHRM2,CHRM4,CHRM5,CHRM1,CHRM3</t>
  </si>
  <si>
    <t>CHRM2,CHRM1</t>
  </si>
  <si>
    <t>Belladonna total alkaloids</t>
  </si>
  <si>
    <t>Butylscopolamine</t>
  </si>
  <si>
    <t>Methylatropine</t>
  </si>
  <si>
    <t>Fentonium</t>
  </si>
  <si>
    <t>Cimetropium bromide</t>
  </si>
  <si>
    <t>CHRM1,DRD2</t>
  </si>
  <si>
    <t>HTR2A,HTR4,HTR3A</t>
  </si>
  <si>
    <t>DRD2,DRD3</t>
  </si>
  <si>
    <t>Clebopride</t>
  </si>
  <si>
    <t>Itopride</t>
  </si>
  <si>
    <t>HTR1A,HTR2A</t>
  </si>
  <si>
    <t>KCNH2,HTR3A</t>
  </si>
  <si>
    <t>Cerium oxalate</t>
  </si>
  <si>
    <t>Chlorobutanol</t>
  </si>
  <si>
    <t>Metopimazine</t>
  </si>
  <si>
    <t>CNR2,CNR1</t>
  </si>
  <si>
    <t>Rolapitant</t>
  </si>
  <si>
    <t>Chenodeoxycholic acid</t>
  </si>
  <si>
    <t>AKR1C2,BLVRA,SLC23A2</t>
  </si>
  <si>
    <t>Cholic acid</t>
  </si>
  <si>
    <t>PLA2G1B,FECH,CES1</t>
  </si>
  <si>
    <t>Obeticholic acid</t>
  </si>
  <si>
    <t>Nicotinyl methylamide</t>
  </si>
  <si>
    <t>Piprozolin</t>
  </si>
  <si>
    <t>Hymecromone</t>
  </si>
  <si>
    <t>Cyclobutyrol</t>
  </si>
  <si>
    <t>Arginine glutamate</t>
  </si>
  <si>
    <t>Citiolone</t>
  </si>
  <si>
    <t>Epomediol</t>
  </si>
  <si>
    <t>Ornithine oxoglurate</t>
  </si>
  <si>
    <t>Tidiacic arginine</t>
  </si>
  <si>
    <t>Glycyrrhizic acid</t>
  </si>
  <si>
    <t>HSD11B1,HSD11B2</t>
  </si>
  <si>
    <t>Liquid paraffin</t>
  </si>
  <si>
    <t>Docusate sodium</t>
  </si>
  <si>
    <t>Oxyphenisatine</t>
  </si>
  <si>
    <t>Bisacodyl</t>
  </si>
  <si>
    <t>Dantron</t>
  </si>
  <si>
    <t>Phenolphthalein</t>
  </si>
  <si>
    <t>Castor oil</t>
  </si>
  <si>
    <t>Senna glycosides</t>
  </si>
  <si>
    <t>Cascara</t>
  </si>
  <si>
    <t>Sodium picosulfate</t>
  </si>
  <si>
    <t>Bisoxatin</t>
  </si>
  <si>
    <t>Ispaghula seeds)</t>
  </si>
  <si>
    <t>Ethulose</t>
  </si>
  <si>
    <t>Sterculia</t>
  </si>
  <si>
    <t>Linseed</t>
  </si>
  <si>
    <t>Methylcellulose</t>
  </si>
  <si>
    <t>Triticum fibre)</t>
  </si>
  <si>
    <t>Polycarbophil calcium</t>
  </si>
  <si>
    <t>Lactulose</t>
  </si>
  <si>
    <t>Lactitol</t>
  </si>
  <si>
    <t>Sodium sulfate</t>
  </si>
  <si>
    <t>Pentaerithrityl</t>
  </si>
  <si>
    <t>Macrogol</t>
  </si>
  <si>
    <t>Sodium phosphate</t>
  </si>
  <si>
    <t>Sodium tartrate</t>
  </si>
  <si>
    <t>PREP,ITPR1,ITPR2,PRKCA,ITPR3</t>
  </si>
  <si>
    <t>Oil</t>
  </si>
  <si>
    <t>Methylnaltrexone bromide</t>
  </si>
  <si>
    <t>OPRK1,OPRM1,OPRD1</t>
  </si>
  <si>
    <t>Carbon dioxide producing drugs</t>
  </si>
  <si>
    <t>Nystatin</t>
  </si>
  <si>
    <t>Streptomycin</t>
  </si>
  <si>
    <t>Polymyxin B</t>
  </si>
  <si>
    <t>Paromomycin</t>
  </si>
  <si>
    <t>Kanamycin</t>
  </si>
  <si>
    <t>Vancomycin</t>
  </si>
  <si>
    <t>Colistin</t>
  </si>
  <si>
    <t>Rifaximin</t>
  </si>
  <si>
    <t>Fidaxomicin</t>
  </si>
  <si>
    <t>Phthalylsulfathiazole</t>
  </si>
  <si>
    <t>Sulfaguanidine</t>
  </si>
  <si>
    <t>Succinylsulfathiazole</t>
  </si>
  <si>
    <t>Broxyquinoline</t>
  </si>
  <si>
    <t>Acetarsol</t>
  </si>
  <si>
    <t>Nifuroxazide</t>
  </si>
  <si>
    <t>Nifurzide</t>
  </si>
  <si>
    <t>Medicinal charcoal</t>
  </si>
  <si>
    <t>Pectin</t>
  </si>
  <si>
    <t>Kaolin</t>
  </si>
  <si>
    <t>Crospovidone</t>
  </si>
  <si>
    <t>Attapulgite</t>
  </si>
  <si>
    <t>Diosmectite</t>
  </si>
  <si>
    <t>Opium</t>
  </si>
  <si>
    <t>Difenoxin</t>
  </si>
  <si>
    <t>Loperamide oxide</t>
  </si>
  <si>
    <t>Tixocortol</t>
  </si>
  <si>
    <t>ADRB2,NR3C1</t>
  </si>
  <si>
    <t>Beclometasone</t>
  </si>
  <si>
    <t>PTGS1,ALOX5,PPARG,PTGS2</t>
  </si>
  <si>
    <t>TPMT,IFNG</t>
  </si>
  <si>
    <t>Lactic acid producing organisms</t>
  </si>
  <si>
    <t>Saccharomyces boulardii</t>
  </si>
  <si>
    <t>Albumin tannate</t>
  </si>
  <si>
    <t>Ceratonia</t>
  </si>
  <si>
    <t>Calcium compounds</t>
  </si>
  <si>
    <t>Racecadotril</t>
  </si>
  <si>
    <t>MAOA,MAOB,SLC6A3,SLC6A4,SLC6A2</t>
  </si>
  <si>
    <t>SLC6A4,HTR2C,HTR2B</t>
  </si>
  <si>
    <t>Amfepramone</t>
  </si>
  <si>
    <t>SLC6A3,SLC6A4,SLC6A2</t>
  </si>
  <si>
    <t>Etilamfetamine</t>
  </si>
  <si>
    <t>Cathine</t>
  </si>
  <si>
    <t>Clobenzorex</t>
  </si>
  <si>
    <t>Mefenorex</t>
  </si>
  <si>
    <t>LIPF,PNLIP,FASN</t>
  </si>
  <si>
    <t>Diastase</t>
  </si>
  <si>
    <t>Multienzymes protease etc.)</t>
  </si>
  <si>
    <t>Pepsin</t>
  </si>
  <si>
    <t>Tilactase</t>
  </si>
  <si>
    <t>Glutamic acid hydrochloride</t>
  </si>
  <si>
    <t>Betaine hydrochloride</t>
  </si>
  <si>
    <t>Citric acid</t>
  </si>
  <si>
    <t>Insulin</t>
  </si>
  <si>
    <t>Insulin lispro</t>
  </si>
  <si>
    <t>Insulin aspart</t>
  </si>
  <si>
    <t>Insulin glulisine</t>
  </si>
  <si>
    <t>Insulin glargine</t>
  </si>
  <si>
    <t>Insulin detemir</t>
  </si>
  <si>
    <t>Insulin degludec</t>
  </si>
  <si>
    <t>Buformin</t>
  </si>
  <si>
    <t>KCNJ10,ABCC8</t>
  </si>
  <si>
    <t>Glibornuride</t>
  </si>
  <si>
    <t>Carbutamide</t>
  </si>
  <si>
    <t>KCNJ10,KCNJ8,ABCC8</t>
  </si>
  <si>
    <t>Metahexamide</t>
  </si>
  <si>
    <t>KCNJ10,KCNJ8</t>
  </si>
  <si>
    <t>KCNJ11,KCNJ1,ABCC8</t>
  </si>
  <si>
    <t>Glymidine</t>
  </si>
  <si>
    <t>AMY2A,SI,MGAM,GAA</t>
  </si>
  <si>
    <t>GANC,GANAB,MGAM,GAA</t>
  </si>
  <si>
    <t>Gemigliptin</t>
  </si>
  <si>
    <t>Lixisenatide</t>
  </si>
  <si>
    <t>Guar gum</t>
  </si>
  <si>
    <t>RAMP2,RAMP1,RAMP3,CALCR,GLP1R</t>
  </si>
  <si>
    <t>Benfluorex</t>
  </si>
  <si>
    <t>AKR1A1,AKR1B1</t>
  </si>
  <si>
    <t>Betacarotene</t>
  </si>
  <si>
    <t>Colecalciferol</t>
  </si>
  <si>
    <t>Calcifediol</t>
  </si>
  <si>
    <t>Sulbutiamine</t>
  </si>
  <si>
    <t>Benfotiamine</t>
  </si>
  <si>
    <t>Biotin</t>
  </si>
  <si>
    <t>PRKAR2B,PRKAR1A</t>
  </si>
  <si>
    <t>Pyridoxal phosphate</t>
  </si>
  <si>
    <t>Inositol</t>
  </si>
  <si>
    <t>BTK,GBA,IMPA2,ITPR1,AKT1,ITPR2,CDIPT,AKT2,PDPK1,AKT3,ITPR3</t>
  </si>
  <si>
    <t>Tocofersolan</t>
  </si>
  <si>
    <t>Dexpanthenol</t>
  </si>
  <si>
    <t>Calcium pantothenate</t>
  </si>
  <si>
    <t>Pantethine</t>
  </si>
  <si>
    <t>Calcium phosphate</t>
  </si>
  <si>
    <t>Calcium glubionate</t>
  </si>
  <si>
    <t>Calcium gluconate</t>
  </si>
  <si>
    <t>Calcium lactate</t>
  </si>
  <si>
    <t>Calcium lactate gluconate</t>
  </si>
  <si>
    <t>Calcium glycerylphosphate</t>
  </si>
  <si>
    <t>Calcium citrate lysine complex</t>
  </si>
  <si>
    <t>Calcium glucoheptonate</t>
  </si>
  <si>
    <t>Calcium pangamate</t>
  </si>
  <si>
    <t>Calcium citrate</t>
  </si>
  <si>
    <t>Calcium salts in combination)</t>
  </si>
  <si>
    <t>Calcium laevulate</t>
  </si>
  <si>
    <t>Potassium citrate</t>
  </si>
  <si>
    <t>Potassium hydrogentartrate</t>
  </si>
  <si>
    <t>Potassium hydrogencarbonate</t>
  </si>
  <si>
    <t>Potassium gluconate</t>
  </si>
  <si>
    <t>Zinc sulfate</t>
  </si>
  <si>
    <t>Zinc gluconate</t>
  </si>
  <si>
    <t>Zinc protein complex</t>
  </si>
  <si>
    <t>Magnesium gluconate</t>
  </si>
  <si>
    <t>Magnesium aspartate</t>
  </si>
  <si>
    <t>Magnesium lactate</t>
  </si>
  <si>
    <t>Magnesium levulinate</t>
  </si>
  <si>
    <t>Magnesium pidolate</t>
  </si>
  <si>
    <t>Magnesium orotate</t>
  </si>
  <si>
    <t>Magnesium salts in combination)</t>
  </si>
  <si>
    <t>Sodium selenate</t>
  </si>
  <si>
    <t>Sodium selenite</t>
  </si>
  <si>
    <t>Androstanolone</t>
  </si>
  <si>
    <t>Stanozolol</t>
  </si>
  <si>
    <t>Metandienone</t>
  </si>
  <si>
    <t>Metenolone</t>
  </si>
  <si>
    <t>Quinbolone</t>
  </si>
  <si>
    <t>Norethandrolone</t>
  </si>
  <si>
    <t>Ethylestrenol</t>
  </si>
  <si>
    <t>Oxabolone cipionate</t>
  </si>
  <si>
    <t>Levocarnitine</t>
  </si>
  <si>
    <t>Ademetionine</t>
  </si>
  <si>
    <t>Glutamine</t>
  </si>
  <si>
    <t>PPARG,GMPS,TGM2,LTA4H</t>
  </si>
  <si>
    <t>Mercaptamine</t>
  </si>
  <si>
    <t>Betaine</t>
  </si>
  <si>
    <t>Alglucerase</t>
  </si>
  <si>
    <t>Imiglucerase</t>
  </si>
  <si>
    <t>Agalsidase alfa</t>
  </si>
  <si>
    <t>Agalsidase beta</t>
  </si>
  <si>
    <t>Laronidase</t>
  </si>
  <si>
    <t>Sacrosidase</t>
  </si>
  <si>
    <t>M6PR,PLIN3</t>
  </si>
  <si>
    <t>Idursulfase</t>
  </si>
  <si>
    <t>Velaglucerase alfa</t>
  </si>
  <si>
    <t>Taliglucerase alfa</t>
  </si>
  <si>
    <t>Elosulfasealfa</t>
  </si>
  <si>
    <t>Asfotasealfa</t>
  </si>
  <si>
    <t>Sebelipasealfa</t>
  </si>
  <si>
    <t>Thioctic acid</t>
  </si>
  <si>
    <t>Anethole trithione</t>
  </si>
  <si>
    <t>Sodium phenylbutyrate</t>
  </si>
  <si>
    <t>Zinc acetate</t>
  </si>
  <si>
    <t>NOS3,TH,PAH,TPH1</t>
  </si>
  <si>
    <t>Glycerol phenylbutyrate</t>
  </si>
  <si>
    <t>Sodium benzoate</t>
  </si>
  <si>
    <t>Trientine</t>
  </si>
  <si>
    <t>Uridine triacetate</t>
  </si>
  <si>
    <t>B BLOOD AND BLOOD FORMING ORGANS</t>
    <phoneticPr fontId="4"/>
  </si>
  <si>
    <t>Albumin</t>
    <phoneticPr fontId="2"/>
  </si>
  <si>
    <t>Dextran</t>
    <phoneticPr fontId="2"/>
  </si>
  <si>
    <t>Glucose</t>
    <phoneticPr fontId="2"/>
  </si>
  <si>
    <t>Glycine</t>
    <phoneticPr fontId="2"/>
  </si>
  <si>
    <t>Lysine</t>
    <phoneticPr fontId="2"/>
  </si>
  <si>
    <t>Sorbitol</t>
    <phoneticPr fontId="2"/>
  </si>
  <si>
    <t>GRIN2A</t>
    <phoneticPr fontId="4"/>
  </si>
  <si>
    <t>N/A</t>
  </si>
  <si>
    <t>N/A</t>
    <phoneticPr fontId="4"/>
  </si>
  <si>
    <t>C CARDIOVASCULAR SYSTEM</t>
    <phoneticPr fontId="4"/>
  </si>
  <si>
    <t>FHIT,FBP1</t>
  </si>
  <si>
    <t>Phenol</t>
    <phoneticPr fontId="2"/>
  </si>
  <si>
    <t>D DERMATOLOGICALS</t>
    <phoneticPr fontId="4"/>
  </si>
  <si>
    <t>TargetGene</t>
    <phoneticPr fontId="2"/>
  </si>
  <si>
    <t>Hachimycin</t>
  </si>
  <si>
    <t>Pecilocin</t>
  </si>
  <si>
    <t>Pyrrolnitrin</t>
  </si>
  <si>
    <t>CYP51A1,NPY1R,NPY2R</t>
  </si>
  <si>
    <t>Chlormidazole</t>
  </si>
  <si>
    <t>Isoconazole</t>
  </si>
  <si>
    <t>Tiabendazole</t>
  </si>
  <si>
    <t>Sulconazole</t>
  </si>
  <si>
    <t>Fenticonazole</t>
  </si>
  <si>
    <t>Omoconazole</t>
  </si>
  <si>
    <t>Flutrimazole</t>
  </si>
  <si>
    <t>Eberconazole</t>
  </si>
  <si>
    <t>Luliconazole</t>
  </si>
  <si>
    <t>Efinaconazole</t>
  </si>
  <si>
    <t>Bromochlorosalicylanilide</t>
  </si>
  <si>
    <t>Methylrosaniline</t>
  </si>
  <si>
    <t>Tribromometacresol</t>
  </si>
  <si>
    <t>Undecylenic acid</t>
  </si>
  <si>
    <t>Chlorphenesin</t>
  </si>
  <si>
    <t>Ticlatone</t>
  </si>
  <si>
    <t>Sulbentine</t>
  </si>
  <si>
    <t>Ethyl hydroxybenzoate</t>
  </si>
  <si>
    <t>Haloprogin</t>
  </si>
  <si>
    <t>Selenium sulfide</t>
  </si>
  <si>
    <t>Amorolfine</t>
  </si>
  <si>
    <t>Dimazole</t>
  </si>
  <si>
    <t>Tolciclate</t>
  </si>
  <si>
    <t>Aminobenzoic acid</t>
  </si>
  <si>
    <t>Octinoxate</t>
  </si>
  <si>
    <t>Afamelanotide</t>
  </si>
  <si>
    <t>Cadexomer iodine</t>
  </si>
  <si>
    <t>Dextranomer</t>
  </si>
  <si>
    <t>ICAM1,HMMR,CD44</t>
  </si>
  <si>
    <t>Crilanomer</t>
  </si>
  <si>
    <t>Sodium chlorite</t>
  </si>
  <si>
    <t>Trolamine</t>
  </si>
  <si>
    <t>Betulae cortex</t>
  </si>
  <si>
    <t>Collagenase</t>
  </si>
  <si>
    <t>Bromelains</t>
  </si>
  <si>
    <t>Thonzylamine</t>
  </si>
  <si>
    <t>Thenalidine</t>
  </si>
  <si>
    <t>Tolpropamine</t>
  </si>
  <si>
    <t>CHRM2,HRH1</t>
  </si>
  <si>
    <t>Bamipine</t>
  </si>
  <si>
    <t>Diphenhydramine methylbromide</t>
  </si>
  <si>
    <t>Chlorphenoxamine</t>
  </si>
  <si>
    <t>Quinisocaine</t>
  </si>
  <si>
    <t>Dithranol</t>
  </si>
  <si>
    <t>Trioxysalen</t>
  </si>
  <si>
    <t>Methoxsalen</t>
  </si>
  <si>
    <t>Tacalcitol</t>
  </si>
  <si>
    <t>RARG,RARA,RARB,RXRB</t>
  </si>
  <si>
    <t>Bergapten</t>
  </si>
  <si>
    <t>RARG,RARA,RARB,RXRG,RXRB,RXRA</t>
  </si>
  <si>
    <t>RARG,RARA,STAT3,RARB,RXRG,RXRB,RXRA</t>
  </si>
  <si>
    <t>Demeclocycline</t>
  </si>
  <si>
    <t>Oxytetracycline</t>
  </si>
  <si>
    <t>Fusidic acid</t>
  </si>
  <si>
    <t>Chloramphenicol</t>
  </si>
  <si>
    <t>Tyrothricin</t>
  </si>
  <si>
    <t>Mupirocin</t>
  </si>
  <si>
    <t>Virginiamycin</t>
  </si>
  <si>
    <t>Amikacin</t>
  </si>
  <si>
    <t>Retapamulin</t>
  </si>
  <si>
    <t>Silver sulfadiazine</t>
  </si>
  <si>
    <t>Sulfathiazole</t>
  </si>
  <si>
    <t>Mafenide</t>
  </si>
  <si>
    <t>CA12,CA6,CA14,CA4,CA9,CA2</t>
  </si>
  <si>
    <t>MPI,CA12,CA1,CA2</t>
  </si>
  <si>
    <t>Sulfamerazine</t>
  </si>
  <si>
    <t>Idoxuridine</t>
  </si>
  <si>
    <t>Tromantadine</t>
  </si>
  <si>
    <t>Aciclovir</t>
  </si>
  <si>
    <t>TOP2B,TOP2A</t>
  </si>
  <si>
    <t>Inosine</t>
  </si>
  <si>
    <t>IMPDH1,IMPDH2</t>
  </si>
  <si>
    <t>Penciclovir</t>
  </si>
  <si>
    <t>Lysozyme</t>
  </si>
  <si>
    <t>Ibacitabine</t>
  </si>
  <si>
    <t>Edoxudine</t>
  </si>
  <si>
    <t>Sinecatechins</t>
  </si>
  <si>
    <t>Ingenol mebutate</t>
  </si>
  <si>
    <t>Clobetasone</t>
  </si>
  <si>
    <t>Hydrocortisone butyrate</t>
  </si>
  <si>
    <t>Flumetasone</t>
  </si>
  <si>
    <t>Fluocortin</t>
  </si>
  <si>
    <t>Fluperolone</t>
  </si>
  <si>
    <t>Fluprednidene</t>
  </si>
  <si>
    <t>PLA2G1B,NR3C1</t>
  </si>
  <si>
    <t>Hydrocortisone buteprate</t>
  </si>
  <si>
    <t>Fluclorolone</t>
  </si>
  <si>
    <t>Diflucortolone</t>
  </si>
  <si>
    <t>Fludroxycortide</t>
  </si>
  <si>
    <t>Halometasone</t>
  </si>
  <si>
    <t>Methylprednisolone aceponate</t>
  </si>
  <si>
    <t>Hydrocortisone aceponate</t>
  </si>
  <si>
    <t>Halcinonide</t>
  </si>
  <si>
    <t>Aminoacridine</t>
  </si>
  <si>
    <t>Euflavine</t>
  </si>
  <si>
    <t>Dibrompropamidine</t>
  </si>
  <si>
    <t>Propamidine</t>
  </si>
  <si>
    <t>Hexamidine</t>
  </si>
  <si>
    <t>Polihexanide</t>
  </si>
  <si>
    <t>Policresulen</t>
  </si>
  <si>
    <t>Triclosan</t>
  </si>
  <si>
    <t>Chloroxylenol</t>
  </si>
  <si>
    <t>Biphenylol</t>
  </si>
  <si>
    <t>Iodine/octylphenoxypolyglycolether</t>
  </si>
  <si>
    <t>Povidone-iodine</t>
  </si>
  <si>
    <t>Iodine</t>
  </si>
  <si>
    <t>Diiodohydroxypropane</t>
  </si>
  <si>
    <t>Dequalinium</t>
  </si>
  <si>
    <t>Chlorquinaldol</t>
  </si>
  <si>
    <t>Clioquinol</t>
  </si>
  <si>
    <t>Benzalkonium</t>
  </si>
  <si>
    <t>Cetrimonium</t>
  </si>
  <si>
    <t>Cetrimide</t>
  </si>
  <si>
    <t>Didecyldimethylammonium chloride</t>
  </si>
  <si>
    <t>Benzethonium chloride</t>
  </si>
  <si>
    <t>Decamethoxine</t>
  </si>
  <si>
    <t>Mercuric amidochloride</t>
  </si>
  <si>
    <t>Phenylmercuric borate</t>
  </si>
  <si>
    <t>Mercuric chloride</t>
  </si>
  <si>
    <t>Mercurochrome</t>
  </si>
  <si>
    <t>metallic</t>
  </si>
  <si>
    <t>Thiomersal</t>
  </si>
  <si>
    <t>Mercuric iodide</t>
  </si>
  <si>
    <t>Silver nitrate</t>
  </si>
  <si>
    <t>Silver</t>
  </si>
  <si>
    <t>Eosin</t>
  </si>
  <si>
    <t>Propanol</t>
  </si>
  <si>
    <t>CYP11B1,NOS3,ODC1,NR1H2,HMOX1,METAP2</t>
  </si>
  <si>
    <t>Tosylchloramide sodium</t>
  </si>
  <si>
    <t>Isopropanol</t>
  </si>
  <si>
    <t>NOS3,NR1H2,HMOX1</t>
  </si>
  <si>
    <t>Potassium permanganate</t>
  </si>
  <si>
    <t>Sodium hypochlorite</t>
  </si>
  <si>
    <t>GLRA2,ADORA2B,GLRA1,GABRB2,CHRM2,KCNA5,CHRM1,GLO1,DRD1,GABRG2,GRIN3A,CTSS,GABRA1,CHRM3,NR3C1,SERPINA1</t>
  </si>
  <si>
    <t>Framycetin</t>
  </si>
  <si>
    <t>Phenylmercuric nitrate</t>
  </si>
  <si>
    <t>Benzododecinium</t>
  </si>
  <si>
    <t>Aluminium chlorohydrate</t>
  </si>
  <si>
    <t>Iodoform</t>
  </si>
  <si>
    <t>Zinc bandage without supplements</t>
  </si>
  <si>
    <t>Zinc bandage with supplements</t>
  </si>
  <si>
    <t>Bithionol</t>
  </si>
  <si>
    <t>ESR2,MCL1,7 ER,ESR1</t>
  </si>
  <si>
    <t>Sulfur</t>
  </si>
  <si>
    <t>Tioxolone</t>
  </si>
  <si>
    <t>Mesulfen</t>
  </si>
  <si>
    <t>RARG,RXRG,RXRB</t>
  </si>
  <si>
    <t>Retinol</t>
  </si>
  <si>
    <t>RARG,RARB,RXRG,RXRB</t>
  </si>
  <si>
    <t>Isotretinoin</t>
  </si>
  <si>
    <t>Motretinide</t>
  </si>
  <si>
    <t>Benzoyl peroxide</t>
  </si>
  <si>
    <t>Clindamycin</t>
  </si>
  <si>
    <t>Erythromycin</t>
  </si>
  <si>
    <t>Meclocycline</t>
  </si>
  <si>
    <t>Nadifloxacin</t>
  </si>
  <si>
    <t>Aluminium chloride</t>
  </si>
  <si>
    <t>Resorcinol</t>
  </si>
  <si>
    <t>PTGS1,CA12,TYR,CA14,CA2</t>
  </si>
  <si>
    <t>Azelaic acid</t>
  </si>
  <si>
    <t>AKR1D1,TYR,SRD5A2</t>
  </si>
  <si>
    <t>Aluminium oxide</t>
  </si>
  <si>
    <t>Dapsone</t>
  </si>
  <si>
    <t>Ichtasol</t>
  </si>
  <si>
    <t>Cadmium compounds</t>
  </si>
  <si>
    <t>Selenium compounds</t>
  </si>
  <si>
    <t>Sulfur compounds</t>
  </si>
  <si>
    <t>Xenysalate</t>
  </si>
  <si>
    <t>Others</t>
  </si>
  <si>
    <t>Gamolenic acid</t>
  </si>
  <si>
    <t>Lithium succinate</t>
  </si>
  <si>
    <t>Mequinol</t>
  </si>
  <si>
    <t>Tiratricol</t>
  </si>
  <si>
    <t>Oxaceprol</t>
  </si>
  <si>
    <t>Pyrithione zinc</t>
  </si>
  <si>
    <t>AKR1C3,SCN4A,PTGS1,ALOX5,KCNQ2,KCNQ3,PTGS2,ASIC1</t>
  </si>
  <si>
    <t>Aminobenzoate potassium</t>
  </si>
  <si>
    <t>Deoxycholic acid</t>
  </si>
  <si>
    <t>INSR</t>
    <phoneticPr fontId="2"/>
  </si>
  <si>
    <t>GLRA2,GLRA1,GRIN3A,GABRA1</t>
    <phoneticPr fontId="2"/>
  </si>
  <si>
    <t>GLRA2</t>
    <phoneticPr fontId="2"/>
  </si>
  <si>
    <t>GLRA1</t>
    <phoneticPr fontId="2"/>
  </si>
  <si>
    <t>GRIN3A</t>
    <phoneticPr fontId="2"/>
  </si>
  <si>
    <t>G GENITOURINARY SYSTEM AND SEX HORMONES</t>
    <phoneticPr fontId="4"/>
  </si>
  <si>
    <t>Candicidin</t>
  </si>
  <si>
    <t>Carfecillin</t>
  </si>
  <si>
    <t>Pentamycin</t>
  </si>
  <si>
    <t>Diiodohydroxyquinoline</t>
  </si>
  <si>
    <t>Lactic acid</t>
  </si>
  <si>
    <t>Acetic acid</t>
  </si>
  <si>
    <t>Ascorbic acid</t>
  </si>
  <si>
    <t>Sulfatolamide</t>
  </si>
  <si>
    <t>Ornidazole</t>
  </si>
  <si>
    <t>Azanidazole</t>
  </si>
  <si>
    <t>Propenidazole</t>
  </si>
  <si>
    <t>Clodantoin</t>
  </si>
  <si>
    <t>Nifuratel</t>
  </si>
  <si>
    <t>Furazolidone</t>
  </si>
  <si>
    <t>Protiofate</t>
  </si>
  <si>
    <t>Lactobacillus fermentum</t>
  </si>
  <si>
    <t>Copper usnate</t>
  </si>
  <si>
    <t>Ergot alkaloids</t>
  </si>
  <si>
    <t>Ergometrine</t>
  </si>
  <si>
    <t>Dinoprost</t>
  </si>
  <si>
    <t>PTGDR,PTGER1,PTGER3,PTGFR,PTGIR,PTGER4</t>
  </si>
  <si>
    <t>PTGER1,PTGER3,PTGER2,PTGER4</t>
  </si>
  <si>
    <t>Gemeprost</t>
  </si>
  <si>
    <t>Carboprost</t>
  </si>
  <si>
    <t>Sulprostone</t>
  </si>
  <si>
    <t>Plastic IUD</t>
  </si>
  <si>
    <t>Plastic IUD with copper</t>
  </si>
  <si>
    <t>Plastic IUD with progestogen</t>
  </si>
  <si>
    <t>HRH1,HTR2A,DRD4,HTR2C,DRD2,DRD3</t>
  </si>
  <si>
    <t>Metergoline</t>
  </si>
  <si>
    <t>Terguride</t>
  </si>
  <si>
    <t>Flunoxaprofen</t>
  </si>
  <si>
    <t>Atosiban</t>
  </si>
  <si>
    <t>AVPR2,OXTR,AVPR1B,AVPR1A</t>
  </si>
  <si>
    <t>HTR1A,HTR2A,DRD4</t>
  </si>
  <si>
    <t>Agni casti fructus</t>
  </si>
  <si>
    <t>Cimicifugae rhizoma</t>
  </si>
  <si>
    <t>Norethisterone</t>
  </si>
  <si>
    <t>Lynestrenol</t>
  </si>
  <si>
    <t>PGR,SRD5A1,ESR1</t>
  </si>
  <si>
    <t>Quingestanol</t>
  </si>
  <si>
    <t>PGR,ESR1</t>
  </si>
  <si>
    <t>Norgestrienone</t>
  </si>
  <si>
    <t>PGR,NR3C2,AR</t>
  </si>
  <si>
    <t>PGR,NR3C1</t>
  </si>
  <si>
    <t>AR,PRLR,ESR1</t>
  </si>
  <si>
    <t>Mesterolone</t>
  </si>
  <si>
    <t>Ethinylestradiol</t>
  </si>
  <si>
    <t>HSP90AA1,ESR2,HSD17B1,STS,ERBB2,AR,HSD17B4,7 ER,ESR1</t>
  </si>
  <si>
    <t>7 ER,ESR1</t>
  </si>
  <si>
    <t>HSD17B1,7 ER,ESR1</t>
  </si>
  <si>
    <t>Promestriene</t>
  </si>
  <si>
    <t>Conjugated estrogens</t>
  </si>
  <si>
    <t>ESR2,7 ER,ESR1</t>
  </si>
  <si>
    <t>ESRRG,ESR2,7 ER,ESR1</t>
  </si>
  <si>
    <t>Methallenestril</t>
  </si>
  <si>
    <t>Moxestrol</t>
  </si>
  <si>
    <t>Gestonorone</t>
  </si>
  <si>
    <t>Hydroxyprogesterone</t>
  </si>
  <si>
    <t>PGR,NR3C2,ESR1,CYP17A1</t>
  </si>
  <si>
    <t>Medrogestone</t>
  </si>
  <si>
    <t>Nomegestrol</t>
  </si>
  <si>
    <t>Demegestone</t>
  </si>
  <si>
    <t>Chlormadinone</t>
  </si>
  <si>
    <t>Promegestone</t>
  </si>
  <si>
    <t>Dienogest</t>
  </si>
  <si>
    <t>Ethisterone</t>
  </si>
  <si>
    <t>Etynodiol</t>
  </si>
  <si>
    <t>Methylestrenolone</t>
  </si>
  <si>
    <t>Chorionic gonadotrophin</t>
  </si>
  <si>
    <t>Human menopausal gonadotrophin</t>
  </si>
  <si>
    <t>Serum gonadotrophin</t>
  </si>
  <si>
    <t>Follitropin alfa</t>
  </si>
  <si>
    <t>Corifollitropin alfa</t>
  </si>
  <si>
    <t>Follitropin delta</t>
  </si>
  <si>
    <t>Cyclofenil</t>
  </si>
  <si>
    <t>Epimestrol</t>
  </si>
  <si>
    <t>AR,ADORA1</t>
  </si>
  <si>
    <t>GNRHR,PGR,GNRHR2,AR,7 ER,ESR1</t>
  </si>
  <si>
    <t>Ormeloxifen</t>
  </si>
  <si>
    <t>Emepronium</t>
  </si>
  <si>
    <t>Meladrazine</t>
  </si>
  <si>
    <t>Terodiline</t>
  </si>
  <si>
    <t>Propiverine</t>
  </si>
  <si>
    <t>Trospium</t>
  </si>
  <si>
    <t>Desfesoterodine</t>
  </si>
  <si>
    <t>Yohimbin</t>
  </si>
  <si>
    <t>DRD5,DRD1,DRD4,DRD2,DRD3</t>
  </si>
  <si>
    <t>Acetohydroxamic acid</t>
  </si>
  <si>
    <t>Succinimide</t>
  </si>
  <si>
    <t>Phenyl salicylate</t>
  </si>
  <si>
    <t>Dimethyl sulfoxide</t>
  </si>
  <si>
    <t>Dapoxetine</t>
  </si>
  <si>
    <t>Tiopronin</t>
  </si>
  <si>
    <t>SRD5A1,SRD5A2,ADRA1A</t>
  </si>
  <si>
    <t>Pygeum africanum cortex</t>
  </si>
  <si>
    <t>Serenoa repens</t>
  </si>
  <si>
    <t>CRHR2,CRHR1,MC2R,POMC</t>
  </si>
  <si>
    <t>Tetracosactide</t>
  </si>
  <si>
    <t>Thyrotropin alfa</t>
  </si>
  <si>
    <t>Somatropin</t>
  </si>
  <si>
    <t>GHR,PRLR</t>
  </si>
  <si>
    <t>Somatrem</t>
  </si>
  <si>
    <t>Mecasermin rinfabate</t>
  </si>
  <si>
    <t>AVPR2,OXTR,AVPR1B,AVPR1A,AVP</t>
  </si>
  <si>
    <t>AVPR2,AVPR1B,AVPR1A</t>
  </si>
  <si>
    <t>Lypressin</t>
  </si>
  <si>
    <t>Ornipressin</t>
  </si>
  <si>
    <t>Argipressin</t>
  </si>
  <si>
    <t>Demoxytocin</t>
  </si>
  <si>
    <t>GNRHR,GNRHR2</t>
  </si>
  <si>
    <t>SSTR5,SSTR1,SSTR3,SSTR2,SSTR4</t>
  </si>
  <si>
    <t>Lanreotide</t>
  </si>
  <si>
    <t>SSTR5,SSTR2</t>
  </si>
  <si>
    <t>SSTR5,SSTR1,SSTR3,SSTR2</t>
  </si>
  <si>
    <t>CYP11B2,NR3C2,SLC12A2</t>
  </si>
  <si>
    <t>Desoxycortone</t>
  </si>
  <si>
    <t>Cortisone</t>
  </si>
  <si>
    <t>Prednylidene</t>
  </si>
  <si>
    <t>Deflazacort</t>
  </si>
  <si>
    <t>Cloprednol</t>
  </si>
  <si>
    <t>Meprednisone</t>
  </si>
  <si>
    <t>Cortivazol</t>
  </si>
  <si>
    <t>HSD3B2,ESR2,HSD3B1,ESR1</t>
  </si>
  <si>
    <t>Levothyroxine sodium</t>
  </si>
  <si>
    <t>Liothyronine sodium</t>
  </si>
  <si>
    <t>Thyroid gland preparations</t>
  </si>
  <si>
    <t>Methylthiouracil</t>
  </si>
  <si>
    <t>DIO1,TPO</t>
  </si>
  <si>
    <t>Benzylthiouracil</t>
  </si>
  <si>
    <t>Potassium perchlorate</t>
  </si>
  <si>
    <t>Diiodotyrosine</t>
  </si>
  <si>
    <t>Dibromotyrosine</t>
  </si>
  <si>
    <t>Glucagon</t>
  </si>
  <si>
    <t>GLP2R,GCGR,GLP1R</t>
  </si>
  <si>
    <t>Parathyroid gland extract</t>
  </si>
  <si>
    <t>PTH1R,PTH2R</t>
  </si>
  <si>
    <t>Calcitonin</t>
  </si>
  <si>
    <t>CALCA,CALCRL,CALCR</t>
  </si>
  <si>
    <t>Elcatonin</t>
  </si>
  <si>
    <t>Etelcalcetide</t>
  </si>
  <si>
    <t>SSTR5,SSTR1,GHR,SSTR3,SSTR2,SSTR4</t>
    <phoneticPr fontId="2"/>
  </si>
  <si>
    <t>H SYSTEMIC HORMONAL PREPARATIONS, EXCL. SEX HORMONES AND INSULINS</t>
    <phoneticPr fontId="4"/>
  </si>
  <si>
    <t>J ANTIINFECTIVES FOR SYSTEMIC USE</t>
    <phoneticPr fontId="4"/>
  </si>
  <si>
    <t>Lymecycline</t>
  </si>
  <si>
    <t>Metacycline</t>
  </si>
  <si>
    <t>Rolitetracycline</t>
  </si>
  <si>
    <t>Penimepicycline</t>
  </si>
  <si>
    <t>Clomocycline</t>
  </si>
  <si>
    <t>Tigecycline</t>
  </si>
  <si>
    <t>Thiamphenicol</t>
  </si>
  <si>
    <t>Ampicillin</t>
  </si>
  <si>
    <t>Pivampicillin</t>
  </si>
  <si>
    <t>Carbenicillin</t>
  </si>
  <si>
    <t>Amoxicillin</t>
  </si>
  <si>
    <t>Carindacillin</t>
  </si>
  <si>
    <t>Bacampicillin</t>
  </si>
  <si>
    <t>Epicillin</t>
  </si>
  <si>
    <t>Pivmecillinam</t>
  </si>
  <si>
    <t>Azlocillin</t>
  </si>
  <si>
    <t>Mezlocillin</t>
  </si>
  <si>
    <t>Mecillinam</t>
  </si>
  <si>
    <t>Piperacillin</t>
  </si>
  <si>
    <t>Ticarcillin</t>
  </si>
  <si>
    <t>Metampicillin</t>
  </si>
  <si>
    <t>Talampicillin</t>
  </si>
  <si>
    <t>Sulbenicillin</t>
  </si>
  <si>
    <t>Temocillin</t>
  </si>
  <si>
    <t>Hetacillin</t>
  </si>
  <si>
    <t>Aspoxicillin</t>
  </si>
  <si>
    <t>Benzylpenicillin</t>
  </si>
  <si>
    <t>Phenoxymethylpenicillin</t>
  </si>
  <si>
    <t>Propicillin</t>
  </si>
  <si>
    <t>Azidocillin</t>
  </si>
  <si>
    <t>Pheneticillin</t>
  </si>
  <si>
    <t>Penamecillin</t>
  </si>
  <si>
    <t>Clometocillin</t>
  </si>
  <si>
    <t>Benzathine benzylpenicillin</t>
  </si>
  <si>
    <t>Procaine benzylpenicillin</t>
  </si>
  <si>
    <t>Benzathine phenoxymethylpenicillin</t>
  </si>
  <si>
    <t>Dicloxacillin</t>
  </si>
  <si>
    <t>Cloxacillin</t>
  </si>
  <si>
    <t>Meticillin</t>
  </si>
  <si>
    <t>Oxacillin</t>
  </si>
  <si>
    <t>Flucloxacillin</t>
  </si>
  <si>
    <t>Nafcillin</t>
  </si>
  <si>
    <t>Sulbactam</t>
  </si>
  <si>
    <t>Tazobactam</t>
  </si>
  <si>
    <t>Sultamicillin</t>
  </si>
  <si>
    <t>Cefalexin</t>
  </si>
  <si>
    <t>Cefaloridine</t>
  </si>
  <si>
    <t>Cefalotin</t>
  </si>
  <si>
    <t>Cefazolin</t>
  </si>
  <si>
    <t>Cefadroxil</t>
  </si>
  <si>
    <t>Cefazedone</t>
  </si>
  <si>
    <t>Cefatrizine</t>
  </si>
  <si>
    <t>Cefapirin</t>
  </si>
  <si>
    <t>Cefradine</t>
  </si>
  <si>
    <t>Cefacetrile</t>
  </si>
  <si>
    <t>Cefroxadine</t>
  </si>
  <si>
    <t>Ceftezole</t>
  </si>
  <si>
    <t>Cefoxitin</t>
  </si>
  <si>
    <t>Cefuroxime</t>
  </si>
  <si>
    <t>Cefamandole</t>
  </si>
  <si>
    <t>Cefaclor</t>
  </si>
  <si>
    <t>Cefotetan</t>
  </si>
  <si>
    <t>Cefonicid</t>
  </si>
  <si>
    <t>Cefotiam</t>
  </si>
  <si>
    <t>Loracarbef</t>
  </si>
  <si>
    <t>Cefmetazole</t>
  </si>
  <si>
    <t>Cefprozil</t>
  </si>
  <si>
    <t>Ceforanide</t>
  </si>
  <si>
    <t>Cefminox</t>
  </si>
  <si>
    <t>Cefbuperazone</t>
  </si>
  <si>
    <t>Flomoxef</t>
  </si>
  <si>
    <t>Cefotaxime</t>
  </si>
  <si>
    <t>Ceftazidime</t>
  </si>
  <si>
    <t>Cefsulodin</t>
  </si>
  <si>
    <t>Ceftriaxone</t>
  </si>
  <si>
    <t>Cefmenoxime</t>
  </si>
  <si>
    <t>Latamoxef</t>
  </si>
  <si>
    <t>Ceftizoxime</t>
  </si>
  <si>
    <t>Cefixime</t>
  </si>
  <si>
    <t>Cefodizime</t>
  </si>
  <si>
    <t>Cefetamet</t>
  </si>
  <si>
    <t>Cefpiramide</t>
  </si>
  <si>
    <t>Cefoperazone</t>
  </si>
  <si>
    <t>Cefpodoxime</t>
  </si>
  <si>
    <t>Ceftibuten</t>
  </si>
  <si>
    <t>Cefdinir</t>
  </si>
  <si>
    <t>Cefditoren</t>
  </si>
  <si>
    <t>Cefcapene</t>
  </si>
  <si>
    <t>Cefepime</t>
  </si>
  <si>
    <t>Cefpirome</t>
  </si>
  <si>
    <t>Cefozopran</t>
  </si>
  <si>
    <t>Aztreonam</t>
  </si>
  <si>
    <t>Carumonam</t>
  </si>
  <si>
    <t>Meropenem</t>
  </si>
  <si>
    <t>Ertapenem</t>
  </si>
  <si>
    <t>Doripenem</t>
  </si>
  <si>
    <t>Biapenem</t>
  </si>
  <si>
    <t>Ceftobiprole medocaril</t>
  </si>
  <si>
    <t>Ceftaroline fosamil</t>
  </si>
  <si>
    <t>Faropenem</t>
  </si>
  <si>
    <t>PDF,TYMS,DHFR</t>
  </si>
  <si>
    <t>Brodimoprim</t>
  </si>
  <si>
    <t>PDF,DHFR</t>
  </si>
  <si>
    <t>Sulfaisodimidine</t>
  </si>
  <si>
    <t>Sulfadimidine</t>
  </si>
  <si>
    <t>Sulfapyridine</t>
  </si>
  <si>
    <t>Sulfafurazole</t>
  </si>
  <si>
    <t>Sulfathiourea</t>
  </si>
  <si>
    <t>Sulfamethoxazole</t>
  </si>
  <si>
    <t>Sulfadiazine</t>
  </si>
  <si>
    <t>Sulfamoxole</t>
  </si>
  <si>
    <t>Sulfadimethoxine</t>
  </si>
  <si>
    <t>Sulfalene</t>
  </si>
  <si>
    <t>Sulfametomidine</t>
  </si>
  <si>
    <t>Sulfametoxydiazine</t>
  </si>
  <si>
    <t>Sulfamethoxypyridazine</t>
  </si>
  <si>
    <t>Sulfaperin</t>
  </si>
  <si>
    <t>Sulfaphenazole</t>
  </si>
  <si>
    <t>Sulfamazone</t>
  </si>
  <si>
    <t>Spiramycin</t>
  </si>
  <si>
    <t>Midecamycin</t>
  </si>
  <si>
    <t>Oleandomycin</t>
  </si>
  <si>
    <t>Roxithromycin</t>
  </si>
  <si>
    <t>Josamycin</t>
  </si>
  <si>
    <t>Troleandomycin</t>
  </si>
  <si>
    <t>Clarithromycin</t>
  </si>
  <si>
    <t>Azithromycin</t>
  </si>
  <si>
    <t>Miocamycin</t>
  </si>
  <si>
    <t>Rokitamycin</t>
  </si>
  <si>
    <t>Dirithromycin</t>
  </si>
  <si>
    <t>Flurithromycin</t>
  </si>
  <si>
    <t>Telithromycin</t>
  </si>
  <si>
    <t>Solithromycin</t>
  </si>
  <si>
    <t>Lincomycin</t>
  </si>
  <si>
    <t>Pristinamycin</t>
  </si>
  <si>
    <t>Quinupristin/dalfopristin</t>
  </si>
  <si>
    <t>Streptoduocin</t>
  </si>
  <si>
    <t>Tobramycin</t>
  </si>
  <si>
    <t>Netilmicin</t>
  </si>
  <si>
    <t>Sisomicin</t>
  </si>
  <si>
    <t>Dibekacin</t>
  </si>
  <si>
    <t>Ribostamycin</t>
  </si>
  <si>
    <t>Isepamicin</t>
  </si>
  <si>
    <t>Arbekacin</t>
  </si>
  <si>
    <t>Bekanamycin</t>
  </si>
  <si>
    <t>Temafloxacin</t>
  </si>
  <si>
    <t>Rufloxacin</t>
  </si>
  <si>
    <t>Grepafloxacin</t>
  </si>
  <si>
    <t>Prulifloxacin</t>
  </si>
  <si>
    <t>Pazufloxacin</t>
  </si>
  <si>
    <t>Sitafloxacin</t>
  </si>
  <si>
    <t>Nalidixic acid</t>
  </si>
  <si>
    <t>Piromidic acid</t>
  </si>
  <si>
    <t>Pipemidic acid</t>
  </si>
  <si>
    <t>Flumequine</t>
  </si>
  <si>
    <t>Nemonoxacin</t>
  </si>
  <si>
    <t>Teicoplanin</t>
  </si>
  <si>
    <t>Oritavancin</t>
  </si>
  <si>
    <t>Tinidazole</t>
  </si>
  <si>
    <t>Nitrofurantoin</t>
  </si>
  <si>
    <t>Nifurtoinol</t>
  </si>
  <si>
    <t>Furazidin</t>
  </si>
  <si>
    <t>Fosfomycin</t>
  </si>
  <si>
    <t>Xibornol</t>
  </si>
  <si>
    <t>Clofoctol</t>
  </si>
  <si>
    <t>Spectinomycin</t>
  </si>
  <si>
    <t>Methenamine</t>
  </si>
  <si>
    <t>Linezolid</t>
  </si>
  <si>
    <t>Daptomycin</t>
  </si>
  <si>
    <t>Tedizolid</t>
  </si>
  <si>
    <t>Isavuconazole</t>
  </si>
  <si>
    <t>Caspofungin</t>
  </si>
  <si>
    <t>Micafungin</t>
  </si>
  <si>
    <t>Anidulafungin</t>
  </si>
  <si>
    <t>Aminosalicylic acid</t>
  </si>
  <si>
    <t>Sodium aminosalicylate</t>
  </si>
  <si>
    <t>Calcium aminosalicylate</t>
  </si>
  <si>
    <t>Cycloserine</t>
  </si>
  <si>
    <t>Rifampicin</t>
  </si>
  <si>
    <t>Rifamycin</t>
  </si>
  <si>
    <t>Rifabutin</t>
  </si>
  <si>
    <t>Rifapentine</t>
  </si>
  <si>
    <t>Capreomycin</t>
  </si>
  <si>
    <t>Isoniazid</t>
  </si>
  <si>
    <t>Protionamide</t>
  </si>
  <si>
    <t>Tiocarlide</t>
  </si>
  <si>
    <t>Ethionamide</t>
  </si>
  <si>
    <t>Pyrazinamide</t>
  </si>
  <si>
    <t>Ethambutol</t>
  </si>
  <si>
    <t>Terizidone</t>
  </si>
  <si>
    <t>Morinamide</t>
  </si>
  <si>
    <t>Bedaquiline</t>
  </si>
  <si>
    <t>Delamanid</t>
  </si>
  <si>
    <t>Thioacetazone</t>
  </si>
  <si>
    <t>Clofazimine</t>
  </si>
  <si>
    <t>Aldesulfone sodium</t>
  </si>
  <si>
    <t>Metisazone</t>
  </si>
  <si>
    <t>Vidarabine</t>
  </si>
  <si>
    <t>ADK,IMPDH1</t>
  </si>
  <si>
    <t>Ganciclovir</t>
  </si>
  <si>
    <t>Famciclovir</t>
  </si>
  <si>
    <t>Valaciclovir</t>
  </si>
  <si>
    <t>Cidofovir</t>
  </si>
  <si>
    <t>Valganciclovir</t>
  </si>
  <si>
    <t>Brivudine</t>
  </si>
  <si>
    <t>Rimantadine</t>
  </si>
  <si>
    <t>Foscarnet</t>
  </si>
  <si>
    <t>Fosfonet</t>
  </si>
  <si>
    <t>Saquinavir</t>
  </si>
  <si>
    <t>Indinavir</t>
  </si>
  <si>
    <t>Ritonavir</t>
  </si>
  <si>
    <t>Nelfinavir</t>
  </si>
  <si>
    <t>Amprenavir</t>
  </si>
  <si>
    <t>Fosamprenavir</t>
  </si>
  <si>
    <t>Atazanavir</t>
  </si>
  <si>
    <t>Tipranavir</t>
  </si>
  <si>
    <t>Darunavir</t>
  </si>
  <si>
    <t>Boceprevir</t>
  </si>
  <si>
    <t>CMA1,CTSF,CTSL,CTSS,CTSK</t>
  </si>
  <si>
    <t>Faldaprevir</t>
  </si>
  <si>
    <t>Simeprevir</t>
  </si>
  <si>
    <t>Asunaprevir</t>
  </si>
  <si>
    <t>Zidovudine</t>
  </si>
  <si>
    <t>Didanosine</t>
  </si>
  <si>
    <t>Zalcitabine</t>
  </si>
  <si>
    <t>Stavudine</t>
  </si>
  <si>
    <t>Lamivudine</t>
  </si>
  <si>
    <t>Abacavir</t>
  </si>
  <si>
    <t>Tenofovir disoproxil</t>
  </si>
  <si>
    <t>Adefovir dipivoxil</t>
  </si>
  <si>
    <t>Emtricitabine</t>
  </si>
  <si>
    <t>Entecavir</t>
  </si>
  <si>
    <t>Telbivudine</t>
  </si>
  <si>
    <t>Clevudine</t>
  </si>
  <si>
    <t>Tenofovir alafenamide</t>
  </si>
  <si>
    <t>Nevirapine</t>
  </si>
  <si>
    <t>Delavirdine</t>
  </si>
  <si>
    <t>Efavirenz</t>
  </si>
  <si>
    <t>Etravirine</t>
  </si>
  <si>
    <t>Rilpivirine</t>
  </si>
  <si>
    <t>Zanamivir</t>
  </si>
  <si>
    <t>Moroxydine</t>
  </si>
  <si>
    <t>Inosine pranobex</t>
  </si>
  <si>
    <t>Pleconaril</t>
  </si>
  <si>
    <t>Enfuvirtide</t>
  </si>
  <si>
    <t>Raltegravir</t>
  </si>
  <si>
    <t>Maribavir</t>
  </si>
  <si>
    <t>Elvitegravir</t>
  </si>
  <si>
    <t>Dolutegravir</t>
  </si>
  <si>
    <t>Umifenovir</t>
  </si>
  <si>
    <t>Daclatasvir</t>
  </si>
  <si>
    <t>Sofosbuvir</t>
  </si>
  <si>
    <t>Dasabuvir</t>
  </si>
  <si>
    <t>Diphtheria antitoxin</t>
  </si>
  <si>
    <t>Tetanus antitoxin</t>
  </si>
  <si>
    <t>Snake venom antiserum</t>
  </si>
  <si>
    <t>Botulinum antitoxin</t>
  </si>
  <si>
    <t>Gas-gangrene sera</t>
  </si>
  <si>
    <t>Rabies serum</t>
  </si>
  <si>
    <t>normal for extravascular adm.</t>
  </si>
  <si>
    <t>normal for intravascular adm.</t>
  </si>
  <si>
    <t>Anti-D immunoglobulin</t>
  </si>
  <si>
    <t>Tetanus immunoglobulin</t>
  </si>
  <si>
    <t>Varicella/zoster immunoglobulin</t>
  </si>
  <si>
    <t>Hepatitis B immunoglobulin</t>
  </si>
  <si>
    <t>Rabies immunoglobulin</t>
  </si>
  <si>
    <t>Rubella immunoglobulin</t>
  </si>
  <si>
    <t>Vaccinia immunoglobulin</t>
  </si>
  <si>
    <t>Staphylococcus immunoglobulin</t>
  </si>
  <si>
    <t>Cytomegalovirus immunoglobulin</t>
  </si>
  <si>
    <t>Diphtheria immunoglobulin</t>
  </si>
  <si>
    <t>Hepatitis A immunoglobulin</t>
  </si>
  <si>
    <t>tick borne immunoglobulin</t>
  </si>
  <si>
    <t>Pertussis immunoglobulin</t>
  </si>
  <si>
    <t>Measles immunoglobulin</t>
  </si>
  <si>
    <t>Mumps immunoglobulin</t>
  </si>
  <si>
    <t>Palivizumab</t>
  </si>
  <si>
    <t>Motavizumab</t>
  </si>
  <si>
    <t>Raxibacumab</t>
  </si>
  <si>
    <t>Anthrax immunoglobulin</t>
  </si>
  <si>
    <t>Bezlotoxumab</t>
  </si>
  <si>
    <t>Nebacumab</t>
  </si>
  <si>
    <t>Anthrax antigen</t>
  </si>
  <si>
    <t>Brucella antigen</t>
  </si>
  <si>
    <t>L ANTINEOPLASTIC AND IMMUNOMODULATING AGENTS</t>
    <phoneticPr fontId="4"/>
  </si>
  <si>
    <t>Cyclophosphamide</t>
  </si>
  <si>
    <t>Chlorambucil</t>
  </si>
  <si>
    <t>Melphalan</t>
  </si>
  <si>
    <t>Chlormethine</t>
  </si>
  <si>
    <t>Ifosfamide</t>
  </si>
  <si>
    <t>Trofosfamide</t>
  </si>
  <si>
    <t>Prednimustine</t>
  </si>
  <si>
    <t>Bendamustine</t>
  </si>
  <si>
    <t>Busulfan</t>
  </si>
  <si>
    <t>Treosulfan</t>
  </si>
  <si>
    <t>Mannosulfan</t>
  </si>
  <si>
    <t>Thiotepa</t>
  </si>
  <si>
    <t>Triaziquone</t>
  </si>
  <si>
    <t>Carboquone</t>
  </si>
  <si>
    <t>Lomustine</t>
  </si>
  <si>
    <t>Semustine</t>
  </si>
  <si>
    <t>Streptozocin</t>
  </si>
  <si>
    <t>Nimustine</t>
  </si>
  <si>
    <t>Ranimustine</t>
  </si>
  <si>
    <t>Etoglucid</t>
  </si>
  <si>
    <t>Mitobronitol</t>
  </si>
  <si>
    <t>Pipobroman</t>
  </si>
  <si>
    <t>Temozolomide</t>
  </si>
  <si>
    <t>Dacarbazine</t>
  </si>
  <si>
    <t>PDF,MMP9,MMP2,DHFR</t>
  </si>
  <si>
    <t>TYMS,ATIC,DHFR,GART</t>
  </si>
  <si>
    <t>HPRT1,SLC29A1</t>
  </si>
  <si>
    <t>Tioguanine</t>
  </si>
  <si>
    <t>POLE,POLE2,POLE4,RRM2B,PNP,RRM2,ADA,POLE3,RRM1,POLA1</t>
  </si>
  <si>
    <t>ADA,RRM1,DCK,POLA1</t>
  </si>
  <si>
    <t>RRM1,POLA1</t>
  </si>
  <si>
    <t>Nelarabine</t>
  </si>
  <si>
    <t>DPYD,TYMS</t>
  </si>
  <si>
    <t>Tegafur</t>
  </si>
  <si>
    <t>Carmofur</t>
  </si>
  <si>
    <t>TYMS,RRM1</t>
  </si>
  <si>
    <t>TUBG1,TUBA1A,TUBD1,TUBE1,TUBB</t>
  </si>
  <si>
    <t>TUBB1,TUBB</t>
  </si>
  <si>
    <t>Vinflunine</t>
  </si>
  <si>
    <t>Vintafolide</t>
  </si>
  <si>
    <t>Demecolcine</t>
  </si>
  <si>
    <t>BCL2,MAP4,MAP2,TUBB1,MAPT,TUBB</t>
  </si>
  <si>
    <t>MAP4,MAP2,TUBB1,MAPT</t>
  </si>
  <si>
    <t>Paclitaxel poliglumex</t>
  </si>
  <si>
    <t>TUBA4A,TUBB1</t>
  </si>
  <si>
    <t>Trabectedin</t>
  </si>
  <si>
    <t>Dactinomycin</t>
  </si>
  <si>
    <t>TOP2B,ESR2,TOP2A,AR</t>
  </si>
  <si>
    <t>TOP2B,CHD1,TOP2A</t>
  </si>
  <si>
    <t>Zorubicin</t>
  </si>
  <si>
    <t>Pirarubicin</t>
  </si>
  <si>
    <t>Amrubicin</t>
  </si>
  <si>
    <t>Pixantrone</t>
  </si>
  <si>
    <t>Bleomycin</t>
  </si>
  <si>
    <t>Plicamycin</t>
  </si>
  <si>
    <t>Mitomycin</t>
  </si>
  <si>
    <t>Cisplatin</t>
  </si>
  <si>
    <t>Carboplatin</t>
  </si>
  <si>
    <t>Oxaliplatin</t>
  </si>
  <si>
    <t>Satraplatin</t>
  </si>
  <si>
    <t>Polyplatillen</t>
  </si>
  <si>
    <t>Procarbazine</t>
  </si>
  <si>
    <t>Edrecolomab</t>
  </si>
  <si>
    <t>IL18,MS4A1</t>
  </si>
  <si>
    <t>Gemtuzumab</t>
  </si>
  <si>
    <t>EGFR,ERBB2,MS4A1,VEGFA</t>
  </si>
  <si>
    <t>Catumaxomab</t>
  </si>
  <si>
    <t>Dinutuximab</t>
  </si>
  <si>
    <t>CD3G,CD3D,CD19,CD4</t>
  </si>
  <si>
    <t>Daratumumab</t>
  </si>
  <si>
    <t>Mogamulizumab</t>
  </si>
  <si>
    <t>Inotuzumab ozogamicin</t>
  </si>
  <si>
    <t>Porfimer sodium</t>
  </si>
  <si>
    <t>Temoporfin</t>
  </si>
  <si>
    <t>Efaproxiral</t>
  </si>
  <si>
    <t>ABL1,RET,KIT,ABL2,BCR/ABL fusion</t>
  </si>
  <si>
    <t>EGFR,NR1I2</t>
  </si>
  <si>
    <t>FLT1,KIT,FLT3,PDGFRA,KDR,CSF1R,FLT4,PDGFRB</t>
  </si>
  <si>
    <t>FLT1,KIT,FLT3,BRAF,RAF1,RET,KDR,FLT4,PDGFRB,FGFR1</t>
  </si>
  <si>
    <t>SRC,ABL1,EPHA2,ABL2,YES1,FYN,LCK</t>
  </si>
  <si>
    <t>EGFR,ERBB2</t>
  </si>
  <si>
    <t>ABL1,KIT,ABL2</t>
  </si>
  <si>
    <t>EGFR,FLT1,KIT,PDGFRA,KDR,FLT4,ERBB2,PDGFRB</t>
  </si>
  <si>
    <t>EGFR,RET,KDR</t>
  </si>
  <si>
    <t>EGFR,ERBB4,ERBB2</t>
  </si>
  <si>
    <t>SRC,ABL1,ABL2,BCR</t>
  </si>
  <si>
    <t>ROS1,ALK,MET</t>
  </si>
  <si>
    <t>FLT1,CSF1,KDR,FLT4</t>
  </si>
  <si>
    <t>JAK1,JAK2</t>
  </si>
  <si>
    <t>FLT1,ABL1,KIT,PDGFRA,BRAF,NTRK1,RAF1,FRK,DDR2,EPHA2,RET,KDR,TEK,MAPK11,FLT4,PDGFRB,FGFR2,FGFR1</t>
  </si>
  <si>
    <t>Masitinib</t>
  </si>
  <si>
    <t>MAP2K2,BRAF,RAF1</t>
  </si>
  <si>
    <t>ABL1,KIT,FLT3,RET,BCR</t>
  </si>
  <si>
    <t>MAP2K2,AKT1,BRAF,MAP2K1,AKT2,AKT3</t>
  </si>
  <si>
    <t>RET,KDR,MET</t>
  </si>
  <si>
    <t>FLT1,FGFR3,KIT,KDR,FLT4,FGFR4,FGFR2,FGFR1</t>
  </si>
  <si>
    <t>FLT1,FGFR3,KDR,FLT4,FGFR2,FGFR1</t>
  </si>
  <si>
    <t>Tivozanib</t>
  </si>
  <si>
    <t>Rociletinib</t>
  </si>
  <si>
    <t>FLT3,PRKCG</t>
  </si>
  <si>
    <t>Olmutinib</t>
  </si>
  <si>
    <t>Asparaginase</t>
  </si>
  <si>
    <t>Altretamine</t>
  </si>
  <si>
    <t>Hydroxycarbamide</t>
  </si>
  <si>
    <t>ESR2,MAP1A,MAP2,ESR1</t>
  </si>
  <si>
    <t>Mitoguazone</t>
  </si>
  <si>
    <t>Tiazofurine</t>
  </si>
  <si>
    <t>TOP1MT,TOP1,TYMS</t>
  </si>
  <si>
    <t>CYP11B1,7 ER,ESR1</t>
  </si>
  <si>
    <t>Pegaspargase</t>
  </si>
  <si>
    <t>RXRG,RXRB,RXRA</t>
  </si>
  <si>
    <t>TXNRD1,JUN,IKBKB,CCND1,MAPK3,MAPK1</t>
  </si>
  <si>
    <t>IL2RB,IL2RA</t>
  </si>
  <si>
    <t>PSMB1,PSMB5</t>
  </si>
  <si>
    <t>Sitimagene ceradenovec</t>
  </si>
  <si>
    <t>HDAC1,HDAC2,HDAC3,HDAC6</t>
  </si>
  <si>
    <t>HDAC1,HDAC2</t>
  </si>
  <si>
    <t>Eribulin</t>
  </si>
  <si>
    <t>PIGF,VEGFB,KDR,PGF,VEGFA</t>
  </si>
  <si>
    <t>PSMB9,PSMB10,PSMB1,PSMB2,PSMB5,PSMB8</t>
  </si>
  <si>
    <t>PARP3,PARP1,PARP2</t>
  </si>
  <si>
    <t>Idelalisib</t>
  </si>
  <si>
    <t>Sonidegib</t>
  </si>
  <si>
    <t>Belinostat</t>
  </si>
  <si>
    <t>Ixazomib</t>
  </si>
  <si>
    <t>Talimogene laherparepvec</t>
  </si>
  <si>
    <t>Vosaroxin</t>
  </si>
  <si>
    <t>Polyestradiol phosphate</t>
  </si>
  <si>
    <t>GNRHR,LHCGR</t>
  </si>
  <si>
    <t>Leuprorelin</t>
  </si>
  <si>
    <t>CYP19A1,CYP11A1</t>
  </si>
  <si>
    <t>Formestane</t>
  </si>
  <si>
    <t>Vorozole</t>
  </si>
  <si>
    <t>CYP11B1,CYP17A1</t>
  </si>
  <si>
    <t>CSF1R,CSF3R</t>
  </si>
  <si>
    <t>Molgramostim</t>
  </si>
  <si>
    <t>CSF2RA,IL3RA,CSF2RB</t>
  </si>
  <si>
    <t>Lenograstim</t>
  </si>
  <si>
    <t>Ancestim</t>
  </si>
  <si>
    <t>Lipegfilgrastim</t>
  </si>
  <si>
    <t>Balugrastim</t>
  </si>
  <si>
    <t>Empegfilgrastim</t>
  </si>
  <si>
    <t>Interferon alfa natural</t>
  </si>
  <si>
    <t>Interferon beta natural</t>
  </si>
  <si>
    <t>IFNGR1,IFNGR2,IFNG</t>
  </si>
  <si>
    <t>Interferon alfa-2a</t>
  </si>
  <si>
    <t>IFNAR1,IFNAR2,FGFR2</t>
  </si>
  <si>
    <t>Interferon alfa-2b</t>
  </si>
  <si>
    <t>IFNAR1,IFNAR2</t>
  </si>
  <si>
    <t>Albinterferon alfa-2b</t>
  </si>
  <si>
    <t>Peginterferon beta-1a</t>
  </si>
  <si>
    <t>Cepeginterferon alfa-2b</t>
  </si>
  <si>
    <t>IL2RG,IL2RB,IL2RA</t>
  </si>
  <si>
    <t>Lentinan</t>
  </si>
  <si>
    <t>Roquinimex</t>
  </si>
  <si>
    <t>BCG vaccine</t>
  </si>
  <si>
    <t>Pegademase</t>
  </si>
  <si>
    <t>Pidotimod</t>
  </si>
  <si>
    <t>Poly I:C</t>
  </si>
  <si>
    <t>Poly ICLC</t>
  </si>
  <si>
    <t>Thymopentin</t>
  </si>
  <si>
    <t>Immunocyanin</t>
  </si>
  <si>
    <t>Tasonermin</t>
  </si>
  <si>
    <t>Melanoma vaccine</t>
  </si>
  <si>
    <t>Glatiramer acetate</t>
  </si>
  <si>
    <t>Histamine dihydrochloride</t>
  </si>
  <si>
    <t>Mifamurtide</t>
  </si>
  <si>
    <t>Sipuleucel-T</t>
  </si>
  <si>
    <t>Cridanimod</t>
  </si>
  <si>
    <t>Dasiprotimut-T</t>
  </si>
  <si>
    <t>Muromonab-CD3</t>
  </si>
  <si>
    <t>Antilymphocyte immunoglobulin</t>
  </si>
  <si>
    <t>Antithymocyte immunoglobulin</t>
  </si>
  <si>
    <t>FGF2,FKBP1A,MTOR</t>
  </si>
  <si>
    <t>Gusperimus</t>
  </si>
  <si>
    <t>Abetimus</t>
  </si>
  <si>
    <t>CD86,CD80</t>
  </si>
  <si>
    <t>S1PR1,S1PR5</t>
  </si>
  <si>
    <t>JAK1,JAK3,JAK2</t>
  </si>
  <si>
    <t>PDE4B,PDE4D,PDE4,PDE4A,PDE4C</t>
  </si>
  <si>
    <t>ITGA4,ITGB7</t>
  </si>
  <si>
    <t>Begelomab</t>
  </si>
  <si>
    <t>Afelimomab</t>
  </si>
  <si>
    <t>Rilonacept</t>
  </si>
  <si>
    <t>IL23A,IL12A,IL12B</t>
  </si>
  <si>
    <t>IL6ST,IL6R</t>
  </si>
  <si>
    <t>Briakinumab</t>
  </si>
  <si>
    <t>Sarilumab</t>
  </si>
  <si>
    <t>Ciclosporin</t>
  </si>
  <si>
    <t>Voclosporin</t>
  </si>
  <si>
    <t>HPRT1,IMPDH1</t>
  </si>
  <si>
    <t>CRBN,FGFR2,TNF,NFKB1</t>
  </si>
  <si>
    <t>TNFSF11,CRBN,TNF</t>
  </si>
  <si>
    <t>CRBN,TNF,PTGS2</t>
  </si>
  <si>
    <t>M MUSCULO-SKELETAL SYSTEM</t>
    <phoneticPr fontId="4"/>
  </si>
  <si>
    <t>PTGIS,PTGS1,PTGS2</t>
  </si>
  <si>
    <t>Mofebutazone</t>
  </si>
  <si>
    <t>Oxyphenbutazone</t>
  </si>
  <si>
    <t>Clofezone</t>
  </si>
  <si>
    <t>Kebuzone</t>
  </si>
  <si>
    <t>PTGS1,AKR1B1,PTGS2</t>
  </si>
  <si>
    <t>Zomepirac</t>
  </si>
  <si>
    <t>Alclofenac</t>
  </si>
  <si>
    <t>Bumadizone</t>
  </si>
  <si>
    <t>Lonazolac</t>
  </si>
  <si>
    <t>Fentiazac</t>
  </si>
  <si>
    <t>Acemetacin</t>
  </si>
  <si>
    <t>Difenpiramide</t>
  </si>
  <si>
    <t>Proglumetacin</t>
  </si>
  <si>
    <t>Aceclofenac</t>
  </si>
  <si>
    <t>Bufexamac</t>
  </si>
  <si>
    <t>Droxicam</t>
  </si>
  <si>
    <t>PTGS1,CXCR2,CXCR1,CXCL8,PTGS2</t>
  </si>
  <si>
    <t>Fenbufen</t>
  </si>
  <si>
    <t>Pirprofen</t>
  </si>
  <si>
    <t>PTGS1,PSEN1,PSEN2,BACE1,APH1B,PTGS2</t>
  </si>
  <si>
    <t>Indoprofen</t>
  </si>
  <si>
    <t>PTGS1,CXCR2,CXCR1,FABP1</t>
  </si>
  <si>
    <t>Dexibuprofen</t>
  </si>
  <si>
    <t>Alminoprofen</t>
  </si>
  <si>
    <t>Dexketoprofen</t>
  </si>
  <si>
    <t>Naproxcinod</t>
  </si>
  <si>
    <t>Tolfenamic acid</t>
  </si>
  <si>
    <t>Flufenamic acid</t>
  </si>
  <si>
    <t>AKR1C3,PTGS1,AR,PTGS2</t>
  </si>
  <si>
    <t>PTGS1,ALOX5,PTGS2</t>
  </si>
  <si>
    <t>LTF,PTGS2</t>
  </si>
  <si>
    <t>Niflumic acid</t>
  </si>
  <si>
    <t>PLA2G1B,PTGS2</t>
  </si>
  <si>
    <t>Azapropazone</t>
  </si>
  <si>
    <t>PYGM,FGF2,MMP9,IL1B,NAGLU,HGF,FGF1</t>
  </si>
  <si>
    <t>Glucosaminoglycan polysulfate</t>
  </si>
  <si>
    <t>Proquazone</t>
  </si>
  <si>
    <t>Orgotein</t>
  </si>
  <si>
    <t>Feprazone</t>
  </si>
  <si>
    <t>Morniflumate</t>
  </si>
  <si>
    <t>Tenidap</t>
  </si>
  <si>
    <t>Chondroitin sulfate</t>
  </si>
  <si>
    <t>Oxycinchophen</t>
  </si>
  <si>
    <t>Sodium aurothiomalate</t>
  </si>
  <si>
    <t>Sodium aurotiosulfate</t>
  </si>
  <si>
    <t>TXNRD1,PRDX5,IKBKB</t>
  </si>
  <si>
    <t>Aurothioglucose</t>
  </si>
  <si>
    <t>Aurotioprol</t>
  </si>
  <si>
    <t>Penicillamine</t>
  </si>
  <si>
    <t>Bucillamine</t>
  </si>
  <si>
    <t>Etofenamate</t>
  </si>
  <si>
    <t>Felbinac</t>
  </si>
  <si>
    <t>Bendazac</t>
  </si>
  <si>
    <t>Suxibuzone</t>
  </si>
  <si>
    <t>Nifenazone</t>
  </si>
  <si>
    <t>Piketoprofen</t>
  </si>
  <si>
    <t>Zucapsaicin</t>
  </si>
  <si>
    <t>Idrocilamide</t>
  </si>
  <si>
    <t>Tolperisone</t>
  </si>
  <si>
    <t>Alcuronium</t>
  </si>
  <si>
    <t>HTR3A,CHRNA2</t>
  </si>
  <si>
    <t>Dimethyltubocurarine</t>
  </si>
  <si>
    <t>Suxamethonium</t>
  </si>
  <si>
    <t>Gallamine</t>
  </si>
  <si>
    <t>CHRM2,ACHE</t>
  </si>
  <si>
    <t>Atracurium</t>
  </si>
  <si>
    <t>Pipecuronium bromide</t>
  </si>
  <si>
    <t>Fazadinium bromide</t>
  </si>
  <si>
    <t>Rocuronium bromide</t>
  </si>
  <si>
    <t>Mivacurium chloride</t>
  </si>
  <si>
    <t>Botulinum toxin</t>
  </si>
  <si>
    <t>SYT2,SNAP25,VAMP2,VAMP1</t>
  </si>
  <si>
    <t>Phenprobamate</t>
  </si>
  <si>
    <t>Carisoprodol</t>
  </si>
  <si>
    <t>Methocarbamol</t>
  </si>
  <si>
    <t>Styramate</t>
  </si>
  <si>
    <t>Febarbamate</t>
  </si>
  <si>
    <t>KCNN4,KCNMA1</t>
  </si>
  <si>
    <t>GRIN3B,HRH1,GRIN3A,GRIN2D,SLC6A2,GRIN1</t>
  </si>
  <si>
    <t>GABBR1,GABBR2</t>
  </si>
  <si>
    <t>ADRA2B,ADRA2C</t>
  </si>
  <si>
    <t>Pridinol</t>
  </si>
  <si>
    <t>GABRD,GABRA5,GABRB3,GLRA1,GABRG1,GABRB2,GABRA3,GABRP,GABRB1,GABRQ,GABRE,GABRA6,GABRG3,GLRB,GABRG2,GABRA2,GABRA1,GABRA4</t>
  </si>
  <si>
    <t>Mephenesin</t>
  </si>
  <si>
    <t>Tetrazepam</t>
  </si>
  <si>
    <t>Eperisone</t>
  </si>
  <si>
    <t>Fenyramidol</t>
  </si>
  <si>
    <t>RYR2,RYR3,RYR1</t>
  </si>
  <si>
    <t>Tisopurine</t>
  </si>
  <si>
    <t>SLC22A6,SLC22A11,SLC22A8</t>
  </si>
  <si>
    <t>ABCC2,ABCC1</t>
  </si>
  <si>
    <t>Isobromindione</t>
  </si>
  <si>
    <t>SLC22A11,SLC22A12</t>
  </si>
  <si>
    <t>Cinchophen</t>
  </si>
  <si>
    <t>Urate oxidase</t>
  </si>
  <si>
    <t>Pegloticase</t>
  </si>
  <si>
    <t>Clodronic acid</t>
  </si>
  <si>
    <t>Pamidronic acid</t>
  </si>
  <si>
    <t>Tiludronic acid</t>
  </si>
  <si>
    <t>Ibandronic acid</t>
  </si>
  <si>
    <t>Risedronic acid</t>
  </si>
  <si>
    <t>GGPS1,FDPS</t>
  </si>
  <si>
    <t>Dibotermin alfa</t>
  </si>
  <si>
    <t>Eptotermin alfa</t>
  </si>
  <si>
    <t>Ipriflavone</t>
  </si>
  <si>
    <t>Strontium ranelate</t>
  </si>
  <si>
    <t>Burosumab</t>
  </si>
  <si>
    <t>Hydroquinine</t>
  </si>
  <si>
    <t>Chymopapain</t>
  </si>
  <si>
    <t>Collagenase clostridium histolyticum</t>
  </si>
  <si>
    <t>autologous</t>
  </si>
  <si>
    <t>Ataluren</t>
  </si>
  <si>
    <t>Drisapersen</t>
  </si>
  <si>
    <t>Aceneuramic acid</t>
  </si>
  <si>
    <t>Diethyl ether</t>
  </si>
  <si>
    <t>Vinyl ether</t>
  </si>
  <si>
    <t>Chloroform</t>
  </si>
  <si>
    <t>GABRD,GABRA5,GABRB3,GLRA1,GABRG1,GABRB2,GABRA3,GABRP,GABRB1,GABRQ,GABRE,GABRA6,GABRG3,GLRB,GRIA1,GABRG2,ATP2C1,GABRA2,GABRA1,GABRA4,KCNA1</t>
  </si>
  <si>
    <t>Trichloroethylene</t>
  </si>
  <si>
    <t>GABRD,GABRA5,GABRB3,GLRA1,GABRG1,GABRB2,GABRA3,GABRP,GABRB1,GABRQ,GABRE,GABRA6,GABRG3,GRIA1,GABRG2,ATP2C1,GABRA2,GABRA1,GABRA4,KCNA1</t>
  </si>
  <si>
    <t>GABRA5,GABRA3,GABRA6,GABRA2,GABRA1,GABRA4</t>
  </si>
  <si>
    <t>FAAH,GABRA5,GABRA3,GABRA6,GABRA2,GABRA1,GABRA4</t>
  </si>
  <si>
    <t>Narcobarbital</t>
  </si>
  <si>
    <t>OPRM1,OPRD1</t>
  </si>
  <si>
    <t>Phenoperidine</t>
  </si>
  <si>
    <t>Propanidid</t>
  </si>
  <si>
    <t>Alfaxalone</t>
  </si>
  <si>
    <t>GABRD,ADRA2B,GABRA5,GABRB3,GABRG1,GABRB2,GABRA3,GABRP,GABRB1,GABRQ,GABRE,GABRA6,GABRG3,GABRG2,GABRA2,GABRA1,GABRA4</t>
  </si>
  <si>
    <t>GABRD,FAAH,GABRA5,GABRB3,GABRG1,GABRB2,GABRA3,GABRP,GABRB1,GABRQ,GABRE,GABRA6,GABRG3,GABRG2,GABRA2,GABRA1,GABRA4</t>
  </si>
  <si>
    <t>Hydroxybutyric acid</t>
  </si>
  <si>
    <t>GABRB1,SLC52A2</t>
  </si>
  <si>
    <t>Nitrous oxide</t>
  </si>
  <si>
    <t>Esketamine</t>
  </si>
  <si>
    <t>Xenon</t>
  </si>
  <si>
    <t>Metabutethamine</t>
  </si>
  <si>
    <t>SCN10A,ATP1A1</t>
  </si>
  <si>
    <t>Butanilicaine</t>
  </si>
  <si>
    <t>Etidocaine</t>
  </si>
  <si>
    <t>Articaine</t>
  </si>
  <si>
    <t>SCN5A,CARTPT,SLC6A3,SLC6A4,SLC6A2</t>
  </si>
  <si>
    <t>Ethyl chloride</t>
  </si>
  <si>
    <t>Nicomorphine</t>
  </si>
  <si>
    <t>Dihydrocodeine</t>
  </si>
  <si>
    <t>Papaveretum</t>
  </si>
  <si>
    <t>Dextromoramide</t>
  </si>
  <si>
    <t>Piritramide</t>
  </si>
  <si>
    <t>Bezitramide</t>
  </si>
  <si>
    <t>OPRK1,OPRM1,SIGMAR1</t>
  </si>
  <si>
    <t>Phenazocine</t>
  </si>
  <si>
    <t>OPRK1,OPRM1</t>
  </si>
  <si>
    <t>Tilidine</t>
  </si>
  <si>
    <t>OPRM1,SLC6A4,SLC6A2</t>
  </si>
  <si>
    <t>Meptazinol</t>
  </si>
  <si>
    <t>OPRM1,SLC6A2</t>
  </si>
  <si>
    <t>Choline salicylate</t>
  </si>
  <si>
    <t>Sodium salicylate</t>
  </si>
  <si>
    <t>Salicylamide</t>
  </si>
  <si>
    <t>Ethenzamide</t>
  </si>
  <si>
    <t>Morpholine salicylate</t>
  </si>
  <si>
    <t>Dipyrocetyl</t>
  </si>
  <si>
    <t>Benorilate</t>
  </si>
  <si>
    <t>Potassium salicylate</t>
  </si>
  <si>
    <t>Guacetisal</t>
  </si>
  <si>
    <t>Imidazole salicylate</t>
  </si>
  <si>
    <t>Phenazone</t>
  </si>
  <si>
    <t>Metamizole sodium</t>
  </si>
  <si>
    <t>Aminophenazone</t>
  </si>
  <si>
    <t>Propyphenazone</t>
  </si>
  <si>
    <t>Paracetamol</t>
  </si>
  <si>
    <t>Bucetin</t>
  </si>
  <si>
    <t>Propacetamol</t>
  </si>
  <si>
    <t>Rimazolium</t>
  </si>
  <si>
    <t>Glafenine</t>
  </si>
  <si>
    <t>Floctafenine</t>
  </si>
  <si>
    <t>Viminol</t>
  </si>
  <si>
    <t>Nefopam</t>
  </si>
  <si>
    <t>Flupirtine</t>
  </si>
  <si>
    <t>GABRD,GABRA5,GABRB3,GLRA1,GABRG1,GABRB2,GABRA3,GABRP,GABRB1,GABRQ,GABRE,GABRA6,GABRG3,GRIA1,GABRG2,GABRA2,GABRA1,GABRA4,KCNA1</t>
  </si>
  <si>
    <t>Cannabinoids</t>
  </si>
  <si>
    <t>HTR1D,HTR1B</t>
  </si>
  <si>
    <t>ADRA1D,ADRA1B,HTR1D,HTR2A,HTR1B,ADRA1A</t>
  </si>
  <si>
    <t>HTR1A,HTR2A,HTR2C,HTR7,HTR2B</t>
  </si>
  <si>
    <t>Flumedroxone</t>
  </si>
  <si>
    <t>HTR1A,HTR1F,HTR1D,HTR1B</t>
  </si>
  <si>
    <t>HTR1F,HTR1D,HTR1B</t>
  </si>
  <si>
    <t>Pizotifen</t>
  </si>
  <si>
    <t>Iprazochrome</t>
  </si>
  <si>
    <t>Dimetotiazine</t>
  </si>
  <si>
    <t>Oxetorone</t>
  </si>
  <si>
    <t>GABRD,GABRA5,GABRB3,GABRG1,GABRB2,GABRA3,GABRP,GABRB1,GABRQ,GABRE,GABRA6,GABRG3,GABRG2,GABRA2,GABRA1,GABRA4</t>
  </si>
  <si>
    <t>Barbexaclone</t>
  </si>
  <si>
    <t>SCN5A,SCN1A</t>
  </si>
  <si>
    <t>valeric acid</t>
  </si>
  <si>
    <t>CACNA1I,CACNA1G</t>
  </si>
  <si>
    <t>Ethadione</t>
  </si>
  <si>
    <t>Phensuximide</t>
  </si>
  <si>
    <t>Mesuximide</t>
  </si>
  <si>
    <t>Rufinamide</t>
  </si>
  <si>
    <t>Eslicarbazepine</t>
  </si>
  <si>
    <t>Valproic acid</t>
  </si>
  <si>
    <t>HDAC9,ABAT</t>
  </si>
  <si>
    <t>Valpromide</t>
  </si>
  <si>
    <t>Aminobutyric acid</t>
  </si>
  <si>
    <t>GABRD,GABBR1,GABRA5,GABRB3,GABRG1,GABRB2,GABRA3,GABRP,GABRB1,GABRQ,GABRR1,GABBR2,GABRE,GABRA6,GABRG3,GABRR3,GABRG2,GABRA2,GABRA1,GABRR2,GABRA4</t>
  </si>
  <si>
    <t>GABBR1,ABAT</t>
  </si>
  <si>
    <t>GABBR1,GABRA1</t>
  </si>
  <si>
    <t>Sultiame</t>
  </si>
  <si>
    <t>Lamotrigine</t>
  </si>
  <si>
    <t>GRIN2B,GRIN2A,GRIN3A</t>
  </si>
  <si>
    <t>GABRD,GRIK1,GABRA5,GABRB3,GABRG1,GABRB2,GABRA3,GABRP,GABRB1,GABRQ,GABRE,CA4,SCN1A,GABRA6,GABRG3,GABRG2,CA2,GABRA2,GABRA1,GABRA4</t>
  </si>
  <si>
    <t>CACNA1B,CACNA1I,CACNA1G,CACNA2D2,CACNA2D1</t>
  </si>
  <si>
    <t>Pheneturide</t>
  </si>
  <si>
    <t>CACNA1B,SV2A,SCN1A</t>
  </si>
  <si>
    <t>SCN5A,SCN4A,SCN4B,CACNA1I,CACNA1G,CACNA1H,SCN9A,SCN1B,SCN1A,SCN3A,SLC22A6,SCN11A,SCN2B,SCN2A,SCN3B</t>
  </si>
  <si>
    <t>CACNA1I,CACNA1G,CACNA1A</t>
  </si>
  <si>
    <t>Stiripentol</t>
  </si>
  <si>
    <t>Lacosamide</t>
  </si>
  <si>
    <t>Carisbamate</t>
  </si>
  <si>
    <t>Beclamide</t>
  </si>
  <si>
    <t>CHRM1,CHRNA2</t>
  </si>
  <si>
    <t>CHRM4,CHRM5,CHRM1</t>
  </si>
  <si>
    <t>CHRM2,CHRM4,CHRM1,CHRM3</t>
  </si>
  <si>
    <t>Profenamine</t>
  </si>
  <si>
    <t>Dexetimide</t>
  </si>
  <si>
    <t>Phenglutarimide</t>
  </si>
  <si>
    <t>Mazaticol</t>
  </si>
  <si>
    <t>Bornaprine</t>
  </si>
  <si>
    <t>Tropatepine</t>
  </si>
  <si>
    <t>Etanautine</t>
  </si>
  <si>
    <t>SLC6A3,CHRM1</t>
  </si>
  <si>
    <t>Etybenzatropine</t>
  </si>
  <si>
    <t>DRD5,COMT,DRD1,DRD4,DRD2,DRD3</t>
  </si>
  <si>
    <t>Melevodopa</t>
  </si>
  <si>
    <t>GRIN3A,DRD2</t>
  </si>
  <si>
    <t>DRD1,DRD2,DRD3</t>
  </si>
  <si>
    <t>Dihydroergocryptine mesylate</t>
  </si>
  <si>
    <t>DRD4,DRD2,DRD3</t>
  </si>
  <si>
    <t>Piribedil</t>
  </si>
  <si>
    <t>BCL2,MAOB</t>
  </si>
  <si>
    <t>Budipine</t>
  </si>
  <si>
    <t>HTR1A,ADRA1B,HRH1,HTR2A,DRD1,DRD2,ADRA1A</t>
  </si>
  <si>
    <t>Levomepromazine</t>
  </si>
  <si>
    <t>CHRM5,DRD2</t>
  </si>
  <si>
    <t>HTR1A,HTR2A,DRD1,DRD2</t>
  </si>
  <si>
    <t>CHRM2,CHRM1,DRD1,DRD2,HTR2B</t>
  </si>
  <si>
    <t>Cyamemazine</t>
  </si>
  <si>
    <t>Chlorproethazine</t>
  </si>
  <si>
    <t>Dixyrazine</t>
  </si>
  <si>
    <t>HTR4,DRD1,HTR1B,DRD2</t>
  </si>
  <si>
    <t>DRD1,DRD2</t>
  </si>
  <si>
    <t>Thiopropazate</t>
  </si>
  <si>
    <t>DRD2,CALY,ADRA1A</t>
  </si>
  <si>
    <t>HTR1A,ADRA1B,HTR2A,DRD2,ADRA1A</t>
  </si>
  <si>
    <t>Butaperazine</t>
  </si>
  <si>
    <t>Perazine</t>
  </si>
  <si>
    <t>Periciazine</t>
  </si>
  <si>
    <t>ADRA1B,HTR2A,DRD1,DRD2,ADRA1A</t>
  </si>
  <si>
    <t>HTR2A,DRD2</t>
  </si>
  <si>
    <t>Trifluperidol</t>
  </si>
  <si>
    <t>Melperone</t>
  </si>
  <si>
    <t>Moperone</t>
  </si>
  <si>
    <t>Pipamperone</t>
  </si>
  <si>
    <t>Bromperidol</t>
  </si>
  <si>
    <t>Benperidol</t>
  </si>
  <si>
    <t>DRD2,ADRA1A</t>
  </si>
  <si>
    <t>Fluanisone</t>
  </si>
  <si>
    <t>ADRA1D,ADRA1B,HTR2A,ADRA1A</t>
  </si>
  <si>
    <t>Oxypertine</t>
  </si>
  <si>
    <t>HTR2A,HTR2C,DRD2,HTR6</t>
  </si>
  <si>
    <t>KCNH2,HTR2A,DRD2</t>
  </si>
  <si>
    <t>HTR2A,DRD1,DRD2,ADRA1A</t>
  </si>
  <si>
    <t>Clopenthixol</t>
  </si>
  <si>
    <t>HTR2A,DRD1,HTR2C,DRD2,HTR2B,DRD3</t>
  </si>
  <si>
    <t>Tiotixene</t>
  </si>
  <si>
    <t>DRD5,DRD1,DRD2</t>
  </si>
  <si>
    <t>KCNH2,DRD2,DRD3</t>
  </si>
  <si>
    <t>Penfluridol</t>
  </si>
  <si>
    <t>Clotiapine</t>
  </si>
  <si>
    <t>Sultopride</t>
  </si>
  <si>
    <t>Tiapride</t>
  </si>
  <si>
    <t>DRD2,HTR7</t>
  </si>
  <si>
    <t>Veralipride</t>
  </si>
  <si>
    <t>Levosulpiride</t>
  </si>
  <si>
    <t>Lithium</t>
  </si>
  <si>
    <t>Prothipendyl</t>
  </si>
  <si>
    <t>Mosapramine</t>
  </si>
  <si>
    <t>Zotepine</t>
  </si>
  <si>
    <t>HTR2A,DRD4,HTR2C,DRD2,DRD3</t>
  </si>
  <si>
    <t>HTR1A,HRH1,HTR2A,DRD2,HTR2B,DRD3</t>
  </si>
  <si>
    <t>HTR1A,ADRA1B,HTR2A,ADRA2C,DRD2</t>
  </si>
  <si>
    <t>GABRD,GABRA5,GABRB3,GABRG1,GABRB2,GABRA3,GABRP,GABRB1,GABRQ,GABRR1,GABRE,GABRA6,GABRG3,GABRR3,GABRG2,GABRA2,GABRA1,GABRR2,GABRA4</t>
  </si>
  <si>
    <t>Medazepam</t>
  </si>
  <si>
    <t>Potassium clorazepate</t>
  </si>
  <si>
    <t>GABRD,GABRA5,GABRB3,GABRG1,GABRB2,GABRA3,GABRP,GABRB1,GABRR1,GABRE,GABRG3,GABRR3,GABRG2,TSPO,GABRA2,GABRA1,GABRR2</t>
  </si>
  <si>
    <t>GABRD,GABRG1,GABRB1,GABRE,TSPO,GABRA1</t>
  </si>
  <si>
    <t>Pinazepam</t>
  </si>
  <si>
    <t>Camazepam</t>
  </si>
  <si>
    <t>Nordazepam</t>
  </si>
  <si>
    <t>GABRD,GABRA5,GABRB3,GABRG1,GABRB2,GABRA3,GABRP,GABRB1,GABRR1,GABRE,GABRG3,GABRR3,GABRG2,GABRA2,GABRA1,GABRR2</t>
  </si>
  <si>
    <t>Ethyl loflazepate</t>
  </si>
  <si>
    <t>Etizolam</t>
  </si>
  <si>
    <t>Cloxazolam</t>
  </si>
  <si>
    <t>Tofisopam</t>
  </si>
  <si>
    <t>Bentazepam</t>
  </si>
  <si>
    <t>HTR2C,SIGMAR1,DRD3</t>
  </si>
  <si>
    <t>Emylcamate</t>
  </si>
  <si>
    <t>Mebutamate</t>
  </si>
  <si>
    <t>Benzoctamine</t>
  </si>
  <si>
    <t>HTR1A,DRD2</t>
  </si>
  <si>
    <t>Mephenoxalone</t>
  </si>
  <si>
    <t>Gedocarnil</t>
  </si>
  <si>
    <t>Etifoxine</t>
  </si>
  <si>
    <t>Fabomotizole</t>
  </si>
  <si>
    <t>Butobarbital</t>
  </si>
  <si>
    <t>GABRA5,CHRNA4,CHRNA7,GABRA3,GABRA6,GABRA2,GABRA1,GABRA4</t>
  </si>
  <si>
    <t>Vinylbital</t>
  </si>
  <si>
    <t>Vinbarbital</t>
  </si>
  <si>
    <t>Cyclobarbital</t>
  </si>
  <si>
    <t>Reposal</t>
  </si>
  <si>
    <t>Etallobarbital</t>
  </si>
  <si>
    <t>Allobarbital</t>
  </si>
  <si>
    <t>Proxibarbal</t>
  </si>
  <si>
    <t>Chloral hydrate</t>
  </si>
  <si>
    <t>Chloralodol</t>
  </si>
  <si>
    <t>Acetylglycinamide chloral hydrate</t>
  </si>
  <si>
    <t>Dichloralphenazone</t>
  </si>
  <si>
    <t>Paraldehyde</t>
  </si>
  <si>
    <t>GABRA5,GABRA3,GABRA6,TSPO,GABRA2,GABRA4</t>
  </si>
  <si>
    <t>Lormetazepam</t>
  </si>
  <si>
    <t>GABRD,GABRA5,GABRB3,GABRG1,GABRB2,GABRA3,GABRP,GABRB1,GABRQ,GABRR1,GABRE,GABRA6,GABRG3,CYP3A4,GABRR3,GABRG2,GABRA2,GABRA1,GABRR2,GABRA4</t>
  </si>
  <si>
    <t>Brotizolam</t>
  </si>
  <si>
    <t>Loprazolam</t>
  </si>
  <si>
    <t>Doxefazepam</t>
  </si>
  <si>
    <t>GABRD,CYP2D6,GABRA5,GABRB3,GABRG1,GABRB2,GABRA3,GABRP,GABRB1,GABRQ,GABRE,GABRA6,GABRG3,GABRG2,GABRA2,GABRA1,GABRA4</t>
  </si>
  <si>
    <t>Pyrithyldione</t>
  </si>
  <si>
    <t>GABRA5,GABRA3,GABRA2,GABRA1</t>
  </si>
  <si>
    <t>TSPO,GABRA1</t>
  </si>
  <si>
    <t>GABRD,GABRA5,GABRB3,GABRG1,GABRB2,GABRA3,GABRP,GABRB1,GABRQ,GABRE,GABRA6,GABRG3,GABRG2,TSPO,GABRA2,GABRA1,GABRA4</t>
  </si>
  <si>
    <t>MTNR1A,MTNR1B</t>
  </si>
  <si>
    <t>Methaqualone</t>
  </si>
  <si>
    <t>Clomethiazole</t>
  </si>
  <si>
    <t>Bromisoval</t>
  </si>
  <si>
    <t>Carbromal</t>
  </si>
  <si>
    <t>Triclofos</t>
  </si>
  <si>
    <t>Valerian radix</t>
  </si>
  <si>
    <t>Hexapropymate</t>
  </si>
  <si>
    <t>Bromides</t>
  </si>
  <si>
    <t>Apronal</t>
  </si>
  <si>
    <t>Valnoctamide</t>
  </si>
  <si>
    <t>Methylpentynol</t>
  </si>
  <si>
    <t>Niaprazine</t>
  </si>
  <si>
    <t>HTR2A,SLC6A4,SLC6A2</t>
  </si>
  <si>
    <t>SLC6A4,SLC6A2</t>
  </si>
  <si>
    <t>Imipramine oxide</t>
  </si>
  <si>
    <t>HTR2A,SLC6A4,HTR2C,HTR2B</t>
  </si>
  <si>
    <t>Opipramol</t>
  </si>
  <si>
    <t>Lofepramine</t>
  </si>
  <si>
    <t>Dibenzepin</t>
  </si>
  <si>
    <t>HRH2,HTR1A,CHRM2,CHRM4,HRH1,HTR2A,CHRM5,CHRM1,SLC6A4,HTR2C,SLC6A2,CHRM3,HTR2B</t>
  </si>
  <si>
    <t>Iprindole</t>
  </si>
  <si>
    <t>Melitracen</t>
  </si>
  <si>
    <t>HRH1,HTR2A,SLC6A4</t>
  </si>
  <si>
    <t>Dosulepin</t>
  </si>
  <si>
    <t>Amineptine</t>
  </si>
  <si>
    <t>Quinupramine</t>
  </si>
  <si>
    <t>Zimeldine</t>
  </si>
  <si>
    <t>SLC6A3,SLC6A4</t>
  </si>
  <si>
    <t>Alaproclate</t>
  </si>
  <si>
    <t>Etoperidone</t>
  </si>
  <si>
    <t>MAOA,MAOB</t>
  </si>
  <si>
    <t>Nialamide</t>
  </si>
  <si>
    <t>Iproniazide</t>
  </si>
  <si>
    <t>Iproclozide</t>
  </si>
  <si>
    <t>Toloxatone</t>
  </si>
  <si>
    <t>Oxitriptan</t>
  </si>
  <si>
    <t>Tryptophan</t>
  </si>
  <si>
    <t>PPARG,IDO1,TPH1</t>
  </si>
  <si>
    <t>Mianserin</t>
  </si>
  <si>
    <t>HRH2,HRH1</t>
  </si>
  <si>
    <t>HTR1A,HTR2A,SLC6A4,HTR2C</t>
  </si>
  <si>
    <t>HTR1A,HTR2A,SLC6A4,HTR2C,SLC6A2</t>
  </si>
  <si>
    <t>MAOA,HTR2A,HTR2C,ACHE,HTR2B</t>
  </si>
  <si>
    <t>Bifemelane</t>
  </si>
  <si>
    <t>Viloxazine</t>
  </si>
  <si>
    <t>Oxaflozane</t>
  </si>
  <si>
    <t>HTR2A,ADRA2A,HTR3A,HTR2C</t>
  </si>
  <si>
    <t>SLC6A3,SLC6A2</t>
  </si>
  <si>
    <t>Medifoxamine</t>
  </si>
  <si>
    <t>Tianeptine</t>
  </si>
  <si>
    <t>Pivagabine</t>
  </si>
  <si>
    <t>MTNR1A,HTR2C,MTNR1B</t>
  </si>
  <si>
    <t>HTR1A,SLC6A4</t>
  </si>
  <si>
    <t>Hyperici herba</t>
  </si>
  <si>
    <t>HTR1A,HTR1B,SLC6A4,HTR3A,HTR7</t>
  </si>
  <si>
    <t>Amfetamine</t>
  </si>
  <si>
    <t>Metamfetamine</t>
  </si>
  <si>
    <t>Pemoline</t>
  </si>
  <si>
    <t>Fencamfamin</t>
  </si>
  <si>
    <t>Fenozolone</t>
  </si>
  <si>
    <t>Fenetylline</t>
  </si>
  <si>
    <t>ADRA1B,SLC6A3</t>
  </si>
  <si>
    <t>MAOB,ADORA2A,ADORA1</t>
  </si>
  <si>
    <t>Propentofylline</t>
  </si>
  <si>
    <t>Meclofenoxate</t>
  </si>
  <si>
    <t>Pyritinol</t>
  </si>
  <si>
    <t>Piracetam</t>
  </si>
  <si>
    <t>Deanol</t>
  </si>
  <si>
    <t>Fipexide</t>
  </si>
  <si>
    <t>Citicoline</t>
  </si>
  <si>
    <t>Oxiracetam</t>
  </si>
  <si>
    <t>Pirisudanol</t>
  </si>
  <si>
    <t>Linopirdine</t>
  </si>
  <si>
    <t>Nizofenone</t>
  </si>
  <si>
    <t>Acetylcarnitine</t>
  </si>
  <si>
    <t>Idebenone</t>
  </si>
  <si>
    <t>Prolintane</t>
  </si>
  <si>
    <t>Pipradrol</t>
  </si>
  <si>
    <t>Pramiracetam</t>
  </si>
  <si>
    <t>Adrafinil</t>
  </si>
  <si>
    <t>PDE1B,PDE1C,PDE1A</t>
  </si>
  <si>
    <t>Mebicar</t>
  </si>
  <si>
    <t>Phenibut</t>
  </si>
  <si>
    <t>BCHE,BACE1,ACHE</t>
  </si>
  <si>
    <t>BCHE,ACHE</t>
  </si>
  <si>
    <t>Ipidacrine</t>
  </si>
  <si>
    <t>Ginkgo folium</t>
  </si>
  <si>
    <t>Distigmine</t>
  </si>
  <si>
    <t>CHRM2,CHRM1,CHRNA2</t>
  </si>
  <si>
    <t>Choline alfoscerate</t>
  </si>
  <si>
    <t>CHRNA4,CHRNA7,CHRNB2</t>
  </si>
  <si>
    <t>Calcium carbimide</t>
  </si>
  <si>
    <t>GABRD,GRIN3B,GABRA5,GRIN2B,GABRB3,GABRG1,GABRB2,GABRA3,GABRP,GABRB1,GRIN2C,GABRQ,GABRE,GABRA6,GABRG3,GRIN2A,GABRG2,GRIN3A,GRIN2D,GABRA2,GABRA1,GABRA4,GRIN1,GRM5</t>
  </si>
  <si>
    <t>OPRK1,OPRM1,OPRD1,SIGMAR1</t>
  </si>
  <si>
    <t>Nalmefene</t>
  </si>
  <si>
    <t>OPRM1,CHRNA10,OPRD1,GRIN3A</t>
  </si>
  <si>
    <t>Levacetylmethadol</t>
  </si>
  <si>
    <t>Levomethadone</t>
  </si>
  <si>
    <t>Diamorphine</t>
  </si>
  <si>
    <t>HRH1,HRH3</t>
  </si>
  <si>
    <t>CACNA1S,CACNA1I,CACNA1G,CACNA1H,HRH1,CACNA1F,CACNA1C,CACNA1D</t>
  </si>
  <si>
    <t>CACNA1I,CACNA1G,CACNA1H</t>
  </si>
  <si>
    <t>Acetylleucine</t>
  </si>
  <si>
    <t>Tirilazad</t>
  </si>
  <si>
    <t>SCN5A,SLC7A11</t>
  </si>
  <si>
    <t>Amifampridine</t>
  </si>
  <si>
    <t>Fampridine</t>
  </si>
  <si>
    <t>Tafamidis</t>
  </si>
  <si>
    <t>Laquinimod</t>
  </si>
  <si>
    <t>Pitolisant</t>
  </si>
  <si>
    <t>N NERVOUS SYSTEM</t>
    <phoneticPr fontId="4"/>
  </si>
  <si>
    <t>CA14,CA9,CA2,CA12</t>
    <phoneticPr fontId="4"/>
  </si>
  <si>
    <t>P ANTIPARASITIC PRODUCTS, INSECTICIDES AND REPELLENTS</t>
    <phoneticPr fontId="4"/>
  </si>
  <si>
    <t>Tilbroquinol</t>
  </si>
  <si>
    <t>Nimorazole</t>
  </si>
  <si>
    <t>Secnidazole</t>
  </si>
  <si>
    <t>Diloxanide</t>
  </si>
  <si>
    <t>Clefamide</t>
  </si>
  <si>
    <t>Etofamide</t>
  </si>
  <si>
    <t>Teclozan</t>
  </si>
  <si>
    <t>Arsthinol</t>
  </si>
  <si>
    <t>Difetarsone</t>
  </si>
  <si>
    <t>Glycobiarsol</t>
  </si>
  <si>
    <t>Chiniofon</t>
  </si>
  <si>
    <t>Emetine</t>
  </si>
  <si>
    <t>Phanquinone</t>
  </si>
  <si>
    <t>Tenonitrozole</t>
  </si>
  <si>
    <t>Dehydroemetine</t>
  </si>
  <si>
    <t>Fumagillin</t>
  </si>
  <si>
    <t>Nitazoxanide</t>
  </si>
  <si>
    <t>Chloroquine</t>
  </si>
  <si>
    <t>TLR9,TLR7</t>
  </si>
  <si>
    <t>Primaquine</t>
  </si>
  <si>
    <t>CYP2D6,KCNH2,HNMT</t>
  </si>
  <si>
    <t>Cycloguanil embonate</t>
  </si>
  <si>
    <t>Artesunate</t>
  </si>
  <si>
    <t>Artemotil</t>
  </si>
  <si>
    <t>Artenimol</t>
  </si>
  <si>
    <t>KCNN4,KCNH2,KCNMA1</t>
  </si>
  <si>
    <t>Benznidazole</t>
  </si>
  <si>
    <t>Meglumine antimonate</t>
  </si>
  <si>
    <t>PTPN6,TOP1</t>
  </si>
  <si>
    <t>Nifurtimox</t>
  </si>
  <si>
    <t>Melarsoprol</t>
  </si>
  <si>
    <t>Pentamidine isethionate</t>
  </si>
  <si>
    <t>Suramin sodium</t>
  </si>
  <si>
    <t>Praziquantel</t>
  </si>
  <si>
    <t>Oxamniquine</t>
  </si>
  <si>
    <t>Metrifonate</t>
  </si>
  <si>
    <t>Niridazole</t>
  </si>
  <si>
    <t>Stibophen</t>
  </si>
  <si>
    <t>Triclabendazole</t>
  </si>
  <si>
    <t>TUBA1A,TUBB4B,TUBB</t>
  </si>
  <si>
    <t>Ciclobendazole</t>
  </si>
  <si>
    <t>Flubendazole</t>
  </si>
  <si>
    <t>Fenbendazole</t>
  </si>
  <si>
    <t>Pyrantel</t>
  </si>
  <si>
    <t>Oxantel</t>
  </si>
  <si>
    <t>ALPL,CHRNA3</t>
  </si>
  <si>
    <t>Pyrvinium</t>
  </si>
  <si>
    <t>Bephenium</t>
  </si>
  <si>
    <t>Niclosamide</t>
  </si>
  <si>
    <t>Desaspidin</t>
  </si>
  <si>
    <t>Dichlorophen</t>
  </si>
  <si>
    <t>Dixanthogen</t>
  </si>
  <si>
    <t>Potassium polysulfide</t>
  </si>
  <si>
    <t>Thiram</t>
  </si>
  <si>
    <t>Clofenotane</t>
  </si>
  <si>
    <t>Pyrethrum</t>
  </si>
  <si>
    <t>Bioallethrin</t>
  </si>
  <si>
    <t>Phenothrin</t>
  </si>
  <si>
    <t>Benzyl benzoate</t>
  </si>
  <si>
    <t>Copper oleinate</t>
  </si>
  <si>
    <t>Quassia</t>
  </si>
  <si>
    <t>Dimeticone</t>
  </si>
  <si>
    <t>Benzyl alcohol</t>
  </si>
  <si>
    <t>Cyfluthrin</t>
  </si>
  <si>
    <t>Cypermethrin</t>
  </si>
  <si>
    <t>Decamethrin</t>
  </si>
  <si>
    <t>Tetramethrin</t>
  </si>
  <si>
    <t>Diethyltoluamide</t>
  </si>
  <si>
    <t>Dimethylphthalate</t>
  </si>
  <si>
    <t>Dibutylphthalate</t>
  </si>
  <si>
    <t>Dibutylsuccinate</t>
  </si>
  <si>
    <t>Dimethylcarbate</t>
  </si>
  <si>
    <t>Etohexadiol</t>
  </si>
  <si>
    <t>GABRB3</t>
    <phoneticPr fontId="2"/>
  </si>
  <si>
    <t>R RESPIRATORY SYSTEM</t>
    <phoneticPr fontId="4"/>
  </si>
  <si>
    <t>Cyclopentamine</t>
  </si>
  <si>
    <t>ADRA2B,ADRA2A,ADRA1A</t>
  </si>
  <si>
    <t>Tramazoline</t>
  </si>
  <si>
    <t>Metizoline</t>
  </si>
  <si>
    <t>Tuaminoheptane</t>
  </si>
  <si>
    <t>Fenoxazoline</t>
  </si>
  <si>
    <t>Tymazoline</t>
  </si>
  <si>
    <t>Indanazoline</t>
  </si>
  <si>
    <t>HRH1,NTSR2</t>
  </si>
  <si>
    <t>ALOX5,HRH1</t>
  </si>
  <si>
    <t>Spaglumic acid</t>
  </si>
  <si>
    <t>CYSLTR2,CYSLTR1</t>
  </si>
  <si>
    <t>Calcium hexamine thiocyanate</t>
  </si>
  <si>
    <t>Ritiometan</t>
  </si>
  <si>
    <t>SLC6A3,ADRA2A,SLC6A4,ADRA1A,SLC6A2</t>
  </si>
  <si>
    <t>Ambazone</t>
  </si>
  <si>
    <t>Dichlorobenzyl alcohol</t>
  </si>
  <si>
    <t>Benzethonium</t>
  </si>
  <si>
    <t>Myristyl-benzalkonium</t>
  </si>
  <si>
    <t>Hexylresorcinol</t>
  </si>
  <si>
    <t>Acriflavinium chloride</t>
  </si>
  <si>
    <t>Octenidine</t>
  </si>
  <si>
    <t>Fusafungine</t>
  </si>
  <si>
    <t>Gramicidin</t>
  </si>
  <si>
    <t>Rimiterol</t>
  </si>
  <si>
    <t>Hexoprenaline</t>
  </si>
  <si>
    <t>Tretoquinol</t>
  </si>
  <si>
    <t>Carbuterol</t>
  </si>
  <si>
    <t>Tulobuterol</t>
  </si>
  <si>
    <t>Reproterol</t>
  </si>
  <si>
    <t>Oxitropium bromide</t>
  </si>
  <si>
    <t>Stramoni preparations</t>
  </si>
  <si>
    <t>Tiotropium bromide</t>
  </si>
  <si>
    <t>Aclidinium bromide</t>
  </si>
  <si>
    <t>Glycopyrronium bromide</t>
  </si>
  <si>
    <t>Umeclidinium bromide</t>
  </si>
  <si>
    <t>Fenspiride</t>
  </si>
  <si>
    <t>Methoxyphenamine</t>
  </si>
  <si>
    <t>Diprophylline</t>
  </si>
  <si>
    <t>Choline theophyllinate</t>
  </si>
  <si>
    <t>Proxyphylline</t>
  </si>
  <si>
    <t>Etamiphylline</t>
  </si>
  <si>
    <t>Bamifylline</t>
  </si>
  <si>
    <t>Acefylline piperazine</t>
  </si>
  <si>
    <t>Bufylline</t>
  </si>
  <si>
    <t>Doxofylline</t>
  </si>
  <si>
    <t>PDE4B,IL1B,IL6,PDE4A,PDE4C</t>
  </si>
  <si>
    <t>Eprozinol</t>
  </si>
  <si>
    <t>FCER1A,MS4A2</t>
  </si>
  <si>
    <t>Reslizumab</t>
  </si>
  <si>
    <t>LPL,NFKB2</t>
  </si>
  <si>
    <t>Potassium iodide</t>
  </si>
  <si>
    <t>Guaifenesin</t>
  </si>
  <si>
    <t>Ipecacuanha</t>
  </si>
  <si>
    <t>Althea root</t>
  </si>
  <si>
    <t>Senega</t>
  </si>
  <si>
    <t>Antimony pentasulfide</t>
  </si>
  <si>
    <t>Creosote</t>
  </si>
  <si>
    <t>Guaiacolsulfonate</t>
  </si>
  <si>
    <t>Levoverbenone</t>
  </si>
  <si>
    <t>Hederae helicis folium</t>
  </si>
  <si>
    <t>Cineole</t>
  </si>
  <si>
    <t>RELA,GSS,SLC7A11</t>
  </si>
  <si>
    <t>Bromhexine</t>
  </si>
  <si>
    <t>Carbocisteine</t>
  </si>
  <si>
    <t>Eprazinone</t>
  </si>
  <si>
    <t>Mesna</t>
  </si>
  <si>
    <t>Ambroxol</t>
  </si>
  <si>
    <t>Sobrerol</t>
  </si>
  <si>
    <t>Domiodol</t>
  </si>
  <si>
    <t>Letosteine</t>
  </si>
  <si>
    <t>Stepronin</t>
  </si>
  <si>
    <t>Dornase alfa</t>
  </si>
  <si>
    <t>Neltenexine</t>
  </si>
  <si>
    <t>Erdosteine</t>
  </si>
  <si>
    <t>Opium alkaloids with morphine</t>
  </si>
  <si>
    <t>Normethadone</t>
  </si>
  <si>
    <t>Noscapine</t>
  </si>
  <si>
    <t>Pholcodine</t>
  </si>
  <si>
    <t>CYP19A1,GRIN3A,SIGMAR1,SIGMAR1</t>
  </si>
  <si>
    <t>Thebacon</t>
  </si>
  <si>
    <t>Acetyldihydrocodeine</t>
  </si>
  <si>
    <t>Benproperine</t>
  </si>
  <si>
    <t>Clobutinol</t>
  </si>
  <si>
    <t>Isoaminile</t>
  </si>
  <si>
    <t>Pentoxyverine</t>
  </si>
  <si>
    <t>Oxolamine</t>
  </si>
  <si>
    <t>Oxeladin</t>
  </si>
  <si>
    <t>Pipazetate</t>
  </si>
  <si>
    <t>Bibenzonium bromide</t>
  </si>
  <si>
    <t>Butamirate</t>
  </si>
  <si>
    <t>Fedrilate</t>
  </si>
  <si>
    <t>Zipeprol</t>
  </si>
  <si>
    <t>Dibunate</t>
  </si>
  <si>
    <t>Droxypropine</t>
  </si>
  <si>
    <t>Prenoxdiazine</t>
  </si>
  <si>
    <t>Dropropizine</t>
  </si>
  <si>
    <t>Cloperastine</t>
  </si>
  <si>
    <t>Meprotixol</t>
  </si>
  <si>
    <t>Piperidione</t>
  </si>
  <si>
    <t>Tipepidine</t>
  </si>
  <si>
    <t>Morclofone</t>
  </si>
  <si>
    <t>Nepinalone</t>
  </si>
  <si>
    <t>Levodropropizine</t>
  </si>
  <si>
    <t>Dimethoxanate</t>
  </si>
  <si>
    <t>Bromazine</t>
  </si>
  <si>
    <t>Trimethobenzamide</t>
  </si>
  <si>
    <t>Dexchlorpheniramine</t>
  </si>
  <si>
    <t>Talastine</t>
  </si>
  <si>
    <t>Histapyrrodine</t>
  </si>
  <si>
    <t>Methapyrilene</t>
  </si>
  <si>
    <t>Thiethylperazine</t>
  </si>
  <si>
    <t>Hydroxyethylpromethazine</t>
  </si>
  <si>
    <t>Thiazinam</t>
  </si>
  <si>
    <t>Oxomemazine</t>
  </si>
  <si>
    <t>HRH1,CHRM1</t>
  </si>
  <si>
    <t>Meclozine</t>
  </si>
  <si>
    <t>HRH1,HTR2A,HTR2C</t>
  </si>
  <si>
    <t>Pyrrobutamine</t>
  </si>
  <si>
    <t>Mebhydrolin</t>
  </si>
  <si>
    <t>Deptropine</t>
  </si>
  <si>
    <t>PDE4B,PDE8A,PDE7A,HRH1,PDE4D,PDE8B,PDE7B,PDE4A,PDE4C</t>
  </si>
  <si>
    <t>Tritoqualine</t>
  </si>
  <si>
    <t>Ebastine</t>
  </si>
  <si>
    <t>Pimethixene</t>
  </si>
  <si>
    <t>Rupatadine</t>
  </si>
  <si>
    <t>HRH1,PTAFR</t>
  </si>
  <si>
    <t>Quifenadine</t>
  </si>
  <si>
    <t>Sequifenadine</t>
  </si>
  <si>
    <t>Colfosceril palmitate</t>
  </si>
  <si>
    <t>Natural phospholipids</t>
  </si>
  <si>
    <t>Nikethamide</t>
  </si>
  <si>
    <t>Pentetrazol</t>
  </si>
  <si>
    <t>Etamivan</t>
  </si>
  <si>
    <t>Bemegride</t>
  </si>
  <si>
    <t>Prethcamide</t>
  </si>
  <si>
    <t>Dimefline</t>
  </si>
  <si>
    <t>Mepixanox</t>
  </si>
  <si>
    <t>Nitric oxide</t>
  </si>
  <si>
    <t>NOS3,GUCY1A2,NOS2</t>
  </si>
  <si>
    <t>S SENSORY ORGANS</t>
    <phoneticPr fontId="4"/>
  </si>
  <si>
    <t>V VARIOUS</t>
    <phoneticPr fontId="4"/>
  </si>
  <si>
    <t>Dihydrostreptomycin</t>
  </si>
  <si>
    <t>Micronomicin</t>
  </si>
  <si>
    <t>Azidamfenicol</t>
  </si>
  <si>
    <t>Sulfadicramide</t>
  </si>
  <si>
    <t>Sulfafenazol</t>
  </si>
  <si>
    <t>Fomivirsen</t>
  </si>
  <si>
    <t>Mercury compounds</t>
  </si>
  <si>
    <t>Silver compounds</t>
  </si>
  <si>
    <t>Zinc compounds</t>
  </si>
  <si>
    <t>Bibrocathol</t>
  </si>
  <si>
    <t>Sodium borate</t>
  </si>
  <si>
    <t>Sodium propionate</t>
  </si>
  <si>
    <t>Picloxydine</t>
  </si>
  <si>
    <t>Formocortal</t>
  </si>
  <si>
    <t>Pranoprofen</t>
  </si>
  <si>
    <t>Nepafenac</t>
  </si>
  <si>
    <t>Dipivefrine</t>
  </si>
  <si>
    <t>Ecothiopate</t>
  </si>
  <si>
    <t>Fluostigmine</t>
  </si>
  <si>
    <t>Aceclidine</t>
  </si>
  <si>
    <t>Acetylcholine</t>
  </si>
  <si>
    <t>CHRNA4,CHRNA7,CHRNB2,CHRM2,CHRM4,CHRNB4,CHRM5,CHRM1,CHRNA10,CHRNA3,CHRNA2,CHRNA1,CHRM3,CHRNA9</t>
  </si>
  <si>
    <t>Paraoxon</t>
  </si>
  <si>
    <t>FAAH,CA1,CNR1,CA2,ACHE</t>
  </si>
  <si>
    <t>CA1,CA7,CA3,CA14,CA4,CA2</t>
  </si>
  <si>
    <t>CA1,CA7,CA4,CA2</t>
  </si>
  <si>
    <t>Befunolol</t>
  </si>
  <si>
    <t>Unoprostone</t>
  </si>
  <si>
    <t>PTGER1,PTGER3,PTGFR</t>
  </si>
  <si>
    <t>Homatropine</t>
  </si>
  <si>
    <t>Lodoxamide</t>
  </si>
  <si>
    <t>Proxymetacaine</t>
  </si>
  <si>
    <t>Fluorescein</t>
  </si>
  <si>
    <t>Rose bengal sodium</t>
  </si>
  <si>
    <t>Hypromellose</t>
  </si>
  <si>
    <t>Verteporfin</t>
  </si>
  <si>
    <t>Anecortave</t>
  </si>
  <si>
    <t>Pegaptanib</t>
  </si>
  <si>
    <t>FLT1,VEGFA</t>
  </si>
  <si>
    <t>Guaiazulen</t>
  </si>
  <si>
    <t>Sodium hypertonic</t>
  </si>
  <si>
    <t>Sodium edetate</t>
  </si>
  <si>
    <t>Alum</t>
  </si>
  <si>
    <t>Iodoheparinate</t>
  </si>
  <si>
    <t>Limbal stems autologous</t>
  </si>
  <si>
    <t>Boric acid</t>
  </si>
  <si>
    <t>Aluminium acetotartrate</t>
  </si>
  <si>
    <t>Edetates</t>
  </si>
  <si>
    <t>Thiosulfate</t>
  </si>
  <si>
    <t>Sodium nitrite</t>
  </si>
  <si>
    <t>Dimercaprol</t>
  </si>
  <si>
    <t>Obidoxime</t>
  </si>
  <si>
    <t>Protamine</t>
  </si>
  <si>
    <t>Methylthioninium chloride</t>
  </si>
  <si>
    <t>Copper sulfate</t>
  </si>
  <si>
    <t>Amyl nitrite</t>
  </si>
  <si>
    <t>Digitalis antitoxin</t>
  </si>
  <si>
    <t>Methionine</t>
  </si>
  <si>
    <t>APP,MARS,MTR,METAP2</t>
  </si>
  <si>
    <t>4-dimethylaminophenol</t>
  </si>
  <si>
    <t>Prussian blue</t>
  </si>
  <si>
    <t>Glutathione</t>
  </si>
  <si>
    <t>GSR,GLO1,GSS</t>
  </si>
  <si>
    <t>CAT,ADH1B,ADH1A,AKR1A1,ADH1C</t>
  </si>
  <si>
    <t>Sugammadex</t>
  </si>
  <si>
    <t>Idarucizumab</t>
  </si>
  <si>
    <t>Deferoxamine</t>
  </si>
  <si>
    <t>Deferiprone</t>
  </si>
  <si>
    <t>Deferasirox</t>
  </si>
  <si>
    <t>Polystyrene sulfonate</t>
  </si>
  <si>
    <t>Sevelamer</t>
  </si>
  <si>
    <t>Lanthanum carbonate</t>
  </si>
  <si>
    <t>Sucroferric oxyhydroxide</t>
  </si>
  <si>
    <t>Colestilan</t>
  </si>
  <si>
    <t>Calcium acetate</t>
  </si>
  <si>
    <t>Ferric citrate</t>
  </si>
  <si>
    <t>Patiromer calcium</t>
  </si>
  <si>
    <t>Calcium folinate</t>
  </si>
  <si>
    <t>Calcium levofolinate</t>
  </si>
  <si>
    <t>Sodium folinate</t>
  </si>
  <si>
    <t>Rasburicase</t>
  </si>
  <si>
    <t>Glucarpidase</t>
  </si>
  <si>
    <t>Sodium levofolinate</t>
  </si>
  <si>
    <t>Sodium cellulose phosphate</t>
  </si>
  <si>
    <t>Oxygen</t>
  </si>
  <si>
    <t>Carbon dioxide</t>
  </si>
  <si>
    <t>Helium</t>
  </si>
  <si>
    <t>Nitrogen</t>
  </si>
  <si>
    <t>Medical air</t>
  </si>
  <si>
    <t>Nalfurafine</t>
  </si>
  <si>
    <t>Cobicistat</t>
  </si>
  <si>
    <t>PYGM,PTGS1,XDH,AMY2A,LCT,SLC5A2,SLC37A4,GCK,AKR1B1,SQLE,G6PD,GALE</t>
  </si>
  <si>
    <t>Vitamin A concentrates</t>
  </si>
  <si>
    <t>Sincalide</t>
  </si>
  <si>
    <t>CCKAR,CCKBR</t>
  </si>
  <si>
    <t>Corticorelin</t>
  </si>
  <si>
    <t>Somatorelin</t>
  </si>
  <si>
    <t>Macimorelin</t>
  </si>
  <si>
    <t>Galactose</t>
  </si>
  <si>
    <t>Sulfobromophthalein</t>
  </si>
  <si>
    <t>Methacetin</t>
  </si>
  <si>
    <t>Tuberculin</t>
  </si>
  <si>
    <t>Cation exchange resins</t>
  </si>
  <si>
    <t>Histamine phosphate</t>
  </si>
  <si>
    <t>HRH2,HRH1,HRH3</t>
  </si>
  <si>
    <t>Indigo carmine</t>
  </si>
  <si>
    <t>Phenolsulfonphthalein</t>
  </si>
  <si>
    <t>Alsactide</t>
  </si>
  <si>
    <t>Aminohippuric acid</t>
  </si>
  <si>
    <t>Thyrotropin</t>
  </si>
  <si>
    <t>TRHR,TSHR</t>
  </si>
  <si>
    <t>Pancreozymin</t>
  </si>
  <si>
    <t>Diatrizoic acid</t>
  </si>
  <si>
    <t>Metrizoic acid</t>
  </si>
  <si>
    <t>Iodamide</t>
  </si>
  <si>
    <t>Iotalamic acid</t>
  </si>
  <si>
    <t>Ioxitalamic acid</t>
  </si>
  <si>
    <t>Ioglicic acid</t>
  </si>
  <si>
    <t>Acetrizoic acid</t>
  </si>
  <si>
    <t>Iocarmic acid</t>
  </si>
  <si>
    <t>Methiodal</t>
  </si>
  <si>
    <t>Diodone</t>
  </si>
  <si>
    <t>Metrizamide</t>
  </si>
  <si>
    <t>Iohexol</t>
  </si>
  <si>
    <t>Ioxaglic acid</t>
  </si>
  <si>
    <t>Iopamidol</t>
  </si>
  <si>
    <t>Iopromide</t>
  </si>
  <si>
    <t>Iotrolan</t>
  </si>
  <si>
    <t>Ioversol</t>
  </si>
  <si>
    <t>Iopentol</t>
  </si>
  <si>
    <t>Iodixanol</t>
  </si>
  <si>
    <t>Iomeprol</t>
  </si>
  <si>
    <t>Iobitridol</t>
  </si>
  <si>
    <t>Ioxilan</t>
  </si>
  <si>
    <t>Iodoxamic acid</t>
  </si>
  <si>
    <t>Iotroxic acid</t>
  </si>
  <si>
    <t>Ioglycamic acid</t>
  </si>
  <si>
    <t>Adipiodone</t>
  </si>
  <si>
    <t>Iobenzamic acid</t>
  </si>
  <si>
    <t>Iopanoic acid</t>
  </si>
  <si>
    <t>Iocetamic acid</t>
  </si>
  <si>
    <t>Sodium iopodate</t>
  </si>
  <si>
    <t>Tyropanoic acid</t>
  </si>
  <si>
    <t>Calcium iopodate</t>
  </si>
  <si>
    <t>Ethyl esters of iodised fatty acids</t>
  </si>
  <si>
    <t>Iopydol</t>
  </si>
  <si>
    <t>Propyliodone</t>
  </si>
  <si>
    <t>Iofendylate</t>
  </si>
  <si>
    <t>Barium sulfate with suspending agents</t>
  </si>
  <si>
    <t>Barium sulfate without suspending agents</t>
  </si>
  <si>
    <t>Gadopentetic acid</t>
  </si>
  <si>
    <t>Gadoteric acid</t>
  </si>
  <si>
    <t>Gadodiamide</t>
  </si>
  <si>
    <t>Gadoteridol</t>
  </si>
  <si>
    <t>Mangafodipir</t>
  </si>
  <si>
    <t>Gadoversetamide</t>
  </si>
  <si>
    <t>Ferric ammonium citrate</t>
  </si>
  <si>
    <t>Gadobenic acid</t>
  </si>
  <si>
    <t>Gadobutrol</t>
  </si>
  <si>
    <t>Gadoxetic acid</t>
  </si>
  <si>
    <t>Gadofosveset</t>
  </si>
  <si>
    <t>Ferumoxsil</t>
  </si>
  <si>
    <t>Ferristene</t>
  </si>
  <si>
    <t>Iron nanoparticles</t>
  </si>
  <si>
    <t>Perflubron</t>
  </si>
  <si>
    <t>Microspheres of human albumin</t>
  </si>
  <si>
    <t>Microparticles of galactose</t>
  </si>
  <si>
    <t>Perflenapent</t>
  </si>
  <si>
    <t>Microspheres of phospholipids</t>
  </si>
  <si>
    <t>Sulfur hexafluoride</t>
  </si>
  <si>
    <t>Perflubutane polymer microspheres</t>
  </si>
  <si>
    <t>Technetium exametazime</t>
  </si>
  <si>
    <t>Technetium bicisate</t>
  </si>
  <si>
    <t>Iodine iofetamine</t>
  </si>
  <si>
    <t>Iodine iolopride</t>
  </si>
  <si>
    <t>Iodine ioflupane</t>
  </si>
  <si>
    <t>Indium pentetic acid</t>
  </si>
  <si>
    <t>Iodine iodophenyl)-tropane</t>
  </si>
  <si>
    <t>Flutemetamol</t>
  </si>
  <si>
    <t>Florbetapir</t>
  </si>
  <si>
    <t>Florbetaben</t>
  </si>
  <si>
    <t>Technetium oxidronic acid</t>
  </si>
  <si>
    <t>Technetium medronic acid</t>
  </si>
  <si>
    <t>Technetium pyrophosphate</t>
  </si>
  <si>
    <t>Technetium butedronic acid</t>
  </si>
  <si>
    <t>Technetium pentetic acid</t>
  </si>
  <si>
    <t>Technetium succimer</t>
  </si>
  <si>
    <t>Technetium mertiatide</t>
  </si>
  <si>
    <t>Technetium gluceptate</t>
  </si>
  <si>
    <t>Technetium gluconate</t>
  </si>
  <si>
    <t>Technetium ethylenedicysteine</t>
  </si>
  <si>
    <t>Sodium iodohippurate</t>
  </si>
  <si>
    <t>Sodium iothalamate</t>
  </si>
  <si>
    <t>Chromium edetate</t>
  </si>
  <si>
    <t>Technetium disofenin</t>
  </si>
  <si>
    <t>Technetium etifenin</t>
  </si>
  <si>
    <t>Technetium lidofenin</t>
  </si>
  <si>
    <t>Technetium mebrofenin</t>
  </si>
  <si>
    <t>Technetium galtifenin</t>
  </si>
  <si>
    <t>Technetium nanocolloid</t>
  </si>
  <si>
    <t>Technetium microcolloid</t>
  </si>
  <si>
    <t>Technetium millimicrospheres</t>
  </si>
  <si>
    <t>Technetium tin colloid</t>
  </si>
  <si>
    <t>Technetium sulfur colloid</t>
  </si>
  <si>
    <t>Technetium rheniumsulfide colloid</t>
  </si>
  <si>
    <t>Technetium phytate</t>
  </si>
  <si>
    <t>Selenium tauroselcholic acid</t>
  </si>
  <si>
    <t>Technetium technegas</t>
  </si>
  <si>
    <t>Technetium macrosalb</t>
  </si>
  <si>
    <t>Technetium microspheres</t>
  </si>
  <si>
    <t>Krypton gas</t>
  </si>
  <si>
    <t>Xenon gas</t>
  </si>
  <si>
    <t>Technetium pertechnetate</t>
  </si>
  <si>
    <t>Sodium iodide</t>
  </si>
  <si>
    <t>Technetium sestamibi</t>
  </si>
  <si>
    <t>Technetium tetrofosmin</t>
  </si>
  <si>
    <t>Technetium teboroxime</t>
  </si>
  <si>
    <t>Technetium human albumin</t>
  </si>
  <si>
    <t>Technetium furifosmin</t>
  </si>
  <si>
    <t>Technetium stannous agent labelled cells</t>
  </si>
  <si>
    <t>Technetium apcitide</t>
  </si>
  <si>
    <t>Fibrinogen</t>
  </si>
  <si>
    <t>Iodine human albumin</t>
  </si>
  <si>
    <t>Thallium chloride</t>
  </si>
  <si>
    <t>Indium imciromab</t>
  </si>
  <si>
    <t>Chromium chromate labelled cells</t>
  </si>
  <si>
    <t>Rubidium chloride</t>
  </si>
  <si>
    <t>Technetium human immunoglobulin</t>
  </si>
  <si>
    <t>Technetium exametazime labelled cells</t>
  </si>
  <si>
    <t>Technetium antigranulocyte antibody</t>
  </si>
  <si>
    <t>Technetium sulesomab</t>
  </si>
  <si>
    <t>Indium oxinate labelled cells</t>
  </si>
  <si>
    <t>Indium tropolonate labelled cells</t>
  </si>
  <si>
    <t>Gallium citrate</t>
  </si>
  <si>
    <t>Technetium antiCarcinoEmbryonicAntigen antibody</t>
  </si>
  <si>
    <t>Technetium antimelanoma antibody</t>
  </si>
  <si>
    <t>Technetium pentavalent succimer</t>
  </si>
  <si>
    <t>Technetium votumumab</t>
  </si>
  <si>
    <t>Technetium depreotide</t>
  </si>
  <si>
    <t>Technetium arcitumomab</t>
  </si>
  <si>
    <t>Technetium hynic-octreotide</t>
  </si>
  <si>
    <t>Technetium etarfolatide</t>
  </si>
  <si>
    <t>Technetium tilmanocept</t>
  </si>
  <si>
    <t>Indium pentetreotide</t>
  </si>
  <si>
    <t>Indium satumomab pendetide</t>
  </si>
  <si>
    <t>Indium antiovariumcarcinoma antibody</t>
  </si>
  <si>
    <t>Indium capromab pendetide</t>
  </si>
  <si>
    <t>Iobenguane</t>
  </si>
  <si>
    <t>Iodine CC49-monoclonal antibody</t>
  </si>
  <si>
    <t>Fludeoxyglucose</t>
  </si>
  <si>
    <t>Fluorodopa</t>
  </si>
  <si>
    <t>Fluoromethylcholine</t>
  </si>
  <si>
    <t>Fluoroethylcholine</t>
  </si>
  <si>
    <t>Gallium edotreotide</t>
  </si>
  <si>
    <t>Fluoroethyl-L-tyrosine</t>
  </si>
  <si>
    <t>Fluoroestradiol</t>
  </si>
  <si>
    <t>Fluciclovine</t>
  </si>
  <si>
    <t>Iodine norcholesterol</t>
  </si>
  <si>
    <t>Iodocholesterol</t>
  </si>
  <si>
    <t>Cobalt cyanocobalamine</t>
  </si>
  <si>
    <t>Selenium norcholesterol</t>
  </si>
  <si>
    <t>Yttrium citrate colloid</t>
  </si>
  <si>
    <t>Yttrium ferrihydroxide colloid</t>
  </si>
  <si>
    <t>Yttrium silicate colloid</t>
  </si>
  <si>
    <t>Phosphorous chromicphosphate colloid</t>
  </si>
  <si>
    <t>Samarium hydroxyapatite colloid</t>
  </si>
  <si>
    <t>Dysprosium colloid</t>
  </si>
  <si>
    <t>Erbium citrate colloid</t>
  </si>
  <si>
    <t>Rhenium sulfide colloid</t>
  </si>
  <si>
    <t>Gold colloidal</t>
  </si>
  <si>
    <t>Strontium chloride</t>
  </si>
  <si>
    <t>Samarium lexidronam</t>
  </si>
  <si>
    <t>Rhenium etidronic acid</t>
  </si>
  <si>
    <t>Tositumomab/iodine tositumomab</t>
  </si>
  <si>
    <t>Radium dichloride</t>
  </si>
  <si>
    <t>ATC A</t>
    <phoneticPr fontId="4"/>
  </si>
  <si>
    <t>ATC B</t>
    <phoneticPr fontId="4"/>
  </si>
  <si>
    <t>ATC C</t>
    <phoneticPr fontId="4"/>
  </si>
  <si>
    <t>ATC D</t>
    <phoneticPr fontId="4"/>
  </si>
  <si>
    <t>ATC G</t>
    <phoneticPr fontId="4"/>
  </si>
  <si>
    <t>ATC H</t>
    <phoneticPr fontId="4"/>
  </si>
  <si>
    <t>ATC J</t>
    <phoneticPr fontId="4"/>
  </si>
  <si>
    <t>ATC L</t>
    <phoneticPr fontId="4"/>
  </si>
  <si>
    <t>ATC M</t>
    <phoneticPr fontId="4"/>
  </si>
  <si>
    <t>ATC N</t>
    <phoneticPr fontId="4"/>
  </si>
  <si>
    <t>ATC P</t>
    <phoneticPr fontId="4"/>
  </si>
  <si>
    <t>ATC R</t>
    <phoneticPr fontId="4"/>
  </si>
  <si>
    <t>ATC S</t>
    <phoneticPr fontId="4"/>
  </si>
  <si>
    <t>ATC V</t>
    <phoneticPr fontId="4"/>
  </si>
  <si>
    <t>Retinol A</t>
    <phoneticPr fontId="2"/>
  </si>
  <si>
    <t>Thiamine</t>
    <phoneticPr fontId="2"/>
  </si>
  <si>
    <t>Ascorbic acid</t>
    <phoneticPr fontId="2"/>
  </si>
  <si>
    <t>Pyridoxine</t>
    <phoneticPr fontId="2"/>
  </si>
  <si>
    <t>Tocopherol</t>
    <phoneticPr fontId="2"/>
  </si>
  <si>
    <t>Riboflavin</t>
    <phoneticPr fontId="2"/>
  </si>
  <si>
    <t>TPK1</t>
    <phoneticPr fontId="2"/>
  </si>
  <si>
    <t>TYMS</t>
    <phoneticPr fontId="2"/>
  </si>
  <si>
    <t>PLG</t>
    <phoneticPr fontId="2"/>
  </si>
  <si>
    <r>
      <t>GABRD,GABRA5,</t>
    </r>
    <r>
      <rPr>
        <b/>
        <sz val="11"/>
        <color rgb="FFFF0000"/>
        <rFont val="Arial Narrow"/>
        <family val="2"/>
      </rPr>
      <t>KCNK3</t>
    </r>
    <r>
      <rPr>
        <sz val="11"/>
        <color theme="1"/>
        <rFont val="Arial Narrow"/>
        <family val="2"/>
      </rPr>
      <t>,GABRB3,GABRG1,GABRB2,GABRA3,GABRP,GABRB1,GABRQ,KCNK9,GABRE,GABRA6,GABRG3,GABRG2,GABRA2,GABRA1,GABRA4</t>
    </r>
    <phoneticPr fontId="2"/>
  </si>
  <si>
    <r>
      <rPr>
        <b/>
        <sz val="11"/>
        <color rgb="FFFF0000"/>
        <rFont val="Arial Narrow"/>
        <family val="2"/>
      </rPr>
      <t>FGA</t>
    </r>
    <r>
      <rPr>
        <sz val="11"/>
        <color theme="1"/>
        <rFont val="Arial Narrow"/>
        <family val="2"/>
      </rPr>
      <t>,</t>
    </r>
    <r>
      <rPr>
        <b/>
        <sz val="11"/>
        <color rgb="FFFF0000"/>
        <rFont val="Arial Narrow"/>
        <family val="2"/>
      </rPr>
      <t>PLG</t>
    </r>
    <phoneticPr fontId="2"/>
  </si>
  <si>
    <r>
      <rPr>
        <b/>
        <sz val="11"/>
        <color rgb="FFFF0000"/>
        <rFont val="Arial Narrow"/>
        <family val="2"/>
      </rPr>
      <t>PLG</t>
    </r>
    <r>
      <rPr>
        <sz val="11"/>
        <color theme="1"/>
        <rFont val="Arial Narrow"/>
        <family val="2"/>
      </rPr>
      <t>,PLAT</t>
    </r>
    <phoneticPr fontId="2"/>
  </si>
  <si>
    <r>
      <rPr>
        <b/>
        <sz val="11"/>
        <color rgb="FFFF0000"/>
        <rFont val="Arial Narrow"/>
        <family val="2"/>
      </rPr>
      <t>EDNRA</t>
    </r>
    <r>
      <rPr>
        <sz val="11"/>
        <color theme="1"/>
        <rFont val="Arial Narrow"/>
        <family val="2"/>
      </rPr>
      <t>,EDNRB</t>
    </r>
    <phoneticPr fontId="2"/>
  </si>
  <si>
    <r>
      <t>F8,F10,F7,</t>
    </r>
    <r>
      <rPr>
        <b/>
        <sz val="11"/>
        <color rgb="FFFF0000"/>
        <rFont val="Arial Narrow"/>
        <family val="2"/>
      </rPr>
      <t>F11</t>
    </r>
    <phoneticPr fontId="2"/>
  </si>
  <si>
    <r>
      <t>MMP8,</t>
    </r>
    <r>
      <rPr>
        <b/>
        <sz val="11"/>
        <color rgb="FFFF0000"/>
        <rFont val="Arial Narrow"/>
        <family val="2"/>
      </rPr>
      <t>MMP13</t>
    </r>
    <r>
      <rPr>
        <sz val="11"/>
        <color theme="1"/>
        <rFont val="Arial Narrow"/>
        <family val="2"/>
      </rPr>
      <t>,MMP1,MMP2</t>
    </r>
    <phoneticPr fontId="2"/>
  </si>
  <si>
    <r>
      <rPr>
        <b/>
        <sz val="11"/>
        <color rgb="FFFF0000"/>
        <rFont val="Arial Narrow"/>
        <family val="2"/>
      </rPr>
      <t>ALDH2</t>
    </r>
    <r>
      <rPr>
        <sz val="11"/>
        <color theme="1"/>
        <rFont val="Arial Narrow"/>
        <family val="2"/>
      </rPr>
      <t>,DBH</t>
    </r>
    <phoneticPr fontId="2"/>
  </si>
  <si>
    <r>
      <t>F2,F10,</t>
    </r>
    <r>
      <rPr>
        <b/>
        <sz val="11"/>
        <color rgb="FFFF0000"/>
        <rFont val="Arial Narrow"/>
        <family val="2"/>
      </rPr>
      <t>PLG</t>
    </r>
    <phoneticPr fontId="2"/>
  </si>
  <si>
    <r>
      <rPr>
        <b/>
        <sz val="11"/>
        <color rgb="FFFF0000"/>
        <rFont val="Arial Narrow"/>
        <family val="2"/>
      </rPr>
      <t>CDK6</t>
    </r>
    <r>
      <rPr>
        <sz val="11"/>
        <color theme="1"/>
        <rFont val="Arial Narrow"/>
        <family val="2"/>
      </rPr>
      <t>,CDK4</t>
    </r>
    <phoneticPr fontId="2"/>
  </si>
  <si>
    <r>
      <t>PDE4B,ADORA2B,PDE5A,HDAC2,ADORA2A,</t>
    </r>
    <r>
      <rPr>
        <b/>
        <sz val="11"/>
        <color rgb="FFFF0000"/>
        <rFont val="Arial Narrow"/>
        <family val="2"/>
      </rPr>
      <t>PDE3A</t>
    </r>
    <r>
      <rPr>
        <sz val="11"/>
        <color theme="1"/>
        <rFont val="Arial Narrow"/>
        <family val="2"/>
      </rPr>
      <t>,ADORA1,PDE4A</t>
    </r>
    <phoneticPr fontId="2"/>
  </si>
  <si>
    <r>
      <t>ADORA3,HDAC2,</t>
    </r>
    <r>
      <rPr>
        <b/>
        <sz val="11"/>
        <color rgb="FFFF0000"/>
        <rFont val="Arial Narrow"/>
        <family val="2"/>
      </rPr>
      <t>PDE3A</t>
    </r>
    <r>
      <rPr>
        <sz val="11"/>
        <color theme="1"/>
        <rFont val="Arial Narrow"/>
        <family val="2"/>
      </rPr>
      <t>,ADORA1</t>
    </r>
    <phoneticPr fontId="2"/>
  </si>
  <si>
    <r>
      <t>PLAU,SERPINE1,SERPINB2,</t>
    </r>
    <r>
      <rPr>
        <b/>
        <sz val="11"/>
        <color rgb="FFFF0000"/>
        <rFont val="Arial Narrow"/>
        <family val="2"/>
      </rPr>
      <t>PLG</t>
    </r>
    <r>
      <rPr>
        <sz val="11"/>
        <color theme="1"/>
        <rFont val="Arial Narrow"/>
        <family val="2"/>
      </rPr>
      <t>,PLAUR,PLAT</t>
    </r>
    <phoneticPr fontId="2"/>
  </si>
  <si>
    <r>
      <rPr>
        <b/>
        <sz val="11"/>
        <color rgb="FFFF0000"/>
        <rFont val="Arial Narrow"/>
        <family val="2"/>
      </rPr>
      <t>KCNK3</t>
    </r>
    <r>
      <rPr>
        <sz val="11"/>
        <color theme="1"/>
        <rFont val="Arial Narrow"/>
        <family val="2"/>
      </rPr>
      <t>,KCNK9</t>
    </r>
    <phoneticPr fontId="2"/>
  </si>
  <si>
    <r>
      <t>PPARG,PRKAB1,</t>
    </r>
    <r>
      <rPr>
        <b/>
        <sz val="11"/>
        <color rgb="FFFF0000"/>
        <rFont val="Arial Narrow"/>
        <family val="2"/>
      </rPr>
      <t>ACACB</t>
    </r>
    <phoneticPr fontId="2"/>
  </si>
  <si>
    <r>
      <t>SCN10A,HMGCR,</t>
    </r>
    <r>
      <rPr>
        <b/>
        <sz val="11"/>
        <color rgb="FFFF0000"/>
        <rFont val="Arial Narrow"/>
        <family val="2"/>
      </rPr>
      <t>ALDH2</t>
    </r>
    <r>
      <rPr>
        <sz val="11"/>
        <color theme="1"/>
        <rFont val="Arial Narrow"/>
        <family val="2"/>
      </rPr>
      <t>,EPHX2,PARP1,HDAC2,AKR1A1,GSR,NNMT,HSD17B1,DHPS,DLD,MGAM,BLVRA,HSD17B4,AHCY,IMPDH2,GRM5,GALE,SORD</t>
    </r>
    <phoneticPr fontId="2"/>
  </si>
  <si>
    <r>
      <t xml:space="preserve">Enrichment Odds ratio = 0 (0-), </t>
    </r>
    <r>
      <rPr>
        <b/>
        <sz val="11"/>
        <color rgb="FFFF0000"/>
        <rFont val="Arial Narrow"/>
        <family val="2"/>
      </rPr>
      <t>Fisher P = 1</t>
    </r>
    <phoneticPr fontId="2"/>
  </si>
  <si>
    <t>CASZ1</t>
    <phoneticPr fontId="2"/>
  </si>
  <si>
    <t>Enrichment with genes (BF&gt;6)</t>
    <phoneticPr fontId="2"/>
  </si>
  <si>
    <t>overlap gene</t>
    <phoneticPr fontId="2"/>
  </si>
  <si>
    <t>none</t>
    <phoneticPr fontId="2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</si>
  <si>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0.875</t>
    </r>
    <phoneticPr fontId="4"/>
  </si>
  <si>
    <t>ATC B subdivision</t>
    <phoneticPr fontId="2"/>
  </si>
  <si>
    <r>
      <t xml:space="preserve">Fisher Odds ratio =  0 (0-), </t>
    </r>
    <r>
      <rPr>
        <b/>
        <sz val="11"/>
        <color rgb="FFFF0000"/>
        <rFont val="Arial Narrow"/>
        <family val="2"/>
      </rPr>
      <t>Fisher P = 1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</si>
  <si>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0.534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</si>
  <si>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0.532</t>
    </r>
    <phoneticPr fontId="4"/>
  </si>
  <si>
    <t>BF&gt;6 gene list</t>
    <phoneticPr fontId="2"/>
  </si>
  <si>
    <t>Gene list without rs3184504</t>
    <phoneticPr fontId="2"/>
  </si>
  <si>
    <t>Enrichment with genes (without rs3184504)</t>
    <phoneticPr fontId="2"/>
  </si>
  <si>
    <t>Gene list (BF&gt;6 and without rs3184504)</t>
    <phoneticPr fontId="2"/>
  </si>
  <si>
    <t>Enrichment with genes (BF&gt;6 and without rs3184504)</t>
    <phoneticPr fontId="2"/>
  </si>
  <si>
    <t>ATC-B</t>
    <phoneticPr fontId="2"/>
  </si>
  <si>
    <t>ATC classification</t>
    <phoneticPr fontId="2"/>
  </si>
  <si>
    <t>A: Alimentary tract and metabolism</t>
    <phoneticPr fontId="2"/>
  </si>
  <si>
    <t>B: Blood and blood forming organs</t>
    <phoneticPr fontId="2"/>
  </si>
  <si>
    <t>C: Cardiovascular system</t>
    <phoneticPr fontId="2"/>
  </si>
  <si>
    <t>D: Dermatologicals</t>
    <phoneticPr fontId="2"/>
  </si>
  <si>
    <t>G: Genito-urinary system and sex hormones</t>
    <phoneticPr fontId="2"/>
  </si>
  <si>
    <t>H: Systemic hormonal preparations, excluding sex hormones and insulins</t>
    <phoneticPr fontId="2"/>
  </si>
  <si>
    <t>J: Antiinfectives for systemic use</t>
    <phoneticPr fontId="2"/>
  </si>
  <si>
    <t>L: Antineoplastic and immunomodulating agents</t>
    <phoneticPr fontId="2"/>
  </si>
  <si>
    <t>M: Musculo-skeletal system</t>
    <phoneticPr fontId="2"/>
  </si>
  <si>
    <t>N: Nervous system</t>
    <phoneticPr fontId="2"/>
  </si>
  <si>
    <t>P: Antiparasitic products, insecticides and repellents</t>
    <phoneticPr fontId="2"/>
  </si>
  <si>
    <t>R: Respiratory system</t>
    <phoneticPr fontId="2"/>
  </si>
  <si>
    <t>S: Sensory organs</t>
    <phoneticPr fontId="2"/>
  </si>
  <si>
    <t>V: Various</t>
    <phoneticPr fontId="2"/>
  </si>
  <si>
    <t>ATC code B classification</t>
    <phoneticPr fontId="2"/>
  </si>
  <si>
    <t>B01: Antithrombotic agents</t>
    <phoneticPr fontId="2"/>
  </si>
  <si>
    <t>B02: Antihemorrhagics</t>
    <phoneticPr fontId="2"/>
  </si>
  <si>
    <t>B03: Antianemic preparations</t>
    <phoneticPr fontId="2"/>
  </si>
  <si>
    <t>B05: Blood substitutes and perfusion solutions</t>
    <phoneticPr fontId="2"/>
  </si>
  <si>
    <t>B06: Other hematological agents</t>
    <phoneticPr fontId="2"/>
  </si>
  <si>
    <t>Fisher P</t>
    <phoneticPr fontId="2"/>
  </si>
  <si>
    <t>Odds ratio</t>
    <phoneticPr fontId="2"/>
  </si>
  <si>
    <t>Loci with BF&gt;5</t>
    <phoneticPr fontId="2"/>
  </si>
  <si>
    <t>No. genes</t>
    <phoneticPr fontId="2"/>
  </si>
  <si>
    <t>Mid-P</t>
    <phoneticPr fontId="2"/>
  </si>
  <si>
    <t>Loci with BF&gt;6</t>
    <phoneticPr fontId="2"/>
  </si>
  <si>
    <t>NewAdd</t>
    <phoneticPr fontId="2"/>
  </si>
  <si>
    <t>GeneName</t>
    <phoneticPr fontId="2"/>
  </si>
  <si>
    <t>chr</t>
    <phoneticPr fontId="2"/>
  </si>
  <si>
    <t>CredibleSNP</t>
    <phoneticPr fontId="2"/>
  </si>
  <si>
    <t>subphenotype</t>
    <phoneticPr fontId="2"/>
  </si>
  <si>
    <t>Nearest
gene</t>
    <phoneticPr fontId="2"/>
  </si>
  <si>
    <t>nonsynonymous
variant</t>
    <phoneticPr fontId="2"/>
  </si>
  <si>
    <t>KO mouse pehnotype</t>
    <phoneticPr fontId="2"/>
  </si>
  <si>
    <t>Drug target genes</t>
    <phoneticPr fontId="2"/>
  </si>
  <si>
    <t>Start</t>
    <phoneticPr fontId="2"/>
  </si>
  <si>
    <t>End</t>
    <phoneticPr fontId="2"/>
  </si>
  <si>
    <t>BF&gt;6</t>
    <phoneticPr fontId="2"/>
  </si>
  <si>
    <t>6&gt;BF&gt;5</t>
    <phoneticPr fontId="2"/>
  </si>
  <si>
    <t>-</t>
    <phoneticPr fontId="2"/>
  </si>
  <si>
    <t>All</t>
    <phoneticPr fontId="2"/>
  </si>
  <si>
    <t>ATC-A</t>
    <phoneticPr fontId="2"/>
  </si>
  <si>
    <t>ATC-B</t>
    <phoneticPr fontId="2"/>
  </si>
  <si>
    <t>ATC-C</t>
    <phoneticPr fontId="2"/>
  </si>
  <si>
    <t>SVD</t>
    <phoneticPr fontId="2"/>
  </si>
  <si>
    <t>rs11597695</t>
    <phoneticPr fontId="2"/>
  </si>
  <si>
    <t>AS/AS, IS</t>
    <phoneticPr fontId="2"/>
  </si>
  <si>
    <t>F8</t>
    <phoneticPr fontId="4"/>
  </si>
  <si>
    <t>BF&gt;5 gene list</t>
    <phoneticPr fontId="2"/>
  </si>
  <si>
    <r>
      <t xml:space="preserve">Enrichment Odds ratio = 0.915 (0.147-), </t>
    </r>
    <r>
      <rPr>
        <b/>
        <sz val="11"/>
        <color rgb="FFFF0000"/>
        <rFont val="Arial Narrow"/>
        <family val="2"/>
      </rPr>
      <t>Fisher P = 0.658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</si>
  <si>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2.17 (0.102-), </t>
    </r>
    <r>
      <rPr>
        <b/>
        <sz val="11"/>
        <color rgb="FFFF0000"/>
        <rFont val="Arial Narrow"/>
        <family val="2"/>
      </rPr>
      <t>Fisher P = 0.390</t>
    </r>
    <r>
      <rPr>
        <sz val="11"/>
        <color theme="1"/>
        <rFont val="Arial Narrow"/>
        <family val="2"/>
      </rPr>
      <t>.</t>
    </r>
    <phoneticPr fontId="2"/>
  </si>
  <si>
    <r>
      <t xml:space="preserve">Fisher Odds ratio = 5.07 (0.793-), </t>
    </r>
    <r>
      <rPr>
        <b/>
        <sz val="11"/>
        <color rgb="FFFF0000"/>
        <rFont val="Arial Narrow"/>
        <family val="2"/>
      </rPr>
      <t>Fisher P = 0.0743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</si>
  <si>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0.915 (0.205-), </t>
    </r>
    <r>
      <rPr>
        <b/>
        <sz val="11"/>
        <color rgb="FFFF0000"/>
        <rFont val="Arial Narrow"/>
        <family val="2"/>
      </rPr>
      <t>mid-P exact = 0.513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</si>
  <si>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0.738</t>
    </r>
    <phoneticPr fontId="4"/>
  </si>
  <si>
    <r>
      <t xml:space="preserve">mid-P Odds ratio = 2.17 (0.200-), </t>
    </r>
    <r>
      <rPr>
        <b/>
        <sz val="11"/>
        <color rgb="FFFF0000"/>
        <rFont val="Arial Narrow"/>
        <family val="2"/>
      </rPr>
      <t>mid-P exact = 0.236</t>
    </r>
    <phoneticPr fontId="4"/>
  </si>
  <si>
    <r>
      <t xml:space="preserve">mid-P Odds ratio = 5.07 (1.11-), </t>
    </r>
    <r>
      <rPr>
        <b/>
        <sz val="11"/>
        <color rgb="FFFF0000"/>
        <rFont val="Arial Narrow"/>
        <family val="2"/>
      </rPr>
      <t>mid-P exact = 0.0418</t>
    </r>
    <phoneticPr fontId="4"/>
  </si>
  <si>
    <r>
      <t xml:space="preserve">Enrichment Odds ratio = 2.68 (0.427-), </t>
    </r>
    <r>
      <rPr>
        <b/>
        <sz val="11"/>
        <color rgb="FFFF0000"/>
        <rFont val="Arial Narrow"/>
        <family val="2"/>
      </rPr>
      <t>Fisher P = 0.198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</si>
  <si>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1.13 (0.0539-), </t>
    </r>
    <r>
      <rPr>
        <b/>
        <sz val="11"/>
        <color rgb="FFFF0000"/>
        <rFont val="Arial Narrow"/>
        <family val="2"/>
      </rPr>
      <t>Fisher P = 0.612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</si>
  <si>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2.68 (0.593-), </t>
    </r>
    <r>
      <rPr>
        <b/>
        <sz val="11"/>
        <color rgb="FFFF0000"/>
        <rFont val="Arial Narrow"/>
        <family val="2"/>
      </rPr>
      <t>mid-P exact = 0.121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</si>
  <si>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0.651</t>
    </r>
    <phoneticPr fontId="4"/>
  </si>
  <si>
    <r>
      <t xml:space="preserve">mid-P Odds ratio = 1.13 (0.106-), </t>
    </r>
    <r>
      <rPr>
        <b/>
        <sz val="11"/>
        <color rgb="FFFF0000"/>
        <rFont val="Arial Narrow"/>
        <family val="2"/>
      </rPr>
      <t>mid-P exact = 0.412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</si>
  <si>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0.601</t>
    </r>
    <phoneticPr fontId="4"/>
  </si>
  <si>
    <r>
      <t xml:space="preserve">Enrichment Odds ratio = 1.38 (0.332-), </t>
    </r>
    <r>
      <rPr>
        <b/>
        <sz val="11"/>
        <color rgb="FFFF0000"/>
        <rFont val="Arial Narrow"/>
        <family val="2"/>
      </rPr>
      <t>Fisher P = 0.411</t>
    </r>
    <phoneticPr fontId="2"/>
  </si>
  <si>
    <r>
      <t xml:space="preserve">Enrichment Odds ratio = 1.15 (0.277-), </t>
    </r>
    <r>
      <rPr>
        <b/>
        <sz val="11"/>
        <color rgb="FFFF0000"/>
        <rFont val="Arial Narrow"/>
        <family val="2"/>
      </rPr>
      <t>Fisher P = 0.518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</si>
  <si>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0.627 (0.0300-), </t>
    </r>
    <r>
      <rPr>
        <b/>
        <sz val="11"/>
        <color rgb="FFFF0000"/>
        <rFont val="Arial Narrow"/>
        <family val="2"/>
      </rPr>
      <t>Fisher P = 0.802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</si>
  <si>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1.38 (0.414-), </t>
    </r>
    <r>
      <rPr>
        <b/>
        <sz val="11"/>
        <color rgb="FFFF0000"/>
        <rFont val="Arial Narrow"/>
        <family val="2"/>
      </rPr>
      <t>mid-P exact = 0.299</t>
    </r>
    <phoneticPr fontId="4"/>
  </si>
  <si>
    <r>
      <t xml:space="preserve">mid-P Odds ratio = 1.15 (0.345-), </t>
    </r>
    <r>
      <rPr>
        <b/>
        <sz val="11"/>
        <color rgb="FFFF0000"/>
        <rFont val="Arial Narrow"/>
        <family val="2"/>
      </rPr>
      <t>mid-P exact = 0.396</t>
    </r>
    <phoneticPr fontId="4"/>
  </si>
  <si>
    <r>
      <t xml:space="preserve">mid-P Odds ratio = 0.627 (0.0588-), </t>
    </r>
    <r>
      <rPr>
        <b/>
        <sz val="11"/>
        <color rgb="FFFF0000"/>
        <rFont val="Arial Narrow"/>
        <family val="2"/>
      </rPr>
      <t>mid-P exact = 0.632</t>
    </r>
    <phoneticPr fontId="4"/>
  </si>
  <si>
    <r>
      <t xml:space="preserve">Enrichment Odds ratio = 0.780 (0.0372-), </t>
    </r>
    <r>
      <rPr>
        <b/>
        <sz val="11"/>
        <color rgb="FFFF0000"/>
        <rFont val="Arial Narrow"/>
        <family val="2"/>
      </rPr>
      <t>Fisher P = 0.732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</si>
  <si>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0.780 (0.0372-), </t>
    </r>
    <r>
      <rPr>
        <b/>
        <sz val="11"/>
        <color rgb="FFFF0000"/>
        <rFont val="Arial Narrow"/>
        <family val="2"/>
      </rPr>
      <t>mid-P exact = 0.547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</si>
  <si>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0.864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</si>
  <si>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0.765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</si>
  <si>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0.550</t>
    </r>
    <phoneticPr fontId="4"/>
  </si>
  <si>
    <r>
      <t xml:space="preserve">Enrichment Odds ratio = 1.01 (0.162-), </t>
    </r>
    <r>
      <rPr>
        <b/>
        <sz val="11"/>
        <color rgb="FFFF0000"/>
        <rFont val="Arial Narrow"/>
        <family val="2"/>
      </rPr>
      <t>Fisher P = 0.610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</si>
  <si>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0.809</t>
    </r>
    <phoneticPr fontId="4"/>
  </si>
  <si>
    <r>
      <t xml:space="preserve">mid-P Odds ratio = 1.01 (0.225-), </t>
    </r>
    <r>
      <rPr>
        <b/>
        <sz val="11"/>
        <color rgb="FFFF0000"/>
        <rFont val="Arial Narrow"/>
        <family val="2"/>
      </rPr>
      <t>mid-P exact = 0.465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</si>
  <si>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0.513</t>
    </r>
    <phoneticPr fontId="4"/>
  </si>
  <si>
    <r>
      <t xml:space="preserve">Enrichment Odds ratio = 0.606 (0.100-), </t>
    </r>
    <r>
      <rPr>
        <b/>
        <sz val="11"/>
        <color rgb="FFFF0000"/>
        <rFont val="Arial Narrow"/>
        <family val="2"/>
      </rPr>
      <t>Fisher P = 0.839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</si>
  <si>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1.47 (0.0703-), </t>
    </r>
    <r>
      <rPr>
        <b/>
        <sz val="11"/>
        <color rgb="FFFF0000"/>
        <rFont val="Arial Narrow"/>
        <family val="2"/>
      </rPr>
      <t>Fisher P = 0.510</t>
    </r>
    <r>
      <rPr>
        <sz val="11"/>
        <color theme="1"/>
        <rFont val="Arial Narrow"/>
        <family val="2"/>
      </rPr>
      <t>.</t>
    </r>
    <phoneticPr fontId="2"/>
  </si>
  <si>
    <r>
      <t xml:space="preserve">Fisher Odds ratio = 5.46 (1.32-), </t>
    </r>
    <r>
      <rPr>
        <b/>
        <sz val="11"/>
        <color rgb="FFFF0000"/>
        <rFont val="Arial Narrow"/>
        <family val="2"/>
      </rPr>
      <t>Fisher P = 0.0257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</si>
  <si>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0.606 (0.139-), </t>
    </r>
    <r>
      <rPr>
        <b/>
        <sz val="11"/>
        <color rgb="FFFF0000"/>
        <rFont val="Arial Narrow"/>
        <family val="2"/>
      </rPr>
      <t>mid-P exact = 0.729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</si>
  <si>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0.803</t>
    </r>
    <phoneticPr fontId="4"/>
  </si>
  <si>
    <r>
      <t xml:space="preserve">mid-P Odds ratio = 1.47 (0.138-), </t>
    </r>
    <r>
      <rPr>
        <b/>
        <sz val="11"/>
        <color rgb="FFFF0000"/>
        <rFont val="Arial Narrow"/>
        <family val="2"/>
      </rPr>
      <t>mid-P exact = 0.331</t>
    </r>
    <phoneticPr fontId="4"/>
  </si>
  <si>
    <r>
      <t xml:space="preserve">mid-P Odds ratio = 5.46 (1.64-), </t>
    </r>
    <r>
      <rPr>
        <b/>
        <sz val="11"/>
        <color rgb="FFFF0000"/>
        <rFont val="Arial Narrow"/>
        <family val="2"/>
      </rPr>
      <t>mid-P exact = 0.0145</t>
    </r>
    <phoneticPr fontId="4"/>
  </si>
  <si>
    <r>
      <t xml:space="preserve">Enrichment Odds ratio = 5.45 (1.88-), </t>
    </r>
    <r>
      <rPr>
        <b/>
        <sz val="11"/>
        <color rgb="FFFF0000"/>
        <rFont val="Arial Narrow"/>
        <family val="2"/>
      </rPr>
      <t>Fisher P = 0.00506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</si>
  <si>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0.769 (0.0372-), </t>
    </r>
    <r>
      <rPr>
        <b/>
        <sz val="11"/>
        <color rgb="FFFF0000"/>
        <rFont val="Arial Narrow"/>
        <family val="2"/>
      </rPr>
      <t>Fisher P = 0.735</t>
    </r>
    <r>
      <rPr>
        <sz val="11"/>
        <color theme="1"/>
        <rFont val="Arial Narrow"/>
        <family val="2"/>
      </rPr>
      <t>.</t>
    </r>
    <phoneticPr fontId="2"/>
  </si>
  <si>
    <r>
      <t xml:space="preserve">Fisher Odds ratio =  8.03 (1.23-), </t>
    </r>
    <r>
      <rPr>
        <b/>
        <sz val="11"/>
        <color rgb="FFFF0000"/>
        <rFont val="Arial Narrow"/>
        <family val="2"/>
      </rPr>
      <t>Fisher P = 0.0346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</si>
  <si>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5.45 (2.15-), </t>
    </r>
    <r>
      <rPr>
        <b/>
        <sz val="11"/>
        <color rgb="FFFF0000"/>
        <rFont val="Arial Narrow"/>
        <family val="2"/>
      </rPr>
      <t>mid-P exact = 0.00290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</si>
  <si>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0.702</t>
    </r>
    <phoneticPr fontId="4"/>
  </si>
  <si>
    <r>
      <t xml:space="preserve">mid-P Odds ratio = 0.769 (0.0730-), </t>
    </r>
    <r>
      <rPr>
        <b/>
        <sz val="11"/>
        <color rgb="FFFF0000"/>
        <rFont val="Arial Narrow"/>
        <family val="2"/>
      </rPr>
      <t>mid-P exact = 0.552</t>
    </r>
    <phoneticPr fontId="4"/>
  </si>
  <si>
    <r>
      <t xml:space="preserve">mid-P Odds ratio = 8.03 (1.72-), </t>
    </r>
    <r>
      <rPr>
        <b/>
        <sz val="11"/>
        <color rgb="FFFF0000"/>
        <rFont val="Arial Narrow"/>
        <family val="2"/>
      </rPr>
      <t>mid-P exact = 0.0187</t>
    </r>
    <phoneticPr fontId="4"/>
  </si>
  <si>
    <r>
      <t xml:space="preserve">Enrichment Odds ratio = 0.891 (0.223-), </t>
    </r>
    <r>
      <rPr>
        <b/>
        <sz val="11"/>
        <color rgb="FFFF0000"/>
        <rFont val="Arial Narrow"/>
        <family val="2"/>
      </rPr>
      <t>Fisher P = 0.665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</si>
  <si>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1.05 (0.323-), </t>
    </r>
    <r>
      <rPr>
        <b/>
        <sz val="11"/>
        <color rgb="FFFF0000"/>
        <rFont val="Arial Narrow"/>
        <family val="2"/>
      </rPr>
      <t>Fisher P = 0.555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</si>
  <si>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0.899 (0.148-), </t>
    </r>
    <r>
      <rPr>
        <b/>
        <sz val="11"/>
        <color rgb="FFFF0000"/>
        <rFont val="Arial Narrow"/>
        <family val="2"/>
      </rPr>
      <t>Fisher P = 0.663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</si>
  <si>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0.891 (0.277-), </t>
    </r>
    <r>
      <rPr>
        <b/>
        <sz val="11"/>
        <color rgb="FFFF0000"/>
        <rFont val="Arial Narrow"/>
        <family val="2"/>
      </rPr>
      <t>mid-P exact = 0.546</t>
    </r>
    <phoneticPr fontId="4"/>
  </si>
  <si>
    <r>
      <t xml:space="preserve">mid-P Odds ratio = 1.05 (0.381-), </t>
    </r>
    <r>
      <rPr>
        <b/>
        <sz val="11"/>
        <color rgb="FFFF0000"/>
        <rFont val="Arial Narrow"/>
        <family val="2"/>
      </rPr>
      <t>mid-P exact = 0.447</t>
    </r>
    <phoneticPr fontId="4"/>
  </si>
  <si>
    <r>
      <t xml:space="preserve">mid-P Odds ratio = 0.899 (0.206-), </t>
    </r>
    <r>
      <rPr>
        <b/>
        <sz val="11"/>
        <color rgb="FFFF0000"/>
        <rFont val="Arial Narrow"/>
        <family val="2"/>
      </rPr>
      <t>mid-P exact = 0.522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</si>
  <si>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0.545</t>
    </r>
    <phoneticPr fontId="4"/>
  </si>
  <si>
    <r>
      <t xml:space="preserve">Enrichment Odds ratio = 0.529 (0.0257-), </t>
    </r>
    <r>
      <rPr>
        <b/>
        <sz val="11"/>
        <color rgb="FFFF0000"/>
        <rFont val="Arial Narrow"/>
        <family val="2"/>
      </rPr>
      <t>Fisher P = 0.850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</si>
  <si>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0.529 (0.0504-), </t>
    </r>
    <r>
      <rPr>
        <b/>
        <sz val="11"/>
        <color rgb="FFFF0000"/>
        <rFont val="Arial Narrow"/>
        <family val="2"/>
      </rPr>
      <t>mid-P exact = 0.700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</si>
  <si>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0.924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</si>
  <si>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0.832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</si>
  <si>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0.571</t>
    </r>
    <phoneticPr fontId="4"/>
  </si>
  <si>
    <r>
      <t xml:space="preserve">Enrichment Odds ratio = 1.06 (0.264-), </t>
    </r>
    <r>
      <rPr>
        <b/>
        <sz val="11"/>
        <color rgb="FFFF0000"/>
        <rFont val="Arial Narrow"/>
        <family val="2"/>
      </rPr>
      <t>Fisher P = 0.560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</si>
  <si>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53.3 (1.36-), </t>
    </r>
    <r>
      <rPr>
        <b/>
        <sz val="11"/>
        <color rgb="FFFF0000"/>
        <rFont val="Arial Narrow"/>
        <family val="2"/>
      </rPr>
      <t>Fisher P = 0.0373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</si>
  <si>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1.06 (0.328-), </t>
    </r>
    <r>
      <rPr>
        <b/>
        <sz val="11"/>
        <color rgb="FFFF0000"/>
        <rFont val="Arial Narrow"/>
        <family val="2"/>
      </rPr>
      <t>mid-P exact = 0.439</t>
    </r>
    <phoneticPr fontId="4"/>
  </si>
  <si>
    <r>
      <t xml:space="preserve">mid-P Odds ratio = 53.3 (2.75-), </t>
    </r>
    <r>
      <rPr>
        <b/>
        <sz val="11"/>
        <color rgb="FFFF0000"/>
        <rFont val="Arial Narrow"/>
        <family val="2"/>
      </rPr>
      <t>mid-P exact = 0.0188</t>
    </r>
    <phoneticPr fontId="4"/>
  </si>
  <si>
    <t>none</t>
    <phoneticPr fontId="2"/>
  </si>
  <si>
    <r>
      <t xml:space="preserve">Fisher Odds ratio = 7.90 (1.18-), </t>
    </r>
    <r>
      <rPr>
        <b/>
        <sz val="11"/>
        <color rgb="FFFF0000"/>
        <rFont val="Arial Narrow"/>
        <family val="2"/>
      </rPr>
      <t>Fisher P = 0.0372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</si>
  <si>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0.899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</si>
  <si>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0.679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</si>
  <si>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0.644</t>
    </r>
    <phoneticPr fontId="4"/>
  </si>
  <si>
    <r>
      <t xml:space="preserve">mid-P Odds ratio = 7.90 (1.66-), </t>
    </r>
    <r>
      <rPr>
        <b/>
        <sz val="11"/>
        <color rgb="FFFF0000"/>
        <rFont val="Arial Narrow"/>
        <family val="2"/>
      </rPr>
      <t>mid-P exact = 0.0201</t>
    </r>
    <phoneticPr fontId="4"/>
  </si>
  <si>
    <r>
      <t xml:space="preserve">Enrichment Odds ratio = 4.18 (0.636-), </t>
    </r>
    <r>
      <rPr>
        <b/>
        <sz val="11"/>
        <color rgb="FFFF0000"/>
        <rFont val="Arial Narrow"/>
        <family val="2"/>
      </rPr>
      <t>Fisher P = 0.107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</si>
  <si>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1.71 (0.0787-), </t>
    </r>
    <r>
      <rPr>
        <b/>
        <sz val="11"/>
        <color rgb="FFFF0000"/>
        <rFont val="Arial Narrow"/>
        <family val="2"/>
      </rPr>
      <t>Fisher P = 0.468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</si>
  <si>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4.18 (0.890-), </t>
    </r>
    <r>
      <rPr>
        <b/>
        <sz val="11"/>
        <color rgb="FFFF0000"/>
        <rFont val="Arial Narrow"/>
        <family val="2"/>
      </rPr>
      <t>mid-P exact = 0.0612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</si>
  <si>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0.609</t>
    </r>
    <phoneticPr fontId="4"/>
  </si>
  <si>
    <r>
      <t xml:space="preserve">mid-P Odds ratio = 1.71 (0.155-), </t>
    </r>
    <r>
      <rPr>
        <b/>
        <sz val="11"/>
        <color rgb="FFFF0000"/>
        <rFont val="Arial Narrow"/>
        <family val="2"/>
      </rPr>
      <t>mid-P exact = 0.295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</si>
  <si>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0.572</t>
    </r>
    <phoneticPr fontId="4"/>
  </si>
  <si>
    <r>
      <t xml:space="preserve">Enrichment Odds ratio = 1.33 (0.204-), </t>
    </r>
    <r>
      <rPr>
        <b/>
        <sz val="11"/>
        <color rgb="FFFF0000"/>
        <rFont val="Arial Narrow"/>
        <family val="2"/>
      </rPr>
      <t>Fisher P = 0.485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</si>
  <si>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1.87 (0.424-), </t>
    </r>
    <r>
      <rPr>
        <b/>
        <sz val="11"/>
        <color rgb="FFFF0000"/>
        <rFont val="Arial Narrow"/>
        <family val="2"/>
      </rPr>
      <t>Fisher P = 0.276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</si>
  <si>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0.945 (0.0438-), </t>
    </r>
    <r>
      <rPr>
        <b/>
        <sz val="11"/>
        <color rgb="FFFF0000"/>
        <rFont val="Arial Narrow"/>
        <family val="2"/>
      </rPr>
      <t>Fisher P = 0.671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</si>
  <si>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1.33 (0.285-), </t>
    </r>
    <r>
      <rPr>
        <b/>
        <sz val="11"/>
        <color rgb="FFFF0000"/>
        <rFont val="Arial Narrow"/>
        <family val="2"/>
      </rPr>
      <t>mid-P exact = 0.344</t>
    </r>
    <phoneticPr fontId="4"/>
  </si>
  <si>
    <r>
      <t xml:space="preserve">mid-P Odds ratio = 1.87 (0.533-), </t>
    </r>
    <r>
      <rPr>
        <b/>
        <sz val="11"/>
        <color rgb="FFFF0000"/>
        <rFont val="Arial Narrow"/>
        <family val="2"/>
      </rPr>
      <t>mid-P exact = 0.186</t>
    </r>
    <phoneticPr fontId="4"/>
  </si>
  <si>
    <r>
      <t xml:space="preserve">mid-P Odds ratio = 0.945 (0.0861-), </t>
    </r>
    <r>
      <rPr>
        <b/>
        <sz val="11"/>
        <color rgb="FFFF0000"/>
        <rFont val="Arial Narrow"/>
        <family val="2"/>
      </rPr>
      <t>mid-P exact = 0.477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</si>
  <si>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0.522</t>
    </r>
    <phoneticPr fontId="4"/>
  </si>
  <si>
    <r>
      <t xml:space="preserve">Enrichment Odds ratio = 1.18 (0.0544-), </t>
    </r>
    <r>
      <rPr>
        <b/>
        <sz val="11"/>
        <color rgb="FFFF0000"/>
        <rFont val="Arial Narrow"/>
        <family val="2"/>
      </rPr>
      <t>Fisher P = 0.595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</si>
  <si>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1.18 (0.107-), </t>
    </r>
    <r>
      <rPr>
        <b/>
        <sz val="11"/>
        <color rgb="FFFF0000"/>
        <rFont val="Arial Narrow"/>
        <family val="2"/>
      </rPr>
      <t>mid-P exact = 0.403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</si>
  <si>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0.795</t>
    </r>
    <phoneticPr fontId="4"/>
  </si>
  <si>
    <r>
      <t xml:space="preserve">Enrichment Odds ratio = 0.703 (0.0326-), </t>
    </r>
    <r>
      <rPr>
        <b/>
        <sz val="11"/>
        <color rgb="FFFF0000"/>
        <rFont val="Arial Narrow"/>
        <family val="2"/>
      </rPr>
      <t>Fisher P = 0.769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</si>
  <si>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0.742</t>
    </r>
    <phoneticPr fontId="4"/>
  </si>
  <si>
    <r>
      <t xml:space="preserve">mid-P Odds ratio = 0.703 (0.0642-), </t>
    </r>
    <r>
      <rPr>
        <b/>
        <sz val="11"/>
        <color rgb="FFFF0000"/>
        <rFont val="Arial Narrow"/>
        <family val="2"/>
      </rPr>
      <t>mid-P exact = 0.587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</si>
  <si>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0.509</t>
    </r>
    <phoneticPr fontId="4"/>
  </si>
  <si>
    <r>
      <t xml:space="preserve">Fisher Odds ratio = 7.30 (1.72-), </t>
    </r>
    <r>
      <rPr>
        <b/>
        <sz val="11"/>
        <color rgb="FFFF0000"/>
        <rFont val="Arial Narrow"/>
        <family val="2"/>
      </rPr>
      <t>Fisher P = 0.0131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</si>
  <si>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0.964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</si>
  <si>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0.758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</si>
  <si>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0.714</t>
    </r>
    <phoneticPr fontId="4"/>
  </si>
  <si>
    <r>
      <t xml:space="preserve">mid-P Odds ratio = 7.30 (2.16-), </t>
    </r>
    <r>
      <rPr>
        <b/>
        <sz val="11"/>
        <color rgb="FFFF0000"/>
        <rFont val="Arial Narrow"/>
        <family val="2"/>
      </rPr>
      <t>mid-P exact = 0.00718</t>
    </r>
    <phoneticPr fontId="4"/>
  </si>
  <si>
    <r>
      <t xml:space="preserve">Enrichment Odds ratio = 7.58 (2.52-), </t>
    </r>
    <r>
      <rPr>
        <b/>
        <sz val="11"/>
        <color rgb="FFFF0000"/>
        <rFont val="Arial Narrow"/>
        <family val="2"/>
      </rPr>
      <t>Fisher P = 0.00158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</si>
  <si>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0.999 (0.0478-), </t>
    </r>
    <r>
      <rPr>
        <b/>
        <sz val="11"/>
        <color rgb="FFFF0000"/>
        <rFont val="Arial Narrow"/>
        <family val="2"/>
      </rPr>
      <t>Fisher P = 0.646</t>
    </r>
    <r>
      <rPr>
        <sz val="11"/>
        <color theme="1"/>
        <rFont val="Arial Narrow"/>
        <family val="2"/>
      </rPr>
      <t>.</t>
    </r>
    <phoneticPr fontId="2"/>
  </si>
  <si>
    <r>
      <t xml:space="preserve">Fisher Odds ratio =  9.86 (1.50-), </t>
    </r>
    <r>
      <rPr>
        <b/>
        <sz val="11"/>
        <color rgb="FFFF0000"/>
        <rFont val="Arial Narrow"/>
        <family val="2"/>
      </rPr>
      <t>Fisher P = 0.0244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</si>
  <si>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7.58 (2.90-), </t>
    </r>
    <r>
      <rPr>
        <b/>
        <sz val="11"/>
        <color rgb="FFFF0000"/>
        <rFont val="Arial Narrow"/>
        <family val="2"/>
      </rPr>
      <t>mid-P exact = 0.000872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</si>
  <si>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0.666</t>
    </r>
    <phoneticPr fontId="4"/>
  </si>
  <si>
    <r>
      <t xml:space="preserve">mid-P Odds ratio = 0.999 (0.0938-), </t>
    </r>
    <r>
      <rPr>
        <b/>
        <sz val="11"/>
        <color rgb="FFFF0000"/>
        <rFont val="Arial Narrow"/>
        <family val="2"/>
      </rPr>
      <t>mid-P exact = 0.455</t>
    </r>
    <phoneticPr fontId="4"/>
  </si>
  <si>
    <r>
      <t xml:space="preserve">mid-P Odds ratio = 9.86 (2.09-), </t>
    </r>
    <r>
      <rPr>
        <b/>
        <sz val="11"/>
        <color rgb="FFFF0000"/>
        <rFont val="Arial Narrow"/>
        <family val="2"/>
      </rPr>
      <t>mid-P exact = 0.0130</t>
    </r>
    <phoneticPr fontId="4"/>
  </si>
  <si>
    <r>
      <t xml:space="preserve">Enrichment Odds ratio = 0.741 (0.121-), </t>
    </r>
    <r>
      <rPr>
        <b/>
        <sz val="11"/>
        <color rgb="FFFF0000"/>
        <rFont val="Arial Narrow"/>
        <family val="2"/>
      </rPr>
      <t>Fisher P = 0.757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</si>
  <si>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1.43 (0.428-), </t>
    </r>
    <r>
      <rPr>
        <b/>
        <sz val="11"/>
        <color rgb="FFFF0000"/>
        <rFont val="Arial Narrow"/>
        <family val="2"/>
      </rPr>
      <t>Fisher P = 0.356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</si>
  <si>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1.18 (0.192-), </t>
    </r>
    <r>
      <rPr>
        <b/>
        <sz val="11"/>
        <color rgb="FFFF0000"/>
        <rFont val="Arial Narrow"/>
        <family val="2"/>
      </rPr>
      <t>Fisher P = 0.526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</si>
  <si>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0.741 (0.167-), </t>
    </r>
    <r>
      <rPr>
        <b/>
        <sz val="11"/>
        <color rgb="FFFF0000"/>
        <rFont val="Arial Narrow"/>
        <family val="2"/>
      </rPr>
      <t>mid-P exact = 0.624</t>
    </r>
    <phoneticPr fontId="4"/>
  </si>
  <si>
    <r>
      <t xml:space="preserve">mid-P Odds ratio = 1.43 (0.506-), </t>
    </r>
    <r>
      <rPr>
        <b/>
        <sz val="11"/>
        <color rgb="FFFF0000"/>
        <rFont val="Arial Narrow"/>
        <family val="2"/>
      </rPr>
      <t>mid-P exact = 0.263</t>
    </r>
    <phoneticPr fontId="4"/>
  </si>
  <si>
    <r>
      <t xml:space="preserve">mid-P Odds ratio = 1.18 (0.267-), </t>
    </r>
    <r>
      <rPr>
        <b/>
        <sz val="11"/>
        <color rgb="FFFF0000"/>
        <rFont val="Arial Narrow"/>
        <family val="2"/>
      </rPr>
      <t>mid-P exact = 0.385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</si>
  <si>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0.536</t>
    </r>
    <phoneticPr fontId="4"/>
  </si>
  <si>
    <r>
      <t xml:space="preserve">Enrichment Odds ratio = 0.688 (0.0330-), </t>
    </r>
    <r>
      <rPr>
        <b/>
        <sz val="11"/>
        <color rgb="FFFF0000"/>
        <rFont val="Arial Narrow"/>
        <family val="2"/>
      </rPr>
      <t>Fisher P = 0.773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</si>
  <si>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0.688 (0.0648-), </t>
    </r>
    <r>
      <rPr>
        <b/>
        <sz val="11"/>
        <color rgb="FFFF0000"/>
        <rFont val="Arial Narrow"/>
        <family val="2"/>
      </rPr>
      <t>mid-P exact = 0.596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</si>
  <si>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0.885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</si>
  <si>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0.786</t>
    </r>
    <phoneticPr fontId="4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</si>
  <si>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0.556</t>
    </r>
    <phoneticPr fontId="4"/>
  </si>
  <si>
    <r>
      <t xml:space="preserve">Enrichment Odds ratio = 0.879 (0.143-), </t>
    </r>
    <r>
      <rPr>
        <b/>
        <sz val="11"/>
        <color rgb="FFFF0000"/>
        <rFont val="Arial Narrow"/>
        <family val="2"/>
      </rPr>
      <t>Fisher P = 0.676</t>
    </r>
    <r>
      <rPr>
        <sz val="11"/>
        <color theme="1"/>
        <rFont val="Arial Narrow"/>
        <family val="2"/>
      </rPr>
      <t>.</t>
    </r>
    <phoneticPr fontId="2"/>
  </si>
  <si>
    <r>
      <t xml:space="preserve">Enrichment Odds ratio = 68.8 (1.74-), </t>
    </r>
    <r>
      <rPr>
        <b/>
        <sz val="11"/>
        <color rgb="FFFF0000"/>
        <rFont val="Arial Narrow"/>
        <family val="2"/>
      </rPr>
      <t>Fisher P = 0.0292</t>
    </r>
    <r>
      <rPr>
        <sz val="11"/>
        <color theme="1"/>
        <rFont val="Arial Narrow"/>
        <family val="2"/>
      </rPr>
      <t>.</t>
    </r>
    <phoneticPr fontId="2"/>
  </si>
  <si>
    <r>
      <t xml:space="preserve">mid-P Odds ratio = 0 (0-), </t>
    </r>
    <r>
      <rPr>
        <b/>
        <sz val="11"/>
        <color rgb="FFFF0000"/>
        <rFont val="Arial Narrow"/>
        <family val="2"/>
      </rPr>
      <t>mid-P exact = 0.831</t>
    </r>
    <phoneticPr fontId="4"/>
  </si>
  <si>
    <r>
      <t xml:space="preserve">mid-P Odds ratio = 0.879 (0.199-), </t>
    </r>
    <r>
      <rPr>
        <b/>
        <sz val="11"/>
        <color rgb="FFFF0000"/>
        <rFont val="Arial Narrow"/>
        <family val="2"/>
      </rPr>
      <t>mid-P exact = 0.534</t>
    </r>
    <phoneticPr fontId="4"/>
  </si>
  <si>
    <r>
      <t xml:space="preserve">mid-P Odds ratio = 68.8 (3.53-), </t>
    </r>
    <r>
      <rPr>
        <b/>
        <sz val="11"/>
        <color rgb="FFFF0000"/>
        <rFont val="Arial Narrow"/>
        <family val="2"/>
      </rPr>
      <t>mid-P exact = 0.0147</t>
    </r>
    <phoneticPr fontId="4"/>
  </si>
  <si>
    <t>Enrichment with genes (BF&gt;5)</t>
    <phoneticPr fontId="2"/>
  </si>
  <si>
    <t>ATC-D</t>
    <phoneticPr fontId="2"/>
  </si>
  <si>
    <t>ATC-G</t>
    <phoneticPr fontId="2"/>
  </si>
  <si>
    <t>ATC-H</t>
    <phoneticPr fontId="2"/>
  </si>
  <si>
    <t>ATC-J</t>
    <phoneticPr fontId="2"/>
  </si>
  <si>
    <t>ATC-L</t>
    <phoneticPr fontId="2"/>
  </si>
  <si>
    <t>ATC-M</t>
    <phoneticPr fontId="2"/>
  </si>
  <si>
    <t>ATC-N</t>
    <phoneticPr fontId="2"/>
  </si>
  <si>
    <t>ATC-P</t>
    <phoneticPr fontId="2"/>
  </si>
  <si>
    <t>ATC-R</t>
    <phoneticPr fontId="2"/>
  </si>
  <si>
    <t>ATC-S</t>
    <phoneticPr fontId="2"/>
  </si>
  <si>
    <t>ATC-V</t>
    <phoneticPr fontId="2"/>
  </si>
  <si>
    <t>ATC-B01</t>
    <phoneticPr fontId="2"/>
  </si>
  <si>
    <t>ATC-B02</t>
    <phoneticPr fontId="2"/>
  </si>
  <si>
    <t>ATC-B03</t>
    <phoneticPr fontId="2"/>
  </si>
  <si>
    <t>ATC-B05</t>
    <phoneticPr fontId="2"/>
  </si>
  <si>
    <t>ATC-B06</t>
    <phoneticPr fontId="2"/>
  </si>
  <si>
    <t>Loci with BF&gt;6 without chr12q24 locus</t>
  </si>
  <si>
    <t>Loci with BF&gt;5 without chr12q24 locus</t>
  </si>
  <si>
    <t>GenePosition(hg19)</t>
  </si>
  <si>
    <r>
      <t>List of Target genes falling into the respective ATC drug class. Genes located within genome-wide loci (BF</t>
    </r>
    <r>
      <rPr>
        <u/>
        <sz val="11"/>
        <color theme="1"/>
        <rFont val="Arial Narrow"/>
        <family val="2"/>
      </rPr>
      <t>&gt;</t>
    </r>
    <r>
      <rPr>
        <sz val="11"/>
        <color theme="1"/>
        <rFont val="Arial Narrow"/>
        <family val="2"/>
      </rPr>
      <t>6) or within loci reaching suggestive evidence for association (BF</t>
    </r>
    <r>
      <rPr>
        <u/>
        <sz val="11"/>
        <color theme="1"/>
        <rFont val="Arial Narrow"/>
        <family val="2"/>
      </rPr>
      <t>&gt;</t>
    </r>
    <r>
      <rPr>
        <sz val="11"/>
        <color theme="1"/>
        <rFont val="Arial Narrow"/>
        <family val="2"/>
      </rPr>
      <t>5) are shown in bold</t>
    </r>
  </si>
  <si>
    <r>
      <t xml:space="preserve">Supplementary Table 25 </t>
    </r>
    <r>
      <rPr>
        <sz val="11"/>
        <color theme="1"/>
        <rFont val="Calibri"/>
        <family val="2"/>
        <scheme val="minor"/>
      </rPr>
      <t>Results of the drug class enrichment analysis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Shown is the number of genes falling into the respective ATC drug class together with the respective statistics for genome-wide loci (BF&gt;6) and suggestive loci (BF&gt;5) both with and whithout the SH2B3 locus.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</si>
</sst>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_ "/>
    <numFmt numFmtId="165" formatCode="0_);[Red]\(0\)"/>
    <numFmt numFmtId="166" formatCode="0.000_ "/>
    <numFmt numFmtId="167" formatCode="0.0000_ "/>
    <numFmt numFmtId="168" formatCode="0.00_ "/>
    <numFmt numFmtId="169" formatCode="0.00000_ 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0"/>
      <color theme="1"/>
      <name val="Arial Narrow"/>
      <family val="2"/>
    </font>
    <font>
      <sz val="6"/>
      <name val="Calibri"/>
      <family val="2"/>
      <charset val="128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sz val="11"/>
      <name val="Arial Narrow"/>
      <family val="2"/>
    </font>
    <font>
      <sz val="11"/>
      <color rgb="FF9C6500"/>
      <name val="Calibri"/>
      <family val="2"/>
      <charset val="128"/>
      <scheme val="minor"/>
    </font>
    <font>
      <u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38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/>
  </cellStyleXfs>
  <cellXfs count="34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0" borderId="0" xfId="0" applyFont="1"/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6" fillId="0" borderId="0" xfId="0" applyNumberFormat="1" applyFont="1" applyBorder="1"/>
    <xf numFmtId="164" fontId="6" fillId="0" borderId="4" xfId="0" applyNumberFormat="1" applyFont="1" applyBorder="1"/>
    <xf numFmtId="164" fontId="6" fillId="0" borderId="5" xfId="0" applyNumberFormat="1" applyFont="1" applyBorder="1"/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38" fontId="6" fillId="0" borderId="0" xfId="1" applyFont="1" applyBorder="1" applyAlignment="1"/>
    <xf numFmtId="0" fontId="6" fillId="0" borderId="3" xfId="0" applyFont="1" applyBorder="1" applyAlignment="1">
      <alignment horizontal="left" vertical="center"/>
    </xf>
    <xf numFmtId="0" fontId="6" fillId="0" borderId="3" xfId="0" applyFont="1" applyBorder="1"/>
    <xf numFmtId="164" fontId="6" fillId="0" borderId="1" xfId="0" applyNumberFormat="1" applyFont="1" applyBorder="1"/>
    <xf numFmtId="0" fontId="6" fillId="0" borderId="1" xfId="0" applyFont="1" applyBorder="1"/>
    <xf numFmtId="0" fontId="6" fillId="0" borderId="2" xfId="0" applyFont="1" applyBorder="1"/>
    <xf numFmtId="164" fontId="6" fillId="0" borderId="3" xfId="0" applyNumberFormat="1" applyFont="1" applyBorder="1"/>
    <xf numFmtId="164" fontId="6" fillId="0" borderId="2" xfId="0" applyNumberFormat="1" applyFont="1" applyBorder="1"/>
    <xf numFmtId="165" fontId="6" fillId="0" borderId="1" xfId="0" applyNumberFormat="1" applyFont="1" applyBorder="1"/>
    <xf numFmtId="165" fontId="6" fillId="0" borderId="0" xfId="0" applyNumberFormat="1" applyFont="1"/>
    <xf numFmtId="165" fontId="6" fillId="0" borderId="1" xfId="0" quotePrefix="1" applyNumberFormat="1" applyFont="1" applyBorder="1"/>
    <xf numFmtId="49" fontId="6" fillId="0" borderId="1" xfId="0" applyNumberFormat="1" applyFont="1" applyBorder="1"/>
    <xf numFmtId="49" fontId="6" fillId="0" borderId="0" xfId="0" applyNumberFormat="1" applyFont="1"/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6" fillId="0" borderId="6" xfId="0" applyFont="1" applyBorder="1"/>
    <xf numFmtId="38" fontId="6" fillId="0" borderId="7" xfId="1" applyFont="1" applyBorder="1" applyAlignment="1"/>
    <xf numFmtId="164" fontId="6" fillId="0" borderId="7" xfId="0" applyNumberFormat="1" applyFont="1" applyBorder="1"/>
    <xf numFmtId="0" fontId="6" fillId="0" borderId="7" xfId="0" applyFont="1" applyBorder="1"/>
    <xf numFmtId="0" fontId="6" fillId="0" borderId="8" xfId="0" applyFont="1" applyBorder="1"/>
    <xf numFmtId="164" fontId="6" fillId="0" borderId="6" xfId="0" applyNumberFormat="1" applyFont="1" applyBorder="1"/>
    <xf numFmtId="164" fontId="6" fillId="0" borderId="8" xfId="0" applyNumberFormat="1" applyFont="1" applyBorder="1"/>
    <xf numFmtId="165" fontId="6" fillId="0" borderId="7" xfId="0" applyNumberFormat="1" applyFont="1" applyBorder="1"/>
    <xf numFmtId="49" fontId="6" fillId="0" borderId="7" xfId="0" applyNumberFormat="1" applyFont="1" applyBorder="1"/>
    <xf numFmtId="165" fontId="6" fillId="0" borderId="0" xfId="0" applyNumberFormat="1" applyFont="1" applyBorder="1"/>
    <xf numFmtId="49" fontId="6" fillId="0" borderId="0" xfId="0" applyNumberFormat="1" applyFont="1" applyBorder="1"/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/>
    <xf numFmtId="38" fontId="6" fillId="0" borderId="10" xfId="1" applyFont="1" applyBorder="1" applyAlignment="1"/>
    <xf numFmtId="164" fontId="6" fillId="0" borderId="10" xfId="0" applyNumberFormat="1" applyFont="1" applyBorder="1"/>
    <xf numFmtId="0" fontId="6" fillId="0" borderId="10" xfId="0" applyFont="1" applyBorder="1"/>
    <xf numFmtId="0" fontId="6" fillId="0" borderId="11" xfId="0" applyFont="1" applyBorder="1"/>
    <xf numFmtId="164" fontId="6" fillId="0" borderId="9" xfId="0" applyNumberFormat="1" applyFont="1" applyBorder="1"/>
    <xf numFmtId="164" fontId="6" fillId="0" borderId="11" xfId="0" applyNumberFormat="1" applyFont="1" applyBorder="1"/>
    <xf numFmtId="165" fontId="6" fillId="0" borderId="10" xfId="0" applyNumberFormat="1" applyFont="1" applyBorder="1"/>
    <xf numFmtId="49" fontId="6" fillId="0" borderId="10" xfId="0" applyNumberFormat="1" applyFont="1" applyBorder="1"/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" xfId="0" quotePrefix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4" xfId="0" applyFont="1" applyFill="1" applyBorder="1"/>
    <xf numFmtId="0" fontId="6" fillId="3" borderId="0" xfId="0" applyFont="1" applyFill="1" applyBorder="1"/>
    <xf numFmtId="164" fontId="6" fillId="3" borderId="0" xfId="0" applyNumberFormat="1" applyFont="1" applyFill="1" applyBorder="1"/>
    <xf numFmtId="0" fontId="6" fillId="3" borderId="5" xfId="0" applyFont="1" applyFill="1" applyBorder="1"/>
    <xf numFmtId="164" fontId="6" fillId="3" borderId="4" xfId="0" applyNumberFormat="1" applyFont="1" applyFill="1" applyBorder="1"/>
    <xf numFmtId="164" fontId="6" fillId="3" borderId="5" xfId="0" applyNumberFormat="1" applyFont="1" applyFill="1" applyBorder="1"/>
    <xf numFmtId="164" fontId="6" fillId="3" borderId="9" xfId="0" applyNumberFormat="1" applyFont="1" applyFill="1" applyBorder="1"/>
    <xf numFmtId="164" fontId="6" fillId="3" borderId="10" xfId="0" applyNumberFormat="1" applyFont="1" applyFill="1" applyBorder="1"/>
    <xf numFmtId="164" fontId="6" fillId="3" borderId="11" xfId="0" applyNumberFormat="1" applyFont="1" applyFill="1" applyBorder="1"/>
    <xf numFmtId="0" fontId="6" fillId="3" borderId="0" xfId="0" applyFont="1" applyFill="1"/>
    <xf numFmtId="49" fontId="3" fillId="0" borderId="4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0" fillId="0" borderId="13" xfId="0" applyBorder="1"/>
    <xf numFmtId="0" fontId="6" fillId="0" borderId="1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4" xfId="0" applyFont="1" applyFill="1" applyBorder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6" fillId="0" borderId="5" xfId="0" applyFont="1" applyFill="1" applyBorder="1"/>
    <xf numFmtId="0" fontId="6" fillId="0" borderId="0" xfId="0" applyFont="1" applyFill="1"/>
    <xf numFmtId="38" fontId="6" fillId="0" borderId="0" xfId="1" applyFont="1" applyFill="1" applyBorder="1" applyAlignment="1"/>
    <xf numFmtId="165" fontId="6" fillId="0" borderId="0" xfId="0" applyNumberFormat="1" applyFont="1" applyFill="1" applyBorder="1"/>
    <xf numFmtId="0" fontId="5" fillId="5" borderId="15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6" fillId="5" borderId="3" xfId="0" applyFont="1" applyFill="1" applyBorder="1"/>
    <xf numFmtId="38" fontId="6" fillId="5" borderId="1" xfId="1" applyFont="1" applyFill="1" applyBorder="1" applyAlignment="1"/>
    <xf numFmtId="164" fontId="6" fillId="5" borderId="1" xfId="0" applyNumberFormat="1" applyFont="1" applyFill="1" applyBorder="1"/>
    <xf numFmtId="0" fontId="6" fillId="5" borderId="1" xfId="0" applyFont="1" applyFill="1" applyBorder="1"/>
    <xf numFmtId="0" fontId="6" fillId="5" borderId="2" xfId="0" applyFont="1" applyFill="1" applyBorder="1"/>
    <xf numFmtId="165" fontId="6" fillId="5" borderId="1" xfId="0" applyNumberFormat="1" applyFont="1" applyFill="1" applyBorder="1"/>
    <xf numFmtId="0" fontId="5" fillId="5" borderId="12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6" fillId="5" borderId="6" xfId="0" applyFont="1" applyFill="1" applyBorder="1"/>
    <xf numFmtId="38" fontId="6" fillId="5" borderId="7" xfId="1" applyFont="1" applyFill="1" applyBorder="1" applyAlignment="1"/>
    <xf numFmtId="164" fontId="6" fillId="5" borderId="7" xfId="0" applyNumberFormat="1" applyFont="1" applyFill="1" applyBorder="1"/>
    <xf numFmtId="0" fontId="6" fillId="5" borderId="7" xfId="0" applyFont="1" applyFill="1" applyBorder="1"/>
    <xf numFmtId="0" fontId="6" fillId="5" borderId="8" xfId="0" applyFont="1" applyFill="1" applyBorder="1"/>
    <xf numFmtId="0" fontId="6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9" fontId="8" fillId="0" borderId="15" xfId="0" applyNumberFormat="1" applyFont="1" applyBorder="1" applyAlignment="1">
      <alignment horizontal="left" vertical="center"/>
    </xf>
    <xf numFmtId="49" fontId="8" fillId="0" borderId="13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8" fillId="2" borderId="13" xfId="0" applyNumberFormat="1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16" xfId="3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7" borderId="5" xfId="2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6" fillId="9" borderId="5" xfId="2" applyFont="1" applyFill="1" applyBorder="1" applyAlignment="1">
      <alignment horizontal="center"/>
    </xf>
    <xf numFmtId="0" fontId="6" fillId="0" borderId="9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7" borderId="11" xfId="2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13" xfId="0" applyFont="1" applyFill="1" applyBorder="1" applyAlignment="1">
      <alignment vertical="center"/>
    </xf>
    <xf numFmtId="0" fontId="9" fillId="0" borderId="13" xfId="3" applyFont="1" applyBorder="1"/>
    <xf numFmtId="0" fontId="10" fillId="0" borderId="0" xfId="0" applyFont="1" applyAlignment="1">
      <alignment horizontal="center"/>
    </xf>
    <xf numFmtId="0" fontId="6" fillId="0" borderId="4" xfId="3" applyFont="1" applyBorder="1"/>
    <xf numFmtId="0" fontId="10" fillId="9" borderId="5" xfId="0" applyFont="1" applyFill="1" applyBorder="1" applyAlignment="1">
      <alignment horizontal="center"/>
    </xf>
    <xf numFmtId="0" fontId="10" fillId="7" borderId="5" xfId="2" applyFont="1" applyBorder="1" applyAlignment="1">
      <alignment horizontal="center"/>
    </xf>
    <xf numFmtId="0" fontId="6" fillId="0" borderId="9" xfId="3" applyFont="1" applyBorder="1"/>
    <xf numFmtId="0" fontId="10" fillId="7" borderId="11" xfId="2" applyFont="1" applyBorder="1" applyAlignment="1">
      <alignment horizontal="center"/>
    </xf>
    <xf numFmtId="0" fontId="6" fillId="0" borderId="13" xfId="3" applyFont="1" applyBorder="1"/>
    <xf numFmtId="0" fontId="6" fillId="0" borderId="14" xfId="3" applyFont="1" applyBorder="1"/>
    <xf numFmtId="0" fontId="6" fillId="0" borderId="13" xfId="0" applyFont="1" applyBorder="1"/>
    <xf numFmtId="0" fontId="6" fillId="0" borderId="14" xfId="0" applyFont="1" applyBorder="1"/>
    <xf numFmtId="0" fontId="6" fillId="8" borderId="2" xfId="0" applyFont="1" applyFill="1" applyBorder="1" applyAlignment="1">
      <alignment horizontal="center" vertical="center"/>
    </xf>
    <xf numFmtId="0" fontId="10" fillId="7" borderId="13" xfId="2" applyFont="1" applyBorder="1" applyAlignment="1">
      <alignment horizontal="center"/>
    </xf>
    <xf numFmtId="0" fontId="9" fillId="0" borderId="14" xfId="3" applyFont="1" applyBorder="1"/>
    <xf numFmtId="0" fontId="10" fillId="7" borderId="14" xfId="2" applyFont="1" applyBorder="1" applyAlignment="1">
      <alignment horizontal="center"/>
    </xf>
    <xf numFmtId="0" fontId="9" fillId="0" borderId="4" xfId="3" applyFont="1" applyBorder="1"/>
    <xf numFmtId="0" fontId="10" fillId="0" borderId="13" xfId="0" applyFont="1" applyBorder="1" applyAlignment="1">
      <alignment vertical="center"/>
    </xf>
    <xf numFmtId="0" fontId="9" fillId="0" borderId="13" xfId="0" applyFont="1" applyBorder="1"/>
    <xf numFmtId="0" fontId="10" fillId="9" borderId="5" xfId="2" applyFont="1" applyFill="1" applyBorder="1" applyAlignment="1">
      <alignment horizontal="center"/>
    </xf>
    <xf numFmtId="0" fontId="9" fillId="0" borderId="4" xfId="0" applyFont="1" applyBorder="1"/>
    <xf numFmtId="0" fontId="6" fillId="8" borderId="15" xfId="0" applyFont="1" applyFill="1" applyBorder="1" applyAlignment="1">
      <alignment horizontal="left" vertical="center"/>
    </xf>
    <xf numFmtId="0" fontId="6" fillId="8" borderId="1" xfId="0" applyFont="1" applyFill="1" applyBorder="1"/>
    <xf numFmtId="0" fontId="10" fillId="8" borderId="2" xfId="0" applyFont="1" applyFill="1" applyBorder="1" applyAlignment="1">
      <alignment horizontal="center" vertical="center"/>
    </xf>
    <xf numFmtId="0" fontId="6" fillId="0" borderId="12" xfId="0" applyFont="1" applyBorder="1"/>
    <xf numFmtId="0" fontId="6" fillId="11" borderId="3" xfId="0" applyFont="1" applyFill="1" applyBorder="1" applyAlignment="1">
      <alignment horizontal="left" vertical="center"/>
    </xf>
    <xf numFmtId="0" fontId="6" fillId="11" borderId="15" xfId="0" applyFont="1" applyFill="1" applyBorder="1" applyAlignment="1">
      <alignment horizontal="left" vertical="center"/>
    </xf>
    <xf numFmtId="0" fontId="10" fillId="11" borderId="2" xfId="0" applyFont="1" applyFill="1" applyBorder="1" applyAlignment="1">
      <alignment horizontal="center" vertical="center"/>
    </xf>
    <xf numFmtId="0" fontId="6" fillId="11" borderId="1" xfId="0" applyFont="1" applyFill="1" applyBorder="1"/>
    <xf numFmtId="0" fontId="6" fillId="0" borderId="13" xfId="0" applyFont="1" applyFill="1" applyBorder="1"/>
    <xf numFmtId="0" fontId="10" fillId="0" borderId="4" xfId="0" applyFont="1" applyBorder="1"/>
    <xf numFmtId="0" fontId="10" fillId="11" borderId="2" xfId="2" applyFont="1" applyFill="1" applyBorder="1" applyAlignment="1">
      <alignment horizontal="center" vertical="center"/>
    </xf>
    <xf numFmtId="0" fontId="10" fillId="7" borderId="8" xfId="2" applyFont="1" applyBorder="1" applyAlignment="1">
      <alignment horizontal="center"/>
    </xf>
    <xf numFmtId="0" fontId="10" fillId="0" borderId="0" xfId="2" applyFont="1" applyFill="1" applyAlignment="1">
      <alignment horizontal="center"/>
    </xf>
    <xf numFmtId="0" fontId="6" fillId="10" borderId="16" xfId="3" applyFont="1" applyFill="1" applyBorder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0" fontId="0" fillId="10" borderId="0" xfId="0" applyFill="1"/>
    <xf numFmtId="0" fontId="6" fillId="6" borderId="16" xfId="3" applyFont="1" applyFill="1" applyBorder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6" fillId="6" borderId="0" xfId="0" applyFont="1" applyFill="1" applyAlignment="1">
      <alignment vertical="center"/>
    </xf>
    <xf numFmtId="0" fontId="0" fillId="6" borderId="0" xfId="0" applyFill="1"/>
    <xf numFmtId="0" fontId="6" fillId="6" borderId="0" xfId="0" applyFont="1" applyFill="1"/>
    <xf numFmtId="0" fontId="10" fillId="6" borderId="0" xfId="0" applyFont="1" applyFill="1" applyAlignment="1">
      <alignment horizontal="center"/>
    </xf>
    <xf numFmtId="0" fontId="0" fillId="0" borderId="0" xfId="0" applyBorder="1"/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/>
    <xf numFmtId="0" fontId="6" fillId="10" borderId="0" xfId="0" applyFont="1" applyFill="1"/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6" fillId="12" borderId="15" xfId="0" applyFont="1" applyFill="1" applyBorder="1"/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left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5" fillId="5" borderId="30" xfId="0" applyFont="1" applyFill="1" applyBorder="1" applyAlignment="1">
      <alignment horizontal="left" vertical="center"/>
    </xf>
    <xf numFmtId="0" fontId="15" fillId="5" borderId="24" xfId="0" applyFont="1" applyFill="1" applyBorder="1" applyAlignment="1">
      <alignment horizontal="left" vertical="center"/>
    </xf>
    <xf numFmtId="0" fontId="15" fillId="5" borderId="25" xfId="0" applyFont="1" applyFill="1" applyBorder="1" applyAlignment="1">
      <alignment horizontal="left" vertical="center"/>
    </xf>
    <xf numFmtId="0" fontId="15" fillId="0" borderId="26" xfId="0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166" fontId="15" fillId="0" borderId="19" xfId="0" applyNumberFormat="1" applyFont="1" applyBorder="1" applyAlignment="1">
      <alignment vertical="center"/>
    </xf>
    <xf numFmtId="166" fontId="15" fillId="0" borderId="32" xfId="0" applyNumberFormat="1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168" fontId="15" fillId="0" borderId="19" xfId="0" applyNumberFormat="1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166" fontId="15" fillId="0" borderId="21" xfId="0" applyNumberFormat="1" applyFont="1" applyBorder="1" applyAlignment="1">
      <alignment vertical="center"/>
    </xf>
    <xf numFmtId="166" fontId="15" fillId="0" borderId="34" xfId="0" applyNumberFormat="1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169" fontId="16" fillId="0" borderId="34" xfId="0" applyNumberFormat="1" applyFont="1" applyBorder="1" applyAlignment="1">
      <alignment vertical="center"/>
    </xf>
    <xf numFmtId="168" fontId="15" fillId="0" borderId="21" xfId="0" applyNumberFormat="1" applyFont="1" applyBorder="1" applyAlignment="1">
      <alignment vertical="center"/>
    </xf>
    <xf numFmtId="0" fontId="15" fillId="0" borderId="34" xfId="0" applyFont="1" applyBorder="1" applyAlignment="1">
      <alignment vertical="center"/>
    </xf>
    <xf numFmtId="0" fontId="16" fillId="0" borderId="34" xfId="0" applyFont="1" applyBorder="1" applyAlignment="1">
      <alignment vertical="center"/>
    </xf>
    <xf numFmtId="0" fontId="15" fillId="0" borderId="28" xfId="0" applyFont="1" applyBorder="1" applyAlignment="1">
      <alignment vertical="center"/>
    </xf>
    <xf numFmtId="0" fontId="15" fillId="0" borderId="35" xfId="0" applyFont="1" applyBorder="1" applyAlignment="1">
      <alignment vertical="center"/>
    </xf>
    <xf numFmtId="166" fontId="15" fillId="0" borderId="20" xfId="0" applyNumberFormat="1" applyFont="1" applyBorder="1" applyAlignment="1">
      <alignment vertical="center"/>
    </xf>
    <xf numFmtId="166" fontId="15" fillId="0" borderId="36" xfId="0" applyNumberFormat="1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36" xfId="0" applyFont="1" applyBorder="1" applyAlignment="1">
      <alignment vertical="center"/>
    </xf>
    <xf numFmtId="168" fontId="15" fillId="0" borderId="20" xfId="0" applyNumberFormat="1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168" fontId="15" fillId="0" borderId="0" xfId="0" applyNumberFormat="1" applyFont="1" applyBorder="1" applyAlignment="1">
      <alignment vertical="center"/>
    </xf>
    <xf numFmtId="166" fontId="15" fillId="0" borderId="5" xfId="0" applyNumberFormat="1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168" fontId="15" fillId="0" borderId="10" xfId="0" applyNumberFormat="1" applyFont="1" applyBorder="1" applyAlignment="1">
      <alignment vertical="center"/>
    </xf>
    <xf numFmtId="166" fontId="15" fillId="0" borderId="11" xfId="0" applyNumberFormat="1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167" fontId="15" fillId="0" borderId="0" xfId="0" applyNumberFormat="1" applyFont="1" applyBorder="1" applyAlignment="1">
      <alignment vertical="center"/>
    </xf>
    <xf numFmtId="167" fontId="16" fillId="0" borderId="5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167" fontId="16" fillId="0" borderId="0" xfId="0" applyNumberFormat="1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36" xfId="0" applyFont="1" applyBorder="1" applyAlignment="1">
      <alignment vertical="center"/>
    </xf>
    <xf numFmtId="167" fontId="16" fillId="0" borderId="36" xfId="0" applyNumberFormat="1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7" fontId="16" fillId="0" borderId="11" xfId="0" applyNumberFormat="1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5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5" borderId="29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14" fillId="5" borderId="14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6" fillId="6" borderId="17" xfId="3" applyFont="1" applyFill="1" applyBorder="1" applyAlignment="1">
      <alignment horizontal="center" vertical="center" wrapText="1"/>
    </xf>
    <xf numFmtId="0" fontId="6" fillId="6" borderId="18" xfId="3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10" borderId="17" xfId="3" applyFont="1" applyFill="1" applyBorder="1" applyAlignment="1">
      <alignment horizontal="center" vertical="center" wrapText="1"/>
    </xf>
    <xf numFmtId="0" fontId="6" fillId="10" borderId="18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3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Dezimal [0]" xfId="1" builtinId="6"/>
    <cellStyle name="Neutral" xfId="2" builtinId="28"/>
    <cellStyle name="Standard" xfId="0" builtinId="0"/>
    <cellStyle name="標準 2" xfId="3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L16" sqref="L16"/>
    </sheetView>
  </sheetViews>
  <sheetFormatPr baseColWidth="10" defaultColWidth="11.42578125" defaultRowHeight="15"/>
  <cols>
    <col min="1" max="1" width="12.28515625" style="2" bestFit="1" customWidth="1"/>
    <col min="2" max="2" width="14.28515625" style="2" bestFit="1" customWidth="1"/>
    <col min="3" max="7" width="4.42578125" style="2" customWidth="1"/>
    <col min="8" max="8" width="11.42578125" style="2"/>
    <col min="9" max="11" width="11.28515625" style="2" bestFit="1" customWidth="1"/>
    <col min="12" max="12" width="12.28515625" style="2" bestFit="1" customWidth="1"/>
    <col min="13" max="13" width="11.28515625" style="2" bestFit="1" customWidth="1"/>
    <col min="14" max="16384" width="11.42578125" style="2"/>
  </cols>
  <sheetData>
    <row r="1" spans="1:13">
      <c r="A1" s="1" t="s">
        <v>0</v>
      </c>
      <c r="B1" s="1" t="s">
        <v>1</v>
      </c>
      <c r="C1" s="1" t="s">
        <v>35</v>
      </c>
      <c r="D1" s="1" t="s">
        <v>39</v>
      </c>
      <c r="E1" s="1" t="s">
        <v>36</v>
      </c>
      <c r="F1" s="1" t="s">
        <v>37</v>
      </c>
      <c r="G1" s="1" t="s">
        <v>63</v>
      </c>
      <c r="I1" s="1" t="s">
        <v>35</v>
      </c>
      <c r="J1" s="1" t="s">
        <v>39</v>
      </c>
      <c r="K1" s="1" t="s">
        <v>36</v>
      </c>
      <c r="L1" s="1" t="s">
        <v>37</v>
      </c>
      <c r="M1" s="1" t="s">
        <v>63</v>
      </c>
    </row>
    <row r="2" spans="1:13">
      <c r="A2" s="2" t="s">
        <v>2</v>
      </c>
      <c r="B2" s="2" t="s">
        <v>34</v>
      </c>
      <c r="C2" s="2">
        <f>COUNTIF(I$2:I$30,$A2)</f>
        <v>1</v>
      </c>
      <c r="D2" s="2">
        <f t="shared" ref="D2:G2" si="0">COUNTIF(J$2:J$30,$A2)</f>
        <v>1</v>
      </c>
      <c r="E2" s="2">
        <f t="shared" si="0"/>
        <v>0</v>
      </c>
      <c r="F2" s="2">
        <f t="shared" si="0"/>
        <v>0</v>
      </c>
      <c r="G2" s="2">
        <f t="shared" si="0"/>
        <v>0</v>
      </c>
      <c r="I2" s="2" t="s">
        <v>2</v>
      </c>
      <c r="J2" s="2" t="s">
        <v>2</v>
      </c>
      <c r="K2" s="2" t="s">
        <v>4</v>
      </c>
      <c r="L2" s="2" t="s">
        <v>6</v>
      </c>
      <c r="M2" s="2" t="s">
        <v>30</v>
      </c>
    </row>
    <row r="3" spans="1:13">
      <c r="A3" s="2" t="s">
        <v>3</v>
      </c>
      <c r="B3" s="2" t="s">
        <v>35</v>
      </c>
      <c r="C3" s="2">
        <f t="shared" ref="C3:C55" si="1">COUNTIF(I$2:I$30,$A3)</f>
        <v>1</v>
      </c>
      <c r="D3" s="2">
        <f t="shared" ref="D3:D55" si="2">COUNTIF(J$2:J$30,$A3)</f>
        <v>0</v>
      </c>
      <c r="E3" s="2">
        <f t="shared" ref="E3:E55" si="3">COUNTIF(K$2:K$30,$A3)</f>
        <v>0</v>
      </c>
      <c r="F3" s="2">
        <f t="shared" ref="F3:F55" si="4">COUNTIF(L$2:L$30,$A3)</f>
        <v>0</v>
      </c>
      <c r="G3" s="2">
        <f t="shared" ref="G3:G55" si="5">COUNTIF(M$2:M$30,$A3)</f>
        <v>0</v>
      </c>
      <c r="I3" s="2" t="s">
        <v>3</v>
      </c>
      <c r="J3" s="2" t="s">
        <v>5</v>
      </c>
      <c r="K3" s="2" t="s">
        <v>8</v>
      </c>
      <c r="L3" s="2" t="s">
        <v>9</v>
      </c>
    </row>
    <row r="4" spans="1:13">
      <c r="A4" s="2" t="s">
        <v>4</v>
      </c>
      <c r="B4" s="2" t="s">
        <v>36</v>
      </c>
      <c r="C4" s="2">
        <f t="shared" si="1"/>
        <v>0</v>
      </c>
      <c r="D4" s="2">
        <f t="shared" si="2"/>
        <v>0</v>
      </c>
      <c r="E4" s="2">
        <f t="shared" si="3"/>
        <v>1</v>
      </c>
      <c r="F4" s="2">
        <f t="shared" si="4"/>
        <v>0</v>
      </c>
      <c r="G4" s="2">
        <f t="shared" si="5"/>
        <v>0</v>
      </c>
      <c r="I4" s="2" t="s">
        <v>5</v>
      </c>
      <c r="J4" s="2" t="s">
        <v>9</v>
      </c>
      <c r="K4" s="2" t="s">
        <v>11</v>
      </c>
      <c r="L4" s="2" t="s">
        <v>14</v>
      </c>
      <c r="M4" s="2" t="s">
        <v>56</v>
      </c>
    </row>
    <row r="5" spans="1:13">
      <c r="A5" s="2" t="s">
        <v>5</v>
      </c>
      <c r="B5" s="2" t="s">
        <v>34</v>
      </c>
      <c r="C5" s="2">
        <f t="shared" si="1"/>
        <v>1</v>
      </c>
      <c r="D5" s="2">
        <f t="shared" si="2"/>
        <v>1</v>
      </c>
      <c r="E5" s="2">
        <f t="shared" si="3"/>
        <v>0</v>
      </c>
      <c r="F5" s="2">
        <f t="shared" si="4"/>
        <v>0</v>
      </c>
      <c r="G5" s="2">
        <f t="shared" si="5"/>
        <v>0</v>
      </c>
      <c r="I5" s="2" t="s">
        <v>7</v>
      </c>
      <c r="J5" s="2" t="s">
        <v>10</v>
      </c>
      <c r="K5" s="2" t="s">
        <v>17</v>
      </c>
      <c r="L5" s="2" t="s">
        <v>29</v>
      </c>
    </row>
    <row r="6" spans="1:13">
      <c r="A6" s="2" t="s">
        <v>6</v>
      </c>
      <c r="B6" s="2" t="s">
        <v>37</v>
      </c>
      <c r="C6" s="2">
        <f t="shared" si="1"/>
        <v>0</v>
      </c>
      <c r="D6" s="2">
        <f t="shared" si="2"/>
        <v>0</v>
      </c>
      <c r="E6" s="2">
        <f t="shared" si="3"/>
        <v>0</v>
      </c>
      <c r="F6" s="2">
        <f t="shared" si="4"/>
        <v>1</v>
      </c>
      <c r="G6" s="2">
        <f t="shared" si="5"/>
        <v>0</v>
      </c>
      <c r="I6" s="2" t="s">
        <v>9</v>
      </c>
      <c r="J6" s="2" t="s">
        <v>12</v>
      </c>
      <c r="K6" s="2" t="s">
        <v>20</v>
      </c>
    </row>
    <row r="7" spans="1:13">
      <c r="A7" s="2" t="s">
        <v>7</v>
      </c>
      <c r="B7" s="2" t="s">
        <v>35</v>
      </c>
      <c r="C7" s="2">
        <f t="shared" si="1"/>
        <v>1</v>
      </c>
      <c r="D7" s="2">
        <f t="shared" si="2"/>
        <v>0</v>
      </c>
      <c r="E7" s="2">
        <f t="shared" si="3"/>
        <v>0</v>
      </c>
      <c r="F7" s="2">
        <f t="shared" si="4"/>
        <v>0</v>
      </c>
      <c r="G7" s="2">
        <f t="shared" si="5"/>
        <v>0</v>
      </c>
      <c r="I7" s="2" t="s">
        <v>12</v>
      </c>
      <c r="J7" s="2" t="s">
        <v>13</v>
      </c>
      <c r="K7" s="2" t="s">
        <v>23</v>
      </c>
      <c r="L7" s="2" t="s">
        <v>43</v>
      </c>
    </row>
    <row r="8" spans="1:13">
      <c r="A8" s="2" t="s">
        <v>8</v>
      </c>
      <c r="B8" s="2" t="s">
        <v>36</v>
      </c>
      <c r="C8" s="2">
        <f t="shared" si="1"/>
        <v>0</v>
      </c>
      <c r="D8" s="2">
        <f t="shared" si="2"/>
        <v>0</v>
      </c>
      <c r="E8" s="2">
        <f t="shared" si="3"/>
        <v>1</v>
      </c>
      <c r="F8" s="2">
        <f t="shared" si="4"/>
        <v>0</v>
      </c>
      <c r="G8" s="2">
        <f t="shared" si="5"/>
        <v>0</v>
      </c>
      <c r="I8" s="2" t="s">
        <v>13</v>
      </c>
      <c r="J8" s="2" t="s">
        <v>15</v>
      </c>
      <c r="L8" s="2" t="s">
        <v>44</v>
      </c>
    </row>
    <row r="9" spans="1:13">
      <c r="A9" s="2" t="s">
        <v>9</v>
      </c>
      <c r="B9" s="2" t="s">
        <v>38</v>
      </c>
      <c r="C9" s="2">
        <f t="shared" si="1"/>
        <v>1</v>
      </c>
      <c r="D9" s="2">
        <f t="shared" si="2"/>
        <v>1</v>
      </c>
      <c r="E9" s="2">
        <f t="shared" si="3"/>
        <v>0</v>
      </c>
      <c r="F9" s="2">
        <f t="shared" si="4"/>
        <v>1</v>
      </c>
      <c r="G9" s="2">
        <f t="shared" si="5"/>
        <v>0</v>
      </c>
      <c r="I9" s="2" t="s">
        <v>15</v>
      </c>
      <c r="J9" s="2" t="s">
        <v>17</v>
      </c>
      <c r="K9" s="2" t="s">
        <v>48</v>
      </c>
      <c r="L9" s="2" t="s">
        <v>49</v>
      </c>
    </row>
    <row r="10" spans="1:13">
      <c r="A10" s="2" t="s">
        <v>10</v>
      </c>
      <c r="B10" s="2" t="s">
        <v>39</v>
      </c>
      <c r="C10" s="2">
        <f t="shared" si="1"/>
        <v>0</v>
      </c>
      <c r="D10" s="2">
        <f t="shared" si="2"/>
        <v>1</v>
      </c>
      <c r="E10" s="2">
        <f t="shared" si="3"/>
        <v>0</v>
      </c>
      <c r="F10" s="2">
        <f t="shared" si="4"/>
        <v>0</v>
      </c>
      <c r="G10" s="2">
        <f t="shared" si="5"/>
        <v>0</v>
      </c>
      <c r="I10" s="2" t="s">
        <v>16</v>
      </c>
      <c r="J10" s="2" t="s">
        <v>18</v>
      </c>
      <c r="K10" s="2" t="s">
        <v>55</v>
      </c>
      <c r="L10" s="2" t="s">
        <v>50</v>
      </c>
    </row>
    <row r="11" spans="1:13">
      <c r="A11" s="2" t="s">
        <v>11</v>
      </c>
      <c r="B11" s="2" t="s">
        <v>36</v>
      </c>
      <c r="C11" s="2">
        <f t="shared" si="1"/>
        <v>0</v>
      </c>
      <c r="D11" s="2">
        <f t="shared" si="2"/>
        <v>0</v>
      </c>
      <c r="E11" s="2">
        <f t="shared" si="3"/>
        <v>1</v>
      </c>
      <c r="F11" s="2">
        <f t="shared" si="4"/>
        <v>0</v>
      </c>
      <c r="G11" s="2">
        <f t="shared" si="5"/>
        <v>0</v>
      </c>
      <c r="I11" s="2" t="s">
        <v>17</v>
      </c>
      <c r="J11" s="2" t="s">
        <v>19</v>
      </c>
      <c r="L11" s="2" t="s">
        <v>51</v>
      </c>
    </row>
    <row r="12" spans="1:13">
      <c r="A12" s="2" t="s">
        <v>12</v>
      </c>
      <c r="B12" s="2" t="s">
        <v>34</v>
      </c>
      <c r="C12" s="2">
        <f t="shared" si="1"/>
        <v>1</v>
      </c>
      <c r="D12" s="2">
        <f t="shared" si="2"/>
        <v>1</v>
      </c>
      <c r="E12" s="2">
        <f t="shared" si="3"/>
        <v>0</v>
      </c>
      <c r="F12" s="2">
        <f t="shared" si="4"/>
        <v>0</v>
      </c>
      <c r="G12" s="2">
        <f t="shared" si="5"/>
        <v>0</v>
      </c>
      <c r="I12" s="2" t="s">
        <v>18</v>
      </c>
      <c r="J12" s="2" t="s">
        <v>21</v>
      </c>
    </row>
    <row r="13" spans="1:13">
      <c r="A13" s="2" t="s">
        <v>13</v>
      </c>
      <c r="B13" s="2" t="s">
        <v>34</v>
      </c>
      <c r="C13" s="2">
        <f t="shared" si="1"/>
        <v>1</v>
      </c>
      <c r="D13" s="2">
        <f t="shared" si="2"/>
        <v>1</v>
      </c>
      <c r="E13" s="2">
        <f t="shared" si="3"/>
        <v>0</v>
      </c>
      <c r="F13" s="2">
        <f t="shared" si="4"/>
        <v>0</v>
      </c>
      <c r="G13" s="2">
        <f t="shared" si="5"/>
        <v>0</v>
      </c>
      <c r="I13" s="2" t="s">
        <v>19</v>
      </c>
      <c r="J13" s="2" t="s">
        <v>23</v>
      </c>
    </row>
    <row r="14" spans="1:13">
      <c r="A14" s="2" t="s">
        <v>14</v>
      </c>
      <c r="B14" s="2" t="s">
        <v>37</v>
      </c>
      <c r="C14" s="2">
        <f t="shared" si="1"/>
        <v>0</v>
      </c>
      <c r="D14" s="2">
        <f t="shared" si="2"/>
        <v>0</v>
      </c>
      <c r="E14" s="2">
        <f t="shared" si="3"/>
        <v>0</v>
      </c>
      <c r="F14" s="2">
        <f t="shared" si="4"/>
        <v>1</v>
      </c>
      <c r="G14" s="2">
        <f t="shared" si="5"/>
        <v>0</v>
      </c>
      <c r="I14" s="2" t="s">
        <v>22</v>
      </c>
      <c r="J14" s="2" t="s">
        <v>24</v>
      </c>
    </row>
    <row r="15" spans="1:13">
      <c r="A15" s="2" t="s">
        <v>15</v>
      </c>
      <c r="B15" s="2" t="s">
        <v>34</v>
      </c>
      <c r="C15" s="2">
        <f t="shared" si="1"/>
        <v>1</v>
      </c>
      <c r="D15" s="2">
        <f t="shared" si="2"/>
        <v>1</v>
      </c>
      <c r="E15" s="2">
        <f t="shared" si="3"/>
        <v>0</v>
      </c>
      <c r="F15" s="2">
        <f t="shared" si="4"/>
        <v>0</v>
      </c>
      <c r="G15" s="2">
        <f t="shared" si="5"/>
        <v>0</v>
      </c>
      <c r="I15" s="2" t="s">
        <v>23</v>
      </c>
      <c r="J15" s="2" t="s">
        <v>25</v>
      </c>
    </row>
    <row r="16" spans="1:13">
      <c r="A16" s="2" t="s">
        <v>16</v>
      </c>
      <c r="B16" s="2" t="s">
        <v>35</v>
      </c>
      <c r="C16" s="2">
        <f t="shared" si="1"/>
        <v>1</v>
      </c>
      <c r="D16" s="2">
        <f t="shared" si="2"/>
        <v>0</v>
      </c>
      <c r="E16" s="2">
        <f t="shared" si="3"/>
        <v>0</v>
      </c>
      <c r="F16" s="2">
        <f t="shared" si="4"/>
        <v>0</v>
      </c>
      <c r="G16" s="2">
        <f t="shared" si="5"/>
        <v>0</v>
      </c>
      <c r="I16" s="2" t="s">
        <v>25</v>
      </c>
      <c r="J16" s="2" t="s">
        <v>27</v>
      </c>
    </row>
    <row r="17" spans="1:10">
      <c r="A17" s="2" t="s">
        <v>17</v>
      </c>
      <c r="B17" s="2" t="s">
        <v>40</v>
      </c>
      <c r="C17" s="2">
        <f t="shared" si="1"/>
        <v>1</v>
      </c>
      <c r="D17" s="2">
        <f t="shared" si="2"/>
        <v>1</v>
      </c>
      <c r="E17" s="2">
        <f t="shared" si="3"/>
        <v>1</v>
      </c>
      <c r="F17" s="2">
        <f t="shared" si="4"/>
        <v>0</v>
      </c>
      <c r="G17" s="2">
        <f t="shared" si="5"/>
        <v>0</v>
      </c>
      <c r="I17" s="2" t="s">
        <v>26</v>
      </c>
      <c r="J17" s="2" t="s">
        <v>28</v>
      </c>
    </row>
    <row r="18" spans="1:10">
      <c r="A18" s="2" t="s">
        <v>18</v>
      </c>
      <c r="B18" s="2" t="s">
        <v>34</v>
      </c>
      <c r="C18" s="2">
        <f t="shared" si="1"/>
        <v>1</v>
      </c>
      <c r="D18" s="2">
        <f t="shared" si="2"/>
        <v>1</v>
      </c>
      <c r="E18" s="2">
        <f t="shared" si="3"/>
        <v>0</v>
      </c>
      <c r="F18" s="2">
        <f t="shared" si="4"/>
        <v>0</v>
      </c>
      <c r="G18" s="2">
        <f t="shared" si="5"/>
        <v>0</v>
      </c>
      <c r="I18" s="2" t="s">
        <v>27</v>
      </c>
      <c r="J18" s="2" t="s">
        <v>30</v>
      </c>
    </row>
    <row r="19" spans="1:10">
      <c r="A19" s="2" t="s">
        <v>19</v>
      </c>
      <c r="B19" s="2" t="s">
        <v>34</v>
      </c>
      <c r="C19" s="2">
        <f t="shared" si="1"/>
        <v>1</v>
      </c>
      <c r="D19" s="2">
        <f t="shared" si="2"/>
        <v>1</v>
      </c>
      <c r="E19" s="2">
        <f t="shared" si="3"/>
        <v>0</v>
      </c>
      <c r="F19" s="2">
        <f t="shared" si="4"/>
        <v>0</v>
      </c>
      <c r="G19" s="2">
        <f t="shared" si="5"/>
        <v>0</v>
      </c>
      <c r="I19" s="2" t="s">
        <v>30</v>
      </c>
      <c r="J19" s="2" t="s">
        <v>31</v>
      </c>
    </row>
    <row r="20" spans="1:10">
      <c r="A20" s="2" t="s">
        <v>20</v>
      </c>
      <c r="B20" s="2" t="s">
        <v>36</v>
      </c>
      <c r="C20" s="2">
        <f t="shared" si="1"/>
        <v>0</v>
      </c>
      <c r="D20" s="2">
        <f t="shared" si="2"/>
        <v>0</v>
      </c>
      <c r="E20" s="2">
        <f t="shared" si="3"/>
        <v>1</v>
      </c>
      <c r="F20" s="2">
        <f t="shared" si="4"/>
        <v>0</v>
      </c>
      <c r="G20" s="2">
        <f t="shared" si="5"/>
        <v>0</v>
      </c>
      <c r="I20" s="2" t="s">
        <v>33</v>
      </c>
      <c r="J20" s="2" t="s">
        <v>32</v>
      </c>
    </row>
    <row r="21" spans="1:10">
      <c r="A21" s="2" t="s">
        <v>21</v>
      </c>
      <c r="B21" s="2" t="s">
        <v>39</v>
      </c>
      <c r="C21" s="2">
        <f t="shared" si="1"/>
        <v>0</v>
      </c>
      <c r="D21" s="2">
        <f t="shared" si="2"/>
        <v>1</v>
      </c>
      <c r="E21" s="2">
        <f t="shared" si="3"/>
        <v>0</v>
      </c>
      <c r="F21" s="2">
        <f t="shared" si="4"/>
        <v>0</v>
      </c>
      <c r="G21" s="2">
        <f t="shared" si="5"/>
        <v>0</v>
      </c>
    </row>
    <row r="22" spans="1:10">
      <c r="A22" s="2" t="s">
        <v>22</v>
      </c>
      <c r="B22" s="2" t="s">
        <v>35</v>
      </c>
      <c r="C22" s="2">
        <f t="shared" si="1"/>
        <v>1</v>
      </c>
      <c r="D22" s="2">
        <f t="shared" si="2"/>
        <v>0</v>
      </c>
      <c r="E22" s="2">
        <f t="shared" si="3"/>
        <v>0</v>
      </c>
      <c r="F22" s="2">
        <f t="shared" si="4"/>
        <v>0</v>
      </c>
      <c r="G22" s="2">
        <f t="shared" si="5"/>
        <v>0</v>
      </c>
      <c r="I22" s="2" t="s">
        <v>42</v>
      </c>
      <c r="J22" s="2" t="s">
        <v>45</v>
      </c>
    </row>
    <row r="23" spans="1:10">
      <c r="A23" s="2" t="s">
        <v>23</v>
      </c>
      <c r="B23" s="2" t="s">
        <v>40</v>
      </c>
      <c r="C23" s="2">
        <f t="shared" si="1"/>
        <v>1</v>
      </c>
      <c r="D23" s="2">
        <f t="shared" si="2"/>
        <v>1</v>
      </c>
      <c r="E23" s="2">
        <f t="shared" si="3"/>
        <v>1</v>
      </c>
      <c r="F23" s="2">
        <f t="shared" si="4"/>
        <v>0</v>
      </c>
      <c r="G23" s="2">
        <f t="shared" si="5"/>
        <v>0</v>
      </c>
      <c r="I23" s="2" t="s">
        <v>47</v>
      </c>
      <c r="J23" s="2" t="s">
        <v>46</v>
      </c>
    </row>
    <row r="24" spans="1:10">
      <c r="A24" s="2" t="s">
        <v>24</v>
      </c>
      <c r="B24" s="2" t="s">
        <v>39</v>
      </c>
      <c r="C24" s="2">
        <f t="shared" si="1"/>
        <v>0</v>
      </c>
      <c r="D24" s="2">
        <f t="shared" si="2"/>
        <v>1</v>
      </c>
      <c r="E24" s="2">
        <f t="shared" si="3"/>
        <v>0</v>
      </c>
      <c r="F24" s="2">
        <f t="shared" si="4"/>
        <v>0</v>
      </c>
      <c r="G24" s="2">
        <f t="shared" si="5"/>
        <v>0</v>
      </c>
      <c r="I24" s="2" t="s">
        <v>52</v>
      </c>
      <c r="J24" s="2" t="s">
        <v>54</v>
      </c>
    </row>
    <row r="25" spans="1:10">
      <c r="A25" s="2" t="s">
        <v>25</v>
      </c>
      <c r="B25" s="2" t="s">
        <v>34</v>
      </c>
      <c r="C25" s="2">
        <f t="shared" si="1"/>
        <v>1</v>
      </c>
      <c r="D25" s="2">
        <f t="shared" si="2"/>
        <v>1</v>
      </c>
      <c r="E25" s="2">
        <f t="shared" si="3"/>
        <v>0</v>
      </c>
      <c r="F25" s="2">
        <f t="shared" si="4"/>
        <v>0</v>
      </c>
      <c r="G25" s="2">
        <f t="shared" si="5"/>
        <v>0</v>
      </c>
      <c r="I25" s="2" t="s">
        <v>53</v>
      </c>
      <c r="J25" s="2" t="s">
        <v>58</v>
      </c>
    </row>
    <row r="26" spans="1:10">
      <c r="A26" s="2" t="s">
        <v>26</v>
      </c>
      <c r="B26" s="2" t="s">
        <v>35</v>
      </c>
      <c r="C26" s="2">
        <f t="shared" si="1"/>
        <v>1</v>
      </c>
      <c r="D26" s="2">
        <f t="shared" si="2"/>
        <v>0</v>
      </c>
      <c r="E26" s="2">
        <f t="shared" si="3"/>
        <v>0</v>
      </c>
      <c r="F26" s="2">
        <f t="shared" si="4"/>
        <v>0</v>
      </c>
      <c r="G26" s="2">
        <f t="shared" si="5"/>
        <v>0</v>
      </c>
      <c r="I26" s="2" t="s">
        <v>57</v>
      </c>
      <c r="J26" s="2" t="s">
        <v>59</v>
      </c>
    </row>
    <row r="27" spans="1:10">
      <c r="A27" s="2" t="s">
        <v>27</v>
      </c>
      <c r="B27" s="2" t="s">
        <v>34</v>
      </c>
      <c r="C27" s="2">
        <f t="shared" si="1"/>
        <v>1</v>
      </c>
      <c r="D27" s="2">
        <f t="shared" si="2"/>
        <v>1</v>
      </c>
      <c r="E27" s="2">
        <f t="shared" si="3"/>
        <v>0</v>
      </c>
      <c r="F27" s="2">
        <f t="shared" si="4"/>
        <v>0</v>
      </c>
      <c r="G27" s="2">
        <f t="shared" si="5"/>
        <v>0</v>
      </c>
      <c r="I27" s="2" t="s">
        <v>58</v>
      </c>
      <c r="J27" s="2" t="s">
        <v>62</v>
      </c>
    </row>
    <row r="28" spans="1:10">
      <c r="A28" s="2" t="s">
        <v>28</v>
      </c>
      <c r="B28" s="2" t="s">
        <v>39</v>
      </c>
      <c r="C28" s="2">
        <f t="shared" si="1"/>
        <v>0</v>
      </c>
      <c r="D28" s="2">
        <f t="shared" si="2"/>
        <v>1</v>
      </c>
      <c r="E28" s="2">
        <f t="shared" si="3"/>
        <v>0</v>
      </c>
      <c r="F28" s="2">
        <f t="shared" si="4"/>
        <v>0</v>
      </c>
      <c r="G28" s="2">
        <f t="shared" si="5"/>
        <v>0</v>
      </c>
      <c r="I28" s="2" t="s">
        <v>59</v>
      </c>
    </row>
    <row r="29" spans="1:10">
      <c r="A29" s="2" t="s">
        <v>29</v>
      </c>
      <c r="B29" s="2" t="s">
        <v>37</v>
      </c>
      <c r="C29" s="2">
        <f t="shared" si="1"/>
        <v>0</v>
      </c>
      <c r="D29" s="2">
        <f t="shared" si="2"/>
        <v>0</v>
      </c>
      <c r="E29" s="2">
        <f t="shared" si="3"/>
        <v>0</v>
      </c>
      <c r="F29" s="2">
        <f t="shared" si="4"/>
        <v>1</v>
      </c>
      <c r="G29" s="2">
        <f t="shared" si="5"/>
        <v>0</v>
      </c>
      <c r="I29" s="2" t="s">
        <v>60</v>
      </c>
    </row>
    <row r="30" spans="1:10">
      <c r="A30" s="2" t="s">
        <v>30</v>
      </c>
      <c r="B30" s="2" t="s">
        <v>41</v>
      </c>
      <c r="C30" s="2">
        <f t="shared" si="1"/>
        <v>1</v>
      </c>
      <c r="D30" s="2">
        <f t="shared" si="2"/>
        <v>1</v>
      </c>
      <c r="E30" s="2">
        <f t="shared" si="3"/>
        <v>0</v>
      </c>
      <c r="F30" s="2">
        <f t="shared" si="4"/>
        <v>0</v>
      </c>
      <c r="G30" s="2">
        <f t="shared" si="5"/>
        <v>1</v>
      </c>
      <c r="I30" s="2" t="s">
        <v>61</v>
      </c>
    </row>
    <row r="31" spans="1:10">
      <c r="A31" s="2" t="s">
        <v>31</v>
      </c>
      <c r="B31" s="2" t="s">
        <v>39</v>
      </c>
      <c r="C31" s="2">
        <f t="shared" si="1"/>
        <v>0</v>
      </c>
      <c r="D31" s="2">
        <f t="shared" si="2"/>
        <v>1</v>
      </c>
      <c r="E31" s="2">
        <f t="shared" si="3"/>
        <v>0</v>
      </c>
      <c r="F31" s="2">
        <f t="shared" si="4"/>
        <v>0</v>
      </c>
      <c r="G31" s="2">
        <f t="shared" si="5"/>
        <v>0</v>
      </c>
    </row>
    <row r="32" spans="1:10">
      <c r="A32" s="2" t="s">
        <v>32</v>
      </c>
      <c r="B32" s="2" t="s">
        <v>39</v>
      </c>
      <c r="C32" s="2">
        <f t="shared" si="1"/>
        <v>0</v>
      </c>
      <c r="D32" s="2">
        <f t="shared" si="2"/>
        <v>1</v>
      </c>
      <c r="E32" s="2">
        <f t="shared" si="3"/>
        <v>0</v>
      </c>
      <c r="F32" s="2">
        <f t="shared" si="4"/>
        <v>0</v>
      </c>
      <c r="G32" s="2">
        <f t="shared" si="5"/>
        <v>0</v>
      </c>
    </row>
    <row r="33" spans="1:7">
      <c r="A33" s="2" t="s">
        <v>33</v>
      </c>
      <c r="B33" s="2" t="s">
        <v>35</v>
      </c>
      <c r="C33" s="2">
        <f t="shared" si="1"/>
        <v>1</v>
      </c>
      <c r="D33" s="2">
        <f t="shared" si="2"/>
        <v>0</v>
      </c>
      <c r="E33" s="2">
        <f t="shared" si="3"/>
        <v>0</v>
      </c>
      <c r="F33" s="2">
        <f t="shared" si="4"/>
        <v>0</v>
      </c>
      <c r="G33" s="2">
        <f t="shared" si="5"/>
        <v>0</v>
      </c>
    </row>
    <row r="35" spans="1:7">
      <c r="A35" s="2" t="s">
        <v>42</v>
      </c>
      <c r="B35" s="2" t="s">
        <v>35</v>
      </c>
      <c r="C35" s="2">
        <f t="shared" si="1"/>
        <v>1</v>
      </c>
      <c r="D35" s="2">
        <f t="shared" si="2"/>
        <v>0</v>
      </c>
      <c r="E35" s="2">
        <f t="shared" si="3"/>
        <v>0</v>
      </c>
      <c r="F35" s="2">
        <f t="shared" si="4"/>
        <v>0</v>
      </c>
      <c r="G35" s="2">
        <f t="shared" si="5"/>
        <v>0</v>
      </c>
    </row>
    <row r="36" spans="1:7">
      <c r="A36" s="2" t="s">
        <v>43</v>
      </c>
      <c r="B36" s="2" t="s">
        <v>37</v>
      </c>
      <c r="C36" s="2">
        <f t="shared" si="1"/>
        <v>0</v>
      </c>
      <c r="D36" s="2">
        <f t="shared" si="2"/>
        <v>0</v>
      </c>
      <c r="E36" s="2">
        <f t="shared" si="3"/>
        <v>0</v>
      </c>
      <c r="F36" s="2">
        <f t="shared" si="4"/>
        <v>1</v>
      </c>
      <c r="G36" s="2">
        <f t="shared" si="5"/>
        <v>0</v>
      </c>
    </row>
    <row r="37" spans="1:7">
      <c r="A37" s="2" t="s">
        <v>44</v>
      </c>
      <c r="B37" s="2" t="s">
        <v>37</v>
      </c>
      <c r="C37" s="2">
        <f t="shared" si="1"/>
        <v>0</v>
      </c>
      <c r="D37" s="2">
        <f t="shared" si="2"/>
        <v>0</v>
      </c>
      <c r="E37" s="2">
        <f t="shared" si="3"/>
        <v>0</v>
      </c>
      <c r="F37" s="2">
        <f t="shared" si="4"/>
        <v>1</v>
      </c>
      <c r="G37" s="2">
        <f t="shared" si="5"/>
        <v>0</v>
      </c>
    </row>
    <row r="38" spans="1:7">
      <c r="A38" s="2" t="s">
        <v>45</v>
      </c>
      <c r="B38" s="2" t="s">
        <v>39</v>
      </c>
      <c r="C38" s="2">
        <f t="shared" si="1"/>
        <v>0</v>
      </c>
      <c r="D38" s="2">
        <f t="shared" si="2"/>
        <v>1</v>
      </c>
      <c r="E38" s="2">
        <f t="shared" si="3"/>
        <v>0</v>
      </c>
      <c r="F38" s="2">
        <f t="shared" si="4"/>
        <v>0</v>
      </c>
      <c r="G38" s="2">
        <f t="shared" si="5"/>
        <v>0</v>
      </c>
    </row>
    <row r="39" spans="1:7">
      <c r="A39" s="2" t="s">
        <v>46</v>
      </c>
      <c r="B39" s="2" t="s">
        <v>39</v>
      </c>
      <c r="C39" s="2">
        <f t="shared" si="1"/>
        <v>0</v>
      </c>
      <c r="D39" s="2">
        <f t="shared" si="2"/>
        <v>1</v>
      </c>
      <c r="E39" s="2">
        <f t="shared" si="3"/>
        <v>0</v>
      </c>
      <c r="F39" s="2">
        <f t="shared" si="4"/>
        <v>0</v>
      </c>
      <c r="G39" s="2">
        <f t="shared" si="5"/>
        <v>0</v>
      </c>
    </row>
    <row r="40" spans="1:7">
      <c r="A40" s="2" t="s">
        <v>47</v>
      </c>
      <c r="B40" s="3" t="s">
        <v>34</v>
      </c>
      <c r="C40" s="2">
        <f t="shared" si="1"/>
        <v>1</v>
      </c>
      <c r="D40" s="2">
        <f>COUNTIF(J$2:J$30,$A40)</f>
        <v>0</v>
      </c>
      <c r="E40" s="2">
        <f t="shared" si="3"/>
        <v>0</v>
      </c>
      <c r="F40" s="2">
        <f t="shared" si="4"/>
        <v>0</v>
      </c>
      <c r="G40" s="2">
        <f t="shared" si="5"/>
        <v>0</v>
      </c>
    </row>
    <row r="41" spans="1:7">
      <c r="A41" s="2" t="s">
        <v>48</v>
      </c>
      <c r="B41" s="2" t="s">
        <v>36</v>
      </c>
      <c r="C41" s="2">
        <f t="shared" si="1"/>
        <v>0</v>
      </c>
      <c r="D41" s="2">
        <f t="shared" si="2"/>
        <v>0</v>
      </c>
      <c r="E41" s="2">
        <f t="shared" si="3"/>
        <v>1</v>
      </c>
      <c r="F41" s="2">
        <f t="shared" si="4"/>
        <v>0</v>
      </c>
      <c r="G41" s="2">
        <f t="shared" si="5"/>
        <v>0</v>
      </c>
    </row>
    <row r="42" spans="1:7">
      <c r="A42" s="2" t="s">
        <v>49</v>
      </c>
      <c r="B42" s="2" t="s">
        <v>37</v>
      </c>
      <c r="C42" s="2">
        <f t="shared" si="1"/>
        <v>0</v>
      </c>
      <c r="D42" s="2">
        <f t="shared" si="2"/>
        <v>0</v>
      </c>
      <c r="E42" s="2">
        <f t="shared" si="3"/>
        <v>0</v>
      </c>
      <c r="F42" s="2">
        <f t="shared" si="4"/>
        <v>1</v>
      </c>
      <c r="G42" s="2">
        <f t="shared" si="5"/>
        <v>0</v>
      </c>
    </row>
    <row r="43" spans="1:7">
      <c r="A43" s="2" t="s">
        <v>50</v>
      </c>
      <c r="B43" s="2" t="s">
        <v>37</v>
      </c>
      <c r="C43" s="2">
        <f t="shared" si="1"/>
        <v>0</v>
      </c>
      <c r="D43" s="2">
        <f t="shared" si="2"/>
        <v>0</v>
      </c>
      <c r="E43" s="2">
        <f t="shared" si="3"/>
        <v>0</v>
      </c>
      <c r="F43" s="2">
        <f t="shared" si="4"/>
        <v>1</v>
      </c>
      <c r="G43" s="2">
        <f t="shared" si="5"/>
        <v>0</v>
      </c>
    </row>
    <row r="44" spans="1:7">
      <c r="A44" s="2" t="s">
        <v>51</v>
      </c>
      <c r="B44" s="2" t="s">
        <v>37</v>
      </c>
      <c r="C44" s="2">
        <f t="shared" si="1"/>
        <v>0</v>
      </c>
      <c r="D44" s="2">
        <f t="shared" si="2"/>
        <v>0</v>
      </c>
      <c r="E44" s="2">
        <f t="shared" si="3"/>
        <v>0</v>
      </c>
      <c r="F44" s="2">
        <f t="shared" si="4"/>
        <v>1</v>
      </c>
      <c r="G44" s="2">
        <f t="shared" si="5"/>
        <v>0</v>
      </c>
    </row>
    <row r="45" spans="1:7">
      <c r="A45" s="2" t="s">
        <v>52</v>
      </c>
      <c r="B45" s="3" t="s">
        <v>34</v>
      </c>
      <c r="C45" s="2">
        <f t="shared" si="1"/>
        <v>1</v>
      </c>
      <c r="D45" s="2">
        <f t="shared" si="2"/>
        <v>0</v>
      </c>
      <c r="E45" s="2">
        <f t="shared" si="3"/>
        <v>0</v>
      </c>
      <c r="F45" s="2">
        <f t="shared" si="4"/>
        <v>0</v>
      </c>
      <c r="G45" s="2">
        <f t="shared" si="5"/>
        <v>0</v>
      </c>
    </row>
    <row r="46" spans="1:7">
      <c r="A46" s="2" t="s">
        <v>53</v>
      </c>
      <c r="B46" s="2" t="s">
        <v>35</v>
      </c>
      <c r="C46" s="2">
        <f t="shared" si="1"/>
        <v>1</v>
      </c>
      <c r="D46" s="2">
        <f t="shared" si="2"/>
        <v>0</v>
      </c>
      <c r="E46" s="2">
        <f t="shared" si="3"/>
        <v>0</v>
      </c>
      <c r="F46" s="2">
        <f t="shared" si="4"/>
        <v>0</v>
      </c>
      <c r="G46" s="2">
        <f t="shared" si="5"/>
        <v>0</v>
      </c>
    </row>
    <row r="47" spans="1:7">
      <c r="A47" s="2" t="s">
        <v>54</v>
      </c>
      <c r="B47" s="2" t="s">
        <v>39</v>
      </c>
      <c r="C47" s="2">
        <f t="shared" si="1"/>
        <v>0</v>
      </c>
      <c r="D47" s="2">
        <f t="shared" si="2"/>
        <v>1</v>
      </c>
      <c r="E47" s="2">
        <f t="shared" si="3"/>
        <v>0</v>
      </c>
      <c r="F47" s="2">
        <f t="shared" si="4"/>
        <v>0</v>
      </c>
      <c r="G47" s="2">
        <f t="shared" si="5"/>
        <v>0</v>
      </c>
    </row>
    <row r="48" spans="1:7">
      <c r="A48" s="2" t="s">
        <v>55</v>
      </c>
      <c r="B48" s="2" t="s">
        <v>36</v>
      </c>
      <c r="C48" s="2">
        <f t="shared" si="1"/>
        <v>0</v>
      </c>
      <c r="D48" s="2">
        <f t="shared" si="2"/>
        <v>0</v>
      </c>
      <c r="E48" s="2">
        <f t="shared" si="3"/>
        <v>1</v>
      </c>
      <c r="F48" s="2">
        <f t="shared" si="4"/>
        <v>0</v>
      </c>
      <c r="G48" s="2">
        <f t="shared" si="5"/>
        <v>0</v>
      </c>
    </row>
    <row r="49" spans="1:7">
      <c r="A49" s="2" t="s">
        <v>56</v>
      </c>
      <c r="B49" s="2" t="s">
        <v>63</v>
      </c>
      <c r="C49" s="2">
        <f t="shared" si="1"/>
        <v>0</v>
      </c>
      <c r="D49" s="2">
        <f t="shared" si="2"/>
        <v>0</v>
      </c>
      <c r="E49" s="2">
        <f t="shared" si="3"/>
        <v>0</v>
      </c>
      <c r="F49" s="2">
        <f t="shared" si="4"/>
        <v>0</v>
      </c>
      <c r="G49" s="2">
        <f t="shared" si="5"/>
        <v>1</v>
      </c>
    </row>
    <row r="50" spans="1:7">
      <c r="A50" s="2" t="s">
        <v>57</v>
      </c>
      <c r="B50" s="2" t="s">
        <v>35</v>
      </c>
      <c r="C50" s="2">
        <f t="shared" si="1"/>
        <v>1</v>
      </c>
      <c r="D50" s="2">
        <f t="shared" si="2"/>
        <v>0</v>
      </c>
      <c r="E50" s="2">
        <f t="shared" si="3"/>
        <v>0</v>
      </c>
      <c r="F50" s="2">
        <f t="shared" si="4"/>
        <v>0</v>
      </c>
      <c r="G50" s="2">
        <f t="shared" si="5"/>
        <v>0</v>
      </c>
    </row>
    <row r="51" spans="1:7">
      <c r="A51" s="2" t="s">
        <v>58</v>
      </c>
      <c r="B51" s="2" t="s">
        <v>34</v>
      </c>
      <c r="C51" s="2">
        <f t="shared" si="1"/>
        <v>1</v>
      </c>
      <c r="D51" s="2">
        <f t="shared" si="2"/>
        <v>1</v>
      </c>
      <c r="E51" s="2">
        <f t="shared" si="3"/>
        <v>0</v>
      </c>
      <c r="F51" s="2">
        <f t="shared" si="4"/>
        <v>0</v>
      </c>
      <c r="G51" s="2">
        <f t="shared" si="5"/>
        <v>0</v>
      </c>
    </row>
    <row r="52" spans="1:7">
      <c r="A52" s="2" t="s">
        <v>59</v>
      </c>
      <c r="B52" s="2" t="s">
        <v>34</v>
      </c>
      <c r="C52" s="2">
        <f t="shared" si="1"/>
        <v>1</v>
      </c>
      <c r="D52" s="2">
        <f t="shared" si="2"/>
        <v>1</v>
      </c>
      <c r="E52" s="2">
        <f t="shared" si="3"/>
        <v>0</v>
      </c>
      <c r="F52" s="2">
        <f t="shared" si="4"/>
        <v>0</v>
      </c>
      <c r="G52" s="2">
        <f t="shared" si="5"/>
        <v>0</v>
      </c>
    </row>
    <row r="53" spans="1:7">
      <c r="A53" s="2" t="s">
        <v>60</v>
      </c>
      <c r="B53" s="2" t="s">
        <v>35</v>
      </c>
      <c r="C53" s="2">
        <f t="shared" si="1"/>
        <v>1</v>
      </c>
      <c r="D53" s="2">
        <f t="shared" si="2"/>
        <v>0</v>
      </c>
      <c r="E53" s="2">
        <f t="shared" si="3"/>
        <v>0</v>
      </c>
      <c r="F53" s="2">
        <f t="shared" si="4"/>
        <v>0</v>
      </c>
      <c r="G53" s="2">
        <f t="shared" si="5"/>
        <v>0</v>
      </c>
    </row>
    <row r="54" spans="1:7">
      <c r="A54" s="2" t="s">
        <v>61</v>
      </c>
      <c r="B54" s="2" t="s">
        <v>35</v>
      </c>
      <c r="C54" s="2">
        <f t="shared" si="1"/>
        <v>1</v>
      </c>
      <c r="D54" s="2">
        <f t="shared" si="2"/>
        <v>0</v>
      </c>
      <c r="E54" s="2">
        <f t="shared" si="3"/>
        <v>0</v>
      </c>
      <c r="F54" s="2">
        <f t="shared" si="4"/>
        <v>0</v>
      </c>
      <c r="G54" s="2">
        <f t="shared" si="5"/>
        <v>0</v>
      </c>
    </row>
    <row r="55" spans="1:7">
      <c r="A55" s="2" t="s">
        <v>62</v>
      </c>
      <c r="B55" s="2" t="s">
        <v>39</v>
      </c>
      <c r="C55" s="2">
        <f t="shared" si="1"/>
        <v>0</v>
      </c>
      <c r="D55" s="2">
        <f t="shared" si="2"/>
        <v>1</v>
      </c>
      <c r="E55" s="2">
        <f t="shared" si="3"/>
        <v>0</v>
      </c>
      <c r="F55" s="2">
        <f t="shared" si="4"/>
        <v>0</v>
      </c>
      <c r="G55" s="2">
        <f t="shared" si="5"/>
        <v>0</v>
      </c>
    </row>
  </sheetData>
  <phoneticPr fontId="2"/>
  <conditionalFormatting sqref="C2:G55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61"/>
  <sheetViews>
    <sheetView topLeftCell="FP1" zoomScale="70" zoomScaleNormal="70" workbookViewId="0">
      <selection activeCell="FP1" sqref="A1:XFD1048576"/>
    </sheetView>
  </sheetViews>
  <sheetFormatPr baseColWidth="10" defaultColWidth="11.42578125" defaultRowHeight="16.5"/>
  <cols>
    <col min="1" max="1" width="10.7109375" style="5" bestFit="1" customWidth="1"/>
    <col min="2" max="2" width="12.7109375" style="6" bestFit="1" customWidth="1"/>
    <col min="3" max="3" width="3.42578125" style="6" bestFit="1" customWidth="1"/>
    <col min="4" max="4" width="2.7109375" style="6" bestFit="1" customWidth="1"/>
    <col min="5" max="5" width="4.42578125" style="6" customWidth="1"/>
    <col min="6" max="6" width="3.42578125" style="6" bestFit="1" customWidth="1"/>
    <col min="7" max="7" width="4.42578125" style="7" customWidth="1"/>
    <col min="8" max="8" width="3.85546875" style="9" bestFit="1" customWidth="1"/>
    <col min="9" max="9" width="12.42578125" style="24" customWidth="1"/>
    <col min="10" max="10" width="16.28515625" style="19" customWidth="1"/>
    <col min="11" max="12" width="6" style="10" bestFit="1" customWidth="1"/>
    <col min="13" max="13" width="12.140625" style="10" bestFit="1" customWidth="1"/>
    <col min="14" max="14" width="11.85546875" style="11" bestFit="1" customWidth="1"/>
    <col min="15" max="15" width="10.42578125" style="9" customWidth="1"/>
    <col min="16" max="45" width="5.42578125" style="10" customWidth="1"/>
    <col min="46" max="46" width="10.42578125" style="9" customWidth="1"/>
    <col min="47" max="76" width="5.42578125" style="10" customWidth="1"/>
    <col min="77" max="77" width="10.42578125" style="9" customWidth="1"/>
    <col min="78" max="107" width="5.42578125" style="10" customWidth="1"/>
    <col min="108" max="108" width="10.42578125" style="9" customWidth="1"/>
    <col min="109" max="138" width="5.42578125" style="10" customWidth="1"/>
    <col min="139" max="139" width="10.42578125" style="9" customWidth="1"/>
    <col min="140" max="169" width="5.42578125" style="10" customWidth="1"/>
    <col min="170" max="170" width="13.7109375" style="20" bestFit="1" customWidth="1"/>
    <col min="171" max="173" width="13.7109375" style="19" bestFit="1" customWidth="1"/>
    <col min="174" max="174" width="8" style="21" bestFit="1" customWidth="1"/>
    <col min="175" max="177" width="13.7109375" style="19" bestFit="1" customWidth="1"/>
    <col min="178" max="178" width="13.7109375" style="19" customWidth="1"/>
    <col min="179" max="179" width="8" style="21" bestFit="1" customWidth="1"/>
    <col min="180" max="180" width="10.7109375" style="5" bestFit="1" customWidth="1"/>
    <col min="181" max="181" width="16.28515625" style="19" customWidth="1"/>
    <col min="182" max="182" width="13.7109375" style="20" customWidth="1"/>
    <col min="183" max="183" width="13.7109375" style="10" bestFit="1" customWidth="1"/>
    <col min="184" max="184" width="11.42578125" style="11"/>
    <col min="185" max="186" width="13.7109375" style="33" bestFit="1" customWidth="1"/>
    <col min="187" max="187" width="11.42578125" style="4"/>
    <col min="188" max="188" width="3.42578125" style="9" customWidth="1"/>
    <col min="189" max="189" width="17.42578125" style="10" customWidth="1"/>
    <col min="190" max="190" width="3.42578125" style="9" customWidth="1"/>
    <col min="191" max="191" width="43.42578125" style="36" customWidth="1"/>
    <col min="192" max="192" width="2.7109375" style="10" customWidth="1"/>
    <col min="193" max="193" width="11.42578125" style="36"/>
    <col min="194" max="16384" width="11.42578125" style="4"/>
  </cols>
  <sheetData>
    <row r="1" spans="1:193" s="28" customFormat="1" ht="17.25" thickBot="1">
      <c r="A1" s="25" t="s">
        <v>3693</v>
      </c>
      <c r="B1" s="25" t="s">
        <v>3692</v>
      </c>
      <c r="C1" s="25" t="s">
        <v>3692</v>
      </c>
      <c r="D1" s="25" t="s">
        <v>3692</v>
      </c>
      <c r="E1" s="25" t="s">
        <v>3692</v>
      </c>
      <c r="F1" s="25" t="s">
        <v>3692</v>
      </c>
      <c r="G1" s="25" t="s">
        <v>3692</v>
      </c>
      <c r="H1" s="25" t="s">
        <v>3692</v>
      </c>
      <c r="I1" s="25" t="s">
        <v>3692</v>
      </c>
      <c r="J1" s="25" t="s">
        <v>3692</v>
      </c>
      <c r="K1" s="25" t="s">
        <v>3692</v>
      </c>
      <c r="L1" s="25" t="s">
        <v>3692</v>
      </c>
      <c r="M1" s="25" t="s">
        <v>3692</v>
      </c>
      <c r="N1" s="25" t="s">
        <v>3692</v>
      </c>
      <c r="O1" s="295" t="s">
        <v>222</v>
      </c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7"/>
      <c r="AT1" s="298" t="s">
        <v>226</v>
      </c>
      <c r="AU1" s="299"/>
      <c r="AV1" s="299"/>
      <c r="AW1" s="299"/>
      <c r="AX1" s="299"/>
      <c r="AY1" s="299"/>
      <c r="AZ1" s="299"/>
      <c r="BA1" s="299"/>
      <c r="BB1" s="299"/>
      <c r="BC1" s="299"/>
      <c r="BD1" s="299"/>
      <c r="BE1" s="299"/>
      <c r="BF1" s="299"/>
      <c r="BG1" s="299"/>
      <c r="BH1" s="299"/>
      <c r="BI1" s="299"/>
      <c r="BJ1" s="299"/>
      <c r="BK1" s="299"/>
      <c r="BL1" s="299"/>
      <c r="BM1" s="299"/>
      <c r="BN1" s="299"/>
      <c r="BO1" s="299"/>
      <c r="BP1" s="299"/>
      <c r="BQ1" s="299"/>
      <c r="BR1" s="299"/>
      <c r="BS1" s="299"/>
      <c r="BT1" s="299"/>
      <c r="BU1" s="299"/>
      <c r="BV1" s="299"/>
      <c r="BW1" s="299"/>
      <c r="BX1" s="300"/>
      <c r="BY1" s="295" t="s">
        <v>227</v>
      </c>
      <c r="BZ1" s="296"/>
      <c r="CA1" s="296"/>
      <c r="CB1" s="296"/>
      <c r="CC1" s="296"/>
      <c r="CD1" s="296"/>
      <c r="CE1" s="296"/>
      <c r="CF1" s="296"/>
      <c r="CG1" s="296"/>
      <c r="CH1" s="296"/>
      <c r="CI1" s="296"/>
      <c r="CJ1" s="296"/>
      <c r="CK1" s="296"/>
      <c r="CL1" s="296"/>
      <c r="CM1" s="296"/>
      <c r="CN1" s="296"/>
      <c r="CO1" s="296"/>
      <c r="CP1" s="296"/>
      <c r="CQ1" s="296"/>
      <c r="CR1" s="296"/>
      <c r="CS1" s="296"/>
      <c r="CT1" s="296"/>
      <c r="CU1" s="296"/>
      <c r="CV1" s="296"/>
      <c r="CW1" s="296"/>
      <c r="CX1" s="296"/>
      <c r="CY1" s="296"/>
      <c r="CZ1" s="296"/>
      <c r="DA1" s="296"/>
      <c r="DB1" s="296"/>
      <c r="DC1" s="297"/>
      <c r="DD1" s="298" t="s">
        <v>262</v>
      </c>
      <c r="DE1" s="299"/>
      <c r="DF1" s="299"/>
      <c r="DG1" s="299"/>
      <c r="DH1" s="299"/>
      <c r="DI1" s="299"/>
      <c r="DJ1" s="299"/>
      <c r="DK1" s="299"/>
      <c r="DL1" s="299"/>
      <c r="DM1" s="299"/>
      <c r="DN1" s="299"/>
      <c r="DO1" s="299"/>
      <c r="DP1" s="299"/>
      <c r="DQ1" s="299"/>
      <c r="DR1" s="299"/>
      <c r="DS1" s="299"/>
      <c r="DT1" s="299"/>
      <c r="DU1" s="299"/>
      <c r="DV1" s="299"/>
      <c r="DW1" s="299"/>
      <c r="DX1" s="299"/>
      <c r="DY1" s="299"/>
      <c r="DZ1" s="299"/>
      <c r="EA1" s="299"/>
      <c r="EB1" s="299"/>
      <c r="EC1" s="299"/>
      <c r="ED1" s="299"/>
      <c r="EE1" s="299"/>
      <c r="EF1" s="299"/>
      <c r="EG1" s="299"/>
      <c r="EH1" s="300"/>
      <c r="EI1" s="295" t="s">
        <v>289</v>
      </c>
      <c r="EJ1" s="296"/>
      <c r="EK1" s="296"/>
      <c r="EL1" s="296"/>
      <c r="EM1" s="296"/>
      <c r="EN1" s="296"/>
      <c r="EO1" s="296"/>
      <c r="EP1" s="296"/>
      <c r="EQ1" s="296"/>
      <c r="ER1" s="296"/>
      <c r="ES1" s="296"/>
      <c r="ET1" s="296"/>
      <c r="EU1" s="296"/>
      <c r="EV1" s="296"/>
      <c r="EW1" s="296"/>
      <c r="EX1" s="296"/>
      <c r="EY1" s="296"/>
      <c r="EZ1" s="296"/>
      <c r="FA1" s="296"/>
      <c r="FB1" s="296"/>
      <c r="FC1" s="296"/>
      <c r="FD1" s="296"/>
      <c r="FE1" s="296"/>
      <c r="FF1" s="296"/>
      <c r="FG1" s="296"/>
      <c r="FH1" s="296"/>
      <c r="FI1" s="296"/>
      <c r="FJ1" s="296"/>
      <c r="FK1" s="296"/>
      <c r="FL1" s="296"/>
      <c r="FM1" s="297"/>
      <c r="FN1" s="30"/>
      <c r="FO1" s="27"/>
      <c r="FP1" s="27"/>
      <c r="FQ1" s="27"/>
      <c r="FR1" s="31"/>
      <c r="FS1" s="27"/>
      <c r="FT1" s="27"/>
      <c r="FU1" s="27"/>
      <c r="FV1" s="27"/>
      <c r="FW1" s="31"/>
      <c r="FX1" s="25"/>
      <c r="FY1" s="27"/>
      <c r="FZ1" s="30">
        <v>50000</v>
      </c>
      <c r="GB1" s="29"/>
      <c r="GC1" s="34" t="s">
        <v>3538</v>
      </c>
      <c r="GD1" s="32"/>
      <c r="GF1" s="26"/>
      <c r="GH1" s="26"/>
      <c r="GI1" s="35"/>
      <c r="GK1" s="35"/>
    </row>
    <row r="2" spans="1:193" s="43" customFormat="1">
      <c r="A2" s="37" t="s">
        <v>0</v>
      </c>
      <c r="B2" s="38" t="s">
        <v>1</v>
      </c>
      <c r="C2" s="38" t="s">
        <v>35</v>
      </c>
      <c r="D2" s="38" t="s">
        <v>39</v>
      </c>
      <c r="E2" s="38" t="s">
        <v>36</v>
      </c>
      <c r="F2" s="38" t="s">
        <v>37</v>
      </c>
      <c r="G2" s="39" t="s">
        <v>63</v>
      </c>
      <c r="H2" s="40" t="s">
        <v>64</v>
      </c>
      <c r="I2" s="41" t="s">
        <v>65</v>
      </c>
      <c r="J2" s="42" t="s">
        <v>75</v>
      </c>
      <c r="K2" s="43" t="s">
        <v>66</v>
      </c>
      <c r="L2" s="43" t="s">
        <v>67</v>
      </c>
      <c r="M2" s="43" t="s">
        <v>76</v>
      </c>
      <c r="N2" s="44" t="s">
        <v>77</v>
      </c>
      <c r="O2" s="40" t="s">
        <v>203</v>
      </c>
      <c r="P2" s="43" t="s">
        <v>204</v>
      </c>
      <c r="Q2" s="43" t="s">
        <v>205</v>
      </c>
      <c r="R2" s="43" t="s">
        <v>206</v>
      </c>
      <c r="S2" s="43" t="s">
        <v>207</v>
      </c>
      <c r="T2" s="43" t="s">
        <v>208</v>
      </c>
      <c r="U2" s="43" t="s">
        <v>96</v>
      </c>
      <c r="V2" s="43" t="s">
        <v>209</v>
      </c>
      <c r="W2" s="43" t="s">
        <v>210</v>
      </c>
      <c r="X2" s="43" t="s">
        <v>211</v>
      </c>
      <c r="Y2" s="43" t="s">
        <v>212</v>
      </c>
      <c r="Z2" s="43" t="s">
        <v>213</v>
      </c>
      <c r="AA2" s="43" t="s">
        <v>214</v>
      </c>
      <c r="AB2" s="43" t="s">
        <v>100</v>
      </c>
      <c r="AC2" s="43" t="s">
        <v>66</v>
      </c>
      <c r="AD2" s="43" t="s">
        <v>67</v>
      </c>
      <c r="AE2" s="43" t="s">
        <v>68</v>
      </c>
      <c r="AF2" s="43" t="s">
        <v>69</v>
      </c>
      <c r="AG2" s="43" t="s">
        <v>70</v>
      </c>
      <c r="AH2" s="43" t="s">
        <v>71</v>
      </c>
      <c r="AI2" s="43" t="s">
        <v>72</v>
      </c>
      <c r="AJ2" s="43" t="s">
        <v>73</v>
      </c>
      <c r="AK2" s="43" t="s">
        <v>74</v>
      </c>
      <c r="AL2" s="43" t="s">
        <v>214</v>
      </c>
      <c r="AM2" s="43" t="s">
        <v>215</v>
      </c>
      <c r="AN2" s="43" t="s">
        <v>216</v>
      </c>
      <c r="AO2" s="43" t="s">
        <v>217</v>
      </c>
      <c r="AP2" s="43" t="s">
        <v>218</v>
      </c>
      <c r="AQ2" s="43" t="s">
        <v>219</v>
      </c>
      <c r="AR2" s="43" t="s">
        <v>220</v>
      </c>
      <c r="AS2" s="43" t="s">
        <v>221</v>
      </c>
      <c r="AT2" s="40" t="s">
        <v>203</v>
      </c>
      <c r="AU2" s="43" t="s">
        <v>204</v>
      </c>
      <c r="AV2" s="43" t="s">
        <v>205</v>
      </c>
      <c r="AW2" s="43" t="s">
        <v>206</v>
      </c>
      <c r="AX2" s="43" t="s">
        <v>207</v>
      </c>
      <c r="AY2" s="43" t="s">
        <v>208</v>
      </c>
      <c r="AZ2" s="43" t="s">
        <v>96</v>
      </c>
      <c r="BA2" s="43" t="s">
        <v>209</v>
      </c>
      <c r="BB2" s="43" t="s">
        <v>210</v>
      </c>
      <c r="BC2" s="43" t="s">
        <v>211</v>
      </c>
      <c r="BD2" s="43" t="s">
        <v>212</v>
      </c>
      <c r="BE2" s="43" t="s">
        <v>213</v>
      </c>
      <c r="BF2" s="43" t="s">
        <v>214</v>
      </c>
      <c r="BG2" s="43" t="s">
        <v>100</v>
      </c>
      <c r="BH2" s="43" t="s">
        <v>66</v>
      </c>
      <c r="BI2" s="43" t="s">
        <v>67</v>
      </c>
      <c r="BJ2" s="43" t="s">
        <v>68</v>
      </c>
      <c r="BK2" s="43" t="s">
        <v>69</v>
      </c>
      <c r="BL2" s="43" t="s">
        <v>70</v>
      </c>
      <c r="BM2" s="43" t="s">
        <v>71</v>
      </c>
      <c r="BN2" s="43" t="s">
        <v>72</v>
      </c>
      <c r="BO2" s="43" t="s">
        <v>73</v>
      </c>
      <c r="BP2" s="43" t="s">
        <v>74</v>
      </c>
      <c r="BQ2" s="43" t="s">
        <v>214</v>
      </c>
      <c r="BR2" s="43" t="s">
        <v>215</v>
      </c>
      <c r="BS2" s="43" t="s">
        <v>216</v>
      </c>
      <c r="BT2" s="43" t="s">
        <v>217</v>
      </c>
      <c r="BU2" s="43" t="s">
        <v>218</v>
      </c>
      <c r="BV2" s="43" t="s">
        <v>219</v>
      </c>
      <c r="BW2" s="43" t="s">
        <v>220</v>
      </c>
      <c r="BX2" s="43" t="s">
        <v>221</v>
      </c>
      <c r="BY2" s="40" t="s">
        <v>203</v>
      </c>
      <c r="BZ2" s="43" t="s">
        <v>204</v>
      </c>
      <c r="CA2" s="43" t="s">
        <v>205</v>
      </c>
      <c r="CB2" s="43" t="s">
        <v>206</v>
      </c>
      <c r="CC2" s="43" t="s">
        <v>207</v>
      </c>
      <c r="CD2" s="43" t="s">
        <v>208</v>
      </c>
      <c r="CE2" s="43" t="s">
        <v>96</v>
      </c>
      <c r="CF2" s="43" t="s">
        <v>209</v>
      </c>
      <c r="CG2" s="43" t="s">
        <v>210</v>
      </c>
      <c r="CH2" s="43" t="s">
        <v>211</v>
      </c>
      <c r="CI2" s="43" t="s">
        <v>212</v>
      </c>
      <c r="CJ2" s="43" t="s">
        <v>213</v>
      </c>
      <c r="CK2" s="43" t="s">
        <v>214</v>
      </c>
      <c r="CL2" s="43" t="s">
        <v>100</v>
      </c>
      <c r="CM2" s="43" t="s">
        <v>66</v>
      </c>
      <c r="CN2" s="43" t="s">
        <v>67</v>
      </c>
      <c r="CO2" s="43" t="s">
        <v>68</v>
      </c>
      <c r="CP2" s="43" t="s">
        <v>69</v>
      </c>
      <c r="CQ2" s="43" t="s">
        <v>70</v>
      </c>
      <c r="CR2" s="43" t="s">
        <v>71</v>
      </c>
      <c r="CS2" s="43" t="s">
        <v>72</v>
      </c>
      <c r="CT2" s="43" t="s">
        <v>73</v>
      </c>
      <c r="CU2" s="43" t="s">
        <v>74</v>
      </c>
      <c r="CV2" s="43" t="s">
        <v>214</v>
      </c>
      <c r="CW2" s="43" t="s">
        <v>215</v>
      </c>
      <c r="CX2" s="43" t="s">
        <v>216</v>
      </c>
      <c r="CY2" s="43" t="s">
        <v>217</v>
      </c>
      <c r="CZ2" s="43" t="s">
        <v>218</v>
      </c>
      <c r="DA2" s="43" t="s">
        <v>219</v>
      </c>
      <c r="DB2" s="43" t="s">
        <v>220</v>
      </c>
      <c r="DC2" s="43" t="s">
        <v>221</v>
      </c>
      <c r="DD2" s="40" t="s">
        <v>203</v>
      </c>
      <c r="DE2" s="43" t="s">
        <v>204</v>
      </c>
      <c r="DF2" s="43" t="s">
        <v>205</v>
      </c>
      <c r="DG2" s="43" t="s">
        <v>206</v>
      </c>
      <c r="DH2" s="43" t="s">
        <v>207</v>
      </c>
      <c r="DI2" s="43" t="s">
        <v>208</v>
      </c>
      <c r="DJ2" s="43" t="s">
        <v>96</v>
      </c>
      <c r="DK2" s="43" t="s">
        <v>209</v>
      </c>
      <c r="DL2" s="43" t="s">
        <v>210</v>
      </c>
      <c r="DM2" s="43" t="s">
        <v>211</v>
      </c>
      <c r="DN2" s="43" t="s">
        <v>212</v>
      </c>
      <c r="DO2" s="43" t="s">
        <v>213</v>
      </c>
      <c r="DP2" s="43" t="s">
        <v>214</v>
      </c>
      <c r="DQ2" s="43" t="s">
        <v>100</v>
      </c>
      <c r="DR2" s="43" t="s">
        <v>66</v>
      </c>
      <c r="DS2" s="43" t="s">
        <v>67</v>
      </c>
      <c r="DT2" s="43" t="s">
        <v>68</v>
      </c>
      <c r="DU2" s="43" t="s">
        <v>69</v>
      </c>
      <c r="DV2" s="43" t="s">
        <v>70</v>
      </c>
      <c r="DW2" s="43" t="s">
        <v>71</v>
      </c>
      <c r="DX2" s="43" t="s">
        <v>72</v>
      </c>
      <c r="DY2" s="43" t="s">
        <v>73</v>
      </c>
      <c r="DZ2" s="43" t="s">
        <v>74</v>
      </c>
      <c r="EA2" s="43" t="s">
        <v>214</v>
      </c>
      <c r="EB2" s="43" t="s">
        <v>215</v>
      </c>
      <c r="EC2" s="43" t="s">
        <v>216</v>
      </c>
      <c r="ED2" s="43" t="s">
        <v>217</v>
      </c>
      <c r="EE2" s="43" t="s">
        <v>218</v>
      </c>
      <c r="EF2" s="43" t="s">
        <v>219</v>
      </c>
      <c r="EG2" s="43" t="s">
        <v>220</v>
      </c>
      <c r="EH2" s="43" t="s">
        <v>221</v>
      </c>
      <c r="EI2" s="40" t="s">
        <v>203</v>
      </c>
      <c r="EJ2" s="43" t="s">
        <v>204</v>
      </c>
      <c r="EK2" s="43" t="s">
        <v>205</v>
      </c>
      <c r="EL2" s="43" t="s">
        <v>206</v>
      </c>
      <c r="EM2" s="43" t="s">
        <v>207</v>
      </c>
      <c r="EN2" s="43" t="s">
        <v>208</v>
      </c>
      <c r="EO2" s="43" t="s">
        <v>96</v>
      </c>
      <c r="EP2" s="43" t="s">
        <v>209</v>
      </c>
      <c r="EQ2" s="43" t="s">
        <v>210</v>
      </c>
      <c r="ER2" s="43" t="s">
        <v>211</v>
      </c>
      <c r="ES2" s="43" t="s">
        <v>212</v>
      </c>
      <c r="ET2" s="43" t="s">
        <v>213</v>
      </c>
      <c r="EU2" s="43" t="s">
        <v>214</v>
      </c>
      <c r="EV2" s="43" t="s">
        <v>100</v>
      </c>
      <c r="EW2" s="43" t="s">
        <v>66</v>
      </c>
      <c r="EX2" s="43" t="s">
        <v>67</v>
      </c>
      <c r="EY2" s="43" t="s">
        <v>68</v>
      </c>
      <c r="EZ2" s="43" t="s">
        <v>69</v>
      </c>
      <c r="FA2" s="43" t="s">
        <v>70</v>
      </c>
      <c r="FB2" s="43" t="s">
        <v>71</v>
      </c>
      <c r="FC2" s="43" t="s">
        <v>72</v>
      </c>
      <c r="FD2" s="43" t="s">
        <v>73</v>
      </c>
      <c r="FE2" s="43" t="s">
        <v>74</v>
      </c>
      <c r="FF2" s="43" t="s">
        <v>214</v>
      </c>
      <c r="FG2" s="43" t="s">
        <v>215</v>
      </c>
      <c r="FH2" s="43" t="s">
        <v>216</v>
      </c>
      <c r="FI2" s="43" t="s">
        <v>217</v>
      </c>
      <c r="FJ2" s="43" t="s">
        <v>218</v>
      </c>
      <c r="FK2" s="43" t="s">
        <v>219</v>
      </c>
      <c r="FL2" s="43" t="s">
        <v>220</v>
      </c>
      <c r="FM2" s="43" t="s">
        <v>221</v>
      </c>
      <c r="FN2" s="45" t="s">
        <v>82</v>
      </c>
      <c r="FO2" s="42" t="s">
        <v>83</v>
      </c>
      <c r="FP2" s="42" t="s">
        <v>84</v>
      </c>
      <c r="FQ2" s="42" t="s">
        <v>85</v>
      </c>
      <c r="FR2" s="46" t="s">
        <v>3482</v>
      </c>
      <c r="FS2" s="42" t="s">
        <v>78</v>
      </c>
      <c r="FT2" s="42" t="s">
        <v>79</v>
      </c>
      <c r="FU2" s="42" t="s">
        <v>80</v>
      </c>
      <c r="FV2" s="42" t="s">
        <v>81</v>
      </c>
      <c r="FW2" s="46" t="s">
        <v>3482</v>
      </c>
      <c r="FX2" s="37" t="s">
        <v>0</v>
      </c>
      <c r="FY2" s="42" t="s">
        <v>75</v>
      </c>
      <c r="FZ2" s="45" t="s">
        <v>3483</v>
      </c>
      <c r="GA2" s="43" t="s">
        <v>3484</v>
      </c>
      <c r="GB2" s="46" t="s">
        <v>3482</v>
      </c>
      <c r="GC2" s="47"/>
      <c r="GD2" s="47"/>
      <c r="GF2" s="40"/>
      <c r="GH2" s="40"/>
      <c r="GI2" s="48"/>
      <c r="GK2" s="48"/>
    </row>
    <row r="3" spans="1:193" s="10" customFormat="1">
      <c r="A3" s="5" t="s">
        <v>300</v>
      </c>
      <c r="B3" s="6" t="s">
        <v>34</v>
      </c>
      <c r="C3" s="6">
        <v>1</v>
      </c>
      <c r="D3" s="6">
        <v>1</v>
      </c>
      <c r="E3" s="6">
        <v>0</v>
      </c>
      <c r="F3" s="6">
        <v>0</v>
      </c>
      <c r="G3" s="7">
        <v>0</v>
      </c>
      <c r="H3" s="9">
        <v>1</v>
      </c>
      <c r="I3" s="24">
        <v>10796866</v>
      </c>
      <c r="J3" s="19">
        <v>100010796866</v>
      </c>
      <c r="K3" s="10" t="s">
        <v>89</v>
      </c>
      <c r="L3" s="10" t="s">
        <v>90</v>
      </c>
      <c r="M3" s="10">
        <v>0.6431</v>
      </c>
      <c r="N3" s="11">
        <v>0.36409999999999998</v>
      </c>
      <c r="O3" s="9" t="s">
        <v>2</v>
      </c>
      <c r="P3" s="10" t="s">
        <v>93</v>
      </c>
      <c r="Q3" s="10" t="s">
        <v>94</v>
      </c>
      <c r="R3" s="10">
        <v>1</v>
      </c>
      <c r="S3" s="10">
        <v>10796866</v>
      </c>
      <c r="T3" s="10" t="s">
        <v>95</v>
      </c>
      <c r="U3" s="10" t="s">
        <v>96</v>
      </c>
      <c r="V3" s="10" t="s">
        <v>97</v>
      </c>
      <c r="W3" s="10" t="s">
        <v>98</v>
      </c>
      <c r="X3" s="10">
        <v>4</v>
      </c>
      <c r="Y3" s="10">
        <v>8.0948899999999995</v>
      </c>
      <c r="Z3" s="10">
        <v>6.8000000000000005E-2</v>
      </c>
      <c r="AA3" s="10" t="s">
        <v>99</v>
      </c>
      <c r="AB3" s="10" t="s">
        <v>100</v>
      </c>
      <c r="AC3" s="10" t="s">
        <v>89</v>
      </c>
      <c r="AD3" s="10" t="s">
        <v>90</v>
      </c>
      <c r="AE3" s="10">
        <v>0.6</v>
      </c>
      <c r="AF3" s="10">
        <v>0.1235</v>
      </c>
      <c r="AG3" s="10">
        <v>0.3211</v>
      </c>
      <c r="AH3" s="10">
        <v>0.76929999999999998</v>
      </c>
      <c r="AI3" s="10">
        <v>-5.2699999999999997E-2</v>
      </c>
      <c r="AJ3" s="10">
        <v>8.3999999999999995E-3</v>
      </c>
      <c r="AK3" s="10">
        <v>3.6190000000000001E-10</v>
      </c>
      <c r="AL3" s="10" t="s">
        <v>99</v>
      </c>
      <c r="AM3" s="10">
        <v>0</v>
      </c>
      <c r="AN3" s="10">
        <v>1.978</v>
      </c>
      <c r="AO3" s="10">
        <v>3</v>
      </c>
      <c r="AP3" s="10">
        <v>0.57699999999999996</v>
      </c>
      <c r="AQ3" s="10">
        <v>510064</v>
      </c>
      <c r="AR3" s="10">
        <v>62118</v>
      </c>
      <c r="AS3" s="10">
        <v>20</v>
      </c>
      <c r="AT3" s="9" t="s">
        <v>2</v>
      </c>
      <c r="AU3" s="10" t="s">
        <v>93</v>
      </c>
      <c r="AV3" s="10" t="s">
        <v>94</v>
      </c>
      <c r="AW3" s="10">
        <v>1</v>
      </c>
      <c r="AX3" s="10">
        <v>10796866</v>
      </c>
      <c r="AY3" s="10" t="s">
        <v>95</v>
      </c>
      <c r="AZ3" s="10" t="s">
        <v>96</v>
      </c>
      <c r="BA3" s="10" t="s">
        <v>97</v>
      </c>
      <c r="BB3" s="10" t="s">
        <v>98</v>
      </c>
      <c r="BC3" s="10">
        <v>4</v>
      </c>
      <c r="BD3" s="10">
        <v>6.8676700000000004</v>
      </c>
      <c r="BE3" s="10">
        <v>6.5000000000000002E-2</v>
      </c>
      <c r="BF3" s="10" t="s">
        <v>99</v>
      </c>
      <c r="BG3" s="10" t="s">
        <v>100</v>
      </c>
      <c r="BH3" s="10" t="s">
        <v>89</v>
      </c>
      <c r="BI3" s="10" t="s">
        <v>90</v>
      </c>
      <c r="BJ3" s="10">
        <v>0.59350000000000003</v>
      </c>
      <c r="BK3" s="10">
        <v>0.1305</v>
      </c>
      <c r="BL3" s="10">
        <v>0.3211</v>
      </c>
      <c r="BM3" s="10">
        <v>0.76929999999999998</v>
      </c>
      <c r="BN3" s="10">
        <v>-5.2299999999999999E-2</v>
      </c>
      <c r="BO3" s="10">
        <v>8.9999999999999993E-3</v>
      </c>
      <c r="BP3" s="10">
        <v>5.5050000000000003E-9</v>
      </c>
      <c r="BQ3" s="10" t="s">
        <v>99</v>
      </c>
      <c r="BR3" s="10">
        <v>0</v>
      </c>
      <c r="BS3" s="10">
        <v>1.982</v>
      </c>
      <c r="BT3" s="10">
        <v>3</v>
      </c>
      <c r="BU3" s="10">
        <v>0.57609999999999995</v>
      </c>
      <c r="BV3" s="10">
        <v>498277</v>
      </c>
      <c r="BW3" s="10">
        <v>55843</v>
      </c>
      <c r="BX3" s="10">
        <v>19</v>
      </c>
      <c r="BY3" s="9" t="s">
        <v>2</v>
      </c>
      <c r="BZ3" s="10" t="s">
        <v>93</v>
      </c>
      <c r="CA3" s="10" t="s">
        <v>94</v>
      </c>
      <c r="CB3" s="10">
        <v>1</v>
      </c>
      <c r="CC3" s="10">
        <v>10796866</v>
      </c>
      <c r="CD3" s="10" t="s">
        <v>95</v>
      </c>
      <c r="CE3" s="10" t="s">
        <v>96</v>
      </c>
      <c r="CF3" s="10" t="s">
        <v>97</v>
      </c>
      <c r="CG3" s="10" t="s">
        <v>98</v>
      </c>
      <c r="CH3" s="10">
        <v>4</v>
      </c>
      <c r="CI3" s="10">
        <v>-0.42720999999999998</v>
      </c>
      <c r="CJ3" s="10">
        <v>0.184</v>
      </c>
      <c r="CK3" s="10" t="s">
        <v>99</v>
      </c>
      <c r="CL3" s="10" t="s">
        <v>100</v>
      </c>
      <c r="CM3" s="10" t="s">
        <v>89</v>
      </c>
      <c r="CN3" s="10" t="s">
        <v>90</v>
      </c>
      <c r="CO3" s="10">
        <v>0.56740000000000002</v>
      </c>
      <c r="CP3" s="10">
        <v>0.1477</v>
      </c>
      <c r="CQ3" s="10">
        <v>0.3226</v>
      </c>
      <c r="CR3" s="10">
        <v>0.82140000000000002</v>
      </c>
      <c r="CS3" s="10">
        <v>-1.7600000000000001E-2</v>
      </c>
      <c r="CT3" s="10">
        <v>2.1700000000000001E-2</v>
      </c>
      <c r="CU3" s="10">
        <v>0.41830000000000001</v>
      </c>
      <c r="CV3" s="10" t="s">
        <v>99</v>
      </c>
      <c r="CW3" s="10">
        <v>0</v>
      </c>
      <c r="CX3" s="10">
        <v>2.798</v>
      </c>
      <c r="CY3" s="10">
        <v>3</v>
      </c>
      <c r="CZ3" s="10">
        <v>0.42380000000000001</v>
      </c>
      <c r="DA3" s="10">
        <v>240726</v>
      </c>
      <c r="DB3" s="10">
        <v>6298</v>
      </c>
      <c r="DC3" s="10">
        <v>14</v>
      </c>
      <c r="DD3" s="9" t="s">
        <v>2</v>
      </c>
      <c r="DE3" s="10" t="s">
        <v>93</v>
      </c>
      <c r="DF3" s="10" t="s">
        <v>94</v>
      </c>
      <c r="DG3" s="10">
        <v>1</v>
      </c>
      <c r="DH3" s="10">
        <v>10796866</v>
      </c>
      <c r="DI3" s="10" t="s">
        <v>95</v>
      </c>
      <c r="DJ3" s="10" t="s">
        <v>96</v>
      </c>
      <c r="DK3" s="10" t="s">
        <v>97</v>
      </c>
      <c r="DL3" s="10" t="s">
        <v>98</v>
      </c>
      <c r="DM3" s="10">
        <v>4</v>
      </c>
      <c r="DN3" s="10">
        <v>0.48014000000000001</v>
      </c>
      <c r="DO3" s="10">
        <v>0.16900000000000001</v>
      </c>
      <c r="DP3" s="10" t="s">
        <v>99</v>
      </c>
      <c r="DQ3" s="10" t="s">
        <v>100</v>
      </c>
      <c r="DR3" s="10" t="s">
        <v>89</v>
      </c>
      <c r="DS3" s="10" t="s">
        <v>90</v>
      </c>
      <c r="DT3" s="10">
        <v>0.61939999999999995</v>
      </c>
      <c r="DU3" s="10">
        <v>0.1022</v>
      </c>
      <c r="DV3" s="10">
        <v>0.32229999999999998</v>
      </c>
      <c r="DW3" s="10">
        <v>0.82420000000000004</v>
      </c>
      <c r="DX3" s="10">
        <v>-4.4200000000000003E-2</v>
      </c>
      <c r="DY3" s="10">
        <v>1.84E-2</v>
      </c>
      <c r="DZ3" s="10">
        <v>1.6369999999999999E-2</v>
      </c>
      <c r="EA3" s="10" t="s">
        <v>99</v>
      </c>
      <c r="EB3" s="10">
        <v>6.2</v>
      </c>
      <c r="EC3" s="10">
        <v>3.1989999999999998</v>
      </c>
      <c r="ED3" s="10">
        <v>3</v>
      </c>
      <c r="EE3" s="10">
        <v>0.3619</v>
      </c>
      <c r="EF3" s="10">
        <v>357475</v>
      </c>
      <c r="EG3" s="10">
        <v>8517</v>
      </c>
      <c r="EH3" s="10">
        <v>18</v>
      </c>
      <c r="EI3" s="9" t="s">
        <v>2</v>
      </c>
      <c r="EJ3" s="10" t="s">
        <v>93</v>
      </c>
      <c r="EK3" s="10" t="s">
        <v>94</v>
      </c>
      <c r="EL3" s="10">
        <v>1</v>
      </c>
      <c r="EM3" s="10">
        <v>10796866</v>
      </c>
      <c r="EN3" s="10" t="s">
        <v>95</v>
      </c>
      <c r="EO3" s="10" t="s">
        <v>96</v>
      </c>
      <c r="EP3" s="10" t="s">
        <v>97</v>
      </c>
      <c r="EQ3" s="10" t="s">
        <v>98</v>
      </c>
      <c r="ER3" s="10">
        <v>4</v>
      </c>
      <c r="ES3" s="10">
        <v>4.3032599999999999</v>
      </c>
      <c r="ET3" s="10">
        <v>0.17</v>
      </c>
      <c r="EU3" s="10" t="s">
        <v>115</v>
      </c>
      <c r="EV3" s="10" t="s">
        <v>100</v>
      </c>
      <c r="EW3" s="10" t="s">
        <v>89</v>
      </c>
      <c r="EX3" s="10" t="s">
        <v>90</v>
      </c>
      <c r="EY3" s="10">
        <v>0.52910000000000001</v>
      </c>
      <c r="EZ3" s="10">
        <v>0.16800000000000001</v>
      </c>
      <c r="FA3" s="10">
        <v>0.32129999999999997</v>
      </c>
      <c r="FB3" s="10">
        <v>0.82650000000000001</v>
      </c>
      <c r="FC3" s="10">
        <v>-8.4500000000000006E-2</v>
      </c>
      <c r="FD3" s="10">
        <v>1.7999999999999999E-2</v>
      </c>
      <c r="FE3" s="10">
        <v>2.5890000000000001E-6</v>
      </c>
      <c r="FF3" s="10" t="s">
        <v>255</v>
      </c>
      <c r="FG3" s="10">
        <v>46.4</v>
      </c>
      <c r="FH3" s="10">
        <v>5.593</v>
      </c>
      <c r="FI3" s="10">
        <v>3</v>
      </c>
      <c r="FJ3" s="10">
        <v>0.13320000000000001</v>
      </c>
      <c r="FK3" s="10">
        <v>294239</v>
      </c>
      <c r="FL3" s="10">
        <v>11066</v>
      </c>
      <c r="FM3" s="10">
        <v>17</v>
      </c>
      <c r="FN3" s="20">
        <v>100010790536</v>
      </c>
      <c r="FO3" s="19">
        <v>100010799577</v>
      </c>
      <c r="FP3" s="19">
        <v>100010796547</v>
      </c>
      <c r="FQ3" s="19">
        <v>100010796866</v>
      </c>
      <c r="FR3" s="21">
        <f>MAX(FO3,FQ3)-MIN(FN3,FP3)</f>
        <v>9041</v>
      </c>
      <c r="FS3" s="19">
        <v>100010789634</v>
      </c>
      <c r="FT3" s="19">
        <v>100010802468</v>
      </c>
      <c r="FU3" s="19">
        <v>100010796547</v>
      </c>
      <c r="FV3" s="19">
        <v>100010799577</v>
      </c>
      <c r="FW3" s="21">
        <f>MAX(FT3,FV3)-MIN(FS3,FU3)</f>
        <v>12834</v>
      </c>
      <c r="FX3" s="5" t="s">
        <v>300</v>
      </c>
      <c r="FY3" s="19">
        <v>100010796866</v>
      </c>
      <c r="FZ3" s="20">
        <f t="shared" ref="FZ3:FZ34" si="0">MIN(FS3,FU3,J3-$FZ$1)</f>
        <v>100010746866</v>
      </c>
      <c r="GA3" s="19">
        <f t="shared" ref="GA3:GA34" si="1">MAX(FT3,FV3,J3+$FZ$1)</f>
        <v>100010846866</v>
      </c>
      <c r="GB3" s="21">
        <f>GA3-FZ3</f>
        <v>100000</v>
      </c>
      <c r="GC3" s="49">
        <v>100010696665</v>
      </c>
      <c r="GD3" s="49">
        <v>100010856733</v>
      </c>
      <c r="GE3" s="10">
        <v>160068</v>
      </c>
      <c r="GF3" s="9">
        <f>MAX(GH3,1)</f>
        <v>1</v>
      </c>
      <c r="GG3" s="10" t="str">
        <f t="shared" ref="GG3:GG34" si="2">IF(GI3&lt;&gt;"-",GI3,GK3)</f>
        <v>CASZ1</v>
      </c>
      <c r="GH3" s="9">
        <v>1</v>
      </c>
      <c r="GI3" s="50" t="s">
        <v>94</v>
      </c>
      <c r="GJ3" s="10">
        <v>1</v>
      </c>
      <c r="GK3" s="50" t="s">
        <v>94</v>
      </c>
    </row>
    <row r="4" spans="1:193" s="10" customFormat="1">
      <c r="A4" s="5" t="s">
        <v>3</v>
      </c>
      <c r="B4" s="6" t="s">
        <v>35</v>
      </c>
      <c r="C4" s="6">
        <v>1</v>
      </c>
      <c r="D4" s="6">
        <v>0</v>
      </c>
      <c r="E4" s="6">
        <v>0</v>
      </c>
      <c r="F4" s="6">
        <v>0</v>
      </c>
      <c r="G4" s="7">
        <v>0</v>
      </c>
      <c r="H4" s="9">
        <v>1</v>
      </c>
      <c r="I4" s="24">
        <v>113042822</v>
      </c>
      <c r="J4" s="19">
        <v>100113042822</v>
      </c>
      <c r="K4" s="10" t="s">
        <v>89</v>
      </c>
      <c r="L4" s="10" t="s">
        <v>90</v>
      </c>
      <c r="M4" s="10">
        <v>0.92444999999999999</v>
      </c>
      <c r="N4" s="11">
        <v>0.72319999999999995</v>
      </c>
      <c r="O4" s="9" t="s">
        <v>3</v>
      </c>
      <c r="P4" s="10" t="s">
        <v>93</v>
      </c>
      <c r="Q4" s="10" t="s">
        <v>101</v>
      </c>
      <c r="R4" s="10">
        <v>1</v>
      </c>
      <c r="S4" s="10">
        <v>113042822</v>
      </c>
      <c r="T4" s="10" t="s">
        <v>95</v>
      </c>
      <c r="U4" s="10" t="s">
        <v>96</v>
      </c>
      <c r="V4" s="10" t="s">
        <v>97</v>
      </c>
      <c r="W4" s="10" t="s">
        <v>98</v>
      </c>
      <c r="X4" s="10">
        <v>6</v>
      </c>
      <c r="Y4" s="10">
        <v>6.3361400000000003</v>
      </c>
      <c r="Z4" s="10">
        <v>0.13500000000000001</v>
      </c>
      <c r="AA4" s="10" t="s">
        <v>102</v>
      </c>
      <c r="AB4" s="10" t="s">
        <v>100</v>
      </c>
      <c r="AC4" s="10" t="s">
        <v>89</v>
      </c>
      <c r="AD4" s="10" t="s">
        <v>90</v>
      </c>
      <c r="AE4" s="10">
        <v>0.84230000000000005</v>
      </c>
      <c r="AF4" s="10">
        <v>9.8699999999999996E-2</v>
      </c>
      <c r="AG4" s="10">
        <v>0.70379999999999998</v>
      </c>
      <c r="AH4" s="10">
        <v>0.91490000000000005</v>
      </c>
      <c r="AI4" s="10">
        <v>-7.0999999999999994E-2</v>
      </c>
      <c r="AJ4" s="10">
        <v>1.2800000000000001E-2</v>
      </c>
      <c r="AK4" s="10">
        <v>2.7339999999999999E-8</v>
      </c>
      <c r="AL4" s="10" t="s">
        <v>102</v>
      </c>
      <c r="AM4" s="10">
        <v>0</v>
      </c>
      <c r="AN4" s="10">
        <v>3.2650000000000001</v>
      </c>
      <c r="AO4" s="10">
        <v>5</v>
      </c>
      <c r="AP4" s="10">
        <v>0.65920000000000001</v>
      </c>
      <c r="AQ4" s="10">
        <v>513819</v>
      </c>
      <c r="AR4" s="10">
        <v>66248</v>
      </c>
      <c r="AS4" s="10">
        <v>23</v>
      </c>
      <c r="AT4" s="9" t="s">
        <v>3</v>
      </c>
      <c r="AU4" s="10" t="s">
        <v>93</v>
      </c>
      <c r="AV4" s="10" t="s">
        <v>101</v>
      </c>
      <c r="AW4" s="10">
        <v>1</v>
      </c>
      <c r="AX4" s="10">
        <v>113042822</v>
      </c>
      <c r="AY4" s="10" t="s">
        <v>95</v>
      </c>
      <c r="AZ4" s="10" t="s">
        <v>96</v>
      </c>
      <c r="BA4" s="10" t="s">
        <v>97</v>
      </c>
      <c r="BB4" s="10" t="s">
        <v>98</v>
      </c>
      <c r="BC4" s="10">
        <v>6</v>
      </c>
      <c r="BD4" s="10">
        <v>4.4763900000000003</v>
      </c>
      <c r="BE4" s="10">
        <v>8.6999999999999994E-2</v>
      </c>
      <c r="BF4" s="10" t="s">
        <v>102</v>
      </c>
      <c r="BG4" s="10" t="s">
        <v>100</v>
      </c>
      <c r="BH4" s="10" t="s">
        <v>89</v>
      </c>
      <c r="BI4" s="10" t="s">
        <v>90</v>
      </c>
      <c r="BJ4" s="10">
        <v>0.8357</v>
      </c>
      <c r="BK4" s="10">
        <v>0.1008</v>
      </c>
      <c r="BL4" s="10">
        <v>0.70379999999999998</v>
      </c>
      <c r="BM4" s="10">
        <v>0.91520000000000001</v>
      </c>
      <c r="BN4" s="10">
        <v>-6.3600000000000004E-2</v>
      </c>
      <c r="BO4" s="10">
        <v>1.34E-2</v>
      </c>
      <c r="BP4" s="10">
        <v>2.1550000000000001E-6</v>
      </c>
      <c r="BQ4" s="10" t="s">
        <v>102</v>
      </c>
      <c r="BR4" s="10">
        <v>0</v>
      </c>
      <c r="BS4" s="10">
        <v>2.6230000000000002</v>
      </c>
      <c r="BT4" s="10">
        <v>5</v>
      </c>
      <c r="BU4" s="10">
        <v>0.75790000000000002</v>
      </c>
      <c r="BV4" s="10">
        <v>498162</v>
      </c>
      <c r="BW4" s="10">
        <v>59505</v>
      </c>
      <c r="BX4" s="10">
        <v>22</v>
      </c>
      <c r="BY4" s="9" t="s">
        <v>3</v>
      </c>
      <c r="BZ4" s="10" t="s">
        <v>93</v>
      </c>
      <c r="CA4" s="10" t="s">
        <v>101</v>
      </c>
      <c r="CB4" s="10">
        <v>1</v>
      </c>
      <c r="CC4" s="10">
        <v>113042822</v>
      </c>
      <c r="CD4" s="10" t="s">
        <v>95</v>
      </c>
      <c r="CE4" s="10" t="s">
        <v>96</v>
      </c>
      <c r="CF4" s="10" t="s">
        <v>97</v>
      </c>
      <c r="CG4" s="10" t="s">
        <v>98</v>
      </c>
      <c r="CH4" s="10">
        <v>5</v>
      </c>
      <c r="CI4" s="10">
        <v>-0.42041000000000001</v>
      </c>
      <c r="CJ4" s="10">
        <v>0.189</v>
      </c>
      <c r="CK4" s="10" t="s">
        <v>228</v>
      </c>
      <c r="CL4" s="10" t="s">
        <v>100</v>
      </c>
      <c r="CM4" s="10" t="s">
        <v>89</v>
      </c>
      <c r="CN4" s="10" t="s">
        <v>90</v>
      </c>
      <c r="CO4" s="10">
        <v>0.81059999999999999</v>
      </c>
      <c r="CP4" s="10">
        <v>0.1052</v>
      </c>
      <c r="CQ4" s="10">
        <v>0.70489999999999997</v>
      </c>
      <c r="CR4" s="10">
        <v>0.91739999999999999</v>
      </c>
      <c r="CS4" s="10">
        <v>-1.8499999999999999E-2</v>
      </c>
      <c r="CT4" s="10">
        <v>3.2300000000000002E-2</v>
      </c>
      <c r="CU4" s="10">
        <v>0.56720000000000004</v>
      </c>
      <c r="CV4" s="10" t="s">
        <v>229</v>
      </c>
      <c r="CW4" s="10">
        <v>46.6</v>
      </c>
      <c r="CX4" s="10">
        <v>7.492</v>
      </c>
      <c r="CY4" s="10">
        <v>4</v>
      </c>
      <c r="CZ4" s="10">
        <v>0.11210000000000001</v>
      </c>
      <c r="DA4" s="10">
        <v>228460</v>
      </c>
      <c r="DB4" s="10">
        <v>6109</v>
      </c>
      <c r="DC4" s="10">
        <v>12</v>
      </c>
      <c r="DD4" s="9" t="s">
        <v>3</v>
      </c>
      <c r="DE4" s="10" t="s">
        <v>93</v>
      </c>
      <c r="DF4" s="10" t="s">
        <v>101</v>
      </c>
      <c r="DG4" s="10">
        <v>1</v>
      </c>
      <c r="DH4" s="10">
        <v>113042822</v>
      </c>
      <c r="DI4" s="10" t="s">
        <v>95</v>
      </c>
      <c r="DJ4" s="10" t="s">
        <v>96</v>
      </c>
      <c r="DK4" s="10" t="s">
        <v>97</v>
      </c>
      <c r="DL4" s="10" t="s">
        <v>98</v>
      </c>
      <c r="DM4" s="10">
        <v>6</v>
      </c>
      <c r="DN4" s="10">
        <v>1.4019999999999999</v>
      </c>
      <c r="DO4" s="10">
        <v>0.14699999999999999</v>
      </c>
      <c r="DP4" s="10" t="s">
        <v>114</v>
      </c>
      <c r="DQ4" s="10" t="s">
        <v>100</v>
      </c>
      <c r="DR4" s="10" t="s">
        <v>89</v>
      </c>
      <c r="DS4" s="10" t="s">
        <v>90</v>
      </c>
      <c r="DT4" s="10">
        <v>0.86370000000000002</v>
      </c>
      <c r="DU4" s="10">
        <v>9.11E-2</v>
      </c>
      <c r="DV4" s="10">
        <v>0.7046</v>
      </c>
      <c r="DW4" s="10">
        <v>0.95909999999999995</v>
      </c>
      <c r="DX4" s="10">
        <v>-8.6499999999999994E-2</v>
      </c>
      <c r="DY4" s="10">
        <v>2.9600000000000001E-2</v>
      </c>
      <c r="DZ4" s="10">
        <v>3.4520000000000002E-3</v>
      </c>
      <c r="EA4" s="10" t="s">
        <v>114</v>
      </c>
      <c r="EB4" s="10">
        <v>0</v>
      </c>
      <c r="EC4" s="10">
        <v>2.1440000000000001</v>
      </c>
      <c r="ED4" s="10">
        <v>5</v>
      </c>
      <c r="EE4" s="10">
        <v>0.82889999999999997</v>
      </c>
      <c r="EF4" s="10">
        <v>345407</v>
      </c>
      <c r="EG4" s="10">
        <v>8593</v>
      </c>
      <c r="EH4" s="10">
        <v>18</v>
      </c>
      <c r="EI4" s="9" t="s">
        <v>3</v>
      </c>
      <c r="EJ4" s="10" t="s">
        <v>93</v>
      </c>
      <c r="EK4" s="10" t="s">
        <v>101</v>
      </c>
      <c r="EL4" s="10">
        <v>1</v>
      </c>
      <c r="EM4" s="10">
        <v>113042822</v>
      </c>
      <c r="EN4" s="10" t="s">
        <v>95</v>
      </c>
      <c r="EO4" s="10" t="s">
        <v>96</v>
      </c>
      <c r="EP4" s="10" t="s">
        <v>97</v>
      </c>
      <c r="EQ4" s="10" t="s">
        <v>98</v>
      </c>
      <c r="ER4" s="10">
        <v>6</v>
      </c>
      <c r="ES4" s="10">
        <v>1.22482</v>
      </c>
      <c r="ET4" s="10">
        <v>0.14799999999999999</v>
      </c>
      <c r="EU4" s="10" t="s">
        <v>102</v>
      </c>
      <c r="EV4" s="10" t="s">
        <v>100</v>
      </c>
      <c r="EW4" s="10" t="s">
        <v>89</v>
      </c>
      <c r="EX4" s="10" t="s">
        <v>90</v>
      </c>
      <c r="EY4" s="10">
        <v>0.78139999999999998</v>
      </c>
      <c r="EZ4" s="10">
        <v>0.1031</v>
      </c>
      <c r="FA4" s="10">
        <v>0.70399999999999996</v>
      </c>
      <c r="FB4" s="10">
        <v>0.95579999999999998</v>
      </c>
      <c r="FC4" s="10">
        <v>-6.8500000000000005E-2</v>
      </c>
      <c r="FD4" s="10">
        <v>2.4500000000000001E-2</v>
      </c>
      <c r="FE4" s="10">
        <v>5.1269999999999996E-3</v>
      </c>
      <c r="FF4" s="10" t="s">
        <v>102</v>
      </c>
      <c r="FG4" s="10">
        <v>0</v>
      </c>
      <c r="FH4" s="10">
        <v>3.6859999999999999</v>
      </c>
      <c r="FI4" s="10">
        <v>5</v>
      </c>
      <c r="FJ4" s="10">
        <v>0.59550000000000003</v>
      </c>
      <c r="FK4" s="10">
        <v>286252</v>
      </c>
      <c r="FL4" s="10">
        <v>11381</v>
      </c>
      <c r="FM4" s="10">
        <v>17</v>
      </c>
      <c r="FN4" s="20">
        <v>100113038761</v>
      </c>
      <c r="FO4" s="19">
        <v>100113053023</v>
      </c>
      <c r="FP4" s="19">
        <v>100113042822</v>
      </c>
      <c r="FQ4" s="19">
        <v>100113046879</v>
      </c>
      <c r="FR4" s="21">
        <f t="shared" ref="FR4:FR57" si="3">MAX(FO4,FQ4)-MIN(FN4,FP4)</f>
        <v>14262</v>
      </c>
      <c r="FS4" s="19">
        <v>100113038761</v>
      </c>
      <c r="FT4" s="19">
        <v>100113055758</v>
      </c>
      <c r="FU4" s="19">
        <v>100113042822</v>
      </c>
      <c r="FV4" s="19">
        <v>100113077570</v>
      </c>
      <c r="FW4" s="21">
        <f t="shared" ref="FW4:FW57" si="4">MAX(FT4,FV4)-MIN(FS4,FU4)</f>
        <v>38809</v>
      </c>
      <c r="FX4" s="5" t="s">
        <v>3</v>
      </c>
      <c r="FY4" s="19">
        <v>100113042822</v>
      </c>
      <c r="FZ4" s="20">
        <f t="shared" si="0"/>
        <v>100112992822</v>
      </c>
      <c r="GA4" s="19">
        <f t="shared" si="1"/>
        <v>100113092822</v>
      </c>
      <c r="GB4" s="21">
        <f t="shared" ref="GB4:GB57" si="5">GA4-FZ4</f>
        <v>100000</v>
      </c>
      <c r="GC4" s="49">
        <v>100112938799</v>
      </c>
      <c r="GD4" s="49">
        <v>100113162040</v>
      </c>
      <c r="GE4" s="10">
        <v>223241</v>
      </c>
      <c r="GF4" s="9">
        <f t="shared" ref="GF4:GF57" si="6">MAX(GH4,1)</f>
        <v>4</v>
      </c>
      <c r="GG4" s="10" t="str">
        <f t="shared" si="2"/>
        <v>CTTNBP2NL,MIR4256,WNT2B,ST7L</v>
      </c>
      <c r="GH4" s="9">
        <v>4</v>
      </c>
      <c r="GI4" s="50" t="s">
        <v>3485</v>
      </c>
      <c r="GJ4" s="10">
        <v>1</v>
      </c>
      <c r="GK4" s="50" t="s">
        <v>101</v>
      </c>
    </row>
    <row r="5" spans="1:193" s="10" customFormat="1">
      <c r="A5" s="5" t="s">
        <v>4</v>
      </c>
      <c r="B5" s="6" t="s">
        <v>36</v>
      </c>
      <c r="C5" s="6">
        <v>0</v>
      </c>
      <c r="D5" s="6">
        <v>0</v>
      </c>
      <c r="E5" s="6">
        <v>1</v>
      </c>
      <c r="F5" s="6">
        <v>0</v>
      </c>
      <c r="G5" s="7">
        <v>0</v>
      </c>
      <c r="H5" s="9">
        <v>1</v>
      </c>
      <c r="I5" s="24">
        <v>115657799</v>
      </c>
      <c r="J5" s="19">
        <v>100115657799</v>
      </c>
      <c r="K5" s="10" t="s">
        <v>89</v>
      </c>
      <c r="L5" s="10" t="s">
        <v>90</v>
      </c>
      <c r="M5" s="10">
        <v>0.2495</v>
      </c>
      <c r="N5" s="11">
        <v>1.9840000000000001E-3</v>
      </c>
      <c r="O5" s="9" t="s">
        <v>4</v>
      </c>
      <c r="P5" s="10" t="s">
        <v>103</v>
      </c>
      <c r="Q5" s="10" t="s">
        <v>178</v>
      </c>
      <c r="R5" s="10">
        <v>1</v>
      </c>
      <c r="S5" s="10">
        <v>115657799</v>
      </c>
      <c r="T5" s="10" t="s">
        <v>95</v>
      </c>
      <c r="U5" s="10" t="s">
        <v>96</v>
      </c>
      <c r="V5" s="10" t="s">
        <v>98</v>
      </c>
      <c r="W5" s="10" t="s">
        <v>97</v>
      </c>
      <c r="X5" s="10">
        <v>4</v>
      </c>
      <c r="Y5" s="10">
        <v>-0.23427000000000001</v>
      </c>
      <c r="Z5" s="10">
        <v>8.3000000000000004E-2</v>
      </c>
      <c r="AA5" s="10" t="s">
        <v>104</v>
      </c>
      <c r="AB5" s="10" t="s">
        <v>100</v>
      </c>
      <c r="AC5" s="10" t="s">
        <v>89</v>
      </c>
      <c r="AD5" s="10" t="s">
        <v>90</v>
      </c>
      <c r="AE5" s="10">
        <v>0.2359</v>
      </c>
      <c r="AF5" s="10">
        <v>3.4500000000000003E-2</v>
      </c>
      <c r="AG5" s="10">
        <v>9.7600000000000006E-2</v>
      </c>
      <c r="AH5" s="10">
        <v>0.2457</v>
      </c>
      <c r="AI5" s="10">
        <v>1.3899999999999999E-2</v>
      </c>
      <c r="AJ5" s="10">
        <v>1.0200000000000001E-2</v>
      </c>
      <c r="AK5" s="10">
        <v>0.17280000000000001</v>
      </c>
      <c r="AL5" s="10" t="s">
        <v>105</v>
      </c>
      <c r="AM5" s="10">
        <v>0</v>
      </c>
      <c r="AN5" s="10">
        <v>0.40200000000000002</v>
      </c>
      <c r="AO5" s="10">
        <v>3</v>
      </c>
      <c r="AP5" s="10">
        <v>0.93979999999999997</v>
      </c>
      <c r="AQ5" s="10">
        <v>475279</v>
      </c>
      <c r="AR5" s="10">
        <v>48821</v>
      </c>
      <c r="AS5" s="10">
        <v>21</v>
      </c>
      <c r="AT5" s="9" t="s">
        <v>4</v>
      </c>
      <c r="AU5" s="10" t="s">
        <v>103</v>
      </c>
      <c r="AV5" s="10" t="s">
        <v>178</v>
      </c>
      <c r="AW5" s="10">
        <v>1</v>
      </c>
      <c r="AX5" s="10">
        <v>115657799</v>
      </c>
      <c r="AY5" s="10" t="s">
        <v>95</v>
      </c>
      <c r="AZ5" s="10" t="s">
        <v>96</v>
      </c>
      <c r="BA5" s="10" t="s">
        <v>98</v>
      </c>
      <c r="BB5" s="10" t="s">
        <v>97</v>
      </c>
      <c r="BC5" s="10">
        <v>4</v>
      </c>
      <c r="BD5" s="10">
        <v>-0.12895999999999999</v>
      </c>
      <c r="BE5" s="10">
        <v>0.106</v>
      </c>
      <c r="BF5" s="10" t="s">
        <v>104</v>
      </c>
      <c r="BG5" s="10" t="s">
        <v>100</v>
      </c>
      <c r="BH5" s="10" t="s">
        <v>89</v>
      </c>
      <c r="BI5" s="10" t="s">
        <v>90</v>
      </c>
      <c r="BJ5" s="10">
        <v>0.2349</v>
      </c>
      <c r="BK5" s="10">
        <v>3.7199999999999997E-2</v>
      </c>
      <c r="BL5" s="10">
        <v>9.7600000000000006E-2</v>
      </c>
      <c r="BM5" s="10">
        <v>0.24640000000000001</v>
      </c>
      <c r="BN5" s="10">
        <v>1.83E-2</v>
      </c>
      <c r="BO5" s="10">
        <v>1.11E-2</v>
      </c>
      <c r="BP5" s="10">
        <v>9.7729999999999997E-2</v>
      </c>
      <c r="BQ5" s="10" t="s">
        <v>105</v>
      </c>
      <c r="BR5" s="10">
        <v>0</v>
      </c>
      <c r="BS5" s="10">
        <v>0.24199999999999999</v>
      </c>
      <c r="BT5" s="10">
        <v>3</v>
      </c>
      <c r="BU5" s="10">
        <v>0.97060000000000002</v>
      </c>
      <c r="BV5" s="10">
        <v>463097</v>
      </c>
      <c r="BW5" s="10">
        <v>42151</v>
      </c>
      <c r="BX5" s="10">
        <v>20</v>
      </c>
      <c r="BY5" s="9" t="s">
        <v>4</v>
      </c>
      <c r="BZ5" s="10" t="s">
        <v>103</v>
      </c>
      <c r="CA5" s="10" t="s">
        <v>178</v>
      </c>
      <c r="CB5" s="10">
        <v>1</v>
      </c>
      <c r="CC5" s="10">
        <v>115657799</v>
      </c>
      <c r="CD5" s="10" t="s">
        <v>95</v>
      </c>
      <c r="CE5" s="10" t="s">
        <v>96</v>
      </c>
      <c r="CF5" s="10" t="s">
        <v>98</v>
      </c>
      <c r="CG5" s="10" t="s">
        <v>97</v>
      </c>
      <c r="CH5" s="10">
        <v>3</v>
      </c>
      <c r="CI5" s="10">
        <v>6.6001599999999998</v>
      </c>
      <c r="CJ5" s="10">
        <v>0.14799999999999999</v>
      </c>
      <c r="CK5" s="10" t="s">
        <v>230</v>
      </c>
      <c r="CL5" s="10" t="s">
        <v>100</v>
      </c>
      <c r="CM5" s="10" t="s">
        <v>89</v>
      </c>
      <c r="CN5" s="10" t="s">
        <v>90</v>
      </c>
      <c r="CO5" s="10">
        <v>0.2412</v>
      </c>
      <c r="CP5" s="10">
        <v>3.3099999999999997E-2</v>
      </c>
      <c r="CQ5" s="10">
        <v>7.8799999999999995E-2</v>
      </c>
      <c r="CR5" s="10">
        <v>0.24990000000000001</v>
      </c>
      <c r="CS5" s="10">
        <v>0.15290000000000001</v>
      </c>
      <c r="CT5" s="10">
        <v>2.6800000000000001E-2</v>
      </c>
      <c r="CU5" s="10">
        <v>1.215E-8</v>
      </c>
      <c r="CV5" s="10" t="s">
        <v>231</v>
      </c>
      <c r="CW5" s="10">
        <v>0</v>
      </c>
      <c r="CX5" s="10">
        <v>0.55700000000000005</v>
      </c>
      <c r="CY5" s="10">
        <v>2</v>
      </c>
      <c r="CZ5" s="10">
        <v>0.75700000000000001</v>
      </c>
      <c r="DA5" s="10">
        <v>211786</v>
      </c>
      <c r="DB5" s="10">
        <v>4860</v>
      </c>
      <c r="DC5" s="10">
        <v>13</v>
      </c>
      <c r="DD5" s="9" t="s">
        <v>4</v>
      </c>
      <c r="DE5" s="10" t="s">
        <v>103</v>
      </c>
      <c r="DF5" s="10" t="s">
        <v>178</v>
      </c>
      <c r="DG5" s="10">
        <v>1</v>
      </c>
      <c r="DH5" s="10">
        <v>115657799</v>
      </c>
      <c r="DI5" s="10" t="s">
        <v>95</v>
      </c>
      <c r="DJ5" s="10" t="s">
        <v>96</v>
      </c>
      <c r="DK5" s="10" t="s">
        <v>98</v>
      </c>
      <c r="DL5" s="10" t="s">
        <v>97</v>
      </c>
      <c r="DM5" s="10">
        <v>4</v>
      </c>
      <c r="DN5" s="10">
        <v>-0.39256000000000002</v>
      </c>
      <c r="DO5" s="10">
        <v>0.16600000000000001</v>
      </c>
      <c r="DP5" s="10" t="s">
        <v>137</v>
      </c>
      <c r="DQ5" s="10" t="s">
        <v>100</v>
      </c>
      <c r="DR5" s="10" t="s">
        <v>89</v>
      </c>
      <c r="DS5" s="10" t="s">
        <v>90</v>
      </c>
      <c r="DT5" s="10">
        <v>0.2394</v>
      </c>
      <c r="DU5" s="10">
        <v>3.1300000000000001E-2</v>
      </c>
      <c r="DV5" s="10">
        <v>8.1000000000000003E-2</v>
      </c>
      <c r="DW5" s="10">
        <v>0.2472</v>
      </c>
      <c r="DX5" s="10">
        <v>2.1299999999999999E-2</v>
      </c>
      <c r="DY5" s="10">
        <v>2.1700000000000001E-2</v>
      </c>
      <c r="DZ5" s="10">
        <v>0.3276</v>
      </c>
      <c r="EA5" s="10" t="s">
        <v>138</v>
      </c>
      <c r="EB5" s="10">
        <v>0</v>
      </c>
      <c r="EC5" s="10">
        <v>1.2110000000000001</v>
      </c>
      <c r="ED5" s="10">
        <v>3</v>
      </c>
      <c r="EE5" s="10">
        <v>0.75039999999999996</v>
      </c>
      <c r="EF5" s="10">
        <v>326062</v>
      </c>
      <c r="EG5" s="10">
        <v>7945</v>
      </c>
      <c r="EH5" s="10">
        <v>18</v>
      </c>
      <c r="EI5" s="9" t="s">
        <v>4</v>
      </c>
      <c r="EJ5" s="10" t="s">
        <v>103</v>
      </c>
      <c r="EK5" s="10" t="s">
        <v>178</v>
      </c>
      <c r="EL5" s="10">
        <v>1</v>
      </c>
      <c r="EM5" s="10">
        <v>115657799</v>
      </c>
      <c r="EN5" s="10" t="s">
        <v>95</v>
      </c>
      <c r="EO5" s="10" t="s">
        <v>96</v>
      </c>
      <c r="EP5" s="10" t="s">
        <v>98</v>
      </c>
      <c r="EQ5" s="10" t="s">
        <v>97</v>
      </c>
      <c r="ER5" s="10">
        <v>4</v>
      </c>
      <c r="ES5" s="10">
        <v>-0.19472999999999999</v>
      </c>
      <c r="ET5" s="10">
        <v>0.42899999999999999</v>
      </c>
      <c r="EU5" s="10" t="s">
        <v>223</v>
      </c>
      <c r="EV5" s="10" t="s">
        <v>100</v>
      </c>
      <c r="EW5" s="10" t="s">
        <v>89</v>
      </c>
      <c r="EX5" s="10" t="s">
        <v>90</v>
      </c>
      <c r="EY5" s="10">
        <v>0.2331</v>
      </c>
      <c r="EZ5" s="10">
        <v>4.1700000000000001E-2</v>
      </c>
      <c r="FA5" s="10">
        <v>8.2199999999999995E-2</v>
      </c>
      <c r="FB5" s="10">
        <v>0.24640000000000001</v>
      </c>
      <c r="FC5" s="10">
        <v>2.6700000000000002E-2</v>
      </c>
      <c r="FD5" s="10">
        <v>2.5499999999999998E-2</v>
      </c>
      <c r="FE5" s="10">
        <v>0.29380000000000001</v>
      </c>
      <c r="FF5" s="10" t="s">
        <v>224</v>
      </c>
      <c r="FG5" s="10">
        <v>51.6</v>
      </c>
      <c r="FH5" s="10">
        <v>6.2030000000000003</v>
      </c>
      <c r="FI5" s="10">
        <v>3</v>
      </c>
      <c r="FJ5" s="10">
        <v>0.1021</v>
      </c>
      <c r="FK5" s="10">
        <v>262832</v>
      </c>
      <c r="FL5" s="10">
        <v>6299</v>
      </c>
      <c r="FM5" s="10">
        <v>17</v>
      </c>
      <c r="FN5" s="20">
        <v>100115655690</v>
      </c>
      <c r="FO5" s="19">
        <v>100115669141</v>
      </c>
      <c r="FP5" s="19">
        <v>100115634885</v>
      </c>
      <c r="FQ5" s="19">
        <v>100115669141</v>
      </c>
      <c r="FR5" s="21">
        <f t="shared" si="3"/>
        <v>34256</v>
      </c>
      <c r="FS5" s="19">
        <v>100115655358</v>
      </c>
      <c r="FT5" s="19">
        <v>100115669141</v>
      </c>
      <c r="FU5" s="19">
        <v>100115634885</v>
      </c>
      <c r="FV5" s="19">
        <v>100115669141</v>
      </c>
      <c r="FW5" s="21">
        <f t="shared" si="4"/>
        <v>34256</v>
      </c>
      <c r="FX5" s="5" t="s">
        <v>4</v>
      </c>
      <c r="FY5" s="19">
        <v>100115657799</v>
      </c>
      <c r="FZ5" s="20">
        <f t="shared" si="0"/>
        <v>100115607799</v>
      </c>
      <c r="GA5" s="19">
        <f t="shared" si="1"/>
        <v>100115707799</v>
      </c>
      <c r="GB5" s="21">
        <f t="shared" si="5"/>
        <v>100000</v>
      </c>
      <c r="GC5" s="49">
        <v>100115590632</v>
      </c>
      <c r="GD5" s="49">
        <v>100115707799</v>
      </c>
      <c r="GE5" s="10">
        <v>117167</v>
      </c>
      <c r="GF5" s="9">
        <f t="shared" si="6"/>
        <v>1</v>
      </c>
      <c r="GG5" s="10" t="str">
        <f t="shared" si="2"/>
        <v>TSPAN2</v>
      </c>
      <c r="GH5" s="9">
        <v>1</v>
      </c>
      <c r="GI5" s="50" t="s">
        <v>3486</v>
      </c>
      <c r="GJ5" s="10">
        <v>1</v>
      </c>
      <c r="GK5" s="50" t="s">
        <v>3486</v>
      </c>
    </row>
    <row r="6" spans="1:193" s="10" customFormat="1">
      <c r="A6" s="5" t="s">
        <v>299</v>
      </c>
      <c r="B6" s="6" t="s">
        <v>34</v>
      </c>
      <c r="C6" s="6">
        <v>1</v>
      </c>
      <c r="D6" s="6">
        <v>1</v>
      </c>
      <c r="E6" s="6">
        <v>0</v>
      </c>
      <c r="F6" s="6">
        <v>0</v>
      </c>
      <c r="G6" s="7">
        <v>0</v>
      </c>
      <c r="H6" s="9">
        <v>1</v>
      </c>
      <c r="I6" s="24">
        <v>156202173</v>
      </c>
      <c r="J6" s="19">
        <v>100156202173</v>
      </c>
      <c r="K6" s="10" t="s">
        <v>91</v>
      </c>
      <c r="L6" s="10" t="s">
        <v>92</v>
      </c>
      <c r="M6" s="10">
        <v>0.62919999999999998</v>
      </c>
      <c r="N6" s="11">
        <v>0.66869999999999996</v>
      </c>
      <c r="O6" s="9" t="s">
        <v>5</v>
      </c>
      <c r="P6" s="10" t="s">
        <v>106</v>
      </c>
      <c r="Q6" s="10" t="s">
        <v>179</v>
      </c>
      <c r="R6" s="10">
        <v>1</v>
      </c>
      <c r="S6" s="10">
        <v>156202173</v>
      </c>
      <c r="T6" s="10" t="s">
        <v>95</v>
      </c>
      <c r="U6" s="10" t="s">
        <v>96</v>
      </c>
      <c r="V6" s="10" t="s">
        <v>107</v>
      </c>
      <c r="W6" s="10" t="s">
        <v>108</v>
      </c>
      <c r="X6" s="10">
        <v>4</v>
      </c>
      <c r="Y6" s="10">
        <v>11.924709999999999</v>
      </c>
      <c r="Z6" s="10">
        <v>6.2E-2</v>
      </c>
      <c r="AA6" s="10" t="s">
        <v>109</v>
      </c>
      <c r="AB6" s="10" t="s">
        <v>100</v>
      </c>
      <c r="AC6" s="10" t="s">
        <v>91</v>
      </c>
      <c r="AD6" s="10" t="s">
        <v>92</v>
      </c>
      <c r="AE6" s="10">
        <v>0.60160000000000002</v>
      </c>
      <c r="AF6" s="10">
        <v>7.4999999999999997E-2</v>
      </c>
      <c r="AG6" s="10">
        <v>0.32329999999999998</v>
      </c>
      <c r="AH6" s="10">
        <v>0.6633</v>
      </c>
      <c r="AI6" s="10">
        <v>6.2399999999999997E-2</v>
      </c>
      <c r="AJ6" s="10">
        <v>8.2000000000000007E-3</v>
      </c>
      <c r="AK6" s="10">
        <v>2.699E-14</v>
      </c>
      <c r="AL6" s="10" t="s">
        <v>109</v>
      </c>
      <c r="AM6" s="10">
        <v>0</v>
      </c>
      <c r="AN6" s="10">
        <v>1.6779999999999999</v>
      </c>
      <c r="AO6" s="10">
        <v>3</v>
      </c>
      <c r="AP6" s="10">
        <v>0.64190000000000003</v>
      </c>
      <c r="AQ6" s="10">
        <v>501642</v>
      </c>
      <c r="AR6" s="10">
        <v>63270</v>
      </c>
      <c r="AS6" s="10">
        <v>18</v>
      </c>
      <c r="AT6" s="9" t="s">
        <v>5</v>
      </c>
      <c r="AU6" s="10" t="s">
        <v>106</v>
      </c>
      <c r="AV6" s="10" t="s">
        <v>179</v>
      </c>
      <c r="AW6" s="10">
        <v>1</v>
      </c>
      <c r="AX6" s="10">
        <v>156202173</v>
      </c>
      <c r="AY6" s="10" t="s">
        <v>95</v>
      </c>
      <c r="AZ6" s="10" t="s">
        <v>96</v>
      </c>
      <c r="BA6" s="10" t="s">
        <v>107</v>
      </c>
      <c r="BB6" s="10" t="s">
        <v>108</v>
      </c>
      <c r="BC6" s="10">
        <v>4</v>
      </c>
      <c r="BD6" s="10">
        <v>9.0206700000000009</v>
      </c>
      <c r="BE6" s="10">
        <v>5.5E-2</v>
      </c>
      <c r="BF6" s="10" t="s">
        <v>109</v>
      </c>
      <c r="BG6" s="10" t="s">
        <v>100</v>
      </c>
      <c r="BH6" s="10" t="s">
        <v>91</v>
      </c>
      <c r="BI6" s="10" t="s">
        <v>92</v>
      </c>
      <c r="BJ6" s="10">
        <v>0.59899999999999998</v>
      </c>
      <c r="BK6" s="10">
        <v>7.9600000000000004E-2</v>
      </c>
      <c r="BL6" s="10">
        <v>0.32329999999999998</v>
      </c>
      <c r="BM6" s="10">
        <v>0.6633</v>
      </c>
      <c r="BN6" s="10">
        <v>5.7599999999999998E-2</v>
      </c>
      <c r="BO6" s="10">
        <v>8.6999999999999994E-3</v>
      </c>
      <c r="BP6" s="10">
        <v>4.4790000000000001E-11</v>
      </c>
      <c r="BQ6" s="10" t="s">
        <v>109</v>
      </c>
      <c r="BR6" s="10">
        <v>0</v>
      </c>
      <c r="BS6" s="10">
        <v>1.095</v>
      </c>
      <c r="BT6" s="10">
        <v>3</v>
      </c>
      <c r="BU6" s="10">
        <v>0.7782</v>
      </c>
      <c r="BV6" s="10">
        <v>489861</v>
      </c>
      <c r="BW6" s="10">
        <v>57035</v>
      </c>
      <c r="BX6" s="10">
        <v>17</v>
      </c>
      <c r="BY6" s="9" t="s">
        <v>5</v>
      </c>
      <c r="BZ6" s="10" t="s">
        <v>106</v>
      </c>
      <c r="CA6" s="10" t="s">
        <v>179</v>
      </c>
      <c r="CB6" s="10">
        <v>1</v>
      </c>
      <c r="CC6" s="10">
        <v>156202173</v>
      </c>
      <c r="CD6" s="10" t="s">
        <v>95</v>
      </c>
      <c r="CE6" s="10" t="s">
        <v>96</v>
      </c>
      <c r="CF6" s="10" t="s">
        <v>107</v>
      </c>
      <c r="CG6" s="10" t="s">
        <v>108</v>
      </c>
      <c r="CH6" s="10">
        <v>4</v>
      </c>
      <c r="CI6" s="10">
        <v>1.41473</v>
      </c>
      <c r="CJ6" s="10">
        <v>0.129</v>
      </c>
      <c r="CK6" s="10" t="s">
        <v>132</v>
      </c>
      <c r="CL6" s="10" t="s">
        <v>100</v>
      </c>
      <c r="CM6" s="10" t="s">
        <v>91</v>
      </c>
      <c r="CN6" s="10" t="s">
        <v>92</v>
      </c>
      <c r="CO6" s="10">
        <v>0.61480000000000001</v>
      </c>
      <c r="CP6" s="10">
        <v>4.53E-2</v>
      </c>
      <c r="CQ6" s="10">
        <v>0.32269999999999999</v>
      </c>
      <c r="CR6" s="10">
        <v>0.65839999999999999</v>
      </c>
      <c r="CS6" s="10">
        <v>6.3E-2</v>
      </c>
      <c r="CT6" s="10">
        <v>2.12E-2</v>
      </c>
      <c r="CU6" s="10">
        <v>2.9659999999999999E-3</v>
      </c>
      <c r="CV6" s="10" t="s">
        <v>132</v>
      </c>
      <c r="CW6" s="10">
        <v>0</v>
      </c>
      <c r="CX6" s="10">
        <v>2.6850000000000001</v>
      </c>
      <c r="CY6" s="10">
        <v>3</v>
      </c>
      <c r="CZ6" s="10">
        <v>0.44280000000000003</v>
      </c>
      <c r="DA6" s="10">
        <v>238228</v>
      </c>
      <c r="DB6" s="10">
        <v>6120</v>
      </c>
      <c r="DC6" s="10">
        <v>13</v>
      </c>
      <c r="DD6" s="9" t="s">
        <v>5</v>
      </c>
      <c r="DE6" s="10" t="s">
        <v>106</v>
      </c>
      <c r="DF6" s="10" t="s">
        <v>179</v>
      </c>
      <c r="DG6" s="10">
        <v>1</v>
      </c>
      <c r="DH6" s="10">
        <v>156202173</v>
      </c>
      <c r="DI6" s="10" t="s">
        <v>95</v>
      </c>
      <c r="DJ6" s="10" t="s">
        <v>96</v>
      </c>
      <c r="DK6" s="10" t="s">
        <v>107</v>
      </c>
      <c r="DL6" s="10" t="s">
        <v>108</v>
      </c>
      <c r="DM6" s="10">
        <v>4</v>
      </c>
      <c r="DN6" s="10">
        <v>2.74953</v>
      </c>
      <c r="DO6" s="10">
        <v>0.12</v>
      </c>
      <c r="DP6" s="10" t="s">
        <v>263</v>
      </c>
      <c r="DQ6" s="10" t="s">
        <v>100</v>
      </c>
      <c r="DR6" s="10" t="s">
        <v>91</v>
      </c>
      <c r="DS6" s="10" t="s">
        <v>92</v>
      </c>
      <c r="DT6" s="10">
        <v>0.6109</v>
      </c>
      <c r="DU6" s="10">
        <v>4.5699999999999998E-2</v>
      </c>
      <c r="DV6" s="10">
        <v>0.3261</v>
      </c>
      <c r="DW6" s="10">
        <v>0.66259999999999997</v>
      </c>
      <c r="DX6" s="10">
        <v>7.0099999999999996E-2</v>
      </c>
      <c r="DY6" s="10">
        <v>1.8200000000000001E-2</v>
      </c>
      <c r="DZ6" s="10">
        <v>1.2219999999999999E-4</v>
      </c>
      <c r="EA6" s="10" t="s">
        <v>116</v>
      </c>
      <c r="EB6" s="10">
        <v>0</v>
      </c>
      <c r="EC6" s="10">
        <v>1.8640000000000001</v>
      </c>
      <c r="ED6" s="10">
        <v>3</v>
      </c>
      <c r="EE6" s="10">
        <v>0.60099999999999998</v>
      </c>
      <c r="EF6" s="10">
        <v>353540</v>
      </c>
      <c r="EG6" s="10">
        <v>8122</v>
      </c>
      <c r="EH6" s="10">
        <v>15</v>
      </c>
      <c r="EI6" s="9" t="s">
        <v>5</v>
      </c>
      <c r="EJ6" s="10" t="s">
        <v>106</v>
      </c>
      <c r="EK6" s="10" t="s">
        <v>179</v>
      </c>
      <c r="EL6" s="10">
        <v>1</v>
      </c>
      <c r="EM6" s="10">
        <v>156202173</v>
      </c>
      <c r="EN6" s="10" t="s">
        <v>95</v>
      </c>
      <c r="EO6" s="10" t="s">
        <v>96</v>
      </c>
      <c r="EP6" s="10" t="s">
        <v>107</v>
      </c>
      <c r="EQ6" s="10" t="s">
        <v>108</v>
      </c>
      <c r="ER6" s="10">
        <v>4</v>
      </c>
      <c r="ES6" s="10">
        <v>4.5469600000000003</v>
      </c>
      <c r="ET6" s="10">
        <v>0.09</v>
      </c>
      <c r="EU6" s="10" t="s">
        <v>109</v>
      </c>
      <c r="EV6" s="10" t="s">
        <v>100</v>
      </c>
      <c r="EW6" s="10" t="s">
        <v>91</v>
      </c>
      <c r="EX6" s="10" t="s">
        <v>92</v>
      </c>
      <c r="EY6" s="10">
        <v>0.60909999999999997</v>
      </c>
      <c r="EZ6" s="10">
        <v>6.1499999999999999E-2</v>
      </c>
      <c r="FA6" s="10">
        <v>0.32540000000000002</v>
      </c>
      <c r="FB6" s="10">
        <v>0.6613</v>
      </c>
      <c r="FC6" s="10">
        <v>8.6199999999999999E-2</v>
      </c>
      <c r="FD6" s="10">
        <v>1.77E-2</v>
      </c>
      <c r="FE6" s="10">
        <v>1.167E-6</v>
      </c>
      <c r="FF6" s="10" t="s">
        <v>109</v>
      </c>
      <c r="FG6" s="10">
        <v>0</v>
      </c>
      <c r="FH6" s="10">
        <v>0.63100000000000001</v>
      </c>
      <c r="FI6" s="10">
        <v>3</v>
      </c>
      <c r="FJ6" s="10">
        <v>0.88919999999999999</v>
      </c>
      <c r="FK6" s="10">
        <v>290331</v>
      </c>
      <c r="FL6" s="10">
        <v>10648</v>
      </c>
      <c r="FM6" s="10">
        <v>14</v>
      </c>
      <c r="FN6" s="20">
        <v>100156202173</v>
      </c>
      <c r="FO6" s="19">
        <v>100156202173</v>
      </c>
      <c r="FP6" s="19">
        <v>100156202173</v>
      </c>
      <c r="FQ6" s="19">
        <v>100156202173</v>
      </c>
      <c r="FR6" s="21">
        <f t="shared" si="3"/>
        <v>0</v>
      </c>
      <c r="FS6" s="19">
        <v>100156202173</v>
      </c>
      <c r="FT6" s="19">
        <v>100156202173</v>
      </c>
      <c r="FU6" s="19">
        <v>100156202173</v>
      </c>
      <c r="FV6" s="19">
        <v>100156202173</v>
      </c>
      <c r="FW6" s="21">
        <f t="shared" si="4"/>
        <v>0</v>
      </c>
      <c r="FX6" s="5" t="s">
        <v>299</v>
      </c>
      <c r="FY6" s="19">
        <v>100156202173</v>
      </c>
      <c r="FZ6" s="20">
        <f t="shared" si="0"/>
        <v>100156152173</v>
      </c>
      <c r="GA6" s="19">
        <f t="shared" si="1"/>
        <v>100156252173</v>
      </c>
      <c r="GB6" s="21">
        <f t="shared" si="5"/>
        <v>100000</v>
      </c>
      <c r="GC6" s="49">
        <v>100156152173</v>
      </c>
      <c r="GD6" s="49">
        <v>100156252620</v>
      </c>
      <c r="GE6" s="10">
        <v>100447</v>
      </c>
      <c r="GF6" s="9">
        <f t="shared" si="6"/>
        <v>6</v>
      </c>
      <c r="GG6" s="10" t="str">
        <f t="shared" si="2"/>
        <v>SLC25A44,PMF1,PMF1-BGLAP,BGLAP,PAQR6,SMG5</v>
      </c>
      <c r="GH6" s="9">
        <v>6</v>
      </c>
      <c r="GI6" s="50" t="s">
        <v>3685</v>
      </c>
      <c r="GJ6" s="10">
        <v>2</v>
      </c>
      <c r="GK6" s="50" t="s">
        <v>179</v>
      </c>
    </row>
    <row r="7" spans="1:193" s="10" customFormat="1">
      <c r="A7" s="5" t="s">
        <v>6</v>
      </c>
      <c r="B7" s="6" t="s">
        <v>37</v>
      </c>
      <c r="C7" s="6">
        <v>0</v>
      </c>
      <c r="D7" s="6">
        <v>0</v>
      </c>
      <c r="E7" s="6">
        <v>0</v>
      </c>
      <c r="F7" s="6">
        <v>1</v>
      </c>
      <c r="G7" s="7">
        <v>0</v>
      </c>
      <c r="H7" s="9">
        <v>1</v>
      </c>
      <c r="I7" s="24">
        <v>241306248</v>
      </c>
      <c r="J7" s="19">
        <v>100241306248</v>
      </c>
      <c r="K7" s="10" t="s">
        <v>89</v>
      </c>
      <c r="L7" s="10" t="s">
        <v>90</v>
      </c>
      <c r="M7" s="10">
        <v>2.2859999999999998E-2</v>
      </c>
      <c r="N7" s="11">
        <v>0</v>
      </c>
      <c r="O7" s="9" t="s">
        <v>6</v>
      </c>
      <c r="P7" s="10" t="s">
        <v>110</v>
      </c>
      <c r="Q7" s="10" t="s">
        <v>110</v>
      </c>
      <c r="R7" s="10" t="s">
        <v>110</v>
      </c>
      <c r="S7" s="10" t="s">
        <v>110</v>
      </c>
      <c r="T7" s="10" t="s">
        <v>110</v>
      </c>
      <c r="U7" s="10" t="s">
        <v>110</v>
      </c>
      <c r="V7" s="10" t="s">
        <v>110</v>
      </c>
      <c r="W7" s="10" t="s">
        <v>110</v>
      </c>
      <c r="X7" s="10" t="s">
        <v>110</v>
      </c>
      <c r="Y7" s="10" t="s">
        <v>110</v>
      </c>
      <c r="Z7" s="10" t="s">
        <v>110</v>
      </c>
      <c r="AA7" s="10" t="s">
        <v>110</v>
      </c>
      <c r="AB7" s="10" t="s">
        <v>110</v>
      </c>
      <c r="AC7" s="10" t="s">
        <v>110</v>
      </c>
      <c r="AD7" s="10" t="s">
        <v>110</v>
      </c>
      <c r="AE7" s="10" t="s">
        <v>110</v>
      </c>
      <c r="AF7" s="10" t="s">
        <v>110</v>
      </c>
      <c r="AG7" s="10" t="s">
        <v>110</v>
      </c>
      <c r="AH7" s="10" t="s">
        <v>110</v>
      </c>
      <c r="AI7" s="10" t="s">
        <v>110</v>
      </c>
      <c r="AJ7" s="10" t="s">
        <v>110</v>
      </c>
      <c r="AK7" s="10" t="s">
        <v>110</v>
      </c>
      <c r="AL7" s="10" t="s">
        <v>110</v>
      </c>
      <c r="AM7" s="10" t="s">
        <v>110</v>
      </c>
      <c r="AN7" s="10" t="s">
        <v>110</v>
      </c>
      <c r="AO7" s="10" t="s">
        <v>110</v>
      </c>
      <c r="AP7" s="10" t="s">
        <v>110</v>
      </c>
      <c r="AQ7" s="10" t="s">
        <v>110</v>
      </c>
      <c r="AR7" s="10" t="s">
        <v>110</v>
      </c>
      <c r="AS7" s="10" t="s">
        <v>110</v>
      </c>
      <c r="AT7" s="9" t="s">
        <v>6</v>
      </c>
      <c r="AU7" s="10" t="s">
        <v>110</v>
      </c>
      <c r="AV7" s="10" t="s">
        <v>110</v>
      </c>
      <c r="AW7" s="10" t="s">
        <v>110</v>
      </c>
      <c r="AX7" s="10" t="s">
        <v>110</v>
      </c>
      <c r="AY7" s="10" t="s">
        <v>110</v>
      </c>
      <c r="AZ7" s="10" t="s">
        <v>110</v>
      </c>
      <c r="BA7" s="10" t="s">
        <v>110</v>
      </c>
      <c r="BB7" s="10" t="s">
        <v>110</v>
      </c>
      <c r="BC7" s="10" t="s">
        <v>110</v>
      </c>
      <c r="BD7" s="10" t="s">
        <v>110</v>
      </c>
      <c r="BE7" s="10" t="s">
        <v>110</v>
      </c>
      <c r="BF7" s="10" t="s">
        <v>110</v>
      </c>
      <c r="BG7" s="10" t="s">
        <v>110</v>
      </c>
      <c r="BH7" s="10" t="s">
        <v>110</v>
      </c>
      <c r="BI7" s="10" t="s">
        <v>110</v>
      </c>
      <c r="BJ7" s="10" t="s">
        <v>110</v>
      </c>
      <c r="BK7" s="10" t="s">
        <v>110</v>
      </c>
      <c r="BL7" s="10" t="s">
        <v>110</v>
      </c>
      <c r="BM7" s="10" t="s">
        <v>110</v>
      </c>
      <c r="BN7" s="10" t="s">
        <v>110</v>
      </c>
      <c r="BO7" s="10" t="s">
        <v>110</v>
      </c>
      <c r="BP7" s="10" t="s">
        <v>110</v>
      </c>
      <c r="BQ7" s="10" t="s">
        <v>110</v>
      </c>
      <c r="BR7" s="10" t="s">
        <v>110</v>
      </c>
      <c r="BS7" s="10" t="s">
        <v>110</v>
      </c>
      <c r="BT7" s="10" t="s">
        <v>110</v>
      </c>
      <c r="BU7" s="10" t="s">
        <v>110</v>
      </c>
      <c r="BV7" s="10" t="s">
        <v>110</v>
      </c>
      <c r="BW7" s="10" t="s">
        <v>110</v>
      </c>
      <c r="BX7" s="10" t="s">
        <v>110</v>
      </c>
      <c r="BY7" s="9" t="s">
        <v>6</v>
      </c>
      <c r="BZ7" s="10" t="s">
        <v>110</v>
      </c>
      <c r="CA7" s="10" t="s">
        <v>110</v>
      </c>
      <c r="CB7" s="10" t="s">
        <v>110</v>
      </c>
      <c r="CC7" s="10" t="s">
        <v>110</v>
      </c>
      <c r="CD7" s="10" t="s">
        <v>110</v>
      </c>
      <c r="CE7" s="10" t="s">
        <v>110</v>
      </c>
      <c r="CF7" s="10" t="s">
        <v>110</v>
      </c>
      <c r="CG7" s="10" t="s">
        <v>110</v>
      </c>
      <c r="CH7" s="10" t="s">
        <v>110</v>
      </c>
      <c r="CI7" s="10" t="s">
        <v>110</v>
      </c>
      <c r="CJ7" s="10" t="s">
        <v>110</v>
      </c>
      <c r="CK7" s="10" t="s">
        <v>110</v>
      </c>
      <c r="CL7" s="10" t="s">
        <v>110</v>
      </c>
      <c r="CM7" s="10" t="s">
        <v>110</v>
      </c>
      <c r="CN7" s="10" t="s">
        <v>110</v>
      </c>
      <c r="CO7" s="10" t="s">
        <v>110</v>
      </c>
      <c r="CP7" s="10" t="s">
        <v>110</v>
      </c>
      <c r="CQ7" s="10" t="s">
        <v>110</v>
      </c>
      <c r="CR7" s="10" t="s">
        <v>110</v>
      </c>
      <c r="CS7" s="10" t="s">
        <v>110</v>
      </c>
      <c r="CT7" s="10" t="s">
        <v>110</v>
      </c>
      <c r="CU7" s="10" t="s">
        <v>110</v>
      </c>
      <c r="CV7" s="10" t="s">
        <v>110</v>
      </c>
      <c r="CW7" s="10" t="s">
        <v>110</v>
      </c>
      <c r="CX7" s="10" t="s">
        <v>110</v>
      </c>
      <c r="CY7" s="10" t="s">
        <v>110</v>
      </c>
      <c r="CZ7" s="10" t="s">
        <v>110</v>
      </c>
      <c r="DA7" s="10" t="s">
        <v>110</v>
      </c>
      <c r="DB7" s="10" t="s">
        <v>110</v>
      </c>
      <c r="DC7" s="10" t="s">
        <v>110</v>
      </c>
      <c r="DD7" s="9" t="s">
        <v>6</v>
      </c>
      <c r="DE7" s="10" t="s">
        <v>110</v>
      </c>
      <c r="DF7" s="10" t="s">
        <v>110</v>
      </c>
      <c r="DG7" s="10" t="s">
        <v>110</v>
      </c>
      <c r="DH7" s="10" t="s">
        <v>110</v>
      </c>
      <c r="DI7" s="10" t="s">
        <v>110</v>
      </c>
      <c r="DJ7" s="10" t="s">
        <v>110</v>
      </c>
      <c r="DK7" s="10" t="s">
        <v>110</v>
      </c>
      <c r="DL7" s="10" t="s">
        <v>110</v>
      </c>
      <c r="DM7" s="10" t="s">
        <v>110</v>
      </c>
      <c r="DN7" s="10" t="s">
        <v>110</v>
      </c>
      <c r="DO7" s="10" t="s">
        <v>110</v>
      </c>
      <c r="DP7" s="10" t="s">
        <v>110</v>
      </c>
      <c r="DQ7" s="10" t="s">
        <v>110</v>
      </c>
      <c r="DR7" s="10" t="s">
        <v>110</v>
      </c>
      <c r="DS7" s="10" t="s">
        <v>110</v>
      </c>
      <c r="DT7" s="10" t="s">
        <v>110</v>
      </c>
      <c r="DU7" s="10" t="s">
        <v>110</v>
      </c>
      <c r="DV7" s="10" t="s">
        <v>110</v>
      </c>
      <c r="DW7" s="10" t="s">
        <v>110</v>
      </c>
      <c r="DX7" s="10" t="s">
        <v>110</v>
      </c>
      <c r="DY7" s="10" t="s">
        <v>110</v>
      </c>
      <c r="DZ7" s="10" t="s">
        <v>110</v>
      </c>
      <c r="EA7" s="10" t="s">
        <v>110</v>
      </c>
      <c r="EB7" s="10" t="s">
        <v>110</v>
      </c>
      <c r="EC7" s="10" t="s">
        <v>110</v>
      </c>
      <c r="ED7" s="10" t="s">
        <v>110</v>
      </c>
      <c r="EE7" s="10" t="s">
        <v>110</v>
      </c>
      <c r="EF7" s="10" t="s">
        <v>110</v>
      </c>
      <c r="EG7" s="10" t="s">
        <v>110</v>
      </c>
      <c r="EH7" s="10" t="s">
        <v>110</v>
      </c>
      <c r="EI7" s="9" t="s">
        <v>6</v>
      </c>
      <c r="EJ7" s="10" t="s">
        <v>110</v>
      </c>
      <c r="EK7" s="10" t="s">
        <v>110</v>
      </c>
      <c r="EL7" s="10" t="s">
        <v>110</v>
      </c>
      <c r="EM7" s="10" t="s">
        <v>110</v>
      </c>
      <c r="EN7" s="10" t="s">
        <v>110</v>
      </c>
      <c r="EO7" s="10" t="s">
        <v>110</v>
      </c>
      <c r="EP7" s="10" t="s">
        <v>110</v>
      </c>
      <c r="EQ7" s="10" t="s">
        <v>110</v>
      </c>
      <c r="ER7" s="10" t="s">
        <v>110</v>
      </c>
      <c r="ES7" s="10" t="s">
        <v>110</v>
      </c>
      <c r="ET7" s="10" t="s">
        <v>110</v>
      </c>
      <c r="EU7" s="10" t="s">
        <v>110</v>
      </c>
      <c r="EV7" s="10" t="s">
        <v>110</v>
      </c>
      <c r="EW7" s="10" t="s">
        <v>110</v>
      </c>
      <c r="EX7" s="10" t="s">
        <v>110</v>
      </c>
      <c r="EY7" s="10" t="s">
        <v>110</v>
      </c>
      <c r="EZ7" s="10" t="s">
        <v>110</v>
      </c>
      <c r="FA7" s="10" t="s">
        <v>110</v>
      </c>
      <c r="FB7" s="10" t="s">
        <v>110</v>
      </c>
      <c r="FC7" s="10" t="s">
        <v>110</v>
      </c>
      <c r="FD7" s="10" t="s">
        <v>110</v>
      </c>
      <c r="FE7" s="10" t="s">
        <v>110</v>
      </c>
      <c r="FF7" s="10" t="s">
        <v>110</v>
      </c>
      <c r="FG7" s="10" t="s">
        <v>110</v>
      </c>
      <c r="FH7" s="10" t="s">
        <v>110</v>
      </c>
      <c r="FI7" s="10" t="s">
        <v>110</v>
      </c>
      <c r="FJ7" s="10" t="s">
        <v>110</v>
      </c>
      <c r="FK7" s="10" t="s">
        <v>110</v>
      </c>
      <c r="FL7" s="10" t="s">
        <v>110</v>
      </c>
      <c r="FM7" s="10" t="s">
        <v>110</v>
      </c>
      <c r="FN7" s="20">
        <v>100241306248</v>
      </c>
      <c r="FO7" s="19">
        <v>100241306248</v>
      </c>
      <c r="FP7" s="19">
        <v>100241306248</v>
      </c>
      <c r="FQ7" s="19">
        <v>100241306248</v>
      </c>
      <c r="FR7" s="21">
        <f t="shared" si="3"/>
        <v>0</v>
      </c>
      <c r="FS7" s="19">
        <v>100241306248</v>
      </c>
      <c r="FT7" s="19">
        <v>100241306248</v>
      </c>
      <c r="FU7" s="19">
        <v>100241306248</v>
      </c>
      <c r="FV7" s="19">
        <v>100241306248</v>
      </c>
      <c r="FW7" s="21">
        <f t="shared" si="4"/>
        <v>0</v>
      </c>
      <c r="FX7" s="5" t="s">
        <v>6</v>
      </c>
      <c r="FY7" s="19">
        <v>100241306248</v>
      </c>
      <c r="FZ7" s="20">
        <f t="shared" si="0"/>
        <v>100241256248</v>
      </c>
      <c r="GA7" s="19">
        <f t="shared" si="1"/>
        <v>100241356248</v>
      </c>
      <c r="GB7" s="21">
        <f t="shared" si="5"/>
        <v>100000</v>
      </c>
      <c r="GC7" s="49">
        <v>100240938816</v>
      </c>
      <c r="GD7" s="49">
        <v>100241520478</v>
      </c>
      <c r="GE7" s="10">
        <v>581662</v>
      </c>
      <c r="GF7" s="9">
        <f t="shared" si="6"/>
        <v>2</v>
      </c>
      <c r="GG7" s="10" t="str">
        <f t="shared" si="2"/>
        <v>RGS7,MIR3123</v>
      </c>
      <c r="GH7" s="9">
        <v>2</v>
      </c>
      <c r="GI7" s="50" t="s">
        <v>3487</v>
      </c>
      <c r="GJ7" s="10">
        <v>1</v>
      </c>
      <c r="GK7" s="50" t="s">
        <v>3520</v>
      </c>
    </row>
    <row r="8" spans="1:193" s="10" customFormat="1">
      <c r="A8" s="5" t="s">
        <v>7</v>
      </c>
      <c r="B8" s="6" t="s">
        <v>35</v>
      </c>
      <c r="C8" s="6">
        <v>1</v>
      </c>
      <c r="D8" s="6">
        <v>0</v>
      </c>
      <c r="E8" s="6">
        <v>0</v>
      </c>
      <c r="F8" s="6">
        <v>0</v>
      </c>
      <c r="G8" s="7">
        <v>0</v>
      </c>
      <c r="H8" s="9">
        <v>2</v>
      </c>
      <c r="I8" s="24">
        <v>26915624</v>
      </c>
      <c r="J8" s="19">
        <v>200026915624</v>
      </c>
      <c r="K8" s="10" t="s">
        <v>89</v>
      </c>
      <c r="L8" s="10" t="s">
        <v>92</v>
      </c>
      <c r="M8" s="10">
        <v>0.59340000000000004</v>
      </c>
      <c r="N8" s="11">
        <v>0.2361</v>
      </c>
      <c r="O8" s="9" t="s">
        <v>7</v>
      </c>
      <c r="P8" s="10" t="s">
        <v>111</v>
      </c>
      <c r="Q8" s="10" t="s">
        <v>112</v>
      </c>
      <c r="R8" s="10">
        <v>2</v>
      </c>
      <c r="S8" s="10">
        <v>26915624</v>
      </c>
      <c r="T8" s="10" t="s">
        <v>95</v>
      </c>
      <c r="U8" s="10" t="s">
        <v>96</v>
      </c>
      <c r="V8" s="10" t="s">
        <v>108</v>
      </c>
      <c r="W8" s="10" t="s">
        <v>97</v>
      </c>
      <c r="X8" s="10">
        <v>6</v>
      </c>
      <c r="Y8" s="10">
        <v>6.4724700000000004</v>
      </c>
      <c r="Z8" s="10">
        <v>0.755</v>
      </c>
      <c r="AA8" s="10" t="s">
        <v>113</v>
      </c>
      <c r="AB8" s="10" t="s">
        <v>100</v>
      </c>
      <c r="AC8" s="10" t="s">
        <v>89</v>
      </c>
      <c r="AD8" s="10" t="s">
        <v>92</v>
      </c>
      <c r="AE8" s="10">
        <v>0.51670000000000005</v>
      </c>
      <c r="AF8" s="10">
        <v>0.15110000000000001</v>
      </c>
      <c r="AG8" s="10">
        <v>0.22700000000000001</v>
      </c>
      <c r="AH8" s="10">
        <v>0.65649999999999997</v>
      </c>
      <c r="AI8" s="10">
        <v>-5.0200000000000002E-2</v>
      </c>
      <c r="AJ8" s="10">
        <v>9.2999999999999992E-3</v>
      </c>
      <c r="AK8" s="10">
        <v>6.4399999999999994E-8</v>
      </c>
      <c r="AL8" s="10" t="s">
        <v>114</v>
      </c>
      <c r="AM8" s="10">
        <v>60.1</v>
      </c>
      <c r="AN8" s="10">
        <v>12.518000000000001</v>
      </c>
      <c r="AO8" s="10">
        <v>5</v>
      </c>
      <c r="AP8" s="10">
        <v>2.8340000000000001E-2</v>
      </c>
      <c r="AQ8" s="10">
        <v>495173</v>
      </c>
      <c r="AR8" s="10">
        <v>59818</v>
      </c>
      <c r="AS8" s="10">
        <v>24</v>
      </c>
      <c r="AT8" s="9" t="s">
        <v>7</v>
      </c>
      <c r="AU8" s="10" t="s">
        <v>111</v>
      </c>
      <c r="AV8" s="10" t="s">
        <v>112</v>
      </c>
      <c r="AW8" s="10">
        <v>2</v>
      </c>
      <c r="AX8" s="10">
        <v>26915624</v>
      </c>
      <c r="AY8" s="10" t="s">
        <v>95</v>
      </c>
      <c r="AZ8" s="10" t="s">
        <v>96</v>
      </c>
      <c r="BA8" s="10" t="s">
        <v>108</v>
      </c>
      <c r="BB8" s="10" t="s">
        <v>97</v>
      </c>
      <c r="BC8" s="10">
        <v>6</v>
      </c>
      <c r="BD8" s="10">
        <v>4.96502</v>
      </c>
      <c r="BE8" s="10">
        <v>0.745</v>
      </c>
      <c r="BF8" s="10" t="s">
        <v>117</v>
      </c>
      <c r="BG8" s="10" t="s">
        <v>100</v>
      </c>
      <c r="BH8" s="10" t="s">
        <v>89</v>
      </c>
      <c r="BI8" s="10" t="s">
        <v>92</v>
      </c>
      <c r="BJ8" s="10">
        <v>0.50839999999999996</v>
      </c>
      <c r="BK8" s="10">
        <v>0.15629999999999999</v>
      </c>
      <c r="BL8" s="10">
        <v>0.22700000000000001</v>
      </c>
      <c r="BM8" s="10">
        <v>0.66320000000000001</v>
      </c>
      <c r="BN8" s="10">
        <v>-4.7199999999999999E-2</v>
      </c>
      <c r="BO8" s="10">
        <v>9.7999999999999997E-3</v>
      </c>
      <c r="BP8" s="10">
        <v>1.3009999999999999E-6</v>
      </c>
      <c r="BQ8" s="10" t="s">
        <v>102</v>
      </c>
      <c r="BR8" s="10">
        <v>59</v>
      </c>
      <c r="BS8" s="10">
        <v>12.202999999999999</v>
      </c>
      <c r="BT8" s="10">
        <v>5</v>
      </c>
      <c r="BU8" s="10">
        <v>3.2099999999999997E-2</v>
      </c>
      <c r="BV8" s="10">
        <v>486630</v>
      </c>
      <c r="BW8" s="10">
        <v>55250</v>
      </c>
      <c r="BX8" s="10">
        <v>23</v>
      </c>
      <c r="BY8" s="9" t="s">
        <v>7</v>
      </c>
      <c r="BZ8" s="10" t="s">
        <v>111</v>
      </c>
      <c r="CA8" s="10" t="s">
        <v>112</v>
      </c>
      <c r="CB8" s="10">
        <v>2</v>
      </c>
      <c r="CC8" s="10">
        <v>26915624</v>
      </c>
      <c r="CD8" s="10" t="s">
        <v>95</v>
      </c>
      <c r="CE8" s="10" t="s">
        <v>96</v>
      </c>
      <c r="CF8" s="10" t="s">
        <v>108</v>
      </c>
      <c r="CG8" s="10" t="s">
        <v>97</v>
      </c>
      <c r="CH8" s="10">
        <v>6</v>
      </c>
      <c r="CI8" s="10">
        <v>0.14804999999999999</v>
      </c>
      <c r="CJ8" s="10">
        <v>0.18099999999999999</v>
      </c>
      <c r="CK8" s="10" t="s">
        <v>121</v>
      </c>
      <c r="CL8" s="10" t="s">
        <v>100</v>
      </c>
      <c r="CM8" s="10" t="s">
        <v>89</v>
      </c>
      <c r="CN8" s="10" t="s">
        <v>92</v>
      </c>
      <c r="CO8" s="10">
        <v>0.50429999999999997</v>
      </c>
      <c r="CP8" s="10">
        <v>0.16270000000000001</v>
      </c>
      <c r="CQ8" s="10">
        <v>0.2253</v>
      </c>
      <c r="CR8" s="10">
        <v>0.67659999999999998</v>
      </c>
      <c r="CS8" s="10">
        <v>-4.2099999999999999E-2</v>
      </c>
      <c r="CT8" s="10">
        <v>2.29E-2</v>
      </c>
      <c r="CU8" s="10">
        <v>6.633E-2</v>
      </c>
      <c r="CV8" s="10" t="s">
        <v>232</v>
      </c>
      <c r="CW8" s="10">
        <v>29.2</v>
      </c>
      <c r="CX8" s="10">
        <v>7.0590000000000002</v>
      </c>
      <c r="CY8" s="10">
        <v>5</v>
      </c>
      <c r="CZ8" s="10">
        <v>0.21629999999999999</v>
      </c>
      <c r="DA8" s="10">
        <v>232311</v>
      </c>
      <c r="DB8" s="10">
        <v>6210</v>
      </c>
      <c r="DC8" s="10">
        <v>18</v>
      </c>
      <c r="DD8" s="9" t="s">
        <v>7</v>
      </c>
      <c r="DE8" s="10" t="s">
        <v>111</v>
      </c>
      <c r="DF8" s="10" t="s">
        <v>112</v>
      </c>
      <c r="DG8" s="10">
        <v>2</v>
      </c>
      <c r="DH8" s="10">
        <v>26915624</v>
      </c>
      <c r="DI8" s="10" t="s">
        <v>95</v>
      </c>
      <c r="DJ8" s="10" t="s">
        <v>96</v>
      </c>
      <c r="DK8" s="10" t="s">
        <v>108</v>
      </c>
      <c r="DL8" s="10" t="s">
        <v>97</v>
      </c>
      <c r="DM8" s="10">
        <v>6</v>
      </c>
      <c r="DN8" s="10">
        <v>-0.22283</v>
      </c>
      <c r="DO8" s="10">
        <v>0.14899999999999999</v>
      </c>
      <c r="DP8" s="10" t="s">
        <v>127</v>
      </c>
      <c r="DQ8" s="10" t="s">
        <v>100</v>
      </c>
      <c r="DR8" s="10" t="s">
        <v>89</v>
      </c>
      <c r="DS8" s="10" t="s">
        <v>92</v>
      </c>
      <c r="DT8" s="10">
        <v>0.55359999999999998</v>
      </c>
      <c r="DU8" s="10">
        <v>0.1232</v>
      </c>
      <c r="DV8" s="10">
        <v>0.2213</v>
      </c>
      <c r="DW8" s="10">
        <v>0.6774</v>
      </c>
      <c r="DX8" s="10">
        <v>-2.23E-2</v>
      </c>
      <c r="DY8" s="10">
        <v>1.9E-2</v>
      </c>
      <c r="DZ8" s="10">
        <v>0.23960000000000001</v>
      </c>
      <c r="EA8" s="10" t="s">
        <v>128</v>
      </c>
      <c r="EB8" s="10">
        <v>5.6</v>
      </c>
      <c r="EC8" s="10">
        <v>5.298</v>
      </c>
      <c r="ED8" s="10">
        <v>5</v>
      </c>
      <c r="EE8" s="10">
        <v>0.38059999999999999</v>
      </c>
      <c r="EF8" s="10">
        <v>347287</v>
      </c>
      <c r="EG8" s="10">
        <v>8393</v>
      </c>
      <c r="EH8" s="10">
        <v>23</v>
      </c>
      <c r="EI8" s="9" t="s">
        <v>7</v>
      </c>
      <c r="EJ8" s="10" t="s">
        <v>111</v>
      </c>
      <c r="EK8" s="10" t="s">
        <v>112</v>
      </c>
      <c r="EL8" s="10">
        <v>2</v>
      </c>
      <c r="EM8" s="10">
        <v>26915624</v>
      </c>
      <c r="EN8" s="10" t="s">
        <v>95</v>
      </c>
      <c r="EO8" s="10" t="s">
        <v>96</v>
      </c>
      <c r="EP8" s="10" t="s">
        <v>108</v>
      </c>
      <c r="EQ8" s="10" t="s">
        <v>97</v>
      </c>
      <c r="ER8" s="10">
        <v>6</v>
      </c>
      <c r="ES8" s="10">
        <v>2.7522000000000002</v>
      </c>
      <c r="ET8" s="10">
        <v>0.30199999999999999</v>
      </c>
      <c r="EU8" s="10" t="s">
        <v>277</v>
      </c>
      <c r="EV8" s="10" t="s">
        <v>100</v>
      </c>
      <c r="EW8" s="10" t="s">
        <v>89</v>
      </c>
      <c r="EX8" s="10" t="s">
        <v>92</v>
      </c>
      <c r="EY8" s="10">
        <v>0.46089999999999998</v>
      </c>
      <c r="EZ8" s="10">
        <v>0.18190000000000001</v>
      </c>
      <c r="FA8" s="10">
        <v>0.22670000000000001</v>
      </c>
      <c r="FB8" s="10">
        <v>0.66930000000000001</v>
      </c>
      <c r="FC8" s="10">
        <v>-6.9000000000000006E-2</v>
      </c>
      <c r="FD8" s="10">
        <v>1.83E-2</v>
      </c>
      <c r="FE8" s="10">
        <v>1.7100000000000001E-4</v>
      </c>
      <c r="FF8" s="10" t="s">
        <v>236</v>
      </c>
      <c r="FG8" s="10">
        <v>35.299999999999997</v>
      </c>
      <c r="FH8" s="10">
        <v>7.7229999999999999</v>
      </c>
      <c r="FI8" s="10">
        <v>5</v>
      </c>
      <c r="FJ8" s="10">
        <v>0.17219999999999999</v>
      </c>
      <c r="FK8" s="10">
        <v>298777</v>
      </c>
      <c r="FL8" s="10">
        <v>11710</v>
      </c>
      <c r="FM8" s="10">
        <v>22</v>
      </c>
      <c r="FN8" s="20">
        <v>200026911509</v>
      </c>
      <c r="FO8" s="19">
        <v>200026932796</v>
      </c>
      <c r="FP8" s="19">
        <v>200026911509</v>
      </c>
      <c r="FQ8" s="19">
        <v>200026932796</v>
      </c>
      <c r="FR8" s="21">
        <f t="shared" si="3"/>
        <v>21287</v>
      </c>
      <c r="FS8" s="19">
        <v>200026911509</v>
      </c>
      <c r="FT8" s="19">
        <v>200026932887</v>
      </c>
      <c r="FU8" s="19">
        <v>200026909432</v>
      </c>
      <c r="FV8" s="19">
        <v>200026932887</v>
      </c>
      <c r="FW8" s="21">
        <f t="shared" si="4"/>
        <v>23455</v>
      </c>
      <c r="FX8" s="5" t="s">
        <v>7</v>
      </c>
      <c r="FY8" s="19">
        <v>200026915624</v>
      </c>
      <c r="FZ8" s="20">
        <f t="shared" si="0"/>
        <v>200026865624</v>
      </c>
      <c r="GA8" s="19">
        <f t="shared" si="1"/>
        <v>200026965624</v>
      </c>
      <c r="GB8" s="21">
        <f t="shared" si="5"/>
        <v>100000</v>
      </c>
      <c r="GC8" s="49">
        <v>200026865624</v>
      </c>
      <c r="GD8" s="49">
        <v>200026965624</v>
      </c>
      <c r="GE8" s="10">
        <v>100000</v>
      </c>
      <c r="GF8" s="9">
        <f t="shared" si="6"/>
        <v>1</v>
      </c>
      <c r="GG8" s="10" t="str">
        <f t="shared" si="2"/>
        <v>KCNK3</v>
      </c>
      <c r="GH8" s="9">
        <v>1</v>
      </c>
      <c r="GI8" s="50" t="s">
        <v>112</v>
      </c>
      <c r="GJ8" s="10">
        <v>1</v>
      </c>
      <c r="GK8" s="50" t="s">
        <v>112</v>
      </c>
    </row>
    <row r="9" spans="1:193" s="10" customFormat="1">
      <c r="A9" s="5" t="s">
        <v>8</v>
      </c>
      <c r="B9" s="6" t="s">
        <v>36</v>
      </c>
      <c r="C9" s="6">
        <v>0</v>
      </c>
      <c r="D9" s="6">
        <v>0</v>
      </c>
      <c r="E9" s="6">
        <v>1</v>
      </c>
      <c r="F9" s="6">
        <v>0</v>
      </c>
      <c r="G9" s="7">
        <v>0</v>
      </c>
      <c r="H9" s="9">
        <v>3</v>
      </c>
      <c r="I9" s="24">
        <v>149157706</v>
      </c>
      <c r="J9" s="19">
        <v>300149157706</v>
      </c>
      <c r="K9" s="10" t="s">
        <v>89</v>
      </c>
      <c r="L9" s="10" t="s">
        <v>90</v>
      </c>
      <c r="M9" s="10">
        <v>2.087E-2</v>
      </c>
      <c r="N9" s="11">
        <v>4.7620000000000003E-2</v>
      </c>
      <c r="O9" s="9" t="s">
        <v>8</v>
      </c>
      <c r="P9" s="10" t="s">
        <v>103</v>
      </c>
      <c r="Q9" s="10" t="s">
        <v>180</v>
      </c>
      <c r="R9" s="10">
        <v>3</v>
      </c>
      <c r="S9" s="10">
        <v>149157706</v>
      </c>
      <c r="T9" s="10" t="s">
        <v>95</v>
      </c>
      <c r="U9" s="10" t="s">
        <v>96</v>
      </c>
      <c r="V9" s="10" t="s">
        <v>98</v>
      </c>
      <c r="W9" s="10" t="s">
        <v>97</v>
      </c>
      <c r="X9" s="10">
        <v>4</v>
      </c>
      <c r="Y9" s="10">
        <v>-0.51319999999999999</v>
      </c>
      <c r="Z9" s="10">
        <v>0.129</v>
      </c>
      <c r="AA9" s="10" t="s">
        <v>115</v>
      </c>
      <c r="AB9" s="10" t="s">
        <v>100</v>
      </c>
      <c r="AC9" s="10" t="s">
        <v>89</v>
      </c>
      <c r="AD9" s="10" t="s">
        <v>90</v>
      </c>
      <c r="AE9" s="10">
        <v>5.7799999999999997E-2</v>
      </c>
      <c r="AF9" s="10">
        <v>2.5499999999999998E-2</v>
      </c>
      <c r="AG9" s="10">
        <v>2.0400000000000001E-2</v>
      </c>
      <c r="AH9" s="10">
        <v>9.1499999999999998E-2</v>
      </c>
      <c r="AI9" s="10">
        <v>2.4899999999999999E-2</v>
      </c>
      <c r="AJ9" s="10">
        <v>3.0200000000000001E-2</v>
      </c>
      <c r="AK9" s="10">
        <v>0.40860000000000002</v>
      </c>
      <c r="AL9" s="10" t="s">
        <v>116</v>
      </c>
      <c r="AM9" s="10">
        <v>1.6</v>
      </c>
      <c r="AN9" s="10">
        <v>3.0489999999999999</v>
      </c>
      <c r="AO9" s="10">
        <v>3</v>
      </c>
      <c r="AP9" s="10">
        <v>0.38419999999999999</v>
      </c>
      <c r="AQ9" s="10">
        <v>151930</v>
      </c>
      <c r="AR9" s="10">
        <v>48162</v>
      </c>
      <c r="AS9" s="10">
        <v>13</v>
      </c>
      <c r="AT9" s="9" t="s">
        <v>8</v>
      </c>
      <c r="AU9" s="10" t="s">
        <v>103</v>
      </c>
      <c r="AV9" s="10" t="s">
        <v>180</v>
      </c>
      <c r="AW9" s="10">
        <v>3</v>
      </c>
      <c r="AX9" s="10">
        <v>149157706</v>
      </c>
      <c r="AY9" s="10" t="s">
        <v>95</v>
      </c>
      <c r="AZ9" s="10" t="s">
        <v>96</v>
      </c>
      <c r="BA9" s="10" t="s">
        <v>98</v>
      </c>
      <c r="BB9" s="10" t="s">
        <v>97</v>
      </c>
      <c r="BC9" s="10">
        <v>4</v>
      </c>
      <c r="BD9" s="10">
        <v>-0.15423999999999999</v>
      </c>
      <c r="BE9" s="10">
        <v>0.16</v>
      </c>
      <c r="BF9" s="10" t="s">
        <v>115</v>
      </c>
      <c r="BG9" s="10" t="s">
        <v>100</v>
      </c>
      <c r="BH9" s="10" t="s">
        <v>89</v>
      </c>
      <c r="BI9" s="10" t="s">
        <v>90</v>
      </c>
      <c r="BJ9" s="10">
        <v>5.8500000000000003E-2</v>
      </c>
      <c r="BK9" s="10">
        <v>2.52E-2</v>
      </c>
      <c r="BL9" s="10">
        <v>2.06E-2</v>
      </c>
      <c r="BM9" s="10">
        <v>9.1499999999999998E-2</v>
      </c>
      <c r="BN9" s="10">
        <v>3.1399999999999997E-2</v>
      </c>
      <c r="BO9" s="10">
        <v>3.04E-2</v>
      </c>
      <c r="BP9" s="10">
        <v>0.30199999999999999</v>
      </c>
      <c r="BQ9" s="10" t="s">
        <v>116</v>
      </c>
      <c r="BR9" s="10">
        <v>30.2</v>
      </c>
      <c r="BS9" s="10">
        <v>4.3</v>
      </c>
      <c r="BT9" s="10">
        <v>3</v>
      </c>
      <c r="BU9" s="10">
        <v>0.23080000000000001</v>
      </c>
      <c r="BV9" s="10">
        <v>145581</v>
      </c>
      <c r="BW9" s="10">
        <v>46004</v>
      </c>
      <c r="BX9" s="10">
        <v>12</v>
      </c>
      <c r="BY9" s="9" t="s">
        <v>8</v>
      </c>
      <c r="BZ9" s="10" t="s">
        <v>110</v>
      </c>
      <c r="CA9" s="10" t="s">
        <v>110</v>
      </c>
      <c r="CB9" s="10" t="s">
        <v>110</v>
      </c>
      <c r="CC9" s="10" t="s">
        <v>110</v>
      </c>
      <c r="CD9" s="10" t="s">
        <v>110</v>
      </c>
      <c r="CE9" s="10" t="s">
        <v>110</v>
      </c>
      <c r="CF9" s="10" t="s">
        <v>110</v>
      </c>
      <c r="CG9" s="10" t="s">
        <v>110</v>
      </c>
      <c r="CH9" s="10" t="s">
        <v>110</v>
      </c>
      <c r="CI9" s="10" t="s">
        <v>110</v>
      </c>
      <c r="CJ9" s="10" t="s">
        <v>110</v>
      </c>
      <c r="CK9" s="10" t="s">
        <v>110</v>
      </c>
      <c r="CL9" s="10" t="s">
        <v>110</v>
      </c>
      <c r="CM9" s="10" t="s">
        <v>110</v>
      </c>
      <c r="CN9" s="10" t="s">
        <v>110</v>
      </c>
      <c r="CO9" s="10" t="s">
        <v>110</v>
      </c>
      <c r="CP9" s="10" t="s">
        <v>110</v>
      </c>
      <c r="CQ9" s="10" t="s">
        <v>110</v>
      </c>
      <c r="CR9" s="10" t="s">
        <v>110</v>
      </c>
      <c r="CS9" s="10" t="s">
        <v>110</v>
      </c>
      <c r="CT9" s="10" t="s">
        <v>110</v>
      </c>
      <c r="CU9" s="10" t="s">
        <v>110</v>
      </c>
      <c r="CV9" s="10" t="s">
        <v>110</v>
      </c>
      <c r="CW9" s="10" t="s">
        <v>110</v>
      </c>
      <c r="CX9" s="10" t="s">
        <v>110</v>
      </c>
      <c r="CY9" s="10" t="s">
        <v>110</v>
      </c>
      <c r="CZ9" s="10" t="s">
        <v>110</v>
      </c>
      <c r="DA9" s="10" t="s">
        <v>110</v>
      </c>
      <c r="DB9" s="10" t="s">
        <v>110</v>
      </c>
      <c r="DC9" s="10" t="s">
        <v>110</v>
      </c>
      <c r="DD9" s="9" t="s">
        <v>8</v>
      </c>
      <c r="DE9" s="10" t="s">
        <v>103</v>
      </c>
      <c r="DF9" s="10" t="s">
        <v>180</v>
      </c>
      <c r="DG9" s="10">
        <v>3</v>
      </c>
      <c r="DH9" s="10">
        <v>149157706</v>
      </c>
      <c r="DI9" s="10" t="s">
        <v>95</v>
      </c>
      <c r="DJ9" s="10" t="s">
        <v>96</v>
      </c>
      <c r="DK9" s="10" t="s">
        <v>98</v>
      </c>
      <c r="DL9" s="10" t="s">
        <v>97</v>
      </c>
      <c r="DM9" s="10">
        <v>4</v>
      </c>
      <c r="DN9" s="10">
        <v>-0.61246999999999996</v>
      </c>
      <c r="DO9" s="10">
        <v>0.17699999999999999</v>
      </c>
      <c r="DP9" s="10" t="s">
        <v>264</v>
      </c>
      <c r="DQ9" s="10" t="s">
        <v>100</v>
      </c>
      <c r="DR9" s="10" t="s">
        <v>89</v>
      </c>
      <c r="DS9" s="10" t="s">
        <v>90</v>
      </c>
      <c r="DT9" s="10">
        <v>5.8200000000000002E-2</v>
      </c>
      <c r="DU9" s="10">
        <v>3.0499999999999999E-2</v>
      </c>
      <c r="DV9" s="10">
        <v>2.46E-2</v>
      </c>
      <c r="DW9" s="10">
        <v>0.1041</v>
      </c>
      <c r="DX9" s="10">
        <v>9.7500000000000003E-2</v>
      </c>
      <c r="DY9" s="10">
        <v>7.2400000000000006E-2</v>
      </c>
      <c r="DZ9" s="10">
        <v>0.17849999999999999</v>
      </c>
      <c r="EA9" s="10" t="s">
        <v>265</v>
      </c>
      <c r="EB9" s="10">
        <v>0</v>
      </c>
      <c r="EC9" s="10">
        <v>1.5609999999999999</v>
      </c>
      <c r="ED9" s="10">
        <v>3</v>
      </c>
      <c r="EE9" s="10">
        <v>0.66820000000000002</v>
      </c>
      <c r="EF9" s="10">
        <v>81566</v>
      </c>
      <c r="EG9" s="10">
        <v>5818</v>
      </c>
      <c r="EH9" s="10">
        <v>10</v>
      </c>
      <c r="EI9" s="9" t="s">
        <v>8</v>
      </c>
      <c r="EJ9" s="10" t="s">
        <v>103</v>
      </c>
      <c r="EK9" s="10" t="s">
        <v>180</v>
      </c>
      <c r="EL9" s="10">
        <v>3</v>
      </c>
      <c r="EM9" s="10">
        <v>149157706</v>
      </c>
      <c r="EN9" s="10" t="s">
        <v>95</v>
      </c>
      <c r="EO9" s="10" t="s">
        <v>96</v>
      </c>
      <c r="EP9" s="10" t="s">
        <v>98</v>
      </c>
      <c r="EQ9" s="10" t="s">
        <v>97</v>
      </c>
      <c r="ER9" s="10">
        <v>4</v>
      </c>
      <c r="ES9" s="10">
        <v>0.24181</v>
      </c>
      <c r="ET9" s="10">
        <v>0.27900000000000003</v>
      </c>
      <c r="EU9" s="10" t="s">
        <v>99</v>
      </c>
      <c r="EV9" s="10" t="s">
        <v>100</v>
      </c>
      <c r="EW9" s="10" t="s">
        <v>89</v>
      </c>
      <c r="EX9" s="10" t="s">
        <v>90</v>
      </c>
      <c r="EY9" s="10">
        <v>6.08E-2</v>
      </c>
      <c r="EZ9" s="10">
        <v>2.3900000000000001E-2</v>
      </c>
      <c r="FA9" s="10">
        <v>1.04E-2</v>
      </c>
      <c r="FB9" s="10">
        <v>9.9199999999999997E-2</v>
      </c>
      <c r="FC9" s="10">
        <v>8.8999999999999996E-2</v>
      </c>
      <c r="FD9" s="10">
        <v>5.1799999999999999E-2</v>
      </c>
      <c r="FE9" s="10">
        <v>8.5680000000000006E-2</v>
      </c>
      <c r="FF9" s="10" t="s">
        <v>109</v>
      </c>
      <c r="FG9" s="10">
        <v>65.5</v>
      </c>
      <c r="FH9" s="10">
        <v>8.6969999999999992</v>
      </c>
      <c r="FI9" s="10">
        <v>3</v>
      </c>
      <c r="FJ9" s="10">
        <v>3.3610000000000001E-2</v>
      </c>
      <c r="FK9" s="10">
        <v>78721</v>
      </c>
      <c r="FL9" s="10">
        <v>8821</v>
      </c>
      <c r="FM9" s="10">
        <v>8</v>
      </c>
      <c r="FN9" s="20">
        <v>300149157706</v>
      </c>
      <c r="FO9" s="19">
        <v>300149172409</v>
      </c>
      <c r="FP9" s="19">
        <v>300149157706</v>
      </c>
      <c r="FQ9" s="19">
        <v>300149172409</v>
      </c>
      <c r="FR9" s="21">
        <f t="shared" si="3"/>
        <v>14703</v>
      </c>
      <c r="FS9" s="19">
        <v>300149157706</v>
      </c>
      <c r="FT9" s="19">
        <v>300149219503</v>
      </c>
      <c r="FU9" s="19">
        <v>300149157706</v>
      </c>
      <c r="FV9" s="19">
        <v>300149176771</v>
      </c>
      <c r="FW9" s="21">
        <f t="shared" si="4"/>
        <v>61797</v>
      </c>
      <c r="FX9" s="5" t="s">
        <v>8</v>
      </c>
      <c r="FY9" s="19">
        <v>300149157706</v>
      </c>
      <c r="FZ9" s="20">
        <f t="shared" si="0"/>
        <v>300149107706</v>
      </c>
      <c r="GA9" s="19">
        <f t="shared" si="1"/>
        <v>300149219503</v>
      </c>
      <c r="GB9" s="21">
        <f t="shared" si="5"/>
        <v>111797</v>
      </c>
      <c r="GC9" s="49">
        <v>300149107706</v>
      </c>
      <c r="GD9" s="49">
        <v>300149221181</v>
      </c>
      <c r="GE9" s="10">
        <v>113475</v>
      </c>
      <c r="GF9" s="9">
        <f t="shared" si="6"/>
        <v>1</v>
      </c>
      <c r="GG9" s="10" t="str">
        <f t="shared" si="2"/>
        <v>TM4SF4</v>
      </c>
      <c r="GH9" s="9">
        <v>1</v>
      </c>
      <c r="GI9" s="50" t="s">
        <v>3488</v>
      </c>
      <c r="GJ9" s="10">
        <v>1</v>
      </c>
      <c r="GK9" s="50" t="s">
        <v>3488</v>
      </c>
    </row>
    <row r="10" spans="1:193" s="10" customFormat="1">
      <c r="A10" s="5" t="s">
        <v>9</v>
      </c>
      <c r="B10" s="6" t="s">
        <v>38</v>
      </c>
      <c r="C10" s="6">
        <v>1</v>
      </c>
      <c r="D10" s="6">
        <v>1</v>
      </c>
      <c r="E10" s="6">
        <v>0</v>
      </c>
      <c r="F10" s="6">
        <v>1</v>
      </c>
      <c r="G10" s="7">
        <v>0</v>
      </c>
      <c r="H10" s="9">
        <v>4</v>
      </c>
      <c r="I10" s="24">
        <v>111714419</v>
      </c>
      <c r="J10" s="19">
        <v>400111714419</v>
      </c>
      <c r="K10" s="10" t="s">
        <v>89</v>
      </c>
      <c r="L10" s="10" t="s">
        <v>92</v>
      </c>
      <c r="M10" s="10">
        <v>0.2515</v>
      </c>
      <c r="N10" s="11">
        <v>0.70730000000000004</v>
      </c>
      <c r="O10" s="9" t="s">
        <v>9</v>
      </c>
      <c r="P10" s="10" t="s">
        <v>103</v>
      </c>
      <c r="Q10" s="10" t="s">
        <v>181</v>
      </c>
      <c r="R10" s="10">
        <v>4</v>
      </c>
      <c r="S10" s="10">
        <v>111714419</v>
      </c>
      <c r="T10" s="10" t="s">
        <v>95</v>
      </c>
      <c r="U10" s="10" t="s">
        <v>96</v>
      </c>
      <c r="V10" s="10" t="s">
        <v>97</v>
      </c>
      <c r="W10" s="10" t="s">
        <v>108</v>
      </c>
      <c r="X10" s="10">
        <v>6</v>
      </c>
      <c r="Y10" s="10">
        <v>12.72695</v>
      </c>
      <c r="Z10" s="10">
        <v>5.5E-2</v>
      </c>
      <c r="AA10" s="10" t="s">
        <v>117</v>
      </c>
      <c r="AB10" s="10" t="s">
        <v>100</v>
      </c>
      <c r="AC10" s="10" t="s">
        <v>89</v>
      </c>
      <c r="AD10" s="10" t="s">
        <v>92</v>
      </c>
      <c r="AE10" s="10">
        <v>0.31730000000000003</v>
      </c>
      <c r="AF10" s="10">
        <v>0.17710000000000001</v>
      </c>
      <c r="AG10" s="10">
        <v>0.2162</v>
      </c>
      <c r="AH10" s="10">
        <v>0.7591</v>
      </c>
      <c r="AI10" s="10">
        <v>7.1999999999999995E-2</v>
      </c>
      <c r="AJ10" s="10">
        <v>8.9999999999999993E-3</v>
      </c>
      <c r="AK10" s="10">
        <v>1.6930000000000001E-15</v>
      </c>
      <c r="AL10" s="10" t="s">
        <v>117</v>
      </c>
      <c r="AM10" s="10">
        <v>0</v>
      </c>
      <c r="AN10" s="10">
        <v>3.8180000000000001</v>
      </c>
      <c r="AO10" s="10">
        <v>5</v>
      </c>
      <c r="AP10" s="10">
        <v>0.57579999999999998</v>
      </c>
      <c r="AQ10" s="10">
        <v>522174</v>
      </c>
      <c r="AR10" s="10">
        <v>66243</v>
      </c>
      <c r="AS10" s="10">
        <v>24</v>
      </c>
      <c r="AT10" s="9" t="s">
        <v>9</v>
      </c>
      <c r="AU10" s="10" t="s">
        <v>103</v>
      </c>
      <c r="AV10" s="10" t="s">
        <v>181</v>
      </c>
      <c r="AW10" s="10">
        <v>4</v>
      </c>
      <c r="AX10" s="10">
        <v>111714419</v>
      </c>
      <c r="AY10" s="10" t="s">
        <v>95</v>
      </c>
      <c r="AZ10" s="10" t="s">
        <v>96</v>
      </c>
      <c r="BA10" s="10" t="s">
        <v>97</v>
      </c>
      <c r="BB10" s="10" t="s">
        <v>108</v>
      </c>
      <c r="BC10" s="10">
        <v>6</v>
      </c>
      <c r="BD10" s="10">
        <v>13.41447</v>
      </c>
      <c r="BE10" s="10">
        <v>6.2E-2</v>
      </c>
      <c r="BF10" s="10" t="s">
        <v>113</v>
      </c>
      <c r="BG10" s="10" t="s">
        <v>100</v>
      </c>
      <c r="BH10" s="10" t="s">
        <v>89</v>
      </c>
      <c r="BI10" s="10" t="s">
        <v>92</v>
      </c>
      <c r="BJ10" s="10">
        <v>0.32790000000000002</v>
      </c>
      <c r="BK10" s="10">
        <v>0.18229999999999999</v>
      </c>
      <c r="BL10" s="10">
        <v>0.217</v>
      </c>
      <c r="BM10" s="10">
        <v>0.76490000000000002</v>
      </c>
      <c r="BN10" s="10">
        <v>7.6399999999999996E-2</v>
      </c>
      <c r="BO10" s="10">
        <v>9.4999999999999998E-3</v>
      </c>
      <c r="BP10" s="10">
        <v>1.107E-15</v>
      </c>
      <c r="BQ10" s="10" t="s">
        <v>113</v>
      </c>
      <c r="BR10" s="10">
        <v>0</v>
      </c>
      <c r="BS10" s="10">
        <v>4.5270000000000001</v>
      </c>
      <c r="BT10" s="10">
        <v>5</v>
      </c>
      <c r="BU10" s="10">
        <v>0.4763</v>
      </c>
      <c r="BV10" s="10">
        <v>511623</v>
      </c>
      <c r="BW10" s="10">
        <v>60341</v>
      </c>
      <c r="BX10" s="10">
        <v>24</v>
      </c>
      <c r="BY10" s="9" t="s">
        <v>9</v>
      </c>
      <c r="BZ10" s="10" t="s">
        <v>103</v>
      </c>
      <c r="CA10" s="10" t="s">
        <v>181</v>
      </c>
      <c r="CB10" s="10">
        <v>4</v>
      </c>
      <c r="CC10" s="10">
        <v>111714419</v>
      </c>
      <c r="CD10" s="10" t="s">
        <v>95</v>
      </c>
      <c r="CE10" s="10" t="s">
        <v>96</v>
      </c>
      <c r="CF10" s="10" t="s">
        <v>97</v>
      </c>
      <c r="CG10" s="10" t="s">
        <v>108</v>
      </c>
      <c r="CH10" s="10">
        <v>6</v>
      </c>
      <c r="CI10" s="10">
        <v>-1.1968799999999999</v>
      </c>
      <c r="CJ10" s="10">
        <v>0.158</v>
      </c>
      <c r="CK10" s="10" t="s">
        <v>233</v>
      </c>
      <c r="CL10" s="10" t="s">
        <v>100</v>
      </c>
      <c r="CM10" s="10" t="s">
        <v>89</v>
      </c>
      <c r="CN10" s="10" t="s">
        <v>92</v>
      </c>
      <c r="CO10" s="10">
        <v>0.3644</v>
      </c>
      <c r="CP10" s="10">
        <v>0.2046</v>
      </c>
      <c r="CQ10" s="10">
        <v>0.21679999999999999</v>
      </c>
      <c r="CR10" s="10">
        <v>0.76</v>
      </c>
      <c r="CS10" s="10">
        <v>-2.9999999999999997E-4</v>
      </c>
      <c r="CT10" s="10">
        <v>2.2800000000000001E-2</v>
      </c>
      <c r="CU10" s="10">
        <v>0.98870000000000002</v>
      </c>
      <c r="CV10" s="10" t="s">
        <v>233</v>
      </c>
      <c r="CW10" s="10">
        <v>0</v>
      </c>
      <c r="CX10" s="10">
        <v>2.8180000000000001</v>
      </c>
      <c r="CY10" s="10">
        <v>5</v>
      </c>
      <c r="CZ10" s="10">
        <v>0.72809999999999997</v>
      </c>
      <c r="DA10" s="10">
        <v>245201</v>
      </c>
      <c r="DB10" s="10">
        <v>6688</v>
      </c>
      <c r="DC10" s="10">
        <v>20</v>
      </c>
      <c r="DD10" s="9" t="s">
        <v>9</v>
      </c>
      <c r="DE10" s="10" t="s">
        <v>103</v>
      </c>
      <c r="DF10" s="10" t="s">
        <v>181</v>
      </c>
      <c r="DG10" s="10">
        <v>4</v>
      </c>
      <c r="DH10" s="10">
        <v>111714419</v>
      </c>
      <c r="DI10" s="10" t="s">
        <v>95</v>
      </c>
      <c r="DJ10" s="10" t="s">
        <v>96</v>
      </c>
      <c r="DK10" s="10" t="s">
        <v>97</v>
      </c>
      <c r="DL10" s="10" t="s">
        <v>108</v>
      </c>
      <c r="DM10" s="10">
        <v>6</v>
      </c>
      <c r="DN10" s="10">
        <v>45.103569999999998</v>
      </c>
      <c r="DO10" s="10">
        <v>0.49099999999999999</v>
      </c>
      <c r="DP10" s="10" t="s">
        <v>113</v>
      </c>
      <c r="DQ10" s="10" t="s">
        <v>100</v>
      </c>
      <c r="DR10" s="10" t="s">
        <v>89</v>
      </c>
      <c r="DS10" s="10" t="s">
        <v>92</v>
      </c>
      <c r="DT10" s="10">
        <v>0.28170000000000001</v>
      </c>
      <c r="DU10" s="10">
        <v>0.1384</v>
      </c>
      <c r="DV10" s="10">
        <v>0.2223</v>
      </c>
      <c r="DW10" s="10">
        <v>0.76629999999999998</v>
      </c>
      <c r="DX10" s="10">
        <v>0.27979999999999999</v>
      </c>
      <c r="DY10" s="10">
        <v>1.9300000000000001E-2</v>
      </c>
      <c r="DZ10" s="10">
        <v>1.857E-47</v>
      </c>
      <c r="EA10" s="10" t="s">
        <v>113</v>
      </c>
      <c r="EB10" s="10">
        <v>64.599999999999994</v>
      </c>
      <c r="EC10" s="10">
        <v>14.125999999999999</v>
      </c>
      <c r="ED10" s="10">
        <v>5</v>
      </c>
      <c r="EE10" s="10">
        <v>1.4829999999999999E-2</v>
      </c>
      <c r="EF10" s="10">
        <v>357625</v>
      </c>
      <c r="EG10" s="10">
        <v>8974</v>
      </c>
      <c r="EH10" s="10">
        <v>23</v>
      </c>
      <c r="EI10" s="9" t="s">
        <v>9</v>
      </c>
      <c r="EJ10" s="10" t="s">
        <v>103</v>
      </c>
      <c r="EK10" s="10" t="s">
        <v>181</v>
      </c>
      <c r="EL10" s="10">
        <v>4</v>
      </c>
      <c r="EM10" s="10">
        <v>111714419</v>
      </c>
      <c r="EN10" s="10" t="s">
        <v>95</v>
      </c>
      <c r="EO10" s="10" t="s">
        <v>96</v>
      </c>
      <c r="EP10" s="10" t="s">
        <v>97</v>
      </c>
      <c r="EQ10" s="10" t="s">
        <v>108</v>
      </c>
      <c r="ER10" s="10">
        <v>6</v>
      </c>
      <c r="ES10" s="10">
        <v>-0.53951000000000005</v>
      </c>
      <c r="ET10" s="10">
        <v>0.152</v>
      </c>
      <c r="EU10" s="10" t="s">
        <v>232</v>
      </c>
      <c r="EV10" s="10" t="s">
        <v>100</v>
      </c>
      <c r="EW10" s="10" t="s">
        <v>89</v>
      </c>
      <c r="EX10" s="10" t="s">
        <v>92</v>
      </c>
      <c r="EY10" s="10">
        <v>0.42049999999999998</v>
      </c>
      <c r="EZ10" s="10">
        <v>0.22220000000000001</v>
      </c>
      <c r="FA10" s="10">
        <v>0.20949999999999999</v>
      </c>
      <c r="FB10" s="10">
        <v>0.75880000000000003</v>
      </c>
      <c r="FC10" s="10">
        <v>1.15E-2</v>
      </c>
      <c r="FD10" s="10">
        <v>1.8599999999999998E-2</v>
      </c>
      <c r="FE10" s="10">
        <v>0.53669999999999995</v>
      </c>
      <c r="FF10" s="10" t="s">
        <v>248</v>
      </c>
      <c r="FG10" s="10">
        <v>0</v>
      </c>
      <c r="FH10" s="10">
        <v>4.548</v>
      </c>
      <c r="FI10" s="10">
        <v>5</v>
      </c>
      <c r="FJ10" s="10">
        <v>0.47349999999999998</v>
      </c>
      <c r="FK10" s="10">
        <v>298777</v>
      </c>
      <c r="FL10" s="10">
        <v>11710</v>
      </c>
      <c r="FM10" s="10">
        <v>22</v>
      </c>
      <c r="FN10" s="20">
        <v>400111665783</v>
      </c>
      <c r="FO10" s="19">
        <v>400111718067</v>
      </c>
      <c r="FP10" s="19">
        <v>400111641053</v>
      </c>
      <c r="FQ10" s="19">
        <v>400111718067</v>
      </c>
      <c r="FR10" s="21">
        <f t="shared" si="3"/>
        <v>77014</v>
      </c>
      <c r="FS10" s="19">
        <v>400111663933</v>
      </c>
      <c r="FT10" s="19">
        <v>400111731200</v>
      </c>
      <c r="FU10" s="19">
        <v>400111641053</v>
      </c>
      <c r="FV10" s="19">
        <v>400111718067</v>
      </c>
      <c r="FW10" s="21">
        <f t="shared" si="4"/>
        <v>90147</v>
      </c>
      <c r="FX10" s="5" t="s">
        <v>9</v>
      </c>
      <c r="FY10" s="19">
        <v>400111714419</v>
      </c>
      <c r="FZ10" s="20">
        <f t="shared" si="0"/>
        <v>400111641053</v>
      </c>
      <c r="GA10" s="19">
        <f t="shared" si="1"/>
        <v>400111764419</v>
      </c>
      <c r="GB10" s="21">
        <f t="shared" si="5"/>
        <v>123366</v>
      </c>
      <c r="GC10" s="49">
        <v>400111641053</v>
      </c>
      <c r="GD10" s="49">
        <v>400111764419</v>
      </c>
      <c r="GE10" s="10">
        <v>123366</v>
      </c>
      <c r="GF10" s="9">
        <f t="shared" si="6"/>
        <v>1</v>
      </c>
      <c r="GG10" s="10" t="str">
        <f t="shared" si="2"/>
        <v>PITX2</v>
      </c>
      <c r="GH10" s="9">
        <v>0</v>
      </c>
      <c r="GI10" s="50" t="s">
        <v>110</v>
      </c>
      <c r="GJ10" s="10">
        <v>1</v>
      </c>
      <c r="GK10" s="50" t="s">
        <v>3521</v>
      </c>
    </row>
    <row r="11" spans="1:193" s="10" customFormat="1">
      <c r="A11" s="5" t="s">
        <v>10</v>
      </c>
      <c r="B11" s="6" t="s">
        <v>39</v>
      </c>
      <c r="C11" s="6">
        <v>0</v>
      </c>
      <c r="D11" s="6">
        <v>1</v>
      </c>
      <c r="E11" s="6">
        <v>0</v>
      </c>
      <c r="F11" s="6">
        <v>0</v>
      </c>
      <c r="G11" s="7">
        <v>0</v>
      </c>
      <c r="H11" s="9">
        <v>4</v>
      </c>
      <c r="I11" s="24">
        <v>113732090</v>
      </c>
      <c r="J11" s="19">
        <v>400113732090</v>
      </c>
      <c r="K11" s="10" t="s">
        <v>89</v>
      </c>
      <c r="L11" s="10" t="s">
        <v>90</v>
      </c>
      <c r="M11" s="10">
        <v>0.55569999999999997</v>
      </c>
      <c r="N11" s="11">
        <v>0.61309999999999998</v>
      </c>
      <c r="O11" s="9" t="s">
        <v>10</v>
      </c>
      <c r="P11" s="10" t="s">
        <v>103</v>
      </c>
      <c r="Q11" s="10" t="s">
        <v>182</v>
      </c>
      <c r="R11" s="10">
        <v>4</v>
      </c>
      <c r="S11" s="10">
        <v>113732090</v>
      </c>
      <c r="T11" s="10" t="s">
        <v>95</v>
      </c>
      <c r="U11" s="10" t="s">
        <v>96</v>
      </c>
      <c r="V11" s="10" t="s">
        <v>97</v>
      </c>
      <c r="W11" s="10" t="s">
        <v>98</v>
      </c>
      <c r="X11" s="10">
        <v>6</v>
      </c>
      <c r="Y11" s="10">
        <v>4.8212700000000002</v>
      </c>
      <c r="Z11" s="10">
        <v>0.11</v>
      </c>
      <c r="AA11" s="10" t="s">
        <v>118</v>
      </c>
      <c r="AB11" s="10" t="s">
        <v>100</v>
      </c>
      <c r="AC11" s="10" t="s">
        <v>89</v>
      </c>
      <c r="AD11" s="10" t="s">
        <v>90</v>
      </c>
      <c r="AE11" s="10">
        <v>0.60060000000000002</v>
      </c>
      <c r="AF11" s="10">
        <v>4.3499999999999997E-2</v>
      </c>
      <c r="AG11" s="10">
        <v>0.48659999999999998</v>
      </c>
      <c r="AH11" s="10">
        <v>0.66690000000000005</v>
      </c>
      <c r="AI11" s="10">
        <v>-4.3799999999999999E-2</v>
      </c>
      <c r="AJ11" s="10">
        <v>8.8999999999999999E-3</v>
      </c>
      <c r="AK11" s="10">
        <v>9.6609999999999995E-7</v>
      </c>
      <c r="AL11" s="10" t="s">
        <v>118</v>
      </c>
      <c r="AM11" s="10">
        <v>19.600000000000001</v>
      </c>
      <c r="AN11" s="10">
        <v>6.218</v>
      </c>
      <c r="AO11" s="10">
        <v>5</v>
      </c>
      <c r="AP11" s="10">
        <v>0.28560000000000002</v>
      </c>
      <c r="AQ11" s="10">
        <v>505434</v>
      </c>
      <c r="AR11" s="10">
        <v>61173</v>
      </c>
      <c r="AS11" s="10">
        <v>22</v>
      </c>
      <c r="AT11" s="9" t="s">
        <v>10</v>
      </c>
      <c r="AU11" s="10" t="s">
        <v>103</v>
      </c>
      <c r="AV11" s="10" t="s">
        <v>182</v>
      </c>
      <c r="AW11" s="10">
        <v>4</v>
      </c>
      <c r="AX11" s="10">
        <v>113732090</v>
      </c>
      <c r="AY11" s="10" t="s">
        <v>95</v>
      </c>
      <c r="AZ11" s="10" t="s">
        <v>96</v>
      </c>
      <c r="BA11" s="10" t="s">
        <v>97</v>
      </c>
      <c r="BB11" s="10" t="s">
        <v>98</v>
      </c>
      <c r="BC11" s="10">
        <v>6</v>
      </c>
      <c r="BD11" s="10">
        <v>5.6719600000000003</v>
      </c>
      <c r="BE11" s="10">
        <v>0.13500000000000001</v>
      </c>
      <c r="BF11" s="10" t="s">
        <v>118</v>
      </c>
      <c r="BG11" s="10" t="s">
        <v>100</v>
      </c>
      <c r="BH11" s="10" t="s">
        <v>89</v>
      </c>
      <c r="BI11" s="10" t="s">
        <v>90</v>
      </c>
      <c r="BJ11" s="10">
        <v>0.6</v>
      </c>
      <c r="BK11" s="10">
        <v>4.48E-2</v>
      </c>
      <c r="BL11" s="10">
        <v>0.48659999999999998</v>
      </c>
      <c r="BM11" s="10">
        <v>0.66690000000000005</v>
      </c>
      <c r="BN11" s="10">
        <v>-4.8899999999999999E-2</v>
      </c>
      <c r="BO11" s="10">
        <v>9.1999999999999998E-3</v>
      </c>
      <c r="BP11" s="10">
        <v>1.185E-7</v>
      </c>
      <c r="BQ11" s="10" t="s">
        <v>118</v>
      </c>
      <c r="BR11" s="10">
        <v>26.2</v>
      </c>
      <c r="BS11" s="10">
        <v>6.7770000000000001</v>
      </c>
      <c r="BT11" s="10">
        <v>5</v>
      </c>
      <c r="BU11" s="10">
        <v>0.23769999999999999</v>
      </c>
      <c r="BV11" s="10">
        <v>498665</v>
      </c>
      <c r="BW11" s="10">
        <v>57516</v>
      </c>
      <c r="BX11" s="10">
        <v>22</v>
      </c>
      <c r="BY11" s="9" t="s">
        <v>10</v>
      </c>
      <c r="BZ11" s="10" t="s">
        <v>103</v>
      </c>
      <c r="CA11" s="10" t="s">
        <v>182</v>
      </c>
      <c r="CB11" s="10">
        <v>4</v>
      </c>
      <c r="CC11" s="10">
        <v>113732090</v>
      </c>
      <c r="CD11" s="10" t="s">
        <v>95</v>
      </c>
      <c r="CE11" s="10" t="s">
        <v>96</v>
      </c>
      <c r="CF11" s="10" t="s">
        <v>97</v>
      </c>
      <c r="CG11" s="10" t="s">
        <v>98</v>
      </c>
      <c r="CH11" s="10">
        <v>6</v>
      </c>
      <c r="CI11" s="10">
        <v>0.55937000000000003</v>
      </c>
      <c r="CJ11" s="10">
        <v>0.14599999999999999</v>
      </c>
      <c r="CK11" s="10" t="s">
        <v>118</v>
      </c>
      <c r="CL11" s="10" t="s">
        <v>100</v>
      </c>
      <c r="CM11" s="10" t="s">
        <v>89</v>
      </c>
      <c r="CN11" s="10" t="s">
        <v>90</v>
      </c>
      <c r="CO11" s="10">
        <v>0.60719999999999996</v>
      </c>
      <c r="CP11" s="10">
        <v>3.9800000000000002E-2</v>
      </c>
      <c r="CQ11" s="10">
        <v>0.497</v>
      </c>
      <c r="CR11" s="10">
        <v>0.66620000000000001</v>
      </c>
      <c r="CS11" s="10">
        <v>-4.7899999999999998E-2</v>
      </c>
      <c r="CT11" s="10">
        <v>2.1499999999999998E-2</v>
      </c>
      <c r="CU11" s="10">
        <v>2.6069999999999999E-2</v>
      </c>
      <c r="CV11" s="10" t="s">
        <v>118</v>
      </c>
      <c r="CW11" s="10">
        <v>38.200000000000003</v>
      </c>
      <c r="CX11" s="10">
        <v>8.0950000000000006</v>
      </c>
      <c r="CY11" s="10">
        <v>5</v>
      </c>
      <c r="CZ11" s="10">
        <v>0.15110000000000001</v>
      </c>
      <c r="DA11" s="10">
        <v>243354</v>
      </c>
      <c r="DB11" s="10">
        <v>6616</v>
      </c>
      <c r="DC11" s="10">
        <v>19</v>
      </c>
      <c r="DD11" s="9" t="s">
        <v>10</v>
      </c>
      <c r="DE11" s="10" t="s">
        <v>103</v>
      </c>
      <c r="DF11" s="10" t="s">
        <v>182</v>
      </c>
      <c r="DG11" s="10">
        <v>4</v>
      </c>
      <c r="DH11" s="10">
        <v>113732090</v>
      </c>
      <c r="DI11" s="10" t="s">
        <v>95</v>
      </c>
      <c r="DJ11" s="10" t="s">
        <v>96</v>
      </c>
      <c r="DK11" s="10" t="s">
        <v>97</v>
      </c>
      <c r="DL11" s="10" t="s">
        <v>98</v>
      </c>
      <c r="DM11" s="10">
        <v>6</v>
      </c>
      <c r="DN11" s="10">
        <v>0.61441999999999997</v>
      </c>
      <c r="DO11" s="10">
        <v>0.28499999999999998</v>
      </c>
      <c r="DP11" s="10" t="s">
        <v>266</v>
      </c>
      <c r="DQ11" s="10" t="s">
        <v>100</v>
      </c>
      <c r="DR11" s="10" t="s">
        <v>89</v>
      </c>
      <c r="DS11" s="10" t="s">
        <v>90</v>
      </c>
      <c r="DT11" s="10">
        <v>0.59730000000000005</v>
      </c>
      <c r="DU11" s="10">
        <v>3.1699999999999999E-2</v>
      </c>
      <c r="DV11" s="10">
        <v>0.49680000000000002</v>
      </c>
      <c r="DW11" s="10">
        <v>0.66639999999999999</v>
      </c>
      <c r="DX11" s="10">
        <v>-3.8699999999999998E-2</v>
      </c>
      <c r="DY11" s="10">
        <v>1.84E-2</v>
      </c>
      <c r="DZ11" s="10">
        <v>3.5900000000000001E-2</v>
      </c>
      <c r="EA11" s="10" t="s">
        <v>267</v>
      </c>
      <c r="EB11" s="10">
        <v>25.2</v>
      </c>
      <c r="EC11" s="10">
        <v>6.6879999999999997</v>
      </c>
      <c r="ED11" s="10">
        <v>5</v>
      </c>
      <c r="EE11" s="10">
        <v>0.24490000000000001</v>
      </c>
      <c r="EF11" s="10">
        <v>359978</v>
      </c>
      <c r="EG11" s="10">
        <v>8901</v>
      </c>
      <c r="EH11" s="10">
        <v>22</v>
      </c>
      <c r="EI11" s="9" t="s">
        <v>10</v>
      </c>
      <c r="EJ11" s="10" t="s">
        <v>103</v>
      </c>
      <c r="EK11" s="10" t="s">
        <v>182</v>
      </c>
      <c r="EL11" s="10">
        <v>4</v>
      </c>
      <c r="EM11" s="10">
        <v>113732090</v>
      </c>
      <c r="EN11" s="10" t="s">
        <v>95</v>
      </c>
      <c r="EO11" s="10" t="s">
        <v>96</v>
      </c>
      <c r="EP11" s="10" t="s">
        <v>97</v>
      </c>
      <c r="EQ11" s="10" t="s">
        <v>98</v>
      </c>
      <c r="ER11" s="10">
        <v>6</v>
      </c>
      <c r="ES11" s="10">
        <v>0.59036999999999995</v>
      </c>
      <c r="ET11" s="10">
        <v>0.14699999999999999</v>
      </c>
      <c r="EU11" s="10" t="s">
        <v>114</v>
      </c>
      <c r="EV11" s="10" t="s">
        <v>100</v>
      </c>
      <c r="EW11" s="10" t="s">
        <v>89</v>
      </c>
      <c r="EX11" s="10" t="s">
        <v>90</v>
      </c>
      <c r="EY11" s="10">
        <v>0.61429999999999996</v>
      </c>
      <c r="EZ11" s="10">
        <v>4.8800000000000003E-2</v>
      </c>
      <c r="FA11" s="10">
        <v>0.4924</v>
      </c>
      <c r="FB11" s="10">
        <v>0.66679999999999995</v>
      </c>
      <c r="FC11" s="10">
        <v>-4.1799999999999997E-2</v>
      </c>
      <c r="FD11" s="10">
        <v>1.78E-2</v>
      </c>
      <c r="FE11" s="10">
        <v>1.891E-2</v>
      </c>
      <c r="FF11" s="10" t="s">
        <v>114</v>
      </c>
      <c r="FG11" s="10">
        <v>0</v>
      </c>
      <c r="FH11" s="10">
        <v>3.7330000000000001</v>
      </c>
      <c r="FI11" s="10">
        <v>5</v>
      </c>
      <c r="FJ11" s="10">
        <v>0.58850000000000002</v>
      </c>
      <c r="FK11" s="10">
        <v>296865</v>
      </c>
      <c r="FL11" s="10">
        <v>11573</v>
      </c>
      <c r="FM11" s="10">
        <v>21</v>
      </c>
      <c r="FN11" s="20">
        <v>400113732090</v>
      </c>
      <c r="FO11" s="19">
        <v>400113732090</v>
      </c>
      <c r="FP11" s="19">
        <v>400113703558</v>
      </c>
      <c r="FQ11" s="19">
        <v>400113775047</v>
      </c>
      <c r="FR11" s="21">
        <f t="shared" si="3"/>
        <v>71489</v>
      </c>
      <c r="FS11" s="19">
        <v>400113661382</v>
      </c>
      <c r="FT11" s="19">
        <v>400113775047</v>
      </c>
      <c r="FU11" s="19">
        <v>400113615425</v>
      </c>
      <c r="FV11" s="19">
        <v>400113775148</v>
      </c>
      <c r="FW11" s="21">
        <f t="shared" si="4"/>
        <v>159723</v>
      </c>
      <c r="FX11" s="5" t="s">
        <v>10</v>
      </c>
      <c r="FY11" s="19">
        <v>400113732090</v>
      </c>
      <c r="FZ11" s="20">
        <f t="shared" si="0"/>
        <v>400113615425</v>
      </c>
      <c r="GA11" s="19">
        <f t="shared" si="1"/>
        <v>400113782090</v>
      </c>
      <c r="GB11" s="21">
        <f t="shared" si="5"/>
        <v>166665</v>
      </c>
      <c r="GC11" s="49">
        <v>400113615425</v>
      </c>
      <c r="GD11" s="49">
        <v>400114304896</v>
      </c>
      <c r="GE11" s="10">
        <v>689471</v>
      </c>
      <c r="GF11" s="9">
        <f t="shared" si="6"/>
        <v>1</v>
      </c>
      <c r="GG11" s="10" t="str">
        <f t="shared" si="2"/>
        <v>ANK2</v>
      </c>
      <c r="GH11" s="9">
        <v>1</v>
      </c>
      <c r="GI11" s="50" t="s">
        <v>3489</v>
      </c>
      <c r="GJ11" s="10">
        <v>1</v>
      </c>
      <c r="GK11" s="50" t="s">
        <v>3489</v>
      </c>
    </row>
    <row r="12" spans="1:193" s="10" customFormat="1">
      <c r="A12" s="5" t="s">
        <v>11</v>
      </c>
      <c r="B12" s="6" t="s">
        <v>36</v>
      </c>
      <c r="C12" s="6">
        <v>0</v>
      </c>
      <c r="D12" s="6">
        <v>0</v>
      </c>
      <c r="E12" s="6">
        <v>1</v>
      </c>
      <c r="F12" s="6">
        <v>0</v>
      </c>
      <c r="G12" s="7">
        <v>0</v>
      </c>
      <c r="H12" s="9">
        <v>4</v>
      </c>
      <c r="I12" s="24">
        <v>148414651</v>
      </c>
      <c r="J12" s="19">
        <v>400148414651</v>
      </c>
      <c r="K12" s="10" t="s">
        <v>89</v>
      </c>
      <c r="L12" s="10" t="s">
        <v>90</v>
      </c>
      <c r="M12" s="10">
        <v>0.86080000000000001</v>
      </c>
      <c r="N12" s="11">
        <v>0.77280000000000004</v>
      </c>
      <c r="O12" s="9" t="s">
        <v>11</v>
      </c>
      <c r="P12" s="10" t="s">
        <v>93</v>
      </c>
      <c r="Q12" s="10" t="s">
        <v>119</v>
      </c>
      <c r="R12" s="10">
        <v>4</v>
      </c>
      <c r="S12" s="10">
        <v>148414651</v>
      </c>
      <c r="T12" s="10" t="s">
        <v>95</v>
      </c>
      <c r="U12" s="10" t="s">
        <v>96</v>
      </c>
      <c r="V12" s="10" t="s">
        <v>97</v>
      </c>
      <c r="W12" s="10" t="s">
        <v>98</v>
      </c>
      <c r="X12" s="10">
        <v>6</v>
      </c>
      <c r="Y12" s="10">
        <v>0.96462999999999999</v>
      </c>
      <c r="Z12" s="10">
        <v>0.16900000000000001</v>
      </c>
      <c r="AA12" s="10" t="s">
        <v>114</v>
      </c>
      <c r="AB12" s="10" t="s">
        <v>100</v>
      </c>
      <c r="AC12" s="10" t="s">
        <v>89</v>
      </c>
      <c r="AD12" s="10" t="s">
        <v>90</v>
      </c>
      <c r="AE12" s="10">
        <v>0.81420000000000003</v>
      </c>
      <c r="AF12" s="10">
        <v>7.4499999999999997E-2</v>
      </c>
      <c r="AG12" s="10">
        <v>0.68969999999999998</v>
      </c>
      <c r="AH12" s="10">
        <v>0.86539999999999995</v>
      </c>
      <c r="AI12" s="10">
        <v>-2.76E-2</v>
      </c>
      <c r="AJ12" s="10">
        <v>1.06E-2</v>
      </c>
      <c r="AK12" s="10">
        <v>9.2589999999999999E-3</v>
      </c>
      <c r="AL12" s="10" t="s">
        <v>114</v>
      </c>
      <c r="AM12" s="10">
        <v>7.4</v>
      </c>
      <c r="AN12" s="10">
        <v>5.399</v>
      </c>
      <c r="AO12" s="10">
        <v>5</v>
      </c>
      <c r="AP12" s="10">
        <v>0.36919999999999997</v>
      </c>
      <c r="AQ12" s="10">
        <v>519773</v>
      </c>
      <c r="AR12" s="10">
        <v>66192</v>
      </c>
      <c r="AS12" s="10">
        <v>24</v>
      </c>
      <c r="AT12" s="9" t="s">
        <v>11</v>
      </c>
      <c r="AU12" s="10" t="s">
        <v>93</v>
      </c>
      <c r="AV12" s="10" t="s">
        <v>119</v>
      </c>
      <c r="AW12" s="10">
        <v>4</v>
      </c>
      <c r="AX12" s="10">
        <v>148414651</v>
      </c>
      <c r="AY12" s="10" t="s">
        <v>95</v>
      </c>
      <c r="AZ12" s="10" t="s">
        <v>96</v>
      </c>
      <c r="BA12" s="10" t="s">
        <v>97</v>
      </c>
      <c r="BB12" s="10" t="s">
        <v>98</v>
      </c>
      <c r="BC12" s="10">
        <v>6</v>
      </c>
      <c r="BD12" s="10">
        <v>1.8023800000000001</v>
      </c>
      <c r="BE12" s="10">
        <v>8.5000000000000006E-2</v>
      </c>
      <c r="BF12" s="10" t="s">
        <v>114</v>
      </c>
      <c r="BG12" s="10" t="s">
        <v>100</v>
      </c>
      <c r="BH12" s="10" t="s">
        <v>89</v>
      </c>
      <c r="BI12" s="10" t="s">
        <v>90</v>
      </c>
      <c r="BJ12" s="10">
        <v>0.80879999999999996</v>
      </c>
      <c r="BK12" s="10">
        <v>7.5999999999999998E-2</v>
      </c>
      <c r="BL12" s="10">
        <v>0.68969999999999998</v>
      </c>
      <c r="BM12" s="10">
        <v>0.86470000000000002</v>
      </c>
      <c r="BN12" s="10">
        <v>-4.1599999999999998E-2</v>
      </c>
      <c r="BO12" s="10">
        <v>1.11E-2</v>
      </c>
      <c r="BP12" s="10">
        <v>1.8799999999999999E-4</v>
      </c>
      <c r="BQ12" s="10" t="s">
        <v>114</v>
      </c>
      <c r="BR12" s="10">
        <v>0</v>
      </c>
      <c r="BS12" s="10">
        <v>2.919</v>
      </c>
      <c r="BT12" s="10">
        <v>5</v>
      </c>
      <c r="BU12" s="10">
        <v>0.71240000000000003</v>
      </c>
      <c r="BV12" s="10">
        <v>502140</v>
      </c>
      <c r="BW12" s="10">
        <v>60191</v>
      </c>
      <c r="BX12" s="10">
        <v>24</v>
      </c>
      <c r="BY12" s="9" t="s">
        <v>11</v>
      </c>
      <c r="BZ12" s="10" t="s">
        <v>93</v>
      </c>
      <c r="CA12" s="10" t="s">
        <v>119</v>
      </c>
      <c r="CB12" s="10">
        <v>4</v>
      </c>
      <c r="CC12" s="10">
        <v>148414651</v>
      </c>
      <c r="CD12" s="10" t="s">
        <v>95</v>
      </c>
      <c r="CE12" s="10" t="s">
        <v>96</v>
      </c>
      <c r="CF12" s="10" t="s">
        <v>97</v>
      </c>
      <c r="CG12" s="10" t="s">
        <v>98</v>
      </c>
      <c r="CH12" s="10">
        <v>5</v>
      </c>
      <c r="CI12" s="10">
        <v>9.4742200000000008</v>
      </c>
      <c r="CJ12" s="10">
        <v>0.13800000000000001</v>
      </c>
      <c r="CK12" s="10" t="s">
        <v>234</v>
      </c>
      <c r="CL12" s="10" t="s">
        <v>100</v>
      </c>
      <c r="CM12" s="10" t="s">
        <v>89</v>
      </c>
      <c r="CN12" s="10" t="s">
        <v>90</v>
      </c>
      <c r="CO12" s="10">
        <v>0.79100000000000004</v>
      </c>
      <c r="CP12" s="10">
        <v>8.1000000000000003E-2</v>
      </c>
      <c r="CQ12" s="10">
        <v>0.68879999999999997</v>
      </c>
      <c r="CR12" s="10">
        <v>0.86219999999999997</v>
      </c>
      <c r="CS12" s="10">
        <v>-0.17599999999999999</v>
      </c>
      <c r="CT12" s="10">
        <v>2.6100000000000002E-2</v>
      </c>
      <c r="CU12" s="10">
        <v>1.462E-11</v>
      </c>
      <c r="CV12" s="10" t="s">
        <v>234</v>
      </c>
      <c r="CW12" s="10">
        <v>12.7</v>
      </c>
      <c r="CX12" s="10">
        <v>4.58</v>
      </c>
      <c r="CY12" s="10">
        <v>4</v>
      </c>
      <c r="CZ12" s="10">
        <v>0.33310000000000001</v>
      </c>
      <c r="DA12" s="10">
        <v>244084</v>
      </c>
      <c r="DB12" s="10">
        <v>6624</v>
      </c>
      <c r="DC12" s="10">
        <v>18</v>
      </c>
      <c r="DD12" s="9" t="s">
        <v>11</v>
      </c>
      <c r="DE12" s="10" t="s">
        <v>93</v>
      </c>
      <c r="DF12" s="10" t="s">
        <v>119</v>
      </c>
      <c r="DG12" s="10">
        <v>4</v>
      </c>
      <c r="DH12" s="10">
        <v>148414651</v>
      </c>
      <c r="DI12" s="10" t="s">
        <v>95</v>
      </c>
      <c r="DJ12" s="10" t="s">
        <v>96</v>
      </c>
      <c r="DK12" s="10" t="s">
        <v>97</v>
      </c>
      <c r="DL12" s="10" t="s">
        <v>98</v>
      </c>
      <c r="DM12" s="10">
        <v>6</v>
      </c>
      <c r="DN12" s="10">
        <v>-0.55218999999999996</v>
      </c>
      <c r="DO12" s="10">
        <v>0.13700000000000001</v>
      </c>
      <c r="DP12" s="10" t="s">
        <v>268</v>
      </c>
      <c r="DQ12" s="10" t="s">
        <v>100</v>
      </c>
      <c r="DR12" s="10" t="s">
        <v>89</v>
      </c>
      <c r="DS12" s="10" t="s">
        <v>90</v>
      </c>
      <c r="DT12" s="10">
        <v>0.82830000000000004</v>
      </c>
      <c r="DU12" s="10">
        <v>6.5299999999999997E-2</v>
      </c>
      <c r="DV12" s="10">
        <v>0.68910000000000005</v>
      </c>
      <c r="DW12" s="10">
        <v>0.86480000000000001</v>
      </c>
      <c r="DX12" s="10">
        <v>1.5E-3</v>
      </c>
      <c r="DY12" s="10">
        <v>2.4E-2</v>
      </c>
      <c r="DZ12" s="10">
        <v>0.95169999999999999</v>
      </c>
      <c r="EA12" s="10" t="s">
        <v>268</v>
      </c>
      <c r="EB12" s="10">
        <v>0</v>
      </c>
      <c r="EC12" s="10">
        <v>3.0059999999999998</v>
      </c>
      <c r="ED12" s="10">
        <v>5</v>
      </c>
      <c r="EE12" s="10">
        <v>0.69910000000000005</v>
      </c>
      <c r="EF12" s="10">
        <v>350491</v>
      </c>
      <c r="EG12" s="10">
        <v>8773</v>
      </c>
      <c r="EH12" s="10">
        <v>20</v>
      </c>
      <c r="EI12" s="9" t="s">
        <v>11</v>
      </c>
      <c r="EJ12" s="10" t="s">
        <v>93</v>
      </c>
      <c r="EK12" s="10" t="s">
        <v>119</v>
      </c>
      <c r="EL12" s="10">
        <v>4</v>
      </c>
      <c r="EM12" s="10">
        <v>148414651</v>
      </c>
      <c r="EN12" s="10" t="s">
        <v>95</v>
      </c>
      <c r="EO12" s="10" t="s">
        <v>96</v>
      </c>
      <c r="EP12" s="10" t="s">
        <v>97</v>
      </c>
      <c r="EQ12" s="10" t="s">
        <v>98</v>
      </c>
      <c r="ER12" s="10">
        <v>6</v>
      </c>
      <c r="ES12" s="10">
        <v>-0.3206</v>
      </c>
      <c r="ET12" s="10">
        <v>9.1999999999999998E-2</v>
      </c>
      <c r="EU12" s="10" t="s">
        <v>118</v>
      </c>
      <c r="EV12" s="10" t="s">
        <v>100</v>
      </c>
      <c r="EW12" s="10" t="s">
        <v>89</v>
      </c>
      <c r="EX12" s="10" t="s">
        <v>90</v>
      </c>
      <c r="EY12" s="10">
        <v>0.76859999999999995</v>
      </c>
      <c r="EZ12" s="10">
        <v>8.2500000000000004E-2</v>
      </c>
      <c r="FA12" s="10">
        <v>0.68959999999999999</v>
      </c>
      <c r="FB12" s="10">
        <v>0.86319999999999997</v>
      </c>
      <c r="FC12" s="10">
        <v>-2.6499999999999999E-2</v>
      </c>
      <c r="FD12" s="10">
        <v>2.07E-2</v>
      </c>
      <c r="FE12" s="10">
        <v>0.2006</v>
      </c>
      <c r="FF12" s="10" t="s">
        <v>118</v>
      </c>
      <c r="FG12" s="10">
        <v>0</v>
      </c>
      <c r="FH12" s="10">
        <v>1.7250000000000001</v>
      </c>
      <c r="FI12" s="10">
        <v>5</v>
      </c>
      <c r="FJ12" s="10">
        <v>0.88580000000000003</v>
      </c>
      <c r="FK12" s="10">
        <v>288878</v>
      </c>
      <c r="FL12" s="10">
        <v>11640</v>
      </c>
      <c r="FM12" s="10">
        <v>20</v>
      </c>
      <c r="FN12" s="20">
        <v>400148364920</v>
      </c>
      <c r="FO12" s="19">
        <v>400148427503</v>
      </c>
      <c r="FP12" s="19">
        <v>400148364920</v>
      </c>
      <c r="FQ12" s="19">
        <v>400148427503</v>
      </c>
      <c r="FR12" s="21">
        <f t="shared" si="3"/>
        <v>62583</v>
      </c>
      <c r="FS12" s="19">
        <v>400148363840</v>
      </c>
      <c r="FT12" s="19">
        <v>400148443006</v>
      </c>
      <c r="FU12" s="19">
        <v>400148364920</v>
      </c>
      <c r="FV12" s="19">
        <v>400148443006</v>
      </c>
      <c r="FW12" s="21">
        <f t="shared" si="4"/>
        <v>79166</v>
      </c>
      <c r="FX12" s="5" t="s">
        <v>11</v>
      </c>
      <c r="FY12" s="19">
        <v>400148414651</v>
      </c>
      <c r="FZ12" s="20">
        <f t="shared" si="0"/>
        <v>400148363840</v>
      </c>
      <c r="GA12" s="19">
        <f t="shared" si="1"/>
        <v>400148464651</v>
      </c>
      <c r="GB12" s="21">
        <f t="shared" si="5"/>
        <v>100811</v>
      </c>
      <c r="GC12" s="49">
        <v>400148363840</v>
      </c>
      <c r="GD12" s="49">
        <v>400148466106</v>
      </c>
      <c r="GE12" s="10">
        <v>102266</v>
      </c>
      <c r="GF12" s="9">
        <f t="shared" si="6"/>
        <v>1</v>
      </c>
      <c r="GG12" s="10" t="str">
        <f t="shared" si="2"/>
        <v>EDNRA</v>
      </c>
      <c r="GH12" s="9">
        <v>1</v>
      </c>
      <c r="GI12" s="50" t="s">
        <v>119</v>
      </c>
      <c r="GJ12" s="10">
        <v>1</v>
      </c>
      <c r="GK12" s="50" t="s">
        <v>119</v>
      </c>
    </row>
    <row r="13" spans="1:193" s="10" customFormat="1">
      <c r="A13" s="5" t="s">
        <v>12</v>
      </c>
      <c r="B13" s="6" t="s">
        <v>34</v>
      </c>
      <c r="C13" s="6">
        <v>1</v>
      </c>
      <c r="D13" s="6">
        <v>1</v>
      </c>
      <c r="E13" s="6">
        <v>0</v>
      </c>
      <c r="F13" s="6">
        <v>0</v>
      </c>
      <c r="G13" s="7">
        <v>0</v>
      </c>
      <c r="H13" s="9">
        <v>4</v>
      </c>
      <c r="I13" s="24">
        <v>155501188</v>
      </c>
      <c r="J13" s="19">
        <v>400155501188</v>
      </c>
      <c r="K13" s="10" t="s">
        <v>89</v>
      </c>
      <c r="L13" s="10" t="s">
        <v>90</v>
      </c>
      <c r="M13" s="10">
        <v>0.76339999999999997</v>
      </c>
      <c r="N13" s="11">
        <v>0.56850000000000001</v>
      </c>
      <c r="O13" s="9" t="s">
        <v>12</v>
      </c>
      <c r="P13" s="10" t="s">
        <v>103</v>
      </c>
      <c r="Q13" s="10" t="s">
        <v>183</v>
      </c>
      <c r="R13" s="10">
        <v>4</v>
      </c>
      <c r="S13" s="10">
        <v>155501188</v>
      </c>
      <c r="T13" s="10" t="s">
        <v>95</v>
      </c>
      <c r="U13" s="10" t="s">
        <v>96</v>
      </c>
      <c r="V13" s="10" t="s">
        <v>97</v>
      </c>
      <c r="W13" s="10" t="s">
        <v>98</v>
      </c>
      <c r="X13" s="10">
        <v>6</v>
      </c>
      <c r="Y13" s="10">
        <v>7.1087499999999997</v>
      </c>
      <c r="Z13" s="10">
        <v>5.2999999999999999E-2</v>
      </c>
      <c r="AA13" s="10" t="s">
        <v>102</v>
      </c>
      <c r="AB13" s="10" t="s">
        <v>100</v>
      </c>
      <c r="AC13" s="10" t="s">
        <v>89</v>
      </c>
      <c r="AD13" s="10" t="s">
        <v>90</v>
      </c>
      <c r="AE13" s="10">
        <v>0.69640000000000002</v>
      </c>
      <c r="AF13" s="10">
        <v>8.2799999999999999E-2</v>
      </c>
      <c r="AG13" s="10">
        <v>0.52569999999999995</v>
      </c>
      <c r="AH13" s="10">
        <v>0.76570000000000005</v>
      </c>
      <c r="AI13" s="10">
        <v>-5.1799999999999999E-2</v>
      </c>
      <c r="AJ13" s="10">
        <v>8.6999999999999994E-3</v>
      </c>
      <c r="AK13" s="10">
        <v>2.6150000000000002E-9</v>
      </c>
      <c r="AL13" s="10" t="s">
        <v>102</v>
      </c>
      <c r="AM13" s="10">
        <v>0</v>
      </c>
      <c r="AN13" s="10">
        <v>4.0529999999999999</v>
      </c>
      <c r="AO13" s="10">
        <v>5</v>
      </c>
      <c r="AP13" s="10">
        <v>0.54179999999999995</v>
      </c>
      <c r="AQ13" s="10">
        <v>521980</v>
      </c>
      <c r="AR13" s="10">
        <v>66243</v>
      </c>
      <c r="AS13" s="10">
        <v>24</v>
      </c>
      <c r="AT13" s="9" t="s">
        <v>12</v>
      </c>
      <c r="AU13" s="10" t="s">
        <v>103</v>
      </c>
      <c r="AV13" s="10" t="s">
        <v>183</v>
      </c>
      <c r="AW13" s="10">
        <v>4</v>
      </c>
      <c r="AX13" s="10">
        <v>155501188</v>
      </c>
      <c r="AY13" s="10" t="s">
        <v>95</v>
      </c>
      <c r="AZ13" s="10" t="s">
        <v>96</v>
      </c>
      <c r="BA13" s="10" t="s">
        <v>97</v>
      </c>
      <c r="BB13" s="10" t="s">
        <v>98</v>
      </c>
      <c r="BC13" s="10">
        <v>6</v>
      </c>
      <c r="BD13" s="10">
        <v>7.5300200000000004</v>
      </c>
      <c r="BE13" s="10">
        <v>0.08</v>
      </c>
      <c r="BF13" s="10" t="s">
        <v>102</v>
      </c>
      <c r="BG13" s="10" t="s">
        <v>100</v>
      </c>
      <c r="BH13" s="10" t="s">
        <v>89</v>
      </c>
      <c r="BI13" s="10" t="s">
        <v>90</v>
      </c>
      <c r="BJ13" s="10">
        <v>0.69220000000000004</v>
      </c>
      <c r="BK13" s="10">
        <v>8.6099999999999996E-2</v>
      </c>
      <c r="BL13" s="10">
        <v>0.52569999999999995</v>
      </c>
      <c r="BM13" s="10">
        <v>0.75970000000000004</v>
      </c>
      <c r="BN13" s="10">
        <v>-5.6399999999999999E-2</v>
      </c>
      <c r="BO13" s="10">
        <v>9.1999999999999998E-3</v>
      </c>
      <c r="BP13" s="10">
        <v>7.4310000000000005E-10</v>
      </c>
      <c r="BQ13" s="10" t="s">
        <v>102</v>
      </c>
      <c r="BR13" s="10">
        <v>14.9</v>
      </c>
      <c r="BS13" s="10">
        <v>5.8760000000000003</v>
      </c>
      <c r="BT13" s="10">
        <v>5</v>
      </c>
      <c r="BU13" s="10">
        <v>0.31850000000000001</v>
      </c>
      <c r="BV13" s="10">
        <v>511429</v>
      </c>
      <c r="BW13" s="10">
        <v>60341</v>
      </c>
      <c r="BX13" s="10">
        <v>24</v>
      </c>
      <c r="BY13" s="9" t="s">
        <v>12</v>
      </c>
      <c r="BZ13" s="10" t="s">
        <v>103</v>
      </c>
      <c r="CA13" s="10" t="s">
        <v>183</v>
      </c>
      <c r="CB13" s="10">
        <v>4</v>
      </c>
      <c r="CC13" s="10">
        <v>155501188</v>
      </c>
      <c r="CD13" s="10" t="s">
        <v>95</v>
      </c>
      <c r="CE13" s="10" t="s">
        <v>96</v>
      </c>
      <c r="CF13" s="10" t="s">
        <v>97</v>
      </c>
      <c r="CG13" s="10" t="s">
        <v>98</v>
      </c>
      <c r="CH13" s="10">
        <v>6</v>
      </c>
      <c r="CI13" s="10">
        <v>2.5911499999999998</v>
      </c>
      <c r="CJ13" s="10">
        <v>0.126</v>
      </c>
      <c r="CK13" s="10" t="s">
        <v>102</v>
      </c>
      <c r="CL13" s="10" t="s">
        <v>100</v>
      </c>
      <c r="CM13" s="10" t="s">
        <v>89</v>
      </c>
      <c r="CN13" s="10" t="s">
        <v>90</v>
      </c>
      <c r="CO13" s="10">
        <v>0.67679999999999996</v>
      </c>
      <c r="CP13" s="10">
        <v>9.8799999999999999E-2</v>
      </c>
      <c r="CQ13" s="10">
        <v>0.52710000000000001</v>
      </c>
      <c r="CR13" s="10">
        <v>0.77259999999999995</v>
      </c>
      <c r="CS13" s="10">
        <v>-8.4199999999999997E-2</v>
      </c>
      <c r="CT13" s="10">
        <v>2.23E-2</v>
      </c>
      <c r="CU13" s="10">
        <v>1.6110000000000001E-4</v>
      </c>
      <c r="CV13" s="10" t="s">
        <v>102</v>
      </c>
      <c r="CW13" s="10">
        <v>0</v>
      </c>
      <c r="CX13" s="10">
        <v>1.78</v>
      </c>
      <c r="CY13" s="10">
        <v>5</v>
      </c>
      <c r="CZ13" s="10">
        <v>0.87870000000000004</v>
      </c>
      <c r="DA13" s="10">
        <v>245201</v>
      </c>
      <c r="DB13" s="10">
        <v>6688</v>
      </c>
      <c r="DC13" s="10">
        <v>20</v>
      </c>
      <c r="DD13" s="9" t="s">
        <v>12</v>
      </c>
      <c r="DE13" s="10" t="s">
        <v>103</v>
      </c>
      <c r="DF13" s="10" t="s">
        <v>183</v>
      </c>
      <c r="DG13" s="10">
        <v>4</v>
      </c>
      <c r="DH13" s="10">
        <v>155501188</v>
      </c>
      <c r="DI13" s="10" t="s">
        <v>95</v>
      </c>
      <c r="DJ13" s="10" t="s">
        <v>96</v>
      </c>
      <c r="DK13" s="10" t="s">
        <v>97</v>
      </c>
      <c r="DL13" s="10" t="s">
        <v>98</v>
      </c>
      <c r="DM13" s="10">
        <v>6</v>
      </c>
      <c r="DN13" s="10">
        <v>3.1029599999999999</v>
      </c>
      <c r="DO13" s="10">
        <v>0.13100000000000001</v>
      </c>
      <c r="DP13" s="10" t="s">
        <v>102</v>
      </c>
      <c r="DQ13" s="10" t="s">
        <v>100</v>
      </c>
      <c r="DR13" s="10" t="s">
        <v>89</v>
      </c>
      <c r="DS13" s="10" t="s">
        <v>90</v>
      </c>
      <c r="DT13" s="10">
        <v>0.71389999999999998</v>
      </c>
      <c r="DU13" s="10">
        <v>7.0400000000000004E-2</v>
      </c>
      <c r="DV13" s="10">
        <v>0.52680000000000005</v>
      </c>
      <c r="DW13" s="10">
        <v>0.77129999999999999</v>
      </c>
      <c r="DX13" s="10">
        <v>-7.9600000000000004E-2</v>
      </c>
      <c r="DY13" s="10">
        <v>1.9099999999999999E-2</v>
      </c>
      <c r="DZ13" s="10">
        <v>3.1059999999999997E-5</v>
      </c>
      <c r="EA13" s="10" t="s">
        <v>102</v>
      </c>
      <c r="EB13" s="10">
        <v>0</v>
      </c>
      <c r="EC13" s="10">
        <v>4.8719999999999999</v>
      </c>
      <c r="ED13" s="10">
        <v>5</v>
      </c>
      <c r="EE13" s="10">
        <v>0.43180000000000002</v>
      </c>
      <c r="EF13" s="10">
        <v>357625</v>
      </c>
      <c r="EG13" s="10">
        <v>8974</v>
      </c>
      <c r="EH13" s="10">
        <v>23</v>
      </c>
      <c r="EI13" s="9" t="s">
        <v>12</v>
      </c>
      <c r="EJ13" s="10" t="s">
        <v>103</v>
      </c>
      <c r="EK13" s="10" t="s">
        <v>183</v>
      </c>
      <c r="EL13" s="10">
        <v>4</v>
      </c>
      <c r="EM13" s="10">
        <v>155501188</v>
      </c>
      <c r="EN13" s="10" t="s">
        <v>95</v>
      </c>
      <c r="EO13" s="10" t="s">
        <v>96</v>
      </c>
      <c r="EP13" s="10" t="s">
        <v>97</v>
      </c>
      <c r="EQ13" s="10" t="s">
        <v>98</v>
      </c>
      <c r="ER13" s="10">
        <v>6</v>
      </c>
      <c r="ES13" s="10">
        <v>-0.25553999999999999</v>
      </c>
      <c r="ET13" s="10">
        <v>0.14299999999999999</v>
      </c>
      <c r="EU13" s="10" t="s">
        <v>250</v>
      </c>
      <c r="EV13" s="10" t="s">
        <v>100</v>
      </c>
      <c r="EW13" s="10" t="s">
        <v>89</v>
      </c>
      <c r="EX13" s="10" t="s">
        <v>90</v>
      </c>
      <c r="EY13" s="10">
        <v>0.64849999999999997</v>
      </c>
      <c r="EZ13" s="10">
        <v>0.1076</v>
      </c>
      <c r="FA13" s="10">
        <v>0.52580000000000005</v>
      </c>
      <c r="FB13" s="10">
        <v>0.77280000000000004</v>
      </c>
      <c r="FC13" s="10">
        <v>-1.83E-2</v>
      </c>
      <c r="FD13" s="10">
        <v>1.78E-2</v>
      </c>
      <c r="FE13" s="10">
        <v>0.3044</v>
      </c>
      <c r="FF13" s="10" t="s">
        <v>250</v>
      </c>
      <c r="FG13" s="10">
        <v>0</v>
      </c>
      <c r="FH13" s="10">
        <v>1.8009999999999999</v>
      </c>
      <c r="FI13" s="10">
        <v>5</v>
      </c>
      <c r="FJ13" s="10">
        <v>0.87590000000000001</v>
      </c>
      <c r="FK13" s="10">
        <v>298777</v>
      </c>
      <c r="FL13" s="10">
        <v>11710</v>
      </c>
      <c r="FM13" s="10">
        <v>22</v>
      </c>
      <c r="FN13" s="20">
        <v>400155501188</v>
      </c>
      <c r="FO13" s="19">
        <v>400155545072</v>
      </c>
      <c r="FP13" s="19">
        <v>400155495145</v>
      </c>
      <c r="FQ13" s="19">
        <v>400155545072</v>
      </c>
      <c r="FR13" s="21">
        <f t="shared" si="3"/>
        <v>49927</v>
      </c>
      <c r="FS13" s="19">
        <v>400155445650</v>
      </c>
      <c r="FT13" s="19">
        <v>400155545072</v>
      </c>
      <c r="FU13" s="19">
        <v>400155448526</v>
      </c>
      <c r="FV13" s="19">
        <v>400155545072</v>
      </c>
      <c r="FW13" s="21">
        <f t="shared" si="4"/>
        <v>99422</v>
      </c>
      <c r="FX13" s="5" t="s">
        <v>12</v>
      </c>
      <c r="FY13" s="19">
        <v>400155501188</v>
      </c>
      <c r="FZ13" s="20">
        <f t="shared" si="0"/>
        <v>400155445650</v>
      </c>
      <c r="GA13" s="19">
        <f t="shared" si="1"/>
        <v>400155551188</v>
      </c>
      <c r="GB13" s="21">
        <f t="shared" si="5"/>
        <v>105538</v>
      </c>
      <c r="GC13" s="49">
        <v>400155445650</v>
      </c>
      <c r="GD13" s="49">
        <v>400155551188</v>
      </c>
      <c r="GE13" s="10">
        <v>105538</v>
      </c>
      <c r="GF13" s="9">
        <f t="shared" si="6"/>
        <v>4</v>
      </c>
      <c r="GG13" s="10" t="str">
        <f t="shared" si="2"/>
        <v>PLRG1,FGB,FGA,FGG</v>
      </c>
      <c r="GH13" s="9">
        <v>4</v>
      </c>
      <c r="GI13" s="50" t="s">
        <v>3490</v>
      </c>
      <c r="GJ13" s="10">
        <v>1</v>
      </c>
      <c r="GK13" s="50" t="s">
        <v>3522</v>
      </c>
    </row>
    <row r="14" spans="1:193" s="10" customFormat="1">
      <c r="A14" s="5" t="s">
        <v>13</v>
      </c>
      <c r="B14" s="6" t="s">
        <v>34</v>
      </c>
      <c r="C14" s="6">
        <v>1</v>
      </c>
      <c r="D14" s="6">
        <v>1</v>
      </c>
      <c r="E14" s="6">
        <v>0</v>
      </c>
      <c r="F14" s="6">
        <v>0</v>
      </c>
      <c r="G14" s="7">
        <v>0</v>
      </c>
      <c r="H14" s="9">
        <v>5</v>
      </c>
      <c r="I14" s="24">
        <v>121515195</v>
      </c>
      <c r="J14" s="19">
        <v>500121515195</v>
      </c>
      <c r="K14" s="10" t="s">
        <v>91</v>
      </c>
      <c r="L14" s="10" t="s">
        <v>92</v>
      </c>
      <c r="M14" s="10">
        <v>0.80120000000000002</v>
      </c>
      <c r="N14" s="11">
        <v>0.92757999999999996</v>
      </c>
      <c r="O14" s="9" t="s">
        <v>13</v>
      </c>
      <c r="P14" s="10" t="s">
        <v>93</v>
      </c>
      <c r="Q14" s="10" t="s">
        <v>120</v>
      </c>
      <c r="R14" s="10">
        <v>5</v>
      </c>
      <c r="S14" s="10">
        <v>121515195</v>
      </c>
      <c r="T14" s="10" t="s">
        <v>95</v>
      </c>
      <c r="U14" s="10" t="s">
        <v>96</v>
      </c>
      <c r="V14" s="10" t="s">
        <v>107</v>
      </c>
      <c r="W14" s="10" t="s">
        <v>108</v>
      </c>
      <c r="X14" s="10">
        <v>4</v>
      </c>
      <c r="Y14" s="10">
        <v>6.47058</v>
      </c>
      <c r="Z14" s="10">
        <v>0.109</v>
      </c>
      <c r="AA14" s="10" t="s">
        <v>109</v>
      </c>
      <c r="AB14" s="10" t="s">
        <v>100</v>
      </c>
      <c r="AC14" s="10" t="s">
        <v>91</v>
      </c>
      <c r="AD14" s="10" t="s">
        <v>92</v>
      </c>
      <c r="AE14" s="10">
        <v>0.82499999999999996</v>
      </c>
      <c r="AF14" s="10">
        <v>3.56E-2</v>
      </c>
      <c r="AG14" s="10">
        <v>0.76060000000000005</v>
      </c>
      <c r="AH14" s="10">
        <v>0.97470000000000001</v>
      </c>
      <c r="AI14" s="10">
        <v>6.54E-2</v>
      </c>
      <c r="AJ14" s="10">
        <v>1.1599999999999999E-2</v>
      </c>
      <c r="AK14" s="10">
        <v>1.6169999999999999E-8</v>
      </c>
      <c r="AL14" s="10" t="s">
        <v>109</v>
      </c>
      <c r="AM14" s="10">
        <v>0</v>
      </c>
      <c r="AN14" s="10">
        <v>2.9119999999999999</v>
      </c>
      <c r="AO14" s="10">
        <v>3</v>
      </c>
      <c r="AP14" s="10">
        <v>0.40539999999999998</v>
      </c>
      <c r="AQ14" s="10">
        <v>515280</v>
      </c>
      <c r="AR14" s="10">
        <v>64098</v>
      </c>
      <c r="AS14" s="10">
        <v>21</v>
      </c>
      <c r="AT14" s="9" t="s">
        <v>13</v>
      </c>
      <c r="AU14" s="10" t="s">
        <v>93</v>
      </c>
      <c r="AV14" s="10" t="s">
        <v>120</v>
      </c>
      <c r="AW14" s="10">
        <v>5</v>
      </c>
      <c r="AX14" s="10">
        <v>121515195</v>
      </c>
      <c r="AY14" s="10" t="s">
        <v>95</v>
      </c>
      <c r="AZ14" s="10" t="s">
        <v>96</v>
      </c>
      <c r="BA14" s="10" t="s">
        <v>107</v>
      </c>
      <c r="BB14" s="10" t="s">
        <v>108</v>
      </c>
      <c r="BC14" s="10">
        <v>4</v>
      </c>
      <c r="BD14" s="10">
        <v>6.6707400000000003</v>
      </c>
      <c r="BE14" s="10">
        <v>9.6000000000000002E-2</v>
      </c>
      <c r="BF14" s="10" t="s">
        <v>109</v>
      </c>
      <c r="BG14" s="10" t="s">
        <v>100</v>
      </c>
      <c r="BH14" s="10" t="s">
        <v>91</v>
      </c>
      <c r="BI14" s="10" t="s">
        <v>92</v>
      </c>
      <c r="BJ14" s="10">
        <v>0.82389999999999997</v>
      </c>
      <c r="BK14" s="10">
        <v>3.8100000000000002E-2</v>
      </c>
      <c r="BL14" s="10">
        <v>0.76060000000000005</v>
      </c>
      <c r="BM14" s="10">
        <v>0.97470000000000001</v>
      </c>
      <c r="BN14" s="10">
        <v>7.1900000000000006E-2</v>
      </c>
      <c r="BO14" s="10">
        <v>1.24E-2</v>
      </c>
      <c r="BP14" s="10">
        <v>7.5140000000000003E-9</v>
      </c>
      <c r="BQ14" s="10" t="s">
        <v>109</v>
      </c>
      <c r="BR14" s="10">
        <v>0</v>
      </c>
      <c r="BS14" s="10">
        <v>2.6240000000000001</v>
      </c>
      <c r="BT14" s="10">
        <v>3</v>
      </c>
      <c r="BU14" s="10">
        <v>0.45340000000000003</v>
      </c>
      <c r="BV14" s="10">
        <v>503267</v>
      </c>
      <c r="BW14" s="10">
        <v>57901</v>
      </c>
      <c r="BX14" s="10">
        <v>20</v>
      </c>
      <c r="BY14" s="9" t="s">
        <v>13</v>
      </c>
      <c r="BZ14" s="10" t="s">
        <v>93</v>
      </c>
      <c r="CA14" s="10" t="s">
        <v>120</v>
      </c>
      <c r="CB14" s="10">
        <v>5</v>
      </c>
      <c r="CC14" s="10">
        <v>121515195</v>
      </c>
      <c r="CD14" s="10" t="s">
        <v>95</v>
      </c>
      <c r="CE14" s="10" t="s">
        <v>96</v>
      </c>
      <c r="CF14" s="10" t="s">
        <v>107</v>
      </c>
      <c r="CG14" s="10" t="s">
        <v>108</v>
      </c>
      <c r="CH14" s="10">
        <v>4</v>
      </c>
      <c r="CI14" s="10">
        <v>-0.16805999999999999</v>
      </c>
      <c r="CJ14" s="10">
        <v>0.16800000000000001</v>
      </c>
      <c r="CK14" s="10" t="s">
        <v>109</v>
      </c>
      <c r="CL14" s="10" t="s">
        <v>100</v>
      </c>
      <c r="CM14" s="10" t="s">
        <v>91</v>
      </c>
      <c r="CN14" s="10" t="s">
        <v>92</v>
      </c>
      <c r="CO14" s="10">
        <v>0.82650000000000001</v>
      </c>
      <c r="CP14" s="10">
        <v>3.9600000000000003E-2</v>
      </c>
      <c r="CQ14" s="10">
        <v>0.76170000000000004</v>
      </c>
      <c r="CR14" s="10">
        <v>0.97350000000000003</v>
      </c>
      <c r="CS14" s="10">
        <v>3.5200000000000002E-2</v>
      </c>
      <c r="CT14" s="10">
        <v>3.1E-2</v>
      </c>
      <c r="CU14" s="10">
        <v>0.25629999999999997</v>
      </c>
      <c r="CV14" s="10" t="s">
        <v>109</v>
      </c>
      <c r="CW14" s="10">
        <v>0</v>
      </c>
      <c r="CX14" s="10">
        <v>2.1890000000000001</v>
      </c>
      <c r="CY14" s="10">
        <v>3</v>
      </c>
      <c r="CZ14" s="10">
        <v>0.53410000000000002</v>
      </c>
      <c r="DA14" s="10">
        <v>241110</v>
      </c>
      <c r="DB14" s="10">
        <v>6321</v>
      </c>
      <c r="DC14" s="10">
        <v>15</v>
      </c>
      <c r="DD14" s="9" t="s">
        <v>13</v>
      </c>
      <c r="DE14" s="10" t="s">
        <v>93</v>
      </c>
      <c r="DF14" s="10" t="s">
        <v>120</v>
      </c>
      <c r="DG14" s="10">
        <v>5</v>
      </c>
      <c r="DH14" s="10">
        <v>121515195</v>
      </c>
      <c r="DI14" s="10" t="s">
        <v>95</v>
      </c>
      <c r="DJ14" s="10" t="s">
        <v>96</v>
      </c>
      <c r="DK14" s="10" t="s">
        <v>107</v>
      </c>
      <c r="DL14" s="10" t="s">
        <v>108</v>
      </c>
      <c r="DM14" s="10">
        <v>4</v>
      </c>
      <c r="DN14" s="10">
        <v>-0.60634999999999994</v>
      </c>
      <c r="DO14" s="10">
        <v>0.154</v>
      </c>
      <c r="DP14" s="10" t="s">
        <v>240</v>
      </c>
      <c r="DQ14" s="10" t="s">
        <v>100</v>
      </c>
      <c r="DR14" s="10" t="s">
        <v>91</v>
      </c>
      <c r="DS14" s="10" t="s">
        <v>92</v>
      </c>
      <c r="DT14" s="10">
        <v>0.82340000000000002</v>
      </c>
      <c r="DU14" s="10">
        <v>2.9600000000000001E-2</v>
      </c>
      <c r="DV14" s="10">
        <v>0.75690000000000002</v>
      </c>
      <c r="DW14" s="10">
        <v>0.97529999999999994</v>
      </c>
      <c r="DX14" s="10">
        <v>-5.5999999999999999E-3</v>
      </c>
      <c r="DY14" s="10">
        <v>2.5000000000000001E-2</v>
      </c>
      <c r="DZ14" s="10">
        <v>0.82250000000000001</v>
      </c>
      <c r="EA14" s="10" t="s">
        <v>269</v>
      </c>
      <c r="EB14" s="10">
        <v>0</v>
      </c>
      <c r="EC14" s="10">
        <v>2.403</v>
      </c>
      <c r="ED14" s="10">
        <v>3</v>
      </c>
      <c r="EE14" s="10">
        <v>0.49309999999999998</v>
      </c>
      <c r="EF14" s="10">
        <v>348442</v>
      </c>
      <c r="EG14" s="10">
        <v>8315</v>
      </c>
      <c r="EH14" s="10">
        <v>17</v>
      </c>
      <c r="EI14" s="9" t="s">
        <v>13</v>
      </c>
      <c r="EJ14" s="10" t="s">
        <v>93</v>
      </c>
      <c r="EK14" s="10" t="s">
        <v>120</v>
      </c>
      <c r="EL14" s="10">
        <v>5</v>
      </c>
      <c r="EM14" s="10">
        <v>121515195</v>
      </c>
      <c r="EN14" s="10" t="s">
        <v>95</v>
      </c>
      <c r="EO14" s="10" t="s">
        <v>96</v>
      </c>
      <c r="EP14" s="10" t="s">
        <v>107</v>
      </c>
      <c r="EQ14" s="10" t="s">
        <v>108</v>
      </c>
      <c r="ER14" s="10">
        <v>4</v>
      </c>
      <c r="ES14" s="10">
        <v>5.1146000000000003</v>
      </c>
      <c r="ET14" s="10">
        <v>0.33700000000000002</v>
      </c>
      <c r="EU14" s="10" t="s">
        <v>109</v>
      </c>
      <c r="EV14" s="10" t="s">
        <v>100</v>
      </c>
      <c r="EW14" s="10" t="s">
        <v>91</v>
      </c>
      <c r="EX14" s="10" t="s">
        <v>92</v>
      </c>
      <c r="EY14" s="10">
        <v>0.83140000000000003</v>
      </c>
      <c r="EZ14" s="10">
        <v>4.9200000000000001E-2</v>
      </c>
      <c r="FA14" s="10">
        <v>0.76190000000000002</v>
      </c>
      <c r="FB14" s="10">
        <v>0.97460000000000002</v>
      </c>
      <c r="FC14" s="10">
        <v>0.14299999999999999</v>
      </c>
      <c r="FD14" s="10">
        <v>2.8199999999999999E-2</v>
      </c>
      <c r="FE14" s="10">
        <v>3.9219999999999998E-7</v>
      </c>
      <c r="FF14" s="10" t="s">
        <v>109</v>
      </c>
      <c r="FG14" s="10">
        <v>54.3</v>
      </c>
      <c r="FH14" s="10">
        <v>6.5620000000000003</v>
      </c>
      <c r="FI14" s="10">
        <v>3</v>
      </c>
      <c r="FJ14" s="10">
        <v>8.7260000000000004E-2</v>
      </c>
      <c r="FK14" s="10">
        <v>294239</v>
      </c>
      <c r="FL14" s="10">
        <v>11066</v>
      </c>
      <c r="FM14" s="10">
        <v>17</v>
      </c>
      <c r="FN14" s="20">
        <v>500121510586</v>
      </c>
      <c r="FO14" s="19">
        <v>500121523176</v>
      </c>
      <c r="FP14" s="19">
        <v>500121504567</v>
      </c>
      <c r="FQ14" s="19">
        <v>500121525621</v>
      </c>
      <c r="FR14" s="21">
        <f t="shared" si="3"/>
        <v>21054</v>
      </c>
      <c r="FS14" s="19">
        <v>500121502431</v>
      </c>
      <c r="FT14" s="19">
        <v>500121529353</v>
      </c>
      <c r="FU14" s="19">
        <v>500121504042</v>
      </c>
      <c r="FV14" s="19">
        <v>500121525621</v>
      </c>
      <c r="FW14" s="21">
        <f t="shared" si="4"/>
        <v>26922</v>
      </c>
      <c r="FX14" s="5" t="s">
        <v>13</v>
      </c>
      <c r="FY14" s="19">
        <v>500121515195</v>
      </c>
      <c r="FZ14" s="20">
        <f t="shared" si="0"/>
        <v>500121465195</v>
      </c>
      <c r="GA14" s="19">
        <f t="shared" si="1"/>
        <v>500121565195</v>
      </c>
      <c r="GB14" s="21">
        <f t="shared" si="5"/>
        <v>100000</v>
      </c>
      <c r="GC14" s="49">
        <v>500121465195</v>
      </c>
      <c r="GD14" s="49">
        <v>500121565195</v>
      </c>
      <c r="GE14" s="10">
        <v>100000</v>
      </c>
      <c r="GF14" s="9">
        <f t="shared" si="6"/>
        <v>2</v>
      </c>
      <c r="GG14" s="10" t="str">
        <f t="shared" si="2"/>
        <v>ZNF474,LOC100505841</v>
      </c>
      <c r="GH14" s="9">
        <v>2</v>
      </c>
      <c r="GI14" s="50" t="s">
        <v>3491</v>
      </c>
      <c r="GJ14" s="10">
        <v>1</v>
      </c>
      <c r="GK14" s="50" t="s">
        <v>120</v>
      </c>
    </row>
    <row r="15" spans="1:193" s="10" customFormat="1">
      <c r="A15" s="5" t="s">
        <v>14</v>
      </c>
      <c r="B15" s="6" t="s">
        <v>37</v>
      </c>
      <c r="C15" s="6">
        <v>0</v>
      </c>
      <c r="D15" s="6">
        <v>0</v>
      </c>
      <c r="E15" s="6">
        <v>0</v>
      </c>
      <c r="F15" s="6">
        <v>1</v>
      </c>
      <c r="G15" s="7">
        <v>0</v>
      </c>
      <c r="H15" s="9">
        <v>5</v>
      </c>
      <c r="I15" s="24">
        <v>172640590</v>
      </c>
      <c r="J15" s="19">
        <v>500172640590</v>
      </c>
      <c r="K15" s="10" t="s">
        <v>91</v>
      </c>
      <c r="L15" s="10" t="s">
        <v>92</v>
      </c>
      <c r="M15" s="10">
        <v>0.39069999999999999</v>
      </c>
      <c r="N15" s="11">
        <v>0.26879999999999998</v>
      </c>
      <c r="O15" s="9" t="s">
        <v>14</v>
      </c>
      <c r="P15" s="10" t="s">
        <v>103</v>
      </c>
      <c r="Q15" s="10" t="s">
        <v>184</v>
      </c>
      <c r="R15" s="10">
        <v>5</v>
      </c>
      <c r="S15" s="10">
        <v>172640590</v>
      </c>
      <c r="T15" s="10" t="s">
        <v>95</v>
      </c>
      <c r="U15" s="10" t="s">
        <v>96</v>
      </c>
      <c r="V15" s="10" t="s">
        <v>107</v>
      </c>
      <c r="W15" s="10" t="s">
        <v>108</v>
      </c>
      <c r="X15" s="10">
        <v>6</v>
      </c>
      <c r="Y15" s="10">
        <v>0.20369999999999999</v>
      </c>
      <c r="Z15" s="10">
        <v>7.2999999999999995E-2</v>
      </c>
      <c r="AA15" s="10" t="s">
        <v>121</v>
      </c>
      <c r="AB15" s="10" t="s">
        <v>100</v>
      </c>
      <c r="AC15" s="10" t="s">
        <v>91</v>
      </c>
      <c r="AD15" s="10" t="s">
        <v>92</v>
      </c>
      <c r="AE15" s="10">
        <v>0.3397</v>
      </c>
      <c r="AF15" s="10">
        <v>6.5000000000000002E-2</v>
      </c>
      <c r="AG15" s="10">
        <v>9.9500000000000005E-2</v>
      </c>
      <c r="AH15" s="10">
        <v>0.37069999999999997</v>
      </c>
      <c r="AI15" s="10">
        <v>2.0400000000000001E-2</v>
      </c>
      <c r="AJ15" s="10">
        <v>8.8000000000000005E-3</v>
      </c>
      <c r="AK15" s="10">
        <v>1.9970000000000002E-2</v>
      </c>
      <c r="AL15" s="10" t="s">
        <v>122</v>
      </c>
      <c r="AM15" s="10">
        <v>0</v>
      </c>
      <c r="AN15" s="10">
        <v>3.82</v>
      </c>
      <c r="AO15" s="10">
        <v>5</v>
      </c>
      <c r="AP15" s="10">
        <v>0.5756</v>
      </c>
      <c r="AQ15" s="10">
        <v>518892</v>
      </c>
      <c r="AR15" s="10">
        <v>66133</v>
      </c>
      <c r="AS15" s="10">
        <v>23</v>
      </c>
      <c r="AT15" s="9" t="s">
        <v>14</v>
      </c>
      <c r="AU15" s="10" t="s">
        <v>103</v>
      </c>
      <c r="AV15" s="10" t="s">
        <v>184</v>
      </c>
      <c r="AW15" s="10">
        <v>5</v>
      </c>
      <c r="AX15" s="10">
        <v>172640590</v>
      </c>
      <c r="AY15" s="10" t="s">
        <v>95</v>
      </c>
      <c r="AZ15" s="10" t="s">
        <v>96</v>
      </c>
      <c r="BA15" s="10" t="s">
        <v>107</v>
      </c>
      <c r="BB15" s="10" t="s">
        <v>108</v>
      </c>
      <c r="BC15" s="10">
        <v>6</v>
      </c>
      <c r="BD15" s="10">
        <v>0.88180000000000003</v>
      </c>
      <c r="BE15" s="10">
        <v>7.4999999999999997E-2</v>
      </c>
      <c r="BF15" s="10" t="s">
        <v>121</v>
      </c>
      <c r="BG15" s="10" t="s">
        <v>100</v>
      </c>
      <c r="BH15" s="10" t="s">
        <v>91</v>
      </c>
      <c r="BI15" s="10" t="s">
        <v>92</v>
      </c>
      <c r="BJ15" s="10">
        <v>0.33679999999999999</v>
      </c>
      <c r="BK15" s="10">
        <v>6.8500000000000005E-2</v>
      </c>
      <c r="BL15" s="10">
        <v>9.9500000000000005E-2</v>
      </c>
      <c r="BM15" s="10">
        <v>0.372</v>
      </c>
      <c r="BN15" s="10">
        <v>2.3099999999999999E-2</v>
      </c>
      <c r="BO15" s="10">
        <v>9.2999999999999992E-3</v>
      </c>
      <c r="BP15" s="10">
        <v>1.3299999999999999E-2</v>
      </c>
      <c r="BQ15" s="10" t="s">
        <v>122</v>
      </c>
      <c r="BR15" s="10">
        <v>0</v>
      </c>
      <c r="BS15" s="10">
        <v>3.867</v>
      </c>
      <c r="BT15" s="10">
        <v>5</v>
      </c>
      <c r="BU15" s="10">
        <v>0.56879999999999997</v>
      </c>
      <c r="BV15" s="10">
        <v>508228</v>
      </c>
      <c r="BW15" s="10">
        <v>59444</v>
      </c>
      <c r="BX15" s="10">
        <v>22</v>
      </c>
      <c r="BY15" s="9" t="s">
        <v>14</v>
      </c>
      <c r="BZ15" s="10" t="s">
        <v>103</v>
      </c>
      <c r="CA15" s="10" t="s">
        <v>184</v>
      </c>
      <c r="CB15" s="10">
        <v>5</v>
      </c>
      <c r="CC15" s="10">
        <v>172640590</v>
      </c>
      <c r="CD15" s="10" t="s">
        <v>95</v>
      </c>
      <c r="CE15" s="10" t="s">
        <v>96</v>
      </c>
      <c r="CF15" s="10" t="s">
        <v>107</v>
      </c>
      <c r="CG15" s="10" t="s">
        <v>108</v>
      </c>
      <c r="CH15" s="10">
        <v>6</v>
      </c>
      <c r="CI15" s="10">
        <v>0.21853</v>
      </c>
      <c r="CJ15" s="10">
        <v>0.14899999999999999</v>
      </c>
      <c r="CK15" s="10" t="s">
        <v>235</v>
      </c>
      <c r="CL15" s="10" t="s">
        <v>100</v>
      </c>
      <c r="CM15" s="10" t="s">
        <v>91</v>
      </c>
      <c r="CN15" s="10" t="s">
        <v>92</v>
      </c>
      <c r="CO15" s="10">
        <v>0.33439999999999998</v>
      </c>
      <c r="CP15" s="10">
        <v>6.8400000000000002E-2</v>
      </c>
      <c r="CQ15" s="10">
        <v>7.9100000000000004E-2</v>
      </c>
      <c r="CR15" s="10">
        <v>0.37469999999999998</v>
      </c>
      <c r="CS15" s="10">
        <v>-3.9199999999999999E-2</v>
      </c>
      <c r="CT15" s="10">
        <v>2.24E-2</v>
      </c>
      <c r="CU15" s="10">
        <v>7.9780000000000004E-2</v>
      </c>
      <c r="CV15" s="10" t="s">
        <v>236</v>
      </c>
      <c r="CW15" s="10">
        <v>0</v>
      </c>
      <c r="CX15" s="10">
        <v>3.645</v>
      </c>
      <c r="CY15" s="10">
        <v>5</v>
      </c>
      <c r="CZ15" s="10">
        <v>0.60160000000000002</v>
      </c>
      <c r="DA15" s="10">
        <v>242707</v>
      </c>
      <c r="DB15" s="10">
        <v>6561</v>
      </c>
      <c r="DC15" s="10">
        <v>17</v>
      </c>
      <c r="DD15" s="9" t="s">
        <v>14</v>
      </c>
      <c r="DE15" s="10" t="s">
        <v>103</v>
      </c>
      <c r="DF15" s="10" t="s">
        <v>184</v>
      </c>
      <c r="DG15" s="10">
        <v>5</v>
      </c>
      <c r="DH15" s="10">
        <v>172640590</v>
      </c>
      <c r="DI15" s="10" t="s">
        <v>95</v>
      </c>
      <c r="DJ15" s="10" t="s">
        <v>96</v>
      </c>
      <c r="DK15" s="10" t="s">
        <v>107</v>
      </c>
      <c r="DL15" s="10" t="s">
        <v>108</v>
      </c>
      <c r="DM15" s="10">
        <v>5</v>
      </c>
      <c r="DN15" s="10">
        <v>6.9558999999999997</v>
      </c>
      <c r="DO15" s="10">
        <v>0.189</v>
      </c>
      <c r="DP15" s="10" t="s">
        <v>270</v>
      </c>
      <c r="DQ15" s="10" t="s">
        <v>100</v>
      </c>
      <c r="DR15" s="10" t="s">
        <v>91</v>
      </c>
      <c r="DS15" s="10" t="s">
        <v>92</v>
      </c>
      <c r="DT15" s="10">
        <v>0.35120000000000001</v>
      </c>
      <c r="DU15" s="10">
        <v>5.6599999999999998E-2</v>
      </c>
      <c r="DV15" s="10">
        <v>8.77E-2</v>
      </c>
      <c r="DW15" s="10">
        <v>0.37290000000000001</v>
      </c>
      <c r="DX15" s="10">
        <v>0.1086</v>
      </c>
      <c r="DY15" s="10">
        <v>1.8700000000000001E-2</v>
      </c>
      <c r="DZ15" s="10">
        <v>5.8159999999999998E-9</v>
      </c>
      <c r="EA15" s="10" t="s">
        <v>271</v>
      </c>
      <c r="EB15" s="10">
        <v>0</v>
      </c>
      <c r="EC15" s="10">
        <v>2.859</v>
      </c>
      <c r="ED15" s="10">
        <v>4</v>
      </c>
      <c r="EE15" s="10">
        <v>0.58169999999999999</v>
      </c>
      <c r="EF15" s="10">
        <v>358443</v>
      </c>
      <c r="EG15" s="10">
        <v>8789</v>
      </c>
      <c r="EH15" s="10">
        <v>19</v>
      </c>
      <c r="EI15" s="9" t="s">
        <v>14</v>
      </c>
      <c r="EJ15" s="10" t="s">
        <v>103</v>
      </c>
      <c r="EK15" s="10" t="s">
        <v>184</v>
      </c>
      <c r="EL15" s="10">
        <v>5</v>
      </c>
      <c r="EM15" s="10">
        <v>172640590</v>
      </c>
      <c r="EN15" s="10" t="s">
        <v>95</v>
      </c>
      <c r="EO15" s="10" t="s">
        <v>96</v>
      </c>
      <c r="EP15" s="10" t="s">
        <v>107</v>
      </c>
      <c r="EQ15" s="10" t="s">
        <v>108</v>
      </c>
      <c r="ER15" s="10">
        <v>6</v>
      </c>
      <c r="ES15" s="10">
        <v>-0.32096999999999998</v>
      </c>
      <c r="ET15" s="10">
        <v>8.4000000000000005E-2</v>
      </c>
      <c r="EU15" s="10" t="s">
        <v>290</v>
      </c>
      <c r="EV15" s="10" t="s">
        <v>100</v>
      </c>
      <c r="EW15" s="10" t="s">
        <v>91</v>
      </c>
      <c r="EX15" s="10" t="s">
        <v>92</v>
      </c>
      <c r="EY15" s="10">
        <v>0.31680000000000003</v>
      </c>
      <c r="EZ15" s="10">
        <v>7.7399999999999997E-2</v>
      </c>
      <c r="FA15" s="10">
        <v>8.5699999999999998E-2</v>
      </c>
      <c r="FB15" s="10">
        <v>0.37680000000000002</v>
      </c>
      <c r="FC15" s="10">
        <v>-1.4500000000000001E-2</v>
      </c>
      <c r="FD15" s="10">
        <v>1.9099999999999999E-2</v>
      </c>
      <c r="FE15" s="10">
        <v>0.44629999999999997</v>
      </c>
      <c r="FF15" s="10" t="s">
        <v>291</v>
      </c>
      <c r="FG15" s="10">
        <v>0</v>
      </c>
      <c r="FH15" s="10">
        <v>3.0510000000000002</v>
      </c>
      <c r="FI15" s="10">
        <v>5</v>
      </c>
      <c r="FJ15" s="10">
        <v>0.69210000000000005</v>
      </c>
      <c r="FK15" s="10">
        <v>295696</v>
      </c>
      <c r="FL15" s="10">
        <v>11444</v>
      </c>
      <c r="FM15" s="10">
        <v>19</v>
      </c>
      <c r="FN15" s="20">
        <v>500172625095</v>
      </c>
      <c r="FO15" s="19">
        <v>500172646003</v>
      </c>
      <c r="FP15" s="19">
        <v>500172640590</v>
      </c>
      <c r="FQ15" s="19">
        <v>500172642750</v>
      </c>
      <c r="FR15" s="21">
        <f t="shared" si="3"/>
        <v>20908</v>
      </c>
      <c r="FS15" s="19">
        <v>500172509305</v>
      </c>
      <c r="FT15" s="19">
        <v>500172673319</v>
      </c>
      <c r="FU15" s="19">
        <v>500172606818</v>
      </c>
      <c r="FV15" s="19">
        <v>500172669254</v>
      </c>
      <c r="FW15" s="21">
        <f t="shared" si="4"/>
        <v>164014</v>
      </c>
      <c r="FX15" s="5" t="s">
        <v>14</v>
      </c>
      <c r="FY15" s="19">
        <v>500172640590</v>
      </c>
      <c r="FZ15" s="20">
        <f t="shared" si="0"/>
        <v>500172509305</v>
      </c>
      <c r="GA15" s="19">
        <f t="shared" si="1"/>
        <v>500172690590</v>
      </c>
      <c r="GB15" s="21">
        <f t="shared" si="5"/>
        <v>181285</v>
      </c>
      <c r="GC15" s="49">
        <v>500172483354</v>
      </c>
      <c r="GD15" s="49">
        <v>500172690590</v>
      </c>
      <c r="GE15" s="10">
        <v>207236</v>
      </c>
      <c r="GF15" s="9">
        <f t="shared" si="6"/>
        <v>3</v>
      </c>
      <c r="GG15" s="10" t="str">
        <f t="shared" si="2"/>
        <v>CREBRF,BNIP1,NKX2-5</v>
      </c>
      <c r="GH15" s="9">
        <v>3</v>
      </c>
      <c r="GI15" s="50" t="s">
        <v>3492</v>
      </c>
      <c r="GJ15" s="10">
        <v>1</v>
      </c>
      <c r="GK15" s="50" t="s">
        <v>3523</v>
      </c>
    </row>
    <row r="16" spans="1:193" s="10" customFormat="1">
      <c r="A16" s="5" t="s">
        <v>15</v>
      </c>
      <c r="B16" s="6" t="s">
        <v>34</v>
      </c>
      <c r="C16" s="6">
        <v>1</v>
      </c>
      <c r="D16" s="6">
        <v>1</v>
      </c>
      <c r="E16" s="6">
        <v>0</v>
      </c>
      <c r="F16" s="6">
        <v>0</v>
      </c>
      <c r="G16" s="7">
        <v>0</v>
      </c>
      <c r="H16" s="9">
        <v>6</v>
      </c>
      <c r="I16" s="24">
        <v>1356916</v>
      </c>
      <c r="J16" s="19">
        <v>600001356916</v>
      </c>
      <c r="K16" s="10" t="s">
        <v>91</v>
      </c>
      <c r="L16" s="10" t="s">
        <v>92</v>
      </c>
      <c r="M16" s="10">
        <v>0.1173</v>
      </c>
      <c r="N16" s="11">
        <v>9.921000000000001E-4</v>
      </c>
      <c r="O16" s="9" t="s">
        <v>15</v>
      </c>
      <c r="P16" s="10" t="s">
        <v>103</v>
      </c>
      <c r="Q16" s="10" t="s">
        <v>185</v>
      </c>
      <c r="R16" s="10">
        <v>6</v>
      </c>
      <c r="S16" s="10">
        <v>1356916</v>
      </c>
      <c r="T16" s="10" t="s">
        <v>95</v>
      </c>
      <c r="U16" s="10" t="s">
        <v>96</v>
      </c>
      <c r="V16" s="10" t="s">
        <v>108</v>
      </c>
      <c r="W16" s="10" t="s">
        <v>107</v>
      </c>
      <c r="X16" s="10">
        <v>3</v>
      </c>
      <c r="Y16" s="10">
        <v>7.5157600000000002</v>
      </c>
      <c r="Z16" s="10">
        <v>0.107</v>
      </c>
      <c r="AA16" s="10" t="s">
        <v>123</v>
      </c>
      <c r="AB16" s="10" t="s">
        <v>100</v>
      </c>
      <c r="AC16" s="10" t="s">
        <v>91</v>
      </c>
      <c r="AD16" s="10" t="s">
        <v>92</v>
      </c>
      <c r="AE16" s="10">
        <v>0.1381</v>
      </c>
      <c r="AF16" s="10">
        <v>1.9199999999999998E-2</v>
      </c>
      <c r="AG16" s="10">
        <v>2.9399999999999999E-2</v>
      </c>
      <c r="AH16" s="10">
        <v>0.14169999999999999</v>
      </c>
      <c r="AI16" s="10">
        <v>7.7899999999999997E-2</v>
      </c>
      <c r="AJ16" s="10">
        <v>1.29E-2</v>
      </c>
      <c r="AK16" s="10">
        <v>1.424E-9</v>
      </c>
      <c r="AL16" s="10" t="s">
        <v>124</v>
      </c>
      <c r="AM16" s="10">
        <v>0</v>
      </c>
      <c r="AN16" s="10">
        <v>0.749</v>
      </c>
      <c r="AO16" s="10">
        <v>2</v>
      </c>
      <c r="AP16" s="10">
        <v>0.68759999999999999</v>
      </c>
      <c r="AQ16" s="10">
        <v>471111</v>
      </c>
      <c r="AR16" s="10">
        <v>47468</v>
      </c>
      <c r="AS16" s="10">
        <v>19</v>
      </c>
      <c r="AT16" s="9" t="s">
        <v>15</v>
      </c>
      <c r="AU16" s="10" t="s">
        <v>103</v>
      </c>
      <c r="AV16" s="10" t="s">
        <v>185</v>
      </c>
      <c r="AW16" s="10">
        <v>6</v>
      </c>
      <c r="AX16" s="10">
        <v>1356916</v>
      </c>
      <c r="AY16" s="10" t="s">
        <v>95</v>
      </c>
      <c r="AZ16" s="10" t="s">
        <v>96</v>
      </c>
      <c r="BA16" s="10" t="s">
        <v>108</v>
      </c>
      <c r="BB16" s="10" t="s">
        <v>107</v>
      </c>
      <c r="BC16" s="10">
        <v>3</v>
      </c>
      <c r="BD16" s="10">
        <v>7.3153199999999998</v>
      </c>
      <c r="BE16" s="10">
        <v>9.8000000000000004E-2</v>
      </c>
      <c r="BF16" s="10" t="s">
        <v>123</v>
      </c>
      <c r="BG16" s="10" t="s">
        <v>100</v>
      </c>
      <c r="BH16" s="10" t="s">
        <v>91</v>
      </c>
      <c r="BI16" s="10" t="s">
        <v>92</v>
      </c>
      <c r="BJ16" s="10">
        <v>0.13719999999999999</v>
      </c>
      <c r="BK16" s="10">
        <v>2.0799999999999999E-2</v>
      </c>
      <c r="BL16" s="10">
        <v>2.9399999999999999E-2</v>
      </c>
      <c r="BM16" s="10">
        <v>0.14149999999999999</v>
      </c>
      <c r="BN16" s="10">
        <v>8.3199999999999996E-2</v>
      </c>
      <c r="BO16" s="10">
        <v>1.4E-2</v>
      </c>
      <c r="BP16" s="10">
        <v>2.8290000000000001E-9</v>
      </c>
      <c r="BQ16" s="10" t="s">
        <v>124</v>
      </c>
      <c r="BR16" s="10">
        <v>0</v>
      </c>
      <c r="BS16" s="10">
        <v>0.88600000000000001</v>
      </c>
      <c r="BT16" s="10">
        <v>2</v>
      </c>
      <c r="BU16" s="10">
        <v>0.6421</v>
      </c>
      <c r="BV16" s="10">
        <v>453896</v>
      </c>
      <c r="BW16" s="10">
        <v>41211</v>
      </c>
      <c r="BX16" s="10">
        <v>18</v>
      </c>
      <c r="BY16" s="9" t="s">
        <v>15</v>
      </c>
      <c r="BZ16" s="10" t="s">
        <v>103</v>
      </c>
      <c r="CA16" s="10" t="s">
        <v>185</v>
      </c>
      <c r="CB16" s="10">
        <v>6</v>
      </c>
      <c r="CC16" s="10">
        <v>1356916</v>
      </c>
      <c r="CD16" s="10" t="s">
        <v>95</v>
      </c>
      <c r="CE16" s="10" t="s">
        <v>96</v>
      </c>
      <c r="CF16" s="10" t="s">
        <v>108</v>
      </c>
      <c r="CG16" s="10" t="s">
        <v>107</v>
      </c>
      <c r="CH16" s="10">
        <v>2</v>
      </c>
      <c r="CI16" s="10">
        <v>6.2359999999999999E-2</v>
      </c>
      <c r="CJ16" s="10">
        <v>0.13200000000000001</v>
      </c>
      <c r="CK16" s="10" t="s">
        <v>237</v>
      </c>
      <c r="CL16" s="10" t="s">
        <v>100</v>
      </c>
      <c r="CM16" s="10" t="s">
        <v>91</v>
      </c>
      <c r="CN16" s="10" t="s">
        <v>92</v>
      </c>
      <c r="CO16" s="10">
        <v>0.13739999999999999</v>
      </c>
      <c r="CP16" s="10">
        <v>1.52E-2</v>
      </c>
      <c r="CQ16" s="10">
        <v>4.5699999999999998E-2</v>
      </c>
      <c r="CR16" s="10">
        <v>0.1399</v>
      </c>
      <c r="CS16" s="10">
        <v>6.3100000000000003E-2</v>
      </c>
      <c r="CT16" s="10">
        <v>3.5299999999999998E-2</v>
      </c>
      <c r="CU16" s="10">
        <v>7.3999999999999996E-2</v>
      </c>
      <c r="CV16" s="10" t="s">
        <v>238</v>
      </c>
      <c r="CW16" s="10">
        <v>0</v>
      </c>
      <c r="CX16" s="10">
        <v>0.214</v>
      </c>
      <c r="CY16" s="10">
        <v>1</v>
      </c>
      <c r="CZ16" s="10">
        <v>0.64349999999999996</v>
      </c>
      <c r="DA16" s="10">
        <v>209658</v>
      </c>
      <c r="DB16" s="10">
        <v>4540</v>
      </c>
      <c r="DC16" s="10">
        <v>11</v>
      </c>
      <c r="DD16" s="9" t="s">
        <v>15</v>
      </c>
      <c r="DE16" s="10" t="s">
        <v>103</v>
      </c>
      <c r="DF16" s="10" t="s">
        <v>185</v>
      </c>
      <c r="DG16" s="10">
        <v>6</v>
      </c>
      <c r="DH16" s="10">
        <v>1356916</v>
      </c>
      <c r="DI16" s="10" t="s">
        <v>95</v>
      </c>
      <c r="DJ16" s="10" t="s">
        <v>96</v>
      </c>
      <c r="DK16" s="10" t="s">
        <v>108</v>
      </c>
      <c r="DL16" s="10" t="s">
        <v>107</v>
      </c>
      <c r="DM16" s="10">
        <v>2</v>
      </c>
      <c r="DN16" s="10">
        <v>0.58770999999999995</v>
      </c>
      <c r="DO16" s="10">
        <v>0.122</v>
      </c>
      <c r="DP16" s="10" t="s">
        <v>253</v>
      </c>
      <c r="DQ16" s="10" t="s">
        <v>100</v>
      </c>
      <c r="DR16" s="10" t="s">
        <v>91</v>
      </c>
      <c r="DS16" s="10" t="s">
        <v>92</v>
      </c>
      <c r="DT16" s="10">
        <v>0.1376</v>
      </c>
      <c r="DU16" s="10">
        <v>1.2699999999999999E-2</v>
      </c>
      <c r="DV16" s="10">
        <v>4.5100000000000001E-2</v>
      </c>
      <c r="DW16" s="10">
        <v>0.13930000000000001</v>
      </c>
      <c r="DX16" s="10">
        <v>5.8299999999999998E-2</v>
      </c>
      <c r="DY16" s="10">
        <v>2.7699999999999999E-2</v>
      </c>
      <c r="DZ16" s="10">
        <v>3.5580000000000001E-2</v>
      </c>
      <c r="EA16" s="10" t="s">
        <v>254</v>
      </c>
      <c r="EB16" s="10">
        <v>0</v>
      </c>
      <c r="EC16" s="10">
        <v>0.224</v>
      </c>
      <c r="ED16" s="10">
        <v>1</v>
      </c>
      <c r="EE16" s="10">
        <v>0.63639999999999997</v>
      </c>
      <c r="EF16" s="10">
        <v>318101</v>
      </c>
      <c r="EG16" s="10">
        <v>7314</v>
      </c>
      <c r="EH16" s="10">
        <v>13</v>
      </c>
      <c r="EI16" s="9" t="s">
        <v>15</v>
      </c>
      <c r="EJ16" s="10" t="s">
        <v>110</v>
      </c>
      <c r="EK16" s="10" t="s">
        <v>110</v>
      </c>
      <c r="EL16" s="10" t="s">
        <v>110</v>
      </c>
      <c r="EM16" s="10" t="s">
        <v>110</v>
      </c>
      <c r="EN16" s="10" t="s">
        <v>110</v>
      </c>
      <c r="EO16" s="10" t="s">
        <v>110</v>
      </c>
      <c r="EP16" s="10" t="s">
        <v>110</v>
      </c>
      <c r="EQ16" s="10" t="s">
        <v>110</v>
      </c>
      <c r="ER16" s="10" t="s">
        <v>110</v>
      </c>
      <c r="ES16" s="10" t="s">
        <v>110</v>
      </c>
      <c r="ET16" s="10" t="s">
        <v>110</v>
      </c>
      <c r="EU16" s="10" t="s">
        <v>110</v>
      </c>
      <c r="EV16" s="10" t="s">
        <v>110</v>
      </c>
      <c r="EW16" s="10" t="s">
        <v>110</v>
      </c>
      <c r="EX16" s="10" t="s">
        <v>110</v>
      </c>
      <c r="EY16" s="10" t="s">
        <v>110</v>
      </c>
      <c r="EZ16" s="10" t="s">
        <v>110</v>
      </c>
      <c r="FA16" s="10" t="s">
        <v>110</v>
      </c>
      <c r="FB16" s="10" t="s">
        <v>110</v>
      </c>
      <c r="FC16" s="10" t="s">
        <v>110</v>
      </c>
      <c r="FD16" s="10" t="s">
        <v>110</v>
      </c>
      <c r="FE16" s="10" t="s">
        <v>110</v>
      </c>
      <c r="FF16" s="10" t="s">
        <v>110</v>
      </c>
      <c r="FG16" s="10" t="s">
        <v>110</v>
      </c>
      <c r="FH16" s="10" t="s">
        <v>110</v>
      </c>
      <c r="FI16" s="10" t="s">
        <v>110</v>
      </c>
      <c r="FJ16" s="10" t="s">
        <v>110</v>
      </c>
      <c r="FK16" s="10" t="s">
        <v>110</v>
      </c>
      <c r="FL16" s="10" t="s">
        <v>110</v>
      </c>
      <c r="FM16" s="10" t="s">
        <v>110</v>
      </c>
      <c r="FN16" s="20">
        <v>600001338265</v>
      </c>
      <c r="FO16" s="19">
        <v>600001363227</v>
      </c>
      <c r="FP16" s="19">
        <v>600001348793</v>
      </c>
      <c r="FQ16" s="19">
        <v>600002023075</v>
      </c>
      <c r="FR16" s="21">
        <f t="shared" si="3"/>
        <v>684810</v>
      </c>
      <c r="FS16" s="19">
        <v>600001305730</v>
      </c>
      <c r="FT16" s="19">
        <v>600001366220</v>
      </c>
      <c r="FU16" s="19">
        <v>600001348793</v>
      </c>
      <c r="FV16" s="19">
        <v>600002023075</v>
      </c>
      <c r="FW16" s="21">
        <f t="shared" si="4"/>
        <v>717345</v>
      </c>
      <c r="FX16" s="5" t="s">
        <v>15</v>
      </c>
      <c r="FY16" s="19">
        <v>600001356916</v>
      </c>
      <c r="FZ16" s="20">
        <f t="shared" si="0"/>
        <v>600001305730</v>
      </c>
      <c r="GA16" s="19">
        <f t="shared" si="1"/>
        <v>600002023075</v>
      </c>
      <c r="GB16" s="21">
        <f t="shared" si="5"/>
        <v>717345</v>
      </c>
      <c r="GC16" s="49">
        <v>600001305730</v>
      </c>
      <c r="GD16" s="49">
        <v>600002245868</v>
      </c>
      <c r="GE16" s="10">
        <v>940138</v>
      </c>
      <c r="GF16" s="9">
        <f t="shared" si="6"/>
        <v>4</v>
      </c>
      <c r="GG16" s="10" t="str">
        <f t="shared" si="2"/>
        <v>FOXQ1,FOXF2,FOXC1,GMDS</v>
      </c>
      <c r="GH16" s="9">
        <v>4</v>
      </c>
      <c r="GI16" s="50" t="s">
        <v>3493</v>
      </c>
      <c r="GJ16" s="10">
        <v>1</v>
      </c>
      <c r="GK16" s="50" t="s">
        <v>3524</v>
      </c>
    </row>
    <row r="17" spans="1:193" s="10" customFormat="1">
      <c r="A17" s="5" t="s">
        <v>16</v>
      </c>
      <c r="B17" s="6" t="s">
        <v>35</v>
      </c>
      <c r="C17" s="6">
        <v>1</v>
      </c>
      <c r="D17" s="6">
        <v>0</v>
      </c>
      <c r="E17" s="6">
        <v>0</v>
      </c>
      <c r="F17" s="6">
        <v>0</v>
      </c>
      <c r="G17" s="7">
        <v>0</v>
      </c>
      <c r="H17" s="9">
        <v>6</v>
      </c>
      <c r="I17" s="24">
        <v>43262704</v>
      </c>
      <c r="J17" s="19">
        <v>600043262704</v>
      </c>
      <c r="K17" s="10" t="s">
        <v>91</v>
      </c>
      <c r="L17" s="10" t="s">
        <v>89</v>
      </c>
      <c r="M17" s="10">
        <v>0.67</v>
      </c>
      <c r="N17" s="11">
        <v>0.63100000000000001</v>
      </c>
      <c r="O17" s="9" t="s">
        <v>16</v>
      </c>
      <c r="P17" s="10" t="s">
        <v>103</v>
      </c>
      <c r="Q17" s="10" t="s">
        <v>186</v>
      </c>
      <c r="R17" s="10">
        <v>6</v>
      </c>
      <c r="S17" s="10">
        <v>43262704</v>
      </c>
      <c r="T17" s="10" t="s">
        <v>95</v>
      </c>
      <c r="U17" s="10" t="s">
        <v>96</v>
      </c>
      <c r="V17" s="10" t="s">
        <v>107</v>
      </c>
      <c r="W17" s="10" t="s">
        <v>97</v>
      </c>
      <c r="X17" s="10">
        <v>6</v>
      </c>
      <c r="Y17" s="10">
        <v>6.5989100000000001</v>
      </c>
      <c r="Z17" s="10">
        <v>6.4000000000000001E-2</v>
      </c>
      <c r="AA17" s="10" t="s">
        <v>118</v>
      </c>
      <c r="AB17" s="10" t="s">
        <v>100</v>
      </c>
      <c r="AC17" s="10" t="s">
        <v>91</v>
      </c>
      <c r="AD17" s="10" t="s">
        <v>89</v>
      </c>
      <c r="AE17" s="10">
        <v>0.66169999999999995</v>
      </c>
      <c r="AF17" s="10">
        <v>9.4700000000000006E-2</v>
      </c>
      <c r="AG17" s="10">
        <v>0.32069999999999999</v>
      </c>
      <c r="AH17" s="10">
        <v>0.69879999999999998</v>
      </c>
      <c r="AI17" s="10">
        <v>-4.7699999999999999E-2</v>
      </c>
      <c r="AJ17" s="10">
        <v>8.3999999999999995E-3</v>
      </c>
      <c r="AK17" s="10">
        <v>1.301E-8</v>
      </c>
      <c r="AL17" s="10" t="s">
        <v>118</v>
      </c>
      <c r="AM17" s="10">
        <v>25.9</v>
      </c>
      <c r="AN17" s="10">
        <v>6.7480000000000002</v>
      </c>
      <c r="AO17" s="10">
        <v>5</v>
      </c>
      <c r="AP17" s="10">
        <v>0.24010000000000001</v>
      </c>
      <c r="AQ17" s="10">
        <v>521562</v>
      </c>
      <c r="AR17" s="10">
        <v>66555</v>
      </c>
      <c r="AS17" s="10">
        <v>24</v>
      </c>
      <c r="AT17" s="9" t="s">
        <v>16</v>
      </c>
      <c r="AU17" s="10" t="s">
        <v>103</v>
      </c>
      <c r="AV17" s="10" t="s">
        <v>186</v>
      </c>
      <c r="AW17" s="10">
        <v>6</v>
      </c>
      <c r="AX17" s="10">
        <v>43262704</v>
      </c>
      <c r="AY17" s="10" t="s">
        <v>95</v>
      </c>
      <c r="AZ17" s="10" t="s">
        <v>96</v>
      </c>
      <c r="BA17" s="10" t="s">
        <v>107</v>
      </c>
      <c r="BB17" s="10" t="s">
        <v>97</v>
      </c>
      <c r="BC17" s="10">
        <v>6</v>
      </c>
      <c r="BD17" s="10">
        <v>4.1681400000000002</v>
      </c>
      <c r="BE17" s="10">
        <v>8.6999999999999994E-2</v>
      </c>
      <c r="BF17" s="10" t="s">
        <v>118</v>
      </c>
      <c r="BG17" s="10" t="s">
        <v>100</v>
      </c>
      <c r="BH17" s="10" t="s">
        <v>91</v>
      </c>
      <c r="BI17" s="10" t="s">
        <v>89</v>
      </c>
      <c r="BJ17" s="10">
        <v>0.65700000000000003</v>
      </c>
      <c r="BK17" s="10">
        <v>9.9599999999999994E-2</v>
      </c>
      <c r="BL17" s="10">
        <v>0.32069999999999999</v>
      </c>
      <c r="BM17" s="10">
        <v>0.69840000000000002</v>
      </c>
      <c r="BN17" s="10">
        <v>-4.2099999999999999E-2</v>
      </c>
      <c r="BO17" s="10">
        <v>8.8999999999999999E-3</v>
      </c>
      <c r="BP17" s="10">
        <v>2.4219999999999999E-6</v>
      </c>
      <c r="BQ17" s="10" t="s">
        <v>118</v>
      </c>
      <c r="BR17" s="10">
        <v>10.1</v>
      </c>
      <c r="BS17" s="10">
        <v>5.56</v>
      </c>
      <c r="BT17" s="10">
        <v>5</v>
      </c>
      <c r="BU17" s="10">
        <v>0.35139999999999999</v>
      </c>
      <c r="BV17" s="10">
        <v>509237</v>
      </c>
      <c r="BW17" s="10">
        <v>59742</v>
      </c>
      <c r="BX17" s="10">
        <v>23</v>
      </c>
      <c r="BY17" s="9" t="s">
        <v>16</v>
      </c>
      <c r="BZ17" s="10" t="s">
        <v>103</v>
      </c>
      <c r="CA17" s="10" t="s">
        <v>186</v>
      </c>
      <c r="CB17" s="10">
        <v>6</v>
      </c>
      <c r="CC17" s="10">
        <v>43262704</v>
      </c>
      <c r="CD17" s="10" t="s">
        <v>95</v>
      </c>
      <c r="CE17" s="10" t="s">
        <v>96</v>
      </c>
      <c r="CF17" s="10" t="s">
        <v>107</v>
      </c>
      <c r="CG17" s="10" t="s">
        <v>97</v>
      </c>
      <c r="CH17" s="10">
        <v>6</v>
      </c>
      <c r="CI17" s="10">
        <v>5.6320000000000002E-2</v>
      </c>
      <c r="CJ17" s="10">
        <v>0.67700000000000005</v>
      </c>
      <c r="CK17" s="10" t="s">
        <v>233</v>
      </c>
      <c r="CL17" s="10" t="s">
        <v>100</v>
      </c>
      <c r="CM17" s="10" t="s">
        <v>91</v>
      </c>
      <c r="CN17" s="10" t="s">
        <v>89</v>
      </c>
      <c r="CO17" s="10">
        <v>0.66559999999999997</v>
      </c>
      <c r="CP17" s="10">
        <v>7.4099999999999999E-2</v>
      </c>
      <c r="CQ17" s="10">
        <v>0.30499999999999999</v>
      </c>
      <c r="CR17" s="10">
        <v>0.69450000000000001</v>
      </c>
      <c r="CS17" s="10">
        <v>-3.8600000000000002E-2</v>
      </c>
      <c r="CT17" s="10">
        <v>2.1299999999999999E-2</v>
      </c>
      <c r="CU17" s="10">
        <v>6.9489999999999996E-2</v>
      </c>
      <c r="CV17" s="10" t="s">
        <v>233</v>
      </c>
      <c r="CW17" s="10">
        <v>63.7</v>
      </c>
      <c r="CX17" s="10">
        <v>13.791</v>
      </c>
      <c r="CY17" s="10">
        <v>5</v>
      </c>
      <c r="CZ17" s="10">
        <v>1.6990000000000002E-2</v>
      </c>
      <c r="DA17" s="10">
        <v>243354</v>
      </c>
      <c r="DB17" s="10">
        <v>6616</v>
      </c>
      <c r="DC17" s="10">
        <v>19</v>
      </c>
      <c r="DD17" s="9" t="s">
        <v>16</v>
      </c>
      <c r="DE17" s="10" t="s">
        <v>103</v>
      </c>
      <c r="DF17" s="10" t="s">
        <v>186</v>
      </c>
      <c r="DG17" s="10">
        <v>6</v>
      </c>
      <c r="DH17" s="10">
        <v>43262704</v>
      </c>
      <c r="DI17" s="10" t="s">
        <v>95</v>
      </c>
      <c r="DJ17" s="10" t="s">
        <v>96</v>
      </c>
      <c r="DK17" s="10" t="s">
        <v>107</v>
      </c>
      <c r="DL17" s="10" t="s">
        <v>97</v>
      </c>
      <c r="DM17" s="10">
        <v>6</v>
      </c>
      <c r="DN17" s="10">
        <v>1.31094</v>
      </c>
      <c r="DO17" s="10">
        <v>0.26800000000000002</v>
      </c>
      <c r="DP17" s="10" t="s">
        <v>236</v>
      </c>
      <c r="DQ17" s="10" t="s">
        <v>100</v>
      </c>
      <c r="DR17" s="10" t="s">
        <v>91</v>
      </c>
      <c r="DS17" s="10" t="s">
        <v>89</v>
      </c>
      <c r="DT17" s="10">
        <v>0.67090000000000005</v>
      </c>
      <c r="DU17" s="10">
        <v>7.7399999999999997E-2</v>
      </c>
      <c r="DV17" s="10">
        <v>0.30859999999999999</v>
      </c>
      <c r="DW17" s="10">
        <v>0.69569999999999999</v>
      </c>
      <c r="DX17" s="10">
        <v>-5.16E-2</v>
      </c>
      <c r="DY17" s="10">
        <v>1.84E-2</v>
      </c>
      <c r="DZ17" s="10">
        <v>5.1019999999999998E-3</v>
      </c>
      <c r="EA17" s="10" t="s">
        <v>235</v>
      </c>
      <c r="EB17" s="10">
        <v>52</v>
      </c>
      <c r="EC17" s="10">
        <v>10.412000000000001</v>
      </c>
      <c r="ED17" s="10">
        <v>5</v>
      </c>
      <c r="EE17" s="10">
        <v>6.4369999999999997E-2</v>
      </c>
      <c r="EF17" s="10">
        <v>355745</v>
      </c>
      <c r="EG17" s="10">
        <v>8869</v>
      </c>
      <c r="EH17" s="10">
        <v>22</v>
      </c>
      <c r="EI17" s="9" t="s">
        <v>16</v>
      </c>
      <c r="EJ17" s="10" t="s">
        <v>103</v>
      </c>
      <c r="EK17" s="10" t="s">
        <v>186</v>
      </c>
      <c r="EL17" s="10">
        <v>6</v>
      </c>
      <c r="EM17" s="10">
        <v>43262704</v>
      </c>
      <c r="EN17" s="10" t="s">
        <v>95</v>
      </c>
      <c r="EO17" s="10" t="s">
        <v>96</v>
      </c>
      <c r="EP17" s="10" t="s">
        <v>107</v>
      </c>
      <c r="EQ17" s="10" t="s">
        <v>97</v>
      </c>
      <c r="ER17" s="10">
        <v>6</v>
      </c>
      <c r="ES17" s="10">
        <v>1.0605500000000001</v>
      </c>
      <c r="ET17" s="10">
        <v>0.27800000000000002</v>
      </c>
      <c r="EU17" s="10" t="s">
        <v>114</v>
      </c>
      <c r="EV17" s="10" t="s">
        <v>100</v>
      </c>
      <c r="EW17" s="10" t="s">
        <v>91</v>
      </c>
      <c r="EX17" s="10" t="s">
        <v>89</v>
      </c>
      <c r="EY17" s="10">
        <v>0.65400000000000003</v>
      </c>
      <c r="EZ17" s="10">
        <v>9.3799999999999994E-2</v>
      </c>
      <c r="FA17" s="10">
        <v>0.31459999999999999</v>
      </c>
      <c r="FB17" s="10">
        <v>0.70009999999999994</v>
      </c>
      <c r="FC17" s="10">
        <v>-4.4400000000000002E-2</v>
      </c>
      <c r="FD17" s="10">
        <v>1.7600000000000001E-2</v>
      </c>
      <c r="FE17" s="10">
        <v>1.1820000000000001E-2</v>
      </c>
      <c r="FF17" s="10" t="s">
        <v>114</v>
      </c>
      <c r="FG17" s="10">
        <v>41.2</v>
      </c>
      <c r="FH17" s="10">
        <v>8.5079999999999991</v>
      </c>
      <c r="FI17" s="10">
        <v>5</v>
      </c>
      <c r="FJ17" s="10">
        <v>0.1303</v>
      </c>
      <c r="FK17" s="10">
        <v>296865</v>
      </c>
      <c r="FL17" s="10">
        <v>11573</v>
      </c>
      <c r="FM17" s="10">
        <v>21</v>
      </c>
      <c r="FN17" s="20">
        <v>600043260660</v>
      </c>
      <c r="FO17" s="19">
        <v>600043354431</v>
      </c>
      <c r="FP17" s="19">
        <v>600043260660</v>
      </c>
      <c r="FQ17" s="19">
        <v>600043364494</v>
      </c>
      <c r="FR17" s="21">
        <f t="shared" si="3"/>
        <v>103834</v>
      </c>
      <c r="FS17" s="19">
        <v>600043260660</v>
      </c>
      <c r="FT17" s="19">
        <v>600043364494</v>
      </c>
      <c r="FU17" s="19">
        <v>600043260660</v>
      </c>
      <c r="FV17" s="19">
        <v>600043407132</v>
      </c>
      <c r="FW17" s="21">
        <f t="shared" si="4"/>
        <v>146472</v>
      </c>
      <c r="FX17" s="5" t="s">
        <v>16</v>
      </c>
      <c r="FY17" s="19">
        <v>600043262704</v>
      </c>
      <c r="FZ17" s="20">
        <f t="shared" si="0"/>
        <v>600043212704</v>
      </c>
      <c r="GA17" s="19">
        <f t="shared" si="1"/>
        <v>600043407132</v>
      </c>
      <c r="GB17" s="21">
        <f t="shared" si="5"/>
        <v>194428</v>
      </c>
      <c r="GC17" s="49">
        <v>600043211221</v>
      </c>
      <c r="GD17" s="49">
        <v>600043418163</v>
      </c>
      <c r="GE17" s="10">
        <v>206942</v>
      </c>
      <c r="GF17" s="9">
        <f t="shared" si="6"/>
        <v>5</v>
      </c>
      <c r="GG17" s="10" t="str">
        <f t="shared" si="2"/>
        <v>TTBK1,SLC22A7,CRIP3,ZNF318,ABCC10</v>
      </c>
      <c r="GH17" s="9">
        <v>5</v>
      </c>
      <c r="GI17" s="50" t="s">
        <v>3494</v>
      </c>
      <c r="GJ17" s="10">
        <v>1</v>
      </c>
      <c r="GK17" s="50" t="s">
        <v>3525</v>
      </c>
    </row>
    <row r="18" spans="1:193" s="10" customFormat="1">
      <c r="A18" s="5" t="s">
        <v>17</v>
      </c>
      <c r="B18" s="6" t="s">
        <v>40</v>
      </c>
      <c r="C18" s="6">
        <v>1</v>
      </c>
      <c r="D18" s="6">
        <v>1</v>
      </c>
      <c r="E18" s="6">
        <v>1</v>
      </c>
      <c r="F18" s="6">
        <v>0</v>
      </c>
      <c r="G18" s="7">
        <v>0</v>
      </c>
      <c r="H18" s="9">
        <v>7</v>
      </c>
      <c r="I18" s="24">
        <v>19049388</v>
      </c>
      <c r="J18" s="19">
        <v>700019049388</v>
      </c>
      <c r="K18" s="10" t="s">
        <v>91</v>
      </c>
      <c r="L18" s="10" t="s">
        <v>92</v>
      </c>
      <c r="M18" s="10">
        <v>0.16800000000000001</v>
      </c>
      <c r="N18" s="11">
        <v>0.35809999999999997</v>
      </c>
      <c r="O18" s="9" t="s">
        <v>17</v>
      </c>
      <c r="P18" s="10" t="s">
        <v>103</v>
      </c>
      <c r="Q18" s="10" t="s">
        <v>187</v>
      </c>
      <c r="R18" s="10">
        <v>7</v>
      </c>
      <c r="S18" s="10">
        <v>19049388</v>
      </c>
      <c r="T18" s="10" t="s">
        <v>95</v>
      </c>
      <c r="U18" s="10" t="s">
        <v>96</v>
      </c>
      <c r="V18" s="10" t="s">
        <v>108</v>
      </c>
      <c r="W18" s="10" t="s">
        <v>107</v>
      </c>
      <c r="X18" s="10">
        <v>6</v>
      </c>
      <c r="Y18" s="10">
        <v>11.72902</v>
      </c>
      <c r="Z18" s="10">
        <v>7.0000000000000007E-2</v>
      </c>
      <c r="AA18" s="10" t="s">
        <v>114</v>
      </c>
      <c r="AB18" s="10" t="s">
        <v>100</v>
      </c>
      <c r="AC18" s="10" t="s">
        <v>91</v>
      </c>
      <c r="AD18" s="10" t="s">
        <v>92</v>
      </c>
      <c r="AE18" s="10">
        <v>0.22040000000000001</v>
      </c>
      <c r="AF18" s="10">
        <v>7.5899999999999995E-2</v>
      </c>
      <c r="AG18" s="10">
        <v>0.1671</v>
      </c>
      <c r="AH18" s="10">
        <v>0.35659999999999997</v>
      </c>
      <c r="AI18" s="10">
        <v>7.2700000000000001E-2</v>
      </c>
      <c r="AJ18" s="10">
        <v>9.5999999999999992E-3</v>
      </c>
      <c r="AK18" s="10">
        <v>4.8549999999999999E-14</v>
      </c>
      <c r="AL18" s="10" t="s">
        <v>113</v>
      </c>
      <c r="AM18" s="10">
        <v>0</v>
      </c>
      <c r="AN18" s="10">
        <v>2.0499999999999998</v>
      </c>
      <c r="AO18" s="10">
        <v>5</v>
      </c>
      <c r="AP18" s="10">
        <v>0.84209999999999996</v>
      </c>
      <c r="AQ18" s="10">
        <v>523904</v>
      </c>
      <c r="AR18" s="10">
        <v>67154</v>
      </c>
      <c r="AS18" s="10">
        <v>25</v>
      </c>
      <c r="AT18" s="9" t="s">
        <v>17</v>
      </c>
      <c r="AU18" s="10" t="s">
        <v>103</v>
      </c>
      <c r="AV18" s="10" t="s">
        <v>187</v>
      </c>
      <c r="AW18" s="10">
        <v>7</v>
      </c>
      <c r="AX18" s="10">
        <v>19049388</v>
      </c>
      <c r="AY18" s="10" t="s">
        <v>95</v>
      </c>
      <c r="AZ18" s="10" t="s">
        <v>96</v>
      </c>
      <c r="BA18" s="10" t="s">
        <v>108</v>
      </c>
      <c r="BB18" s="10" t="s">
        <v>107</v>
      </c>
      <c r="BC18" s="10">
        <v>6</v>
      </c>
      <c r="BD18" s="10">
        <v>11.58508</v>
      </c>
      <c r="BE18" s="10">
        <v>9.4E-2</v>
      </c>
      <c r="BF18" s="10" t="s">
        <v>114</v>
      </c>
      <c r="BG18" s="10" t="s">
        <v>100</v>
      </c>
      <c r="BH18" s="10" t="s">
        <v>91</v>
      </c>
      <c r="BI18" s="10" t="s">
        <v>92</v>
      </c>
      <c r="BJ18" s="10">
        <v>0.22639999999999999</v>
      </c>
      <c r="BK18" s="10">
        <v>7.7700000000000005E-2</v>
      </c>
      <c r="BL18" s="10">
        <v>0.1673</v>
      </c>
      <c r="BM18" s="10">
        <v>0.3594</v>
      </c>
      <c r="BN18" s="10">
        <v>7.5899999999999995E-2</v>
      </c>
      <c r="BO18" s="10">
        <v>1.0200000000000001E-2</v>
      </c>
      <c r="BP18" s="10">
        <v>9.2529999999999998E-14</v>
      </c>
      <c r="BQ18" s="10" t="s">
        <v>113</v>
      </c>
      <c r="BR18" s="10">
        <v>0</v>
      </c>
      <c r="BS18" s="10">
        <v>2.573</v>
      </c>
      <c r="BT18" s="10">
        <v>5</v>
      </c>
      <c r="BU18" s="10">
        <v>0.76549999999999996</v>
      </c>
      <c r="BV18" s="10">
        <v>509692</v>
      </c>
      <c r="BW18" s="10">
        <v>60295</v>
      </c>
      <c r="BX18" s="10">
        <v>24</v>
      </c>
      <c r="BY18" s="9" t="s">
        <v>17</v>
      </c>
      <c r="BZ18" s="10" t="s">
        <v>103</v>
      </c>
      <c r="CA18" s="10" t="s">
        <v>187</v>
      </c>
      <c r="CB18" s="10">
        <v>7</v>
      </c>
      <c r="CC18" s="10">
        <v>19049388</v>
      </c>
      <c r="CD18" s="10" t="s">
        <v>95</v>
      </c>
      <c r="CE18" s="10" t="s">
        <v>96</v>
      </c>
      <c r="CF18" s="10" t="s">
        <v>108</v>
      </c>
      <c r="CG18" s="10" t="s">
        <v>107</v>
      </c>
      <c r="CH18" s="10">
        <v>6</v>
      </c>
      <c r="CI18" s="10">
        <v>12.994070000000001</v>
      </c>
      <c r="CJ18" s="10">
        <v>0.307</v>
      </c>
      <c r="CK18" s="10" t="s">
        <v>143</v>
      </c>
      <c r="CL18" s="10" t="s">
        <v>100</v>
      </c>
      <c r="CM18" s="10" t="s">
        <v>91</v>
      </c>
      <c r="CN18" s="10" t="s">
        <v>92</v>
      </c>
      <c r="CO18" s="10">
        <v>0.23749999999999999</v>
      </c>
      <c r="CP18" s="10">
        <v>8.2100000000000006E-2</v>
      </c>
      <c r="CQ18" s="10">
        <v>0.16769999999999999</v>
      </c>
      <c r="CR18" s="10">
        <v>0.3614</v>
      </c>
      <c r="CS18" s="10">
        <v>0.18709999999999999</v>
      </c>
      <c r="CT18" s="10">
        <v>2.3800000000000002E-2</v>
      </c>
      <c r="CU18" s="10">
        <v>3.6470000000000003E-15</v>
      </c>
      <c r="CV18" s="10" t="s">
        <v>144</v>
      </c>
      <c r="CW18" s="10">
        <v>40.299999999999997</v>
      </c>
      <c r="CX18" s="10">
        <v>8.3800000000000008</v>
      </c>
      <c r="CY18" s="10">
        <v>5</v>
      </c>
      <c r="CZ18" s="10">
        <v>0.13650000000000001</v>
      </c>
      <c r="DA18" s="10">
        <v>245201</v>
      </c>
      <c r="DB18" s="10">
        <v>6688</v>
      </c>
      <c r="DC18" s="10">
        <v>20</v>
      </c>
      <c r="DD18" s="9" t="s">
        <v>17</v>
      </c>
      <c r="DE18" s="10" t="s">
        <v>103</v>
      </c>
      <c r="DF18" s="10" t="s">
        <v>187</v>
      </c>
      <c r="DG18" s="10">
        <v>7</v>
      </c>
      <c r="DH18" s="10">
        <v>19049388</v>
      </c>
      <c r="DI18" s="10" t="s">
        <v>95</v>
      </c>
      <c r="DJ18" s="10" t="s">
        <v>96</v>
      </c>
      <c r="DK18" s="10" t="s">
        <v>108</v>
      </c>
      <c r="DL18" s="10" t="s">
        <v>107</v>
      </c>
      <c r="DM18" s="10">
        <v>6</v>
      </c>
      <c r="DN18" s="10">
        <v>-0.41059000000000001</v>
      </c>
      <c r="DO18" s="10">
        <v>0.27500000000000002</v>
      </c>
      <c r="DP18" s="10" t="s">
        <v>272</v>
      </c>
      <c r="DQ18" s="10" t="s">
        <v>100</v>
      </c>
      <c r="DR18" s="10" t="s">
        <v>91</v>
      </c>
      <c r="DS18" s="10" t="s">
        <v>92</v>
      </c>
      <c r="DT18" s="10">
        <v>0.2059</v>
      </c>
      <c r="DU18" s="10">
        <v>6.8599999999999994E-2</v>
      </c>
      <c r="DV18" s="10">
        <v>0.16689999999999999</v>
      </c>
      <c r="DW18" s="10">
        <v>0.36830000000000002</v>
      </c>
      <c r="DX18" s="10">
        <v>2.2200000000000001E-2</v>
      </c>
      <c r="DY18" s="10">
        <v>2.1899999999999999E-2</v>
      </c>
      <c r="DZ18" s="10">
        <v>0.31190000000000001</v>
      </c>
      <c r="EA18" s="10" t="s">
        <v>268</v>
      </c>
      <c r="EB18" s="10">
        <v>61.6</v>
      </c>
      <c r="EC18" s="10">
        <v>13.028</v>
      </c>
      <c r="ED18" s="10">
        <v>5</v>
      </c>
      <c r="EE18" s="10">
        <v>2.3120000000000002E-2</v>
      </c>
      <c r="EF18" s="10">
        <v>357027</v>
      </c>
      <c r="EG18" s="10">
        <v>8946</v>
      </c>
      <c r="EH18" s="10">
        <v>22</v>
      </c>
      <c r="EI18" s="9" t="s">
        <v>17</v>
      </c>
      <c r="EJ18" s="10" t="s">
        <v>103</v>
      </c>
      <c r="EK18" s="10" t="s">
        <v>187</v>
      </c>
      <c r="EL18" s="10">
        <v>7</v>
      </c>
      <c r="EM18" s="10">
        <v>19049388</v>
      </c>
      <c r="EN18" s="10" t="s">
        <v>95</v>
      </c>
      <c r="EO18" s="10" t="s">
        <v>96</v>
      </c>
      <c r="EP18" s="10" t="s">
        <v>108</v>
      </c>
      <c r="EQ18" s="10" t="s">
        <v>107</v>
      </c>
      <c r="ER18" s="10">
        <v>6</v>
      </c>
      <c r="ES18" s="10">
        <v>0.5171</v>
      </c>
      <c r="ET18" s="10">
        <v>9.9000000000000005E-2</v>
      </c>
      <c r="EU18" s="10" t="s">
        <v>292</v>
      </c>
      <c r="EV18" s="10" t="s">
        <v>100</v>
      </c>
      <c r="EW18" s="10" t="s">
        <v>91</v>
      </c>
      <c r="EX18" s="10" t="s">
        <v>92</v>
      </c>
      <c r="EY18" s="10">
        <v>0.26229999999999998</v>
      </c>
      <c r="EZ18" s="10">
        <v>8.4699999999999998E-2</v>
      </c>
      <c r="FA18" s="10">
        <v>0.1661</v>
      </c>
      <c r="FB18" s="10">
        <v>0.35020000000000001</v>
      </c>
      <c r="FC18" s="10">
        <v>4.3799999999999999E-2</v>
      </c>
      <c r="FD18" s="10">
        <v>1.95E-2</v>
      </c>
      <c r="FE18" s="10">
        <v>2.4629999999999999E-2</v>
      </c>
      <c r="FF18" s="10" t="s">
        <v>293</v>
      </c>
      <c r="FG18" s="10">
        <v>10.6</v>
      </c>
      <c r="FH18" s="10">
        <v>5.5910000000000002</v>
      </c>
      <c r="FI18" s="10">
        <v>5</v>
      </c>
      <c r="FJ18" s="10">
        <v>0.34810000000000002</v>
      </c>
      <c r="FK18" s="10">
        <v>298777</v>
      </c>
      <c r="FL18" s="10">
        <v>11710</v>
      </c>
      <c r="FM18" s="10">
        <v>22</v>
      </c>
      <c r="FN18" s="20">
        <v>700019049388</v>
      </c>
      <c r="FO18" s="19">
        <v>700019052733</v>
      </c>
      <c r="FP18" s="19">
        <v>700019035920</v>
      </c>
      <c r="FQ18" s="19">
        <v>700019055797</v>
      </c>
      <c r="FR18" s="21">
        <f t="shared" si="3"/>
        <v>19877</v>
      </c>
      <c r="FS18" s="19">
        <v>700019034191</v>
      </c>
      <c r="FT18" s="19">
        <v>700019052733</v>
      </c>
      <c r="FU18" s="19">
        <v>700019032243</v>
      </c>
      <c r="FV18" s="19">
        <v>700019055797</v>
      </c>
      <c r="FW18" s="21">
        <f t="shared" si="4"/>
        <v>23554</v>
      </c>
      <c r="FX18" s="5" t="s">
        <v>17</v>
      </c>
      <c r="FY18" s="19">
        <v>700019049388</v>
      </c>
      <c r="FZ18" s="20">
        <f t="shared" si="0"/>
        <v>700018999388</v>
      </c>
      <c r="GA18" s="19">
        <f t="shared" si="1"/>
        <v>700019099388</v>
      </c>
      <c r="GB18" s="21">
        <f t="shared" si="5"/>
        <v>100000</v>
      </c>
      <c r="GC18" s="49">
        <v>700018999388</v>
      </c>
      <c r="GD18" s="49">
        <v>700019099388</v>
      </c>
      <c r="GE18" s="10">
        <v>100000</v>
      </c>
      <c r="GF18" s="9">
        <f t="shared" si="6"/>
        <v>1</v>
      </c>
      <c r="GG18" s="10" t="str">
        <f t="shared" si="2"/>
        <v>TWIST1</v>
      </c>
      <c r="GH18" s="9">
        <v>0</v>
      </c>
      <c r="GI18" s="50" t="s">
        <v>110</v>
      </c>
      <c r="GJ18" s="10">
        <v>1</v>
      </c>
      <c r="GK18" s="50" t="s">
        <v>3526</v>
      </c>
    </row>
    <row r="19" spans="1:193" s="10" customFormat="1">
      <c r="A19" s="5" t="s">
        <v>18</v>
      </c>
      <c r="B19" s="6" t="s">
        <v>34</v>
      </c>
      <c r="C19" s="6">
        <v>1</v>
      </c>
      <c r="D19" s="6">
        <v>1</v>
      </c>
      <c r="E19" s="6">
        <v>0</v>
      </c>
      <c r="F19" s="6">
        <v>0</v>
      </c>
      <c r="G19" s="7">
        <v>0</v>
      </c>
      <c r="H19" s="9">
        <v>7</v>
      </c>
      <c r="I19" s="24">
        <v>92244422</v>
      </c>
      <c r="J19" s="19">
        <v>700092244422</v>
      </c>
      <c r="K19" s="10" t="s">
        <v>89</v>
      </c>
      <c r="L19" s="10" t="s">
        <v>90</v>
      </c>
      <c r="M19" s="10">
        <v>0.27139999999999997</v>
      </c>
      <c r="N19" s="11">
        <v>1.687E-2</v>
      </c>
      <c r="O19" s="9" t="s">
        <v>18</v>
      </c>
      <c r="P19" s="10" t="s">
        <v>125</v>
      </c>
      <c r="Q19" s="10" t="s">
        <v>126</v>
      </c>
      <c r="R19" s="10">
        <v>7</v>
      </c>
      <c r="S19" s="10">
        <v>92244422</v>
      </c>
      <c r="T19" s="10" t="s">
        <v>95</v>
      </c>
      <c r="U19" s="10" t="s">
        <v>96</v>
      </c>
      <c r="V19" s="10" t="s">
        <v>98</v>
      </c>
      <c r="W19" s="10" t="s">
        <v>97</v>
      </c>
      <c r="X19" s="10">
        <v>6</v>
      </c>
      <c r="Y19" s="10">
        <v>6.8428800000000001</v>
      </c>
      <c r="Z19" s="10">
        <v>0.13500000000000001</v>
      </c>
      <c r="AA19" s="10" t="s">
        <v>127</v>
      </c>
      <c r="AB19" s="10" t="s">
        <v>100</v>
      </c>
      <c r="AC19" s="10" t="s">
        <v>89</v>
      </c>
      <c r="AD19" s="10" t="s">
        <v>90</v>
      </c>
      <c r="AE19" s="10">
        <v>0.2303</v>
      </c>
      <c r="AF19" s="10">
        <v>4.7699999999999999E-2</v>
      </c>
      <c r="AG19" s="10">
        <v>1.83E-2</v>
      </c>
      <c r="AH19" s="10">
        <v>0.2455</v>
      </c>
      <c r="AI19" s="10">
        <v>-6.0400000000000002E-2</v>
      </c>
      <c r="AJ19" s="10">
        <v>1.0500000000000001E-2</v>
      </c>
      <c r="AK19" s="10">
        <v>7.3220000000000002E-9</v>
      </c>
      <c r="AL19" s="10" t="s">
        <v>128</v>
      </c>
      <c r="AM19" s="10">
        <v>0</v>
      </c>
      <c r="AN19" s="10">
        <v>4.4809999999999999</v>
      </c>
      <c r="AO19" s="10">
        <v>5</v>
      </c>
      <c r="AP19" s="10">
        <v>0.4824</v>
      </c>
      <c r="AQ19" s="10">
        <v>508047</v>
      </c>
      <c r="AR19" s="10">
        <v>66010</v>
      </c>
      <c r="AS19" s="10">
        <v>22</v>
      </c>
      <c r="AT19" s="9" t="s">
        <v>18</v>
      </c>
      <c r="AU19" s="10" t="s">
        <v>125</v>
      </c>
      <c r="AV19" s="10" t="s">
        <v>126</v>
      </c>
      <c r="AW19" s="10">
        <v>7</v>
      </c>
      <c r="AX19" s="10">
        <v>92244422</v>
      </c>
      <c r="AY19" s="10" t="s">
        <v>95</v>
      </c>
      <c r="AZ19" s="10" t="s">
        <v>96</v>
      </c>
      <c r="BA19" s="10" t="s">
        <v>98</v>
      </c>
      <c r="BB19" s="10" t="s">
        <v>97</v>
      </c>
      <c r="BC19" s="10">
        <v>6</v>
      </c>
      <c r="BD19" s="10">
        <v>6.8397399999999999</v>
      </c>
      <c r="BE19" s="10">
        <v>0.106</v>
      </c>
      <c r="BF19" s="10" t="s">
        <v>127</v>
      </c>
      <c r="BG19" s="10" t="s">
        <v>100</v>
      </c>
      <c r="BH19" s="10" t="s">
        <v>89</v>
      </c>
      <c r="BI19" s="10" t="s">
        <v>90</v>
      </c>
      <c r="BJ19" s="10">
        <v>0.22770000000000001</v>
      </c>
      <c r="BK19" s="10">
        <v>5.0799999999999998E-2</v>
      </c>
      <c r="BL19" s="10">
        <v>1.83E-2</v>
      </c>
      <c r="BM19" s="10">
        <v>0.2452</v>
      </c>
      <c r="BN19" s="10">
        <v>-6.5600000000000006E-2</v>
      </c>
      <c r="BO19" s="10">
        <v>1.1299999999999999E-2</v>
      </c>
      <c r="BP19" s="10">
        <v>6.5540000000000003E-9</v>
      </c>
      <c r="BQ19" s="10" t="s">
        <v>128</v>
      </c>
      <c r="BR19" s="10">
        <v>0</v>
      </c>
      <c r="BS19" s="10">
        <v>3.5150000000000001</v>
      </c>
      <c r="BT19" s="10">
        <v>5</v>
      </c>
      <c r="BU19" s="10">
        <v>0.62119999999999997</v>
      </c>
      <c r="BV19" s="10">
        <v>500930</v>
      </c>
      <c r="BW19" s="10">
        <v>59297</v>
      </c>
      <c r="BX19" s="10">
        <v>21</v>
      </c>
      <c r="BY19" s="9" t="s">
        <v>18</v>
      </c>
      <c r="BZ19" s="10" t="s">
        <v>125</v>
      </c>
      <c r="CA19" s="10" t="s">
        <v>126</v>
      </c>
      <c r="CB19" s="10">
        <v>7</v>
      </c>
      <c r="CC19" s="10">
        <v>92244422</v>
      </c>
      <c r="CD19" s="10" t="s">
        <v>95</v>
      </c>
      <c r="CE19" s="10" t="s">
        <v>96</v>
      </c>
      <c r="CF19" s="10" t="s">
        <v>98</v>
      </c>
      <c r="CG19" s="10" t="s">
        <v>97</v>
      </c>
      <c r="CH19" s="10">
        <v>5</v>
      </c>
      <c r="CI19" s="10">
        <v>0.26155</v>
      </c>
      <c r="CJ19" s="10">
        <v>0.19500000000000001</v>
      </c>
      <c r="CK19" s="10" t="s">
        <v>239</v>
      </c>
      <c r="CL19" s="10" t="s">
        <v>100</v>
      </c>
      <c r="CM19" s="10" t="s">
        <v>89</v>
      </c>
      <c r="CN19" s="10" t="s">
        <v>90</v>
      </c>
      <c r="CO19" s="10">
        <v>0.23130000000000001</v>
      </c>
      <c r="CP19" s="10">
        <v>5.1700000000000003E-2</v>
      </c>
      <c r="CQ19" s="10">
        <v>1.8499999999999999E-2</v>
      </c>
      <c r="CR19" s="10">
        <v>0.248</v>
      </c>
      <c r="CS19" s="10">
        <v>-5.91E-2</v>
      </c>
      <c r="CT19" s="10">
        <v>2.87E-2</v>
      </c>
      <c r="CU19" s="10">
        <v>3.9690000000000003E-2</v>
      </c>
      <c r="CV19" s="10" t="s">
        <v>225</v>
      </c>
      <c r="CW19" s="10">
        <v>0</v>
      </c>
      <c r="CX19" s="10">
        <v>1.6339999999999999</v>
      </c>
      <c r="CY19" s="10">
        <v>4</v>
      </c>
      <c r="CZ19" s="10">
        <v>0.80279999999999996</v>
      </c>
      <c r="DA19" s="10">
        <v>242275</v>
      </c>
      <c r="DB19" s="10">
        <v>6500</v>
      </c>
      <c r="DC19" s="10">
        <v>16</v>
      </c>
      <c r="DD19" s="9" t="s">
        <v>18</v>
      </c>
      <c r="DE19" s="10" t="s">
        <v>125</v>
      </c>
      <c r="DF19" s="10" t="s">
        <v>126</v>
      </c>
      <c r="DG19" s="10">
        <v>7</v>
      </c>
      <c r="DH19" s="10">
        <v>92244422</v>
      </c>
      <c r="DI19" s="10" t="s">
        <v>95</v>
      </c>
      <c r="DJ19" s="10" t="s">
        <v>96</v>
      </c>
      <c r="DK19" s="10" t="s">
        <v>98</v>
      </c>
      <c r="DL19" s="10" t="s">
        <v>97</v>
      </c>
      <c r="DM19" s="10">
        <v>5</v>
      </c>
      <c r="DN19" s="10">
        <v>1.24424</v>
      </c>
      <c r="DO19" s="10">
        <v>0.23200000000000001</v>
      </c>
      <c r="DP19" s="10" t="s">
        <v>239</v>
      </c>
      <c r="DQ19" s="10" t="s">
        <v>100</v>
      </c>
      <c r="DR19" s="10" t="s">
        <v>89</v>
      </c>
      <c r="DS19" s="10" t="s">
        <v>90</v>
      </c>
      <c r="DT19" s="10">
        <v>0.23830000000000001</v>
      </c>
      <c r="DU19" s="10">
        <v>3.73E-2</v>
      </c>
      <c r="DV19" s="10">
        <v>1.8100000000000002E-2</v>
      </c>
      <c r="DW19" s="10">
        <v>0.2482</v>
      </c>
      <c r="DX19" s="10">
        <v>-6.2199999999999998E-2</v>
      </c>
      <c r="DY19" s="10">
        <v>2.24E-2</v>
      </c>
      <c r="DZ19" s="10">
        <v>5.4580000000000002E-3</v>
      </c>
      <c r="EA19" s="10" t="s">
        <v>225</v>
      </c>
      <c r="EB19" s="10">
        <v>11.9</v>
      </c>
      <c r="EC19" s="10">
        <v>4.54</v>
      </c>
      <c r="ED19" s="10">
        <v>4</v>
      </c>
      <c r="EE19" s="10">
        <v>0.33779999999999999</v>
      </c>
      <c r="EF19" s="10">
        <v>353052</v>
      </c>
      <c r="EG19" s="10">
        <v>8538</v>
      </c>
      <c r="EH19" s="10">
        <v>18</v>
      </c>
      <c r="EI19" s="9" t="s">
        <v>18</v>
      </c>
      <c r="EJ19" s="10" t="s">
        <v>125</v>
      </c>
      <c r="EK19" s="10" t="s">
        <v>126</v>
      </c>
      <c r="EL19" s="10">
        <v>7</v>
      </c>
      <c r="EM19" s="10">
        <v>92244422</v>
      </c>
      <c r="EN19" s="10" t="s">
        <v>95</v>
      </c>
      <c r="EO19" s="10" t="s">
        <v>96</v>
      </c>
      <c r="EP19" s="10" t="s">
        <v>98</v>
      </c>
      <c r="EQ19" s="10" t="s">
        <v>97</v>
      </c>
      <c r="ER19" s="10">
        <v>6</v>
      </c>
      <c r="ES19" s="10">
        <v>0.54820000000000002</v>
      </c>
      <c r="ET19" s="10">
        <v>0.14299999999999999</v>
      </c>
      <c r="EU19" s="10" t="s">
        <v>294</v>
      </c>
      <c r="EV19" s="10" t="s">
        <v>100</v>
      </c>
      <c r="EW19" s="10" t="s">
        <v>89</v>
      </c>
      <c r="EX19" s="10" t="s">
        <v>90</v>
      </c>
      <c r="EY19" s="10">
        <v>0.222</v>
      </c>
      <c r="EZ19" s="10">
        <v>6.4500000000000002E-2</v>
      </c>
      <c r="FA19" s="10">
        <v>1.83E-2</v>
      </c>
      <c r="FB19" s="10">
        <v>0.24829999999999999</v>
      </c>
      <c r="FC19" s="10">
        <v>-5.45E-2</v>
      </c>
      <c r="FD19" s="10">
        <v>2.5000000000000001E-2</v>
      </c>
      <c r="FE19" s="10">
        <v>2.912E-2</v>
      </c>
      <c r="FF19" s="10" t="s">
        <v>266</v>
      </c>
      <c r="FG19" s="10">
        <v>0</v>
      </c>
      <c r="FH19" s="10">
        <v>1.3260000000000001</v>
      </c>
      <c r="FI19" s="10">
        <v>5</v>
      </c>
      <c r="FJ19" s="10">
        <v>0.93220000000000003</v>
      </c>
      <c r="FK19" s="10">
        <v>295733</v>
      </c>
      <c r="FL19" s="10">
        <v>11519</v>
      </c>
      <c r="FM19" s="10">
        <v>19</v>
      </c>
      <c r="FN19" s="20">
        <v>700092239144</v>
      </c>
      <c r="FO19" s="19">
        <v>700092287849</v>
      </c>
      <c r="FP19" s="19">
        <v>700092236164</v>
      </c>
      <c r="FQ19" s="19">
        <v>700092245927</v>
      </c>
      <c r="FR19" s="21">
        <f t="shared" si="3"/>
        <v>51685</v>
      </c>
      <c r="FS19" s="19">
        <v>700092233759</v>
      </c>
      <c r="FT19" s="19">
        <v>700092327026</v>
      </c>
      <c r="FU19" s="19">
        <v>700092236164</v>
      </c>
      <c r="FV19" s="19">
        <v>700092246744</v>
      </c>
      <c r="FW19" s="21">
        <f t="shared" si="4"/>
        <v>93267</v>
      </c>
      <c r="FX19" s="5" t="s">
        <v>18</v>
      </c>
      <c r="FY19" s="19">
        <v>700092244422</v>
      </c>
      <c r="FZ19" s="20">
        <f t="shared" si="0"/>
        <v>700092194422</v>
      </c>
      <c r="GA19" s="19">
        <f t="shared" si="1"/>
        <v>700092327026</v>
      </c>
      <c r="GB19" s="21">
        <f t="shared" si="5"/>
        <v>132604</v>
      </c>
      <c r="GC19" s="49">
        <v>700092190071</v>
      </c>
      <c r="GD19" s="49">
        <v>700092465941</v>
      </c>
      <c r="GE19" s="10">
        <v>275870</v>
      </c>
      <c r="GF19" s="9">
        <f t="shared" si="6"/>
        <v>3</v>
      </c>
      <c r="GG19" s="10" t="str">
        <f t="shared" si="2"/>
        <v>FAM133B,FAM133DP,CDK6</v>
      </c>
      <c r="GH19" s="9">
        <v>3</v>
      </c>
      <c r="GI19" s="50" t="s">
        <v>3495</v>
      </c>
      <c r="GJ19" s="10">
        <v>1</v>
      </c>
      <c r="GK19" s="50" t="s">
        <v>126</v>
      </c>
    </row>
    <row r="20" spans="1:193" s="10" customFormat="1">
      <c r="A20" s="5" t="s">
        <v>19</v>
      </c>
      <c r="B20" s="6" t="s">
        <v>34</v>
      </c>
      <c r="C20" s="6">
        <v>1</v>
      </c>
      <c r="D20" s="6">
        <v>1</v>
      </c>
      <c r="E20" s="6">
        <v>0</v>
      </c>
      <c r="F20" s="6">
        <v>0</v>
      </c>
      <c r="G20" s="7">
        <v>0</v>
      </c>
      <c r="H20" s="9">
        <v>9</v>
      </c>
      <c r="I20" s="24">
        <v>22102165</v>
      </c>
      <c r="J20" s="19">
        <v>900022102165</v>
      </c>
      <c r="K20" s="10" t="s">
        <v>89</v>
      </c>
      <c r="L20" s="10" t="s">
        <v>90</v>
      </c>
      <c r="M20" s="10">
        <v>0.48809999999999998</v>
      </c>
      <c r="N20" s="11">
        <v>0.69440000000000002</v>
      </c>
      <c r="O20" s="9" t="s">
        <v>19</v>
      </c>
      <c r="P20" s="10" t="s">
        <v>129</v>
      </c>
      <c r="Q20" s="10" t="s">
        <v>130</v>
      </c>
      <c r="R20" s="10">
        <v>9</v>
      </c>
      <c r="S20" s="10">
        <v>22102165</v>
      </c>
      <c r="T20" s="10" t="s">
        <v>95</v>
      </c>
      <c r="U20" s="10" t="s">
        <v>96</v>
      </c>
      <c r="V20" s="10" t="s">
        <v>98</v>
      </c>
      <c r="W20" s="10" t="s">
        <v>97</v>
      </c>
      <c r="X20" s="10">
        <v>4</v>
      </c>
      <c r="Y20" s="10">
        <v>8.0109700000000004</v>
      </c>
      <c r="Z20" s="10">
        <v>6.0999999999999999E-2</v>
      </c>
      <c r="AA20" s="10" t="s">
        <v>131</v>
      </c>
      <c r="AB20" s="10" t="s">
        <v>100</v>
      </c>
      <c r="AC20" s="10" t="s">
        <v>89</v>
      </c>
      <c r="AD20" s="10" t="s">
        <v>90</v>
      </c>
      <c r="AE20" s="10">
        <v>0.52990000000000004</v>
      </c>
      <c r="AF20" s="10">
        <v>7.7499999999999999E-2</v>
      </c>
      <c r="AG20" s="10">
        <v>0.4889</v>
      </c>
      <c r="AH20" s="10">
        <v>0.747</v>
      </c>
      <c r="AI20" s="10">
        <v>4.9399999999999999E-2</v>
      </c>
      <c r="AJ20" s="10">
        <v>7.9000000000000008E-3</v>
      </c>
      <c r="AK20" s="10">
        <v>4.2210000000000002E-10</v>
      </c>
      <c r="AL20" s="10" t="s">
        <v>132</v>
      </c>
      <c r="AM20" s="10">
        <v>0</v>
      </c>
      <c r="AN20" s="10">
        <v>1.9770000000000001</v>
      </c>
      <c r="AO20" s="10">
        <v>3</v>
      </c>
      <c r="AP20" s="10">
        <v>0.57709999999999995</v>
      </c>
      <c r="AQ20" s="10">
        <v>514691</v>
      </c>
      <c r="AR20" s="10">
        <v>64919</v>
      </c>
      <c r="AS20" s="10">
        <v>22</v>
      </c>
      <c r="AT20" s="9" t="s">
        <v>19</v>
      </c>
      <c r="AU20" s="10" t="s">
        <v>129</v>
      </c>
      <c r="AV20" s="10" t="s">
        <v>130</v>
      </c>
      <c r="AW20" s="10">
        <v>9</v>
      </c>
      <c r="AX20" s="10">
        <v>22102165</v>
      </c>
      <c r="AY20" s="10" t="s">
        <v>95</v>
      </c>
      <c r="AZ20" s="10" t="s">
        <v>96</v>
      </c>
      <c r="BA20" s="10" t="s">
        <v>98</v>
      </c>
      <c r="BB20" s="10" t="s">
        <v>97</v>
      </c>
      <c r="BC20" s="10">
        <v>4</v>
      </c>
      <c r="BD20" s="10">
        <v>7.5556200000000002</v>
      </c>
      <c r="BE20" s="10">
        <v>5.3999999999999999E-2</v>
      </c>
      <c r="BF20" s="10" t="s">
        <v>131</v>
      </c>
      <c r="BG20" s="10" t="s">
        <v>100</v>
      </c>
      <c r="BH20" s="10" t="s">
        <v>89</v>
      </c>
      <c r="BI20" s="10" t="s">
        <v>90</v>
      </c>
      <c r="BJ20" s="10">
        <v>0.53549999999999998</v>
      </c>
      <c r="BK20" s="10">
        <v>8.09E-2</v>
      </c>
      <c r="BL20" s="10">
        <v>0.48899999999999999</v>
      </c>
      <c r="BM20" s="10">
        <v>0.747</v>
      </c>
      <c r="BN20" s="10">
        <v>5.1400000000000001E-2</v>
      </c>
      <c r="BO20" s="10">
        <v>8.3999999999999995E-3</v>
      </c>
      <c r="BP20" s="10">
        <v>1.047E-9</v>
      </c>
      <c r="BQ20" s="10" t="s">
        <v>132</v>
      </c>
      <c r="BR20" s="10">
        <v>0</v>
      </c>
      <c r="BS20" s="10">
        <v>1.9890000000000001</v>
      </c>
      <c r="BT20" s="10">
        <v>3</v>
      </c>
      <c r="BU20" s="10">
        <v>0.5746</v>
      </c>
      <c r="BV20" s="10">
        <v>508106</v>
      </c>
      <c r="BW20" s="10">
        <v>58738</v>
      </c>
      <c r="BX20" s="10">
        <v>21</v>
      </c>
      <c r="BY20" s="9" t="s">
        <v>19</v>
      </c>
      <c r="BZ20" s="10" t="s">
        <v>129</v>
      </c>
      <c r="CA20" s="10" t="s">
        <v>130</v>
      </c>
      <c r="CB20" s="10">
        <v>9</v>
      </c>
      <c r="CC20" s="10">
        <v>22102165</v>
      </c>
      <c r="CD20" s="10" t="s">
        <v>95</v>
      </c>
      <c r="CE20" s="10" t="s">
        <v>96</v>
      </c>
      <c r="CF20" s="10" t="s">
        <v>98</v>
      </c>
      <c r="CG20" s="10" t="s">
        <v>97</v>
      </c>
      <c r="CH20" s="10">
        <v>4</v>
      </c>
      <c r="CI20" s="10">
        <v>3.0365700000000002</v>
      </c>
      <c r="CJ20" s="10">
        <v>0.11600000000000001</v>
      </c>
      <c r="CK20" s="10" t="s">
        <v>115</v>
      </c>
      <c r="CL20" s="10" t="s">
        <v>100</v>
      </c>
      <c r="CM20" s="10" t="s">
        <v>89</v>
      </c>
      <c r="CN20" s="10" t="s">
        <v>90</v>
      </c>
      <c r="CO20" s="10">
        <v>0.54139999999999999</v>
      </c>
      <c r="CP20" s="10">
        <v>7.5800000000000006E-2</v>
      </c>
      <c r="CQ20" s="10">
        <v>0.49320000000000003</v>
      </c>
      <c r="CR20" s="10">
        <v>0.75160000000000005</v>
      </c>
      <c r="CS20" s="10">
        <v>8.3400000000000002E-2</v>
      </c>
      <c r="CT20" s="10">
        <v>2.0400000000000001E-2</v>
      </c>
      <c r="CU20" s="10">
        <v>4.4610000000000001E-5</v>
      </c>
      <c r="CV20" s="10" t="s">
        <v>116</v>
      </c>
      <c r="CW20" s="10">
        <v>0</v>
      </c>
      <c r="CX20" s="10">
        <v>2.1779999999999999</v>
      </c>
      <c r="CY20" s="10">
        <v>3</v>
      </c>
      <c r="CZ20" s="10">
        <v>0.5363</v>
      </c>
      <c r="DA20" s="10">
        <v>242957</v>
      </c>
      <c r="DB20" s="10">
        <v>6393</v>
      </c>
      <c r="DC20" s="10">
        <v>16</v>
      </c>
      <c r="DD20" s="9" t="s">
        <v>19</v>
      </c>
      <c r="DE20" s="10" t="s">
        <v>129</v>
      </c>
      <c r="DF20" s="10" t="s">
        <v>130</v>
      </c>
      <c r="DG20" s="10">
        <v>9</v>
      </c>
      <c r="DH20" s="10">
        <v>22102165</v>
      </c>
      <c r="DI20" s="10" t="s">
        <v>95</v>
      </c>
      <c r="DJ20" s="10" t="s">
        <v>96</v>
      </c>
      <c r="DK20" s="10" t="s">
        <v>98</v>
      </c>
      <c r="DL20" s="10" t="s">
        <v>97</v>
      </c>
      <c r="DM20" s="10">
        <v>4</v>
      </c>
      <c r="DN20" s="10">
        <v>-0.34511999999999998</v>
      </c>
      <c r="DO20" s="10">
        <v>9.5000000000000001E-2</v>
      </c>
      <c r="DP20" s="10" t="s">
        <v>99</v>
      </c>
      <c r="DQ20" s="10" t="s">
        <v>100</v>
      </c>
      <c r="DR20" s="10" t="s">
        <v>89</v>
      </c>
      <c r="DS20" s="10" t="s">
        <v>90</v>
      </c>
      <c r="DT20" s="10">
        <v>0.53029999999999999</v>
      </c>
      <c r="DU20" s="10">
        <v>6.59E-2</v>
      </c>
      <c r="DV20" s="10">
        <v>0.49980000000000002</v>
      </c>
      <c r="DW20" s="10">
        <v>0.75</v>
      </c>
      <c r="DX20" s="10">
        <v>1.5299999999999999E-2</v>
      </c>
      <c r="DY20" s="10">
        <v>1.9E-2</v>
      </c>
      <c r="DZ20" s="10">
        <v>0.42130000000000001</v>
      </c>
      <c r="EA20" s="10" t="s">
        <v>109</v>
      </c>
      <c r="EB20" s="10">
        <v>0</v>
      </c>
      <c r="EC20" s="10">
        <v>0.34499999999999997</v>
      </c>
      <c r="ED20" s="10">
        <v>3</v>
      </c>
      <c r="EE20" s="10">
        <v>0.95130000000000003</v>
      </c>
      <c r="EF20" s="10">
        <v>153439</v>
      </c>
      <c r="EG20" s="10">
        <v>7276</v>
      </c>
      <c r="EH20" s="10">
        <v>18</v>
      </c>
      <c r="EI20" s="9" t="s">
        <v>19</v>
      </c>
      <c r="EJ20" s="10" t="s">
        <v>129</v>
      </c>
      <c r="EK20" s="10" t="s">
        <v>130</v>
      </c>
      <c r="EL20" s="10">
        <v>9</v>
      </c>
      <c r="EM20" s="10">
        <v>22102165</v>
      </c>
      <c r="EN20" s="10" t="s">
        <v>95</v>
      </c>
      <c r="EO20" s="10" t="s">
        <v>96</v>
      </c>
      <c r="EP20" s="10" t="s">
        <v>98</v>
      </c>
      <c r="EQ20" s="10" t="s">
        <v>97</v>
      </c>
      <c r="ER20" s="10">
        <v>4</v>
      </c>
      <c r="ES20" s="10">
        <v>1.89019</v>
      </c>
      <c r="ET20" s="10">
        <v>7.0999999999999994E-2</v>
      </c>
      <c r="EU20" s="10" t="s">
        <v>99</v>
      </c>
      <c r="EV20" s="10" t="s">
        <v>100</v>
      </c>
      <c r="EW20" s="10" t="s">
        <v>89</v>
      </c>
      <c r="EX20" s="10" t="s">
        <v>90</v>
      </c>
      <c r="EY20" s="10">
        <v>0.56640000000000001</v>
      </c>
      <c r="EZ20" s="10">
        <v>8.6400000000000005E-2</v>
      </c>
      <c r="FA20" s="10">
        <v>0.49199999999999999</v>
      </c>
      <c r="FB20" s="10">
        <v>0.75260000000000005</v>
      </c>
      <c r="FC20" s="10">
        <v>5.6000000000000001E-2</v>
      </c>
      <c r="FD20" s="10">
        <v>1.7000000000000001E-2</v>
      </c>
      <c r="FE20" s="10">
        <v>9.9109999999999997E-4</v>
      </c>
      <c r="FF20" s="10" t="s">
        <v>109</v>
      </c>
      <c r="FG20" s="10">
        <v>0</v>
      </c>
      <c r="FH20" s="10">
        <v>7.5999999999999998E-2</v>
      </c>
      <c r="FI20" s="10">
        <v>3</v>
      </c>
      <c r="FJ20" s="10">
        <v>0.99450000000000005</v>
      </c>
      <c r="FK20" s="10">
        <v>296151</v>
      </c>
      <c r="FL20" s="10">
        <v>11203</v>
      </c>
      <c r="FM20" s="10">
        <v>18</v>
      </c>
      <c r="FN20" s="20">
        <v>900022081397</v>
      </c>
      <c r="FO20" s="19">
        <v>900022125503</v>
      </c>
      <c r="FP20" s="19">
        <v>900022087473</v>
      </c>
      <c r="FQ20" s="19">
        <v>900022124744</v>
      </c>
      <c r="FR20" s="21">
        <f t="shared" si="3"/>
        <v>44106</v>
      </c>
      <c r="FS20" s="19">
        <v>900022065002</v>
      </c>
      <c r="FT20" s="19">
        <v>900022125503</v>
      </c>
      <c r="FU20" s="19">
        <v>900022072301</v>
      </c>
      <c r="FV20" s="19">
        <v>900022124744</v>
      </c>
      <c r="FW20" s="21">
        <f t="shared" si="4"/>
        <v>60501</v>
      </c>
      <c r="FX20" s="5" t="s">
        <v>19</v>
      </c>
      <c r="FY20" s="19">
        <v>900022102165</v>
      </c>
      <c r="FZ20" s="20">
        <f t="shared" si="0"/>
        <v>900022052165</v>
      </c>
      <c r="GA20" s="19">
        <f t="shared" si="1"/>
        <v>900022152165</v>
      </c>
      <c r="GB20" s="21">
        <f t="shared" si="5"/>
        <v>100000</v>
      </c>
      <c r="GC20" s="49">
        <v>900021994789</v>
      </c>
      <c r="GD20" s="49">
        <v>900022152165</v>
      </c>
      <c r="GE20" s="10">
        <v>157376</v>
      </c>
      <c r="GF20" s="9">
        <f t="shared" si="6"/>
        <v>1</v>
      </c>
      <c r="GG20" s="10" t="str">
        <f t="shared" si="2"/>
        <v>CDKN2B-AS1</v>
      </c>
      <c r="GH20" s="9">
        <v>1</v>
      </c>
      <c r="GI20" s="50" t="s">
        <v>130</v>
      </c>
      <c r="GJ20" s="10">
        <v>1</v>
      </c>
      <c r="GK20" s="50" t="s">
        <v>130</v>
      </c>
    </row>
    <row r="21" spans="1:193" s="10" customFormat="1">
      <c r="A21" s="5" t="s">
        <v>20</v>
      </c>
      <c r="B21" s="6" t="s">
        <v>36</v>
      </c>
      <c r="C21" s="6">
        <v>0</v>
      </c>
      <c r="D21" s="6">
        <v>0</v>
      </c>
      <c r="E21" s="6">
        <v>1</v>
      </c>
      <c r="F21" s="6">
        <v>0</v>
      </c>
      <c r="G21" s="7">
        <v>0</v>
      </c>
      <c r="H21" s="9">
        <v>9</v>
      </c>
      <c r="I21" s="24">
        <v>106010237</v>
      </c>
      <c r="J21" s="19">
        <v>900106010237</v>
      </c>
      <c r="K21" s="10" t="s">
        <v>91</v>
      </c>
      <c r="L21" s="10" t="s">
        <v>92</v>
      </c>
      <c r="M21" s="10">
        <v>0.18990000000000001</v>
      </c>
      <c r="N21" s="11">
        <v>0.2331</v>
      </c>
      <c r="O21" s="9" t="s">
        <v>20</v>
      </c>
      <c r="P21" s="10" t="s">
        <v>103</v>
      </c>
      <c r="Q21" s="10" t="s">
        <v>188</v>
      </c>
      <c r="R21" s="10">
        <v>9</v>
      </c>
      <c r="S21" s="10">
        <v>106010237</v>
      </c>
      <c r="T21" s="10" t="s">
        <v>95</v>
      </c>
      <c r="U21" s="10" t="s">
        <v>96</v>
      </c>
      <c r="V21" s="10" t="s">
        <v>108</v>
      </c>
      <c r="W21" s="10" t="s">
        <v>107</v>
      </c>
      <c r="X21" s="10">
        <v>6</v>
      </c>
      <c r="Y21" s="10">
        <v>-8.7059999999999998E-2</v>
      </c>
      <c r="Z21" s="10">
        <v>7.6999999999999999E-2</v>
      </c>
      <c r="AA21" s="10" t="s">
        <v>133</v>
      </c>
      <c r="AB21" s="10" t="s">
        <v>100</v>
      </c>
      <c r="AC21" s="10" t="s">
        <v>91</v>
      </c>
      <c r="AD21" s="10" t="s">
        <v>92</v>
      </c>
      <c r="AE21" s="10">
        <v>0.20019999999999999</v>
      </c>
      <c r="AF21" s="10">
        <v>4.1399999999999999E-2</v>
      </c>
      <c r="AG21" s="10">
        <v>7.4700000000000003E-2</v>
      </c>
      <c r="AH21" s="10">
        <v>0.27239999999999998</v>
      </c>
      <c r="AI21" s="10">
        <v>-1.29E-2</v>
      </c>
      <c r="AJ21" s="10">
        <v>1.01E-2</v>
      </c>
      <c r="AK21" s="10">
        <v>0.19900000000000001</v>
      </c>
      <c r="AL21" s="10" t="s">
        <v>134</v>
      </c>
      <c r="AM21" s="10">
        <v>0</v>
      </c>
      <c r="AN21" s="10">
        <v>3.7869999999999999</v>
      </c>
      <c r="AO21" s="10">
        <v>5</v>
      </c>
      <c r="AP21" s="10">
        <v>0.58050000000000002</v>
      </c>
      <c r="AQ21" s="10">
        <v>514551</v>
      </c>
      <c r="AR21" s="10">
        <v>65550</v>
      </c>
      <c r="AS21" s="10">
        <v>23</v>
      </c>
      <c r="AT21" s="9" t="s">
        <v>20</v>
      </c>
      <c r="AU21" s="10" t="s">
        <v>103</v>
      </c>
      <c r="AV21" s="10" t="s">
        <v>188</v>
      </c>
      <c r="AW21" s="10">
        <v>9</v>
      </c>
      <c r="AX21" s="10">
        <v>106010237</v>
      </c>
      <c r="AY21" s="10" t="s">
        <v>95</v>
      </c>
      <c r="AZ21" s="10" t="s">
        <v>96</v>
      </c>
      <c r="BA21" s="10" t="s">
        <v>108</v>
      </c>
      <c r="BB21" s="10" t="s">
        <v>107</v>
      </c>
      <c r="BC21" s="10">
        <v>6</v>
      </c>
      <c r="BD21" s="10">
        <v>-7.4380000000000002E-2</v>
      </c>
      <c r="BE21" s="10">
        <v>6.7000000000000004E-2</v>
      </c>
      <c r="BF21" s="10" t="s">
        <v>133</v>
      </c>
      <c r="BG21" s="10" t="s">
        <v>100</v>
      </c>
      <c r="BH21" s="10" t="s">
        <v>91</v>
      </c>
      <c r="BI21" s="10" t="s">
        <v>92</v>
      </c>
      <c r="BJ21" s="10">
        <v>0.20169999999999999</v>
      </c>
      <c r="BK21" s="10">
        <v>4.3900000000000002E-2</v>
      </c>
      <c r="BL21" s="10">
        <v>7.4700000000000003E-2</v>
      </c>
      <c r="BM21" s="10">
        <v>0.27239999999999998</v>
      </c>
      <c r="BN21" s="10">
        <v>-1.43E-2</v>
      </c>
      <c r="BO21" s="10">
        <v>1.0699999999999999E-2</v>
      </c>
      <c r="BP21" s="10">
        <v>0.18229999999999999</v>
      </c>
      <c r="BQ21" s="10" t="s">
        <v>134</v>
      </c>
      <c r="BR21" s="10">
        <v>0</v>
      </c>
      <c r="BS21" s="10">
        <v>3.242</v>
      </c>
      <c r="BT21" s="10">
        <v>5</v>
      </c>
      <c r="BU21" s="10">
        <v>0.66269999999999996</v>
      </c>
      <c r="BV21" s="10">
        <v>505626</v>
      </c>
      <c r="BW21" s="10">
        <v>58870</v>
      </c>
      <c r="BX21" s="10">
        <v>22</v>
      </c>
      <c r="BY21" s="9" t="s">
        <v>20</v>
      </c>
      <c r="BZ21" s="10" t="s">
        <v>103</v>
      </c>
      <c r="CA21" s="10" t="s">
        <v>188</v>
      </c>
      <c r="CB21" s="10">
        <v>9</v>
      </c>
      <c r="CC21" s="10">
        <v>106010237</v>
      </c>
      <c r="CD21" s="10" t="s">
        <v>95</v>
      </c>
      <c r="CE21" s="10" t="s">
        <v>96</v>
      </c>
      <c r="CF21" s="10" t="s">
        <v>108</v>
      </c>
      <c r="CG21" s="10" t="s">
        <v>107</v>
      </c>
      <c r="CH21" s="10">
        <v>4</v>
      </c>
      <c r="CI21" s="10">
        <v>4.7400700000000002</v>
      </c>
      <c r="CJ21" s="10">
        <v>0.503</v>
      </c>
      <c r="CK21" s="10" t="s">
        <v>240</v>
      </c>
      <c r="CL21" s="10" t="s">
        <v>100</v>
      </c>
      <c r="CM21" s="10" t="s">
        <v>91</v>
      </c>
      <c r="CN21" s="10" t="s">
        <v>92</v>
      </c>
      <c r="CO21" s="10">
        <v>0.21099999999999999</v>
      </c>
      <c r="CP21" s="10">
        <v>4.4999999999999998E-2</v>
      </c>
      <c r="CQ21" s="10">
        <v>6.2600000000000003E-2</v>
      </c>
      <c r="CR21" s="10">
        <v>0.27329999999999999</v>
      </c>
      <c r="CS21" s="10">
        <v>-0.1234</v>
      </c>
      <c r="CT21" s="10">
        <v>2.5899999999999999E-2</v>
      </c>
      <c r="CU21" s="10">
        <v>1.8619999999999999E-6</v>
      </c>
      <c r="CV21" s="10" t="s">
        <v>241</v>
      </c>
      <c r="CW21" s="10">
        <v>66</v>
      </c>
      <c r="CX21" s="10">
        <v>8.8140000000000001</v>
      </c>
      <c r="CY21" s="10">
        <v>3</v>
      </c>
      <c r="CZ21" s="10">
        <v>3.1859999999999999E-2</v>
      </c>
      <c r="DA21" s="10">
        <v>240726</v>
      </c>
      <c r="DB21" s="10">
        <v>6298</v>
      </c>
      <c r="DC21" s="10">
        <v>14</v>
      </c>
      <c r="DD21" s="9" t="s">
        <v>20</v>
      </c>
      <c r="DE21" s="10" t="s">
        <v>103</v>
      </c>
      <c r="DF21" s="10" t="s">
        <v>188</v>
      </c>
      <c r="DG21" s="10">
        <v>9</v>
      </c>
      <c r="DH21" s="10">
        <v>106010237</v>
      </c>
      <c r="DI21" s="10" t="s">
        <v>95</v>
      </c>
      <c r="DJ21" s="10" t="s">
        <v>96</v>
      </c>
      <c r="DK21" s="10" t="s">
        <v>108</v>
      </c>
      <c r="DL21" s="10" t="s">
        <v>107</v>
      </c>
      <c r="DM21" s="10">
        <v>5</v>
      </c>
      <c r="DN21" s="10">
        <v>-0.40161000000000002</v>
      </c>
      <c r="DO21" s="10">
        <v>0.14299999999999999</v>
      </c>
      <c r="DP21" s="10" t="s">
        <v>258</v>
      </c>
      <c r="DQ21" s="10" t="s">
        <v>100</v>
      </c>
      <c r="DR21" s="10" t="s">
        <v>91</v>
      </c>
      <c r="DS21" s="10" t="s">
        <v>92</v>
      </c>
      <c r="DT21" s="10">
        <v>0.19620000000000001</v>
      </c>
      <c r="DU21" s="10">
        <v>3.4599999999999999E-2</v>
      </c>
      <c r="DV21" s="10">
        <v>6.5100000000000005E-2</v>
      </c>
      <c r="DW21" s="10">
        <v>0.27300000000000002</v>
      </c>
      <c r="DX21" s="10">
        <v>-2.2100000000000002E-2</v>
      </c>
      <c r="DY21" s="10">
        <v>2.2200000000000001E-2</v>
      </c>
      <c r="DZ21" s="10">
        <v>0.3211</v>
      </c>
      <c r="EA21" s="10" t="s">
        <v>273</v>
      </c>
      <c r="EB21" s="10">
        <v>0</v>
      </c>
      <c r="EC21" s="10">
        <v>2.927</v>
      </c>
      <c r="ED21" s="10">
        <v>4</v>
      </c>
      <c r="EE21" s="10">
        <v>0.57010000000000005</v>
      </c>
      <c r="EF21" s="10">
        <v>353435</v>
      </c>
      <c r="EG21" s="10">
        <v>8556</v>
      </c>
      <c r="EH21" s="10">
        <v>18</v>
      </c>
      <c r="EI21" s="9" t="s">
        <v>20</v>
      </c>
      <c r="EJ21" s="10" t="s">
        <v>103</v>
      </c>
      <c r="EK21" s="10" t="s">
        <v>188</v>
      </c>
      <c r="EL21" s="10">
        <v>9</v>
      </c>
      <c r="EM21" s="10">
        <v>106010237</v>
      </c>
      <c r="EN21" s="10" t="s">
        <v>95</v>
      </c>
      <c r="EO21" s="10" t="s">
        <v>96</v>
      </c>
      <c r="EP21" s="10" t="s">
        <v>108</v>
      </c>
      <c r="EQ21" s="10" t="s">
        <v>107</v>
      </c>
      <c r="ER21" s="10">
        <v>6</v>
      </c>
      <c r="ES21" s="10">
        <v>-1.05236</v>
      </c>
      <c r="ET21" s="10">
        <v>0.10100000000000001</v>
      </c>
      <c r="EU21" s="10" t="s">
        <v>232</v>
      </c>
      <c r="EV21" s="10" t="s">
        <v>100</v>
      </c>
      <c r="EW21" s="10" t="s">
        <v>91</v>
      </c>
      <c r="EX21" s="10" t="s">
        <v>92</v>
      </c>
      <c r="EY21" s="10">
        <v>0.22370000000000001</v>
      </c>
      <c r="EZ21" s="10">
        <v>4.9500000000000002E-2</v>
      </c>
      <c r="FA21" s="10">
        <v>6.54E-2</v>
      </c>
      <c r="FB21" s="10">
        <v>0.27250000000000002</v>
      </c>
      <c r="FC21" s="10">
        <v>7.0000000000000001E-3</v>
      </c>
      <c r="FD21" s="10">
        <v>2.0500000000000001E-2</v>
      </c>
      <c r="FE21" s="10">
        <v>0.73109999999999997</v>
      </c>
      <c r="FF21" s="10" t="s">
        <v>121</v>
      </c>
      <c r="FG21" s="10">
        <v>0</v>
      </c>
      <c r="FH21" s="10">
        <v>1.101</v>
      </c>
      <c r="FI21" s="10">
        <v>5</v>
      </c>
      <c r="FJ21" s="10">
        <v>0.95399999999999996</v>
      </c>
      <c r="FK21" s="10">
        <v>295484</v>
      </c>
      <c r="FL21" s="10">
        <v>11286</v>
      </c>
      <c r="FM21" s="10">
        <v>19</v>
      </c>
      <c r="FN21" s="20">
        <v>900105980475</v>
      </c>
      <c r="FO21" s="19">
        <v>900106013174</v>
      </c>
      <c r="FP21" s="19">
        <v>900106005399</v>
      </c>
      <c r="FQ21" s="19">
        <v>900106013174</v>
      </c>
      <c r="FR21" s="21">
        <f t="shared" si="3"/>
        <v>32699</v>
      </c>
      <c r="FS21" s="19">
        <v>900105980475</v>
      </c>
      <c r="FT21" s="19">
        <v>900106013174</v>
      </c>
      <c r="FU21" s="19">
        <v>900105980475</v>
      </c>
      <c r="FV21" s="19">
        <v>900106013174</v>
      </c>
      <c r="FW21" s="21">
        <f t="shared" si="4"/>
        <v>32699</v>
      </c>
      <c r="FX21" s="5" t="s">
        <v>20</v>
      </c>
      <c r="FY21" s="19">
        <v>900106010237</v>
      </c>
      <c r="FZ21" s="20">
        <f t="shared" si="0"/>
        <v>900105960237</v>
      </c>
      <c r="GA21" s="19">
        <f t="shared" si="1"/>
        <v>900106060237</v>
      </c>
      <c r="GB21" s="21">
        <f t="shared" si="5"/>
        <v>100000</v>
      </c>
      <c r="GC21" s="49">
        <v>900105960237</v>
      </c>
      <c r="GD21" s="49">
        <v>900106060237</v>
      </c>
      <c r="GE21" s="10">
        <v>100000</v>
      </c>
      <c r="GF21" s="9">
        <f t="shared" si="6"/>
        <v>1</v>
      </c>
      <c r="GG21" s="10" t="str">
        <f t="shared" si="2"/>
        <v>CYLC2</v>
      </c>
      <c r="GH21" s="9">
        <v>0</v>
      </c>
      <c r="GI21" s="50" t="s">
        <v>110</v>
      </c>
      <c r="GJ21" s="10">
        <v>1</v>
      </c>
      <c r="GK21" s="50" t="s">
        <v>3527</v>
      </c>
    </row>
    <row r="22" spans="1:193" s="10" customFormat="1">
      <c r="A22" s="5" t="s">
        <v>21</v>
      </c>
      <c r="B22" s="6" t="s">
        <v>39</v>
      </c>
      <c r="C22" s="6">
        <v>0</v>
      </c>
      <c r="D22" s="6">
        <v>1</v>
      </c>
      <c r="E22" s="6">
        <v>0</v>
      </c>
      <c r="F22" s="6">
        <v>0</v>
      </c>
      <c r="G22" s="7">
        <v>0</v>
      </c>
      <c r="H22" s="9">
        <v>9</v>
      </c>
      <c r="I22" s="24">
        <v>136155000</v>
      </c>
      <c r="J22" s="19">
        <v>900136155000</v>
      </c>
      <c r="K22" s="10" t="s">
        <v>89</v>
      </c>
      <c r="L22" s="10" t="s">
        <v>90</v>
      </c>
      <c r="M22" s="10">
        <v>0.18490000000000001</v>
      </c>
      <c r="N22" s="11">
        <v>0.1865</v>
      </c>
      <c r="O22" s="9" t="s">
        <v>21</v>
      </c>
      <c r="P22" s="10" t="s">
        <v>103</v>
      </c>
      <c r="Q22" s="10" t="s">
        <v>189</v>
      </c>
      <c r="R22" s="10">
        <v>9</v>
      </c>
      <c r="S22" s="10">
        <v>136155000</v>
      </c>
      <c r="T22" s="10" t="s">
        <v>95</v>
      </c>
      <c r="U22" s="10" t="s">
        <v>96</v>
      </c>
      <c r="V22" s="10" t="s">
        <v>98</v>
      </c>
      <c r="W22" s="10" t="s">
        <v>97</v>
      </c>
      <c r="X22" s="10">
        <v>4</v>
      </c>
      <c r="Y22" s="10">
        <v>4.2396399999999996</v>
      </c>
      <c r="Z22" s="10">
        <v>0.47299999999999998</v>
      </c>
      <c r="AA22" s="10" t="s">
        <v>135</v>
      </c>
      <c r="AB22" s="10" t="s">
        <v>100</v>
      </c>
      <c r="AC22" s="10" t="s">
        <v>89</v>
      </c>
      <c r="AD22" s="10" t="s">
        <v>90</v>
      </c>
      <c r="AE22" s="10">
        <v>0.20349999999999999</v>
      </c>
      <c r="AF22" s="10">
        <v>0.04</v>
      </c>
      <c r="AG22" s="10">
        <v>0.1038</v>
      </c>
      <c r="AH22" s="10">
        <v>0.26860000000000001</v>
      </c>
      <c r="AI22" s="10">
        <v>4.87E-2</v>
      </c>
      <c r="AJ22" s="10">
        <v>1.06E-2</v>
      </c>
      <c r="AK22" s="10">
        <v>4.3989999999999997E-6</v>
      </c>
      <c r="AL22" s="10" t="s">
        <v>136</v>
      </c>
      <c r="AM22" s="10">
        <v>65</v>
      </c>
      <c r="AN22" s="10">
        <v>8.5709999999999997</v>
      </c>
      <c r="AO22" s="10">
        <v>3</v>
      </c>
      <c r="AP22" s="10">
        <v>3.5580000000000001E-2</v>
      </c>
      <c r="AQ22" s="10">
        <v>488160</v>
      </c>
      <c r="AR22" s="10">
        <v>58578</v>
      </c>
      <c r="AS22" s="10">
        <v>18</v>
      </c>
      <c r="AT22" s="9" t="s">
        <v>21</v>
      </c>
      <c r="AU22" s="10" t="s">
        <v>103</v>
      </c>
      <c r="AV22" s="10" t="s">
        <v>189</v>
      </c>
      <c r="AW22" s="10">
        <v>9</v>
      </c>
      <c r="AX22" s="10">
        <v>136155000</v>
      </c>
      <c r="AY22" s="10" t="s">
        <v>95</v>
      </c>
      <c r="AZ22" s="10" t="s">
        <v>96</v>
      </c>
      <c r="BA22" s="10" t="s">
        <v>98</v>
      </c>
      <c r="BB22" s="10" t="s">
        <v>97</v>
      </c>
      <c r="BC22" s="10">
        <v>4</v>
      </c>
      <c r="BD22" s="10">
        <v>4.98759</v>
      </c>
      <c r="BE22" s="10">
        <v>0.68</v>
      </c>
      <c r="BF22" s="10" t="s">
        <v>135</v>
      </c>
      <c r="BG22" s="10" t="s">
        <v>100</v>
      </c>
      <c r="BH22" s="10" t="s">
        <v>89</v>
      </c>
      <c r="BI22" s="10" t="s">
        <v>90</v>
      </c>
      <c r="BJ22" s="10">
        <v>0.20549999999999999</v>
      </c>
      <c r="BK22" s="10">
        <v>4.1300000000000003E-2</v>
      </c>
      <c r="BL22" s="10">
        <v>0.1038</v>
      </c>
      <c r="BM22" s="10">
        <v>0.26860000000000001</v>
      </c>
      <c r="BN22" s="10">
        <v>5.2900000000000003E-2</v>
      </c>
      <c r="BO22" s="10">
        <v>1.11E-2</v>
      </c>
      <c r="BP22" s="10">
        <v>1.792E-6</v>
      </c>
      <c r="BQ22" s="10" t="s">
        <v>136</v>
      </c>
      <c r="BR22" s="10">
        <v>71.400000000000006</v>
      </c>
      <c r="BS22" s="10">
        <v>10.483000000000001</v>
      </c>
      <c r="BT22" s="10">
        <v>3</v>
      </c>
      <c r="BU22" s="10">
        <v>1.4880000000000001E-2</v>
      </c>
      <c r="BV22" s="10">
        <v>478268</v>
      </c>
      <c r="BW22" s="10">
        <v>54536</v>
      </c>
      <c r="BX22" s="10">
        <v>17</v>
      </c>
      <c r="BY22" s="9" t="s">
        <v>21</v>
      </c>
      <c r="BZ22" s="10" t="s">
        <v>103</v>
      </c>
      <c r="CA22" s="10" t="s">
        <v>189</v>
      </c>
      <c r="CB22" s="10">
        <v>9</v>
      </c>
      <c r="CC22" s="10">
        <v>136155000</v>
      </c>
      <c r="CD22" s="10" t="s">
        <v>95</v>
      </c>
      <c r="CE22" s="10" t="s">
        <v>96</v>
      </c>
      <c r="CF22" s="10" t="s">
        <v>98</v>
      </c>
      <c r="CG22" s="10" t="s">
        <v>97</v>
      </c>
      <c r="CH22" s="10">
        <v>4</v>
      </c>
      <c r="CI22" s="10">
        <v>1.2459100000000001</v>
      </c>
      <c r="CJ22" s="10">
        <v>0.38200000000000001</v>
      </c>
      <c r="CK22" s="10" t="s">
        <v>241</v>
      </c>
      <c r="CL22" s="10" t="s">
        <v>100</v>
      </c>
      <c r="CM22" s="10" t="s">
        <v>89</v>
      </c>
      <c r="CN22" s="10" t="s">
        <v>90</v>
      </c>
      <c r="CO22" s="10">
        <v>0.21540000000000001</v>
      </c>
      <c r="CP22" s="10">
        <v>4.0800000000000003E-2</v>
      </c>
      <c r="CQ22" s="10">
        <v>0.1009</v>
      </c>
      <c r="CR22" s="10">
        <v>0.27139999999999997</v>
      </c>
      <c r="CS22" s="10">
        <v>6.8400000000000002E-2</v>
      </c>
      <c r="CT22" s="10">
        <v>2.53E-2</v>
      </c>
      <c r="CU22" s="10">
        <v>6.9249999999999997E-3</v>
      </c>
      <c r="CV22" s="10" t="s">
        <v>240</v>
      </c>
      <c r="CW22" s="10">
        <v>50.2</v>
      </c>
      <c r="CX22" s="10">
        <v>6.02</v>
      </c>
      <c r="CY22" s="10">
        <v>3</v>
      </c>
      <c r="CZ22" s="10">
        <v>0.1106</v>
      </c>
      <c r="DA22" s="10">
        <v>236471</v>
      </c>
      <c r="DB22" s="10">
        <v>6116</v>
      </c>
      <c r="DC22" s="10">
        <v>13</v>
      </c>
      <c r="DD22" s="9" t="s">
        <v>21</v>
      </c>
      <c r="DE22" s="10" t="s">
        <v>103</v>
      </c>
      <c r="DF22" s="10" t="s">
        <v>189</v>
      </c>
      <c r="DG22" s="10">
        <v>9</v>
      </c>
      <c r="DH22" s="10">
        <v>136155000</v>
      </c>
      <c r="DI22" s="10" t="s">
        <v>95</v>
      </c>
      <c r="DJ22" s="10" t="s">
        <v>96</v>
      </c>
      <c r="DK22" s="10" t="s">
        <v>98</v>
      </c>
      <c r="DL22" s="10" t="s">
        <v>97</v>
      </c>
      <c r="DM22" s="10">
        <v>4</v>
      </c>
      <c r="DN22" s="10">
        <v>4.9882200000000001</v>
      </c>
      <c r="DO22" s="10">
        <v>0.17</v>
      </c>
      <c r="DP22" s="10" t="s">
        <v>99</v>
      </c>
      <c r="DQ22" s="10" t="s">
        <v>100</v>
      </c>
      <c r="DR22" s="10" t="s">
        <v>89</v>
      </c>
      <c r="DS22" s="10" t="s">
        <v>90</v>
      </c>
      <c r="DT22" s="10">
        <v>0.20119999999999999</v>
      </c>
      <c r="DU22" s="10">
        <v>3.1699999999999999E-2</v>
      </c>
      <c r="DV22" s="10">
        <v>0.10299999999999999</v>
      </c>
      <c r="DW22" s="10">
        <v>0.2707</v>
      </c>
      <c r="DX22" s="10">
        <v>0.1116</v>
      </c>
      <c r="DY22" s="10">
        <v>2.24E-2</v>
      </c>
      <c r="DZ22" s="10">
        <v>6.2050000000000003E-7</v>
      </c>
      <c r="EA22" s="10" t="s">
        <v>109</v>
      </c>
      <c r="EB22" s="10">
        <v>0</v>
      </c>
      <c r="EC22" s="10">
        <v>2.806</v>
      </c>
      <c r="ED22" s="10">
        <v>3</v>
      </c>
      <c r="EE22" s="10">
        <v>0.42249999999999999</v>
      </c>
      <c r="EF22" s="10">
        <v>348894</v>
      </c>
      <c r="EG22" s="10">
        <v>8210</v>
      </c>
      <c r="EH22" s="10">
        <v>17</v>
      </c>
      <c r="EI22" s="9" t="s">
        <v>21</v>
      </c>
      <c r="EJ22" s="10" t="s">
        <v>103</v>
      </c>
      <c r="EK22" s="10" t="s">
        <v>189</v>
      </c>
      <c r="EL22" s="10">
        <v>9</v>
      </c>
      <c r="EM22" s="10">
        <v>136155000</v>
      </c>
      <c r="EN22" s="10" t="s">
        <v>95</v>
      </c>
      <c r="EO22" s="10" t="s">
        <v>96</v>
      </c>
      <c r="EP22" s="10" t="s">
        <v>98</v>
      </c>
      <c r="EQ22" s="10" t="s">
        <v>97</v>
      </c>
      <c r="ER22" s="10">
        <v>4</v>
      </c>
      <c r="ES22" s="10">
        <v>-0.40477000000000002</v>
      </c>
      <c r="ET22" s="10">
        <v>0.115</v>
      </c>
      <c r="EU22" s="10" t="s">
        <v>241</v>
      </c>
      <c r="EV22" s="10" t="s">
        <v>100</v>
      </c>
      <c r="EW22" s="10" t="s">
        <v>89</v>
      </c>
      <c r="EX22" s="10" t="s">
        <v>90</v>
      </c>
      <c r="EY22" s="10">
        <v>0.22339999999999999</v>
      </c>
      <c r="EZ22" s="10">
        <v>4.6300000000000001E-2</v>
      </c>
      <c r="FA22" s="10">
        <v>0.10199999999999999</v>
      </c>
      <c r="FB22" s="10">
        <v>0.26900000000000002</v>
      </c>
      <c r="FC22" s="10">
        <v>-2.3E-3</v>
      </c>
      <c r="FD22" s="10">
        <v>2.06E-2</v>
      </c>
      <c r="FE22" s="10">
        <v>0.91210000000000002</v>
      </c>
      <c r="FF22" s="10" t="s">
        <v>240</v>
      </c>
      <c r="FG22" s="10">
        <v>6.7</v>
      </c>
      <c r="FH22" s="10">
        <v>3.214</v>
      </c>
      <c r="FI22" s="10">
        <v>3</v>
      </c>
      <c r="FJ22" s="10">
        <v>0.35980000000000001</v>
      </c>
      <c r="FK22" s="10">
        <v>290119</v>
      </c>
      <c r="FL22" s="10">
        <v>11019</v>
      </c>
      <c r="FM22" s="10">
        <v>16</v>
      </c>
      <c r="FN22" s="20">
        <v>900136138765</v>
      </c>
      <c r="FO22" s="19">
        <v>900136155000</v>
      </c>
      <c r="FP22" s="19">
        <v>900136139907</v>
      </c>
      <c r="FQ22" s="19">
        <v>900136155000</v>
      </c>
      <c r="FR22" s="21">
        <f t="shared" si="3"/>
        <v>16235</v>
      </c>
      <c r="FS22" s="19">
        <v>900136138765</v>
      </c>
      <c r="FT22" s="19">
        <v>900136155000</v>
      </c>
      <c r="FU22" s="19">
        <v>900136117048</v>
      </c>
      <c r="FV22" s="19">
        <v>900136155000</v>
      </c>
      <c r="FW22" s="21">
        <f t="shared" si="4"/>
        <v>37952</v>
      </c>
      <c r="FX22" s="5" t="s">
        <v>21</v>
      </c>
      <c r="FY22" s="19">
        <v>900136155000</v>
      </c>
      <c r="FZ22" s="20">
        <f t="shared" si="0"/>
        <v>900136105000</v>
      </c>
      <c r="GA22" s="19">
        <f t="shared" si="1"/>
        <v>900136205000</v>
      </c>
      <c r="GB22" s="21">
        <f t="shared" si="5"/>
        <v>100000</v>
      </c>
      <c r="GC22" s="49">
        <v>900136105000</v>
      </c>
      <c r="GD22" s="49">
        <v>900136205000</v>
      </c>
      <c r="GE22" s="10">
        <v>100000</v>
      </c>
      <c r="GF22" s="9">
        <f t="shared" si="6"/>
        <v>2</v>
      </c>
      <c r="GG22" s="10" t="str">
        <f t="shared" si="2"/>
        <v>ABO,SURF6</v>
      </c>
      <c r="GH22" s="9">
        <v>2</v>
      </c>
      <c r="GI22" s="50" t="s">
        <v>3496</v>
      </c>
      <c r="GJ22" s="10">
        <v>1</v>
      </c>
      <c r="GK22" s="50" t="s">
        <v>3528</v>
      </c>
    </row>
    <row r="23" spans="1:193" s="10" customFormat="1">
      <c r="A23" s="5" t="s">
        <v>22</v>
      </c>
      <c r="B23" s="6" t="s">
        <v>35</v>
      </c>
      <c r="C23" s="6">
        <v>1</v>
      </c>
      <c r="D23" s="6">
        <v>0</v>
      </c>
      <c r="E23" s="6">
        <v>0</v>
      </c>
      <c r="F23" s="6">
        <v>0</v>
      </c>
      <c r="G23" s="7">
        <v>0</v>
      </c>
      <c r="H23" s="9">
        <v>10</v>
      </c>
      <c r="I23" s="24">
        <v>105616482</v>
      </c>
      <c r="J23" s="19">
        <v>1000105616482</v>
      </c>
      <c r="K23" s="10" t="s">
        <v>91</v>
      </c>
      <c r="L23" s="10" t="s">
        <v>89</v>
      </c>
      <c r="M23" s="10">
        <v>0.68889999999999996</v>
      </c>
      <c r="N23" s="11">
        <v>0.35709999999999997</v>
      </c>
      <c r="O23" s="9" t="s">
        <v>22</v>
      </c>
      <c r="P23" s="10" t="s">
        <v>103</v>
      </c>
      <c r="Q23" s="10" t="s">
        <v>190</v>
      </c>
      <c r="R23" s="10">
        <v>10</v>
      </c>
      <c r="S23" s="10">
        <v>105616482</v>
      </c>
      <c r="T23" s="10" t="s">
        <v>95</v>
      </c>
      <c r="U23" s="10" t="s">
        <v>96</v>
      </c>
      <c r="V23" s="10" t="s">
        <v>107</v>
      </c>
      <c r="W23" s="10" t="s">
        <v>97</v>
      </c>
      <c r="X23" s="10">
        <v>6</v>
      </c>
      <c r="Y23" s="10">
        <v>8.3350000000000009</v>
      </c>
      <c r="Z23" s="10">
        <v>7.0999999999999994E-2</v>
      </c>
      <c r="AA23" s="10" t="s">
        <v>113</v>
      </c>
      <c r="AB23" s="10" t="s">
        <v>100</v>
      </c>
      <c r="AC23" s="10" t="s">
        <v>91</v>
      </c>
      <c r="AD23" s="10" t="s">
        <v>89</v>
      </c>
      <c r="AE23" s="10">
        <v>0.60609999999999997</v>
      </c>
      <c r="AF23" s="10">
        <v>0.1216</v>
      </c>
      <c r="AG23" s="10">
        <v>0.3569</v>
      </c>
      <c r="AH23" s="10">
        <v>0.84030000000000005</v>
      </c>
      <c r="AI23" s="10">
        <v>5.2600000000000001E-2</v>
      </c>
      <c r="AJ23" s="10">
        <v>8.2000000000000007E-3</v>
      </c>
      <c r="AK23" s="10">
        <v>1.7970000000000001E-10</v>
      </c>
      <c r="AL23" s="10" t="s">
        <v>113</v>
      </c>
      <c r="AM23" s="10">
        <v>0</v>
      </c>
      <c r="AN23" s="10">
        <v>0.56699999999999995</v>
      </c>
      <c r="AO23" s="10">
        <v>5</v>
      </c>
      <c r="AP23" s="10">
        <v>0.98950000000000005</v>
      </c>
      <c r="AQ23" s="10">
        <v>521542</v>
      </c>
      <c r="AR23" s="10">
        <v>66555</v>
      </c>
      <c r="AS23" s="10">
        <v>24</v>
      </c>
      <c r="AT23" s="9" t="s">
        <v>22</v>
      </c>
      <c r="AU23" s="10" t="s">
        <v>103</v>
      </c>
      <c r="AV23" s="10" t="s">
        <v>190</v>
      </c>
      <c r="AW23" s="10">
        <v>10</v>
      </c>
      <c r="AX23" s="10">
        <v>105616482</v>
      </c>
      <c r="AY23" s="10" t="s">
        <v>95</v>
      </c>
      <c r="AZ23" s="10" t="s">
        <v>96</v>
      </c>
      <c r="BA23" s="10" t="s">
        <v>107</v>
      </c>
      <c r="BB23" s="10" t="s">
        <v>97</v>
      </c>
      <c r="BC23" s="10">
        <v>6</v>
      </c>
      <c r="BD23" s="10">
        <v>5.3546399999999998</v>
      </c>
      <c r="BE23" s="10">
        <v>6.0999999999999999E-2</v>
      </c>
      <c r="BF23" s="10" t="s">
        <v>144</v>
      </c>
      <c r="BG23" s="10" t="s">
        <v>100</v>
      </c>
      <c r="BH23" s="10" t="s">
        <v>91</v>
      </c>
      <c r="BI23" s="10" t="s">
        <v>89</v>
      </c>
      <c r="BJ23" s="10">
        <v>0.59930000000000005</v>
      </c>
      <c r="BK23" s="10">
        <v>0.12839999999999999</v>
      </c>
      <c r="BL23" s="10">
        <v>0.3569</v>
      </c>
      <c r="BM23" s="10">
        <v>0.84030000000000005</v>
      </c>
      <c r="BN23" s="10">
        <v>4.58E-2</v>
      </c>
      <c r="BO23" s="10">
        <v>8.8000000000000005E-3</v>
      </c>
      <c r="BP23" s="10">
        <v>2.0029999999999999E-7</v>
      </c>
      <c r="BQ23" s="10" t="s">
        <v>144</v>
      </c>
      <c r="BR23" s="10">
        <v>0</v>
      </c>
      <c r="BS23" s="10">
        <v>2.109</v>
      </c>
      <c r="BT23" s="10">
        <v>5</v>
      </c>
      <c r="BU23" s="10">
        <v>0.83379999999999999</v>
      </c>
      <c r="BV23" s="10">
        <v>509217</v>
      </c>
      <c r="BW23" s="10">
        <v>59742</v>
      </c>
      <c r="BX23" s="10">
        <v>23</v>
      </c>
      <c r="BY23" s="9" t="s">
        <v>22</v>
      </c>
      <c r="BZ23" s="10" t="s">
        <v>103</v>
      </c>
      <c r="CA23" s="10" t="s">
        <v>190</v>
      </c>
      <c r="CB23" s="10">
        <v>10</v>
      </c>
      <c r="CC23" s="10">
        <v>105616482</v>
      </c>
      <c r="CD23" s="10" t="s">
        <v>95</v>
      </c>
      <c r="CE23" s="10" t="s">
        <v>96</v>
      </c>
      <c r="CF23" s="10" t="s">
        <v>107</v>
      </c>
      <c r="CG23" s="10" t="s">
        <v>97</v>
      </c>
      <c r="CH23" s="10">
        <v>6</v>
      </c>
      <c r="CI23" s="10">
        <v>0.82757000000000003</v>
      </c>
      <c r="CJ23" s="10">
        <v>0.20100000000000001</v>
      </c>
      <c r="CK23" s="10" t="s">
        <v>127</v>
      </c>
      <c r="CL23" s="10" t="s">
        <v>100</v>
      </c>
      <c r="CM23" s="10" t="s">
        <v>91</v>
      </c>
      <c r="CN23" s="10" t="s">
        <v>89</v>
      </c>
      <c r="CO23" s="10">
        <v>0.57220000000000004</v>
      </c>
      <c r="CP23" s="10">
        <v>0.13400000000000001</v>
      </c>
      <c r="CQ23" s="10">
        <v>0.35489999999999999</v>
      </c>
      <c r="CR23" s="10">
        <v>0.8458</v>
      </c>
      <c r="CS23" s="10">
        <v>5.9200000000000003E-2</v>
      </c>
      <c r="CT23" s="10">
        <v>2.1100000000000001E-2</v>
      </c>
      <c r="CU23" s="10">
        <v>5.058E-3</v>
      </c>
      <c r="CV23" s="10" t="s">
        <v>127</v>
      </c>
      <c r="CW23" s="10">
        <v>23</v>
      </c>
      <c r="CX23" s="10">
        <v>6.4960000000000004</v>
      </c>
      <c r="CY23" s="10">
        <v>5</v>
      </c>
      <c r="CZ23" s="10">
        <v>0.26090000000000002</v>
      </c>
      <c r="DA23" s="10">
        <v>242707</v>
      </c>
      <c r="DB23" s="10">
        <v>6561</v>
      </c>
      <c r="DC23" s="10">
        <v>17</v>
      </c>
      <c r="DD23" s="9" t="s">
        <v>22</v>
      </c>
      <c r="DE23" s="10" t="s">
        <v>103</v>
      </c>
      <c r="DF23" s="10" t="s">
        <v>190</v>
      </c>
      <c r="DG23" s="10">
        <v>10</v>
      </c>
      <c r="DH23" s="10">
        <v>105616482</v>
      </c>
      <c r="DI23" s="10" t="s">
        <v>95</v>
      </c>
      <c r="DJ23" s="10" t="s">
        <v>96</v>
      </c>
      <c r="DK23" s="10" t="s">
        <v>107</v>
      </c>
      <c r="DL23" s="10" t="s">
        <v>97</v>
      </c>
      <c r="DM23" s="10">
        <v>6</v>
      </c>
      <c r="DN23" s="10">
        <v>1.08368</v>
      </c>
      <c r="DO23" s="10">
        <v>0.14399999999999999</v>
      </c>
      <c r="DP23" s="10" t="s">
        <v>122</v>
      </c>
      <c r="DQ23" s="10" t="s">
        <v>100</v>
      </c>
      <c r="DR23" s="10" t="s">
        <v>91</v>
      </c>
      <c r="DS23" s="10" t="s">
        <v>89</v>
      </c>
      <c r="DT23" s="10">
        <v>0.621</v>
      </c>
      <c r="DU23" s="10">
        <v>0.1003</v>
      </c>
      <c r="DV23" s="10">
        <v>0.35539999999999999</v>
      </c>
      <c r="DW23" s="10">
        <v>0.8427</v>
      </c>
      <c r="DX23" s="10">
        <v>4.8899999999999999E-2</v>
      </c>
      <c r="DY23" s="10">
        <v>1.8100000000000002E-2</v>
      </c>
      <c r="DZ23" s="10">
        <v>6.7809999999999997E-3</v>
      </c>
      <c r="EA23" s="10" t="s">
        <v>121</v>
      </c>
      <c r="EB23" s="10">
        <v>0</v>
      </c>
      <c r="EC23" s="10">
        <v>3.7970000000000002</v>
      </c>
      <c r="ED23" s="10">
        <v>5</v>
      </c>
      <c r="EE23" s="10">
        <v>0.57899999999999996</v>
      </c>
      <c r="EF23" s="10">
        <v>357548</v>
      </c>
      <c r="EG23" s="10">
        <v>8840</v>
      </c>
      <c r="EH23" s="10">
        <v>21</v>
      </c>
      <c r="EI23" s="9" t="s">
        <v>22</v>
      </c>
      <c r="EJ23" s="10" t="s">
        <v>103</v>
      </c>
      <c r="EK23" s="10" t="s">
        <v>190</v>
      </c>
      <c r="EL23" s="10">
        <v>10</v>
      </c>
      <c r="EM23" s="10">
        <v>105616482</v>
      </c>
      <c r="EN23" s="10" t="s">
        <v>95</v>
      </c>
      <c r="EO23" s="10" t="s">
        <v>96</v>
      </c>
      <c r="EP23" s="10" t="s">
        <v>107</v>
      </c>
      <c r="EQ23" s="10" t="s">
        <v>97</v>
      </c>
      <c r="ER23" s="10">
        <v>6</v>
      </c>
      <c r="ES23" s="10">
        <v>4.1484500000000004</v>
      </c>
      <c r="ET23" s="10">
        <v>8.3000000000000004E-2</v>
      </c>
      <c r="EU23" s="10" t="s">
        <v>113</v>
      </c>
      <c r="EV23" s="10" t="s">
        <v>100</v>
      </c>
      <c r="EW23" s="10" t="s">
        <v>91</v>
      </c>
      <c r="EX23" s="10" t="s">
        <v>89</v>
      </c>
      <c r="EY23" s="10">
        <v>0.53779999999999994</v>
      </c>
      <c r="EZ23" s="10">
        <v>0.1512</v>
      </c>
      <c r="FA23" s="10">
        <v>0.35649999999999998</v>
      </c>
      <c r="FB23" s="10">
        <v>0.84279999999999999</v>
      </c>
      <c r="FC23" s="10">
        <v>8.0399999999999999E-2</v>
      </c>
      <c r="FD23" s="10">
        <v>1.7500000000000002E-2</v>
      </c>
      <c r="FE23" s="10">
        <v>4.1810000000000003E-6</v>
      </c>
      <c r="FF23" s="10" t="s">
        <v>113</v>
      </c>
      <c r="FG23" s="10">
        <v>0</v>
      </c>
      <c r="FH23" s="10">
        <v>1.1080000000000001</v>
      </c>
      <c r="FI23" s="10">
        <v>5</v>
      </c>
      <c r="FJ23" s="10">
        <v>0.95340000000000003</v>
      </c>
      <c r="FK23" s="10">
        <v>296590</v>
      </c>
      <c r="FL23" s="10">
        <v>11529</v>
      </c>
      <c r="FM23" s="10">
        <v>20</v>
      </c>
      <c r="FN23" s="20">
        <v>1000105595430</v>
      </c>
      <c r="FO23" s="19">
        <v>1000105671248</v>
      </c>
      <c r="FP23" s="19">
        <v>1000105595430</v>
      </c>
      <c r="FQ23" s="19">
        <v>1000105671248</v>
      </c>
      <c r="FR23" s="21">
        <f t="shared" si="3"/>
        <v>75818</v>
      </c>
      <c r="FS23" s="19">
        <v>1000105595430</v>
      </c>
      <c r="FT23" s="19">
        <v>1000105672842</v>
      </c>
      <c r="FU23" s="19">
        <v>1000105595430</v>
      </c>
      <c r="FV23" s="19">
        <v>1000105694644</v>
      </c>
      <c r="FW23" s="21">
        <f t="shared" si="4"/>
        <v>99214</v>
      </c>
      <c r="FX23" s="5" t="s">
        <v>22</v>
      </c>
      <c r="FY23" s="19">
        <v>1000105616482</v>
      </c>
      <c r="FZ23" s="20">
        <f t="shared" si="0"/>
        <v>1000105566482</v>
      </c>
      <c r="GA23" s="19">
        <f t="shared" si="1"/>
        <v>1000105694644</v>
      </c>
      <c r="GB23" s="21">
        <f t="shared" si="5"/>
        <v>128162</v>
      </c>
      <c r="GC23" s="49">
        <v>1000105353783</v>
      </c>
      <c r="GD23" s="49">
        <v>1000105694644</v>
      </c>
      <c r="GE23" s="10">
        <v>340861</v>
      </c>
      <c r="GF23" s="9">
        <f t="shared" si="6"/>
        <v>2</v>
      </c>
      <c r="GG23" s="10" t="str">
        <f t="shared" si="2"/>
        <v>SH3PXD2A,OBFC1</v>
      </c>
      <c r="GH23" s="9">
        <v>2</v>
      </c>
      <c r="GI23" s="50" t="s">
        <v>3497</v>
      </c>
      <c r="GJ23" s="10">
        <v>1</v>
      </c>
      <c r="GK23" s="50" t="s">
        <v>166</v>
      </c>
    </row>
    <row r="24" spans="1:193" s="10" customFormat="1">
      <c r="A24" s="5" t="s">
        <v>23</v>
      </c>
      <c r="B24" s="6" t="s">
        <v>40</v>
      </c>
      <c r="C24" s="6">
        <v>1</v>
      </c>
      <c r="D24" s="6">
        <v>1</v>
      </c>
      <c r="E24" s="6">
        <v>1</v>
      </c>
      <c r="F24" s="6">
        <v>0</v>
      </c>
      <c r="G24" s="7">
        <v>0</v>
      </c>
      <c r="H24" s="9">
        <v>11</v>
      </c>
      <c r="I24" s="24">
        <v>102770353</v>
      </c>
      <c r="J24" s="19">
        <v>1100102770353</v>
      </c>
      <c r="K24" s="10" t="s">
        <v>89</v>
      </c>
      <c r="L24" s="10" t="s">
        <v>90</v>
      </c>
      <c r="M24" s="10">
        <v>0.13220000000000001</v>
      </c>
      <c r="N24" s="11">
        <v>6.9439999999999997E-3</v>
      </c>
      <c r="O24" s="9" t="s">
        <v>23</v>
      </c>
      <c r="P24" s="10" t="s">
        <v>103</v>
      </c>
      <c r="Q24" s="10" t="s">
        <v>191</v>
      </c>
      <c r="R24" s="10">
        <v>11</v>
      </c>
      <c r="S24" s="10">
        <v>102770353</v>
      </c>
      <c r="T24" s="10" t="s">
        <v>95</v>
      </c>
      <c r="U24" s="10" t="s">
        <v>96</v>
      </c>
      <c r="V24" s="10" t="s">
        <v>98</v>
      </c>
      <c r="W24" s="10" t="s">
        <v>97</v>
      </c>
      <c r="X24" s="10">
        <v>4</v>
      </c>
      <c r="Y24" s="10">
        <v>5.9242299999999997</v>
      </c>
      <c r="Z24" s="10">
        <v>0.127</v>
      </c>
      <c r="AA24" s="10" t="s">
        <v>137</v>
      </c>
      <c r="AB24" s="10" t="s">
        <v>100</v>
      </c>
      <c r="AC24" s="10" t="s">
        <v>89</v>
      </c>
      <c r="AD24" s="10" t="s">
        <v>90</v>
      </c>
      <c r="AE24" s="10">
        <v>0.12870000000000001</v>
      </c>
      <c r="AF24" s="10">
        <v>1.8700000000000001E-2</v>
      </c>
      <c r="AG24" s="10">
        <v>6.2899999999999998E-2</v>
      </c>
      <c r="AH24" s="10">
        <v>0.1346</v>
      </c>
      <c r="AI24" s="10">
        <v>7.3599999999999999E-2</v>
      </c>
      <c r="AJ24" s="10">
        <v>1.3599999999999999E-2</v>
      </c>
      <c r="AK24" s="10">
        <v>6.4280000000000004E-8</v>
      </c>
      <c r="AL24" s="10" t="s">
        <v>138</v>
      </c>
      <c r="AM24" s="10">
        <v>0</v>
      </c>
      <c r="AN24" s="10">
        <v>2.8820000000000001</v>
      </c>
      <c r="AO24" s="10">
        <v>3</v>
      </c>
      <c r="AP24" s="10">
        <v>0.41020000000000001</v>
      </c>
      <c r="AQ24" s="10">
        <v>457477</v>
      </c>
      <c r="AR24" s="10">
        <v>43797</v>
      </c>
      <c r="AS24" s="10">
        <v>18</v>
      </c>
      <c r="AT24" s="9" t="s">
        <v>23</v>
      </c>
      <c r="AU24" s="10" t="s">
        <v>103</v>
      </c>
      <c r="AV24" s="10" t="s">
        <v>191</v>
      </c>
      <c r="AW24" s="10">
        <v>11</v>
      </c>
      <c r="AX24" s="10">
        <v>102770353</v>
      </c>
      <c r="AY24" s="10" t="s">
        <v>95</v>
      </c>
      <c r="AZ24" s="10" t="s">
        <v>96</v>
      </c>
      <c r="BA24" s="10" t="s">
        <v>98</v>
      </c>
      <c r="BB24" s="10" t="s">
        <v>97</v>
      </c>
      <c r="BC24" s="10">
        <v>4</v>
      </c>
      <c r="BD24" s="10">
        <v>6.1206899999999997</v>
      </c>
      <c r="BE24" s="10">
        <v>0.13</v>
      </c>
      <c r="BF24" s="10" t="s">
        <v>137</v>
      </c>
      <c r="BG24" s="10" t="s">
        <v>100</v>
      </c>
      <c r="BH24" s="10" t="s">
        <v>89</v>
      </c>
      <c r="BI24" s="10" t="s">
        <v>90</v>
      </c>
      <c r="BJ24" s="10">
        <v>0.12809999999999999</v>
      </c>
      <c r="BK24" s="10">
        <v>1.9599999999999999E-2</v>
      </c>
      <c r="BL24" s="10">
        <v>6.4899999999999999E-2</v>
      </c>
      <c r="BM24" s="10">
        <v>0.1348</v>
      </c>
      <c r="BN24" s="10">
        <v>0.08</v>
      </c>
      <c r="BO24" s="10">
        <v>1.4500000000000001E-2</v>
      </c>
      <c r="BP24" s="10">
        <v>3.3269999999999999E-8</v>
      </c>
      <c r="BQ24" s="10" t="s">
        <v>138</v>
      </c>
      <c r="BR24" s="10">
        <v>2.6</v>
      </c>
      <c r="BS24" s="10">
        <v>3.081</v>
      </c>
      <c r="BT24" s="10">
        <v>3</v>
      </c>
      <c r="BU24" s="10">
        <v>0.37940000000000002</v>
      </c>
      <c r="BV24" s="10">
        <v>447190</v>
      </c>
      <c r="BW24" s="10">
        <v>39326</v>
      </c>
      <c r="BX24" s="10">
        <v>17</v>
      </c>
      <c r="BY24" s="9" t="s">
        <v>23</v>
      </c>
      <c r="BZ24" s="10" t="s">
        <v>103</v>
      </c>
      <c r="CA24" s="10" t="s">
        <v>191</v>
      </c>
      <c r="CB24" s="10">
        <v>11</v>
      </c>
      <c r="CC24" s="10">
        <v>102770353</v>
      </c>
      <c r="CD24" s="10" t="s">
        <v>95</v>
      </c>
      <c r="CE24" s="10" t="s">
        <v>96</v>
      </c>
      <c r="CF24" s="10" t="s">
        <v>98</v>
      </c>
      <c r="CG24" s="10" t="s">
        <v>97</v>
      </c>
      <c r="CH24" s="10">
        <v>3</v>
      </c>
      <c r="CI24" s="10">
        <v>5.38734</v>
      </c>
      <c r="CJ24" s="10">
        <v>0.193</v>
      </c>
      <c r="CK24" s="10" t="s">
        <v>230</v>
      </c>
      <c r="CL24" s="10" t="s">
        <v>100</v>
      </c>
      <c r="CM24" s="10" t="s">
        <v>89</v>
      </c>
      <c r="CN24" s="10" t="s">
        <v>90</v>
      </c>
      <c r="CO24" s="10">
        <v>0.13100000000000001</v>
      </c>
      <c r="CP24" s="10">
        <v>1.5900000000000001E-2</v>
      </c>
      <c r="CQ24" s="10">
        <v>6.3100000000000003E-2</v>
      </c>
      <c r="CR24" s="10">
        <v>0.13550000000000001</v>
      </c>
      <c r="CS24" s="10">
        <v>0.1789</v>
      </c>
      <c r="CT24" s="10">
        <v>3.4200000000000001E-2</v>
      </c>
      <c r="CU24" s="10">
        <v>1.6929999999999999E-7</v>
      </c>
      <c r="CV24" s="10" t="s">
        <v>231</v>
      </c>
      <c r="CW24" s="10">
        <v>0</v>
      </c>
      <c r="CX24" s="10">
        <v>0.71499999999999997</v>
      </c>
      <c r="CY24" s="10">
        <v>2</v>
      </c>
      <c r="CZ24" s="10">
        <v>0.69930000000000003</v>
      </c>
      <c r="DA24" s="10">
        <v>209874</v>
      </c>
      <c r="DB24" s="10">
        <v>4761</v>
      </c>
      <c r="DC24" s="10">
        <v>12</v>
      </c>
      <c r="DD24" s="9" t="s">
        <v>23</v>
      </c>
      <c r="DE24" s="10" t="s">
        <v>103</v>
      </c>
      <c r="DF24" s="10" t="s">
        <v>191</v>
      </c>
      <c r="DG24" s="10">
        <v>11</v>
      </c>
      <c r="DH24" s="10">
        <v>102770353</v>
      </c>
      <c r="DI24" s="10" t="s">
        <v>95</v>
      </c>
      <c r="DJ24" s="10" t="s">
        <v>96</v>
      </c>
      <c r="DK24" s="10" t="s">
        <v>98</v>
      </c>
      <c r="DL24" s="10" t="s">
        <v>97</v>
      </c>
      <c r="DM24" s="10">
        <v>4</v>
      </c>
      <c r="DN24" s="10">
        <v>0.99334</v>
      </c>
      <c r="DO24" s="10">
        <v>0.27700000000000002</v>
      </c>
      <c r="DP24" s="10" t="s">
        <v>274</v>
      </c>
      <c r="DQ24" s="10" t="s">
        <v>100</v>
      </c>
      <c r="DR24" s="10" t="s">
        <v>89</v>
      </c>
      <c r="DS24" s="10" t="s">
        <v>90</v>
      </c>
      <c r="DT24" s="10">
        <v>0.12970000000000001</v>
      </c>
      <c r="DU24" s="10">
        <v>1.4999999999999999E-2</v>
      </c>
      <c r="DV24" s="10">
        <v>6.25E-2</v>
      </c>
      <c r="DW24" s="10">
        <v>0.1336</v>
      </c>
      <c r="DX24" s="10">
        <v>7.3999999999999996E-2</v>
      </c>
      <c r="DY24" s="10">
        <v>2.7900000000000001E-2</v>
      </c>
      <c r="DZ24" s="10">
        <v>7.9089999999999994E-3</v>
      </c>
      <c r="EA24" s="10" t="s">
        <v>275</v>
      </c>
      <c r="EB24" s="10">
        <v>5</v>
      </c>
      <c r="EC24" s="10">
        <v>3.1589999999999998</v>
      </c>
      <c r="ED24" s="10">
        <v>3</v>
      </c>
      <c r="EE24" s="10">
        <v>0.36780000000000002</v>
      </c>
      <c r="EF24" s="10">
        <v>318808</v>
      </c>
      <c r="EG24" s="10">
        <v>7662</v>
      </c>
      <c r="EH24" s="10">
        <v>15</v>
      </c>
      <c r="EI24" s="9" t="s">
        <v>23</v>
      </c>
      <c r="EJ24" s="10" t="s">
        <v>110</v>
      </c>
      <c r="EK24" s="10" t="s">
        <v>110</v>
      </c>
      <c r="EL24" s="10" t="s">
        <v>110</v>
      </c>
      <c r="EM24" s="10" t="s">
        <v>110</v>
      </c>
      <c r="EN24" s="10" t="s">
        <v>110</v>
      </c>
      <c r="EO24" s="10" t="s">
        <v>110</v>
      </c>
      <c r="EP24" s="10" t="s">
        <v>110</v>
      </c>
      <c r="EQ24" s="10" t="s">
        <v>110</v>
      </c>
      <c r="ER24" s="10" t="s">
        <v>110</v>
      </c>
      <c r="ES24" s="10" t="s">
        <v>110</v>
      </c>
      <c r="ET24" s="10" t="s">
        <v>110</v>
      </c>
      <c r="EU24" s="10" t="s">
        <v>110</v>
      </c>
      <c r="EV24" s="10" t="s">
        <v>110</v>
      </c>
      <c r="EW24" s="10" t="s">
        <v>110</v>
      </c>
      <c r="EX24" s="10" t="s">
        <v>110</v>
      </c>
      <c r="EY24" s="10" t="s">
        <v>110</v>
      </c>
      <c r="EZ24" s="10" t="s">
        <v>110</v>
      </c>
      <c r="FA24" s="10" t="s">
        <v>110</v>
      </c>
      <c r="FB24" s="10" t="s">
        <v>110</v>
      </c>
      <c r="FC24" s="10" t="s">
        <v>110</v>
      </c>
      <c r="FD24" s="10" t="s">
        <v>110</v>
      </c>
      <c r="FE24" s="10" t="s">
        <v>110</v>
      </c>
      <c r="FF24" s="10" t="s">
        <v>110</v>
      </c>
      <c r="FG24" s="10" t="s">
        <v>110</v>
      </c>
      <c r="FH24" s="10" t="s">
        <v>110</v>
      </c>
      <c r="FI24" s="10" t="s">
        <v>110</v>
      </c>
      <c r="FJ24" s="10" t="s">
        <v>110</v>
      </c>
      <c r="FK24" s="10" t="s">
        <v>110</v>
      </c>
      <c r="FL24" s="10" t="s">
        <v>110</v>
      </c>
      <c r="FM24" s="10" t="s">
        <v>110</v>
      </c>
      <c r="FN24" s="20">
        <v>1100102722614</v>
      </c>
      <c r="FO24" s="19">
        <v>1100102777303</v>
      </c>
      <c r="FP24" s="19">
        <v>1100102770353</v>
      </c>
      <c r="FQ24" s="19">
        <v>1100102774844</v>
      </c>
      <c r="FR24" s="21">
        <f t="shared" si="3"/>
        <v>54689</v>
      </c>
      <c r="FS24" s="19">
        <v>1100102680949</v>
      </c>
      <c r="FT24" s="19">
        <v>1100102800278</v>
      </c>
      <c r="FU24" s="19">
        <v>1100102722614</v>
      </c>
      <c r="FV24" s="19">
        <v>1100102794754</v>
      </c>
      <c r="FW24" s="21">
        <f t="shared" si="4"/>
        <v>119329</v>
      </c>
      <c r="FX24" s="5" t="s">
        <v>23</v>
      </c>
      <c r="FY24" s="19">
        <v>1100102770353</v>
      </c>
      <c r="FZ24" s="20">
        <f t="shared" si="0"/>
        <v>1100102680949</v>
      </c>
      <c r="GA24" s="19">
        <f t="shared" si="1"/>
        <v>1100102820353</v>
      </c>
      <c r="GB24" s="21">
        <f t="shared" si="5"/>
        <v>139404</v>
      </c>
      <c r="GC24" s="49">
        <v>1100102654406</v>
      </c>
      <c r="GD24" s="49">
        <v>1100102826463</v>
      </c>
      <c r="GE24" s="10">
        <v>172057</v>
      </c>
      <c r="GF24" s="9">
        <f t="shared" si="6"/>
        <v>4</v>
      </c>
      <c r="GG24" s="10" t="str">
        <f t="shared" si="2"/>
        <v>WTAPP1,MMP3,MMP12,MMP13</v>
      </c>
      <c r="GH24" s="9">
        <v>4</v>
      </c>
      <c r="GI24" s="50" t="s">
        <v>3498</v>
      </c>
      <c r="GJ24" s="10">
        <v>1</v>
      </c>
      <c r="GK24" s="50" t="s">
        <v>3529</v>
      </c>
    </row>
    <row r="25" spans="1:193" s="10" customFormat="1">
      <c r="A25" s="5" t="s">
        <v>24</v>
      </c>
      <c r="B25" s="6" t="s">
        <v>39</v>
      </c>
      <c r="C25" s="6">
        <v>0</v>
      </c>
      <c r="D25" s="6">
        <v>1</v>
      </c>
      <c r="E25" s="6">
        <v>0</v>
      </c>
      <c r="F25" s="6">
        <v>0</v>
      </c>
      <c r="G25" s="7">
        <v>0</v>
      </c>
      <c r="H25" s="9">
        <v>12</v>
      </c>
      <c r="I25" s="24">
        <v>20577593</v>
      </c>
      <c r="J25" s="19">
        <v>1200020577593</v>
      </c>
      <c r="K25" s="10" t="s">
        <v>91</v>
      </c>
      <c r="L25" s="10" t="s">
        <v>90</v>
      </c>
      <c r="M25" s="10">
        <v>0.59540000000000004</v>
      </c>
      <c r="N25" s="11">
        <v>0.60809999999999997</v>
      </c>
      <c r="O25" s="9" t="s">
        <v>24</v>
      </c>
      <c r="P25" s="10" t="s">
        <v>93</v>
      </c>
      <c r="Q25" s="10" t="s">
        <v>139</v>
      </c>
      <c r="R25" s="10">
        <v>12</v>
      </c>
      <c r="S25" s="10">
        <v>20577593</v>
      </c>
      <c r="T25" s="10" t="s">
        <v>95</v>
      </c>
      <c r="U25" s="10" t="s">
        <v>96</v>
      </c>
      <c r="V25" s="10" t="s">
        <v>107</v>
      </c>
      <c r="W25" s="10" t="s">
        <v>98</v>
      </c>
      <c r="X25" s="10">
        <v>6</v>
      </c>
      <c r="Y25" s="10">
        <v>5.4598800000000001</v>
      </c>
      <c r="Z25" s="10">
        <v>0.14899999999999999</v>
      </c>
      <c r="AA25" s="10" t="s">
        <v>113</v>
      </c>
      <c r="AB25" s="10" t="s">
        <v>100</v>
      </c>
      <c r="AC25" s="10" t="s">
        <v>91</v>
      </c>
      <c r="AD25" s="10" t="s">
        <v>90</v>
      </c>
      <c r="AE25" s="10">
        <v>0.59230000000000005</v>
      </c>
      <c r="AF25" s="10">
        <v>3.5799999999999998E-2</v>
      </c>
      <c r="AG25" s="10">
        <v>0.37759999999999999</v>
      </c>
      <c r="AH25" s="10">
        <v>0.66930000000000001</v>
      </c>
      <c r="AI25" s="10">
        <v>4.3799999999999999E-2</v>
      </c>
      <c r="AJ25" s="10">
        <v>8.3999999999999995E-3</v>
      </c>
      <c r="AK25" s="10">
        <v>1.6040000000000001E-7</v>
      </c>
      <c r="AL25" s="10" t="s">
        <v>113</v>
      </c>
      <c r="AM25" s="10">
        <v>41.2</v>
      </c>
      <c r="AN25" s="10">
        <v>8.5079999999999991</v>
      </c>
      <c r="AO25" s="10">
        <v>5</v>
      </c>
      <c r="AP25" s="10">
        <v>0.13039999999999999</v>
      </c>
      <c r="AQ25" s="10">
        <v>511242</v>
      </c>
      <c r="AR25" s="10">
        <v>65430</v>
      </c>
      <c r="AS25" s="10">
        <v>21</v>
      </c>
      <c r="AT25" s="9" t="s">
        <v>24</v>
      </c>
      <c r="AU25" s="10" t="s">
        <v>93</v>
      </c>
      <c r="AV25" s="10" t="s">
        <v>139</v>
      </c>
      <c r="AW25" s="10">
        <v>12</v>
      </c>
      <c r="AX25" s="10">
        <v>20577593</v>
      </c>
      <c r="AY25" s="10" t="s">
        <v>95</v>
      </c>
      <c r="AZ25" s="10" t="s">
        <v>96</v>
      </c>
      <c r="BA25" s="10" t="s">
        <v>107</v>
      </c>
      <c r="BB25" s="10" t="s">
        <v>98</v>
      </c>
      <c r="BC25" s="10">
        <v>6</v>
      </c>
      <c r="BD25" s="10">
        <v>5.87141</v>
      </c>
      <c r="BE25" s="10">
        <v>0.104</v>
      </c>
      <c r="BF25" s="10" t="s">
        <v>113</v>
      </c>
      <c r="BG25" s="10" t="s">
        <v>100</v>
      </c>
      <c r="BH25" s="10" t="s">
        <v>91</v>
      </c>
      <c r="BI25" s="10" t="s">
        <v>90</v>
      </c>
      <c r="BJ25" s="10">
        <v>0.59299999999999997</v>
      </c>
      <c r="BK25" s="10">
        <v>3.6799999999999999E-2</v>
      </c>
      <c r="BL25" s="10">
        <v>0.3821</v>
      </c>
      <c r="BM25" s="10">
        <v>0.66930000000000001</v>
      </c>
      <c r="BN25" s="10">
        <v>4.8399999999999999E-2</v>
      </c>
      <c r="BO25" s="10">
        <v>8.8999999999999999E-3</v>
      </c>
      <c r="BP25" s="10">
        <v>4.9299999999999998E-8</v>
      </c>
      <c r="BQ25" s="10" t="s">
        <v>113</v>
      </c>
      <c r="BR25" s="10">
        <v>21.2</v>
      </c>
      <c r="BS25" s="10">
        <v>6.3470000000000004</v>
      </c>
      <c r="BT25" s="10">
        <v>5</v>
      </c>
      <c r="BU25" s="10">
        <v>0.27389999999999998</v>
      </c>
      <c r="BV25" s="10">
        <v>500578</v>
      </c>
      <c r="BW25" s="10">
        <v>58741</v>
      </c>
      <c r="BX25" s="10">
        <v>20</v>
      </c>
      <c r="BY25" s="9" t="s">
        <v>24</v>
      </c>
      <c r="BZ25" s="10" t="s">
        <v>93</v>
      </c>
      <c r="CA25" s="10" t="s">
        <v>139</v>
      </c>
      <c r="CB25" s="10">
        <v>12</v>
      </c>
      <c r="CC25" s="10">
        <v>20577593</v>
      </c>
      <c r="CD25" s="10" t="s">
        <v>95</v>
      </c>
      <c r="CE25" s="10" t="s">
        <v>96</v>
      </c>
      <c r="CF25" s="10" t="s">
        <v>107</v>
      </c>
      <c r="CG25" s="10" t="s">
        <v>98</v>
      </c>
      <c r="CH25" s="10">
        <v>6</v>
      </c>
      <c r="CI25" s="10">
        <v>0.65851000000000004</v>
      </c>
      <c r="CJ25" s="10">
        <v>0.438</v>
      </c>
      <c r="CK25" s="10" t="s">
        <v>113</v>
      </c>
      <c r="CL25" s="10" t="s">
        <v>100</v>
      </c>
      <c r="CM25" s="10" t="s">
        <v>91</v>
      </c>
      <c r="CN25" s="10" t="s">
        <v>90</v>
      </c>
      <c r="CO25" s="10">
        <v>0.5998</v>
      </c>
      <c r="CP25" s="10">
        <v>3.1699999999999999E-2</v>
      </c>
      <c r="CQ25" s="10">
        <v>0.36870000000000003</v>
      </c>
      <c r="CR25" s="10">
        <v>0.66479999999999995</v>
      </c>
      <c r="CS25" s="10">
        <v>4.9599999999999998E-2</v>
      </c>
      <c r="CT25" s="10">
        <v>2.12E-2</v>
      </c>
      <c r="CU25" s="10">
        <v>1.9570000000000001E-2</v>
      </c>
      <c r="CV25" s="10" t="s">
        <v>113</v>
      </c>
      <c r="CW25" s="10">
        <v>41.9</v>
      </c>
      <c r="CX25" s="10">
        <v>8.6120000000000001</v>
      </c>
      <c r="CY25" s="10">
        <v>5</v>
      </c>
      <c r="CZ25" s="10">
        <v>0.12559999999999999</v>
      </c>
      <c r="DA25" s="10">
        <v>241513</v>
      </c>
      <c r="DB25" s="10">
        <v>6517</v>
      </c>
      <c r="DC25" s="10">
        <v>18</v>
      </c>
      <c r="DD25" s="9" t="s">
        <v>24</v>
      </c>
      <c r="DE25" s="10" t="s">
        <v>93</v>
      </c>
      <c r="DF25" s="10" t="s">
        <v>139</v>
      </c>
      <c r="DG25" s="10">
        <v>12</v>
      </c>
      <c r="DH25" s="10">
        <v>20577593</v>
      </c>
      <c r="DI25" s="10" t="s">
        <v>95</v>
      </c>
      <c r="DJ25" s="10" t="s">
        <v>96</v>
      </c>
      <c r="DK25" s="10" t="s">
        <v>107</v>
      </c>
      <c r="DL25" s="10" t="s">
        <v>98</v>
      </c>
      <c r="DM25" s="10">
        <v>6</v>
      </c>
      <c r="DN25" s="10">
        <v>0.59628999999999999</v>
      </c>
      <c r="DO25" s="10">
        <v>0.13400000000000001</v>
      </c>
      <c r="DP25" s="10" t="s">
        <v>113</v>
      </c>
      <c r="DQ25" s="10" t="s">
        <v>100</v>
      </c>
      <c r="DR25" s="10" t="s">
        <v>91</v>
      </c>
      <c r="DS25" s="10" t="s">
        <v>90</v>
      </c>
      <c r="DT25" s="10">
        <v>0.59060000000000001</v>
      </c>
      <c r="DU25" s="10">
        <v>3.27E-2</v>
      </c>
      <c r="DV25" s="10">
        <v>0.37459999999999999</v>
      </c>
      <c r="DW25" s="10">
        <v>0.66320000000000001</v>
      </c>
      <c r="DX25" s="10">
        <v>3.85E-2</v>
      </c>
      <c r="DY25" s="10">
        <v>1.8200000000000001E-2</v>
      </c>
      <c r="DZ25" s="10">
        <v>3.431E-2</v>
      </c>
      <c r="EA25" s="10" t="s">
        <v>113</v>
      </c>
      <c r="EB25" s="10">
        <v>10.1</v>
      </c>
      <c r="EC25" s="10">
        <v>5.5620000000000003</v>
      </c>
      <c r="ED25" s="10">
        <v>5</v>
      </c>
      <c r="EE25" s="10">
        <v>0.35120000000000001</v>
      </c>
      <c r="EF25" s="10">
        <v>357084</v>
      </c>
      <c r="EG25" s="10">
        <v>8679</v>
      </c>
      <c r="EH25" s="10">
        <v>20</v>
      </c>
      <c r="EI25" s="9" t="s">
        <v>24</v>
      </c>
      <c r="EJ25" s="10" t="s">
        <v>93</v>
      </c>
      <c r="EK25" s="10" t="s">
        <v>139</v>
      </c>
      <c r="EL25" s="10">
        <v>12</v>
      </c>
      <c r="EM25" s="10">
        <v>20577593</v>
      </c>
      <c r="EN25" s="10" t="s">
        <v>95</v>
      </c>
      <c r="EO25" s="10" t="s">
        <v>96</v>
      </c>
      <c r="EP25" s="10" t="s">
        <v>107</v>
      </c>
      <c r="EQ25" s="10" t="s">
        <v>98</v>
      </c>
      <c r="ER25" s="10">
        <v>6</v>
      </c>
      <c r="ES25" s="10">
        <v>0.90913999999999995</v>
      </c>
      <c r="ET25" s="10">
        <v>0.13700000000000001</v>
      </c>
      <c r="EU25" s="10" t="s">
        <v>151</v>
      </c>
      <c r="EV25" s="10" t="s">
        <v>100</v>
      </c>
      <c r="EW25" s="10" t="s">
        <v>91</v>
      </c>
      <c r="EX25" s="10" t="s">
        <v>90</v>
      </c>
      <c r="EY25" s="10">
        <v>0.59840000000000004</v>
      </c>
      <c r="EZ25" s="10">
        <v>3.6799999999999999E-2</v>
      </c>
      <c r="FA25" s="10">
        <v>0.37509999999999999</v>
      </c>
      <c r="FB25" s="10">
        <v>0.66049999999999998</v>
      </c>
      <c r="FC25" s="10">
        <v>4.58E-2</v>
      </c>
      <c r="FD25" s="10">
        <v>1.7399999999999999E-2</v>
      </c>
      <c r="FE25" s="10">
        <v>8.4189999999999994E-3</v>
      </c>
      <c r="FF25" s="10" t="s">
        <v>151</v>
      </c>
      <c r="FG25" s="10">
        <v>52.5</v>
      </c>
      <c r="FH25" s="10">
        <v>10.523999999999999</v>
      </c>
      <c r="FI25" s="10">
        <v>5</v>
      </c>
      <c r="FJ25" s="10">
        <v>6.1670000000000003E-2</v>
      </c>
      <c r="FK25" s="10">
        <v>294096</v>
      </c>
      <c r="FL25" s="10">
        <v>11426</v>
      </c>
      <c r="FM25" s="10">
        <v>19</v>
      </c>
      <c r="FN25" s="20">
        <v>1200020577593</v>
      </c>
      <c r="FO25" s="19">
        <v>1200020577593</v>
      </c>
      <c r="FP25" s="19">
        <v>1200020577341</v>
      </c>
      <c r="FQ25" s="19">
        <v>1200020577805</v>
      </c>
      <c r="FR25" s="21">
        <f t="shared" si="3"/>
        <v>464</v>
      </c>
      <c r="FS25" s="19">
        <v>1200020577286</v>
      </c>
      <c r="FT25" s="19">
        <v>1200020586821</v>
      </c>
      <c r="FU25" s="19">
        <v>1200020577286</v>
      </c>
      <c r="FV25" s="19">
        <v>1200020586821</v>
      </c>
      <c r="FW25" s="21">
        <f t="shared" si="4"/>
        <v>9535</v>
      </c>
      <c r="FX25" s="5" t="s">
        <v>24</v>
      </c>
      <c r="FY25" s="19">
        <v>1200020577593</v>
      </c>
      <c r="FZ25" s="20">
        <f t="shared" si="0"/>
        <v>1200020527593</v>
      </c>
      <c r="GA25" s="19">
        <f t="shared" si="1"/>
        <v>1200020627593</v>
      </c>
      <c r="GB25" s="21">
        <f t="shared" si="5"/>
        <v>100000</v>
      </c>
      <c r="GC25" s="49">
        <v>1200020522178</v>
      </c>
      <c r="GD25" s="49">
        <v>1200020837041</v>
      </c>
      <c r="GE25" s="10">
        <v>314863</v>
      </c>
      <c r="GF25" s="9">
        <f t="shared" si="6"/>
        <v>1</v>
      </c>
      <c r="GG25" s="10" t="str">
        <f t="shared" si="2"/>
        <v>PDE3A</v>
      </c>
      <c r="GH25" s="9">
        <v>1</v>
      </c>
      <c r="GI25" s="50" t="s">
        <v>139</v>
      </c>
      <c r="GJ25" s="10">
        <v>1</v>
      </c>
      <c r="GK25" s="50" t="s">
        <v>139</v>
      </c>
    </row>
    <row r="26" spans="1:193" s="10" customFormat="1">
      <c r="A26" s="5" t="s">
        <v>25</v>
      </c>
      <c r="B26" s="6" t="s">
        <v>34</v>
      </c>
      <c r="C26" s="6">
        <v>1</v>
      </c>
      <c r="D26" s="6">
        <v>1</v>
      </c>
      <c r="E26" s="6">
        <v>0</v>
      </c>
      <c r="F26" s="6">
        <v>0</v>
      </c>
      <c r="G26" s="7">
        <v>0</v>
      </c>
      <c r="H26" s="9">
        <v>12</v>
      </c>
      <c r="I26" s="24">
        <v>111884608</v>
      </c>
      <c r="J26" s="19">
        <v>1200111884608</v>
      </c>
      <c r="K26" s="10" t="s">
        <v>89</v>
      </c>
      <c r="L26" s="10" t="s">
        <v>90</v>
      </c>
      <c r="M26" s="10">
        <v>0.4642</v>
      </c>
      <c r="N26" s="11">
        <v>2.9759999999999999E-3</v>
      </c>
      <c r="O26" s="9" t="s">
        <v>25</v>
      </c>
      <c r="P26" s="10" t="s">
        <v>106</v>
      </c>
      <c r="Q26" s="10" t="s">
        <v>140</v>
      </c>
      <c r="R26" s="10">
        <v>12</v>
      </c>
      <c r="S26" s="10">
        <v>111884608</v>
      </c>
      <c r="T26" s="10" t="s">
        <v>95</v>
      </c>
      <c r="U26" s="10" t="s">
        <v>96</v>
      </c>
      <c r="V26" s="10" t="s">
        <v>97</v>
      </c>
      <c r="W26" s="10" t="s">
        <v>98</v>
      </c>
      <c r="X26" s="10">
        <v>3</v>
      </c>
      <c r="Y26" s="10">
        <v>9.6031099999999991</v>
      </c>
      <c r="Z26" s="10">
        <v>8.7999999999999995E-2</v>
      </c>
      <c r="AA26" s="10" t="s">
        <v>141</v>
      </c>
      <c r="AB26" s="10" t="s">
        <v>100</v>
      </c>
      <c r="AC26" s="10" t="s">
        <v>89</v>
      </c>
      <c r="AD26" s="10" t="s">
        <v>90</v>
      </c>
      <c r="AE26" s="10">
        <v>0.45419999999999999</v>
      </c>
      <c r="AF26" s="10">
        <v>7.8E-2</v>
      </c>
      <c r="AG26" s="10">
        <v>8.2400000000000001E-2</v>
      </c>
      <c r="AH26" s="10">
        <v>0.4713</v>
      </c>
      <c r="AI26" s="10">
        <v>6.2E-2</v>
      </c>
      <c r="AJ26" s="10">
        <v>9.1000000000000004E-3</v>
      </c>
      <c r="AK26" s="10">
        <v>8.6259999999999998E-12</v>
      </c>
      <c r="AL26" s="10" t="s">
        <v>124</v>
      </c>
      <c r="AM26" s="10">
        <v>0</v>
      </c>
      <c r="AN26" s="10">
        <v>1.7589999999999999</v>
      </c>
      <c r="AO26" s="10">
        <v>2</v>
      </c>
      <c r="AP26" s="10">
        <v>0.41510000000000002</v>
      </c>
      <c r="AQ26" s="10">
        <v>468788</v>
      </c>
      <c r="AR26" s="10">
        <v>47247</v>
      </c>
      <c r="AS26" s="10">
        <v>19</v>
      </c>
      <c r="AT26" s="9" t="s">
        <v>25</v>
      </c>
      <c r="AU26" s="10" t="s">
        <v>106</v>
      </c>
      <c r="AV26" s="10" t="s">
        <v>140</v>
      </c>
      <c r="AW26" s="10">
        <v>12</v>
      </c>
      <c r="AX26" s="10">
        <v>111884608</v>
      </c>
      <c r="AY26" s="10" t="s">
        <v>95</v>
      </c>
      <c r="AZ26" s="10" t="s">
        <v>96</v>
      </c>
      <c r="BA26" s="10" t="s">
        <v>97</v>
      </c>
      <c r="BB26" s="10" t="s">
        <v>98</v>
      </c>
      <c r="BC26" s="10">
        <v>3</v>
      </c>
      <c r="BD26" s="10">
        <v>12.040620000000001</v>
      </c>
      <c r="BE26" s="10">
        <v>8.5000000000000006E-2</v>
      </c>
      <c r="BF26" s="10" t="s">
        <v>141</v>
      </c>
      <c r="BG26" s="10" t="s">
        <v>100</v>
      </c>
      <c r="BH26" s="10" t="s">
        <v>89</v>
      </c>
      <c r="BI26" s="10" t="s">
        <v>90</v>
      </c>
      <c r="BJ26" s="10">
        <v>0.4521</v>
      </c>
      <c r="BK26" s="10">
        <v>8.4199999999999997E-2</v>
      </c>
      <c r="BL26" s="10">
        <v>8.2400000000000001E-2</v>
      </c>
      <c r="BM26" s="10">
        <v>0.47220000000000001</v>
      </c>
      <c r="BN26" s="10">
        <v>7.51E-2</v>
      </c>
      <c r="BO26" s="10">
        <v>9.7999999999999997E-3</v>
      </c>
      <c r="BP26" s="10">
        <v>2.1720000000000001E-14</v>
      </c>
      <c r="BQ26" s="10" t="s">
        <v>124</v>
      </c>
      <c r="BR26" s="10">
        <v>17.8</v>
      </c>
      <c r="BS26" s="10">
        <v>2.4319999999999999</v>
      </c>
      <c r="BT26" s="10">
        <v>2</v>
      </c>
      <c r="BU26" s="10">
        <v>0.2964</v>
      </c>
      <c r="BV26" s="10">
        <v>457002</v>
      </c>
      <c r="BW26" s="10">
        <v>40973</v>
      </c>
      <c r="BX26" s="10">
        <v>18</v>
      </c>
      <c r="BY26" s="9" t="s">
        <v>25</v>
      </c>
      <c r="BZ26" s="10" t="s">
        <v>106</v>
      </c>
      <c r="CA26" s="10" t="s">
        <v>140</v>
      </c>
      <c r="CB26" s="10">
        <v>12</v>
      </c>
      <c r="CC26" s="10">
        <v>111884608</v>
      </c>
      <c r="CD26" s="10" t="s">
        <v>95</v>
      </c>
      <c r="CE26" s="10" t="s">
        <v>96</v>
      </c>
      <c r="CF26" s="10" t="s">
        <v>97</v>
      </c>
      <c r="CG26" s="10" t="s">
        <v>98</v>
      </c>
      <c r="CH26" s="10">
        <v>3</v>
      </c>
      <c r="CI26" s="10">
        <v>3.80111</v>
      </c>
      <c r="CJ26" s="10">
        <v>0.30199999999999999</v>
      </c>
      <c r="CK26" s="10" t="s">
        <v>242</v>
      </c>
      <c r="CL26" s="10" t="s">
        <v>100</v>
      </c>
      <c r="CM26" s="10" t="s">
        <v>89</v>
      </c>
      <c r="CN26" s="10" t="s">
        <v>90</v>
      </c>
      <c r="CO26" s="10">
        <v>0.4597</v>
      </c>
      <c r="CP26" s="10">
        <v>7.4099999999999999E-2</v>
      </c>
      <c r="CQ26" s="10">
        <v>7.2300000000000003E-2</v>
      </c>
      <c r="CR26" s="10">
        <v>0.47560000000000002</v>
      </c>
      <c r="CS26" s="10">
        <v>0.1143</v>
      </c>
      <c r="CT26" s="10">
        <v>2.4799999999999999E-2</v>
      </c>
      <c r="CU26" s="10">
        <v>4.1729999999999997E-6</v>
      </c>
      <c r="CV26" s="10" t="s">
        <v>243</v>
      </c>
      <c r="CW26" s="10">
        <v>62.6</v>
      </c>
      <c r="CX26" s="10">
        <v>5.343</v>
      </c>
      <c r="CY26" s="10">
        <v>2</v>
      </c>
      <c r="CZ26" s="10">
        <v>6.9159999999999999E-2</v>
      </c>
      <c r="DA26" s="10">
        <v>211782</v>
      </c>
      <c r="DB26" s="10">
        <v>4642</v>
      </c>
      <c r="DC26" s="10">
        <v>12</v>
      </c>
      <c r="DD26" s="9" t="s">
        <v>25</v>
      </c>
      <c r="DE26" s="10" t="s">
        <v>106</v>
      </c>
      <c r="DF26" s="10" t="s">
        <v>140</v>
      </c>
      <c r="DG26" s="10">
        <v>12</v>
      </c>
      <c r="DH26" s="10">
        <v>111884608</v>
      </c>
      <c r="DI26" s="10" t="s">
        <v>95</v>
      </c>
      <c r="DJ26" s="10" t="s">
        <v>96</v>
      </c>
      <c r="DK26" s="10" t="s">
        <v>97</v>
      </c>
      <c r="DL26" s="10" t="s">
        <v>98</v>
      </c>
      <c r="DM26" s="10">
        <v>3</v>
      </c>
      <c r="DN26" s="10">
        <v>1.86958</v>
      </c>
      <c r="DO26" s="10">
        <v>0.16900000000000001</v>
      </c>
      <c r="DP26" s="10" t="s">
        <v>276</v>
      </c>
      <c r="DQ26" s="10" t="s">
        <v>100</v>
      </c>
      <c r="DR26" s="10" t="s">
        <v>89</v>
      </c>
      <c r="DS26" s="10" t="s">
        <v>90</v>
      </c>
      <c r="DT26" s="10">
        <v>0.45379999999999998</v>
      </c>
      <c r="DU26" s="10">
        <v>6.7599999999999993E-2</v>
      </c>
      <c r="DV26" s="10">
        <v>7.0199999999999999E-2</v>
      </c>
      <c r="DW26" s="10">
        <v>0.46679999999999999</v>
      </c>
      <c r="DX26" s="10">
        <v>6.1499999999999999E-2</v>
      </c>
      <c r="DY26" s="10">
        <v>1.9099999999999999E-2</v>
      </c>
      <c r="DZ26" s="10">
        <v>1.2409999999999999E-3</v>
      </c>
      <c r="EA26" s="10" t="s">
        <v>231</v>
      </c>
      <c r="EB26" s="10">
        <v>0</v>
      </c>
      <c r="EC26" s="10">
        <v>1.1859999999999999</v>
      </c>
      <c r="ED26" s="10">
        <v>2</v>
      </c>
      <c r="EE26" s="10">
        <v>0.55269999999999997</v>
      </c>
      <c r="EF26" s="10">
        <v>330313</v>
      </c>
      <c r="EG26" s="10">
        <v>7775</v>
      </c>
      <c r="EH26" s="10">
        <v>17</v>
      </c>
      <c r="EI26" s="9" t="s">
        <v>25</v>
      </c>
      <c r="EJ26" s="10" t="s">
        <v>106</v>
      </c>
      <c r="EK26" s="10" t="s">
        <v>140</v>
      </c>
      <c r="EL26" s="10">
        <v>12</v>
      </c>
      <c r="EM26" s="10">
        <v>111884608</v>
      </c>
      <c r="EN26" s="10" t="s">
        <v>95</v>
      </c>
      <c r="EO26" s="10" t="s">
        <v>96</v>
      </c>
      <c r="EP26" s="10" t="s">
        <v>97</v>
      </c>
      <c r="EQ26" s="10" t="s">
        <v>98</v>
      </c>
      <c r="ER26" s="10">
        <v>3</v>
      </c>
      <c r="ES26" s="10">
        <v>3.9837199999999999</v>
      </c>
      <c r="ET26" s="10">
        <v>0.371</v>
      </c>
      <c r="EU26" s="10" t="s">
        <v>141</v>
      </c>
      <c r="EV26" s="10" t="s">
        <v>100</v>
      </c>
      <c r="EW26" s="10" t="s">
        <v>89</v>
      </c>
      <c r="EX26" s="10" t="s">
        <v>90</v>
      </c>
      <c r="EY26" s="10">
        <v>0.45379999999999998</v>
      </c>
      <c r="EZ26" s="10">
        <v>8.9399999999999993E-2</v>
      </c>
      <c r="FA26" s="10">
        <v>6.9099999999999995E-2</v>
      </c>
      <c r="FB26" s="10">
        <v>0.4758</v>
      </c>
      <c r="FC26" s="10">
        <v>0.1017</v>
      </c>
      <c r="FD26" s="10">
        <v>2.2499999999999999E-2</v>
      </c>
      <c r="FE26" s="10">
        <v>6.3559999999999998E-6</v>
      </c>
      <c r="FF26" s="10" t="s">
        <v>124</v>
      </c>
      <c r="FG26" s="10">
        <v>68.3</v>
      </c>
      <c r="FH26" s="10">
        <v>6.3150000000000004</v>
      </c>
      <c r="FI26" s="10">
        <v>2</v>
      </c>
      <c r="FJ26" s="10">
        <v>4.2520000000000002E-2</v>
      </c>
      <c r="FK26" s="10">
        <v>262860</v>
      </c>
      <c r="FL26" s="10">
        <v>6107</v>
      </c>
      <c r="FM26" s="10">
        <v>16</v>
      </c>
      <c r="FN26" s="20">
        <v>1200111826477</v>
      </c>
      <c r="FO26" s="19">
        <v>1200112083162</v>
      </c>
      <c r="FP26" s="19">
        <v>1200111833788</v>
      </c>
      <c r="FQ26" s="19">
        <v>1200112906415</v>
      </c>
      <c r="FR26" s="21">
        <f t="shared" si="3"/>
        <v>1079938</v>
      </c>
      <c r="FS26" s="19">
        <v>1200111708458</v>
      </c>
      <c r="FT26" s="19">
        <v>1200112906415</v>
      </c>
      <c r="FU26" s="19">
        <v>1200108758366</v>
      </c>
      <c r="FV26" s="19">
        <v>1200113777547</v>
      </c>
      <c r="FW26" s="21">
        <f t="shared" si="4"/>
        <v>5019181</v>
      </c>
      <c r="FX26" s="5" t="s">
        <v>25</v>
      </c>
      <c r="FY26" s="19">
        <v>1200111884608</v>
      </c>
      <c r="FZ26" s="20">
        <f t="shared" si="0"/>
        <v>1200108758366</v>
      </c>
      <c r="GA26" s="19">
        <f t="shared" si="1"/>
        <v>1200113777547</v>
      </c>
      <c r="GB26" s="21">
        <f>GA26-FZ26</f>
        <v>5019181</v>
      </c>
      <c r="GC26" s="49">
        <v>1200108758366</v>
      </c>
      <c r="GD26" s="49">
        <v>1200113777547</v>
      </c>
      <c r="GE26" s="10">
        <v>5019181</v>
      </c>
      <c r="GF26" s="9">
        <f t="shared" si="6"/>
        <v>73</v>
      </c>
      <c r="GG26" s="10" t="str">
        <f t="shared" si="2"/>
        <v>FICD,SART3,ISCU,TMEM119,SELPLG,CORO1C,SSH1,DAO,SVOP,USP30-AS1,USP30,ALKBH2,UNG,ACACB,FOXN4,MYO1H,KCTD10,UBE3B,MMAB,MVK,FAM222A,FAM222A-AS1,TRPV4,MIR4497,GLTP,TCHP,GIT2,ANKRD13A,C12orf76,IFT81,ATP2A2,ANAPC7,ARPC3,GPN3,FAM216A,VPS29,RAD9B,PPTC7,TCTN1,HVCN1,PPP1CC,CCDC63,MYL2,LOC100131138,CUX2,FAM109A,SH2B3,ATXN2,BRAP,ACAD10,ALDH2,MAPKAPK5-AS1,MAPKAPK5,ADAM1A,TMEM116,ERP29,NAA25,TRAFD1,HECTD4,RPL6,PTPN11,RPH3A,OAS1,OAS3,OAS2,DTX1,RASAL1,CCDC42B,DDX54,C12orf52,IQCD,TPCN1,SLC24A6</v>
      </c>
      <c r="GH26" s="9">
        <v>73</v>
      </c>
      <c r="GI26" s="50" t="s">
        <v>3499</v>
      </c>
      <c r="GJ26" s="10">
        <v>1</v>
      </c>
      <c r="GK26" s="50" t="s">
        <v>140</v>
      </c>
    </row>
    <row r="27" spans="1:193" s="10" customFormat="1">
      <c r="A27" s="5" t="s">
        <v>26</v>
      </c>
      <c r="B27" s="6" t="s">
        <v>35</v>
      </c>
      <c r="C27" s="6">
        <v>1</v>
      </c>
      <c r="D27" s="6">
        <v>0</v>
      </c>
      <c r="E27" s="6">
        <v>0</v>
      </c>
      <c r="F27" s="6">
        <v>0</v>
      </c>
      <c r="G27" s="7">
        <v>0</v>
      </c>
      <c r="H27" s="9">
        <v>12</v>
      </c>
      <c r="I27" s="24">
        <v>115554523</v>
      </c>
      <c r="J27" s="19">
        <v>1200115554523</v>
      </c>
      <c r="K27" s="10" t="s">
        <v>89</v>
      </c>
      <c r="L27" s="10" t="s">
        <v>90</v>
      </c>
      <c r="M27" s="10">
        <v>0.39560000000000001</v>
      </c>
      <c r="N27" s="11">
        <v>0.247</v>
      </c>
      <c r="O27" s="9" t="s">
        <v>26</v>
      </c>
      <c r="P27" s="10" t="s">
        <v>103</v>
      </c>
      <c r="Q27" s="10" t="s">
        <v>192</v>
      </c>
      <c r="R27" s="10">
        <v>12</v>
      </c>
      <c r="S27" s="10">
        <v>115554523</v>
      </c>
      <c r="T27" s="10" t="s">
        <v>95</v>
      </c>
      <c r="U27" s="10" t="s">
        <v>96</v>
      </c>
      <c r="V27" s="10" t="s">
        <v>98</v>
      </c>
      <c r="W27" s="10" t="s">
        <v>97</v>
      </c>
      <c r="X27" s="10">
        <v>6</v>
      </c>
      <c r="Y27" s="10">
        <v>6.2927400000000002</v>
      </c>
      <c r="Z27" s="10">
        <v>0.215</v>
      </c>
      <c r="AA27" s="10" t="s">
        <v>113</v>
      </c>
      <c r="AB27" s="10" t="s">
        <v>100</v>
      </c>
      <c r="AC27" s="10" t="s">
        <v>89</v>
      </c>
      <c r="AD27" s="10" t="s">
        <v>90</v>
      </c>
      <c r="AE27" s="10">
        <v>0.38340000000000002</v>
      </c>
      <c r="AF27" s="10">
        <v>5.5300000000000002E-2</v>
      </c>
      <c r="AG27" s="10">
        <v>0.25690000000000002</v>
      </c>
      <c r="AH27" s="10">
        <v>0.47820000000000001</v>
      </c>
      <c r="AI27" s="10">
        <v>-4.6199999999999998E-2</v>
      </c>
      <c r="AJ27" s="10">
        <v>8.3000000000000001E-3</v>
      </c>
      <c r="AK27" s="10">
        <v>2.8649999999999998E-8</v>
      </c>
      <c r="AL27" s="10" t="s">
        <v>114</v>
      </c>
      <c r="AM27" s="10">
        <v>39</v>
      </c>
      <c r="AN27" s="10">
        <v>8.1950000000000003</v>
      </c>
      <c r="AO27" s="10">
        <v>5</v>
      </c>
      <c r="AP27" s="10">
        <v>0.14580000000000001</v>
      </c>
      <c r="AQ27" s="10">
        <v>511574</v>
      </c>
      <c r="AR27" s="10">
        <v>65430</v>
      </c>
      <c r="AS27" s="10">
        <v>21</v>
      </c>
      <c r="AT27" s="9" t="s">
        <v>26</v>
      </c>
      <c r="AU27" s="10" t="s">
        <v>103</v>
      </c>
      <c r="AV27" s="10" t="s">
        <v>192</v>
      </c>
      <c r="AW27" s="10">
        <v>12</v>
      </c>
      <c r="AX27" s="10">
        <v>115554523</v>
      </c>
      <c r="AY27" s="10" t="s">
        <v>95</v>
      </c>
      <c r="AZ27" s="10" t="s">
        <v>96</v>
      </c>
      <c r="BA27" s="10" t="s">
        <v>98</v>
      </c>
      <c r="BB27" s="10" t="s">
        <v>97</v>
      </c>
      <c r="BC27" s="10">
        <v>6</v>
      </c>
      <c r="BD27" s="10">
        <v>6.0578599999999998</v>
      </c>
      <c r="BE27" s="10">
        <v>0.161</v>
      </c>
      <c r="BF27" s="10" t="s">
        <v>113</v>
      </c>
      <c r="BG27" s="10" t="s">
        <v>100</v>
      </c>
      <c r="BH27" s="10" t="s">
        <v>89</v>
      </c>
      <c r="BI27" s="10" t="s">
        <v>90</v>
      </c>
      <c r="BJ27" s="10">
        <v>0.38140000000000002</v>
      </c>
      <c r="BK27" s="10">
        <v>5.8999999999999997E-2</v>
      </c>
      <c r="BL27" s="10">
        <v>0.25690000000000002</v>
      </c>
      <c r="BM27" s="10">
        <v>0.47820000000000001</v>
      </c>
      <c r="BN27" s="10">
        <v>-4.9500000000000002E-2</v>
      </c>
      <c r="BO27" s="10">
        <v>8.8999999999999999E-3</v>
      </c>
      <c r="BP27" s="10">
        <v>3.2140000000000002E-8</v>
      </c>
      <c r="BQ27" s="10" t="s">
        <v>114</v>
      </c>
      <c r="BR27" s="10">
        <v>42.9</v>
      </c>
      <c r="BS27" s="10">
        <v>8.76</v>
      </c>
      <c r="BT27" s="10">
        <v>5</v>
      </c>
      <c r="BU27" s="10">
        <v>0.11899999999999999</v>
      </c>
      <c r="BV27" s="10">
        <v>500910</v>
      </c>
      <c r="BW27" s="10">
        <v>58741</v>
      </c>
      <c r="BX27" s="10">
        <v>20</v>
      </c>
      <c r="BY27" s="9" t="s">
        <v>26</v>
      </c>
      <c r="BZ27" s="10" t="s">
        <v>103</v>
      </c>
      <c r="CA27" s="10" t="s">
        <v>192</v>
      </c>
      <c r="CB27" s="10">
        <v>12</v>
      </c>
      <c r="CC27" s="10">
        <v>115554523</v>
      </c>
      <c r="CD27" s="10" t="s">
        <v>95</v>
      </c>
      <c r="CE27" s="10" t="s">
        <v>96</v>
      </c>
      <c r="CF27" s="10" t="s">
        <v>98</v>
      </c>
      <c r="CG27" s="10" t="s">
        <v>97</v>
      </c>
      <c r="CH27" s="10">
        <v>6</v>
      </c>
      <c r="CI27" s="10">
        <v>0.28170000000000001</v>
      </c>
      <c r="CJ27" s="10">
        <v>0.121</v>
      </c>
      <c r="CK27" s="10" t="s">
        <v>244</v>
      </c>
      <c r="CL27" s="10" t="s">
        <v>100</v>
      </c>
      <c r="CM27" s="10" t="s">
        <v>89</v>
      </c>
      <c r="CN27" s="10" t="s">
        <v>90</v>
      </c>
      <c r="CO27" s="10">
        <v>0.36899999999999999</v>
      </c>
      <c r="CP27" s="10">
        <v>6.3399999999999998E-2</v>
      </c>
      <c r="CQ27" s="10">
        <v>0.25619999999999998</v>
      </c>
      <c r="CR27" s="10">
        <v>0.46689999999999998</v>
      </c>
      <c r="CS27" s="10">
        <v>-4.0500000000000001E-2</v>
      </c>
      <c r="CT27" s="10">
        <v>2.1700000000000001E-2</v>
      </c>
      <c r="CU27" s="10">
        <v>6.1440000000000002E-2</v>
      </c>
      <c r="CV27" s="10" t="s">
        <v>245</v>
      </c>
      <c r="CW27" s="10">
        <v>0</v>
      </c>
      <c r="CX27" s="10">
        <v>3.0009999999999999</v>
      </c>
      <c r="CY27" s="10">
        <v>5</v>
      </c>
      <c r="CZ27" s="10">
        <v>0.69989999999999997</v>
      </c>
      <c r="DA27" s="10">
        <v>241513</v>
      </c>
      <c r="DB27" s="10">
        <v>6517</v>
      </c>
      <c r="DC27" s="10">
        <v>18</v>
      </c>
      <c r="DD27" s="9" t="s">
        <v>26</v>
      </c>
      <c r="DE27" s="10" t="s">
        <v>103</v>
      </c>
      <c r="DF27" s="10" t="s">
        <v>192</v>
      </c>
      <c r="DG27" s="10">
        <v>12</v>
      </c>
      <c r="DH27" s="10">
        <v>115554523</v>
      </c>
      <c r="DI27" s="10" t="s">
        <v>95</v>
      </c>
      <c r="DJ27" s="10" t="s">
        <v>96</v>
      </c>
      <c r="DK27" s="10" t="s">
        <v>98</v>
      </c>
      <c r="DL27" s="10" t="s">
        <v>97</v>
      </c>
      <c r="DM27" s="10">
        <v>6</v>
      </c>
      <c r="DN27" s="10">
        <v>1.7566900000000001</v>
      </c>
      <c r="DO27" s="10">
        <v>0.17799999999999999</v>
      </c>
      <c r="DP27" s="10" t="s">
        <v>277</v>
      </c>
      <c r="DQ27" s="10" t="s">
        <v>100</v>
      </c>
      <c r="DR27" s="10" t="s">
        <v>89</v>
      </c>
      <c r="DS27" s="10" t="s">
        <v>90</v>
      </c>
      <c r="DT27" s="10">
        <v>0.38779999999999998</v>
      </c>
      <c r="DU27" s="10">
        <v>4.4600000000000001E-2</v>
      </c>
      <c r="DV27" s="10">
        <v>0.25629999999999997</v>
      </c>
      <c r="DW27" s="10">
        <v>0.46589999999999998</v>
      </c>
      <c r="DX27" s="10">
        <v>-5.8599999999999999E-2</v>
      </c>
      <c r="DY27" s="10">
        <v>1.83E-2</v>
      </c>
      <c r="DZ27" s="10">
        <v>1.364E-3</v>
      </c>
      <c r="EA27" s="10" t="s">
        <v>236</v>
      </c>
      <c r="EB27" s="10">
        <v>10.5</v>
      </c>
      <c r="EC27" s="10">
        <v>5.5880000000000001</v>
      </c>
      <c r="ED27" s="10">
        <v>5</v>
      </c>
      <c r="EE27" s="10">
        <v>0.34839999999999999</v>
      </c>
      <c r="EF27" s="10">
        <v>357084</v>
      </c>
      <c r="EG27" s="10">
        <v>8679</v>
      </c>
      <c r="EH27" s="10">
        <v>20</v>
      </c>
      <c r="EI27" s="9" t="s">
        <v>26</v>
      </c>
      <c r="EJ27" s="10" t="s">
        <v>103</v>
      </c>
      <c r="EK27" s="10" t="s">
        <v>192</v>
      </c>
      <c r="EL27" s="10">
        <v>12</v>
      </c>
      <c r="EM27" s="10">
        <v>115554523</v>
      </c>
      <c r="EN27" s="10" t="s">
        <v>95</v>
      </c>
      <c r="EO27" s="10" t="s">
        <v>96</v>
      </c>
      <c r="EP27" s="10" t="s">
        <v>98</v>
      </c>
      <c r="EQ27" s="10" t="s">
        <v>97</v>
      </c>
      <c r="ER27" s="10">
        <v>6</v>
      </c>
      <c r="ES27" s="10">
        <v>2.4946799999999998</v>
      </c>
      <c r="ET27" s="10">
        <v>0.13300000000000001</v>
      </c>
      <c r="EU27" s="10" t="s">
        <v>113</v>
      </c>
      <c r="EV27" s="10" t="s">
        <v>100</v>
      </c>
      <c r="EW27" s="10" t="s">
        <v>89</v>
      </c>
      <c r="EX27" s="10" t="s">
        <v>90</v>
      </c>
      <c r="EY27" s="10">
        <v>0.35470000000000002</v>
      </c>
      <c r="EZ27" s="10">
        <v>7.1999999999999995E-2</v>
      </c>
      <c r="FA27" s="10">
        <v>0.25679999999999997</v>
      </c>
      <c r="FB27" s="10">
        <v>0.46760000000000002</v>
      </c>
      <c r="FC27" s="10">
        <v>-6.6000000000000003E-2</v>
      </c>
      <c r="FD27" s="10">
        <v>1.7999999999999999E-2</v>
      </c>
      <c r="FE27" s="10">
        <v>2.4369999999999999E-4</v>
      </c>
      <c r="FF27" s="10" t="s">
        <v>114</v>
      </c>
      <c r="FG27" s="10">
        <v>0</v>
      </c>
      <c r="FH27" s="10">
        <v>2.8969999999999998</v>
      </c>
      <c r="FI27" s="10">
        <v>5</v>
      </c>
      <c r="FJ27" s="10">
        <v>0.71589999999999998</v>
      </c>
      <c r="FK27" s="10">
        <v>294096</v>
      </c>
      <c r="FL27" s="10">
        <v>11426</v>
      </c>
      <c r="FM27" s="10">
        <v>19</v>
      </c>
      <c r="FN27" s="20">
        <v>1200115552437</v>
      </c>
      <c r="FO27" s="19">
        <v>1200115556307</v>
      </c>
      <c r="FP27" s="19">
        <v>1200115552437</v>
      </c>
      <c r="FQ27" s="19">
        <v>1200115556307</v>
      </c>
      <c r="FR27" s="21">
        <f t="shared" si="3"/>
        <v>3870</v>
      </c>
      <c r="FS27" s="19">
        <v>1200115552437</v>
      </c>
      <c r="FT27" s="19">
        <v>1200115556307</v>
      </c>
      <c r="FU27" s="19">
        <v>1200115534005</v>
      </c>
      <c r="FV27" s="19">
        <v>1200115556307</v>
      </c>
      <c r="FW27" s="21">
        <f t="shared" si="4"/>
        <v>22302</v>
      </c>
      <c r="FX27" s="5" t="s">
        <v>26</v>
      </c>
      <c r="FY27" s="19">
        <v>1200115554523</v>
      </c>
      <c r="FZ27" s="20">
        <f t="shared" si="0"/>
        <v>1200115504523</v>
      </c>
      <c r="GA27" s="19">
        <f t="shared" si="1"/>
        <v>1200115604523</v>
      </c>
      <c r="GB27" s="21">
        <f t="shared" si="5"/>
        <v>100000</v>
      </c>
      <c r="GC27" s="49">
        <v>1200115504523</v>
      </c>
      <c r="GD27" s="49">
        <v>1200115604523</v>
      </c>
      <c r="GE27" s="10">
        <v>100000</v>
      </c>
      <c r="GF27" s="9">
        <f t="shared" si="6"/>
        <v>1</v>
      </c>
      <c r="GG27" s="10" t="str">
        <f t="shared" si="2"/>
        <v>TBX3</v>
      </c>
      <c r="GH27" s="9">
        <v>0</v>
      </c>
      <c r="GI27" s="50" t="s">
        <v>110</v>
      </c>
      <c r="GJ27" s="10">
        <v>1</v>
      </c>
      <c r="GK27" s="50" t="s">
        <v>3530</v>
      </c>
    </row>
    <row r="28" spans="1:193" s="10" customFormat="1">
      <c r="A28" s="5" t="s">
        <v>27</v>
      </c>
      <c r="B28" s="6" t="s">
        <v>34</v>
      </c>
      <c r="C28" s="6">
        <v>1</v>
      </c>
      <c r="D28" s="6">
        <v>1</v>
      </c>
      <c r="E28" s="6">
        <v>0</v>
      </c>
      <c r="F28" s="6">
        <v>0</v>
      </c>
      <c r="G28" s="7">
        <v>0</v>
      </c>
      <c r="H28" s="9">
        <v>13</v>
      </c>
      <c r="I28" s="24">
        <v>47225745</v>
      </c>
      <c r="J28" s="19">
        <v>1300047225745</v>
      </c>
      <c r="K28" s="10" t="s">
        <v>91</v>
      </c>
      <c r="L28" s="10" t="s">
        <v>92</v>
      </c>
      <c r="M28" s="10">
        <v>0.2147</v>
      </c>
      <c r="N28" s="11">
        <v>7.4399999999999994E-2</v>
      </c>
      <c r="O28" s="9" t="s">
        <v>27</v>
      </c>
      <c r="P28" s="10" t="s">
        <v>93</v>
      </c>
      <c r="Q28" s="10" t="s">
        <v>142</v>
      </c>
      <c r="R28" s="10">
        <v>13</v>
      </c>
      <c r="S28" s="10">
        <v>47225745</v>
      </c>
      <c r="T28" s="10" t="s">
        <v>95</v>
      </c>
      <c r="U28" s="10" t="s">
        <v>96</v>
      </c>
      <c r="V28" s="10" t="s">
        <v>107</v>
      </c>
      <c r="W28" s="10" t="s">
        <v>108</v>
      </c>
      <c r="X28" s="10">
        <v>6</v>
      </c>
      <c r="Y28" s="10">
        <v>7.9715400000000001</v>
      </c>
      <c r="Z28" s="10">
        <v>0.08</v>
      </c>
      <c r="AA28" s="10" t="s">
        <v>143</v>
      </c>
      <c r="AB28" s="10" t="s">
        <v>100</v>
      </c>
      <c r="AC28" s="10" t="s">
        <v>91</v>
      </c>
      <c r="AD28" s="10" t="s">
        <v>92</v>
      </c>
      <c r="AE28" s="10">
        <v>0.23930000000000001</v>
      </c>
      <c r="AF28" s="10">
        <v>5.5500000000000001E-2</v>
      </c>
      <c r="AG28" s="10">
        <v>9.7000000000000003E-2</v>
      </c>
      <c r="AH28" s="10">
        <v>0.35980000000000001</v>
      </c>
      <c r="AI28" s="10">
        <v>-5.8700000000000002E-2</v>
      </c>
      <c r="AJ28" s="10">
        <v>9.4000000000000004E-3</v>
      </c>
      <c r="AK28" s="10">
        <v>5.0340000000000004E-10</v>
      </c>
      <c r="AL28" s="10" t="s">
        <v>143</v>
      </c>
      <c r="AM28" s="10">
        <v>0</v>
      </c>
      <c r="AN28" s="10">
        <v>3.5249999999999999</v>
      </c>
      <c r="AO28" s="10">
        <v>5</v>
      </c>
      <c r="AP28" s="10">
        <v>0.61970000000000003</v>
      </c>
      <c r="AQ28" s="10">
        <v>517071</v>
      </c>
      <c r="AR28" s="10">
        <v>66936</v>
      </c>
      <c r="AS28" s="10">
        <v>25</v>
      </c>
      <c r="AT28" s="9" t="s">
        <v>27</v>
      </c>
      <c r="AU28" s="10" t="s">
        <v>93</v>
      </c>
      <c r="AV28" s="10" t="s">
        <v>142</v>
      </c>
      <c r="AW28" s="10">
        <v>13</v>
      </c>
      <c r="AX28" s="10">
        <v>47225745</v>
      </c>
      <c r="AY28" s="10" t="s">
        <v>95</v>
      </c>
      <c r="AZ28" s="10" t="s">
        <v>96</v>
      </c>
      <c r="BA28" s="10" t="s">
        <v>107</v>
      </c>
      <c r="BB28" s="10" t="s">
        <v>108</v>
      </c>
      <c r="BC28" s="10">
        <v>6</v>
      </c>
      <c r="BD28" s="10">
        <v>7.7099000000000002</v>
      </c>
      <c r="BE28" s="10">
        <v>9.8000000000000004E-2</v>
      </c>
      <c r="BF28" s="10" t="s">
        <v>128</v>
      </c>
      <c r="BG28" s="10" t="s">
        <v>100</v>
      </c>
      <c r="BH28" s="10" t="s">
        <v>91</v>
      </c>
      <c r="BI28" s="10" t="s">
        <v>92</v>
      </c>
      <c r="BJ28" s="10">
        <v>0.23860000000000001</v>
      </c>
      <c r="BK28" s="10">
        <v>5.8999999999999997E-2</v>
      </c>
      <c r="BL28" s="10">
        <v>9.7000000000000003E-2</v>
      </c>
      <c r="BM28" s="10">
        <v>0.35980000000000001</v>
      </c>
      <c r="BN28" s="10">
        <v>-6.1499999999999999E-2</v>
      </c>
      <c r="BO28" s="10">
        <v>1.01E-2</v>
      </c>
      <c r="BP28" s="10">
        <v>9.1849999999999998E-10</v>
      </c>
      <c r="BQ28" s="10" t="s">
        <v>128</v>
      </c>
      <c r="BR28" s="10">
        <v>0</v>
      </c>
      <c r="BS28" s="10">
        <v>2.6030000000000002</v>
      </c>
      <c r="BT28" s="10">
        <v>5</v>
      </c>
      <c r="BU28" s="10">
        <v>0.76090000000000002</v>
      </c>
      <c r="BV28" s="10">
        <v>511609</v>
      </c>
      <c r="BW28" s="10">
        <v>60341</v>
      </c>
      <c r="BX28" s="10">
        <v>24</v>
      </c>
      <c r="BY28" s="9" t="s">
        <v>27</v>
      </c>
      <c r="BZ28" s="10" t="s">
        <v>93</v>
      </c>
      <c r="CA28" s="10" t="s">
        <v>142</v>
      </c>
      <c r="CB28" s="10">
        <v>13</v>
      </c>
      <c r="CC28" s="10">
        <v>47225745</v>
      </c>
      <c r="CD28" s="10" t="s">
        <v>95</v>
      </c>
      <c r="CE28" s="10" t="s">
        <v>96</v>
      </c>
      <c r="CF28" s="10" t="s">
        <v>107</v>
      </c>
      <c r="CG28" s="10" t="s">
        <v>108</v>
      </c>
      <c r="CH28" s="10">
        <v>4</v>
      </c>
      <c r="CI28" s="10">
        <v>2.0862500000000002</v>
      </c>
      <c r="CJ28" s="10">
        <v>0.14699999999999999</v>
      </c>
      <c r="CK28" s="10" t="s">
        <v>131</v>
      </c>
      <c r="CL28" s="10" t="s">
        <v>100</v>
      </c>
      <c r="CM28" s="10" t="s">
        <v>91</v>
      </c>
      <c r="CN28" s="10" t="s">
        <v>92</v>
      </c>
      <c r="CO28" s="10">
        <v>0.22339999999999999</v>
      </c>
      <c r="CP28" s="10">
        <v>5.8099999999999999E-2</v>
      </c>
      <c r="CQ28" s="10">
        <v>9.69E-2</v>
      </c>
      <c r="CR28" s="10">
        <v>0.35599999999999998</v>
      </c>
      <c r="CS28" s="10">
        <v>-8.4400000000000003E-2</v>
      </c>
      <c r="CT28" s="10">
        <v>2.5100000000000001E-2</v>
      </c>
      <c r="CU28" s="10">
        <v>7.6690000000000005E-4</v>
      </c>
      <c r="CV28" s="10" t="s">
        <v>131</v>
      </c>
      <c r="CW28" s="10">
        <v>0</v>
      </c>
      <c r="CX28" s="10">
        <v>2.9009999999999998</v>
      </c>
      <c r="CY28" s="10">
        <v>3</v>
      </c>
      <c r="CZ28" s="10">
        <v>0.40720000000000001</v>
      </c>
      <c r="DA28" s="10">
        <v>244101</v>
      </c>
      <c r="DB28" s="10">
        <v>6613</v>
      </c>
      <c r="DC28" s="10">
        <v>18</v>
      </c>
      <c r="DD28" s="9" t="s">
        <v>27</v>
      </c>
      <c r="DE28" s="10" t="s">
        <v>93</v>
      </c>
      <c r="DF28" s="10" t="s">
        <v>142</v>
      </c>
      <c r="DG28" s="10">
        <v>13</v>
      </c>
      <c r="DH28" s="10">
        <v>47225745</v>
      </c>
      <c r="DI28" s="10" t="s">
        <v>95</v>
      </c>
      <c r="DJ28" s="10" t="s">
        <v>96</v>
      </c>
      <c r="DK28" s="10" t="s">
        <v>107</v>
      </c>
      <c r="DL28" s="10" t="s">
        <v>108</v>
      </c>
      <c r="DM28" s="10">
        <v>5</v>
      </c>
      <c r="DN28" s="10">
        <v>0.23921999999999999</v>
      </c>
      <c r="DO28" s="10">
        <v>0.125</v>
      </c>
      <c r="DP28" s="10" t="s">
        <v>278</v>
      </c>
      <c r="DQ28" s="10" t="s">
        <v>100</v>
      </c>
      <c r="DR28" s="10" t="s">
        <v>91</v>
      </c>
      <c r="DS28" s="10" t="s">
        <v>92</v>
      </c>
      <c r="DT28" s="10">
        <v>0.23769999999999999</v>
      </c>
      <c r="DU28" s="10">
        <v>4.4499999999999998E-2</v>
      </c>
      <c r="DV28" s="10">
        <v>9.69E-2</v>
      </c>
      <c r="DW28" s="10">
        <v>0.35859999999999997</v>
      </c>
      <c r="DX28" s="10">
        <v>-3.5799999999999998E-2</v>
      </c>
      <c r="DY28" s="10">
        <v>2.0500000000000001E-2</v>
      </c>
      <c r="DZ28" s="10">
        <v>8.0790000000000001E-2</v>
      </c>
      <c r="EA28" s="10" t="s">
        <v>278</v>
      </c>
      <c r="EB28" s="10">
        <v>0</v>
      </c>
      <c r="EC28" s="10">
        <v>0.93700000000000006</v>
      </c>
      <c r="ED28" s="10">
        <v>4</v>
      </c>
      <c r="EE28" s="10">
        <v>0.91910000000000003</v>
      </c>
      <c r="EF28" s="10">
        <v>357261</v>
      </c>
      <c r="EG28" s="10">
        <v>8943</v>
      </c>
      <c r="EH28" s="10">
        <v>22</v>
      </c>
      <c r="EI28" s="9" t="s">
        <v>27</v>
      </c>
      <c r="EJ28" s="10" t="s">
        <v>93</v>
      </c>
      <c r="EK28" s="10" t="s">
        <v>142</v>
      </c>
      <c r="EL28" s="10">
        <v>13</v>
      </c>
      <c r="EM28" s="10">
        <v>47225745</v>
      </c>
      <c r="EN28" s="10" t="s">
        <v>95</v>
      </c>
      <c r="EO28" s="10" t="s">
        <v>96</v>
      </c>
      <c r="EP28" s="10" t="s">
        <v>107</v>
      </c>
      <c r="EQ28" s="10" t="s">
        <v>108</v>
      </c>
      <c r="ER28" s="10">
        <v>6</v>
      </c>
      <c r="ES28" s="10">
        <v>-1.014E-2</v>
      </c>
      <c r="ET28" s="10">
        <v>0.106</v>
      </c>
      <c r="EU28" s="10" t="s">
        <v>128</v>
      </c>
      <c r="EV28" s="10" t="s">
        <v>100</v>
      </c>
      <c r="EW28" s="10" t="s">
        <v>91</v>
      </c>
      <c r="EX28" s="10" t="s">
        <v>92</v>
      </c>
      <c r="EY28" s="10">
        <v>0.2195</v>
      </c>
      <c r="EZ28" s="10">
        <v>7.4499999999999997E-2</v>
      </c>
      <c r="FA28" s="10">
        <v>9.69E-2</v>
      </c>
      <c r="FB28" s="10">
        <v>0.35649999999999998</v>
      </c>
      <c r="FC28" s="10">
        <v>-4.1300000000000003E-2</v>
      </c>
      <c r="FD28" s="10">
        <v>2.12E-2</v>
      </c>
      <c r="FE28" s="10">
        <v>5.0880000000000002E-2</v>
      </c>
      <c r="FF28" s="10" t="s">
        <v>128</v>
      </c>
      <c r="FG28" s="10">
        <v>0</v>
      </c>
      <c r="FH28" s="10">
        <v>1.3380000000000001</v>
      </c>
      <c r="FI28" s="10">
        <v>5</v>
      </c>
      <c r="FJ28" s="10">
        <v>0.93100000000000005</v>
      </c>
      <c r="FK28" s="10">
        <v>298777</v>
      </c>
      <c r="FL28" s="10">
        <v>11710</v>
      </c>
      <c r="FM28" s="10">
        <v>22</v>
      </c>
      <c r="FN28" s="20">
        <v>1300047156855</v>
      </c>
      <c r="FO28" s="19">
        <v>1300047247637</v>
      </c>
      <c r="FP28" s="19">
        <v>1300047154966</v>
      </c>
      <c r="FQ28" s="19">
        <v>1300047233298</v>
      </c>
      <c r="FR28" s="21">
        <f t="shared" si="3"/>
        <v>92671</v>
      </c>
      <c r="FS28" s="19">
        <v>1300047154966</v>
      </c>
      <c r="FT28" s="19">
        <v>1300047299045</v>
      </c>
      <c r="FU28" s="19">
        <v>1300047154966</v>
      </c>
      <c r="FV28" s="19">
        <v>1300047247637</v>
      </c>
      <c r="FW28" s="21">
        <f t="shared" si="4"/>
        <v>144079</v>
      </c>
      <c r="FX28" s="5" t="s">
        <v>27</v>
      </c>
      <c r="FY28" s="19">
        <v>1300047225745</v>
      </c>
      <c r="FZ28" s="20">
        <f t="shared" si="0"/>
        <v>1300047154966</v>
      </c>
      <c r="GA28" s="19">
        <f t="shared" si="1"/>
        <v>1300047299045</v>
      </c>
      <c r="GB28" s="21">
        <f t="shared" si="5"/>
        <v>144079</v>
      </c>
      <c r="GC28" s="49">
        <v>1300047127295</v>
      </c>
      <c r="GD28" s="49">
        <v>1300047319036</v>
      </c>
      <c r="GE28" s="10">
        <v>191741</v>
      </c>
      <c r="GF28" s="9">
        <f t="shared" si="6"/>
        <v>1</v>
      </c>
      <c r="GG28" s="10" t="str">
        <f t="shared" si="2"/>
        <v>LRCH1</v>
      </c>
      <c r="GH28" s="9">
        <v>1</v>
      </c>
      <c r="GI28" s="50" t="s">
        <v>142</v>
      </c>
      <c r="GJ28" s="10">
        <v>1</v>
      </c>
      <c r="GK28" s="50" t="s">
        <v>142</v>
      </c>
    </row>
    <row r="29" spans="1:193" s="10" customFormat="1">
      <c r="A29" s="5" t="s">
        <v>28</v>
      </c>
      <c r="B29" s="6" t="s">
        <v>39</v>
      </c>
      <c r="C29" s="6">
        <v>0</v>
      </c>
      <c r="D29" s="6">
        <v>1</v>
      </c>
      <c r="E29" s="6">
        <v>0</v>
      </c>
      <c r="F29" s="6">
        <v>0</v>
      </c>
      <c r="G29" s="7">
        <v>0</v>
      </c>
      <c r="H29" s="9">
        <v>15</v>
      </c>
      <c r="I29" s="24">
        <v>91404705</v>
      </c>
      <c r="J29" s="19">
        <v>1500091404705</v>
      </c>
      <c r="K29" s="10" t="s">
        <v>91</v>
      </c>
      <c r="L29" s="10" t="s">
        <v>92</v>
      </c>
      <c r="M29" s="10">
        <v>0.34189999999999998</v>
      </c>
      <c r="N29" s="11">
        <v>9.5240000000000005E-2</v>
      </c>
      <c r="O29" s="9" t="s">
        <v>28</v>
      </c>
      <c r="P29" s="10" t="s">
        <v>103</v>
      </c>
      <c r="Q29" s="10" t="s">
        <v>193</v>
      </c>
      <c r="R29" s="10">
        <v>15</v>
      </c>
      <c r="S29" s="10">
        <v>91404705</v>
      </c>
      <c r="T29" s="10" t="s">
        <v>95</v>
      </c>
      <c r="U29" s="10" t="s">
        <v>96</v>
      </c>
      <c r="V29" s="10" t="s">
        <v>108</v>
      </c>
      <c r="W29" s="10" t="s">
        <v>107</v>
      </c>
      <c r="X29" s="10">
        <v>6</v>
      </c>
      <c r="Y29" s="10">
        <v>5.1466099999999999</v>
      </c>
      <c r="Z29" s="10">
        <v>5.3999999999999999E-2</v>
      </c>
      <c r="AA29" s="10" t="s">
        <v>143</v>
      </c>
      <c r="AB29" s="10" t="s">
        <v>100</v>
      </c>
      <c r="AC29" s="10" t="s">
        <v>91</v>
      </c>
      <c r="AD29" s="10" t="s">
        <v>92</v>
      </c>
      <c r="AE29" s="10">
        <v>0.33289999999999997</v>
      </c>
      <c r="AF29" s="10">
        <v>8.0799999999999997E-2</v>
      </c>
      <c r="AG29" s="10">
        <v>0.1077</v>
      </c>
      <c r="AH29" s="10">
        <v>0.52370000000000005</v>
      </c>
      <c r="AI29" s="10">
        <v>4.4999999999999998E-2</v>
      </c>
      <c r="AJ29" s="10">
        <v>8.8000000000000005E-3</v>
      </c>
      <c r="AK29" s="10">
        <v>3.1160000000000001E-7</v>
      </c>
      <c r="AL29" s="10" t="s">
        <v>144</v>
      </c>
      <c r="AM29" s="10">
        <v>0</v>
      </c>
      <c r="AN29" s="10">
        <v>1.99</v>
      </c>
      <c r="AO29" s="10">
        <v>5</v>
      </c>
      <c r="AP29" s="10">
        <v>0.85060000000000002</v>
      </c>
      <c r="AQ29" s="10">
        <v>509840</v>
      </c>
      <c r="AR29" s="10">
        <v>65865</v>
      </c>
      <c r="AS29" s="10">
        <v>24</v>
      </c>
      <c r="AT29" s="9" t="s">
        <v>28</v>
      </c>
      <c r="AU29" s="10" t="s">
        <v>103</v>
      </c>
      <c r="AV29" s="10" t="s">
        <v>193</v>
      </c>
      <c r="AW29" s="10">
        <v>15</v>
      </c>
      <c r="AX29" s="10">
        <v>91404705</v>
      </c>
      <c r="AY29" s="10" t="s">
        <v>95</v>
      </c>
      <c r="AZ29" s="10" t="s">
        <v>96</v>
      </c>
      <c r="BA29" s="10" t="s">
        <v>108</v>
      </c>
      <c r="BB29" s="10" t="s">
        <v>107</v>
      </c>
      <c r="BC29" s="10">
        <v>6</v>
      </c>
      <c r="BD29" s="10">
        <v>6.05016</v>
      </c>
      <c r="BE29" s="10">
        <v>4.9000000000000002E-2</v>
      </c>
      <c r="BF29" s="10" t="s">
        <v>128</v>
      </c>
      <c r="BG29" s="10" t="s">
        <v>100</v>
      </c>
      <c r="BH29" s="10" t="s">
        <v>91</v>
      </c>
      <c r="BI29" s="10" t="s">
        <v>92</v>
      </c>
      <c r="BJ29" s="10">
        <v>0.33300000000000002</v>
      </c>
      <c r="BK29" s="10">
        <v>8.5699999999999998E-2</v>
      </c>
      <c r="BL29" s="10">
        <v>9.8799999999999999E-2</v>
      </c>
      <c r="BM29" s="10">
        <v>0.52370000000000005</v>
      </c>
      <c r="BN29" s="10">
        <v>5.1900000000000002E-2</v>
      </c>
      <c r="BO29" s="10">
        <v>9.4000000000000004E-3</v>
      </c>
      <c r="BP29" s="10">
        <v>2.8810000000000001E-8</v>
      </c>
      <c r="BQ29" s="10" t="s">
        <v>127</v>
      </c>
      <c r="BR29" s="10">
        <v>0</v>
      </c>
      <c r="BS29" s="10">
        <v>2.0009999999999999</v>
      </c>
      <c r="BT29" s="10">
        <v>5</v>
      </c>
      <c r="BU29" s="10">
        <v>0.84889999999999999</v>
      </c>
      <c r="BV29" s="10">
        <v>504497</v>
      </c>
      <c r="BW29" s="10">
        <v>60100</v>
      </c>
      <c r="BX29" s="10">
        <v>24</v>
      </c>
      <c r="BY29" s="9" t="s">
        <v>28</v>
      </c>
      <c r="BZ29" s="10" t="s">
        <v>103</v>
      </c>
      <c r="CA29" s="10" t="s">
        <v>193</v>
      </c>
      <c r="CB29" s="10">
        <v>15</v>
      </c>
      <c r="CC29" s="10">
        <v>91404705</v>
      </c>
      <c r="CD29" s="10" t="s">
        <v>95</v>
      </c>
      <c r="CE29" s="10" t="s">
        <v>96</v>
      </c>
      <c r="CF29" s="10" t="s">
        <v>108</v>
      </c>
      <c r="CG29" s="10" t="s">
        <v>107</v>
      </c>
      <c r="CH29" s="10">
        <v>5</v>
      </c>
      <c r="CI29" s="10">
        <v>2.1973199999999999</v>
      </c>
      <c r="CJ29" s="10">
        <v>0.13800000000000001</v>
      </c>
      <c r="CK29" s="10" t="s">
        <v>246</v>
      </c>
      <c r="CL29" s="10" t="s">
        <v>100</v>
      </c>
      <c r="CM29" s="10" t="s">
        <v>91</v>
      </c>
      <c r="CN29" s="10" t="s">
        <v>92</v>
      </c>
      <c r="CO29" s="10">
        <v>0.31850000000000001</v>
      </c>
      <c r="CP29" s="10">
        <v>8.4000000000000005E-2</v>
      </c>
      <c r="CQ29" s="10">
        <v>0.1177</v>
      </c>
      <c r="CR29" s="10">
        <v>0.52569999999999995</v>
      </c>
      <c r="CS29" s="10">
        <v>8.1199999999999994E-2</v>
      </c>
      <c r="CT29" s="10">
        <v>2.2599999999999999E-2</v>
      </c>
      <c r="CU29" s="10">
        <v>3.3569999999999997E-4</v>
      </c>
      <c r="CV29" s="10" t="s">
        <v>247</v>
      </c>
      <c r="CW29" s="10">
        <v>0</v>
      </c>
      <c r="CX29" s="10">
        <v>3.1139999999999999</v>
      </c>
      <c r="CY29" s="10">
        <v>4</v>
      </c>
      <c r="CZ29" s="10">
        <v>0.53900000000000003</v>
      </c>
      <c r="DA29" s="10">
        <v>244834</v>
      </c>
      <c r="DB29" s="10">
        <v>6654</v>
      </c>
      <c r="DC29" s="10">
        <v>19</v>
      </c>
      <c r="DD29" s="9" t="s">
        <v>28</v>
      </c>
      <c r="DE29" s="10" t="s">
        <v>103</v>
      </c>
      <c r="DF29" s="10" t="s">
        <v>193</v>
      </c>
      <c r="DG29" s="10">
        <v>15</v>
      </c>
      <c r="DH29" s="10">
        <v>91404705</v>
      </c>
      <c r="DI29" s="10" t="s">
        <v>95</v>
      </c>
      <c r="DJ29" s="10" t="s">
        <v>96</v>
      </c>
      <c r="DK29" s="10" t="s">
        <v>108</v>
      </c>
      <c r="DL29" s="10" t="s">
        <v>107</v>
      </c>
      <c r="DM29" s="10">
        <v>5</v>
      </c>
      <c r="DN29" s="10">
        <v>1.41818</v>
      </c>
      <c r="DO29" s="10">
        <v>0.25700000000000001</v>
      </c>
      <c r="DP29" s="10" t="s">
        <v>279</v>
      </c>
      <c r="DQ29" s="10" t="s">
        <v>100</v>
      </c>
      <c r="DR29" s="10" t="s">
        <v>91</v>
      </c>
      <c r="DS29" s="10" t="s">
        <v>92</v>
      </c>
      <c r="DT29" s="10">
        <v>0.3347</v>
      </c>
      <c r="DU29" s="10">
        <v>6.2399999999999997E-2</v>
      </c>
      <c r="DV29" s="10">
        <v>0.1176</v>
      </c>
      <c r="DW29" s="10">
        <v>0.52790000000000004</v>
      </c>
      <c r="DX29" s="10">
        <v>5.3699999999999998E-2</v>
      </c>
      <c r="DY29" s="10">
        <v>1.8700000000000001E-2</v>
      </c>
      <c r="DZ29" s="10">
        <v>4.0689999999999997E-3</v>
      </c>
      <c r="EA29" s="10" t="s">
        <v>280</v>
      </c>
      <c r="EB29" s="10">
        <v>28.1</v>
      </c>
      <c r="EC29" s="10">
        <v>5.56</v>
      </c>
      <c r="ED29" s="10">
        <v>4</v>
      </c>
      <c r="EE29" s="10">
        <v>0.23449999999999999</v>
      </c>
      <c r="EF29" s="10">
        <v>357125</v>
      </c>
      <c r="EG29" s="10">
        <v>8918</v>
      </c>
      <c r="EH29" s="10">
        <v>22</v>
      </c>
      <c r="EI29" s="9" t="s">
        <v>28</v>
      </c>
      <c r="EJ29" s="10" t="s">
        <v>103</v>
      </c>
      <c r="EK29" s="10" t="s">
        <v>193</v>
      </c>
      <c r="EL29" s="10">
        <v>15</v>
      </c>
      <c r="EM29" s="10">
        <v>91404705</v>
      </c>
      <c r="EN29" s="10" t="s">
        <v>95</v>
      </c>
      <c r="EO29" s="10" t="s">
        <v>96</v>
      </c>
      <c r="EP29" s="10" t="s">
        <v>108</v>
      </c>
      <c r="EQ29" s="10" t="s">
        <v>107</v>
      </c>
      <c r="ER29" s="10">
        <v>6</v>
      </c>
      <c r="ES29" s="10">
        <v>-0.43992999999999999</v>
      </c>
      <c r="ET29" s="10">
        <v>9.6000000000000002E-2</v>
      </c>
      <c r="EU29" s="10" t="s">
        <v>134</v>
      </c>
      <c r="EV29" s="10" t="s">
        <v>100</v>
      </c>
      <c r="EW29" s="10" t="s">
        <v>91</v>
      </c>
      <c r="EX29" s="10" t="s">
        <v>92</v>
      </c>
      <c r="EY29" s="10">
        <v>0.3115</v>
      </c>
      <c r="EZ29" s="10">
        <v>0.11020000000000001</v>
      </c>
      <c r="FA29" s="10">
        <v>0.1062</v>
      </c>
      <c r="FB29" s="10">
        <v>0.52829999999999999</v>
      </c>
      <c r="FC29" s="10">
        <v>1.9300000000000001E-2</v>
      </c>
      <c r="FD29" s="10">
        <v>1.9900000000000001E-2</v>
      </c>
      <c r="FE29" s="10">
        <v>0.33150000000000002</v>
      </c>
      <c r="FF29" s="10" t="s">
        <v>133</v>
      </c>
      <c r="FG29" s="10">
        <v>0</v>
      </c>
      <c r="FH29" s="10">
        <v>3.6419999999999999</v>
      </c>
      <c r="FI29" s="10">
        <v>5</v>
      </c>
      <c r="FJ29" s="10">
        <v>0.60209999999999997</v>
      </c>
      <c r="FK29" s="10">
        <v>298777</v>
      </c>
      <c r="FL29" s="10">
        <v>11710</v>
      </c>
      <c r="FM29" s="10">
        <v>22</v>
      </c>
      <c r="FN29" s="20">
        <v>1500091403674</v>
      </c>
      <c r="FO29" s="19">
        <v>1500091428955</v>
      </c>
      <c r="FP29" s="19">
        <v>1500091403674</v>
      </c>
      <c r="FQ29" s="19">
        <v>1500091429287</v>
      </c>
      <c r="FR29" s="21">
        <f t="shared" si="3"/>
        <v>25613</v>
      </c>
      <c r="FS29" s="19">
        <v>1500091402803</v>
      </c>
      <c r="FT29" s="19">
        <v>1500091439417</v>
      </c>
      <c r="FU29" s="19">
        <v>1500091403674</v>
      </c>
      <c r="FV29" s="19">
        <v>1500091443059</v>
      </c>
      <c r="FW29" s="21">
        <f t="shared" si="4"/>
        <v>40256</v>
      </c>
      <c r="FX29" s="5" t="s">
        <v>28</v>
      </c>
      <c r="FY29" s="19">
        <v>1500091404705</v>
      </c>
      <c r="FZ29" s="20">
        <f t="shared" si="0"/>
        <v>1500091354705</v>
      </c>
      <c r="GA29" s="19">
        <f t="shared" si="1"/>
        <v>1500091454705</v>
      </c>
      <c r="GB29" s="21">
        <f t="shared" si="5"/>
        <v>100000</v>
      </c>
      <c r="GC29" s="49">
        <v>1500091260578</v>
      </c>
      <c r="GD29" s="49">
        <v>1500091465815</v>
      </c>
      <c r="GE29" s="10">
        <v>205237</v>
      </c>
      <c r="GF29" s="9">
        <f t="shared" si="6"/>
        <v>4</v>
      </c>
      <c r="GG29" s="10" t="str">
        <f t="shared" si="2"/>
        <v>BLM,FURIN,FES,MAN2A2</v>
      </c>
      <c r="GH29" s="9">
        <v>4</v>
      </c>
      <c r="GI29" s="50" t="s">
        <v>3500</v>
      </c>
      <c r="GJ29" s="10">
        <v>1</v>
      </c>
      <c r="GK29" s="50" t="s">
        <v>3531</v>
      </c>
    </row>
    <row r="30" spans="1:193" s="10" customFormat="1">
      <c r="A30" s="5" t="s">
        <v>29</v>
      </c>
      <c r="B30" s="6" t="s">
        <v>37</v>
      </c>
      <c r="C30" s="6">
        <v>0</v>
      </c>
      <c r="D30" s="6">
        <v>0</v>
      </c>
      <c r="E30" s="6">
        <v>0</v>
      </c>
      <c r="F30" s="6">
        <v>1</v>
      </c>
      <c r="G30" s="7">
        <v>0</v>
      </c>
      <c r="H30" s="9">
        <v>16</v>
      </c>
      <c r="I30" s="24">
        <v>73069888</v>
      </c>
      <c r="J30" s="19">
        <v>1600073069888</v>
      </c>
      <c r="K30" s="10" t="s">
        <v>89</v>
      </c>
      <c r="L30" s="10" t="s">
        <v>90</v>
      </c>
      <c r="M30" s="10">
        <v>0.81410000000000005</v>
      </c>
      <c r="N30" s="11">
        <v>0.67459999999999998</v>
      </c>
      <c r="O30" s="9" t="s">
        <v>29</v>
      </c>
      <c r="P30" s="10" t="s">
        <v>93</v>
      </c>
      <c r="Q30" s="10" t="s">
        <v>145</v>
      </c>
      <c r="R30" s="10">
        <v>16</v>
      </c>
      <c r="S30" s="10">
        <v>73069888</v>
      </c>
      <c r="T30" s="10" t="s">
        <v>95</v>
      </c>
      <c r="U30" s="10" t="s">
        <v>96</v>
      </c>
      <c r="V30" s="10" t="s">
        <v>97</v>
      </c>
      <c r="W30" s="10" t="s">
        <v>98</v>
      </c>
      <c r="X30" s="10">
        <v>6</v>
      </c>
      <c r="Y30" s="10">
        <v>5.2762799999999999</v>
      </c>
      <c r="Z30" s="10">
        <v>5.6000000000000001E-2</v>
      </c>
      <c r="AA30" s="10" t="s">
        <v>114</v>
      </c>
      <c r="AB30" s="10" t="s">
        <v>100</v>
      </c>
      <c r="AC30" s="10" t="s">
        <v>89</v>
      </c>
      <c r="AD30" s="10" t="s">
        <v>90</v>
      </c>
      <c r="AE30" s="10">
        <v>0.77890000000000004</v>
      </c>
      <c r="AF30" s="10">
        <v>7.5300000000000006E-2</v>
      </c>
      <c r="AG30" s="10">
        <v>0.64239999999999997</v>
      </c>
      <c r="AH30" s="10">
        <v>0.84889999999999999</v>
      </c>
      <c r="AI30" s="10">
        <v>-5.0200000000000002E-2</v>
      </c>
      <c r="AJ30" s="10">
        <v>9.7000000000000003E-3</v>
      </c>
      <c r="AK30" s="10">
        <v>2.2310000000000001E-7</v>
      </c>
      <c r="AL30" s="10" t="s">
        <v>114</v>
      </c>
      <c r="AM30" s="10">
        <v>0</v>
      </c>
      <c r="AN30" s="10">
        <v>0.93600000000000005</v>
      </c>
      <c r="AO30" s="10">
        <v>5</v>
      </c>
      <c r="AP30" s="10">
        <v>0.96760000000000002</v>
      </c>
      <c r="AQ30" s="10">
        <v>521470</v>
      </c>
      <c r="AR30" s="10">
        <v>66555</v>
      </c>
      <c r="AS30" s="10">
        <v>24</v>
      </c>
      <c r="AT30" s="9" t="s">
        <v>29</v>
      </c>
      <c r="AU30" s="10" t="s">
        <v>93</v>
      </c>
      <c r="AV30" s="10" t="s">
        <v>145</v>
      </c>
      <c r="AW30" s="10">
        <v>16</v>
      </c>
      <c r="AX30" s="10">
        <v>73069888</v>
      </c>
      <c r="AY30" s="10" t="s">
        <v>95</v>
      </c>
      <c r="AZ30" s="10" t="s">
        <v>96</v>
      </c>
      <c r="BA30" s="10" t="s">
        <v>97</v>
      </c>
      <c r="BB30" s="10" t="s">
        <v>98</v>
      </c>
      <c r="BC30" s="10">
        <v>6</v>
      </c>
      <c r="BD30" s="10">
        <v>4.4903399999999998</v>
      </c>
      <c r="BE30" s="10">
        <v>5.0999999999999997E-2</v>
      </c>
      <c r="BF30" s="10" t="s">
        <v>114</v>
      </c>
      <c r="BG30" s="10" t="s">
        <v>100</v>
      </c>
      <c r="BH30" s="10" t="s">
        <v>89</v>
      </c>
      <c r="BI30" s="10" t="s">
        <v>90</v>
      </c>
      <c r="BJ30" s="10">
        <v>0.77390000000000003</v>
      </c>
      <c r="BK30" s="10">
        <v>7.7799999999999994E-2</v>
      </c>
      <c r="BL30" s="10">
        <v>0.64239999999999997</v>
      </c>
      <c r="BM30" s="10">
        <v>0.84889999999999999</v>
      </c>
      <c r="BN30" s="10">
        <v>-4.8800000000000003E-2</v>
      </c>
      <c r="BO30" s="10">
        <v>1.0200000000000001E-2</v>
      </c>
      <c r="BP30" s="10">
        <v>1.7740000000000001E-6</v>
      </c>
      <c r="BQ30" s="10" t="s">
        <v>114</v>
      </c>
      <c r="BR30" s="10">
        <v>0</v>
      </c>
      <c r="BS30" s="10">
        <v>0.80500000000000005</v>
      </c>
      <c r="BT30" s="10">
        <v>5</v>
      </c>
      <c r="BU30" s="10">
        <v>0.97670000000000001</v>
      </c>
      <c r="BV30" s="10">
        <v>509145</v>
      </c>
      <c r="BW30" s="10">
        <v>59742</v>
      </c>
      <c r="BX30" s="10">
        <v>23</v>
      </c>
      <c r="BY30" s="9" t="s">
        <v>29</v>
      </c>
      <c r="BZ30" s="10" t="s">
        <v>93</v>
      </c>
      <c r="CA30" s="10" t="s">
        <v>145</v>
      </c>
      <c r="CB30" s="10">
        <v>16</v>
      </c>
      <c r="CC30" s="10">
        <v>73069888</v>
      </c>
      <c r="CD30" s="10" t="s">
        <v>95</v>
      </c>
      <c r="CE30" s="10" t="s">
        <v>96</v>
      </c>
      <c r="CF30" s="10" t="s">
        <v>97</v>
      </c>
      <c r="CG30" s="10" t="s">
        <v>98</v>
      </c>
      <c r="CH30" s="10">
        <v>6</v>
      </c>
      <c r="CI30" s="10">
        <v>0.67440999999999995</v>
      </c>
      <c r="CJ30" s="10">
        <v>0.183</v>
      </c>
      <c r="CK30" s="10" t="s">
        <v>248</v>
      </c>
      <c r="CL30" s="10" t="s">
        <v>100</v>
      </c>
      <c r="CM30" s="10" t="s">
        <v>89</v>
      </c>
      <c r="CN30" s="10" t="s">
        <v>90</v>
      </c>
      <c r="CO30" s="10">
        <v>0.76090000000000002</v>
      </c>
      <c r="CP30" s="10">
        <v>8.48E-2</v>
      </c>
      <c r="CQ30" s="10">
        <v>0.6411</v>
      </c>
      <c r="CR30" s="10">
        <v>0.8548</v>
      </c>
      <c r="CS30" s="10">
        <v>-5.57E-2</v>
      </c>
      <c r="CT30" s="10">
        <v>2.4400000000000002E-2</v>
      </c>
      <c r="CU30" s="10">
        <v>2.2610000000000002E-2</v>
      </c>
      <c r="CV30" s="10" t="s">
        <v>232</v>
      </c>
      <c r="CW30" s="10">
        <v>0</v>
      </c>
      <c r="CX30" s="10">
        <v>4.9770000000000003</v>
      </c>
      <c r="CY30" s="10">
        <v>5</v>
      </c>
      <c r="CZ30" s="10">
        <v>0.41870000000000002</v>
      </c>
      <c r="DA30" s="10">
        <v>242707</v>
      </c>
      <c r="DB30" s="10">
        <v>6561</v>
      </c>
      <c r="DC30" s="10">
        <v>17</v>
      </c>
      <c r="DD30" s="9" t="s">
        <v>29</v>
      </c>
      <c r="DE30" s="10" t="s">
        <v>93</v>
      </c>
      <c r="DF30" s="10" t="s">
        <v>145</v>
      </c>
      <c r="DG30" s="10">
        <v>16</v>
      </c>
      <c r="DH30" s="10">
        <v>73069888</v>
      </c>
      <c r="DI30" s="10" t="s">
        <v>95</v>
      </c>
      <c r="DJ30" s="10" t="s">
        <v>96</v>
      </c>
      <c r="DK30" s="10" t="s">
        <v>97</v>
      </c>
      <c r="DL30" s="10" t="s">
        <v>98</v>
      </c>
      <c r="DM30" s="10">
        <v>5</v>
      </c>
      <c r="DN30" s="10">
        <v>15.48565</v>
      </c>
      <c r="DO30" s="10">
        <v>0.11799999999999999</v>
      </c>
      <c r="DP30" s="10" t="s">
        <v>225</v>
      </c>
      <c r="DQ30" s="10" t="s">
        <v>100</v>
      </c>
      <c r="DR30" s="10" t="s">
        <v>89</v>
      </c>
      <c r="DS30" s="10" t="s">
        <v>90</v>
      </c>
      <c r="DT30" s="10">
        <v>0.7923</v>
      </c>
      <c r="DU30" s="10">
        <v>6.3100000000000003E-2</v>
      </c>
      <c r="DV30" s="10">
        <v>0.64139999999999997</v>
      </c>
      <c r="DW30" s="10">
        <v>0.85360000000000003</v>
      </c>
      <c r="DX30" s="10">
        <v>-0.18390000000000001</v>
      </c>
      <c r="DY30" s="10">
        <v>2.1299999999999999E-2</v>
      </c>
      <c r="DZ30" s="10">
        <v>6.8609999999999999E-18</v>
      </c>
      <c r="EA30" s="10" t="s">
        <v>225</v>
      </c>
      <c r="EB30" s="10">
        <v>0</v>
      </c>
      <c r="EC30" s="10">
        <v>2.8250000000000002</v>
      </c>
      <c r="ED30" s="10">
        <v>4</v>
      </c>
      <c r="EE30" s="10">
        <v>0.58750000000000002</v>
      </c>
      <c r="EF30" s="10">
        <v>354783</v>
      </c>
      <c r="EG30" s="10">
        <v>8810</v>
      </c>
      <c r="EH30" s="10">
        <v>20</v>
      </c>
      <c r="EI30" s="9" t="s">
        <v>29</v>
      </c>
      <c r="EJ30" s="10" t="s">
        <v>93</v>
      </c>
      <c r="EK30" s="10" t="s">
        <v>145</v>
      </c>
      <c r="EL30" s="10">
        <v>16</v>
      </c>
      <c r="EM30" s="10">
        <v>73069888</v>
      </c>
      <c r="EN30" s="10" t="s">
        <v>95</v>
      </c>
      <c r="EO30" s="10" t="s">
        <v>96</v>
      </c>
      <c r="EP30" s="10" t="s">
        <v>97</v>
      </c>
      <c r="EQ30" s="10" t="s">
        <v>98</v>
      </c>
      <c r="ER30" s="10">
        <v>6</v>
      </c>
      <c r="ES30" s="10">
        <v>-0.25885000000000002</v>
      </c>
      <c r="ET30" s="10">
        <v>9.9000000000000005E-2</v>
      </c>
      <c r="EU30" s="10" t="s">
        <v>128</v>
      </c>
      <c r="EV30" s="10" t="s">
        <v>100</v>
      </c>
      <c r="EW30" s="10" t="s">
        <v>89</v>
      </c>
      <c r="EX30" s="10" t="s">
        <v>90</v>
      </c>
      <c r="EY30" s="10">
        <v>0.73470000000000002</v>
      </c>
      <c r="EZ30" s="10">
        <v>9.0899999999999995E-2</v>
      </c>
      <c r="FA30" s="10">
        <v>0.64219999999999999</v>
      </c>
      <c r="FB30" s="10">
        <v>0.85319999999999996</v>
      </c>
      <c r="FC30" s="10">
        <v>-2.4199999999999999E-2</v>
      </c>
      <c r="FD30" s="10">
        <v>1.9599999999999999E-2</v>
      </c>
      <c r="FE30" s="10">
        <v>0.21690000000000001</v>
      </c>
      <c r="FF30" s="10" t="s">
        <v>128</v>
      </c>
      <c r="FG30" s="10">
        <v>0</v>
      </c>
      <c r="FH30" s="10">
        <v>2.6920000000000002</v>
      </c>
      <c r="FI30" s="10">
        <v>5</v>
      </c>
      <c r="FJ30" s="10">
        <v>0.74739999999999995</v>
      </c>
      <c r="FK30" s="10">
        <v>296865</v>
      </c>
      <c r="FL30" s="10">
        <v>11573</v>
      </c>
      <c r="FM30" s="10">
        <v>21</v>
      </c>
      <c r="FN30" s="20">
        <v>1600073041519</v>
      </c>
      <c r="FO30" s="19">
        <v>1600073069888</v>
      </c>
      <c r="FP30" s="19">
        <v>1600073068678</v>
      </c>
      <c r="FQ30" s="19">
        <v>1600073069888</v>
      </c>
      <c r="FR30" s="21">
        <f t="shared" si="3"/>
        <v>28369</v>
      </c>
      <c r="FS30" s="19">
        <v>1600073005822</v>
      </c>
      <c r="FT30" s="19">
        <v>1600073071588</v>
      </c>
      <c r="FU30" s="19">
        <v>1600073032032</v>
      </c>
      <c r="FV30" s="19">
        <v>1600073071588</v>
      </c>
      <c r="FW30" s="21">
        <f t="shared" si="4"/>
        <v>65766</v>
      </c>
      <c r="FX30" s="5" t="s">
        <v>29</v>
      </c>
      <c r="FY30" s="19">
        <v>1600073069888</v>
      </c>
      <c r="FZ30" s="20">
        <f t="shared" si="0"/>
        <v>1600073005822</v>
      </c>
      <c r="GA30" s="19">
        <f t="shared" si="1"/>
        <v>1600073119888</v>
      </c>
      <c r="GB30" s="21">
        <f t="shared" si="5"/>
        <v>114066</v>
      </c>
      <c r="GC30" s="49">
        <v>1600072816785</v>
      </c>
      <c r="GD30" s="49">
        <v>1600073119888</v>
      </c>
      <c r="GE30" s="10">
        <v>303103</v>
      </c>
      <c r="GF30" s="9">
        <f t="shared" si="6"/>
        <v>1</v>
      </c>
      <c r="GG30" s="10" t="str">
        <f t="shared" si="2"/>
        <v>ZFHX3</v>
      </c>
      <c r="GH30" s="9">
        <v>1</v>
      </c>
      <c r="GI30" s="50" t="s">
        <v>145</v>
      </c>
      <c r="GJ30" s="10">
        <v>1</v>
      </c>
      <c r="GK30" s="50" t="s">
        <v>145</v>
      </c>
    </row>
    <row r="31" spans="1:193" s="10" customFormat="1">
      <c r="A31" s="5" t="s">
        <v>30</v>
      </c>
      <c r="B31" s="6" t="s">
        <v>41</v>
      </c>
      <c r="C31" s="6">
        <v>1</v>
      </c>
      <c r="D31" s="6">
        <v>1</v>
      </c>
      <c r="E31" s="6">
        <v>0</v>
      </c>
      <c r="F31" s="6">
        <v>0</v>
      </c>
      <c r="G31" s="7">
        <v>1</v>
      </c>
      <c r="H31" s="9">
        <v>16</v>
      </c>
      <c r="I31" s="24">
        <v>87575332</v>
      </c>
      <c r="J31" s="19">
        <v>1600087575332</v>
      </c>
      <c r="K31" s="10" t="s">
        <v>91</v>
      </c>
      <c r="L31" s="10" t="s">
        <v>92</v>
      </c>
      <c r="M31" s="10">
        <v>0.31709999999999999</v>
      </c>
      <c r="N31" s="11">
        <v>8.2339999999999997E-2</v>
      </c>
      <c r="O31" s="9" t="s">
        <v>30</v>
      </c>
      <c r="P31" s="10" t="s">
        <v>103</v>
      </c>
      <c r="Q31" s="10" t="s">
        <v>194</v>
      </c>
      <c r="R31" s="10">
        <v>16</v>
      </c>
      <c r="S31" s="10">
        <v>87575332</v>
      </c>
      <c r="T31" s="10" t="s">
        <v>95</v>
      </c>
      <c r="U31" s="10" t="s">
        <v>96</v>
      </c>
      <c r="V31" s="10" t="s">
        <v>108</v>
      </c>
      <c r="W31" s="10" t="s">
        <v>107</v>
      </c>
      <c r="X31" s="10">
        <v>6</v>
      </c>
      <c r="Y31" s="10">
        <v>8.5764099999999992</v>
      </c>
      <c r="Z31" s="10">
        <v>6.2E-2</v>
      </c>
      <c r="AA31" s="10" t="s">
        <v>102</v>
      </c>
      <c r="AB31" s="10" t="s">
        <v>100</v>
      </c>
      <c r="AC31" s="10" t="s">
        <v>91</v>
      </c>
      <c r="AD31" s="10" t="s">
        <v>92</v>
      </c>
      <c r="AE31" s="10">
        <v>0.30890000000000001</v>
      </c>
      <c r="AF31" s="10">
        <v>7.3200000000000001E-2</v>
      </c>
      <c r="AG31" s="10">
        <v>9.9400000000000002E-2</v>
      </c>
      <c r="AH31" s="10">
        <v>0.37509999999999999</v>
      </c>
      <c r="AI31" s="10">
        <v>5.74E-2</v>
      </c>
      <c r="AJ31" s="10">
        <v>8.8999999999999999E-3</v>
      </c>
      <c r="AK31" s="10">
        <v>1.048E-10</v>
      </c>
      <c r="AL31" s="10" t="s">
        <v>117</v>
      </c>
      <c r="AM31" s="10">
        <v>0</v>
      </c>
      <c r="AN31" s="10">
        <v>3.4009999999999998</v>
      </c>
      <c r="AO31" s="10">
        <v>5</v>
      </c>
      <c r="AP31" s="10">
        <v>0.63839999999999997</v>
      </c>
      <c r="AQ31" s="10">
        <v>516372</v>
      </c>
      <c r="AR31" s="10">
        <v>66461</v>
      </c>
      <c r="AS31" s="10">
        <v>24</v>
      </c>
      <c r="AT31" s="9" t="s">
        <v>30</v>
      </c>
      <c r="AU31" s="10" t="s">
        <v>103</v>
      </c>
      <c r="AV31" s="10" t="s">
        <v>194</v>
      </c>
      <c r="AW31" s="10">
        <v>16</v>
      </c>
      <c r="AX31" s="10">
        <v>87575332</v>
      </c>
      <c r="AY31" s="10" t="s">
        <v>95</v>
      </c>
      <c r="AZ31" s="10" t="s">
        <v>96</v>
      </c>
      <c r="BA31" s="10" t="s">
        <v>108</v>
      </c>
      <c r="BB31" s="10" t="s">
        <v>107</v>
      </c>
      <c r="BC31" s="10">
        <v>6</v>
      </c>
      <c r="BD31" s="10">
        <v>8.4918099999999992</v>
      </c>
      <c r="BE31" s="10">
        <v>7.0000000000000007E-2</v>
      </c>
      <c r="BF31" s="10" t="s">
        <v>114</v>
      </c>
      <c r="BG31" s="10" t="s">
        <v>100</v>
      </c>
      <c r="BH31" s="10" t="s">
        <v>91</v>
      </c>
      <c r="BI31" s="10" t="s">
        <v>92</v>
      </c>
      <c r="BJ31" s="10">
        <v>0.30570000000000003</v>
      </c>
      <c r="BK31" s="10">
        <v>7.7299999999999994E-2</v>
      </c>
      <c r="BL31" s="10">
        <v>9.9400000000000002E-2</v>
      </c>
      <c r="BM31" s="10">
        <v>0.37509999999999999</v>
      </c>
      <c r="BN31" s="10">
        <v>6.0900000000000003E-2</v>
      </c>
      <c r="BO31" s="10">
        <v>9.4999999999999998E-3</v>
      </c>
      <c r="BP31" s="10">
        <v>1.2839999999999999E-10</v>
      </c>
      <c r="BQ31" s="10" t="s">
        <v>113</v>
      </c>
      <c r="BR31" s="10">
        <v>0</v>
      </c>
      <c r="BS31" s="10">
        <v>2.3879999999999999</v>
      </c>
      <c r="BT31" s="10">
        <v>5</v>
      </c>
      <c r="BU31" s="10">
        <v>0.79320000000000002</v>
      </c>
      <c r="BV31" s="10">
        <v>509249</v>
      </c>
      <c r="BW31" s="10">
        <v>59742</v>
      </c>
      <c r="BX31" s="10">
        <v>23</v>
      </c>
      <c r="BY31" s="9" t="s">
        <v>30</v>
      </c>
      <c r="BZ31" s="10" t="s">
        <v>103</v>
      </c>
      <c r="CA31" s="10" t="s">
        <v>194</v>
      </c>
      <c r="CB31" s="10">
        <v>16</v>
      </c>
      <c r="CC31" s="10">
        <v>87575332</v>
      </c>
      <c r="CD31" s="10" t="s">
        <v>95</v>
      </c>
      <c r="CE31" s="10" t="s">
        <v>96</v>
      </c>
      <c r="CF31" s="10" t="s">
        <v>108</v>
      </c>
      <c r="CG31" s="10" t="s">
        <v>107</v>
      </c>
      <c r="CH31" s="10">
        <v>4</v>
      </c>
      <c r="CI31" s="10">
        <v>1.0356000000000001</v>
      </c>
      <c r="CJ31" s="10">
        <v>0.13800000000000001</v>
      </c>
      <c r="CK31" s="10" t="s">
        <v>99</v>
      </c>
      <c r="CL31" s="10" t="s">
        <v>100</v>
      </c>
      <c r="CM31" s="10" t="s">
        <v>91</v>
      </c>
      <c r="CN31" s="10" t="s">
        <v>92</v>
      </c>
      <c r="CO31" s="10">
        <v>0.30559999999999998</v>
      </c>
      <c r="CP31" s="10">
        <v>8.2900000000000001E-2</v>
      </c>
      <c r="CQ31" s="10">
        <v>9.9299999999999999E-2</v>
      </c>
      <c r="CR31" s="10">
        <v>0.36509999999999998</v>
      </c>
      <c r="CS31" s="10">
        <v>6.0699999999999997E-2</v>
      </c>
      <c r="CT31" s="10">
        <v>2.3099999999999999E-2</v>
      </c>
      <c r="CU31" s="10">
        <v>8.6070000000000001E-3</v>
      </c>
      <c r="CV31" s="10" t="s">
        <v>109</v>
      </c>
      <c r="CW31" s="10">
        <v>0</v>
      </c>
      <c r="CX31" s="10">
        <v>0.17599999999999999</v>
      </c>
      <c r="CY31" s="10">
        <v>3</v>
      </c>
      <c r="CZ31" s="10">
        <v>0.98129999999999995</v>
      </c>
      <c r="DA31" s="10">
        <v>241607</v>
      </c>
      <c r="DB31" s="10">
        <v>6486</v>
      </c>
      <c r="DC31" s="10">
        <v>15</v>
      </c>
      <c r="DD31" s="9" t="s">
        <v>30</v>
      </c>
      <c r="DE31" s="10" t="s">
        <v>103</v>
      </c>
      <c r="DF31" s="10" t="s">
        <v>194</v>
      </c>
      <c r="DG31" s="10">
        <v>16</v>
      </c>
      <c r="DH31" s="10">
        <v>87575332</v>
      </c>
      <c r="DI31" s="10" t="s">
        <v>95</v>
      </c>
      <c r="DJ31" s="10" t="s">
        <v>96</v>
      </c>
      <c r="DK31" s="10" t="s">
        <v>108</v>
      </c>
      <c r="DL31" s="10" t="s">
        <v>107</v>
      </c>
      <c r="DM31" s="10">
        <v>5</v>
      </c>
      <c r="DN31" s="10">
        <v>-1.54037</v>
      </c>
      <c r="DO31" s="10">
        <v>0.25600000000000001</v>
      </c>
      <c r="DP31" s="10" t="s">
        <v>281</v>
      </c>
      <c r="DQ31" s="10" t="s">
        <v>100</v>
      </c>
      <c r="DR31" s="10" t="s">
        <v>91</v>
      </c>
      <c r="DS31" s="10" t="s">
        <v>92</v>
      </c>
      <c r="DT31" s="10">
        <v>0.32029999999999997</v>
      </c>
      <c r="DU31" s="10">
        <v>5.5599999999999997E-2</v>
      </c>
      <c r="DV31" s="10">
        <v>9.9199999999999997E-2</v>
      </c>
      <c r="DW31" s="10">
        <v>0.36599999999999999</v>
      </c>
      <c r="DX31" s="10">
        <v>4.0000000000000002E-4</v>
      </c>
      <c r="DY31" s="10">
        <v>1.9099999999999999E-2</v>
      </c>
      <c r="DZ31" s="10">
        <v>0.98170000000000002</v>
      </c>
      <c r="EA31" s="10" t="s">
        <v>270</v>
      </c>
      <c r="EB31" s="10">
        <v>46.7</v>
      </c>
      <c r="EC31" s="10">
        <v>7.5090000000000003</v>
      </c>
      <c r="ED31" s="10">
        <v>4</v>
      </c>
      <c r="EE31" s="10">
        <v>0.1113</v>
      </c>
      <c r="EF31" s="10">
        <v>358266</v>
      </c>
      <c r="EG31" s="10">
        <v>8616</v>
      </c>
      <c r="EH31" s="10">
        <v>19</v>
      </c>
      <c r="EI31" s="9" t="s">
        <v>30</v>
      </c>
      <c r="EJ31" s="10" t="s">
        <v>103</v>
      </c>
      <c r="EK31" s="10" t="s">
        <v>194</v>
      </c>
      <c r="EL31" s="10">
        <v>16</v>
      </c>
      <c r="EM31" s="10">
        <v>87575332</v>
      </c>
      <c r="EN31" s="10" t="s">
        <v>95</v>
      </c>
      <c r="EO31" s="10" t="s">
        <v>96</v>
      </c>
      <c r="EP31" s="10" t="s">
        <v>108</v>
      </c>
      <c r="EQ31" s="10" t="s">
        <v>107</v>
      </c>
      <c r="ER31" s="10">
        <v>6</v>
      </c>
      <c r="ES31" s="10">
        <v>6.4802299999999997</v>
      </c>
      <c r="ET31" s="10">
        <v>0.10299999999999999</v>
      </c>
      <c r="EU31" s="10" t="s">
        <v>143</v>
      </c>
      <c r="EV31" s="10" t="s">
        <v>100</v>
      </c>
      <c r="EW31" s="10" t="s">
        <v>91</v>
      </c>
      <c r="EX31" s="10" t="s">
        <v>92</v>
      </c>
      <c r="EY31" s="10">
        <v>0.27639999999999998</v>
      </c>
      <c r="EZ31" s="10">
        <v>0.10290000000000001</v>
      </c>
      <c r="FA31" s="10">
        <v>9.9400000000000002E-2</v>
      </c>
      <c r="FB31" s="10">
        <v>0.36930000000000002</v>
      </c>
      <c r="FC31" s="10">
        <v>0.1198</v>
      </c>
      <c r="FD31" s="10">
        <v>2.01E-2</v>
      </c>
      <c r="FE31" s="10">
        <v>2.5479999999999999E-9</v>
      </c>
      <c r="FF31" s="10" t="s">
        <v>144</v>
      </c>
      <c r="FG31" s="10">
        <v>0</v>
      </c>
      <c r="FH31" s="10">
        <v>2.4910000000000001</v>
      </c>
      <c r="FI31" s="10">
        <v>5</v>
      </c>
      <c r="FJ31" s="10">
        <v>0.77780000000000005</v>
      </c>
      <c r="FK31" s="10">
        <v>296590</v>
      </c>
      <c r="FL31" s="10">
        <v>11529</v>
      </c>
      <c r="FM31" s="10">
        <v>20</v>
      </c>
      <c r="FN31" s="20">
        <v>1600087575332</v>
      </c>
      <c r="FO31" s="19">
        <v>1600087575332</v>
      </c>
      <c r="FP31" s="19">
        <v>1600087575332</v>
      </c>
      <c r="FQ31" s="19">
        <v>1600087583800</v>
      </c>
      <c r="FR31" s="21">
        <f t="shared" si="3"/>
        <v>8468</v>
      </c>
      <c r="FS31" s="19">
        <v>1600087575332</v>
      </c>
      <c r="FT31" s="19">
        <v>1600087580855</v>
      </c>
      <c r="FU31" s="19">
        <v>1600087553641</v>
      </c>
      <c r="FV31" s="19">
        <v>1600087623480</v>
      </c>
      <c r="FW31" s="21">
        <f t="shared" si="4"/>
        <v>69839</v>
      </c>
      <c r="FX31" s="5" t="s">
        <v>30</v>
      </c>
      <c r="FY31" s="19">
        <v>1600087575332</v>
      </c>
      <c r="FZ31" s="20">
        <f t="shared" si="0"/>
        <v>1600087525332</v>
      </c>
      <c r="GA31" s="19">
        <f t="shared" si="1"/>
        <v>1600087625332</v>
      </c>
      <c r="GB31" s="21">
        <f t="shared" si="5"/>
        <v>100000</v>
      </c>
      <c r="GC31" s="49">
        <v>1600087439851</v>
      </c>
      <c r="GD31" s="49">
        <v>1600087625332</v>
      </c>
      <c r="GE31" s="10">
        <v>185481</v>
      </c>
      <c r="GF31" s="9">
        <f t="shared" si="6"/>
        <v>1</v>
      </c>
      <c r="GG31" s="10" t="str">
        <f t="shared" si="2"/>
        <v>ZCCHC14</v>
      </c>
      <c r="GH31" s="9">
        <v>1</v>
      </c>
      <c r="GI31" s="50" t="s">
        <v>3501</v>
      </c>
      <c r="GJ31" s="10">
        <v>1</v>
      </c>
      <c r="GK31" s="50" t="s">
        <v>3501</v>
      </c>
    </row>
    <row r="32" spans="1:193" s="10" customFormat="1">
      <c r="A32" s="5" t="s">
        <v>31</v>
      </c>
      <c r="B32" s="6" t="s">
        <v>39</v>
      </c>
      <c r="C32" s="6">
        <v>0</v>
      </c>
      <c r="D32" s="6">
        <v>1</v>
      </c>
      <c r="E32" s="6">
        <v>0</v>
      </c>
      <c r="F32" s="6">
        <v>0</v>
      </c>
      <c r="G32" s="7">
        <v>0</v>
      </c>
      <c r="H32" s="9">
        <v>17</v>
      </c>
      <c r="I32" s="24">
        <v>1571818</v>
      </c>
      <c r="J32" s="19">
        <v>1700001571818</v>
      </c>
      <c r="K32" s="10" t="s">
        <v>91</v>
      </c>
      <c r="L32" s="10" t="s">
        <v>92</v>
      </c>
      <c r="M32" s="10">
        <v>0.93140999999999996</v>
      </c>
      <c r="N32" s="11">
        <v>0.91071000000000002</v>
      </c>
      <c r="O32" s="9" t="s">
        <v>31</v>
      </c>
      <c r="P32" s="10" t="s">
        <v>93</v>
      </c>
      <c r="Q32" s="10" t="s">
        <v>146</v>
      </c>
      <c r="R32" s="10">
        <v>17</v>
      </c>
      <c r="S32" s="10">
        <v>1571818</v>
      </c>
      <c r="T32" s="10" t="s">
        <v>95</v>
      </c>
      <c r="U32" s="10" t="s">
        <v>96</v>
      </c>
      <c r="V32" s="10" t="s">
        <v>107</v>
      </c>
      <c r="W32" s="10" t="s">
        <v>108</v>
      </c>
      <c r="X32" s="10">
        <v>5</v>
      </c>
      <c r="Y32" s="10">
        <v>3.91513</v>
      </c>
      <c r="Z32" s="10">
        <v>7.5999999999999998E-2</v>
      </c>
      <c r="AA32" s="10" t="s">
        <v>147</v>
      </c>
      <c r="AB32" s="10" t="s">
        <v>100</v>
      </c>
      <c r="AC32" s="10" t="s">
        <v>91</v>
      </c>
      <c r="AD32" s="10" t="s">
        <v>92</v>
      </c>
      <c r="AE32" s="10">
        <v>0.83120000000000005</v>
      </c>
      <c r="AF32" s="10">
        <v>0.18909999999999999</v>
      </c>
      <c r="AG32" s="10">
        <v>0.49890000000000001</v>
      </c>
      <c r="AH32" s="10">
        <v>0.9657</v>
      </c>
      <c r="AI32" s="10">
        <v>-7.0199999999999999E-2</v>
      </c>
      <c r="AJ32" s="10">
        <v>1.5299999999999999E-2</v>
      </c>
      <c r="AK32" s="10">
        <v>4.4970000000000003E-6</v>
      </c>
      <c r="AL32" s="10" t="s">
        <v>147</v>
      </c>
      <c r="AM32" s="10">
        <v>0</v>
      </c>
      <c r="AN32" s="10">
        <v>2.4369999999999998</v>
      </c>
      <c r="AO32" s="10">
        <v>4</v>
      </c>
      <c r="AP32" s="10">
        <v>0.65600000000000003</v>
      </c>
      <c r="AQ32" s="10">
        <v>504107</v>
      </c>
      <c r="AR32" s="10">
        <v>65586</v>
      </c>
      <c r="AS32" s="10">
        <v>22</v>
      </c>
      <c r="AT32" s="9" t="s">
        <v>31</v>
      </c>
      <c r="AU32" s="10" t="s">
        <v>93</v>
      </c>
      <c r="AV32" s="10" t="s">
        <v>146</v>
      </c>
      <c r="AW32" s="10">
        <v>17</v>
      </c>
      <c r="AX32" s="10">
        <v>1571818</v>
      </c>
      <c r="AY32" s="10" t="s">
        <v>95</v>
      </c>
      <c r="AZ32" s="10" t="s">
        <v>96</v>
      </c>
      <c r="BA32" s="10" t="s">
        <v>107</v>
      </c>
      <c r="BB32" s="10" t="s">
        <v>108</v>
      </c>
      <c r="BC32" s="10">
        <v>5</v>
      </c>
      <c r="BD32" s="10">
        <v>6.0567900000000003</v>
      </c>
      <c r="BE32" s="10">
        <v>0.115</v>
      </c>
      <c r="BF32" s="10" t="s">
        <v>147</v>
      </c>
      <c r="BG32" s="10" t="s">
        <v>100</v>
      </c>
      <c r="BH32" s="10" t="s">
        <v>91</v>
      </c>
      <c r="BI32" s="10" t="s">
        <v>92</v>
      </c>
      <c r="BJ32" s="10">
        <v>0.82040000000000002</v>
      </c>
      <c r="BK32" s="10">
        <v>0.19500000000000001</v>
      </c>
      <c r="BL32" s="10">
        <v>0.49890000000000001</v>
      </c>
      <c r="BM32" s="10">
        <v>0.9657</v>
      </c>
      <c r="BN32" s="10">
        <v>-8.7599999999999997E-2</v>
      </c>
      <c r="BO32" s="10">
        <v>1.61E-2</v>
      </c>
      <c r="BP32" s="10">
        <v>4.8130000000000002E-8</v>
      </c>
      <c r="BQ32" s="10" t="s">
        <v>147</v>
      </c>
      <c r="BR32" s="10">
        <v>0</v>
      </c>
      <c r="BS32" s="10">
        <v>3.258</v>
      </c>
      <c r="BT32" s="10">
        <v>4</v>
      </c>
      <c r="BU32" s="10">
        <v>0.51559999999999995</v>
      </c>
      <c r="BV32" s="10">
        <v>483149</v>
      </c>
      <c r="BW32" s="10">
        <v>58848</v>
      </c>
      <c r="BX32" s="10">
        <v>21</v>
      </c>
      <c r="BY32" s="9" t="s">
        <v>31</v>
      </c>
      <c r="BZ32" s="10" t="s">
        <v>93</v>
      </c>
      <c r="CA32" s="10" t="s">
        <v>146</v>
      </c>
      <c r="CB32" s="10">
        <v>17</v>
      </c>
      <c r="CC32" s="10">
        <v>1571818</v>
      </c>
      <c r="CD32" s="10" t="s">
        <v>95</v>
      </c>
      <c r="CE32" s="10" t="s">
        <v>96</v>
      </c>
      <c r="CF32" s="10" t="s">
        <v>107</v>
      </c>
      <c r="CG32" s="10" t="s">
        <v>108</v>
      </c>
      <c r="CH32" s="10">
        <v>4</v>
      </c>
      <c r="CI32" s="10">
        <v>1.2475499999999999</v>
      </c>
      <c r="CJ32" s="10">
        <v>0.10299999999999999</v>
      </c>
      <c r="CK32" s="10" t="s">
        <v>131</v>
      </c>
      <c r="CL32" s="10" t="s">
        <v>100</v>
      </c>
      <c r="CM32" s="10" t="s">
        <v>91</v>
      </c>
      <c r="CN32" s="10" t="s">
        <v>92</v>
      </c>
      <c r="CO32" s="10">
        <v>0.8639</v>
      </c>
      <c r="CP32" s="10">
        <v>0.16769999999999999</v>
      </c>
      <c r="CQ32" s="10">
        <v>0.48149999999999998</v>
      </c>
      <c r="CR32" s="10">
        <v>0.96530000000000005</v>
      </c>
      <c r="CS32" s="10">
        <v>-0.1178</v>
      </c>
      <c r="CT32" s="10">
        <v>4.1799999999999997E-2</v>
      </c>
      <c r="CU32" s="10">
        <v>4.7699999999999999E-3</v>
      </c>
      <c r="CV32" s="10" t="s">
        <v>131</v>
      </c>
      <c r="CW32" s="10">
        <v>0</v>
      </c>
      <c r="CX32" s="10">
        <v>1.615</v>
      </c>
      <c r="CY32" s="10">
        <v>3</v>
      </c>
      <c r="CZ32" s="10">
        <v>0.65610000000000002</v>
      </c>
      <c r="DA32" s="10">
        <v>228926</v>
      </c>
      <c r="DB32" s="10">
        <v>6162</v>
      </c>
      <c r="DC32" s="10">
        <v>12</v>
      </c>
      <c r="DD32" s="9" t="s">
        <v>31</v>
      </c>
      <c r="DE32" s="10" t="s">
        <v>93</v>
      </c>
      <c r="DF32" s="10" t="s">
        <v>146</v>
      </c>
      <c r="DG32" s="10">
        <v>17</v>
      </c>
      <c r="DH32" s="10">
        <v>1571818</v>
      </c>
      <c r="DI32" s="10" t="s">
        <v>95</v>
      </c>
      <c r="DJ32" s="10" t="s">
        <v>96</v>
      </c>
      <c r="DK32" s="10" t="s">
        <v>107</v>
      </c>
      <c r="DL32" s="10" t="s">
        <v>108</v>
      </c>
      <c r="DM32" s="10">
        <v>4</v>
      </c>
      <c r="DN32" s="10">
        <v>0.12259</v>
      </c>
      <c r="DO32" s="10">
        <v>0.154</v>
      </c>
      <c r="DP32" s="10" t="s">
        <v>131</v>
      </c>
      <c r="DQ32" s="10" t="s">
        <v>100</v>
      </c>
      <c r="DR32" s="10" t="s">
        <v>91</v>
      </c>
      <c r="DS32" s="10" t="s">
        <v>92</v>
      </c>
      <c r="DT32" s="10">
        <v>0.86050000000000004</v>
      </c>
      <c r="DU32" s="10">
        <v>0.16889999999999999</v>
      </c>
      <c r="DV32" s="10">
        <v>0.48480000000000001</v>
      </c>
      <c r="DW32" s="10">
        <v>0.96589999999999998</v>
      </c>
      <c r="DX32" s="10">
        <v>-5.7799999999999997E-2</v>
      </c>
      <c r="DY32" s="10">
        <v>3.5099999999999999E-2</v>
      </c>
      <c r="DZ32" s="10">
        <v>0.1</v>
      </c>
      <c r="EA32" s="10" t="s">
        <v>131</v>
      </c>
      <c r="EB32" s="10">
        <v>0</v>
      </c>
      <c r="EC32" s="10">
        <v>2.4039999999999999</v>
      </c>
      <c r="ED32" s="10">
        <v>3</v>
      </c>
      <c r="EE32" s="10">
        <v>0.49280000000000002</v>
      </c>
      <c r="EF32" s="10">
        <v>342513</v>
      </c>
      <c r="EG32" s="10">
        <v>8347</v>
      </c>
      <c r="EH32" s="10">
        <v>16</v>
      </c>
      <c r="EI32" s="9" t="s">
        <v>31</v>
      </c>
      <c r="EJ32" s="10" t="s">
        <v>93</v>
      </c>
      <c r="EK32" s="10" t="s">
        <v>146</v>
      </c>
      <c r="EL32" s="10">
        <v>17</v>
      </c>
      <c r="EM32" s="10">
        <v>1571818</v>
      </c>
      <c r="EN32" s="10" t="s">
        <v>95</v>
      </c>
      <c r="EO32" s="10" t="s">
        <v>96</v>
      </c>
      <c r="EP32" s="10" t="s">
        <v>107</v>
      </c>
      <c r="EQ32" s="10" t="s">
        <v>108</v>
      </c>
      <c r="ER32" s="10">
        <v>4</v>
      </c>
      <c r="ES32" s="10">
        <v>-0.26080999999999999</v>
      </c>
      <c r="ET32" s="10">
        <v>0.13800000000000001</v>
      </c>
      <c r="EU32" s="10" t="s">
        <v>131</v>
      </c>
      <c r="EV32" s="10" t="s">
        <v>100</v>
      </c>
      <c r="EW32" s="10" t="s">
        <v>91</v>
      </c>
      <c r="EX32" s="10" t="s">
        <v>92</v>
      </c>
      <c r="EY32" s="10">
        <v>0.81940000000000002</v>
      </c>
      <c r="EZ32" s="10">
        <v>0.2046</v>
      </c>
      <c r="FA32" s="10">
        <v>0.48380000000000001</v>
      </c>
      <c r="FB32" s="10">
        <v>0.96560000000000001</v>
      </c>
      <c r="FC32" s="10">
        <v>-7.7200000000000005E-2</v>
      </c>
      <c r="FD32" s="10">
        <v>3.3799999999999997E-2</v>
      </c>
      <c r="FE32" s="10">
        <v>2.2550000000000001E-2</v>
      </c>
      <c r="FF32" s="10" t="s">
        <v>131</v>
      </c>
      <c r="FG32" s="10">
        <v>0</v>
      </c>
      <c r="FH32" s="10">
        <v>2.1150000000000002</v>
      </c>
      <c r="FI32" s="10">
        <v>3</v>
      </c>
      <c r="FJ32" s="10">
        <v>0.54879999999999995</v>
      </c>
      <c r="FK32" s="10">
        <v>282677</v>
      </c>
      <c r="FL32" s="10">
        <v>11092</v>
      </c>
      <c r="FM32" s="10">
        <v>14</v>
      </c>
      <c r="FN32" s="20">
        <v>1700001549986</v>
      </c>
      <c r="FO32" s="19">
        <v>1700001572418</v>
      </c>
      <c r="FP32" s="19">
        <v>1700001552055</v>
      </c>
      <c r="FQ32" s="19">
        <v>1700001587212</v>
      </c>
      <c r="FR32" s="21">
        <f t="shared" si="3"/>
        <v>37226</v>
      </c>
      <c r="FS32" s="19">
        <v>1700001547925</v>
      </c>
      <c r="FT32" s="19">
        <v>1700001594768</v>
      </c>
      <c r="FU32" s="19">
        <v>1700001544398</v>
      </c>
      <c r="FV32" s="19">
        <v>1700001590483</v>
      </c>
      <c r="FW32" s="21">
        <f t="shared" si="4"/>
        <v>50370</v>
      </c>
      <c r="FX32" s="5" t="s">
        <v>31</v>
      </c>
      <c r="FY32" s="19">
        <v>1700001571818</v>
      </c>
      <c r="FZ32" s="20">
        <f t="shared" si="0"/>
        <v>1700001521818</v>
      </c>
      <c r="GA32" s="19">
        <f t="shared" si="1"/>
        <v>1700001621818</v>
      </c>
      <c r="GB32" s="21">
        <f t="shared" si="5"/>
        <v>100000</v>
      </c>
      <c r="GC32" s="49">
        <v>1700001477695</v>
      </c>
      <c r="GD32" s="49">
        <v>1700001641893</v>
      </c>
      <c r="GE32" s="10">
        <v>164198</v>
      </c>
      <c r="GF32" s="9">
        <f t="shared" si="6"/>
        <v>8</v>
      </c>
      <c r="GG32" s="10" t="str">
        <f t="shared" si="2"/>
        <v>SLC43A2,SCARF1,RILP,PRPF8,TLCD2,MIR22HG,MIR22,WDR81</v>
      </c>
      <c r="GH32" s="9">
        <v>8</v>
      </c>
      <c r="GI32" s="50" t="s">
        <v>3502</v>
      </c>
      <c r="GJ32" s="10">
        <v>1</v>
      </c>
      <c r="GK32" s="50" t="s">
        <v>146</v>
      </c>
    </row>
    <row r="33" spans="1:193" s="10" customFormat="1">
      <c r="A33" s="5" t="s">
        <v>32</v>
      </c>
      <c r="B33" s="6" t="s">
        <v>39</v>
      </c>
      <c r="C33" s="6">
        <v>0</v>
      </c>
      <c r="D33" s="6">
        <v>1</v>
      </c>
      <c r="E33" s="6">
        <v>0</v>
      </c>
      <c r="F33" s="6">
        <v>0</v>
      </c>
      <c r="G33" s="7">
        <v>0</v>
      </c>
      <c r="H33" s="9">
        <v>19</v>
      </c>
      <c r="I33" s="24">
        <v>10794630</v>
      </c>
      <c r="J33" s="19">
        <v>1900010794630</v>
      </c>
      <c r="K33" s="10" t="s">
        <v>89</v>
      </c>
      <c r="L33" s="10" t="s">
        <v>92</v>
      </c>
      <c r="M33" s="10">
        <v>0.59940000000000004</v>
      </c>
      <c r="N33" s="11">
        <v>0.64290000000000003</v>
      </c>
      <c r="O33" s="9" t="s">
        <v>32</v>
      </c>
      <c r="P33" s="10" t="s">
        <v>106</v>
      </c>
      <c r="Q33" s="10" t="s">
        <v>148</v>
      </c>
      <c r="R33" s="10">
        <v>19</v>
      </c>
      <c r="S33" s="10">
        <v>10794630</v>
      </c>
      <c r="T33" s="10" t="s">
        <v>95</v>
      </c>
      <c r="U33" s="10" t="s">
        <v>96</v>
      </c>
      <c r="V33" s="10" t="s">
        <v>108</v>
      </c>
      <c r="W33" s="10" t="s">
        <v>97</v>
      </c>
      <c r="X33" s="10">
        <v>6</v>
      </c>
      <c r="Y33" s="10">
        <v>5.4768600000000003</v>
      </c>
      <c r="Z33" s="10">
        <v>3.5999999999999997E-2</v>
      </c>
      <c r="AA33" s="10" t="s">
        <v>149</v>
      </c>
      <c r="AB33" s="10" t="s">
        <v>100</v>
      </c>
      <c r="AC33" s="10" t="s">
        <v>89</v>
      </c>
      <c r="AD33" s="10" t="s">
        <v>92</v>
      </c>
      <c r="AE33" s="10">
        <v>0.65210000000000001</v>
      </c>
      <c r="AF33" s="10">
        <v>1.5599999999999999E-2</v>
      </c>
      <c r="AG33" s="10">
        <v>0.63249999999999995</v>
      </c>
      <c r="AH33" s="10">
        <v>0.81079999999999997</v>
      </c>
      <c r="AI33" s="10">
        <v>4.3400000000000001E-2</v>
      </c>
      <c r="AJ33" s="10">
        <v>8.2000000000000007E-3</v>
      </c>
      <c r="AK33" s="10">
        <v>1.378E-7</v>
      </c>
      <c r="AL33" s="10" t="s">
        <v>150</v>
      </c>
      <c r="AM33" s="10">
        <v>0</v>
      </c>
      <c r="AN33" s="10">
        <v>2</v>
      </c>
      <c r="AO33" s="10">
        <v>5</v>
      </c>
      <c r="AP33" s="10">
        <v>0.84919999999999995</v>
      </c>
      <c r="AQ33" s="10">
        <v>522228</v>
      </c>
      <c r="AR33" s="10">
        <v>67030</v>
      </c>
      <c r="AS33" s="10">
        <v>25</v>
      </c>
      <c r="AT33" s="9" t="s">
        <v>32</v>
      </c>
      <c r="AU33" s="10" t="s">
        <v>106</v>
      </c>
      <c r="AV33" s="10" t="s">
        <v>148</v>
      </c>
      <c r="AW33" s="10">
        <v>19</v>
      </c>
      <c r="AX33" s="10">
        <v>10794630</v>
      </c>
      <c r="AY33" s="10" t="s">
        <v>95</v>
      </c>
      <c r="AZ33" s="10" t="s">
        <v>96</v>
      </c>
      <c r="BA33" s="10" t="s">
        <v>108</v>
      </c>
      <c r="BB33" s="10" t="s">
        <v>97</v>
      </c>
      <c r="BC33" s="10">
        <v>6</v>
      </c>
      <c r="BD33" s="10">
        <v>6.0212300000000001</v>
      </c>
      <c r="BE33" s="10">
        <v>5.5E-2</v>
      </c>
      <c r="BF33" s="10" t="s">
        <v>118</v>
      </c>
      <c r="BG33" s="10" t="s">
        <v>100</v>
      </c>
      <c r="BH33" s="10" t="s">
        <v>89</v>
      </c>
      <c r="BI33" s="10" t="s">
        <v>92</v>
      </c>
      <c r="BJ33" s="10">
        <v>0.6512</v>
      </c>
      <c r="BK33" s="10">
        <v>1.5299999999999999E-2</v>
      </c>
      <c r="BL33" s="10">
        <v>0.63249999999999995</v>
      </c>
      <c r="BM33" s="10">
        <v>0.80500000000000005</v>
      </c>
      <c r="BN33" s="10">
        <v>4.7600000000000003E-2</v>
      </c>
      <c r="BO33" s="10">
        <v>8.6999999999999994E-3</v>
      </c>
      <c r="BP33" s="10">
        <v>4.7209999999999997E-8</v>
      </c>
      <c r="BQ33" s="10" t="s">
        <v>151</v>
      </c>
      <c r="BR33" s="10">
        <v>0</v>
      </c>
      <c r="BS33" s="10">
        <v>1.911</v>
      </c>
      <c r="BT33" s="10">
        <v>5</v>
      </c>
      <c r="BU33" s="10">
        <v>0.86129999999999995</v>
      </c>
      <c r="BV33" s="10">
        <v>511564</v>
      </c>
      <c r="BW33" s="10">
        <v>60341</v>
      </c>
      <c r="BX33" s="10">
        <v>24</v>
      </c>
      <c r="BY33" s="9" t="s">
        <v>32</v>
      </c>
      <c r="BZ33" s="10" t="s">
        <v>106</v>
      </c>
      <c r="CA33" s="10" t="s">
        <v>148</v>
      </c>
      <c r="CB33" s="10">
        <v>19</v>
      </c>
      <c r="CC33" s="10">
        <v>10794630</v>
      </c>
      <c r="CD33" s="10" t="s">
        <v>95</v>
      </c>
      <c r="CE33" s="10" t="s">
        <v>96</v>
      </c>
      <c r="CF33" s="10" t="s">
        <v>108</v>
      </c>
      <c r="CG33" s="10" t="s">
        <v>97</v>
      </c>
      <c r="CH33" s="10">
        <v>6</v>
      </c>
      <c r="CI33" s="10">
        <v>2.25928</v>
      </c>
      <c r="CJ33" s="10">
        <v>0.14799999999999999</v>
      </c>
      <c r="CK33" s="10" t="s">
        <v>128</v>
      </c>
      <c r="CL33" s="10" t="s">
        <v>100</v>
      </c>
      <c r="CM33" s="10" t="s">
        <v>89</v>
      </c>
      <c r="CN33" s="10" t="s">
        <v>92</v>
      </c>
      <c r="CO33" s="10">
        <v>0.64370000000000005</v>
      </c>
      <c r="CP33" s="10">
        <v>1.34E-2</v>
      </c>
      <c r="CQ33" s="10">
        <v>0.63090000000000002</v>
      </c>
      <c r="CR33" s="10">
        <v>0.7994</v>
      </c>
      <c r="CS33" s="10">
        <v>7.3200000000000001E-2</v>
      </c>
      <c r="CT33" s="10">
        <v>2.0899999999999998E-2</v>
      </c>
      <c r="CU33" s="10">
        <v>4.6979999999999998E-4</v>
      </c>
      <c r="CV33" s="10" t="s">
        <v>127</v>
      </c>
      <c r="CW33" s="10">
        <v>0</v>
      </c>
      <c r="CX33" s="10">
        <v>4.7370000000000001</v>
      </c>
      <c r="CY33" s="10">
        <v>5</v>
      </c>
      <c r="CZ33" s="10">
        <v>0.44879999999999998</v>
      </c>
      <c r="DA33" s="10">
        <v>245201</v>
      </c>
      <c r="DB33" s="10">
        <v>6688</v>
      </c>
      <c r="DC33" s="10">
        <v>20</v>
      </c>
      <c r="DD33" s="9" t="s">
        <v>32</v>
      </c>
      <c r="DE33" s="10" t="s">
        <v>106</v>
      </c>
      <c r="DF33" s="10" t="s">
        <v>148</v>
      </c>
      <c r="DG33" s="10">
        <v>19</v>
      </c>
      <c r="DH33" s="10">
        <v>10794630</v>
      </c>
      <c r="DI33" s="10" t="s">
        <v>95</v>
      </c>
      <c r="DJ33" s="10" t="s">
        <v>96</v>
      </c>
      <c r="DK33" s="10" t="s">
        <v>108</v>
      </c>
      <c r="DL33" s="10" t="s">
        <v>97</v>
      </c>
      <c r="DM33" s="10">
        <v>6</v>
      </c>
      <c r="DN33" s="10">
        <v>1.7854300000000001</v>
      </c>
      <c r="DO33" s="10">
        <v>0.158</v>
      </c>
      <c r="DP33" s="10" t="s">
        <v>118</v>
      </c>
      <c r="DQ33" s="10" t="s">
        <v>100</v>
      </c>
      <c r="DR33" s="10" t="s">
        <v>89</v>
      </c>
      <c r="DS33" s="10" t="s">
        <v>92</v>
      </c>
      <c r="DT33" s="10">
        <v>0.65100000000000002</v>
      </c>
      <c r="DU33" s="10">
        <v>1.49E-2</v>
      </c>
      <c r="DV33" s="10">
        <v>0.63170000000000004</v>
      </c>
      <c r="DW33" s="10">
        <v>0.80579999999999996</v>
      </c>
      <c r="DX33" s="10">
        <v>6.0100000000000001E-2</v>
      </c>
      <c r="DY33" s="10">
        <v>1.7999999999999999E-2</v>
      </c>
      <c r="DZ33" s="10">
        <v>8.5010000000000001E-4</v>
      </c>
      <c r="EA33" s="10" t="s">
        <v>151</v>
      </c>
      <c r="EB33" s="10">
        <v>0</v>
      </c>
      <c r="EC33" s="10">
        <v>3.528</v>
      </c>
      <c r="ED33" s="10">
        <v>5</v>
      </c>
      <c r="EE33" s="10">
        <v>0.61919999999999997</v>
      </c>
      <c r="EF33" s="10">
        <v>361858</v>
      </c>
      <c r="EG33" s="10">
        <v>9006</v>
      </c>
      <c r="EH33" s="10">
        <v>23</v>
      </c>
      <c r="EI33" s="9" t="s">
        <v>32</v>
      </c>
      <c r="EJ33" s="10" t="s">
        <v>106</v>
      </c>
      <c r="EK33" s="10" t="s">
        <v>148</v>
      </c>
      <c r="EL33" s="10">
        <v>19</v>
      </c>
      <c r="EM33" s="10">
        <v>10794630</v>
      </c>
      <c r="EN33" s="10" t="s">
        <v>95</v>
      </c>
      <c r="EO33" s="10" t="s">
        <v>96</v>
      </c>
      <c r="EP33" s="10" t="s">
        <v>108</v>
      </c>
      <c r="EQ33" s="10" t="s">
        <v>97</v>
      </c>
      <c r="ER33" s="10">
        <v>6</v>
      </c>
      <c r="ES33" s="10">
        <v>-0.26099</v>
      </c>
      <c r="ET33" s="10">
        <v>0.115</v>
      </c>
      <c r="EU33" s="10" t="s">
        <v>245</v>
      </c>
      <c r="EV33" s="10" t="s">
        <v>100</v>
      </c>
      <c r="EW33" s="10" t="s">
        <v>89</v>
      </c>
      <c r="EX33" s="10" t="s">
        <v>92</v>
      </c>
      <c r="EY33" s="10">
        <v>0.64410000000000001</v>
      </c>
      <c r="EZ33" s="10">
        <v>1.5100000000000001E-2</v>
      </c>
      <c r="FA33" s="10">
        <v>0.63229999999999997</v>
      </c>
      <c r="FB33" s="10">
        <v>0.80520000000000003</v>
      </c>
      <c r="FC33" s="10">
        <v>1.5900000000000001E-2</v>
      </c>
      <c r="FD33" s="10">
        <v>1.7100000000000001E-2</v>
      </c>
      <c r="FE33" s="10">
        <v>0.35070000000000001</v>
      </c>
      <c r="FF33" s="10" t="s">
        <v>244</v>
      </c>
      <c r="FG33" s="10">
        <v>0</v>
      </c>
      <c r="FH33" s="10">
        <v>2.496</v>
      </c>
      <c r="FI33" s="10">
        <v>5</v>
      </c>
      <c r="FJ33" s="10">
        <v>0.77710000000000001</v>
      </c>
      <c r="FK33" s="10">
        <v>298777</v>
      </c>
      <c r="FL33" s="10">
        <v>11710</v>
      </c>
      <c r="FM33" s="10">
        <v>22</v>
      </c>
      <c r="FN33" s="20">
        <v>1900010744807</v>
      </c>
      <c r="FO33" s="19">
        <v>1900010808770</v>
      </c>
      <c r="FP33" s="19">
        <v>1900010744807</v>
      </c>
      <c r="FQ33" s="19">
        <v>1900010805160</v>
      </c>
      <c r="FR33" s="21">
        <f t="shared" si="3"/>
        <v>63963</v>
      </c>
      <c r="FS33" s="19">
        <v>1900010744807</v>
      </c>
      <c r="FT33" s="19">
        <v>1900010889469</v>
      </c>
      <c r="FU33" s="19">
        <v>1900010738639</v>
      </c>
      <c r="FV33" s="19">
        <v>1900010817656</v>
      </c>
      <c r="FW33" s="21">
        <f t="shared" si="4"/>
        <v>150830</v>
      </c>
      <c r="FX33" s="5" t="s">
        <v>32</v>
      </c>
      <c r="FY33" s="19">
        <v>1900010794630</v>
      </c>
      <c r="FZ33" s="20">
        <f t="shared" si="0"/>
        <v>1900010738639</v>
      </c>
      <c r="GA33" s="19">
        <f t="shared" si="1"/>
        <v>1900010889469</v>
      </c>
      <c r="GB33" s="21">
        <f t="shared" si="5"/>
        <v>150830</v>
      </c>
      <c r="GC33" s="49">
        <v>1900010713120</v>
      </c>
      <c r="GD33" s="49">
        <v>1900010942586</v>
      </c>
      <c r="GE33" s="10">
        <v>229466</v>
      </c>
      <c r="GF33" s="9">
        <f t="shared" si="6"/>
        <v>6</v>
      </c>
      <c r="GG33" s="10" t="str">
        <f t="shared" si="2"/>
        <v>SLC44A2,ILF3-AS1,ILF3,QTRT1,DNM2,MIR638</v>
      </c>
      <c r="GH33" s="9">
        <v>6</v>
      </c>
      <c r="GI33" s="50" t="s">
        <v>3503</v>
      </c>
      <c r="GJ33" s="10">
        <v>1</v>
      </c>
      <c r="GK33" s="50" t="s">
        <v>148</v>
      </c>
    </row>
    <row r="34" spans="1:193" s="57" customFormat="1" ht="17.25" thickBot="1">
      <c r="A34" s="51" t="s">
        <v>33</v>
      </c>
      <c r="B34" s="52" t="s">
        <v>35</v>
      </c>
      <c r="C34" s="52">
        <v>1</v>
      </c>
      <c r="D34" s="52">
        <v>0</v>
      </c>
      <c r="E34" s="52">
        <v>0</v>
      </c>
      <c r="F34" s="52">
        <v>0</v>
      </c>
      <c r="G34" s="53">
        <v>0</v>
      </c>
      <c r="H34" s="54">
        <v>19</v>
      </c>
      <c r="I34" s="55">
        <v>11174935</v>
      </c>
      <c r="J34" s="56">
        <v>1900011174935</v>
      </c>
      <c r="K34" s="57" t="s">
        <v>89</v>
      </c>
      <c r="L34" s="57" t="s">
        <v>90</v>
      </c>
      <c r="M34" s="57">
        <v>0.63719999999999999</v>
      </c>
      <c r="N34" s="58">
        <v>0.85419999999999996</v>
      </c>
      <c r="O34" s="54" t="s">
        <v>33</v>
      </c>
      <c r="P34" s="57" t="s">
        <v>103</v>
      </c>
      <c r="Q34" s="57" t="s">
        <v>195</v>
      </c>
      <c r="R34" s="57">
        <v>19</v>
      </c>
      <c r="S34" s="57">
        <v>11174935</v>
      </c>
      <c r="T34" s="57" t="s">
        <v>95</v>
      </c>
      <c r="U34" s="57" t="s">
        <v>96</v>
      </c>
      <c r="V34" s="57" t="s">
        <v>97</v>
      </c>
      <c r="W34" s="57" t="s">
        <v>98</v>
      </c>
      <c r="X34" s="57">
        <v>6</v>
      </c>
      <c r="Y34" s="57">
        <v>5.85534</v>
      </c>
      <c r="Z34" s="57">
        <v>5.1999999999999998E-2</v>
      </c>
      <c r="AA34" s="57" t="s">
        <v>151</v>
      </c>
      <c r="AB34" s="57" t="s">
        <v>100</v>
      </c>
      <c r="AC34" s="57" t="s">
        <v>89</v>
      </c>
      <c r="AD34" s="57" t="s">
        <v>90</v>
      </c>
      <c r="AE34" s="57">
        <v>0.65500000000000003</v>
      </c>
      <c r="AF34" s="57">
        <v>8.3400000000000002E-2</v>
      </c>
      <c r="AG34" s="57">
        <v>0.4798</v>
      </c>
      <c r="AH34" s="57">
        <v>0.8639</v>
      </c>
      <c r="AI34" s="57">
        <v>5.0099999999999999E-2</v>
      </c>
      <c r="AJ34" s="57">
        <v>9.1000000000000004E-3</v>
      </c>
      <c r="AK34" s="57">
        <v>3.3969999999999999E-8</v>
      </c>
      <c r="AL34" s="57" t="s">
        <v>151</v>
      </c>
      <c r="AM34" s="57">
        <v>0</v>
      </c>
      <c r="AN34" s="57">
        <v>4.79</v>
      </c>
      <c r="AO34" s="57">
        <v>5</v>
      </c>
      <c r="AP34" s="57">
        <v>0.442</v>
      </c>
      <c r="AQ34" s="57">
        <v>517350</v>
      </c>
      <c r="AR34" s="57">
        <v>66795</v>
      </c>
      <c r="AS34" s="57">
        <v>25</v>
      </c>
      <c r="AT34" s="54" t="s">
        <v>33</v>
      </c>
      <c r="AU34" s="57" t="s">
        <v>103</v>
      </c>
      <c r="AV34" s="57" t="s">
        <v>195</v>
      </c>
      <c r="AW34" s="57">
        <v>19</v>
      </c>
      <c r="AX34" s="57">
        <v>11174935</v>
      </c>
      <c r="AY34" s="57" t="s">
        <v>95</v>
      </c>
      <c r="AZ34" s="57" t="s">
        <v>96</v>
      </c>
      <c r="BA34" s="57" t="s">
        <v>97</v>
      </c>
      <c r="BB34" s="57" t="s">
        <v>98</v>
      </c>
      <c r="BC34" s="57">
        <v>6</v>
      </c>
      <c r="BD34" s="57">
        <v>5.76797</v>
      </c>
      <c r="BE34" s="57">
        <v>5.7000000000000002E-2</v>
      </c>
      <c r="BF34" s="57" t="s">
        <v>151</v>
      </c>
      <c r="BG34" s="57" t="s">
        <v>100</v>
      </c>
      <c r="BH34" s="57" t="s">
        <v>89</v>
      </c>
      <c r="BI34" s="57" t="s">
        <v>90</v>
      </c>
      <c r="BJ34" s="57">
        <v>0.65500000000000003</v>
      </c>
      <c r="BK34" s="57">
        <v>8.7599999999999997E-2</v>
      </c>
      <c r="BL34" s="57">
        <v>0.4798</v>
      </c>
      <c r="BM34" s="57">
        <v>0.8639</v>
      </c>
      <c r="BN34" s="57">
        <v>5.1200000000000002E-2</v>
      </c>
      <c r="BO34" s="57">
        <v>9.5999999999999992E-3</v>
      </c>
      <c r="BP34" s="57">
        <v>8.3459999999999994E-8</v>
      </c>
      <c r="BQ34" s="57" t="s">
        <v>151</v>
      </c>
      <c r="BR34" s="57">
        <v>0.4</v>
      </c>
      <c r="BS34" s="57">
        <v>5.0190000000000001</v>
      </c>
      <c r="BT34" s="57">
        <v>5</v>
      </c>
      <c r="BU34" s="57">
        <v>0.41349999999999998</v>
      </c>
      <c r="BV34" s="57">
        <v>506686</v>
      </c>
      <c r="BW34" s="57">
        <v>60143</v>
      </c>
      <c r="BX34" s="57">
        <v>24</v>
      </c>
      <c r="BY34" s="54" t="s">
        <v>33</v>
      </c>
      <c r="BZ34" s="57" t="s">
        <v>103</v>
      </c>
      <c r="CA34" s="57" t="s">
        <v>195</v>
      </c>
      <c r="CB34" s="57">
        <v>19</v>
      </c>
      <c r="CC34" s="57">
        <v>11174935</v>
      </c>
      <c r="CD34" s="57" t="s">
        <v>95</v>
      </c>
      <c r="CE34" s="57" t="s">
        <v>96</v>
      </c>
      <c r="CF34" s="57" t="s">
        <v>97</v>
      </c>
      <c r="CG34" s="57" t="s">
        <v>98</v>
      </c>
      <c r="CH34" s="57">
        <v>6</v>
      </c>
      <c r="CI34" s="57">
        <v>2.7560799999999999</v>
      </c>
      <c r="CJ34" s="57">
        <v>0.193</v>
      </c>
      <c r="CK34" s="57" t="s">
        <v>151</v>
      </c>
      <c r="CL34" s="57" t="s">
        <v>100</v>
      </c>
      <c r="CM34" s="57" t="s">
        <v>89</v>
      </c>
      <c r="CN34" s="57" t="s">
        <v>90</v>
      </c>
      <c r="CO34" s="57">
        <v>0.66020000000000001</v>
      </c>
      <c r="CP34" s="57">
        <v>9.4899999999999998E-2</v>
      </c>
      <c r="CQ34" s="57">
        <v>0.44629999999999997</v>
      </c>
      <c r="CR34" s="57">
        <v>0.86460000000000004</v>
      </c>
      <c r="CS34" s="57">
        <v>9.2499999999999999E-2</v>
      </c>
      <c r="CT34" s="57">
        <v>2.35E-2</v>
      </c>
      <c r="CU34" s="57">
        <v>8.5259999999999993E-5</v>
      </c>
      <c r="CV34" s="57" t="s">
        <v>151</v>
      </c>
      <c r="CW34" s="57">
        <v>38.4</v>
      </c>
      <c r="CX34" s="57">
        <v>8.1210000000000004</v>
      </c>
      <c r="CY34" s="57">
        <v>5</v>
      </c>
      <c r="CZ34" s="57">
        <v>0.1497</v>
      </c>
      <c r="DA34" s="57">
        <v>245201</v>
      </c>
      <c r="DB34" s="57">
        <v>6688</v>
      </c>
      <c r="DC34" s="57">
        <v>20</v>
      </c>
      <c r="DD34" s="54" t="s">
        <v>33</v>
      </c>
      <c r="DE34" s="57" t="s">
        <v>103</v>
      </c>
      <c r="DF34" s="57" t="s">
        <v>195</v>
      </c>
      <c r="DG34" s="57">
        <v>19</v>
      </c>
      <c r="DH34" s="57">
        <v>11174935</v>
      </c>
      <c r="DI34" s="57" t="s">
        <v>95</v>
      </c>
      <c r="DJ34" s="57" t="s">
        <v>96</v>
      </c>
      <c r="DK34" s="57" t="s">
        <v>97</v>
      </c>
      <c r="DL34" s="57" t="s">
        <v>98</v>
      </c>
      <c r="DM34" s="57">
        <v>5</v>
      </c>
      <c r="DN34" s="57">
        <v>1.52959</v>
      </c>
      <c r="DO34" s="57">
        <v>0.192</v>
      </c>
      <c r="DP34" s="57" t="s">
        <v>259</v>
      </c>
      <c r="DQ34" s="57" t="s">
        <v>100</v>
      </c>
      <c r="DR34" s="57" t="s">
        <v>89</v>
      </c>
      <c r="DS34" s="57" t="s">
        <v>90</v>
      </c>
      <c r="DT34" s="57">
        <v>0.64990000000000003</v>
      </c>
      <c r="DU34" s="57">
        <v>7.4300000000000005E-2</v>
      </c>
      <c r="DV34" s="57">
        <v>0.44700000000000001</v>
      </c>
      <c r="DW34" s="57">
        <v>0.86429999999999996</v>
      </c>
      <c r="DX34" s="57">
        <v>5.8999999999999997E-2</v>
      </c>
      <c r="DY34" s="57">
        <v>1.9599999999999999E-2</v>
      </c>
      <c r="DZ34" s="57">
        <v>2.6419999999999998E-3</v>
      </c>
      <c r="EA34" s="57" t="s">
        <v>258</v>
      </c>
      <c r="EB34" s="57">
        <v>43.1</v>
      </c>
      <c r="EC34" s="57">
        <v>7.024</v>
      </c>
      <c r="ED34" s="57">
        <v>4</v>
      </c>
      <c r="EE34" s="57">
        <v>0.1346</v>
      </c>
      <c r="EF34" s="57">
        <v>352892</v>
      </c>
      <c r="EG34" s="57">
        <v>8886</v>
      </c>
      <c r="EH34" s="57">
        <v>22</v>
      </c>
      <c r="EI34" s="54" t="s">
        <v>33</v>
      </c>
      <c r="EJ34" s="57" t="s">
        <v>103</v>
      </c>
      <c r="EK34" s="57" t="s">
        <v>195</v>
      </c>
      <c r="EL34" s="57">
        <v>19</v>
      </c>
      <c r="EM34" s="57">
        <v>11174935</v>
      </c>
      <c r="EN34" s="57" t="s">
        <v>95</v>
      </c>
      <c r="EO34" s="57" t="s">
        <v>96</v>
      </c>
      <c r="EP34" s="57" t="s">
        <v>97</v>
      </c>
      <c r="EQ34" s="57" t="s">
        <v>98</v>
      </c>
      <c r="ER34" s="57">
        <v>6</v>
      </c>
      <c r="ES34" s="57">
        <v>-9.3200000000000005E-2</v>
      </c>
      <c r="ET34" s="57">
        <v>0.23799999999999999</v>
      </c>
      <c r="EU34" s="57" t="s">
        <v>117</v>
      </c>
      <c r="EV34" s="57" t="s">
        <v>100</v>
      </c>
      <c r="EW34" s="57" t="s">
        <v>89</v>
      </c>
      <c r="EX34" s="57" t="s">
        <v>90</v>
      </c>
      <c r="EY34" s="57">
        <v>0.67190000000000005</v>
      </c>
      <c r="EZ34" s="57">
        <v>0.1167</v>
      </c>
      <c r="FA34" s="57">
        <v>0.45479999999999998</v>
      </c>
      <c r="FB34" s="57">
        <v>0.86399999999999999</v>
      </c>
      <c r="FC34" s="57">
        <v>2.47E-2</v>
      </c>
      <c r="FD34" s="57">
        <v>1.9800000000000002E-2</v>
      </c>
      <c r="FE34" s="57">
        <v>0.21110000000000001</v>
      </c>
      <c r="FF34" s="57" t="s">
        <v>117</v>
      </c>
      <c r="FG34" s="57">
        <v>27.1</v>
      </c>
      <c r="FH34" s="57">
        <v>6.8550000000000004</v>
      </c>
      <c r="FI34" s="57">
        <v>5</v>
      </c>
      <c r="FJ34" s="57">
        <v>0.23169999999999999</v>
      </c>
      <c r="FK34" s="57">
        <v>298777</v>
      </c>
      <c r="FL34" s="57">
        <v>11710</v>
      </c>
      <c r="FM34" s="57">
        <v>22</v>
      </c>
      <c r="FN34" s="59">
        <v>1900011163847</v>
      </c>
      <c r="FO34" s="56">
        <v>1900011176075</v>
      </c>
      <c r="FP34" s="56">
        <v>1900011163847</v>
      </c>
      <c r="FQ34" s="56">
        <v>1900011176075</v>
      </c>
      <c r="FR34" s="60">
        <f t="shared" si="3"/>
        <v>12228</v>
      </c>
      <c r="FS34" s="56">
        <v>1900011159096</v>
      </c>
      <c r="FT34" s="56">
        <v>1900011184293</v>
      </c>
      <c r="FU34" s="56">
        <v>1900011163847</v>
      </c>
      <c r="FV34" s="56">
        <v>1900011182412</v>
      </c>
      <c r="FW34" s="60">
        <f t="shared" si="4"/>
        <v>25197</v>
      </c>
      <c r="FX34" s="51" t="s">
        <v>33</v>
      </c>
      <c r="FY34" s="56">
        <v>1900011174935</v>
      </c>
      <c r="FZ34" s="59">
        <f t="shared" si="0"/>
        <v>1900011124935</v>
      </c>
      <c r="GA34" s="56">
        <f t="shared" si="1"/>
        <v>1900011224935</v>
      </c>
      <c r="GB34" s="60">
        <f t="shared" si="5"/>
        <v>100000</v>
      </c>
      <c r="GC34" s="61">
        <v>1900011071597</v>
      </c>
      <c r="GD34" s="61">
        <v>1900011244505</v>
      </c>
      <c r="GE34" s="57">
        <v>172908</v>
      </c>
      <c r="GF34" s="54">
        <f t="shared" si="6"/>
        <v>2</v>
      </c>
      <c r="GG34" s="57" t="str">
        <f t="shared" si="2"/>
        <v>SMARCA4,LDLR</v>
      </c>
      <c r="GH34" s="54">
        <v>2</v>
      </c>
      <c r="GI34" s="62" t="s">
        <v>3504</v>
      </c>
      <c r="GJ34" s="57">
        <v>1</v>
      </c>
      <c r="GK34" s="62" t="s">
        <v>3532</v>
      </c>
    </row>
    <row r="35" spans="1:193" ht="17.25" thickBot="1">
      <c r="A35" s="66" t="s">
        <v>3694</v>
      </c>
      <c r="GA35" s="19"/>
      <c r="GB35" s="21"/>
      <c r="GG35" s="10">
        <f t="shared" ref="GG35:GG57" si="7">IF(GI35&lt;&gt;"-",GI35,GK35)</f>
        <v>0</v>
      </c>
    </row>
    <row r="36" spans="1:193" s="43" customFormat="1">
      <c r="A36" s="63" t="s">
        <v>42</v>
      </c>
      <c r="B36" s="64" t="s">
        <v>35</v>
      </c>
      <c r="C36" s="64">
        <v>1</v>
      </c>
      <c r="D36" s="64">
        <v>0</v>
      </c>
      <c r="E36" s="64">
        <v>0</v>
      </c>
      <c r="F36" s="64">
        <v>0</v>
      </c>
      <c r="G36" s="65">
        <v>0</v>
      </c>
      <c r="H36" s="40">
        <v>1</v>
      </c>
      <c r="I36" s="41">
        <v>44010571</v>
      </c>
      <c r="J36" s="42">
        <v>100044010571</v>
      </c>
      <c r="K36" s="43" t="s">
        <v>91</v>
      </c>
      <c r="L36" s="43" t="s">
        <v>92</v>
      </c>
      <c r="M36" s="43">
        <v>0.90954000000000002</v>
      </c>
      <c r="N36" s="44">
        <v>0.79369999999999996</v>
      </c>
      <c r="O36" s="40" t="s">
        <v>42</v>
      </c>
      <c r="P36" s="43" t="s">
        <v>93</v>
      </c>
      <c r="Q36" s="43" t="s">
        <v>152</v>
      </c>
      <c r="R36" s="43">
        <v>1</v>
      </c>
      <c r="S36" s="43">
        <v>44010571</v>
      </c>
      <c r="T36" s="43" t="s">
        <v>95</v>
      </c>
      <c r="U36" s="43" t="s">
        <v>96</v>
      </c>
      <c r="V36" s="43" t="s">
        <v>107</v>
      </c>
      <c r="W36" s="43" t="s">
        <v>108</v>
      </c>
      <c r="X36" s="43">
        <v>6</v>
      </c>
      <c r="Y36" s="43">
        <v>4.94754</v>
      </c>
      <c r="Z36" s="43">
        <v>7.3999999999999996E-2</v>
      </c>
      <c r="AA36" s="43" t="s">
        <v>113</v>
      </c>
      <c r="AB36" s="43" t="s">
        <v>100</v>
      </c>
      <c r="AC36" s="43" t="s">
        <v>91</v>
      </c>
      <c r="AD36" s="43" t="s">
        <v>92</v>
      </c>
      <c r="AE36" s="43">
        <v>0.86370000000000002</v>
      </c>
      <c r="AF36" s="43">
        <v>6.1800000000000001E-2</v>
      </c>
      <c r="AG36" s="43">
        <v>0.77459999999999996</v>
      </c>
      <c r="AH36" s="43">
        <v>0.91610000000000003</v>
      </c>
      <c r="AI36" s="43">
        <v>6.6600000000000006E-2</v>
      </c>
      <c r="AJ36" s="43">
        <v>1.32E-2</v>
      </c>
      <c r="AK36" s="43">
        <v>4.2539999999999998E-7</v>
      </c>
      <c r="AL36" s="43" t="s">
        <v>113</v>
      </c>
      <c r="AM36" s="43">
        <v>0</v>
      </c>
      <c r="AN36" s="43">
        <v>1.0269999999999999</v>
      </c>
      <c r="AO36" s="43">
        <v>5</v>
      </c>
      <c r="AP36" s="43">
        <v>0.96040000000000003</v>
      </c>
      <c r="AQ36" s="43">
        <v>471504</v>
      </c>
      <c r="AR36" s="43">
        <v>64133</v>
      </c>
      <c r="AS36" s="43">
        <v>22</v>
      </c>
      <c r="AT36" s="40" t="s">
        <v>42</v>
      </c>
      <c r="AU36" s="43" t="s">
        <v>93</v>
      </c>
      <c r="AV36" s="43" t="s">
        <v>152</v>
      </c>
      <c r="AW36" s="43">
        <v>1</v>
      </c>
      <c r="AX36" s="43">
        <v>44010571</v>
      </c>
      <c r="AY36" s="43" t="s">
        <v>95</v>
      </c>
      <c r="AZ36" s="43" t="s">
        <v>96</v>
      </c>
      <c r="BA36" s="43" t="s">
        <v>107</v>
      </c>
      <c r="BB36" s="43" t="s">
        <v>108</v>
      </c>
      <c r="BC36" s="43">
        <v>6</v>
      </c>
      <c r="BD36" s="43">
        <v>4.85215</v>
      </c>
      <c r="BE36" s="43">
        <v>7.0000000000000007E-2</v>
      </c>
      <c r="BF36" s="43" t="s">
        <v>113</v>
      </c>
      <c r="BG36" s="43" t="s">
        <v>100</v>
      </c>
      <c r="BH36" s="43" t="s">
        <v>91</v>
      </c>
      <c r="BI36" s="43" t="s">
        <v>92</v>
      </c>
      <c r="BJ36" s="43">
        <v>0.85880000000000001</v>
      </c>
      <c r="BK36" s="43">
        <v>6.2300000000000001E-2</v>
      </c>
      <c r="BL36" s="43">
        <v>0.77459999999999996</v>
      </c>
      <c r="BM36" s="43">
        <v>0.91600000000000004</v>
      </c>
      <c r="BN36" s="43">
        <v>6.8699999999999997E-2</v>
      </c>
      <c r="BO36" s="43">
        <v>1.38E-2</v>
      </c>
      <c r="BP36" s="43">
        <v>6.1370000000000005E-7</v>
      </c>
      <c r="BQ36" s="43" t="s">
        <v>113</v>
      </c>
      <c r="BR36" s="43">
        <v>0</v>
      </c>
      <c r="BS36" s="43">
        <v>1.4510000000000001</v>
      </c>
      <c r="BT36" s="43">
        <v>5</v>
      </c>
      <c r="BU36" s="43">
        <v>0.91869999999999996</v>
      </c>
      <c r="BV36" s="43">
        <v>459289</v>
      </c>
      <c r="BW36" s="43">
        <v>57781</v>
      </c>
      <c r="BX36" s="43">
        <v>21</v>
      </c>
      <c r="BY36" s="40" t="s">
        <v>42</v>
      </c>
      <c r="BZ36" s="43" t="s">
        <v>93</v>
      </c>
      <c r="CA36" s="43" t="s">
        <v>152</v>
      </c>
      <c r="CB36" s="43">
        <v>1</v>
      </c>
      <c r="CC36" s="43">
        <v>44010571</v>
      </c>
      <c r="CD36" s="43" t="s">
        <v>95</v>
      </c>
      <c r="CE36" s="43" t="s">
        <v>96</v>
      </c>
      <c r="CF36" s="43" t="s">
        <v>107</v>
      </c>
      <c r="CG36" s="43" t="s">
        <v>108</v>
      </c>
      <c r="CH36" s="43">
        <v>4</v>
      </c>
      <c r="CI36" s="43">
        <v>0.63973000000000002</v>
      </c>
      <c r="CJ36" s="43">
        <v>0.13700000000000001</v>
      </c>
      <c r="CK36" s="43" t="s">
        <v>132</v>
      </c>
      <c r="CL36" s="43" t="s">
        <v>100</v>
      </c>
      <c r="CM36" s="43" t="s">
        <v>91</v>
      </c>
      <c r="CN36" s="43" t="s">
        <v>92</v>
      </c>
      <c r="CO36" s="43">
        <v>0.86070000000000002</v>
      </c>
      <c r="CP36" s="43">
        <v>5.7200000000000001E-2</v>
      </c>
      <c r="CQ36" s="43">
        <v>0.78710000000000002</v>
      </c>
      <c r="CR36" s="43">
        <v>0.91449999999999998</v>
      </c>
      <c r="CS36" s="43">
        <v>7.9200000000000007E-2</v>
      </c>
      <c r="CT36" s="43">
        <v>3.2899999999999999E-2</v>
      </c>
      <c r="CU36" s="43">
        <v>1.5939999999999999E-2</v>
      </c>
      <c r="CV36" s="43" t="s">
        <v>132</v>
      </c>
      <c r="CW36" s="43">
        <v>0</v>
      </c>
      <c r="CX36" s="43">
        <v>0.997</v>
      </c>
      <c r="CY36" s="43">
        <v>3</v>
      </c>
      <c r="CZ36" s="43">
        <v>0.80200000000000005</v>
      </c>
      <c r="DA36" s="43">
        <v>238302</v>
      </c>
      <c r="DB36" s="43">
        <v>6325</v>
      </c>
      <c r="DC36" s="43">
        <v>13</v>
      </c>
      <c r="DD36" s="40" t="s">
        <v>42</v>
      </c>
      <c r="DE36" s="43" t="s">
        <v>93</v>
      </c>
      <c r="DF36" s="43" t="s">
        <v>152</v>
      </c>
      <c r="DG36" s="43">
        <v>1</v>
      </c>
      <c r="DH36" s="43">
        <v>44010571</v>
      </c>
      <c r="DI36" s="43" t="s">
        <v>95</v>
      </c>
      <c r="DJ36" s="43" t="s">
        <v>96</v>
      </c>
      <c r="DK36" s="43" t="s">
        <v>107</v>
      </c>
      <c r="DL36" s="43" t="s">
        <v>108</v>
      </c>
      <c r="DM36" s="43">
        <v>4</v>
      </c>
      <c r="DN36" s="43">
        <v>-0.28460999999999997</v>
      </c>
      <c r="DO36" s="43">
        <v>0.187</v>
      </c>
      <c r="DP36" s="43" t="s">
        <v>116</v>
      </c>
      <c r="DQ36" s="43" t="s">
        <v>100</v>
      </c>
      <c r="DR36" s="43" t="s">
        <v>91</v>
      </c>
      <c r="DS36" s="43" t="s">
        <v>92</v>
      </c>
      <c r="DT36" s="43">
        <v>0.88070000000000004</v>
      </c>
      <c r="DU36" s="43">
        <v>5.4600000000000003E-2</v>
      </c>
      <c r="DV36" s="43">
        <v>0.78580000000000005</v>
      </c>
      <c r="DW36" s="43">
        <v>0.9163</v>
      </c>
      <c r="DX36" s="43">
        <v>3.8300000000000001E-2</v>
      </c>
      <c r="DY36" s="43">
        <v>3.04E-2</v>
      </c>
      <c r="DZ36" s="43">
        <v>0.20860000000000001</v>
      </c>
      <c r="EA36" s="43" t="s">
        <v>263</v>
      </c>
      <c r="EB36" s="43">
        <v>10.4</v>
      </c>
      <c r="EC36" s="43">
        <v>3.3490000000000002</v>
      </c>
      <c r="ED36" s="43">
        <v>3</v>
      </c>
      <c r="EE36" s="43">
        <v>0.34089999999999998</v>
      </c>
      <c r="EF36" s="43">
        <v>315843</v>
      </c>
      <c r="EG36" s="43">
        <v>8217</v>
      </c>
      <c r="EH36" s="43">
        <v>17</v>
      </c>
      <c r="EI36" s="40" t="s">
        <v>42</v>
      </c>
      <c r="EJ36" s="43" t="s">
        <v>93</v>
      </c>
      <c r="EK36" s="43" t="s">
        <v>152</v>
      </c>
      <c r="EL36" s="43">
        <v>1</v>
      </c>
      <c r="EM36" s="43">
        <v>44010571</v>
      </c>
      <c r="EN36" s="43" t="s">
        <v>95</v>
      </c>
      <c r="EO36" s="43" t="s">
        <v>96</v>
      </c>
      <c r="EP36" s="43" t="s">
        <v>107</v>
      </c>
      <c r="EQ36" s="43" t="s">
        <v>108</v>
      </c>
      <c r="ER36" s="43">
        <v>5</v>
      </c>
      <c r="ES36" s="43">
        <v>0.66503999999999996</v>
      </c>
      <c r="ET36" s="43">
        <v>9.0999999999999998E-2</v>
      </c>
      <c r="EU36" s="43" t="s">
        <v>295</v>
      </c>
      <c r="EV36" s="43" t="s">
        <v>100</v>
      </c>
      <c r="EW36" s="43" t="s">
        <v>91</v>
      </c>
      <c r="EX36" s="43" t="s">
        <v>92</v>
      </c>
      <c r="EY36" s="43">
        <v>0.83679999999999999</v>
      </c>
      <c r="EZ36" s="43">
        <v>5.4100000000000002E-2</v>
      </c>
      <c r="FA36" s="43">
        <v>0.78569999999999995</v>
      </c>
      <c r="FB36" s="43">
        <v>0.91159999999999997</v>
      </c>
      <c r="FC36" s="43">
        <v>5.6899999999999999E-2</v>
      </c>
      <c r="FD36" s="43">
        <v>2.5000000000000001E-2</v>
      </c>
      <c r="FE36" s="43">
        <v>2.273E-2</v>
      </c>
      <c r="FF36" s="43" t="s">
        <v>295</v>
      </c>
      <c r="FG36" s="43">
        <v>0</v>
      </c>
      <c r="FH36" s="43">
        <v>1.1419999999999999</v>
      </c>
      <c r="FI36" s="43">
        <v>4</v>
      </c>
      <c r="FJ36" s="43">
        <v>0.88759999999999994</v>
      </c>
      <c r="FK36" s="43">
        <v>281913</v>
      </c>
      <c r="FL36" s="43">
        <v>11095</v>
      </c>
      <c r="FM36" s="43">
        <v>15</v>
      </c>
      <c r="FN36" s="45">
        <v>100044010571</v>
      </c>
      <c r="FO36" s="42">
        <v>100044010571</v>
      </c>
      <c r="FP36" s="42">
        <v>100044010571</v>
      </c>
      <c r="FQ36" s="42">
        <v>100044010571</v>
      </c>
      <c r="FR36" s="46">
        <f>MAX(FO36,FQ36)-MIN(FN36,FP36)</f>
        <v>0</v>
      </c>
      <c r="FS36" s="42">
        <v>100044010456</v>
      </c>
      <c r="FT36" s="42">
        <v>100044124514</v>
      </c>
      <c r="FU36" s="42">
        <v>100044007648</v>
      </c>
      <c r="FV36" s="42">
        <v>100044026040</v>
      </c>
      <c r="FW36" s="46">
        <f t="shared" si="4"/>
        <v>116866</v>
      </c>
      <c r="FX36" s="63" t="s">
        <v>42</v>
      </c>
      <c r="FY36" s="42">
        <v>100044010571</v>
      </c>
      <c r="FZ36" s="45">
        <f t="shared" ref="FZ36:FZ57" si="8">MIN(FS36,FU36,J36-$FZ$1)</f>
        <v>100043960571</v>
      </c>
      <c r="GA36" s="42">
        <f t="shared" ref="GA36:GA57" si="9">MAX(FT36,FV36,J36+$FZ$1)</f>
        <v>100044124514</v>
      </c>
      <c r="GB36" s="46">
        <f t="shared" si="5"/>
        <v>163943</v>
      </c>
      <c r="GC36" s="47">
        <v>100043960571</v>
      </c>
      <c r="GD36" s="47">
        <v>100044171189</v>
      </c>
      <c r="GE36" s="43">
        <v>210618</v>
      </c>
      <c r="GF36" s="40">
        <f t="shared" si="6"/>
        <v>2</v>
      </c>
      <c r="GG36" s="43" t="str">
        <f t="shared" si="7"/>
        <v>PTPRF,KDM4A</v>
      </c>
      <c r="GH36" s="40">
        <v>2</v>
      </c>
      <c r="GI36" s="48" t="s">
        <v>3505</v>
      </c>
      <c r="GJ36" s="43">
        <v>1</v>
      </c>
      <c r="GK36" s="48" t="s">
        <v>152</v>
      </c>
    </row>
    <row r="37" spans="1:193" s="10" customFormat="1">
      <c r="A37" s="5" t="s">
        <v>43</v>
      </c>
      <c r="B37" s="6" t="s">
        <v>37</v>
      </c>
      <c r="C37" s="6">
        <v>0</v>
      </c>
      <c r="D37" s="6">
        <v>0</v>
      </c>
      <c r="E37" s="6">
        <v>0</v>
      </c>
      <c r="F37" s="6">
        <v>1</v>
      </c>
      <c r="G37" s="7">
        <v>0</v>
      </c>
      <c r="H37" s="9">
        <v>1</v>
      </c>
      <c r="I37" s="24">
        <v>170598187</v>
      </c>
      <c r="J37" s="19">
        <v>100170598187</v>
      </c>
      <c r="K37" s="10" t="s">
        <v>89</v>
      </c>
      <c r="L37" s="10" t="s">
        <v>90</v>
      </c>
      <c r="M37" s="10">
        <v>0.5746</v>
      </c>
      <c r="N37" s="11">
        <v>0.378</v>
      </c>
      <c r="O37" s="9" t="s">
        <v>43</v>
      </c>
      <c r="P37" s="10" t="s">
        <v>103</v>
      </c>
      <c r="Q37" s="10" t="s">
        <v>196</v>
      </c>
      <c r="R37" s="10">
        <v>1</v>
      </c>
      <c r="S37" s="10">
        <v>170598187</v>
      </c>
      <c r="T37" s="10" t="s">
        <v>95</v>
      </c>
      <c r="U37" s="10" t="s">
        <v>96</v>
      </c>
      <c r="V37" s="10" t="s">
        <v>98</v>
      </c>
      <c r="W37" s="10" t="s">
        <v>97</v>
      </c>
      <c r="X37" s="10">
        <v>6</v>
      </c>
      <c r="Y37" s="10">
        <v>1.4439599999999999</v>
      </c>
      <c r="Z37" s="10">
        <v>7.1999999999999995E-2</v>
      </c>
      <c r="AA37" s="10" t="s">
        <v>127</v>
      </c>
      <c r="AB37" s="10" t="s">
        <v>100</v>
      </c>
      <c r="AC37" s="10" t="s">
        <v>89</v>
      </c>
      <c r="AD37" s="10" t="s">
        <v>90</v>
      </c>
      <c r="AE37" s="10">
        <v>0.56330000000000002</v>
      </c>
      <c r="AF37" s="10">
        <v>7.5999999999999998E-2</v>
      </c>
      <c r="AG37" s="10">
        <v>0.42359999999999998</v>
      </c>
      <c r="AH37" s="10">
        <v>0.80859999999999999</v>
      </c>
      <c r="AI37" s="10">
        <v>-2.3800000000000002E-2</v>
      </c>
      <c r="AJ37" s="10">
        <v>8.0000000000000002E-3</v>
      </c>
      <c r="AK37" s="10">
        <v>2.7780000000000001E-3</v>
      </c>
      <c r="AL37" s="10" t="s">
        <v>128</v>
      </c>
      <c r="AM37" s="10">
        <v>0</v>
      </c>
      <c r="AN37" s="10">
        <v>3.2</v>
      </c>
      <c r="AO37" s="10">
        <v>5</v>
      </c>
      <c r="AP37" s="10">
        <v>0.66910000000000003</v>
      </c>
      <c r="AQ37" s="10">
        <v>522262</v>
      </c>
      <c r="AR37" s="10">
        <v>67030</v>
      </c>
      <c r="AS37" s="10">
        <v>25</v>
      </c>
      <c r="AT37" s="9" t="s">
        <v>43</v>
      </c>
      <c r="AU37" s="10" t="s">
        <v>103</v>
      </c>
      <c r="AV37" s="10" t="s">
        <v>196</v>
      </c>
      <c r="AW37" s="10">
        <v>1</v>
      </c>
      <c r="AX37" s="10">
        <v>170598187</v>
      </c>
      <c r="AY37" s="10" t="s">
        <v>95</v>
      </c>
      <c r="AZ37" s="10" t="s">
        <v>96</v>
      </c>
      <c r="BA37" s="10" t="s">
        <v>98</v>
      </c>
      <c r="BB37" s="10" t="s">
        <v>97</v>
      </c>
      <c r="BC37" s="10">
        <v>6</v>
      </c>
      <c r="BD37" s="10">
        <v>2.0873300000000001</v>
      </c>
      <c r="BE37" s="10">
        <v>0.06</v>
      </c>
      <c r="BF37" s="10" t="s">
        <v>144</v>
      </c>
      <c r="BG37" s="10" t="s">
        <v>100</v>
      </c>
      <c r="BH37" s="10" t="s">
        <v>89</v>
      </c>
      <c r="BI37" s="10" t="s">
        <v>90</v>
      </c>
      <c r="BJ37" s="10">
        <v>0.56330000000000002</v>
      </c>
      <c r="BK37" s="10">
        <v>8.0199999999999994E-2</v>
      </c>
      <c r="BL37" s="10">
        <v>0.4173</v>
      </c>
      <c r="BM37" s="10">
        <v>0.80859999999999999</v>
      </c>
      <c r="BN37" s="10">
        <v>-2.87E-2</v>
      </c>
      <c r="BO37" s="10">
        <v>8.3999999999999995E-3</v>
      </c>
      <c r="BP37" s="10">
        <v>6.3420000000000002E-4</v>
      </c>
      <c r="BQ37" s="10" t="s">
        <v>143</v>
      </c>
      <c r="BR37" s="10">
        <v>0</v>
      </c>
      <c r="BS37" s="10">
        <v>2.5659999999999998</v>
      </c>
      <c r="BT37" s="10">
        <v>5</v>
      </c>
      <c r="BU37" s="10">
        <v>0.76649999999999996</v>
      </c>
      <c r="BV37" s="10">
        <v>511598</v>
      </c>
      <c r="BW37" s="10">
        <v>60341</v>
      </c>
      <c r="BX37" s="10">
        <v>24</v>
      </c>
      <c r="BY37" s="9" t="s">
        <v>43</v>
      </c>
      <c r="BZ37" s="10" t="s">
        <v>103</v>
      </c>
      <c r="CA37" s="10" t="s">
        <v>196</v>
      </c>
      <c r="CB37" s="10">
        <v>1</v>
      </c>
      <c r="CC37" s="10">
        <v>170598187</v>
      </c>
      <c r="CD37" s="10" t="s">
        <v>95</v>
      </c>
      <c r="CE37" s="10" t="s">
        <v>96</v>
      </c>
      <c r="CF37" s="10" t="s">
        <v>98</v>
      </c>
      <c r="CG37" s="10" t="s">
        <v>97</v>
      </c>
      <c r="CH37" s="10">
        <v>6</v>
      </c>
      <c r="CI37" s="10">
        <v>-0.58575999999999995</v>
      </c>
      <c r="CJ37" s="10">
        <v>0.182</v>
      </c>
      <c r="CK37" s="10" t="s">
        <v>249</v>
      </c>
      <c r="CL37" s="10" t="s">
        <v>100</v>
      </c>
      <c r="CM37" s="10" t="s">
        <v>89</v>
      </c>
      <c r="CN37" s="10" t="s">
        <v>90</v>
      </c>
      <c r="CO37" s="10">
        <v>0.55469999999999997</v>
      </c>
      <c r="CP37" s="10">
        <v>7.7399999999999997E-2</v>
      </c>
      <c r="CQ37" s="10">
        <v>0.41920000000000002</v>
      </c>
      <c r="CR37" s="10">
        <v>0.81989999999999996</v>
      </c>
      <c r="CS37" s="10">
        <v>9.4999999999999998E-3</v>
      </c>
      <c r="CT37" s="10">
        <v>2.0299999999999999E-2</v>
      </c>
      <c r="CU37" s="10">
        <v>0.63759999999999994</v>
      </c>
      <c r="CV37" s="10" t="s">
        <v>250</v>
      </c>
      <c r="CW37" s="10">
        <v>0</v>
      </c>
      <c r="CX37" s="10">
        <v>4.4480000000000004</v>
      </c>
      <c r="CY37" s="10">
        <v>5</v>
      </c>
      <c r="CZ37" s="10">
        <v>0.48680000000000001</v>
      </c>
      <c r="DA37" s="10">
        <v>244554</v>
      </c>
      <c r="DB37" s="10">
        <v>6633</v>
      </c>
      <c r="DC37" s="10">
        <v>18</v>
      </c>
      <c r="DD37" s="9" t="s">
        <v>43</v>
      </c>
      <c r="DE37" s="10" t="s">
        <v>103</v>
      </c>
      <c r="DF37" s="10" t="s">
        <v>196</v>
      </c>
      <c r="DG37" s="10">
        <v>1</v>
      </c>
      <c r="DH37" s="10">
        <v>170598187</v>
      </c>
      <c r="DI37" s="10" t="s">
        <v>95</v>
      </c>
      <c r="DJ37" s="10" t="s">
        <v>96</v>
      </c>
      <c r="DK37" s="10" t="s">
        <v>98</v>
      </c>
      <c r="DL37" s="10" t="s">
        <v>97</v>
      </c>
      <c r="DM37" s="10">
        <v>6</v>
      </c>
      <c r="DN37" s="10">
        <v>5.4121300000000003</v>
      </c>
      <c r="DO37" s="10">
        <v>0.20499999999999999</v>
      </c>
      <c r="DP37" s="10" t="s">
        <v>113</v>
      </c>
      <c r="DQ37" s="10" t="s">
        <v>100</v>
      </c>
      <c r="DR37" s="10" t="s">
        <v>89</v>
      </c>
      <c r="DS37" s="10" t="s">
        <v>90</v>
      </c>
      <c r="DT37" s="10">
        <v>0.56859999999999999</v>
      </c>
      <c r="DU37" s="10">
        <v>6.7599999999999993E-2</v>
      </c>
      <c r="DV37" s="10">
        <v>0.4153</v>
      </c>
      <c r="DW37" s="10">
        <v>0.81559999999999999</v>
      </c>
      <c r="DX37" s="10">
        <v>-9.0499999999999997E-2</v>
      </c>
      <c r="DY37" s="10">
        <v>1.72E-2</v>
      </c>
      <c r="DZ37" s="10">
        <v>1.466E-7</v>
      </c>
      <c r="EA37" s="10" t="s">
        <v>114</v>
      </c>
      <c r="EB37" s="10">
        <v>8.6999999999999993</v>
      </c>
      <c r="EC37" s="10">
        <v>5.4790000000000001</v>
      </c>
      <c r="ED37" s="10">
        <v>5</v>
      </c>
      <c r="EE37" s="10">
        <v>0.36020000000000002</v>
      </c>
      <c r="EF37" s="10">
        <v>361858</v>
      </c>
      <c r="EG37" s="10">
        <v>9006</v>
      </c>
      <c r="EH37" s="10">
        <v>23</v>
      </c>
      <c r="EI37" s="9" t="s">
        <v>43</v>
      </c>
      <c r="EJ37" s="10" t="s">
        <v>103</v>
      </c>
      <c r="EK37" s="10" t="s">
        <v>196</v>
      </c>
      <c r="EL37" s="10">
        <v>1</v>
      </c>
      <c r="EM37" s="10">
        <v>170598187</v>
      </c>
      <c r="EN37" s="10" t="s">
        <v>95</v>
      </c>
      <c r="EO37" s="10" t="s">
        <v>96</v>
      </c>
      <c r="EP37" s="10" t="s">
        <v>98</v>
      </c>
      <c r="EQ37" s="10" t="s">
        <v>97</v>
      </c>
      <c r="ER37" s="10">
        <v>6</v>
      </c>
      <c r="ES37" s="10">
        <v>-0.67105999999999999</v>
      </c>
      <c r="ET37" s="10">
        <v>0.20799999999999999</v>
      </c>
      <c r="EU37" s="10" t="s">
        <v>244</v>
      </c>
      <c r="EV37" s="10" t="s">
        <v>100</v>
      </c>
      <c r="EW37" s="10" t="s">
        <v>89</v>
      </c>
      <c r="EX37" s="10" t="s">
        <v>90</v>
      </c>
      <c r="EY37" s="10">
        <v>0.54139999999999999</v>
      </c>
      <c r="EZ37" s="10">
        <v>8.5900000000000004E-2</v>
      </c>
      <c r="FA37" s="10">
        <v>0.41789999999999999</v>
      </c>
      <c r="FB37" s="10">
        <v>0.81759999999999999</v>
      </c>
      <c r="FC37" s="10">
        <v>-8.0999999999999996E-3</v>
      </c>
      <c r="FD37" s="10">
        <v>1.6899999999999998E-2</v>
      </c>
      <c r="FE37" s="10">
        <v>0.62939999999999996</v>
      </c>
      <c r="FF37" s="10" t="s">
        <v>245</v>
      </c>
      <c r="FG37" s="10">
        <v>23.7</v>
      </c>
      <c r="FH37" s="10">
        <v>6.5519999999999996</v>
      </c>
      <c r="FI37" s="10">
        <v>5</v>
      </c>
      <c r="FJ37" s="10">
        <v>0.25619999999999998</v>
      </c>
      <c r="FK37" s="10">
        <v>298777</v>
      </c>
      <c r="FL37" s="10">
        <v>11710</v>
      </c>
      <c r="FM37" s="10">
        <v>22</v>
      </c>
      <c r="FN37" s="20">
        <v>100170560604</v>
      </c>
      <c r="FO37" s="19">
        <v>100170636079</v>
      </c>
      <c r="FP37" s="19">
        <v>100170560604</v>
      </c>
      <c r="FQ37" s="19">
        <v>100170633896</v>
      </c>
      <c r="FR37" s="21">
        <f t="shared" si="3"/>
        <v>75475</v>
      </c>
      <c r="FS37" s="19">
        <v>100170560604</v>
      </c>
      <c r="FT37" s="19">
        <v>100170642899</v>
      </c>
      <c r="FU37" s="19">
        <v>100170560110</v>
      </c>
      <c r="FV37" s="19">
        <v>100170642899</v>
      </c>
      <c r="FW37" s="21">
        <f t="shared" si="4"/>
        <v>82789</v>
      </c>
      <c r="FX37" s="5" t="s">
        <v>43</v>
      </c>
      <c r="FY37" s="19">
        <v>100170598187</v>
      </c>
      <c r="FZ37" s="20">
        <f t="shared" si="8"/>
        <v>100170548187</v>
      </c>
      <c r="GA37" s="19">
        <f t="shared" si="9"/>
        <v>100170648187</v>
      </c>
      <c r="GB37" s="21">
        <f t="shared" si="5"/>
        <v>100000</v>
      </c>
      <c r="GC37" s="49">
        <v>100170548187</v>
      </c>
      <c r="GD37" s="49">
        <v>100170708541</v>
      </c>
      <c r="GE37" s="10">
        <v>160354</v>
      </c>
      <c r="GF37" s="9">
        <f t="shared" si="6"/>
        <v>1</v>
      </c>
      <c r="GG37" s="10" t="str">
        <f t="shared" si="7"/>
        <v>PRRX1</v>
      </c>
      <c r="GH37" s="9">
        <v>1</v>
      </c>
      <c r="GI37" s="50" t="s">
        <v>3506</v>
      </c>
      <c r="GJ37" s="10">
        <v>1</v>
      </c>
      <c r="GK37" s="50" t="s">
        <v>3506</v>
      </c>
    </row>
    <row r="38" spans="1:193" s="93" customFormat="1" ht="17.25" thickBot="1">
      <c r="A38" s="81" t="s">
        <v>3691</v>
      </c>
      <c r="B38" s="82" t="s">
        <v>4914</v>
      </c>
      <c r="C38" s="82">
        <v>0</v>
      </c>
      <c r="D38" s="82">
        <v>0</v>
      </c>
      <c r="E38" s="82">
        <v>0</v>
      </c>
      <c r="F38" s="82">
        <v>0</v>
      </c>
      <c r="G38" s="83">
        <v>1</v>
      </c>
      <c r="H38" s="84">
        <v>2</v>
      </c>
      <c r="I38" s="85">
        <v>204062728</v>
      </c>
      <c r="J38" s="86">
        <v>200204062728</v>
      </c>
      <c r="K38" s="85" t="s">
        <v>91</v>
      </c>
      <c r="L38" s="85" t="s">
        <v>89</v>
      </c>
      <c r="M38" s="85">
        <v>0.86980000000000002</v>
      </c>
      <c r="N38" s="87">
        <v>0.98412999999999995</v>
      </c>
      <c r="O38" s="84" t="s">
        <v>3691</v>
      </c>
      <c r="P38" s="85" t="s">
        <v>93</v>
      </c>
      <c r="Q38" s="85" t="s">
        <v>4473</v>
      </c>
      <c r="R38" s="85">
        <v>2</v>
      </c>
      <c r="S38" s="85">
        <v>204062728</v>
      </c>
      <c r="T38" s="85" t="s">
        <v>95</v>
      </c>
      <c r="U38" s="85" t="s">
        <v>96</v>
      </c>
      <c r="V38" s="85" t="s">
        <v>107</v>
      </c>
      <c r="W38" s="85" t="s">
        <v>97</v>
      </c>
      <c r="X38" s="85">
        <v>5</v>
      </c>
      <c r="Y38" s="85">
        <v>1.3204100000000001</v>
      </c>
      <c r="Z38" s="85">
        <v>0.19600000000000001</v>
      </c>
      <c r="AA38" s="85" t="s">
        <v>4908</v>
      </c>
      <c r="AB38" s="85" t="s">
        <v>100</v>
      </c>
      <c r="AC38" s="85" t="s">
        <v>91</v>
      </c>
      <c r="AD38" s="85" t="s">
        <v>89</v>
      </c>
      <c r="AE38" s="85">
        <v>0.88759999999999994</v>
      </c>
      <c r="AF38" s="85">
        <v>1.67E-2</v>
      </c>
      <c r="AG38" s="85">
        <v>0.88319999999999999</v>
      </c>
      <c r="AH38" s="85">
        <v>0.98089999999999999</v>
      </c>
      <c r="AI38" s="85">
        <v>4.41E-2</v>
      </c>
      <c r="AJ38" s="85">
        <v>1.52E-2</v>
      </c>
      <c r="AK38" s="85">
        <v>3.6150000000000002E-3</v>
      </c>
      <c r="AL38" s="85" t="s">
        <v>4909</v>
      </c>
      <c r="AM38" s="85">
        <v>0</v>
      </c>
      <c r="AN38" s="85">
        <v>2.06</v>
      </c>
      <c r="AO38" s="85">
        <v>4</v>
      </c>
      <c r="AP38" s="85">
        <v>0.72460000000000002</v>
      </c>
      <c r="AQ38" s="85">
        <v>457692</v>
      </c>
      <c r="AR38" s="85">
        <v>43063</v>
      </c>
      <c r="AS38" s="85">
        <v>19</v>
      </c>
      <c r="AT38" s="84" t="s">
        <v>3691</v>
      </c>
      <c r="AU38" s="85" t="s">
        <v>93</v>
      </c>
      <c r="AV38" s="85" t="s">
        <v>4473</v>
      </c>
      <c r="AW38" s="85">
        <v>2</v>
      </c>
      <c r="AX38" s="85">
        <v>204062728</v>
      </c>
      <c r="AY38" s="85" t="s">
        <v>95</v>
      </c>
      <c r="AZ38" s="85" t="s">
        <v>96</v>
      </c>
      <c r="BA38" s="85" t="s">
        <v>107</v>
      </c>
      <c r="BB38" s="85" t="s">
        <v>97</v>
      </c>
      <c r="BC38" s="85">
        <v>4</v>
      </c>
      <c r="BD38" s="85">
        <v>1.5100899999999999</v>
      </c>
      <c r="BE38" s="85">
        <v>0.185</v>
      </c>
      <c r="BF38" s="85" t="s">
        <v>4910</v>
      </c>
      <c r="BG38" s="85" t="s">
        <v>100</v>
      </c>
      <c r="BH38" s="85" t="s">
        <v>91</v>
      </c>
      <c r="BI38" s="85" t="s">
        <v>89</v>
      </c>
      <c r="BJ38" s="85">
        <v>0.88749999999999996</v>
      </c>
      <c r="BK38" s="85">
        <v>1.7299999999999999E-2</v>
      </c>
      <c r="BL38" s="85">
        <v>0.88270000000000004</v>
      </c>
      <c r="BM38" s="85">
        <v>0.96609999999999996</v>
      </c>
      <c r="BN38" s="85">
        <v>5.16E-2</v>
      </c>
      <c r="BO38" s="85">
        <v>1.61E-2</v>
      </c>
      <c r="BP38" s="85">
        <v>1.33E-3</v>
      </c>
      <c r="BQ38" s="85" t="s">
        <v>159</v>
      </c>
      <c r="BR38" s="85">
        <v>2.1</v>
      </c>
      <c r="BS38" s="85">
        <v>3.0640000000000001</v>
      </c>
      <c r="BT38" s="85">
        <v>3</v>
      </c>
      <c r="BU38" s="85">
        <v>0.38179999999999997</v>
      </c>
      <c r="BV38" s="85">
        <v>436035</v>
      </c>
      <c r="BW38" s="85">
        <v>38087</v>
      </c>
      <c r="BX38" s="85">
        <v>17</v>
      </c>
      <c r="BY38" s="84" t="s">
        <v>3691</v>
      </c>
      <c r="BZ38" s="85" t="s">
        <v>93</v>
      </c>
      <c r="CA38" s="85" t="s">
        <v>4473</v>
      </c>
      <c r="CB38" s="85">
        <v>2</v>
      </c>
      <c r="CC38" s="85">
        <v>204062728</v>
      </c>
      <c r="CD38" s="85" t="s">
        <v>95</v>
      </c>
      <c r="CE38" s="85" t="s">
        <v>96</v>
      </c>
      <c r="CF38" s="85" t="s">
        <v>107</v>
      </c>
      <c r="CG38" s="85" t="s">
        <v>97</v>
      </c>
      <c r="CH38" s="85">
        <v>2</v>
      </c>
      <c r="CI38" s="85">
        <v>-0.37375000000000003</v>
      </c>
      <c r="CJ38" s="85">
        <v>0.19500000000000001</v>
      </c>
      <c r="CK38" s="85" t="s">
        <v>238</v>
      </c>
      <c r="CL38" s="85" t="s">
        <v>100</v>
      </c>
      <c r="CM38" s="85" t="s">
        <v>91</v>
      </c>
      <c r="CN38" s="85" t="s">
        <v>89</v>
      </c>
      <c r="CO38" s="85">
        <v>0.88109999999999999</v>
      </c>
      <c r="CP38" s="85">
        <v>9.1000000000000004E-3</v>
      </c>
      <c r="CQ38" s="85">
        <v>0.88009999999999999</v>
      </c>
      <c r="CR38" s="85">
        <v>0.9657</v>
      </c>
      <c r="CS38" s="85">
        <v>2.8000000000000001E-2</v>
      </c>
      <c r="CT38" s="85">
        <v>3.8800000000000001E-2</v>
      </c>
      <c r="CU38" s="85">
        <v>0.46949999999999997</v>
      </c>
      <c r="CV38" s="85" t="s">
        <v>238</v>
      </c>
      <c r="CW38" s="85">
        <v>0</v>
      </c>
      <c r="CX38" s="85">
        <v>5.1999999999999998E-2</v>
      </c>
      <c r="CY38" s="85">
        <v>1</v>
      </c>
      <c r="CZ38" s="85">
        <v>0.81979999999999997</v>
      </c>
      <c r="DA38" s="85">
        <v>207253</v>
      </c>
      <c r="DB38" s="85">
        <v>4344</v>
      </c>
      <c r="DC38" s="85">
        <v>10</v>
      </c>
      <c r="DD38" s="84" t="s">
        <v>3691</v>
      </c>
      <c r="DE38" s="85" t="s">
        <v>93</v>
      </c>
      <c r="DF38" s="85" t="s">
        <v>4473</v>
      </c>
      <c r="DG38" s="85">
        <v>2</v>
      </c>
      <c r="DH38" s="85">
        <v>204062728</v>
      </c>
      <c r="DI38" s="85" t="s">
        <v>95</v>
      </c>
      <c r="DJ38" s="85" t="s">
        <v>96</v>
      </c>
      <c r="DK38" s="85" t="s">
        <v>107</v>
      </c>
      <c r="DL38" s="85" t="s">
        <v>97</v>
      </c>
      <c r="DM38" s="85">
        <v>4</v>
      </c>
      <c r="DN38" s="85">
        <v>-0.73248999999999997</v>
      </c>
      <c r="DO38" s="85">
        <v>0.23499999999999999</v>
      </c>
      <c r="DP38" s="85" t="s">
        <v>223</v>
      </c>
      <c r="DQ38" s="85" t="s">
        <v>100</v>
      </c>
      <c r="DR38" s="85" t="s">
        <v>91</v>
      </c>
      <c r="DS38" s="85" t="s">
        <v>89</v>
      </c>
      <c r="DT38" s="85">
        <v>0.88380000000000003</v>
      </c>
      <c r="DU38" s="85">
        <v>1.3899999999999999E-2</v>
      </c>
      <c r="DV38" s="85">
        <v>0.88109999999999999</v>
      </c>
      <c r="DW38" s="85">
        <v>0.96489999999999998</v>
      </c>
      <c r="DX38" s="85">
        <v>-0.01</v>
      </c>
      <c r="DY38" s="85">
        <v>3.0200000000000001E-2</v>
      </c>
      <c r="DZ38" s="85">
        <v>0.74119999999999997</v>
      </c>
      <c r="EA38" s="85" t="s">
        <v>4911</v>
      </c>
      <c r="EB38" s="85">
        <v>0</v>
      </c>
      <c r="EC38" s="85">
        <v>2.6850000000000001</v>
      </c>
      <c r="ED38" s="85">
        <v>3</v>
      </c>
      <c r="EE38" s="85">
        <v>0.44280000000000003</v>
      </c>
      <c r="EF38" s="85">
        <v>318855</v>
      </c>
      <c r="EG38" s="85">
        <v>7478</v>
      </c>
      <c r="EH38" s="85">
        <v>14</v>
      </c>
      <c r="EI38" s="84" t="s">
        <v>3691</v>
      </c>
      <c r="EJ38" s="85" t="s">
        <v>93</v>
      </c>
      <c r="EK38" s="85" t="s">
        <v>4473</v>
      </c>
      <c r="EL38" s="85">
        <v>2</v>
      </c>
      <c r="EM38" s="85">
        <v>204062728</v>
      </c>
      <c r="EN38" s="85" t="s">
        <v>95</v>
      </c>
      <c r="EO38" s="85" t="s">
        <v>96</v>
      </c>
      <c r="EP38" s="85" t="s">
        <v>107</v>
      </c>
      <c r="EQ38" s="85" t="s">
        <v>97</v>
      </c>
      <c r="ER38" s="85">
        <v>3</v>
      </c>
      <c r="ES38" s="85">
        <v>5.1116400000000004</v>
      </c>
      <c r="ET38" s="85">
        <v>0.22</v>
      </c>
      <c r="EU38" s="85" t="s">
        <v>4912</v>
      </c>
      <c r="EV38" s="85" t="s">
        <v>100</v>
      </c>
      <c r="EW38" s="85" t="s">
        <v>91</v>
      </c>
      <c r="EX38" s="85" t="s">
        <v>89</v>
      </c>
      <c r="EY38" s="85">
        <v>0.88619999999999999</v>
      </c>
      <c r="EZ38" s="85">
        <v>1.67E-2</v>
      </c>
      <c r="FA38" s="85">
        <v>0.88219999999999998</v>
      </c>
      <c r="FB38" s="85">
        <v>0.96030000000000004</v>
      </c>
      <c r="FC38" s="85">
        <v>0.18720000000000001</v>
      </c>
      <c r="FD38" s="85">
        <v>3.6799999999999999E-2</v>
      </c>
      <c r="FE38" s="85">
        <v>3.6870000000000001E-7</v>
      </c>
      <c r="FF38" s="85" t="s">
        <v>4913</v>
      </c>
      <c r="FG38" s="85">
        <v>0</v>
      </c>
      <c r="FH38" s="85">
        <v>1.6339999999999999</v>
      </c>
      <c r="FI38" s="85">
        <v>2</v>
      </c>
      <c r="FJ38" s="85">
        <v>0.44159999999999999</v>
      </c>
      <c r="FK38" s="85">
        <v>246971</v>
      </c>
      <c r="FL38" s="85">
        <v>5870</v>
      </c>
      <c r="FM38" s="85">
        <v>12</v>
      </c>
      <c r="FN38" s="88">
        <v>200203639395</v>
      </c>
      <c r="FO38" s="86">
        <v>200204196618</v>
      </c>
      <c r="FP38" s="86">
        <v>200203639395</v>
      </c>
      <c r="FQ38" s="86">
        <v>200204298556</v>
      </c>
      <c r="FR38" s="89">
        <f t="shared" ref="FR38" si="10">MAX(FO38,FQ38)-MIN(FN38,FP38)</f>
        <v>659161</v>
      </c>
      <c r="FS38" s="86">
        <v>200203639395</v>
      </c>
      <c r="FT38" s="86">
        <v>200204298556</v>
      </c>
      <c r="FU38" s="86">
        <v>200203065810</v>
      </c>
      <c r="FV38" s="89">
        <v>200204793409</v>
      </c>
      <c r="FW38" s="89">
        <f t="shared" ref="FW38" si="11">MAX(FT38,FV38)-MIN(FS38,FU38)</f>
        <v>1727599</v>
      </c>
      <c r="FX38" s="81" t="s">
        <v>3691</v>
      </c>
      <c r="FY38" s="86">
        <v>200204062728</v>
      </c>
      <c r="FZ38" s="90">
        <f>MIN(FS38,FU38,J38-$FZ$1)</f>
        <v>200203065810</v>
      </c>
      <c r="GA38" s="91">
        <f t="shared" ref="GA38" si="12">MAX(FT38,FV38,J38+$FZ$1)</f>
        <v>200204793409</v>
      </c>
      <c r="GB38" s="92">
        <f>GA38-FZ38</f>
        <v>1727599</v>
      </c>
      <c r="GC38" s="93">
        <v>200203065810</v>
      </c>
      <c r="GD38" s="93">
        <v>200204793409</v>
      </c>
      <c r="GE38" s="93">
        <v>1727599</v>
      </c>
      <c r="GF38" s="84">
        <f t="shared" ref="GF38" si="13">MAX(GH38,1)</f>
        <v>16</v>
      </c>
      <c r="GG38" s="85" t="str">
        <f t="shared" ref="GG38" si="14">IF(GI38&lt;&gt;"-",GI38,GK38)</f>
        <v>SUMO1-NM_003352,NOP58-NM_015934,SNORD70-NR_003058,SNORD11B-NR_003694,SNORD11-NR_003031,BMPR2-NM_001204,FAM117B-NM_173511,ICA1L-NM_138468,WDR12-NM_018256,ALS2CR8-NM_001104586,NBEAL1-NM_001114132,CYP20A1-NM_177538,ABI2-NM_005759,RAPH1-NM_213589,CD28-NM_001243078,CTLA4-NM_001037631</v>
      </c>
      <c r="GH38" s="93">
        <v>16</v>
      </c>
      <c r="GI38" s="93" t="s">
        <v>4915</v>
      </c>
      <c r="GJ38" s="93">
        <v>1</v>
      </c>
      <c r="GK38" s="93" t="s">
        <v>5404</v>
      </c>
    </row>
    <row r="39" spans="1:193" s="10" customFormat="1">
      <c r="A39" s="5" t="s">
        <v>44</v>
      </c>
      <c r="B39" s="6" t="s">
        <v>37</v>
      </c>
      <c r="C39" s="6">
        <v>0</v>
      </c>
      <c r="D39" s="6">
        <v>0</v>
      </c>
      <c r="E39" s="6">
        <v>0</v>
      </c>
      <c r="F39" s="6">
        <v>1</v>
      </c>
      <c r="G39" s="7">
        <v>0</v>
      </c>
      <c r="H39" s="9">
        <v>4</v>
      </c>
      <c r="I39" s="24">
        <v>187213883</v>
      </c>
      <c r="J39" s="19">
        <v>400187213883</v>
      </c>
      <c r="K39" s="10" t="s">
        <v>91</v>
      </c>
      <c r="L39" s="10" t="s">
        <v>90</v>
      </c>
      <c r="M39" s="10">
        <v>0.38869999999999999</v>
      </c>
      <c r="N39" s="11">
        <v>0.34920000000000001</v>
      </c>
      <c r="O39" s="9" t="s">
        <v>44</v>
      </c>
      <c r="P39" s="10" t="s">
        <v>129</v>
      </c>
      <c r="Q39" s="10" t="s">
        <v>153</v>
      </c>
      <c r="R39" s="10">
        <v>4</v>
      </c>
      <c r="S39" s="10">
        <v>187213883</v>
      </c>
      <c r="T39" s="10" t="s">
        <v>95</v>
      </c>
      <c r="U39" s="10" t="s">
        <v>96</v>
      </c>
      <c r="V39" s="10" t="s">
        <v>98</v>
      </c>
      <c r="W39" s="10" t="s">
        <v>107</v>
      </c>
      <c r="X39" s="10">
        <v>6</v>
      </c>
      <c r="Y39" s="10">
        <v>2.4621599999999999</v>
      </c>
      <c r="Z39" s="10">
        <v>0.06</v>
      </c>
      <c r="AA39" s="10" t="s">
        <v>114</v>
      </c>
      <c r="AB39" s="10" t="s">
        <v>100</v>
      </c>
      <c r="AC39" s="10" t="s">
        <v>91</v>
      </c>
      <c r="AD39" s="10" t="s">
        <v>90</v>
      </c>
      <c r="AE39" s="10">
        <v>0.38150000000000001</v>
      </c>
      <c r="AF39" s="10">
        <v>3.7600000000000001E-2</v>
      </c>
      <c r="AG39" s="10">
        <v>0.26889999999999997</v>
      </c>
      <c r="AH39" s="10">
        <v>0.41039999999999999</v>
      </c>
      <c r="AI39" s="10">
        <v>3.0200000000000001E-2</v>
      </c>
      <c r="AJ39" s="10">
        <v>8.3000000000000001E-3</v>
      </c>
      <c r="AK39" s="10">
        <v>2.6279999999999999E-4</v>
      </c>
      <c r="AL39" s="10" t="s">
        <v>113</v>
      </c>
      <c r="AM39" s="10">
        <v>0</v>
      </c>
      <c r="AN39" s="10">
        <v>2.1850000000000001</v>
      </c>
      <c r="AO39" s="10">
        <v>5</v>
      </c>
      <c r="AP39" s="10">
        <v>0.82310000000000005</v>
      </c>
      <c r="AQ39" s="10">
        <v>520340</v>
      </c>
      <c r="AR39" s="10">
        <v>66119</v>
      </c>
      <c r="AS39" s="10">
        <v>24</v>
      </c>
      <c r="AT39" s="9" t="s">
        <v>44</v>
      </c>
      <c r="AU39" s="10" t="s">
        <v>129</v>
      </c>
      <c r="AV39" s="10" t="s">
        <v>153</v>
      </c>
      <c r="AW39" s="10">
        <v>4</v>
      </c>
      <c r="AX39" s="10">
        <v>187213883</v>
      </c>
      <c r="AY39" s="10" t="s">
        <v>95</v>
      </c>
      <c r="AZ39" s="10" t="s">
        <v>96</v>
      </c>
      <c r="BA39" s="10" t="s">
        <v>98</v>
      </c>
      <c r="BB39" s="10" t="s">
        <v>107</v>
      </c>
      <c r="BC39" s="10">
        <v>6</v>
      </c>
      <c r="BD39" s="10">
        <v>3.0298600000000002</v>
      </c>
      <c r="BE39" s="10">
        <v>4.9000000000000002E-2</v>
      </c>
      <c r="BF39" s="10" t="s">
        <v>114</v>
      </c>
      <c r="BG39" s="10" t="s">
        <v>100</v>
      </c>
      <c r="BH39" s="10" t="s">
        <v>91</v>
      </c>
      <c r="BI39" s="10" t="s">
        <v>90</v>
      </c>
      <c r="BJ39" s="10">
        <v>0.37980000000000003</v>
      </c>
      <c r="BK39" s="10">
        <v>3.9100000000000003E-2</v>
      </c>
      <c r="BL39" s="10">
        <v>0.26889999999999997</v>
      </c>
      <c r="BM39" s="10">
        <v>0.4148</v>
      </c>
      <c r="BN39" s="10">
        <v>3.4500000000000003E-2</v>
      </c>
      <c r="BO39" s="10">
        <v>8.6999999999999994E-3</v>
      </c>
      <c r="BP39" s="10">
        <v>7.7360000000000005E-5</v>
      </c>
      <c r="BQ39" s="10" t="s">
        <v>113</v>
      </c>
      <c r="BR39" s="10">
        <v>0</v>
      </c>
      <c r="BS39" s="10">
        <v>3.83</v>
      </c>
      <c r="BT39" s="10">
        <v>5</v>
      </c>
      <c r="BU39" s="10">
        <v>0.57410000000000005</v>
      </c>
      <c r="BV39" s="10">
        <v>511450</v>
      </c>
      <c r="BW39" s="10">
        <v>60341</v>
      </c>
      <c r="BX39" s="10">
        <v>24</v>
      </c>
      <c r="BY39" s="9" t="s">
        <v>44</v>
      </c>
      <c r="BZ39" s="10" t="s">
        <v>129</v>
      </c>
      <c r="CA39" s="10" t="s">
        <v>153</v>
      </c>
      <c r="CB39" s="10">
        <v>4</v>
      </c>
      <c r="CC39" s="10">
        <v>187213883</v>
      </c>
      <c r="CD39" s="10" t="s">
        <v>95</v>
      </c>
      <c r="CE39" s="10" t="s">
        <v>96</v>
      </c>
      <c r="CF39" s="10" t="s">
        <v>98</v>
      </c>
      <c r="CG39" s="10" t="s">
        <v>107</v>
      </c>
      <c r="CH39" s="10">
        <v>6</v>
      </c>
      <c r="CI39" s="10">
        <v>-0.33344000000000001</v>
      </c>
      <c r="CJ39" s="10">
        <v>0.19900000000000001</v>
      </c>
      <c r="CK39" s="10" t="s">
        <v>233</v>
      </c>
      <c r="CL39" s="10" t="s">
        <v>100</v>
      </c>
      <c r="CM39" s="10" t="s">
        <v>91</v>
      </c>
      <c r="CN39" s="10" t="s">
        <v>90</v>
      </c>
      <c r="CO39" s="10">
        <v>0.37659999999999999</v>
      </c>
      <c r="CP39" s="10">
        <v>3.6999999999999998E-2</v>
      </c>
      <c r="CQ39" s="10">
        <v>0.24329999999999999</v>
      </c>
      <c r="CR39" s="10">
        <v>0.40529999999999999</v>
      </c>
      <c r="CS39" s="10">
        <v>1.54E-2</v>
      </c>
      <c r="CT39" s="10">
        <v>2.1100000000000001E-2</v>
      </c>
      <c r="CU39" s="10">
        <v>0.46710000000000002</v>
      </c>
      <c r="CV39" s="10" t="s">
        <v>251</v>
      </c>
      <c r="CW39" s="10">
        <v>33.9</v>
      </c>
      <c r="CX39" s="10">
        <v>7.56</v>
      </c>
      <c r="CY39" s="10">
        <v>5</v>
      </c>
      <c r="CZ39" s="10">
        <v>0.1822</v>
      </c>
      <c r="DA39" s="10">
        <v>245201</v>
      </c>
      <c r="DB39" s="10">
        <v>6688</v>
      </c>
      <c r="DC39" s="10">
        <v>20</v>
      </c>
      <c r="DD39" s="9" t="s">
        <v>44</v>
      </c>
      <c r="DE39" s="10" t="s">
        <v>129</v>
      </c>
      <c r="DF39" s="10" t="s">
        <v>153</v>
      </c>
      <c r="DG39" s="10">
        <v>4</v>
      </c>
      <c r="DH39" s="10">
        <v>187213883</v>
      </c>
      <c r="DI39" s="10" t="s">
        <v>95</v>
      </c>
      <c r="DJ39" s="10" t="s">
        <v>96</v>
      </c>
      <c r="DK39" s="10" t="s">
        <v>98</v>
      </c>
      <c r="DL39" s="10" t="s">
        <v>107</v>
      </c>
      <c r="DM39" s="10">
        <v>6</v>
      </c>
      <c r="DN39" s="10">
        <v>5.8003900000000002</v>
      </c>
      <c r="DO39" s="10">
        <v>0.124</v>
      </c>
      <c r="DP39" s="10" t="s">
        <v>102</v>
      </c>
      <c r="DQ39" s="10" t="s">
        <v>100</v>
      </c>
      <c r="DR39" s="10" t="s">
        <v>91</v>
      </c>
      <c r="DS39" s="10" t="s">
        <v>90</v>
      </c>
      <c r="DT39" s="10">
        <v>0.38529999999999998</v>
      </c>
      <c r="DU39" s="10">
        <v>3.6299999999999999E-2</v>
      </c>
      <c r="DV39" s="10">
        <v>0.2447</v>
      </c>
      <c r="DW39" s="10">
        <v>0.40550000000000003</v>
      </c>
      <c r="DX39" s="10">
        <v>9.69E-2</v>
      </c>
      <c r="DY39" s="10">
        <v>1.78E-2</v>
      </c>
      <c r="DZ39" s="10">
        <v>5.1660000000000001E-8</v>
      </c>
      <c r="EA39" s="10" t="s">
        <v>117</v>
      </c>
      <c r="EB39" s="10">
        <v>0</v>
      </c>
      <c r="EC39" s="10">
        <v>2.089</v>
      </c>
      <c r="ED39" s="10">
        <v>5</v>
      </c>
      <c r="EE39" s="10">
        <v>0.8367</v>
      </c>
      <c r="EF39" s="10">
        <v>361858</v>
      </c>
      <c r="EG39" s="10">
        <v>9006</v>
      </c>
      <c r="EH39" s="10">
        <v>23</v>
      </c>
      <c r="EI39" s="9" t="s">
        <v>44</v>
      </c>
      <c r="EJ39" s="10" t="s">
        <v>129</v>
      </c>
      <c r="EK39" s="10" t="s">
        <v>153</v>
      </c>
      <c r="EL39" s="10">
        <v>4</v>
      </c>
      <c r="EM39" s="10">
        <v>187213883</v>
      </c>
      <c r="EN39" s="10" t="s">
        <v>95</v>
      </c>
      <c r="EO39" s="10" t="s">
        <v>96</v>
      </c>
      <c r="EP39" s="10" t="s">
        <v>98</v>
      </c>
      <c r="EQ39" s="10" t="s">
        <v>107</v>
      </c>
      <c r="ER39" s="10">
        <v>6</v>
      </c>
      <c r="ES39" s="10">
        <v>-0.14088000000000001</v>
      </c>
      <c r="ET39" s="10">
        <v>9.4E-2</v>
      </c>
      <c r="EU39" s="10" t="s">
        <v>118</v>
      </c>
      <c r="EV39" s="10" t="s">
        <v>100</v>
      </c>
      <c r="EW39" s="10" t="s">
        <v>91</v>
      </c>
      <c r="EX39" s="10" t="s">
        <v>90</v>
      </c>
      <c r="EY39" s="10">
        <v>0.36959999999999998</v>
      </c>
      <c r="EZ39" s="10">
        <v>4.1500000000000002E-2</v>
      </c>
      <c r="FA39" s="10">
        <v>0.24540000000000001</v>
      </c>
      <c r="FB39" s="10">
        <v>0.41959999999999997</v>
      </c>
      <c r="FC39" s="10">
        <v>1.9E-2</v>
      </c>
      <c r="FD39" s="10">
        <v>1.7399999999999999E-2</v>
      </c>
      <c r="FE39" s="10">
        <v>0.27489999999999998</v>
      </c>
      <c r="FF39" s="10" t="s">
        <v>151</v>
      </c>
      <c r="FG39" s="10">
        <v>0</v>
      </c>
      <c r="FH39" s="10">
        <v>2.4129999999999998</v>
      </c>
      <c r="FI39" s="10">
        <v>5</v>
      </c>
      <c r="FJ39" s="10">
        <v>0.78949999999999998</v>
      </c>
      <c r="FK39" s="10">
        <v>298777</v>
      </c>
      <c r="FL39" s="10">
        <v>11710</v>
      </c>
      <c r="FM39" s="10">
        <v>22</v>
      </c>
      <c r="FN39" s="20">
        <v>400187199005</v>
      </c>
      <c r="FO39" s="19">
        <v>400187213883</v>
      </c>
      <c r="FP39" s="19">
        <v>400187199005</v>
      </c>
      <c r="FQ39" s="19">
        <v>400187213883</v>
      </c>
      <c r="FR39" s="21">
        <f t="shared" si="3"/>
        <v>14878</v>
      </c>
      <c r="FS39" s="19">
        <v>400187185385</v>
      </c>
      <c r="FT39" s="19">
        <v>400187213883</v>
      </c>
      <c r="FU39" s="19">
        <v>400187185385</v>
      </c>
      <c r="FV39" s="19">
        <v>400187213883</v>
      </c>
      <c r="FW39" s="21">
        <f t="shared" si="4"/>
        <v>28498</v>
      </c>
      <c r="FX39" s="5" t="s">
        <v>44</v>
      </c>
      <c r="FY39" s="19">
        <v>400187213883</v>
      </c>
      <c r="FZ39" s="20">
        <f t="shared" si="8"/>
        <v>400187163883</v>
      </c>
      <c r="GA39" s="19">
        <f t="shared" si="9"/>
        <v>400187263883</v>
      </c>
      <c r="GB39" s="21">
        <f t="shared" si="5"/>
        <v>100000</v>
      </c>
      <c r="GC39" s="49">
        <v>400187148671</v>
      </c>
      <c r="GD39" s="49">
        <v>400187422212</v>
      </c>
      <c r="GE39" s="10">
        <v>273541</v>
      </c>
      <c r="GF39" s="9">
        <f t="shared" si="6"/>
        <v>3</v>
      </c>
      <c r="GG39" s="10" t="str">
        <f t="shared" si="7"/>
        <v>KLKB1,F11,LOC285441</v>
      </c>
      <c r="GH39" s="9">
        <v>3</v>
      </c>
      <c r="GI39" s="50" t="s">
        <v>3507</v>
      </c>
      <c r="GJ39" s="10">
        <v>1</v>
      </c>
      <c r="GK39" s="50" t="s">
        <v>153</v>
      </c>
    </row>
    <row r="40" spans="1:193" s="10" customFormat="1">
      <c r="A40" s="5" t="s">
        <v>45</v>
      </c>
      <c r="B40" s="6" t="s">
        <v>39</v>
      </c>
      <c r="C40" s="6">
        <v>0</v>
      </c>
      <c r="D40" s="6">
        <v>1</v>
      </c>
      <c r="E40" s="6">
        <v>0</v>
      </c>
      <c r="F40" s="6">
        <v>0</v>
      </c>
      <c r="G40" s="7">
        <v>0</v>
      </c>
      <c r="H40" s="9">
        <v>4</v>
      </c>
      <c r="I40" s="24">
        <v>114394375</v>
      </c>
      <c r="J40" s="19">
        <v>400114394375</v>
      </c>
      <c r="K40" s="10" t="s">
        <v>89</v>
      </c>
      <c r="L40" s="10" t="s">
        <v>90</v>
      </c>
      <c r="M40" s="10">
        <v>0.88270000000000004</v>
      </c>
      <c r="N40" s="11">
        <v>0.99801600000000001</v>
      </c>
      <c r="O40" s="9" t="s">
        <v>45</v>
      </c>
      <c r="P40" s="10" t="s">
        <v>93</v>
      </c>
      <c r="Q40" s="10" t="s">
        <v>154</v>
      </c>
      <c r="R40" s="10">
        <v>4</v>
      </c>
      <c r="S40" s="10">
        <v>114394375</v>
      </c>
      <c r="T40" s="10" t="s">
        <v>95</v>
      </c>
      <c r="U40" s="10" t="s">
        <v>96</v>
      </c>
      <c r="V40" s="10" t="s">
        <v>97</v>
      </c>
      <c r="W40" s="10" t="s">
        <v>98</v>
      </c>
      <c r="X40" s="10">
        <v>4</v>
      </c>
      <c r="Y40" s="10">
        <v>1.89279</v>
      </c>
      <c r="Z40" s="10">
        <v>0.14799999999999999</v>
      </c>
      <c r="AA40" s="10" t="s">
        <v>155</v>
      </c>
      <c r="AB40" s="10" t="s">
        <v>100</v>
      </c>
      <c r="AC40" s="10" t="s">
        <v>89</v>
      </c>
      <c r="AD40" s="10" t="s">
        <v>90</v>
      </c>
      <c r="AE40" s="10">
        <v>0.87039999999999995</v>
      </c>
      <c r="AF40" s="10">
        <v>4.2000000000000003E-2</v>
      </c>
      <c r="AG40" s="10">
        <v>0.76770000000000005</v>
      </c>
      <c r="AH40" s="10">
        <v>0.91549999999999998</v>
      </c>
      <c r="AI40" s="10">
        <v>-4.5400000000000003E-2</v>
      </c>
      <c r="AJ40" s="10">
        <v>1.34E-2</v>
      </c>
      <c r="AK40" s="10">
        <v>6.757E-4</v>
      </c>
      <c r="AL40" s="10" t="s">
        <v>156</v>
      </c>
      <c r="AM40" s="10">
        <v>6.1</v>
      </c>
      <c r="AN40" s="10">
        <v>3.1960000000000002</v>
      </c>
      <c r="AO40" s="10">
        <v>3</v>
      </c>
      <c r="AP40" s="10">
        <v>0.3624</v>
      </c>
      <c r="AQ40" s="10">
        <v>463285</v>
      </c>
      <c r="AR40" s="10">
        <v>46849</v>
      </c>
      <c r="AS40" s="10">
        <v>17</v>
      </c>
      <c r="AT40" s="9" t="s">
        <v>45</v>
      </c>
      <c r="AU40" s="10" t="s">
        <v>93</v>
      </c>
      <c r="AV40" s="10" t="s">
        <v>154</v>
      </c>
      <c r="AW40" s="10">
        <v>4</v>
      </c>
      <c r="AX40" s="10">
        <v>114394375</v>
      </c>
      <c r="AY40" s="10" t="s">
        <v>95</v>
      </c>
      <c r="AZ40" s="10" t="s">
        <v>96</v>
      </c>
      <c r="BA40" s="10" t="s">
        <v>97</v>
      </c>
      <c r="BB40" s="10" t="s">
        <v>98</v>
      </c>
      <c r="BC40" s="10">
        <v>4</v>
      </c>
      <c r="BD40" s="10">
        <v>1.40354</v>
      </c>
      <c r="BE40" s="10">
        <v>0.16400000000000001</v>
      </c>
      <c r="BF40" s="10" t="s">
        <v>155</v>
      </c>
      <c r="BG40" s="10" t="s">
        <v>100</v>
      </c>
      <c r="BH40" s="10" t="s">
        <v>89</v>
      </c>
      <c r="BI40" s="10" t="s">
        <v>90</v>
      </c>
      <c r="BJ40" s="10">
        <v>0.86639999999999995</v>
      </c>
      <c r="BK40" s="10">
        <v>4.4499999999999998E-2</v>
      </c>
      <c r="BL40" s="10">
        <v>0.76770000000000005</v>
      </c>
      <c r="BM40" s="10">
        <v>0.91339999999999999</v>
      </c>
      <c r="BN40" s="10">
        <v>-4.2700000000000002E-2</v>
      </c>
      <c r="BO40" s="10">
        <v>1.4500000000000001E-2</v>
      </c>
      <c r="BP40" s="10">
        <v>3.2079999999999999E-3</v>
      </c>
      <c r="BQ40" s="10" t="s">
        <v>156</v>
      </c>
      <c r="BR40" s="10">
        <v>30.5</v>
      </c>
      <c r="BS40" s="10">
        <v>4.3170000000000002</v>
      </c>
      <c r="BT40" s="10">
        <v>3</v>
      </c>
      <c r="BU40" s="10">
        <v>0.22919999999999999</v>
      </c>
      <c r="BV40" s="10">
        <v>440516</v>
      </c>
      <c r="BW40" s="10">
        <v>40138</v>
      </c>
      <c r="BX40" s="10">
        <v>16</v>
      </c>
      <c r="BY40" s="9" t="s">
        <v>45</v>
      </c>
      <c r="BZ40" s="10" t="s">
        <v>93</v>
      </c>
      <c r="CA40" s="10" t="s">
        <v>154</v>
      </c>
      <c r="CB40" s="10">
        <v>4</v>
      </c>
      <c r="CC40" s="10">
        <v>114394375</v>
      </c>
      <c r="CD40" s="10" t="s">
        <v>95</v>
      </c>
      <c r="CE40" s="10" t="s">
        <v>96</v>
      </c>
      <c r="CF40" s="10" t="s">
        <v>97</v>
      </c>
      <c r="CG40" s="10" t="s">
        <v>98</v>
      </c>
      <c r="CH40" s="10">
        <v>3</v>
      </c>
      <c r="CI40" s="10">
        <v>-0.38529000000000002</v>
      </c>
      <c r="CJ40" s="10">
        <v>0.21299999999999999</v>
      </c>
      <c r="CK40" s="10" t="s">
        <v>123</v>
      </c>
      <c r="CL40" s="10" t="s">
        <v>100</v>
      </c>
      <c r="CM40" s="10" t="s">
        <v>89</v>
      </c>
      <c r="CN40" s="10" t="s">
        <v>90</v>
      </c>
      <c r="CO40" s="10">
        <v>0.87480000000000002</v>
      </c>
      <c r="CP40" s="10">
        <v>3.4599999999999999E-2</v>
      </c>
      <c r="CQ40" s="10">
        <v>0.76500000000000001</v>
      </c>
      <c r="CR40" s="10">
        <v>0.88690000000000002</v>
      </c>
      <c r="CS40" s="10">
        <v>-2.41E-2</v>
      </c>
      <c r="CT40" s="10">
        <v>3.6600000000000001E-2</v>
      </c>
      <c r="CU40" s="10">
        <v>0.51090000000000002</v>
      </c>
      <c r="CV40" s="10" t="s">
        <v>252</v>
      </c>
      <c r="CW40" s="10">
        <v>56.9</v>
      </c>
      <c r="CX40" s="10">
        <v>4.6429999999999998</v>
      </c>
      <c r="CY40" s="10">
        <v>2</v>
      </c>
      <c r="CZ40" s="10">
        <v>9.8140000000000005E-2</v>
      </c>
      <c r="DA40" s="10">
        <v>209256</v>
      </c>
      <c r="DB40" s="10">
        <v>4605</v>
      </c>
      <c r="DC40" s="10">
        <v>12</v>
      </c>
      <c r="DD40" s="9" t="s">
        <v>45</v>
      </c>
      <c r="DE40" s="10" t="s">
        <v>93</v>
      </c>
      <c r="DF40" s="10" t="s">
        <v>154</v>
      </c>
      <c r="DG40" s="10">
        <v>4</v>
      </c>
      <c r="DH40" s="10">
        <v>114394375</v>
      </c>
      <c r="DI40" s="10" t="s">
        <v>95</v>
      </c>
      <c r="DJ40" s="10" t="s">
        <v>96</v>
      </c>
      <c r="DK40" s="10" t="s">
        <v>97</v>
      </c>
      <c r="DL40" s="10" t="s">
        <v>98</v>
      </c>
      <c r="DM40" s="10">
        <v>4</v>
      </c>
      <c r="DN40" s="10">
        <v>-6.2549999999999994E-2</v>
      </c>
      <c r="DO40" s="10">
        <v>0.184</v>
      </c>
      <c r="DP40" s="10" t="s">
        <v>158</v>
      </c>
      <c r="DQ40" s="10" t="s">
        <v>100</v>
      </c>
      <c r="DR40" s="10" t="s">
        <v>89</v>
      </c>
      <c r="DS40" s="10" t="s">
        <v>90</v>
      </c>
      <c r="DT40" s="10">
        <v>0.87560000000000004</v>
      </c>
      <c r="DU40" s="10">
        <v>3.3500000000000002E-2</v>
      </c>
      <c r="DV40" s="10">
        <v>0.7702</v>
      </c>
      <c r="DW40" s="10">
        <v>0.91010000000000002</v>
      </c>
      <c r="DX40" s="10">
        <v>-4.0500000000000001E-2</v>
      </c>
      <c r="DY40" s="10">
        <v>2.8899999999999999E-2</v>
      </c>
      <c r="DZ40" s="10">
        <v>0.161</v>
      </c>
      <c r="EA40" s="10" t="s">
        <v>282</v>
      </c>
      <c r="EB40" s="10">
        <v>0</v>
      </c>
      <c r="EC40" s="10">
        <v>0.98</v>
      </c>
      <c r="ED40" s="10">
        <v>3</v>
      </c>
      <c r="EE40" s="10">
        <v>0.80610000000000004</v>
      </c>
      <c r="EF40" s="10">
        <v>316875</v>
      </c>
      <c r="EG40" s="10">
        <v>7444</v>
      </c>
      <c r="EH40" s="10">
        <v>15</v>
      </c>
      <c r="EI40" s="9" t="s">
        <v>45</v>
      </c>
      <c r="EJ40" s="10" t="s">
        <v>110</v>
      </c>
      <c r="EK40" s="10" t="s">
        <v>110</v>
      </c>
      <c r="EL40" s="10" t="s">
        <v>110</v>
      </c>
      <c r="EM40" s="10" t="s">
        <v>110</v>
      </c>
      <c r="EN40" s="10" t="s">
        <v>110</v>
      </c>
      <c r="EO40" s="10" t="s">
        <v>110</v>
      </c>
      <c r="EP40" s="10" t="s">
        <v>110</v>
      </c>
      <c r="EQ40" s="10" t="s">
        <v>110</v>
      </c>
      <c r="ER40" s="10" t="s">
        <v>110</v>
      </c>
      <c r="ES40" s="10" t="s">
        <v>110</v>
      </c>
      <c r="ET40" s="10" t="s">
        <v>110</v>
      </c>
      <c r="EU40" s="10" t="s">
        <v>110</v>
      </c>
      <c r="EV40" s="10" t="s">
        <v>110</v>
      </c>
      <c r="EW40" s="10" t="s">
        <v>110</v>
      </c>
      <c r="EX40" s="10" t="s">
        <v>110</v>
      </c>
      <c r="EY40" s="10" t="s">
        <v>110</v>
      </c>
      <c r="EZ40" s="10" t="s">
        <v>110</v>
      </c>
      <c r="FA40" s="10" t="s">
        <v>110</v>
      </c>
      <c r="FB40" s="10" t="s">
        <v>110</v>
      </c>
      <c r="FC40" s="10" t="s">
        <v>110</v>
      </c>
      <c r="FD40" s="10" t="s">
        <v>110</v>
      </c>
      <c r="FE40" s="10" t="s">
        <v>110</v>
      </c>
      <c r="FF40" s="10" t="s">
        <v>110</v>
      </c>
      <c r="FG40" s="10" t="s">
        <v>110</v>
      </c>
      <c r="FH40" s="10" t="s">
        <v>110</v>
      </c>
      <c r="FI40" s="10" t="s">
        <v>110</v>
      </c>
      <c r="FJ40" s="10" t="s">
        <v>110</v>
      </c>
      <c r="FK40" s="10" t="s">
        <v>110</v>
      </c>
      <c r="FL40" s="10" t="s">
        <v>110</v>
      </c>
      <c r="FM40" s="10" t="s">
        <v>110</v>
      </c>
      <c r="FN40" s="20">
        <v>400114373255</v>
      </c>
      <c r="FO40" s="19">
        <v>400114405630</v>
      </c>
      <c r="FP40" s="19">
        <v>400114383440</v>
      </c>
      <c r="FQ40" s="19">
        <v>400114405630</v>
      </c>
      <c r="FR40" s="21">
        <f t="shared" si="3"/>
        <v>32375</v>
      </c>
      <c r="FS40" s="19">
        <v>400114338929</v>
      </c>
      <c r="FT40" s="19">
        <v>400114459885</v>
      </c>
      <c r="FU40" s="19">
        <v>400114145272</v>
      </c>
      <c r="FV40" s="19">
        <v>400114405630</v>
      </c>
      <c r="FW40" s="21">
        <f t="shared" si="4"/>
        <v>314613</v>
      </c>
      <c r="FX40" s="5" t="s">
        <v>45</v>
      </c>
      <c r="FY40" s="19">
        <v>400114394375</v>
      </c>
      <c r="FZ40" s="20">
        <f t="shared" si="8"/>
        <v>400114145272</v>
      </c>
      <c r="GA40" s="19">
        <f t="shared" si="9"/>
        <v>400114459885</v>
      </c>
      <c r="GB40" s="21">
        <f t="shared" si="5"/>
        <v>314613</v>
      </c>
      <c r="GC40" s="49">
        <v>400113739238</v>
      </c>
      <c r="GD40" s="49">
        <v>400114683083</v>
      </c>
      <c r="GE40" s="10">
        <v>943845</v>
      </c>
      <c r="GF40" s="9">
        <f t="shared" si="6"/>
        <v>2</v>
      </c>
      <c r="GG40" s="10" t="str">
        <f t="shared" si="7"/>
        <v>ANK2,CAMK2D</v>
      </c>
      <c r="GH40" s="9">
        <v>2</v>
      </c>
      <c r="GI40" s="50" t="s">
        <v>3508</v>
      </c>
      <c r="GJ40" s="10">
        <v>1</v>
      </c>
      <c r="GK40" s="50" t="s">
        <v>154</v>
      </c>
    </row>
    <row r="41" spans="1:193" s="10" customFormat="1">
      <c r="A41" s="5" t="s">
        <v>46</v>
      </c>
      <c r="B41" s="6" t="s">
        <v>39</v>
      </c>
      <c r="C41" s="6">
        <v>0</v>
      </c>
      <c r="D41" s="6">
        <v>1</v>
      </c>
      <c r="E41" s="6">
        <v>0</v>
      </c>
      <c r="F41" s="6">
        <v>0</v>
      </c>
      <c r="G41" s="7">
        <v>0</v>
      </c>
      <c r="H41" s="9">
        <v>6</v>
      </c>
      <c r="I41" s="24">
        <v>36645588</v>
      </c>
      <c r="J41" s="19">
        <v>600036645588</v>
      </c>
      <c r="K41" s="10" t="s">
        <v>91</v>
      </c>
      <c r="L41" s="10" t="s">
        <v>90</v>
      </c>
      <c r="M41" s="10">
        <v>0.76239999999999997</v>
      </c>
      <c r="N41" s="11">
        <v>0.40079999999999999</v>
      </c>
      <c r="O41" s="9" t="s">
        <v>46</v>
      </c>
      <c r="P41" s="10" t="s">
        <v>93</v>
      </c>
      <c r="Q41" s="10" t="s">
        <v>157</v>
      </c>
      <c r="R41" s="10">
        <v>6</v>
      </c>
      <c r="S41" s="10">
        <v>36645588</v>
      </c>
      <c r="T41" s="10" t="s">
        <v>95</v>
      </c>
      <c r="U41" s="10" t="s">
        <v>96</v>
      </c>
      <c r="V41" s="10" t="s">
        <v>107</v>
      </c>
      <c r="W41" s="10" t="s">
        <v>98</v>
      </c>
      <c r="X41" s="10">
        <v>6</v>
      </c>
      <c r="Y41" s="10">
        <v>4.7065000000000001</v>
      </c>
      <c r="Z41" s="10">
        <v>4.8000000000000001E-2</v>
      </c>
      <c r="AA41" s="10" t="s">
        <v>113</v>
      </c>
      <c r="AB41" s="10" t="s">
        <v>100</v>
      </c>
      <c r="AC41" s="10" t="s">
        <v>91</v>
      </c>
      <c r="AD41" s="10" t="s">
        <v>90</v>
      </c>
      <c r="AE41" s="10">
        <v>0.63849999999999996</v>
      </c>
      <c r="AF41" s="10">
        <v>0.14599999999999999</v>
      </c>
      <c r="AG41" s="10">
        <v>0.36890000000000001</v>
      </c>
      <c r="AH41" s="10">
        <v>0.73480000000000001</v>
      </c>
      <c r="AI41" s="10">
        <v>4.3099999999999999E-2</v>
      </c>
      <c r="AJ41" s="10">
        <v>8.8000000000000005E-3</v>
      </c>
      <c r="AK41" s="10">
        <v>1.003E-6</v>
      </c>
      <c r="AL41" s="10" t="s">
        <v>113</v>
      </c>
      <c r="AM41" s="10">
        <v>0</v>
      </c>
      <c r="AN41" s="10">
        <v>1.44</v>
      </c>
      <c r="AO41" s="10">
        <v>5</v>
      </c>
      <c r="AP41" s="10">
        <v>0.91990000000000005</v>
      </c>
      <c r="AQ41" s="10">
        <v>506342</v>
      </c>
      <c r="AR41" s="10">
        <v>65336</v>
      </c>
      <c r="AS41" s="10">
        <v>21</v>
      </c>
      <c r="AT41" s="9" t="s">
        <v>46</v>
      </c>
      <c r="AU41" s="10" t="s">
        <v>93</v>
      </c>
      <c r="AV41" s="10" t="s">
        <v>157</v>
      </c>
      <c r="AW41" s="10">
        <v>6</v>
      </c>
      <c r="AX41" s="10">
        <v>36645588</v>
      </c>
      <c r="AY41" s="10" t="s">
        <v>95</v>
      </c>
      <c r="AZ41" s="10" t="s">
        <v>96</v>
      </c>
      <c r="BA41" s="10" t="s">
        <v>107</v>
      </c>
      <c r="BB41" s="10" t="s">
        <v>98</v>
      </c>
      <c r="BC41" s="10">
        <v>6</v>
      </c>
      <c r="BD41" s="10">
        <v>5.2994399999999997</v>
      </c>
      <c r="BE41" s="10">
        <v>5.3999999999999999E-2</v>
      </c>
      <c r="BF41" s="10" t="s">
        <v>113</v>
      </c>
      <c r="BG41" s="10" t="s">
        <v>100</v>
      </c>
      <c r="BH41" s="10" t="s">
        <v>91</v>
      </c>
      <c r="BI41" s="10" t="s">
        <v>90</v>
      </c>
      <c r="BJ41" s="10">
        <v>0.62729999999999997</v>
      </c>
      <c r="BK41" s="10">
        <v>0.1502</v>
      </c>
      <c r="BL41" s="10">
        <v>0.36890000000000001</v>
      </c>
      <c r="BM41" s="10">
        <v>0.73440000000000005</v>
      </c>
      <c r="BN41" s="10">
        <v>4.8300000000000003E-2</v>
      </c>
      <c r="BO41" s="10">
        <v>9.2999999999999992E-3</v>
      </c>
      <c r="BP41" s="10">
        <v>2.3580000000000001E-7</v>
      </c>
      <c r="BQ41" s="10" t="s">
        <v>113</v>
      </c>
      <c r="BR41" s="10">
        <v>28.5</v>
      </c>
      <c r="BS41" s="10">
        <v>6.9909999999999997</v>
      </c>
      <c r="BT41" s="10">
        <v>5</v>
      </c>
      <c r="BU41" s="10">
        <v>0.2213</v>
      </c>
      <c r="BV41" s="10">
        <v>500880</v>
      </c>
      <c r="BW41" s="10">
        <v>58741</v>
      </c>
      <c r="BX41" s="10">
        <v>20</v>
      </c>
      <c r="BY41" s="9" t="s">
        <v>46</v>
      </c>
      <c r="BZ41" s="10" t="s">
        <v>93</v>
      </c>
      <c r="CA41" s="10" t="s">
        <v>157</v>
      </c>
      <c r="CB41" s="10">
        <v>6</v>
      </c>
      <c r="CC41" s="10">
        <v>36645588</v>
      </c>
      <c r="CD41" s="10" t="s">
        <v>95</v>
      </c>
      <c r="CE41" s="10" t="s">
        <v>96</v>
      </c>
      <c r="CF41" s="10" t="s">
        <v>107</v>
      </c>
      <c r="CG41" s="10" t="s">
        <v>98</v>
      </c>
      <c r="CH41" s="10">
        <v>6</v>
      </c>
      <c r="CI41" s="10">
        <v>0.1242</v>
      </c>
      <c r="CJ41" s="10">
        <v>0.109</v>
      </c>
      <c r="CK41" s="10" t="s">
        <v>117</v>
      </c>
      <c r="CL41" s="10" t="s">
        <v>100</v>
      </c>
      <c r="CM41" s="10" t="s">
        <v>91</v>
      </c>
      <c r="CN41" s="10" t="s">
        <v>90</v>
      </c>
      <c r="CO41" s="10">
        <v>0.60670000000000002</v>
      </c>
      <c r="CP41" s="10">
        <v>0.15890000000000001</v>
      </c>
      <c r="CQ41" s="10">
        <v>0.3679</v>
      </c>
      <c r="CR41" s="10">
        <v>0.72819999999999996</v>
      </c>
      <c r="CS41" s="10">
        <v>3.85E-2</v>
      </c>
      <c r="CT41" s="10">
        <v>2.2200000000000001E-2</v>
      </c>
      <c r="CU41" s="10">
        <v>8.2430000000000003E-2</v>
      </c>
      <c r="CV41" s="10" t="s">
        <v>117</v>
      </c>
      <c r="CW41" s="10">
        <v>0</v>
      </c>
      <c r="CX41" s="10">
        <v>3.3420000000000001</v>
      </c>
      <c r="CY41" s="10">
        <v>5</v>
      </c>
      <c r="CZ41" s="10">
        <v>0.64739999999999998</v>
      </c>
      <c r="DA41" s="10">
        <v>241442</v>
      </c>
      <c r="DB41" s="10">
        <v>6517</v>
      </c>
      <c r="DC41" s="10">
        <v>18</v>
      </c>
      <c r="DD41" s="9" t="s">
        <v>46</v>
      </c>
      <c r="DE41" s="10" t="s">
        <v>93</v>
      </c>
      <c r="DF41" s="10" t="s">
        <v>157</v>
      </c>
      <c r="DG41" s="10">
        <v>6</v>
      </c>
      <c r="DH41" s="10">
        <v>36645588</v>
      </c>
      <c r="DI41" s="10" t="s">
        <v>95</v>
      </c>
      <c r="DJ41" s="10" t="s">
        <v>96</v>
      </c>
      <c r="DK41" s="10" t="s">
        <v>107</v>
      </c>
      <c r="DL41" s="10" t="s">
        <v>98</v>
      </c>
      <c r="DM41" s="10">
        <v>6</v>
      </c>
      <c r="DN41" s="10">
        <v>1.9577500000000001</v>
      </c>
      <c r="DO41" s="10">
        <v>8.5999999999999993E-2</v>
      </c>
      <c r="DP41" s="10" t="s">
        <v>117</v>
      </c>
      <c r="DQ41" s="10" t="s">
        <v>100</v>
      </c>
      <c r="DR41" s="10" t="s">
        <v>91</v>
      </c>
      <c r="DS41" s="10" t="s">
        <v>90</v>
      </c>
      <c r="DT41" s="10">
        <v>0.66639999999999999</v>
      </c>
      <c r="DU41" s="10">
        <v>0.12520000000000001</v>
      </c>
      <c r="DV41" s="10">
        <v>0.36820000000000003</v>
      </c>
      <c r="DW41" s="10">
        <v>0.7329</v>
      </c>
      <c r="DX41" s="10">
        <v>6.54E-2</v>
      </c>
      <c r="DY41" s="10">
        <v>1.9599999999999999E-2</v>
      </c>
      <c r="DZ41" s="10">
        <v>8.6039999999999999E-4</v>
      </c>
      <c r="EA41" s="10" t="s">
        <v>117</v>
      </c>
      <c r="EB41" s="10">
        <v>0</v>
      </c>
      <c r="EC41" s="10">
        <v>1.161</v>
      </c>
      <c r="ED41" s="10">
        <v>5</v>
      </c>
      <c r="EE41" s="10">
        <v>0.9486</v>
      </c>
      <c r="EF41" s="10">
        <v>352851</v>
      </c>
      <c r="EG41" s="10">
        <v>8647</v>
      </c>
      <c r="EH41" s="10">
        <v>20</v>
      </c>
      <c r="EI41" s="9" t="s">
        <v>46</v>
      </c>
      <c r="EJ41" s="10" t="s">
        <v>93</v>
      </c>
      <c r="EK41" s="10" t="s">
        <v>157</v>
      </c>
      <c r="EL41" s="10">
        <v>6</v>
      </c>
      <c r="EM41" s="10">
        <v>36645588</v>
      </c>
      <c r="EN41" s="10" t="s">
        <v>95</v>
      </c>
      <c r="EO41" s="10" t="s">
        <v>96</v>
      </c>
      <c r="EP41" s="10" t="s">
        <v>107</v>
      </c>
      <c r="EQ41" s="10" t="s">
        <v>98</v>
      </c>
      <c r="ER41" s="10">
        <v>6</v>
      </c>
      <c r="ES41" s="10">
        <v>0.56259999999999999</v>
      </c>
      <c r="ET41" s="10">
        <v>0.13100000000000001</v>
      </c>
      <c r="EU41" s="10" t="s">
        <v>296</v>
      </c>
      <c r="EV41" s="10" t="s">
        <v>100</v>
      </c>
      <c r="EW41" s="10" t="s">
        <v>91</v>
      </c>
      <c r="EX41" s="10" t="s">
        <v>90</v>
      </c>
      <c r="EY41" s="10">
        <v>0.55700000000000005</v>
      </c>
      <c r="EZ41" s="10">
        <v>0.16880000000000001</v>
      </c>
      <c r="FA41" s="10">
        <v>0.36880000000000002</v>
      </c>
      <c r="FB41" s="10">
        <v>0.73199999999999998</v>
      </c>
      <c r="FC41" s="10">
        <v>3.9100000000000003E-2</v>
      </c>
      <c r="FD41" s="10">
        <v>1.7999999999999999E-2</v>
      </c>
      <c r="FE41" s="10">
        <v>2.9510000000000002E-2</v>
      </c>
      <c r="FF41" s="10" t="s">
        <v>297</v>
      </c>
      <c r="FG41" s="10">
        <v>31.5</v>
      </c>
      <c r="FH41" s="10">
        <v>7.3010000000000002</v>
      </c>
      <c r="FI41" s="10">
        <v>5</v>
      </c>
      <c r="FJ41" s="10">
        <v>0.19919999999999999</v>
      </c>
      <c r="FK41" s="10">
        <v>294096</v>
      </c>
      <c r="FL41" s="10">
        <v>11426</v>
      </c>
      <c r="FM41" s="10">
        <v>19</v>
      </c>
      <c r="FN41" s="20">
        <v>600036645588</v>
      </c>
      <c r="FO41" s="19">
        <v>600036645588</v>
      </c>
      <c r="FP41" s="19">
        <v>600036645588</v>
      </c>
      <c r="FQ41" s="19">
        <v>600036645588</v>
      </c>
      <c r="FR41" s="21">
        <f t="shared" si="3"/>
        <v>0</v>
      </c>
      <c r="FS41" s="19">
        <v>600036618821</v>
      </c>
      <c r="FT41" s="19">
        <v>600036656256</v>
      </c>
      <c r="FU41" s="19">
        <v>600036613812</v>
      </c>
      <c r="FV41" s="19">
        <v>600036656256</v>
      </c>
      <c r="FW41" s="21">
        <f t="shared" si="4"/>
        <v>42444</v>
      </c>
      <c r="FX41" s="5" t="s">
        <v>46</v>
      </c>
      <c r="FY41" s="19">
        <v>600036645588</v>
      </c>
      <c r="FZ41" s="20">
        <f t="shared" si="8"/>
        <v>600036595588</v>
      </c>
      <c r="GA41" s="19">
        <f t="shared" si="9"/>
        <v>600036695588</v>
      </c>
      <c r="GB41" s="21">
        <f t="shared" si="5"/>
        <v>100000</v>
      </c>
      <c r="GC41" s="49">
        <v>600036595588</v>
      </c>
      <c r="GD41" s="49">
        <v>600036700960</v>
      </c>
      <c r="GE41" s="10">
        <v>105372</v>
      </c>
      <c r="GF41" s="9">
        <f t="shared" si="6"/>
        <v>2</v>
      </c>
      <c r="GG41" s="10" t="str">
        <f t="shared" si="7"/>
        <v>CDKN1A,RAB44</v>
      </c>
      <c r="GH41" s="9">
        <v>2</v>
      </c>
      <c r="GI41" s="50" t="s">
        <v>3509</v>
      </c>
      <c r="GJ41" s="10">
        <v>1</v>
      </c>
      <c r="GK41" s="50" t="s">
        <v>157</v>
      </c>
    </row>
    <row r="42" spans="1:193" s="10" customFormat="1">
      <c r="A42" s="5" t="s">
        <v>47</v>
      </c>
      <c r="B42" s="8" t="s">
        <v>34</v>
      </c>
      <c r="C42" s="6">
        <v>1</v>
      </c>
      <c r="D42" s="6">
        <v>1</v>
      </c>
      <c r="E42" s="6">
        <v>0</v>
      </c>
      <c r="F42" s="6">
        <v>0</v>
      </c>
      <c r="G42" s="7">
        <v>0</v>
      </c>
      <c r="H42" s="9">
        <v>6</v>
      </c>
      <c r="I42" s="24">
        <v>24740789</v>
      </c>
      <c r="J42" s="19">
        <v>600024740789</v>
      </c>
      <c r="K42" s="10" t="s">
        <v>89</v>
      </c>
      <c r="L42" s="10" t="s">
        <v>90</v>
      </c>
      <c r="M42" s="10">
        <v>0.10639999999999999</v>
      </c>
      <c r="N42" s="11">
        <v>3.9680000000000002E-3</v>
      </c>
      <c r="O42" s="9" t="s">
        <v>47</v>
      </c>
      <c r="P42" s="10" t="s">
        <v>103</v>
      </c>
      <c r="Q42" s="10" t="s">
        <v>197</v>
      </c>
      <c r="R42" s="10">
        <v>6</v>
      </c>
      <c r="S42" s="10">
        <v>24740789</v>
      </c>
      <c r="T42" s="10" t="s">
        <v>95</v>
      </c>
      <c r="U42" s="10" t="s">
        <v>96</v>
      </c>
      <c r="V42" s="10" t="s">
        <v>98</v>
      </c>
      <c r="W42" s="10" t="s">
        <v>97</v>
      </c>
      <c r="X42" s="10">
        <v>4</v>
      </c>
      <c r="Y42" s="10">
        <v>5.5637400000000001</v>
      </c>
      <c r="Z42" s="10">
        <v>0.156</v>
      </c>
      <c r="AA42" s="10" t="s">
        <v>158</v>
      </c>
      <c r="AB42" s="10" t="s">
        <v>100</v>
      </c>
      <c r="AC42" s="10" t="s">
        <v>89</v>
      </c>
      <c r="AD42" s="10" t="s">
        <v>90</v>
      </c>
      <c r="AE42" s="10">
        <v>8.3500000000000005E-2</v>
      </c>
      <c r="AF42" s="10">
        <v>6.8999999999999999E-3</v>
      </c>
      <c r="AG42" s="10">
        <v>2.7799999999999998E-2</v>
      </c>
      <c r="AH42" s="10">
        <v>8.5099999999999995E-2</v>
      </c>
      <c r="AI42" s="10">
        <v>9.3899999999999997E-2</v>
      </c>
      <c r="AJ42" s="10">
        <v>1.78E-2</v>
      </c>
      <c r="AK42" s="10">
        <v>1.371E-7</v>
      </c>
      <c r="AL42" s="10" t="s">
        <v>159</v>
      </c>
      <c r="AM42" s="10">
        <v>0</v>
      </c>
      <c r="AN42" s="10">
        <v>1.0209999999999999</v>
      </c>
      <c r="AO42" s="10">
        <v>3</v>
      </c>
      <c r="AP42" s="10">
        <v>0.79610000000000003</v>
      </c>
      <c r="AQ42" s="10">
        <v>460003</v>
      </c>
      <c r="AR42" s="10">
        <v>46058</v>
      </c>
      <c r="AS42" s="10">
        <v>20</v>
      </c>
      <c r="AT42" s="9" t="s">
        <v>47</v>
      </c>
      <c r="AU42" s="10" t="s">
        <v>103</v>
      </c>
      <c r="AV42" s="10" t="s">
        <v>197</v>
      </c>
      <c r="AW42" s="10">
        <v>6</v>
      </c>
      <c r="AX42" s="10">
        <v>24740789</v>
      </c>
      <c r="AY42" s="10" t="s">
        <v>95</v>
      </c>
      <c r="AZ42" s="10" t="s">
        <v>96</v>
      </c>
      <c r="BA42" s="10" t="s">
        <v>98</v>
      </c>
      <c r="BB42" s="10" t="s">
        <v>97</v>
      </c>
      <c r="BC42" s="10">
        <v>4</v>
      </c>
      <c r="BD42" s="10">
        <v>5.6334099999999996</v>
      </c>
      <c r="BE42" s="10">
        <v>0.17199999999999999</v>
      </c>
      <c r="BF42" s="10" t="s">
        <v>223</v>
      </c>
      <c r="BG42" s="10" t="s">
        <v>100</v>
      </c>
      <c r="BH42" s="10" t="s">
        <v>89</v>
      </c>
      <c r="BI42" s="10" t="s">
        <v>90</v>
      </c>
      <c r="BJ42" s="10">
        <v>8.3299999999999999E-2</v>
      </c>
      <c r="BK42" s="10">
        <v>7.3000000000000001E-3</v>
      </c>
      <c r="BL42" s="10">
        <v>3.1399999999999997E-2</v>
      </c>
      <c r="BM42" s="10">
        <v>8.5199999999999998E-2</v>
      </c>
      <c r="BN42" s="10">
        <v>0.1017</v>
      </c>
      <c r="BO42" s="10">
        <v>1.9300000000000001E-2</v>
      </c>
      <c r="BP42" s="10">
        <v>1.2989999999999999E-7</v>
      </c>
      <c r="BQ42" s="10" t="s">
        <v>224</v>
      </c>
      <c r="BR42" s="10">
        <v>0</v>
      </c>
      <c r="BS42" s="10">
        <v>1.3979999999999999</v>
      </c>
      <c r="BT42" s="10">
        <v>3</v>
      </c>
      <c r="BU42" s="10">
        <v>0.70589999999999997</v>
      </c>
      <c r="BV42" s="10">
        <v>442452</v>
      </c>
      <c r="BW42" s="10">
        <v>39352</v>
      </c>
      <c r="BX42" s="10">
        <v>19</v>
      </c>
      <c r="BY42" s="9" t="s">
        <v>47</v>
      </c>
      <c r="BZ42" s="10" t="s">
        <v>103</v>
      </c>
      <c r="CA42" s="10" t="s">
        <v>197</v>
      </c>
      <c r="CB42" s="10">
        <v>6</v>
      </c>
      <c r="CC42" s="10">
        <v>24740789</v>
      </c>
      <c r="CD42" s="10" t="s">
        <v>95</v>
      </c>
      <c r="CE42" s="10" t="s">
        <v>96</v>
      </c>
      <c r="CF42" s="10" t="s">
        <v>98</v>
      </c>
      <c r="CG42" s="10" t="s">
        <v>97</v>
      </c>
      <c r="CH42" s="10">
        <v>2</v>
      </c>
      <c r="CI42" s="10">
        <v>0.11953999999999999</v>
      </c>
      <c r="CJ42" s="10">
        <v>0.25600000000000001</v>
      </c>
      <c r="CK42" s="10" t="s">
        <v>253</v>
      </c>
      <c r="CL42" s="10" t="s">
        <v>100</v>
      </c>
      <c r="CM42" s="10" t="s">
        <v>89</v>
      </c>
      <c r="CN42" s="10" t="s">
        <v>90</v>
      </c>
      <c r="CO42" s="10">
        <v>8.2299999999999998E-2</v>
      </c>
      <c r="CP42" s="10">
        <v>3.8999999999999998E-3</v>
      </c>
      <c r="CQ42" s="10">
        <v>6.6000000000000003E-2</v>
      </c>
      <c r="CR42" s="10">
        <v>8.3199999999999996E-2</v>
      </c>
      <c r="CS42" s="10">
        <v>0.1002</v>
      </c>
      <c r="CT42" s="10">
        <v>4.8399999999999999E-2</v>
      </c>
      <c r="CU42" s="10">
        <v>3.8249999999999999E-2</v>
      </c>
      <c r="CV42" s="10" t="s">
        <v>254</v>
      </c>
      <c r="CW42" s="10">
        <v>57</v>
      </c>
      <c r="CX42" s="10">
        <v>2.3239999999999998</v>
      </c>
      <c r="CY42" s="10">
        <v>1</v>
      </c>
      <c r="CZ42" s="10">
        <v>0.12740000000000001</v>
      </c>
      <c r="DA42" s="10">
        <v>197973</v>
      </c>
      <c r="DB42" s="10">
        <v>4527</v>
      </c>
      <c r="DC42" s="10">
        <v>9</v>
      </c>
      <c r="DD42" s="9" t="s">
        <v>47</v>
      </c>
      <c r="DE42" s="10" t="s">
        <v>103</v>
      </c>
      <c r="DF42" s="10" t="s">
        <v>197</v>
      </c>
      <c r="DG42" s="10">
        <v>6</v>
      </c>
      <c r="DH42" s="10">
        <v>24740789</v>
      </c>
      <c r="DI42" s="10" t="s">
        <v>95</v>
      </c>
      <c r="DJ42" s="10" t="s">
        <v>96</v>
      </c>
      <c r="DK42" s="10" t="s">
        <v>98</v>
      </c>
      <c r="DL42" s="10" t="s">
        <v>97</v>
      </c>
      <c r="DM42" s="10">
        <v>2</v>
      </c>
      <c r="DN42" s="10">
        <v>3.3687</v>
      </c>
      <c r="DO42" s="10">
        <v>0.13800000000000001</v>
      </c>
      <c r="DP42" s="10" t="s">
        <v>237</v>
      </c>
      <c r="DQ42" s="10" t="s">
        <v>100</v>
      </c>
      <c r="DR42" s="10" t="s">
        <v>89</v>
      </c>
      <c r="DS42" s="10" t="s">
        <v>90</v>
      </c>
      <c r="DT42" s="10">
        <v>8.4900000000000003E-2</v>
      </c>
      <c r="DU42" s="10">
        <v>3.0999999999999999E-3</v>
      </c>
      <c r="DV42" s="10">
        <v>6.8199999999999997E-2</v>
      </c>
      <c r="DW42" s="10">
        <v>8.5500000000000007E-2</v>
      </c>
      <c r="DX42" s="10">
        <v>0.16300000000000001</v>
      </c>
      <c r="DY42" s="10">
        <v>3.78E-2</v>
      </c>
      <c r="DZ42" s="10">
        <v>1.6419999999999999E-5</v>
      </c>
      <c r="EA42" s="10" t="s">
        <v>238</v>
      </c>
      <c r="EB42" s="10">
        <v>0</v>
      </c>
      <c r="EC42" s="10">
        <v>1.4999999999999999E-2</v>
      </c>
      <c r="ED42" s="10">
        <v>1</v>
      </c>
      <c r="EE42" s="10">
        <v>0.90349999999999997</v>
      </c>
      <c r="EF42" s="10">
        <v>286173</v>
      </c>
      <c r="EG42" s="10">
        <v>7095</v>
      </c>
      <c r="EH42" s="10">
        <v>11</v>
      </c>
      <c r="EI42" s="9" t="s">
        <v>47</v>
      </c>
      <c r="EJ42" s="10" t="s">
        <v>110</v>
      </c>
      <c r="EK42" s="10" t="s">
        <v>110</v>
      </c>
      <c r="EL42" s="10" t="s">
        <v>110</v>
      </c>
      <c r="EM42" s="10" t="s">
        <v>110</v>
      </c>
      <c r="EN42" s="10" t="s">
        <v>110</v>
      </c>
      <c r="EO42" s="10" t="s">
        <v>110</v>
      </c>
      <c r="EP42" s="10" t="s">
        <v>110</v>
      </c>
      <c r="EQ42" s="10" t="s">
        <v>110</v>
      </c>
      <c r="ER42" s="10" t="s">
        <v>110</v>
      </c>
      <c r="ES42" s="10" t="s">
        <v>110</v>
      </c>
      <c r="ET42" s="10" t="s">
        <v>110</v>
      </c>
      <c r="EU42" s="10" t="s">
        <v>110</v>
      </c>
      <c r="EV42" s="10" t="s">
        <v>110</v>
      </c>
      <c r="EW42" s="10" t="s">
        <v>110</v>
      </c>
      <c r="EX42" s="10" t="s">
        <v>110</v>
      </c>
      <c r="EY42" s="10" t="s">
        <v>110</v>
      </c>
      <c r="EZ42" s="10" t="s">
        <v>110</v>
      </c>
      <c r="FA42" s="10" t="s">
        <v>110</v>
      </c>
      <c r="FB42" s="10" t="s">
        <v>110</v>
      </c>
      <c r="FC42" s="10" t="s">
        <v>110</v>
      </c>
      <c r="FD42" s="10" t="s">
        <v>110</v>
      </c>
      <c r="FE42" s="10" t="s">
        <v>110</v>
      </c>
      <c r="FF42" s="10" t="s">
        <v>110</v>
      </c>
      <c r="FG42" s="10" t="s">
        <v>110</v>
      </c>
      <c r="FH42" s="10" t="s">
        <v>110</v>
      </c>
      <c r="FI42" s="10" t="s">
        <v>110</v>
      </c>
      <c r="FJ42" s="10" t="s">
        <v>110</v>
      </c>
      <c r="FK42" s="10" t="s">
        <v>110</v>
      </c>
      <c r="FL42" s="10" t="s">
        <v>110</v>
      </c>
      <c r="FM42" s="10" t="s">
        <v>110</v>
      </c>
      <c r="FN42" s="20">
        <v>600024702597</v>
      </c>
      <c r="FO42" s="19">
        <v>600024740789</v>
      </c>
      <c r="FP42" s="19">
        <v>600024702597</v>
      </c>
      <c r="FQ42" s="19">
        <v>600024740789</v>
      </c>
      <c r="FR42" s="21">
        <f t="shared" si="3"/>
        <v>38192</v>
      </c>
      <c r="FS42" s="19">
        <v>600024702597</v>
      </c>
      <c r="FT42" s="19">
        <v>600024740789</v>
      </c>
      <c r="FU42" s="19">
        <v>600024702597</v>
      </c>
      <c r="FV42" s="19">
        <v>600024740789</v>
      </c>
      <c r="FW42" s="21">
        <f t="shared" si="4"/>
        <v>38192</v>
      </c>
      <c r="FX42" s="5" t="s">
        <v>47</v>
      </c>
      <c r="FY42" s="19">
        <v>600024740789</v>
      </c>
      <c r="FZ42" s="20">
        <f t="shared" si="8"/>
        <v>600024690789</v>
      </c>
      <c r="GA42" s="19">
        <f t="shared" si="9"/>
        <v>600024790789</v>
      </c>
      <c r="GB42" s="21">
        <f t="shared" si="5"/>
        <v>100000</v>
      </c>
      <c r="GC42" s="49">
        <v>600024667262</v>
      </c>
      <c r="GD42" s="49">
        <v>600024790789</v>
      </c>
      <c r="GE42" s="10">
        <v>123527</v>
      </c>
      <c r="GF42" s="9">
        <f t="shared" si="6"/>
        <v>3</v>
      </c>
      <c r="GG42" s="10" t="str">
        <f t="shared" si="7"/>
        <v>ACOT13,C6orf62,GMNN</v>
      </c>
      <c r="GH42" s="9">
        <v>3</v>
      </c>
      <c r="GI42" s="50" t="s">
        <v>3510</v>
      </c>
      <c r="GJ42" s="10">
        <v>1</v>
      </c>
      <c r="GK42" s="50" t="s">
        <v>3533</v>
      </c>
    </row>
    <row r="43" spans="1:193" s="10" customFormat="1">
      <c r="A43" s="5" t="s">
        <v>48</v>
      </c>
      <c r="B43" s="6" t="s">
        <v>36</v>
      </c>
      <c r="C43" s="6">
        <v>0</v>
      </c>
      <c r="D43" s="6">
        <v>0</v>
      </c>
      <c r="E43" s="6">
        <v>1</v>
      </c>
      <c r="F43" s="6">
        <v>0</v>
      </c>
      <c r="G43" s="7">
        <v>0</v>
      </c>
      <c r="H43" s="9">
        <v>6</v>
      </c>
      <c r="I43" s="24">
        <v>161089307</v>
      </c>
      <c r="J43" s="19">
        <v>600161089307</v>
      </c>
      <c r="K43" s="10" t="s">
        <v>89</v>
      </c>
      <c r="L43" s="10" t="s">
        <v>90</v>
      </c>
      <c r="M43" s="10">
        <v>0.18190000000000001</v>
      </c>
      <c r="N43" s="11">
        <v>9.425E-2</v>
      </c>
      <c r="O43" s="9" t="s">
        <v>48</v>
      </c>
      <c r="P43" s="10" t="s">
        <v>103</v>
      </c>
      <c r="Q43" s="10" t="s">
        <v>198</v>
      </c>
      <c r="R43" s="10">
        <v>6</v>
      </c>
      <c r="S43" s="10">
        <v>161089307</v>
      </c>
      <c r="T43" s="10" t="s">
        <v>95</v>
      </c>
      <c r="U43" s="10" t="s">
        <v>96</v>
      </c>
      <c r="V43" s="10" t="s">
        <v>98</v>
      </c>
      <c r="W43" s="10" t="s">
        <v>97</v>
      </c>
      <c r="X43" s="10">
        <v>6</v>
      </c>
      <c r="Y43" s="10">
        <v>2.07938</v>
      </c>
      <c r="Z43" s="10">
        <v>7.8E-2</v>
      </c>
      <c r="AA43" s="10" t="s">
        <v>114</v>
      </c>
      <c r="AB43" s="10" t="s">
        <v>100</v>
      </c>
      <c r="AC43" s="10" t="s">
        <v>89</v>
      </c>
      <c r="AD43" s="10" t="s">
        <v>90</v>
      </c>
      <c r="AE43" s="10">
        <v>0.16320000000000001</v>
      </c>
      <c r="AF43" s="10">
        <v>2.75E-2</v>
      </c>
      <c r="AG43" s="10">
        <v>0.10059999999999999</v>
      </c>
      <c r="AH43" s="10">
        <v>0.2266</v>
      </c>
      <c r="AI43" s="10">
        <v>3.9300000000000002E-2</v>
      </c>
      <c r="AJ43" s="10">
        <v>1.1599999999999999E-2</v>
      </c>
      <c r="AK43" s="10">
        <v>6.8740000000000001E-4</v>
      </c>
      <c r="AL43" s="10" t="s">
        <v>113</v>
      </c>
      <c r="AM43" s="10">
        <v>1.1000000000000001</v>
      </c>
      <c r="AN43" s="10">
        <v>5.056</v>
      </c>
      <c r="AO43" s="10">
        <v>5</v>
      </c>
      <c r="AP43" s="10">
        <v>0.40910000000000002</v>
      </c>
      <c r="AQ43" s="10">
        <v>519828</v>
      </c>
      <c r="AR43" s="10">
        <v>66431</v>
      </c>
      <c r="AS43" s="10">
        <v>24</v>
      </c>
      <c r="AT43" s="9" t="s">
        <v>48</v>
      </c>
      <c r="AU43" s="10" t="s">
        <v>103</v>
      </c>
      <c r="AV43" s="10" t="s">
        <v>198</v>
      </c>
      <c r="AW43" s="10">
        <v>6</v>
      </c>
      <c r="AX43" s="10">
        <v>161089307</v>
      </c>
      <c r="AY43" s="10" t="s">
        <v>95</v>
      </c>
      <c r="AZ43" s="10" t="s">
        <v>96</v>
      </c>
      <c r="BA43" s="10" t="s">
        <v>98</v>
      </c>
      <c r="BB43" s="10" t="s">
        <v>97</v>
      </c>
      <c r="BC43" s="10">
        <v>6</v>
      </c>
      <c r="BD43" s="10">
        <v>2.7301600000000001</v>
      </c>
      <c r="BE43" s="10">
        <v>8.5000000000000006E-2</v>
      </c>
      <c r="BF43" s="10" t="s">
        <v>114</v>
      </c>
      <c r="BG43" s="10" t="s">
        <v>100</v>
      </c>
      <c r="BH43" s="10" t="s">
        <v>89</v>
      </c>
      <c r="BI43" s="10" t="s">
        <v>90</v>
      </c>
      <c r="BJ43" s="10">
        <v>0.16389999999999999</v>
      </c>
      <c r="BK43" s="10">
        <v>2.9100000000000001E-2</v>
      </c>
      <c r="BL43" s="10">
        <v>0.10290000000000001</v>
      </c>
      <c r="BM43" s="10">
        <v>0.2266</v>
      </c>
      <c r="BN43" s="10">
        <v>4.82E-2</v>
      </c>
      <c r="BO43" s="10">
        <v>1.23E-2</v>
      </c>
      <c r="BP43" s="10">
        <v>8.5210000000000006E-5</v>
      </c>
      <c r="BQ43" s="10" t="s">
        <v>113</v>
      </c>
      <c r="BR43" s="10">
        <v>0</v>
      </c>
      <c r="BS43" s="10">
        <v>4.1340000000000003</v>
      </c>
      <c r="BT43" s="10">
        <v>5</v>
      </c>
      <c r="BU43" s="10">
        <v>0.53029999999999999</v>
      </c>
      <c r="BV43" s="10">
        <v>501807</v>
      </c>
      <c r="BW43" s="10">
        <v>59616</v>
      </c>
      <c r="BX43" s="10">
        <v>23</v>
      </c>
      <c r="BY43" s="9" t="s">
        <v>48</v>
      </c>
      <c r="BZ43" s="10" t="s">
        <v>103</v>
      </c>
      <c r="CA43" s="10" t="s">
        <v>198</v>
      </c>
      <c r="CB43" s="10">
        <v>6</v>
      </c>
      <c r="CC43" s="10">
        <v>161089307</v>
      </c>
      <c r="CD43" s="10" t="s">
        <v>95</v>
      </c>
      <c r="CE43" s="10" t="s">
        <v>96</v>
      </c>
      <c r="CF43" s="10" t="s">
        <v>98</v>
      </c>
      <c r="CG43" s="10" t="s">
        <v>97</v>
      </c>
      <c r="CH43" s="10">
        <v>4</v>
      </c>
      <c r="CI43" s="10">
        <v>5.5692300000000001</v>
      </c>
      <c r="CJ43" s="10">
        <v>0.223</v>
      </c>
      <c r="CK43" s="10" t="s">
        <v>115</v>
      </c>
      <c r="CL43" s="10" t="s">
        <v>100</v>
      </c>
      <c r="CM43" s="10" t="s">
        <v>89</v>
      </c>
      <c r="CN43" s="10" t="s">
        <v>90</v>
      </c>
      <c r="CO43" s="10">
        <v>0.157</v>
      </c>
      <c r="CP43" s="10">
        <v>2.5100000000000001E-2</v>
      </c>
      <c r="CQ43" s="10">
        <v>0.1109</v>
      </c>
      <c r="CR43" s="10">
        <v>0.21110000000000001</v>
      </c>
      <c r="CS43" s="10">
        <v>0.15659999999999999</v>
      </c>
      <c r="CT43" s="10">
        <v>2.9700000000000001E-2</v>
      </c>
      <c r="CU43" s="10">
        <v>1.3269999999999999E-7</v>
      </c>
      <c r="CV43" s="10" t="s">
        <v>116</v>
      </c>
      <c r="CW43" s="10">
        <v>30</v>
      </c>
      <c r="CX43" s="10">
        <v>4.2869999999999999</v>
      </c>
      <c r="CY43" s="10">
        <v>3</v>
      </c>
      <c r="CZ43" s="10">
        <v>0.2321</v>
      </c>
      <c r="DA43" s="10">
        <v>241870</v>
      </c>
      <c r="DB43" s="10">
        <v>6518</v>
      </c>
      <c r="DC43" s="10">
        <v>16</v>
      </c>
      <c r="DD43" s="9" t="s">
        <v>48</v>
      </c>
      <c r="DE43" s="10" t="s">
        <v>103</v>
      </c>
      <c r="DF43" s="10" t="s">
        <v>198</v>
      </c>
      <c r="DG43" s="10">
        <v>6</v>
      </c>
      <c r="DH43" s="10">
        <v>161089307</v>
      </c>
      <c r="DI43" s="10" t="s">
        <v>95</v>
      </c>
      <c r="DJ43" s="10" t="s">
        <v>96</v>
      </c>
      <c r="DK43" s="10" t="s">
        <v>98</v>
      </c>
      <c r="DL43" s="10" t="s">
        <v>97</v>
      </c>
      <c r="DM43" s="10">
        <v>5</v>
      </c>
      <c r="DN43" s="10">
        <v>-0.24776000000000001</v>
      </c>
      <c r="DO43" s="10">
        <v>0.13400000000000001</v>
      </c>
      <c r="DP43" s="10" t="s">
        <v>281</v>
      </c>
      <c r="DQ43" s="10" t="s">
        <v>100</v>
      </c>
      <c r="DR43" s="10" t="s">
        <v>89</v>
      </c>
      <c r="DS43" s="10" t="s">
        <v>90</v>
      </c>
      <c r="DT43" s="10">
        <v>0.1618</v>
      </c>
      <c r="DU43" s="10">
        <v>1.9800000000000002E-2</v>
      </c>
      <c r="DV43" s="10">
        <v>9.9400000000000002E-2</v>
      </c>
      <c r="DW43" s="10">
        <v>0.21049999999999999</v>
      </c>
      <c r="DX43" s="10">
        <v>2.81E-2</v>
      </c>
      <c r="DY43" s="10">
        <v>2.5499999999999998E-2</v>
      </c>
      <c r="DZ43" s="10">
        <v>0.27050000000000002</v>
      </c>
      <c r="EA43" s="10" t="s">
        <v>270</v>
      </c>
      <c r="EB43" s="10">
        <v>0</v>
      </c>
      <c r="EC43" s="10">
        <v>3.7360000000000002</v>
      </c>
      <c r="ED43" s="10">
        <v>4</v>
      </c>
      <c r="EE43" s="10">
        <v>0.44290000000000002</v>
      </c>
      <c r="EF43" s="10">
        <v>345758</v>
      </c>
      <c r="EG43" s="10">
        <v>8685</v>
      </c>
      <c r="EH43" s="10">
        <v>19</v>
      </c>
      <c r="EI43" s="9" t="s">
        <v>48</v>
      </c>
      <c r="EJ43" s="10" t="s">
        <v>103</v>
      </c>
      <c r="EK43" s="10" t="s">
        <v>198</v>
      </c>
      <c r="EL43" s="10">
        <v>6</v>
      </c>
      <c r="EM43" s="10">
        <v>161089307</v>
      </c>
      <c r="EN43" s="10" t="s">
        <v>95</v>
      </c>
      <c r="EO43" s="10" t="s">
        <v>96</v>
      </c>
      <c r="EP43" s="10" t="s">
        <v>98</v>
      </c>
      <c r="EQ43" s="10" t="s">
        <v>97</v>
      </c>
      <c r="ER43" s="10">
        <v>6</v>
      </c>
      <c r="ES43" s="10">
        <v>-0.50000999999999995</v>
      </c>
      <c r="ET43" s="10">
        <v>0.104</v>
      </c>
      <c r="EU43" s="10" t="s">
        <v>294</v>
      </c>
      <c r="EV43" s="10" t="s">
        <v>100</v>
      </c>
      <c r="EW43" s="10" t="s">
        <v>89</v>
      </c>
      <c r="EX43" s="10" t="s">
        <v>90</v>
      </c>
      <c r="EY43" s="10">
        <v>0.1525</v>
      </c>
      <c r="EZ43" s="10">
        <v>3.0700000000000002E-2</v>
      </c>
      <c r="FA43" s="10">
        <v>9.8299999999999998E-2</v>
      </c>
      <c r="FB43" s="10">
        <v>0.20780000000000001</v>
      </c>
      <c r="FC43" s="10">
        <v>4.4999999999999997E-3</v>
      </c>
      <c r="FD43" s="10">
        <v>2.5100000000000001E-2</v>
      </c>
      <c r="FE43" s="10">
        <v>0.85850000000000004</v>
      </c>
      <c r="FF43" s="10" t="s">
        <v>266</v>
      </c>
      <c r="FG43" s="10">
        <v>0</v>
      </c>
      <c r="FH43" s="10">
        <v>4.4530000000000003</v>
      </c>
      <c r="FI43" s="10">
        <v>5</v>
      </c>
      <c r="FJ43" s="10">
        <v>0.48620000000000002</v>
      </c>
      <c r="FK43" s="10">
        <v>286966</v>
      </c>
      <c r="FL43" s="10">
        <v>11503</v>
      </c>
      <c r="FM43" s="10">
        <v>19</v>
      </c>
      <c r="FN43" s="20">
        <v>600161089307</v>
      </c>
      <c r="FO43" s="19">
        <v>600161089307</v>
      </c>
      <c r="FP43" s="19">
        <v>600160980330</v>
      </c>
      <c r="FQ43" s="19">
        <v>600161089307</v>
      </c>
      <c r="FR43" s="21">
        <f t="shared" si="3"/>
        <v>108977</v>
      </c>
      <c r="FS43" s="19">
        <v>600161089307</v>
      </c>
      <c r="FT43" s="19">
        <v>600161089307</v>
      </c>
      <c r="FU43" s="19">
        <v>600160980330</v>
      </c>
      <c r="FV43" s="19">
        <v>600161089307</v>
      </c>
      <c r="FW43" s="21">
        <f t="shared" si="4"/>
        <v>108977</v>
      </c>
      <c r="FX43" s="5" t="s">
        <v>48</v>
      </c>
      <c r="FY43" s="19">
        <v>600161089307</v>
      </c>
      <c r="FZ43" s="20">
        <f t="shared" si="8"/>
        <v>600160980330</v>
      </c>
      <c r="GA43" s="19">
        <f t="shared" si="9"/>
        <v>600161139307</v>
      </c>
      <c r="GB43" s="21">
        <f t="shared" si="5"/>
        <v>158977</v>
      </c>
      <c r="GC43" s="49">
        <v>600160952514</v>
      </c>
      <c r="GD43" s="49">
        <v>600161175085</v>
      </c>
      <c r="GE43" s="10">
        <v>222571</v>
      </c>
      <c r="GF43" s="9">
        <f t="shared" si="6"/>
        <v>2</v>
      </c>
      <c r="GG43" s="10" t="str">
        <f t="shared" si="7"/>
        <v>LPA,PLG</v>
      </c>
      <c r="GH43" s="9">
        <v>2</v>
      </c>
      <c r="GI43" s="50" t="s">
        <v>3511</v>
      </c>
      <c r="GJ43" s="10">
        <v>1</v>
      </c>
      <c r="GK43" s="50" t="s">
        <v>3534</v>
      </c>
    </row>
    <row r="44" spans="1:193" s="10" customFormat="1">
      <c r="A44" s="5" t="s">
        <v>49</v>
      </c>
      <c r="B44" s="6" t="s">
        <v>37</v>
      </c>
      <c r="C44" s="6">
        <v>0</v>
      </c>
      <c r="D44" s="6">
        <v>0</v>
      </c>
      <c r="E44" s="6">
        <v>0</v>
      </c>
      <c r="F44" s="6">
        <v>1</v>
      </c>
      <c r="G44" s="7">
        <v>0</v>
      </c>
      <c r="H44" s="9">
        <v>7</v>
      </c>
      <c r="I44" s="24">
        <v>116147908</v>
      </c>
      <c r="J44" s="19">
        <v>700116147908</v>
      </c>
      <c r="K44" s="10" t="s">
        <v>90</v>
      </c>
      <c r="L44" s="10" t="s">
        <v>92</v>
      </c>
      <c r="M44" s="10">
        <v>0.47910000000000003</v>
      </c>
      <c r="N44" s="11">
        <v>0.22320000000000001</v>
      </c>
      <c r="O44" s="9" t="s">
        <v>49</v>
      </c>
      <c r="P44" s="10" t="s">
        <v>125</v>
      </c>
      <c r="Q44" s="10" t="s">
        <v>160</v>
      </c>
      <c r="R44" s="10">
        <v>7</v>
      </c>
      <c r="S44" s="10">
        <v>116147908</v>
      </c>
      <c r="T44" s="10" t="s">
        <v>95</v>
      </c>
      <c r="U44" s="10" t="s">
        <v>96</v>
      </c>
      <c r="V44" s="10" t="s">
        <v>98</v>
      </c>
      <c r="W44" s="10" t="s">
        <v>108</v>
      </c>
      <c r="X44" s="10">
        <v>4</v>
      </c>
      <c r="Y44" s="10">
        <v>1.2623</v>
      </c>
      <c r="Z44" s="10">
        <v>5.7000000000000002E-2</v>
      </c>
      <c r="AA44" s="10" t="s">
        <v>131</v>
      </c>
      <c r="AB44" s="10" t="s">
        <v>100</v>
      </c>
      <c r="AC44" s="10" t="s">
        <v>90</v>
      </c>
      <c r="AD44" s="10" t="s">
        <v>92</v>
      </c>
      <c r="AE44" s="10">
        <v>0.47549999999999998</v>
      </c>
      <c r="AF44" s="10">
        <v>8.5000000000000006E-2</v>
      </c>
      <c r="AG44" s="10">
        <v>0.26200000000000001</v>
      </c>
      <c r="AH44" s="10">
        <v>0.58140000000000003</v>
      </c>
      <c r="AI44" s="10">
        <v>-2.4E-2</v>
      </c>
      <c r="AJ44" s="10">
        <v>8.0000000000000002E-3</v>
      </c>
      <c r="AK44" s="10">
        <v>2.7759999999999998E-3</v>
      </c>
      <c r="AL44" s="10" t="s">
        <v>131</v>
      </c>
      <c r="AM44" s="10">
        <v>0</v>
      </c>
      <c r="AN44" s="10">
        <v>2.5710000000000002</v>
      </c>
      <c r="AO44" s="10">
        <v>3</v>
      </c>
      <c r="AP44" s="10">
        <v>0.46260000000000001</v>
      </c>
      <c r="AQ44" s="10">
        <v>516758</v>
      </c>
      <c r="AR44" s="10">
        <v>64854</v>
      </c>
      <c r="AS44" s="10">
        <v>22</v>
      </c>
      <c r="AT44" s="9" t="s">
        <v>49</v>
      </c>
      <c r="AU44" s="10" t="s">
        <v>125</v>
      </c>
      <c r="AV44" s="10" t="s">
        <v>160</v>
      </c>
      <c r="AW44" s="10">
        <v>7</v>
      </c>
      <c r="AX44" s="10">
        <v>116147908</v>
      </c>
      <c r="AY44" s="10" t="s">
        <v>95</v>
      </c>
      <c r="AZ44" s="10" t="s">
        <v>96</v>
      </c>
      <c r="BA44" s="10" t="s">
        <v>98</v>
      </c>
      <c r="BB44" s="10" t="s">
        <v>108</v>
      </c>
      <c r="BC44" s="10">
        <v>4</v>
      </c>
      <c r="BD44" s="10">
        <v>1.1655199999999999</v>
      </c>
      <c r="BE44" s="10">
        <v>4.8000000000000001E-2</v>
      </c>
      <c r="BF44" s="10" t="s">
        <v>131</v>
      </c>
      <c r="BG44" s="10" t="s">
        <v>100</v>
      </c>
      <c r="BH44" s="10" t="s">
        <v>90</v>
      </c>
      <c r="BI44" s="10" t="s">
        <v>92</v>
      </c>
      <c r="BJ44" s="10">
        <v>0.47170000000000001</v>
      </c>
      <c r="BK44" s="10">
        <v>9.0499999999999997E-2</v>
      </c>
      <c r="BL44" s="10">
        <v>0.26200000000000001</v>
      </c>
      <c r="BM44" s="10">
        <v>0.58140000000000003</v>
      </c>
      <c r="BN44" s="10">
        <v>-2.3699999999999999E-2</v>
      </c>
      <c r="BO44" s="10">
        <v>8.6E-3</v>
      </c>
      <c r="BP44" s="10">
        <v>5.7650000000000002E-3</v>
      </c>
      <c r="BQ44" s="10" t="s">
        <v>131</v>
      </c>
      <c r="BR44" s="10">
        <v>0</v>
      </c>
      <c r="BS44" s="10">
        <v>2.573</v>
      </c>
      <c r="BT44" s="10">
        <v>3</v>
      </c>
      <c r="BU44" s="10">
        <v>0.4622</v>
      </c>
      <c r="BV44" s="10">
        <v>504977</v>
      </c>
      <c r="BW44" s="10">
        <v>58585</v>
      </c>
      <c r="BX44" s="10">
        <v>21</v>
      </c>
      <c r="BY44" s="9" t="s">
        <v>49</v>
      </c>
      <c r="BZ44" s="10" t="s">
        <v>125</v>
      </c>
      <c r="CA44" s="10" t="s">
        <v>160</v>
      </c>
      <c r="CB44" s="10">
        <v>7</v>
      </c>
      <c r="CC44" s="10">
        <v>116147908</v>
      </c>
      <c r="CD44" s="10" t="s">
        <v>95</v>
      </c>
      <c r="CE44" s="10" t="s">
        <v>96</v>
      </c>
      <c r="CF44" s="10" t="s">
        <v>98</v>
      </c>
      <c r="CG44" s="10" t="s">
        <v>108</v>
      </c>
      <c r="CH44" s="10">
        <v>4</v>
      </c>
      <c r="CI44" s="10">
        <v>-0.45654</v>
      </c>
      <c r="CJ44" s="10">
        <v>9.4E-2</v>
      </c>
      <c r="CK44" s="10" t="s">
        <v>115</v>
      </c>
      <c r="CL44" s="10" t="s">
        <v>100</v>
      </c>
      <c r="CM44" s="10" t="s">
        <v>90</v>
      </c>
      <c r="CN44" s="10" t="s">
        <v>92</v>
      </c>
      <c r="CO44" s="10">
        <v>0.45619999999999999</v>
      </c>
      <c r="CP44" s="10">
        <v>0.1023</v>
      </c>
      <c r="CQ44" s="10">
        <v>0.26200000000000001</v>
      </c>
      <c r="CR44" s="10">
        <v>0.61209999999999998</v>
      </c>
      <c r="CS44" s="10">
        <v>-1.47E-2</v>
      </c>
      <c r="CT44" s="10">
        <v>2.06E-2</v>
      </c>
      <c r="CU44" s="10">
        <v>0.4768</v>
      </c>
      <c r="CV44" s="10" t="s">
        <v>255</v>
      </c>
      <c r="CW44" s="10">
        <v>0</v>
      </c>
      <c r="CX44" s="10">
        <v>0.25600000000000001</v>
      </c>
      <c r="CY44" s="10">
        <v>3</v>
      </c>
      <c r="CZ44" s="10">
        <v>0.96819999999999995</v>
      </c>
      <c r="DA44" s="10">
        <v>242957</v>
      </c>
      <c r="DB44" s="10">
        <v>6393</v>
      </c>
      <c r="DC44" s="10">
        <v>16</v>
      </c>
      <c r="DD44" s="9" t="s">
        <v>49</v>
      </c>
      <c r="DE44" s="10" t="s">
        <v>125</v>
      </c>
      <c r="DF44" s="10" t="s">
        <v>160</v>
      </c>
      <c r="DG44" s="10">
        <v>7</v>
      </c>
      <c r="DH44" s="10">
        <v>116147908</v>
      </c>
      <c r="DI44" s="10" t="s">
        <v>95</v>
      </c>
      <c r="DJ44" s="10" t="s">
        <v>96</v>
      </c>
      <c r="DK44" s="10" t="s">
        <v>98</v>
      </c>
      <c r="DL44" s="10" t="s">
        <v>108</v>
      </c>
      <c r="DM44" s="10">
        <v>4</v>
      </c>
      <c r="DN44" s="10">
        <v>5.2754099999999999</v>
      </c>
      <c r="DO44" s="10">
        <v>0.20799999999999999</v>
      </c>
      <c r="DP44" s="10" t="s">
        <v>99</v>
      </c>
      <c r="DQ44" s="10" t="s">
        <v>100</v>
      </c>
      <c r="DR44" s="10" t="s">
        <v>90</v>
      </c>
      <c r="DS44" s="10" t="s">
        <v>92</v>
      </c>
      <c r="DT44" s="10">
        <v>0.48670000000000002</v>
      </c>
      <c r="DU44" s="10">
        <v>7.0400000000000004E-2</v>
      </c>
      <c r="DV44" s="10">
        <v>0.26200000000000001</v>
      </c>
      <c r="DW44" s="10">
        <v>0.60389999999999999</v>
      </c>
      <c r="DX44" s="10">
        <v>-9.0499999999999997E-2</v>
      </c>
      <c r="DY44" s="10">
        <v>1.7500000000000002E-2</v>
      </c>
      <c r="DZ44" s="10">
        <v>2.4489999999999998E-7</v>
      </c>
      <c r="EA44" s="10" t="s">
        <v>99</v>
      </c>
      <c r="EB44" s="10">
        <v>30.5</v>
      </c>
      <c r="EC44" s="10">
        <v>4.3140000000000001</v>
      </c>
      <c r="ED44" s="10">
        <v>3</v>
      </c>
      <c r="EE44" s="10">
        <v>0.22950000000000001</v>
      </c>
      <c r="EF44" s="10">
        <v>358745</v>
      </c>
      <c r="EG44" s="10">
        <v>8465</v>
      </c>
      <c r="EH44" s="10">
        <v>19</v>
      </c>
      <c r="EI44" s="9" t="s">
        <v>49</v>
      </c>
      <c r="EJ44" s="10" t="s">
        <v>125</v>
      </c>
      <c r="EK44" s="10" t="s">
        <v>160</v>
      </c>
      <c r="EL44" s="10">
        <v>7</v>
      </c>
      <c r="EM44" s="10">
        <v>116147908</v>
      </c>
      <c r="EN44" s="10" t="s">
        <v>95</v>
      </c>
      <c r="EO44" s="10" t="s">
        <v>96</v>
      </c>
      <c r="EP44" s="10" t="s">
        <v>98</v>
      </c>
      <c r="EQ44" s="10" t="s">
        <v>108</v>
      </c>
      <c r="ER44" s="10">
        <v>4</v>
      </c>
      <c r="ES44" s="10">
        <v>-0.47228999999999999</v>
      </c>
      <c r="ET44" s="10">
        <v>9.5000000000000001E-2</v>
      </c>
      <c r="EU44" s="10" t="s">
        <v>116</v>
      </c>
      <c r="EV44" s="10" t="s">
        <v>100</v>
      </c>
      <c r="EW44" s="10" t="s">
        <v>90</v>
      </c>
      <c r="EX44" s="10" t="s">
        <v>92</v>
      </c>
      <c r="EY44" s="10">
        <v>0.43480000000000002</v>
      </c>
      <c r="EZ44" s="10">
        <v>0.1212</v>
      </c>
      <c r="FA44" s="10">
        <v>0.26200000000000001</v>
      </c>
      <c r="FB44" s="10">
        <v>0.6119</v>
      </c>
      <c r="FC44" s="10">
        <v>5.9999999999999995E-4</v>
      </c>
      <c r="FD44" s="10">
        <v>1.7500000000000002E-2</v>
      </c>
      <c r="FE44" s="10">
        <v>0.97109999999999996</v>
      </c>
      <c r="FF44" s="10" t="s">
        <v>263</v>
      </c>
      <c r="FG44" s="10">
        <v>3.9</v>
      </c>
      <c r="FH44" s="10">
        <v>3.1219999999999999</v>
      </c>
      <c r="FI44" s="10">
        <v>3</v>
      </c>
      <c r="FJ44" s="10">
        <v>0.37319999999999998</v>
      </c>
      <c r="FK44" s="10">
        <v>296151</v>
      </c>
      <c r="FL44" s="10">
        <v>11203</v>
      </c>
      <c r="FM44" s="10">
        <v>18</v>
      </c>
      <c r="FN44" s="20">
        <v>700116110055</v>
      </c>
      <c r="FO44" s="19">
        <v>700116160524</v>
      </c>
      <c r="FP44" s="19">
        <v>700116047656</v>
      </c>
      <c r="FQ44" s="19">
        <v>700116177825</v>
      </c>
      <c r="FR44" s="21">
        <f t="shared" si="3"/>
        <v>130169</v>
      </c>
      <c r="FS44" s="19">
        <v>700116022538</v>
      </c>
      <c r="FT44" s="19">
        <v>700116198828</v>
      </c>
      <c r="FU44" s="19">
        <v>700115999842</v>
      </c>
      <c r="FV44" s="19">
        <v>700116198828</v>
      </c>
      <c r="FW44" s="21">
        <f t="shared" si="4"/>
        <v>198986</v>
      </c>
      <c r="FX44" s="5" t="s">
        <v>49</v>
      </c>
      <c r="FY44" s="19">
        <v>700116147908</v>
      </c>
      <c r="FZ44" s="20">
        <f t="shared" si="8"/>
        <v>700115999842</v>
      </c>
      <c r="GA44" s="19">
        <f t="shared" si="9"/>
        <v>700116198828</v>
      </c>
      <c r="GB44" s="21">
        <f t="shared" si="5"/>
        <v>198986</v>
      </c>
      <c r="GC44" s="49">
        <v>700115999842</v>
      </c>
      <c r="GD44" s="49">
        <v>700116201239</v>
      </c>
      <c r="GE44" s="10">
        <v>201397</v>
      </c>
      <c r="GF44" s="9">
        <f t="shared" si="6"/>
        <v>2</v>
      </c>
      <c r="GG44" s="10" t="str">
        <f t="shared" si="7"/>
        <v>CAV2,CAV1</v>
      </c>
      <c r="GH44" s="9">
        <v>2</v>
      </c>
      <c r="GI44" s="50" t="s">
        <v>3512</v>
      </c>
      <c r="GJ44" s="10">
        <v>1</v>
      </c>
      <c r="GK44" s="50" t="s">
        <v>160</v>
      </c>
    </row>
    <row r="45" spans="1:193" s="10" customFormat="1">
      <c r="A45" s="5" t="s">
        <v>50</v>
      </c>
      <c r="B45" s="6" t="s">
        <v>37</v>
      </c>
      <c r="C45" s="6">
        <v>0</v>
      </c>
      <c r="D45" s="6">
        <v>0</v>
      </c>
      <c r="E45" s="6">
        <v>0</v>
      </c>
      <c r="F45" s="6">
        <v>1</v>
      </c>
      <c r="G45" s="7">
        <v>0</v>
      </c>
      <c r="H45" s="9">
        <v>8</v>
      </c>
      <c r="I45" s="24">
        <v>77035228</v>
      </c>
      <c r="J45" s="19">
        <v>800077035228</v>
      </c>
      <c r="K45" s="10" t="s">
        <v>91</v>
      </c>
      <c r="L45" s="10" t="s">
        <v>92</v>
      </c>
      <c r="M45" s="10">
        <v>0.1183</v>
      </c>
      <c r="N45" s="11">
        <v>4.96E-3</v>
      </c>
      <c r="O45" s="9" t="s">
        <v>50</v>
      </c>
      <c r="P45" s="10" t="s">
        <v>103</v>
      </c>
      <c r="Q45" s="10" t="s">
        <v>199</v>
      </c>
      <c r="R45" s="10">
        <v>8</v>
      </c>
      <c r="S45" s="10">
        <v>77035228</v>
      </c>
      <c r="T45" s="10" t="s">
        <v>95</v>
      </c>
      <c r="U45" s="10" t="s">
        <v>96</v>
      </c>
      <c r="V45" s="10" t="s">
        <v>108</v>
      </c>
      <c r="W45" s="10" t="s">
        <v>107</v>
      </c>
      <c r="X45" s="10">
        <v>5</v>
      </c>
      <c r="Y45" s="10">
        <v>0.82069000000000003</v>
      </c>
      <c r="Z45" s="10">
        <v>0.16300000000000001</v>
      </c>
      <c r="AA45" s="10" t="s">
        <v>161</v>
      </c>
      <c r="AB45" s="10" t="s">
        <v>100</v>
      </c>
      <c r="AC45" s="10" t="s">
        <v>91</v>
      </c>
      <c r="AD45" s="10" t="s">
        <v>92</v>
      </c>
      <c r="AE45" s="10">
        <v>0.13100000000000001</v>
      </c>
      <c r="AF45" s="10">
        <v>4.9200000000000001E-2</v>
      </c>
      <c r="AG45" s="10">
        <v>3.8300000000000001E-2</v>
      </c>
      <c r="AH45" s="10">
        <v>0.24779999999999999</v>
      </c>
      <c r="AI45" s="10">
        <v>3.2199999999999999E-2</v>
      </c>
      <c r="AJ45" s="10">
        <v>1.32E-2</v>
      </c>
      <c r="AK45" s="10">
        <v>1.44E-2</v>
      </c>
      <c r="AL45" s="10" t="s">
        <v>162</v>
      </c>
      <c r="AM45" s="10">
        <v>0</v>
      </c>
      <c r="AN45" s="10">
        <v>1.5669999999999999</v>
      </c>
      <c r="AO45" s="10">
        <v>4</v>
      </c>
      <c r="AP45" s="10">
        <v>0.81469999999999998</v>
      </c>
      <c r="AQ45" s="10">
        <v>466878</v>
      </c>
      <c r="AR45" s="10">
        <v>48991</v>
      </c>
      <c r="AS45" s="10">
        <v>21</v>
      </c>
      <c r="AT45" s="9" t="s">
        <v>50</v>
      </c>
      <c r="AU45" s="10" t="s">
        <v>103</v>
      </c>
      <c r="AV45" s="10" t="s">
        <v>199</v>
      </c>
      <c r="AW45" s="10">
        <v>8</v>
      </c>
      <c r="AX45" s="10">
        <v>77035228</v>
      </c>
      <c r="AY45" s="10" t="s">
        <v>95</v>
      </c>
      <c r="AZ45" s="10" t="s">
        <v>96</v>
      </c>
      <c r="BA45" s="10" t="s">
        <v>108</v>
      </c>
      <c r="BB45" s="10" t="s">
        <v>107</v>
      </c>
      <c r="BC45" s="10">
        <v>4</v>
      </c>
      <c r="BD45" s="10">
        <v>1.3174600000000001</v>
      </c>
      <c r="BE45" s="10">
        <v>0.111</v>
      </c>
      <c r="BF45" s="10" t="s">
        <v>158</v>
      </c>
      <c r="BG45" s="10" t="s">
        <v>100</v>
      </c>
      <c r="BH45" s="10" t="s">
        <v>91</v>
      </c>
      <c r="BI45" s="10" t="s">
        <v>92</v>
      </c>
      <c r="BJ45" s="10">
        <v>0.13400000000000001</v>
      </c>
      <c r="BK45" s="10">
        <v>5.21E-2</v>
      </c>
      <c r="BL45" s="10">
        <v>5.7200000000000001E-2</v>
      </c>
      <c r="BM45" s="10">
        <v>0.24779999999999999</v>
      </c>
      <c r="BN45" s="10">
        <v>4.0399999999999998E-2</v>
      </c>
      <c r="BO45" s="10">
        <v>1.41E-2</v>
      </c>
      <c r="BP45" s="10">
        <v>4.261E-3</v>
      </c>
      <c r="BQ45" s="10" t="s">
        <v>159</v>
      </c>
      <c r="BR45" s="10">
        <v>0</v>
      </c>
      <c r="BS45" s="10">
        <v>0.83099999999999996</v>
      </c>
      <c r="BT45" s="10">
        <v>3</v>
      </c>
      <c r="BU45" s="10">
        <v>0.84209999999999996</v>
      </c>
      <c r="BV45" s="10">
        <v>449005</v>
      </c>
      <c r="BW45" s="10">
        <v>41913</v>
      </c>
      <c r="BX45" s="10">
        <v>19</v>
      </c>
      <c r="BY45" s="9" t="s">
        <v>50</v>
      </c>
      <c r="BZ45" s="10" t="s">
        <v>103</v>
      </c>
      <c r="CA45" s="10" t="s">
        <v>199</v>
      </c>
      <c r="CB45" s="10">
        <v>8</v>
      </c>
      <c r="CC45" s="10">
        <v>77035228</v>
      </c>
      <c r="CD45" s="10" t="s">
        <v>95</v>
      </c>
      <c r="CE45" s="10" t="s">
        <v>96</v>
      </c>
      <c r="CF45" s="10" t="s">
        <v>108</v>
      </c>
      <c r="CG45" s="10" t="s">
        <v>107</v>
      </c>
      <c r="CH45" s="10">
        <v>3</v>
      </c>
      <c r="CI45" s="10">
        <v>-0.30024000000000001</v>
      </c>
      <c r="CJ45" s="10">
        <v>0.248</v>
      </c>
      <c r="CK45" s="10" t="s">
        <v>256</v>
      </c>
      <c r="CL45" s="10" t="s">
        <v>100</v>
      </c>
      <c r="CM45" s="10" t="s">
        <v>91</v>
      </c>
      <c r="CN45" s="10" t="s">
        <v>92</v>
      </c>
      <c r="CO45" s="10">
        <v>0.1234</v>
      </c>
      <c r="CP45" s="10">
        <v>4.4900000000000002E-2</v>
      </c>
      <c r="CQ45" s="10">
        <v>5.4600000000000003E-2</v>
      </c>
      <c r="CR45" s="10">
        <v>0.24929999999999999</v>
      </c>
      <c r="CS45" s="10">
        <v>2.07E-2</v>
      </c>
      <c r="CT45" s="10">
        <v>3.6499999999999998E-2</v>
      </c>
      <c r="CU45" s="10">
        <v>0.56989999999999996</v>
      </c>
      <c r="CV45" s="10" t="s">
        <v>257</v>
      </c>
      <c r="CW45" s="10">
        <v>35.4</v>
      </c>
      <c r="CX45" s="10">
        <v>3.0979999999999999</v>
      </c>
      <c r="CY45" s="10">
        <v>2</v>
      </c>
      <c r="CZ45" s="10">
        <v>0.21240000000000001</v>
      </c>
      <c r="DA45" s="10">
        <v>212170</v>
      </c>
      <c r="DB45" s="10">
        <v>4883</v>
      </c>
      <c r="DC45" s="10">
        <v>14</v>
      </c>
      <c r="DD45" s="9" t="s">
        <v>50</v>
      </c>
      <c r="DE45" s="10" t="s">
        <v>103</v>
      </c>
      <c r="DF45" s="10" t="s">
        <v>199</v>
      </c>
      <c r="DG45" s="10">
        <v>8</v>
      </c>
      <c r="DH45" s="10">
        <v>77035228</v>
      </c>
      <c r="DI45" s="10" t="s">
        <v>95</v>
      </c>
      <c r="DJ45" s="10" t="s">
        <v>96</v>
      </c>
      <c r="DK45" s="10" t="s">
        <v>108</v>
      </c>
      <c r="DL45" s="10" t="s">
        <v>107</v>
      </c>
      <c r="DM45" s="10">
        <v>4</v>
      </c>
      <c r="DN45" s="10">
        <v>5.23508</v>
      </c>
      <c r="DO45" s="10">
        <v>0.44400000000000001</v>
      </c>
      <c r="DP45" s="10" t="s">
        <v>223</v>
      </c>
      <c r="DQ45" s="10" t="s">
        <v>100</v>
      </c>
      <c r="DR45" s="10" t="s">
        <v>91</v>
      </c>
      <c r="DS45" s="10" t="s">
        <v>92</v>
      </c>
      <c r="DT45" s="10">
        <v>0.12479999999999999</v>
      </c>
      <c r="DU45" s="10">
        <v>4.48E-2</v>
      </c>
      <c r="DV45" s="10">
        <v>5.5899999999999998E-2</v>
      </c>
      <c r="DW45" s="10">
        <v>0.25369999999999998</v>
      </c>
      <c r="DX45" s="10">
        <v>0.1419</v>
      </c>
      <c r="DY45" s="10">
        <v>2.8000000000000001E-2</v>
      </c>
      <c r="DZ45" s="10">
        <v>4.08E-7</v>
      </c>
      <c r="EA45" s="10" t="s">
        <v>224</v>
      </c>
      <c r="EB45" s="10">
        <v>46.5</v>
      </c>
      <c r="EC45" s="10">
        <v>5.609</v>
      </c>
      <c r="ED45" s="10">
        <v>3</v>
      </c>
      <c r="EE45" s="10">
        <v>0.13220000000000001</v>
      </c>
      <c r="EF45" s="10">
        <v>321085</v>
      </c>
      <c r="EG45" s="10">
        <v>7895</v>
      </c>
      <c r="EH45" s="10">
        <v>17</v>
      </c>
      <c r="EI45" s="9" t="s">
        <v>50</v>
      </c>
      <c r="EJ45" s="10" t="s">
        <v>103</v>
      </c>
      <c r="EK45" s="10" t="s">
        <v>199</v>
      </c>
      <c r="EL45" s="10">
        <v>8</v>
      </c>
      <c r="EM45" s="10">
        <v>77035228</v>
      </c>
      <c r="EN45" s="10" t="s">
        <v>95</v>
      </c>
      <c r="EO45" s="10" t="s">
        <v>96</v>
      </c>
      <c r="EP45" s="10" t="s">
        <v>108</v>
      </c>
      <c r="EQ45" s="10" t="s">
        <v>107</v>
      </c>
      <c r="ER45" s="10">
        <v>4</v>
      </c>
      <c r="ES45" s="10">
        <v>-0.53220999999999996</v>
      </c>
      <c r="ET45" s="10">
        <v>0.14699999999999999</v>
      </c>
      <c r="EU45" s="10" t="s">
        <v>177</v>
      </c>
      <c r="EV45" s="10" t="s">
        <v>100</v>
      </c>
      <c r="EW45" s="10" t="s">
        <v>91</v>
      </c>
      <c r="EX45" s="10" t="s">
        <v>92</v>
      </c>
      <c r="EY45" s="10">
        <v>0.13739999999999999</v>
      </c>
      <c r="EZ45" s="10">
        <v>5.6399999999999999E-2</v>
      </c>
      <c r="FA45" s="10">
        <v>5.3600000000000002E-2</v>
      </c>
      <c r="FB45" s="10">
        <v>0.24729999999999999</v>
      </c>
      <c r="FC45" s="10">
        <v>-2.0999999999999999E-3</v>
      </c>
      <c r="FD45" s="10">
        <v>3.2300000000000002E-2</v>
      </c>
      <c r="FE45" s="10">
        <v>0.94689999999999996</v>
      </c>
      <c r="FF45" s="10" t="s">
        <v>298</v>
      </c>
      <c r="FG45" s="10">
        <v>0</v>
      </c>
      <c r="FH45" s="10">
        <v>0.61699999999999999</v>
      </c>
      <c r="FI45" s="10">
        <v>3</v>
      </c>
      <c r="FJ45" s="10">
        <v>0.89259999999999995</v>
      </c>
      <c r="FK45" s="10">
        <v>253208</v>
      </c>
      <c r="FL45" s="10">
        <v>6273</v>
      </c>
      <c r="FM45" s="10">
        <v>16</v>
      </c>
      <c r="FN45" s="20">
        <v>800077035039</v>
      </c>
      <c r="FO45" s="19">
        <v>800077148877</v>
      </c>
      <c r="FP45" s="19">
        <v>800076973174</v>
      </c>
      <c r="FQ45" s="19">
        <v>800077048522</v>
      </c>
      <c r="FR45" s="21">
        <f t="shared" si="3"/>
        <v>175703</v>
      </c>
      <c r="FS45" s="19">
        <v>800077031593</v>
      </c>
      <c r="FT45" s="19">
        <v>800077205477</v>
      </c>
      <c r="FU45" s="19">
        <v>800076429676</v>
      </c>
      <c r="FV45" s="19">
        <v>800077400117</v>
      </c>
      <c r="FW45" s="21">
        <f t="shared" si="4"/>
        <v>970441</v>
      </c>
      <c r="FX45" s="5" t="s">
        <v>50</v>
      </c>
      <c r="FY45" s="19">
        <v>800077035228</v>
      </c>
      <c r="FZ45" s="20">
        <f t="shared" si="8"/>
        <v>800076429676</v>
      </c>
      <c r="GA45" s="19">
        <f t="shared" si="9"/>
        <v>800077400117</v>
      </c>
      <c r="GB45" s="21">
        <f t="shared" si="5"/>
        <v>970441</v>
      </c>
      <c r="GC45" s="49">
        <v>800076429676</v>
      </c>
      <c r="GD45" s="49">
        <v>800077400117</v>
      </c>
      <c r="GE45" s="10">
        <v>970441</v>
      </c>
      <c r="GF45" s="9">
        <f t="shared" si="6"/>
        <v>1</v>
      </c>
      <c r="GG45" s="10" t="str">
        <f t="shared" si="7"/>
        <v>HNF4G</v>
      </c>
      <c r="GH45" s="9">
        <v>1</v>
      </c>
      <c r="GI45" s="50" t="s">
        <v>3513</v>
      </c>
      <c r="GJ45" s="10">
        <v>1</v>
      </c>
      <c r="GK45" s="50" t="s">
        <v>3535</v>
      </c>
    </row>
    <row r="46" spans="1:193" s="10" customFormat="1">
      <c r="A46" s="5" t="s">
        <v>51</v>
      </c>
      <c r="B46" s="6" t="s">
        <v>37</v>
      </c>
      <c r="C46" s="6">
        <v>0</v>
      </c>
      <c r="D46" s="6">
        <v>0</v>
      </c>
      <c r="E46" s="6">
        <v>0</v>
      </c>
      <c r="F46" s="6">
        <v>1</v>
      </c>
      <c r="G46" s="7">
        <v>0</v>
      </c>
      <c r="H46" s="9">
        <v>10</v>
      </c>
      <c r="I46" s="24">
        <v>71113988</v>
      </c>
      <c r="J46" s="19">
        <v>1000071113988</v>
      </c>
      <c r="K46" s="10" t="s">
        <v>89</v>
      </c>
      <c r="L46" s="10" t="s">
        <v>90</v>
      </c>
      <c r="M46" s="10">
        <v>5.4670000000000003E-2</v>
      </c>
      <c r="N46" s="11">
        <v>0</v>
      </c>
      <c r="O46" s="9" t="s">
        <v>51</v>
      </c>
      <c r="P46" s="10" t="s">
        <v>93</v>
      </c>
      <c r="Q46" s="10" t="s">
        <v>163</v>
      </c>
      <c r="R46" s="10">
        <v>10</v>
      </c>
      <c r="S46" s="10">
        <v>71113988</v>
      </c>
      <c r="T46" s="10" t="s">
        <v>95</v>
      </c>
      <c r="U46" s="10" t="s">
        <v>96</v>
      </c>
      <c r="V46" s="10" t="s">
        <v>98</v>
      </c>
      <c r="W46" s="10" t="s">
        <v>97</v>
      </c>
      <c r="X46" s="10">
        <v>4</v>
      </c>
      <c r="Y46" s="10">
        <v>0.72024999999999995</v>
      </c>
      <c r="Z46" s="10">
        <v>0.26600000000000001</v>
      </c>
      <c r="AA46" s="10" t="s">
        <v>164</v>
      </c>
      <c r="AB46" s="10" t="s">
        <v>100</v>
      </c>
      <c r="AC46" s="10" t="s">
        <v>89</v>
      </c>
      <c r="AD46" s="10" t="s">
        <v>90</v>
      </c>
      <c r="AE46" s="10">
        <v>0.1052</v>
      </c>
      <c r="AF46" s="10">
        <v>7.6999999999999999E-2</v>
      </c>
      <c r="AG46" s="10">
        <v>3.9600000000000003E-2</v>
      </c>
      <c r="AH46" s="10">
        <v>0.2319</v>
      </c>
      <c r="AI46" s="10">
        <v>4.5199999999999997E-2</v>
      </c>
      <c r="AJ46" s="10">
        <v>1.72E-2</v>
      </c>
      <c r="AK46" s="10">
        <v>8.5190000000000005E-3</v>
      </c>
      <c r="AL46" s="10" t="s">
        <v>165</v>
      </c>
      <c r="AM46" s="10">
        <v>50.7</v>
      </c>
      <c r="AN46" s="10">
        <v>6.0819999999999999</v>
      </c>
      <c r="AO46" s="10">
        <v>3</v>
      </c>
      <c r="AP46" s="10">
        <v>0.1077</v>
      </c>
      <c r="AQ46" s="10">
        <v>456704</v>
      </c>
      <c r="AR46" s="10">
        <v>48049</v>
      </c>
      <c r="AS46" s="10">
        <v>20</v>
      </c>
      <c r="AT46" s="9" t="s">
        <v>51</v>
      </c>
      <c r="AU46" s="10" t="s">
        <v>93</v>
      </c>
      <c r="AV46" s="10" t="s">
        <v>163</v>
      </c>
      <c r="AW46" s="10">
        <v>10</v>
      </c>
      <c r="AX46" s="10">
        <v>71113988</v>
      </c>
      <c r="AY46" s="10" t="s">
        <v>95</v>
      </c>
      <c r="AZ46" s="10" t="s">
        <v>96</v>
      </c>
      <c r="BA46" s="10" t="s">
        <v>98</v>
      </c>
      <c r="BB46" s="10" t="s">
        <v>97</v>
      </c>
      <c r="BC46" s="10">
        <v>4</v>
      </c>
      <c r="BD46" s="10">
        <v>0.80540999999999996</v>
      </c>
      <c r="BE46" s="10">
        <v>0.441</v>
      </c>
      <c r="BF46" s="10" t="s">
        <v>164</v>
      </c>
      <c r="BG46" s="10" t="s">
        <v>100</v>
      </c>
      <c r="BH46" s="10" t="s">
        <v>89</v>
      </c>
      <c r="BI46" s="10" t="s">
        <v>90</v>
      </c>
      <c r="BJ46" s="10">
        <v>0.11169999999999999</v>
      </c>
      <c r="BK46" s="10">
        <v>7.9500000000000001E-2</v>
      </c>
      <c r="BL46" s="10">
        <v>3.7199999999999997E-2</v>
      </c>
      <c r="BM46" s="10">
        <v>0.2319</v>
      </c>
      <c r="BN46" s="10">
        <v>4.3700000000000003E-2</v>
      </c>
      <c r="BO46" s="10">
        <v>1.8200000000000001E-2</v>
      </c>
      <c r="BP46" s="10">
        <v>1.6650000000000002E-2</v>
      </c>
      <c r="BQ46" s="10" t="s">
        <v>165</v>
      </c>
      <c r="BR46" s="10">
        <v>70.8</v>
      </c>
      <c r="BS46" s="10">
        <v>10.281000000000001</v>
      </c>
      <c r="BT46" s="10">
        <v>3</v>
      </c>
      <c r="BU46" s="10">
        <v>1.6320000000000001E-2</v>
      </c>
      <c r="BV46" s="10">
        <v>437826</v>
      </c>
      <c r="BW46" s="10">
        <v>41414</v>
      </c>
      <c r="BX46" s="10">
        <v>19</v>
      </c>
      <c r="BY46" s="9" t="s">
        <v>51</v>
      </c>
      <c r="BZ46" s="10" t="s">
        <v>93</v>
      </c>
      <c r="CA46" s="10" t="s">
        <v>163</v>
      </c>
      <c r="CB46" s="10">
        <v>10</v>
      </c>
      <c r="CC46" s="10">
        <v>71113988</v>
      </c>
      <c r="CD46" s="10" t="s">
        <v>95</v>
      </c>
      <c r="CE46" s="10" t="s">
        <v>96</v>
      </c>
      <c r="CF46" s="10" t="s">
        <v>98</v>
      </c>
      <c r="CG46" s="10" t="s">
        <v>97</v>
      </c>
      <c r="CH46" s="10">
        <v>3</v>
      </c>
      <c r="CI46" s="10">
        <v>-0.43619000000000002</v>
      </c>
      <c r="CJ46" s="10">
        <v>0.14599999999999999</v>
      </c>
      <c r="CK46" s="10" t="s">
        <v>123</v>
      </c>
      <c r="CL46" s="10" t="s">
        <v>100</v>
      </c>
      <c r="CM46" s="10" t="s">
        <v>89</v>
      </c>
      <c r="CN46" s="10" t="s">
        <v>90</v>
      </c>
      <c r="CO46" s="10">
        <v>0.1024</v>
      </c>
      <c r="CP46" s="10">
        <v>7.3200000000000001E-2</v>
      </c>
      <c r="CQ46" s="10">
        <v>5.1200000000000002E-2</v>
      </c>
      <c r="CR46" s="10">
        <v>0.2346</v>
      </c>
      <c r="CS46" s="10">
        <v>-2.3999999999999998E-3</v>
      </c>
      <c r="CT46" s="10">
        <v>4.87E-2</v>
      </c>
      <c r="CU46" s="10">
        <v>0.96009999999999995</v>
      </c>
      <c r="CV46" s="10" t="s">
        <v>124</v>
      </c>
      <c r="CW46" s="10">
        <v>0</v>
      </c>
      <c r="CX46" s="10">
        <v>1.5289999999999999</v>
      </c>
      <c r="CY46" s="10">
        <v>2</v>
      </c>
      <c r="CZ46" s="10">
        <v>0.46550000000000002</v>
      </c>
      <c r="DA46" s="10">
        <v>199802</v>
      </c>
      <c r="DB46" s="10">
        <v>4687</v>
      </c>
      <c r="DC46" s="10">
        <v>12</v>
      </c>
      <c r="DD46" s="9" t="s">
        <v>51</v>
      </c>
      <c r="DE46" s="10" t="s">
        <v>93</v>
      </c>
      <c r="DF46" s="10" t="s">
        <v>163</v>
      </c>
      <c r="DG46" s="10">
        <v>10</v>
      </c>
      <c r="DH46" s="10">
        <v>71113988</v>
      </c>
      <c r="DI46" s="10" t="s">
        <v>95</v>
      </c>
      <c r="DJ46" s="10" t="s">
        <v>96</v>
      </c>
      <c r="DK46" s="10" t="s">
        <v>98</v>
      </c>
      <c r="DL46" s="10" t="s">
        <v>97</v>
      </c>
      <c r="DM46" s="10">
        <v>3</v>
      </c>
      <c r="DN46" s="10">
        <v>5.6891999999999996</v>
      </c>
      <c r="DO46" s="10">
        <v>0.114</v>
      </c>
      <c r="DP46" s="10" t="s">
        <v>230</v>
      </c>
      <c r="DQ46" s="10" t="s">
        <v>100</v>
      </c>
      <c r="DR46" s="10" t="s">
        <v>89</v>
      </c>
      <c r="DS46" s="10" t="s">
        <v>90</v>
      </c>
      <c r="DT46" s="10">
        <v>9.5299999999999996E-2</v>
      </c>
      <c r="DU46" s="10">
        <v>7.22E-2</v>
      </c>
      <c r="DV46" s="10">
        <v>5.1200000000000002E-2</v>
      </c>
      <c r="DW46" s="10">
        <v>0.23760000000000001</v>
      </c>
      <c r="DX46" s="10">
        <v>0.2019</v>
      </c>
      <c r="DY46" s="10">
        <v>3.7499999999999999E-2</v>
      </c>
      <c r="DZ46" s="10">
        <v>7.5779999999999994E-8</v>
      </c>
      <c r="EA46" s="10" t="s">
        <v>231</v>
      </c>
      <c r="EB46" s="10">
        <v>0</v>
      </c>
      <c r="EC46" s="10">
        <v>0.24199999999999999</v>
      </c>
      <c r="ED46" s="10">
        <v>2</v>
      </c>
      <c r="EE46" s="10">
        <v>0.88619999999999999</v>
      </c>
      <c r="EF46" s="10">
        <v>290069</v>
      </c>
      <c r="EG46" s="10">
        <v>7509</v>
      </c>
      <c r="EH46" s="10">
        <v>15</v>
      </c>
      <c r="EI46" s="9" t="s">
        <v>51</v>
      </c>
      <c r="EJ46" s="10" t="s">
        <v>93</v>
      </c>
      <c r="EK46" s="10" t="s">
        <v>163</v>
      </c>
      <c r="EL46" s="10">
        <v>10</v>
      </c>
      <c r="EM46" s="10">
        <v>71113988</v>
      </c>
      <c r="EN46" s="10" t="s">
        <v>95</v>
      </c>
      <c r="EO46" s="10" t="s">
        <v>96</v>
      </c>
      <c r="EP46" s="10" t="s">
        <v>98</v>
      </c>
      <c r="EQ46" s="10" t="s">
        <v>97</v>
      </c>
      <c r="ER46" s="10">
        <v>3</v>
      </c>
      <c r="ES46" s="10">
        <v>-0.44919999999999999</v>
      </c>
      <c r="ET46" s="10">
        <v>0.11600000000000001</v>
      </c>
      <c r="EU46" s="10" t="s">
        <v>141</v>
      </c>
      <c r="EV46" s="10" t="s">
        <v>100</v>
      </c>
      <c r="EW46" s="10" t="s">
        <v>89</v>
      </c>
      <c r="EX46" s="10" t="s">
        <v>90</v>
      </c>
      <c r="EY46" s="10">
        <v>0.1202</v>
      </c>
      <c r="EZ46" s="10">
        <v>8.2699999999999996E-2</v>
      </c>
      <c r="FA46" s="10">
        <v>5.0900000000000001E-2</v>
      </c>
      <c r="FB46" s="10">
        <v>0.23230000000000001</v>
      </c>
      <c r="FC46" s="10">
        <v>-1.06E-2</v>
      </c>
      <c r="FD46" s="10">
        <v>4.1599999999999998E-2</v>
      </c>
      <c r="FE46" s="10">
        <v>0.79800000000000004</v>
      </c>
      <c r="FF46" s="10" t="s">
        <v>252</v>
      </c>
      <c r="FG46" s="10">
        <v>0</v>
      </c>
      <c r="FH46" s="10">
        <v>0.76600000000000001</v>
      </c>
      <c r="FI46" s="10">
        <v>2</v>
      </c>
      <c r="FJ46" s="10">
        <v>0.68169999999999997</v>
      </c>
      <c r="FK46" s="10">
        <v>249661</v>
      </c>
      <c r="FL46" s="10">
        <v>6040</v>
      </c>
      <c r="FM46" s="10">
        <v>13</v>
      </c>
      <c r="FN46" s="20">
        <v>1000071107623</v>
      </c>
      <c r="FO46" s="19">
        <v>1000071132249</v>
      </c>
      <c r="FP46" s="19">
        <v>1000071113988</v>
      </c>
      <c r="FQ46" s="19">
        <v>1000071113988</v>
      </c>
      <c r="FR46" s="21">
        <f t="shared" si="3"/>
        <v>24626</v>
      </c>
      <c r="FS46" s="19">
        <v>1000071102649</v>
      </c>
      <c r="FT46" s="19">
        <v>1000071132627</v>
      </c>
      <c r="FU46" s="19">
        <v>1000071113988</v>
      </c>
      <c r="FV46" s="19">
        <v>1000071113988</v>
      </c>
      <c r="FW46" s="21">
        <f t="shared" si="4"/>
        <v>29978</v>
      </c>
      <c r="FX46" s="5" t="s">
        <v>51</v>
      </c>
      <c r="FY46" s="19">
        <v>1000071113988</v>
      </c>
      <c r="FZ46" s="20">
        <f t="shared" si="8"/>
        <v>1000071063988</v>
      </c>
      <c r="GA46" s="19">
        <f t="shared" si="9"/>
        <v>1000071163988</v>
      </c>
      <c r="GB46" s="21">
        <f t="shared" si="5"/>
        <v>100000</v>
      </c>
      <c r="GC46" s="49">
        <v>1000071029755</v>
      </c>
      <c r="GD46" s="49">
        <v>1000071176674</v>
      </c>
      <c r="GE46" s="10">
        <v>146919</v>
      </c>
      <c r="GF46" s="9">
        <f t="shared" si="6"/>
        <v>2</v>
      </c>
      <c r="GG46" s="10" t="str">
        <f t="shared" si="7"/>
        <v>HK1,TACR2</v>
      </c>
      <c r="GH46" s="9">
        <v>2</v>
      </c>
      <c r="GI46" s="50" t="s">
        <v>3514</v>
      </c>
      <c r="GJ46" s="10">
        <v>1</v>
      </c>
      <c r="GK46" s="50" t="s">
        <v>163</v>
      </c>
    </row>
    <row r="47" spans="1:193" s="10" customFormat="1">
      <c r="A47" s="5" t="s">
        <v>52</v>
      </c>
      <c r="B47" s="8" t="s">
        <v>34</v>
      </c>
      <c r="C47" s="6">
        <v>1</v>
      </c>
      <c r="D47" s="6">
        <v>1</v>
      </c>
      <c r="E47" s="6">
        <v>0</v>
      </c>
      <c r="F47" s="6">
        <v>0</v>
      </c>
      <c r="G47" s="7">
        <v>0</v>
      </c>
      <c r="H47" s="9">
        <v>10</v>
      </c>
      <c r="I47" s="24">
        <v>105460069</v>
      </c>
      <c r="J47" s="19">
        <v>1000105460069</v>
      </c>
      <c r="K47" s="10" t="s">
        <v>89</v>
      </c>
      <c r="L47" s="10" t="s">
        <v>90</v>
      </c>
      <c r="M47" s="10">
        <v>0.3221</v>
      </c>
      <c r="N47" s="11">
        <v>0.27979999999999999</v>
      </c>
      <c r="O47" s="9" t="s">
        <v>52</v>
      </c>
      <c r="P47" s="10" t="s">
        <v>93</v>
      </c>
      <c r="Q47" s="10" t="s">
        <v>166</v>
      </c>
      <c r="R47" s="10">
        <v>10</v>
      </c>
      <c r="S47" s="10">
        <v>105460069</v>
      </c>
      <c r="T47" s="10" t="s">
        <v>95</v>
      </c>
      <c r="U47" s="10" t="s">
        <v>96</v>
      </c>
      <c r="V47" s="10" t="s">
        <v>98</v>
      </c>
      <c r="W47" s="10" t="s">
        <v>97</v>
      </c>
      <c r="X47" s="10">
        <v>5</v>
      </c>
      <c r="Y47" s="10">
        <v>2.7144900000000001</v>
      </c>
      <c r="Z47" s="10">
        <v>0.17</v>
      </c>
      <c r="AA47" s="10" t="s">
        <v>167</v>
      </c>
      <c r="AB47" s="10" t="s">
        <v>100</v>
      </c>
      <c r="AC47" s="10" t="s">
        <v>89</v>
      </c>
      <c r="AD47" s="10" t="s">
        <v>90</v>
      </c>
      <c r="AE47" s="10">
        <v>0.3256</v>
      </c>
      <c r="AF47" s="10">
        <v>4.0800000000000003E-2</v>
      </c>
      <c r="AG47" s="10">
        <v>0.123</v>
      </c>
      <c r="AH47" s="10">
        <v>0.36699999999999999</v>
      </c>
      <c r="AI47" s="10">
        <v>3.32E-2</v>
      </c>
      <c r="AJ47" s="10">
        <v>8.8000000000000005E-3</v>
      </c>
      <c r="AK47" s="10">
        <v>1.515E-4</v>
      </c>
      <c r="AL47" s="10" t="s">
        <v>168</v>
      </c>
      <c r="AM47" s="10">
        <v>38.6</v>
      </c>
      <c r="AN47" s="10">
        <v>6.5140000000000002</v>
      </c>
      <c r="AO47" s="10">
        <v>4</v>
      </c>
      <c r="AP47" s="10">
        <v>0.16389999999999999</v>
      </c>
      <c r="AQ47" s="10">
        <v>512447</v>
      </c>
      <c r="AR47" s="10">
        <v>65189</v>
      </c>
      <c r="AS47" s="10">
        <v>20</v>
      </c>
      <c r="AT47" s="9" t="s">
        <v>52</v>
      </c>
      <c r="AU47" s="10" t="s">
        <v>93</v>
      </c>
      <c r="AV47" s="10" t="s">
        <v>166</v>
      </c>
      <c r="AW47" s="10">
        <v>10</v>
      </c>
      <c r="AX47" s="10">
        <v>105460069</v>
      </c>
      <c r="AY47" s="10" t="s">
        <v>95</v>
      </c>
      <c r="AZ47" s="10" t="s">
        <v>96</v>
      </c>
      <c r="BA47" s="10" t="s">
        <v>98</v>
      </c>
      <c r="BB47" s="10" t="s">
        <v>97</v>
      </c>
      <c r="BC47" s="10">
        <v>5</v>
      </c>
      <c r="BD47" s="10">
        <v>2.19008</v>
      </c>
      <c r="BE47" s="10">
        <v>0.17399999999999999</v>
      </c>
      <c r="BF47" s="10" t="s">
        <v>167</v>
      </c>
      <c r="BG47" s="10" t="s">
        <v>100</v>
      </c>
      <c r="BH47" s="10" t="s">
        <v>89</v>
      </c>
      <c r="BI47" s="10" t="s">
        <v>90</v>
      </c>
      <c r="BJ47" s="10">
        <v>0.32469999999999999</v>
      </c>
      <c r="BK47" s="10">
        <v>4.3200000000000002E-2</v>
      </c>
      <c r="BL47" s="10">
        <v>0.123</v>
      </c>
      <c r="BM47" s="10">
        <v>0.36699999999999999</v>
      </c>
      <c r="BN47" s="10">
        <v>3.2399999999999998E-2</v>
      </c>
      <c r="BO47" s="10">
        <v>9.2999999999999992E-3</v>
      </c>
      <c r="BP47" s="10">
        <v>5.1679999999999999E-4</v>
      </c>
      <c r="BQ47" s="10" t="s">
        <v>168</v>
      </c>
      <c r="BR47" s="10">
        <v>38.299999999999997</v>
      </c>
      <c r="BS47" s="10">
        <v>6.4809999999999999</v>
      </c>
      <c r="BT47" s="10">
        <v>4</v>
      </c>
      <c r="BU47" s="10">
        <v>0.16600000000000001</v>
      </c>
      <c r="BV47" s="10">
        <v>500265</v>
      </c>
      <c r="BW47" s="10">
        <v>58519</v>
      </c>
      <c r="BX47" s="10">
        <v>19</v>
      </c>
      <c r="BY47" s="9" t="s">
        <v>52</v>
      </c>
      <c r="BZ47" s="10" t="s">
        <v>93</v>
      </c>
      <c r="CA47" s="10" t="s">
        <v>166</v>
      </c>
      <c r="CB47" s="10">
        <v>10</v>
      </c>
      <c r="CC47" s="10">
        <v>105460069</v>
      </c>
      <c r="CD47" s="10" t="s">
        <v>95</v>
      </c>
      <c r="CE47" s="10" t="s">
        <v>96</v>
      </c>
      <c r="CF47" s="10" t="s">
        <v>98</v>
      </c>
      <c r="CG47" s="10" t="s">
        <v>97</v>
      </c>
      <c r="CH47" s="10">
        <v>4</v>
      </c>
      <c r="CI47" s="10">
        <v>-0.39538000000000001</v>
      </c>
      <c r="CJ47" s="10">
        <v>0.112</v>
      </c>
      <c r="CK47" s="10" t="s">
        <v>131</v>
      </c>
      <c r="CL47" s="10" t="s">
        <v>100</v>
      </c>
      <c r="CM47" s="10" t="s">
        <v>89</v>
      </c>
      <c r="CN47" s="10" t="s">
        <v>90</v>
      </c>
      <c r="CO47" s="10">
        <v>0.32819999999999999</v>
      </c>
      <c r="CP47" s="10">
        <v>4.4999999999999998E-2</v>
      </c>
      <c r="CQ47" s="10">
        <v>0.1221</v>
      </c>
      <c r="CR47" s="10">
        <v>0.3674</v>
      </c>
      <c r="CS47" s="10">
        <v>4.3E-3</v>
      </c>
      <c r="CT47" s="10">
        <v>2.2800000000000001E-2</v>
      </c>
      <c r="CU47" s="10">
        <v>0.85160000000000002</v>
      </c>
      <c r="CV47" s="10" t="s">
        <v>132</v>
      </c>
      <c r="CW47" s="10">
        <v>0</v>
      </c>
      <c r="CX47" s="10">
        <v>1.873</v>
      </c>
      <c r="CY47" s="10">
        <v>3</v>
      </c>
      <c r="CZ47" s="10">
        <v>0.59909999999999997</v>
      </c>
      <c r="DA47" s="10">
        <v>239695</v>
      </c>
      <c r="DB47" s="10">
        <v>6387</v>
      </c>
      <c r="DC47" s="10">
        <v>14</v>
      </c>
      <c r="DD47" s="9" t="s">
        <v>52</v>
      </c>
      <c r="DE47" s="10" t="s">
        <v>93</v>
      </c>
      <c r="DF47" s="10" t="s">
        <v>166</v>
      </c>
      <c r="DG47" s="10">
        <v>10</v>
      </c>
      <c r="DH47" s="10">
        <v>105460069</v>
      </c>
      <c r="DI47" s="10" t="s">
        <v>95</v>
      </c>
      <c r="DJ47" s="10" t="s">
        <v>96</v>
      </c>
      <c r="DK47" s="10" t="s">
        <v>98</v>
      </c>
      <c r="DL47" s="10" t="s">
        <v>97</v>
      </c>
      <c r="DM47" s="10">
        <v>4</v>
      </c>
      <c r="DN47" s="10">
        <v>0.15379999999999999</v>
      </c>
      <c r="DO47" s="10">
        <v>0.73599999999999999</v>
      </c>
      <c r="DP47" s="10" t="s">
        <v>135</v>
      </c>
      <c r="DQ47" s="10" t="s">
        <v>100</v>
      </c>
      <c r="DR47" s="10" t="s">
        <v>89</v>
      </c>
      <c r="DS47" s="10" t="s">
        <v>90</v>
      </c>
      <c r="DT47" s="10">
        <v>0.32550000000000001</v>
      </c>
      <c r="DU47" s="10">
        <v>4.0399999999999998E-2</v>
      </c>
      <c r="DV47" s="10">
        <v>0.1241</v>
      </c>
      <c r="DW47" s="10">
        <v>0.36720000000000003</v>
      </c>
      <c r="DX47" s="10">
        <v>1.3100000000000001E-2</v>
      </c>
      <c r="DY47" s="10">
        <v>1.9699999999999999E-2</v>
      </c>
      <c r="DZ47" s="10">
        <v>0.50509999999999999</v>
      </c>
      <c r="EA47" s="10" t="s">
        <v>136</v>
      </c>
      <c r="EB47" s="10">
        <v>72</v>
      </c>
      <c r="EC47" s="10">
        <v>10.726000000000001</v>
      </c>
      <c r="ED47" s="10">
        <v>3</v>
      </c>
      <c r="EE47" s="10">
        <v>1.3299999999999999E-2</v>
      </c>
      <c r="EF47" s="10">
        <v>351419</v>
      </c>
      <c r="EG47" s="10">
        <v>8471</v>
      </c>
      <c r="EH47" s="10">
        <v>17</v>
      </c>
      <c r="EI47" s="9" t="s">
        <v>52</v>
      </c>
      <c r="EJ47" s="10" t="s">
        <v>93</v>
      </c>
      <c r="EK47" s="10" t="s">
        <v>166</v>
      </c>
      <c r="EL47" s="10">
        <v>10</v>
      </c>
      <c r="EM47" s="10">
        <v>105460069</v>
      </c>
      <c r="EN47" s="10" t="s">
        <v>95</v>
      </c>
      <c r="EO47" s="10" t="s">
        <v>96</v>
      </c>
      <c r="EP47" s="10" t="s">
        <v>98</v>
      </c>
      <c r="EQ47" s="10" t="s">
        <v>97</v>
      </c>
      <c r="ER47" s="10">
        <v>5</v>
      </c>
      <c r="ES47" s="10">
        <v>5.4259899999999996</v>
      </c>
      <c r="ET47" s="10">
        <v>0.10100000000000001</v>
      </c>
      <c r="EU47" s="10" t="s">
        <v>225</v>
      </c>
      <c r="EV47" s="10" t="s">
        <v>100</v>
      </c>
      <c r="EW47" s="10" t="s">
        <v>89</v>
      </c>
      <c r="EX47" s="10" t="s">
        <v>90</v>
      </c>
      <c r="EY47" s="10">
        <v>0.3301</v>
      </c>
      <c r="EZ47" s="10">
        <v>4.6899999999999997E-2</v>
      </c>
      <c r="FA47" s="10">
        <v>0.12379999999999999</v>
      </c>
      <c r="FB47" s="10">
        <v>0.36699999999999999</v>
      </c>
      <c r="FC47" s="10">
        <v>9.69E-2</v>
      </c>
      <c r="FD47" s="10">
        <v>1.8700000000000001E-2</v>
      </c>
      <c r="FE47" s="10">
        <v>2.0529999999999999E-7</v>
      </c>
      <c r="FF47" s="10" t="s">
        <v>239</v>
      </c>
      <c r="FG47" s="10">
        <v>0</v>
      </c>
      <c r="FH47" s="10">
        <v>1.899</v>
      </c>
      <c r="FI47" s="10">
        <v>4</v>
      </c>
      <c r="FJ47" s="10">
        <v>0.75439999999999996</v>
      </c>
      <c r="FK47" s="10">
        <v>293354</v>
      </c>
      <c r="FL47" s="10">
        <v>11248</v>
      </c>
      <c r="FM47" s="10">
        <v>17</v>
      </c>
      <c r="FN47" s="20">
        <v>1000105406129</v>
      </c>
      <c r="FO47" s="19">
        <v>1000105461455</v>
      </c>
      <c r="FP47" s="19">
        <v>1000105391561</v>
      </c>
      <c r="FQ47" s="19">
        <v>1000105461455</v>
      </c>
      <c r="FR47" s="21">
        <f t="shared" si="3"/>
        <v>69894</v>
      </c>
      <c r="FS47" s="19">
        <v>1000105400080</v>
      </c>
      <c r="FT47" s="19">
        <v>1000105461455</v>
      </c>
      <c r="FU47" s="19">
        <v>1000105360773</v>
      </c>
      <c r="FV47" s="19">
        <v>1000105461455</v>
      </c>
      <c r="FW47" s="21">
        <f t="shared" si="4"/>
        <v>100682</v>
      </c>
      <c r="FX47" s="5" t="s">
        <v>52</v>
      </c>
      <c r="FY47" s="19">
        <v>1000105460069</v>
      </c>
      <c r="FZ47" s="20">
        <f t="shared" si="8"/>
        <v>1000105360773</v>
      </c>
      <c r="GA47" s="19">
        <f t="shared" si="9"/>
        <v>1000105510069</v>
      </c>
      <c r="GB47" s="21">
        <f t="shared" si="5"/>
        <v>149296</v>
      </c>
      <c r="GC47" s="49">
        <v>1000105353783</v>
      </c>
      <c r="GD47" s="49">
        <v>1000105615164</v>
      </c>
      <c r="GE47" s="10">
        <v>261381</v>
      </c>
      <c r="GF47" s="9">
        <f t="shared" si="6"/>
        <v>2</v>
      </c>
      <c r="GG47" s="10" t="str">
        <f t="shared" si="7"/>
        <v>SH3PXD2A,LOC100505839</v>
      </c>
      <c r="GH47" s="9">
        <v>2</v>
      </c>
      <c r="GI47" s="50" t="s">
        <v>3515</v>
      </c>
      <c r="GJ47" s="10">
        <v>1</v>
      </c>
      <c r="GK47" s="50" t="s">
        <v>166</v>
      </c>
    </row>
    <row r="48" spans="1:193" s="10" customFormat="1">
      <c r="A48" s="5" t="s">
        <v>53</v>
      </c>
      <c r="B48" s="6" t="s">
        <v>35</v>
      </c>
      <c r="C48" s="6">
        <v>1</v>
      </c>
      <c r="D48" s="6">
        <v>0</v>
      </c>
      <c r="E48" s="6">
        <v>0</v>
      </c>
      <c r="F48" s="6">
        <v>0</v>
      </c>
      <c r="G48" s="7">
        <v>0</v>
      </c>
      <c r="H48" s="9">
        <v>10</v>
      </c>
      <c r="I48" s="24">
        <v>124227624</v>
      </c>
      <c r="J48" s="19">
        <v>1000124227624</v>
      </c>
      <c r="K48" s="10" t="s">
        <v>89</v>
      </c>
      <c r="L48" s="10" t="s">
        <v>90</v>
      </c>
      <c r="M48" s="10">
        <v>0.2167</v>
      </c>
      <c r="N48" s="11">
        <v>0.51590000000000003</v>
      </c>
      <c r="O48" s="9" t="s">
        <v>53</v>
      </c>
      <c r="P48" s="10" t="s">
        <v>93</v>
      </c>
      <c r="Q48" s="10" t="s">
        <v>169</v>
      </c>
      <c r="R48" s="10">
        <v>10</v>
      </c>
      <c r="S48" s="10">
        <v>124227624</v>
      </c>
      <c r="T48" s="10" t="s">
        <v>95</v>
      </c>
      <c r="U48" s="10" t="s">
        <v>96</v>
      </c>
      <c r="V48" s="10" t="s">
        <v>98</v>
      </c>
      <c r="W48" s="10" t="s">
        <v>97</v>
      </c>
      <c r="X48" s="10">
        <v>6</v>
      </c>
      <c r="Y48" s="10">
        <v>5.88354</v>
      </c>
      <c r="Z48" s="10">
        <v>5.3999999999999999E-2</v>
      </c>
      <c r="AA48" s="10" t="s">
        <v>113</v>
      </c>
      <c r="AB48" s="10" t="s">
        <v>100</v>
      </c>
      <c r="AC48" s="10" t="s">
        <v>89</v>
      </c>
      <c r="AD48" s="10" t="s">
        <v>90</v>
      </c>
      <c r="AE48" s="10">
        <v>0.29949999999999999</v>
      </c>
      <c r="AF48" s="10">
        <v>9.9500000000000005E-2</v>
      </c>
      <c r="AG48" s="10">
        <v>0.2311</v>
      </c>
      <c r="AH48" s="10">
        <v>0.5171</v>
      </c>
      <c r="AI48" s="10">
        <v>-4.7899999999999998E-2</v>
      </c>
      <c r="AJ48" s="10">
        <v>8.8999999999999999E-3</v>
      </c>
      <c r="AK48" s="10">
        <v>6.7599999999999997E-8</v>
      </c>
      <c r="AL48" s="10" t="s">
        <v>114</v>
      </c>
      <c r="AM48" s="10">
        <v>0</v>
      </c>
      <c r="AN48" s="10">
        <v>2.92</v>
      </c>
      <c r="AO48" s="10">
        <v>5</v>
      </c>
      <c r="AP48" s="10">
        <v>0.71230000000000004</v>
      </c>
      <c r="AQ48" s="10">
        <v>522117</v>
      </c>
      <c r="AR48" s="10">
        <v>67030</v>
      </c>
      <c r="AS48" s="10">
        <v>25</v>
      </c>
      <c r="AT48" s="9" t="s">
        <v>53</v>
      </c>
      <c r="AU48" s="10" t="s">
        <v>93</v>
      </c>
      <c r="AV48" s="10" t="s">
        <v>169</v>
      </c>
      <c r="AW48" s="10">
        <v>10</v>
      </c>
      <c r="AX48" s="10">
        <v>124227624</v>
      </c>
      <c r="AY48" s="10" t="s">
        <v>95</v>
      </c>
      <c r="AZ48" s="10" t="s">
        <v>96</v>
      </c>
      <c r="BA48" s="10" t="s">
        <v>98</v>
      </c>
      <c r="BB48" s="10" t="s">
        <v>97</v>
      </c>
      <c r="BC48" s="10">
        <v>6</v>
      </c>
      <c r="BD48" s="10">
        <v>4.4809900000000003</v>
      </c>
      <c r="BE48" s="10">
        <v>5.0999999999999997E-2</v>
      </c>
      <c r="BF48" s="10" t="s">
        <v>113</v>
      </c>
      <c r="BG48" s="10" t="s">
        <v>100</v>
      </c>
      <c r="BH48" s="10" t="s">
        <v>89</v>
      </c>
      <c r="BI48" s="10" t="s">
        <v>90</v>
      </c>
      <c r="BJ48" s="10">
        <v>0.30609999999999998</v>
      </c>
      <c r="BK48" s="10">
        <v>0.1013</v>
      </c>
      <c r="BL48" s="10">
        <v>0.23180000000000001</v>
      </c>
      <c r="BM48" s="10">
        <v>0.5262</v>
      </c>
      <c r="BN48" s="10">
        <v>-4.4400000000000002E-2</v>
      </c>
      <c r="BO48" s="10">
        <v>9.2999999999999992E-3</v>
      </c>
      <c r="BP48" s="10">
        <v>1.7689999999999999E-6</v>
      </c>
      <c r="BQ48" s="10" t="s">
        <v>114</v>
      </c>
      <c r="BR48" s="10">
        <v>0</v>
      </c>
      <c r="BS48" s="10">
        <v>1.627</v>
      </c>
      <c r="BT48" s="10">
        <v>5</v>
      </c>
      <c r="BU48" s="10">
        <v>0.89800000000000002</v>
      </c>
      <c r="BV48" s="10">
        <v>511453</v>
      </c>
      <c r="BW48" s="10">
        <v>60341</v>
      </c>
      <c r="BX48" s="10">
        <v>24</v>
      </c>
      <c r="BY48" s="9" t="s">
        <v>53</v>
      </c>
      <c r="BZ48" s="10" t="s">
        <v>93</v>
      </c>
      <c r="CA48" s="10" t="s">
        <v>169</v>
      </c>
      <c r="CB48" s="10">
        <v>10</v>
      </c>
      <c r="CC48" s="10">
        <v>124227624</v>
      </c>
      <c r="CD48" s="10" t="s">
        <v>95</v>
      </c>
      <c r="CE48" s="10" t="s">
        <v>96</v>
      </c>
      <c r="CF48" s="10" t="s">
        <v>98</v>
      </c>
      <c r="CG48" s="10" t="s">
        <v>97</v>
      </c>
      <c r="CH48" s="10">
        <v>6</v>
      </c>
      <c r="CI48" s="10">
        <v>0.98175999999999997</v>
      </c>
      <c r="CJ48" s="10">
        <v>0.106</v>
      </c>
      <c r="CK48" s="10" t="s">
        <v>113</v>
      </c>
      <c r="CL48" s="10" t="s">
        <v>100</v>
      </c>
      <c r="CM48" s="10" t="s">
        <v>89</v>
      </c>
      <c r="CN48" s="10" t="s">
        <v>90</v>
      </c>
      <c r="CO48" s="10">
        <v>0.31609999999999999</v>
      </c>
      <c r="CP48" s="10">
        <v>0.1013</v>
      </c>
      <c r="CQ48" s="10">
        <v>0.2334</v>
      </c>
      <c r="CR48" s="10">
        <v>0.53849999999999998</v>
      </c>
      <c r="CS48" s="10">
        <v>-6.4699999999999994E-2</v>
      </c>
      <c r="CT48" s="10">
        <v>2.1999999999999999E-2</v>
      </c>
      <c r="CU48" s="10">
        <v>3.2230000000000002E-3</v>
      </c>
      <c r="CV48" s="10" t="s">
        <v>114</v>
      </c>
      <c r="CW48" s="10">
        <v>0</v>
      </c>
      <c r="CX48" s="10">
        <v>0.56899999999999995</v>
      </c>
      <c r="CY48" s="10">
        <v>5</v>
      </c>
      <c r="CZ48" s="10">
        <v>0.98939999999999995</v>
      </c>
      <c r="DA48" s="10">
        <v>245201</v>
      </c>
      <c r="DB48" s="10">
        <v>6688</v>
      </c>
      <c r="DC48" s="10">
        <v>20</v>
      </c>
      <c r="DD48" s="9" t="s">
        <v>53</v>
      </c>
      <c r="DE48" s="10" t="s">
        <v>93</v>
      </c>
      <c r="DF48" s="10" t="s">
        <v>169</v>
      </c>
      <c r="DG48" s="10">
        <v>10</v>
      </c>
      <c r="DH48" s="10">
        <v>124227624</v>
      </c>
      <c r="DI48" s="10" t="s">
        <v>95</v>
      </c>
      <c r="DJ48" s="10" t="s">
        <v>96</v>
      </c>
      <c r="DK48" s="10" t="s">
        <v>98</v>
      </c>
      <c r="DL48" s="10" t="s">
        <v>97</v>
      </c>
      <c r="DM48" s="10">
        <v>6</v>
      </c>
      <c r="DN48" s="10">
        <v>0.70391000000000004</v>
      </c>
      <c r="DO48" s="10">
        <v>0.14799999999999999</v>
      </c>
      <c r="DP48" s="10" t="s">
        <v>244</v>
      </c>
      <c r="DQ48" s="10" t="s">
        <v>100</v>
      </c>
      <c r="DR48" s="10" t="s">
        <v>89</v>
      </c>
      <c r="DS48" s="10" t="s">
        <v>90</v>
      </c>
      <c r="DT48" s="10">
        <v>0.28170000000000001</v>
      </c>
      <c r="DU48" s="10">
        <v>8.8400000000000006E-2</v>
      </c>
      <c r="DV48" s="10">
        <v>0.2326</v>
      </c>
      <c r="DW48" s="10">
        <v>0.53469999999999995</v>
      </c>
      <c r="DX48" s="10">
        <v>-4.4900000000000002E-2</v>
      </c>
      <c r="DY48" s="10">
        <v>1.95E-2</v>
      </c>
      <c r="DZ48" s="10">
        <v>2.1350000000000001E-2</v>
      </c>
      <c r="EA48" s="10" t="s">
        <v>245</v>
      </c>
      <c r="EB48" s="10">
        <v>0</v>
      </c>
      <c r="EC48" s="10">
        <v>4.548</v>
      </c>
      <c r="ED48" s="10">
        <v>5</v>
      </c>
      <c r="EE48" s="10">
        <v>0.47349999999999998</v>
      </c>
      <c r="EF48" s="10">
        <v>357625</v>
      </c>
      <c r="EG48" s="10">
        <v>8974</v>
      </c>
      <c r="EH48" s="10">
        <v>23</v>
      </c>
      <c r="EI48" s="9" t="s">
        <v>53</v>
      </c>
      <c r="EJ48" s="10" t="s">
        <v>93</v>
      </c>
      <c r="EK48" s="10" t="s">
        <v>169</v>
      </c>
      <c r="EL48" s="10">
        <v>10</v>
      </c>
      <c r="EM48" s="10">
        <v>124227624</v>
      </c>
      <c r="EN48" s="10" t="s">
        <v>95</v>
      </c>
      <c r="EO48" s="10" t="s">
        <v>96</v>
      </c>
      <c r="EP48" s="10" t="s">
        <v>98</v>
      </c>
      <c r="EQ48" s="10" t="s">
        <v>97</v>
      </c>
      <c r="ER48" s="10">
        <v>6</v>
      </c>
      <c r="ES48" s="10">
        <v>4.7241999999999997</v>
      </c>
      <c r="ET48" s="10">
        <v>0.105</v>
      </c>
      <c r="EU48" s="10" t="s">
        <v>144</v>
      </c>
      <c r="EV48" s="10" t="s">
        <v>100</v>
      </c>
      <c r="EW48" s="10" t="s">
        <v>89</v>
      </c>
      <c r="EX48" s="10" t="s">
        <v>90</v>
      </c>
      <c r="EY48" s="10">
        <v>0.34810000000000002</v>
      </c>
      <c r="EZ48" s="10">
        <v>0.1047</v>
      </c>
      <c r="FA48" s="10">
        <v>0.23250000000000001</v>
      </c>
      <c r="FB48" s="10">
        <v>0.52949999999999997</v>
      </c>
      <c r="FC48" s="10">
        <v>-8.7400000000000005E-2</v>
      </c>
      <c r="FD48" s="10">
        <v>1.78E-2</v>
      </c>
      <c r="FE48" s="10">
        <v>9.2650000000000004E-7</v>
      </c>
      <c r="FF48" s="10" t="s">
        <v>143</v>
      </c>
      <c r="FG48" s="10">
        <v>0</v>
      </c>
      <c r="FH48" s="10">
        <v>3.363</v>
      </c>
      <c r="FI48" s="10">
        <v>5</v>
      </c>
      <c r="FJ48" s="10">
        <v>0.64419999999999999</v>
      </c>
      <c r="FK48" s="10">
        <v>298777</v>
      </c>
      <c r="FL48" s="10">
        <v>11710</v>
      </c>
      <c r="FM48" s="10">
        <v>22</v>
      </c>
      <c r="FN48" s="20">
        <v>1000124203787</v>
      </c>
      <c r="FO48" s="19">
        <v>1000124234037</v>
      </c>
      <c r="FP48" s="19">
        <v>1000124227624</v>
      </c>
      <c r="FQ48" s="19">
        <v>1000124229203</v>
      </c>
      <c r="FR48" s="21">
        <f t="shared" si="3"/>
        <v>30250</v>
      </c>
      <c r="FS48" s="19">
        <v>1000124203787</v>
      </c>
      <c r="FT48" s="19">
        <v>1000124235355</v>
      </c>
      <c r="FU48" s="19">
        <v>1000124203787</v>
      </c>
      <c r="FV48" s="19">
        <v>1000124235355</v>
      </c>
      <c r="FW48" s="21">
        <f t="shared" si="4"/>
        <v>31568</v>
      </c>
      <c r="FX48" s="5" t="s">
        <v>53</v>
      </c>
      <c r="FY48" s="19">
        <v>1000124227624</v>
      </c>
      <c r="FZ48" s="20">
        <f t="shared" si="8"/>
        <v>1000124177624</v>
      </c>
      <c r="GA48" s="19">
        <f t="shared" si="9"/>
        <v>1000124277624</v>
      </c>
      <c r="GB48" s="21">
        <f t="shared" si="5"/>
        <v>100000</v>
      </c>
      <c r="GC48" s="49">
        <v>1000124134093</v>
      </c>
      <c r="GD48" s="49">
        <v>1000124277624</v>
      </c>
      <c r="GE48" s="10">
        <v>143531</v>
      </c>
      <c r="GF48" s="9">
        <f t="shared" si="6"/>
        <v>3</v>
      </c>
      <c r="GG48" s="10" t="str">
        <f t="shared" si="7"/>
        <v>PLEKHA1,ARMS2,HTRA1</v>
      </c>
      <c r="GH48" s="9">
        <v>3</v>
      </c>
      <c r="GI48" s="50" t="s">
        <v>3516</v>
      </c>
      <c r="GJ48" s="10">
        <v>1</v>
      </c>
      <c r="GK48" s="50" t="s">
        <v>169</v>
      </c>
    </row>
    <row r="49" spans="1:193" s="10" customFormat="1">
      <c r="A49" s="5" t="s">
        <v>54</v>
      </c>
      <c r="B49" s="6" t="s">
        <v>39</v>
      </c>
      <c r="C49" s="6">
        <v>0</v>
      </c>
      <c r="D49" s="6">
        <v>1</v>
      </c>
      <c r="E49" s="6">
        <v>0</v>
      </c>
      <c r="F49" s="6">
        <v>0</v>
      </c>
      <c r="G49" s="7">
        <v>0</v>
      </c>
      <c r="H49" s="9">
        <v>11</v>
      </c>
      <c r="I49" s="24">
        <v>9775091</v>
      </c>
      <c r="J49" s="19">
        <v>1100009775091</v>
      </c>
      <c r="K49" s="10" t="s">
        <v>91</v>
      </c>
      <c r="L49" s="10" t="s">
        <v>92</v>
      </c>
      <c r="M49" s="10">
        <v>0.34189999999999998</v>
      </c>
      <c r="N49" s="11">
        <v>0.60909999999999997</v>
      </c>
      <c r="O49" s="9" t="s">
        <v>54</v>
      </c>
      <c r="P49" s="10" t="s">
        <v>170</v>
      </c>
      <c r="Q49" s="10" t="s">
        <v>171</v>
      </c>
      <c r="R49" s="10">
        <v>11</v>
      </c>
      <c r="S49" s="10">
        <v>9775091</v>
      </c>
      <c r="T49" s="10" t="s">
        <v>95</v>
      </c>
      <c r="U49" s="10" t="s">
        <v>96</v>
      </c>
      <c r="V49" s="10" t="s">
        <v>107</v>
      </c>
      <c r="W49" s="10" t="s">
        <v>108</v>
      </c>
      <c r="X49" s="10">
        <v>6</v>
      </c>
      <c r="Y49" s="10">
        <v>5.06975</v>
      </c>
      <c r="Z49" s="10">
        <v>6.5000000000000002E-2</v>
      </c>
      <c r="AA49" s="10" t="s">
        <v>114</v>
      </c>
      <c r="AB49" s="10" t="s">
        <v>100</v>
      </c>
      <c r="AC49" s="10" t="s">
        <v>91</v>
      </c>
      <c r="AD49" s="10" t="s">
        <v>92</v>
      </c>
      <c r="AE49" s="10">
        <v>0.42220000000000002</v>
      </c>
      <c r="AF49" s="10">
        <v>0.1003</v>
      </c>
      <c r="AG49" s="10">
        <v>0.36059999999999998</v>
      </c>
      <c r="AH49" s="10">
        <v>0.67100000000000004</v>
      </c>
      <c r="AI49" s="10">
        <v>-4.3200000000000002E-2</v>
      </c>
      <c r="AJ49" s="10">
        <v>8.6E-3</v>
      </c>
      <c r="AK49" s="10">
        <v>5.2610000000000003E-7</v>
      </c>
      <c r="AL49" s="10" t="s">
        <v>114</v>
      </c>
      <c r="AM49" s="10">
        <v>0</v>
      </c>
      <c r="AN49" s="10">
        <v>3.52</v>
      </c>
      <c r="AO49" s="10">
        <v>5</v>
      </c>
      <c r="AP49" s="10">
        <v>0.62039999999999995</v>
      </c>
      <c r="AQ49" s="10">
        <v>499172</v>
      </c>
      <c r="AR49" s="10">
        <v>61083</v>
      </c>
      <c r="AS49" s="10">
        <v>20</v>
      </c>
      <c r="AT49" s="9" t="s">
        <v>54</v>
      </c>
      <c r="AU49" s="10" t="s">
        <v>170</v>
      </c>
      <c r="AV49" s="10" t="s">
        <v>171</v>
      </c>
      <c r="AW49" s="10">
        <v>11</v>
      </c>
      <c r="AX49" s="10">
        <v>9775091</v>
      </c>
      <c r="AY49" s="10" t="s">
        <v>95</v>
      </c>
      <c r="AZ49" s="10" t="s">
        <v>96</v>
      </c>
      <c r="BA49" s="10" t="s">
        <v>107</v>
      </c>
      <c r="BB49" s="10" t="s">
        <v>108</v>
      </c>
      <c r="BC49" s="10">
        <v>6</v>
      </c>
      <c r="BD49" s="10">
        <v>5.4123200000000002</v>
      </c>
      <c r="BE49" s="10">
        <v>7.1999999999999995E-2</v>
      </c>
      <c r="BF49" s="10" t="s">
        <v>102</v>
      </c>
      <c r="BG49" s="10" t="s">
        <v>100</v>
      </c>
      <c r="BH49" s="10" t="s">
        <v>91</v>
      </c>
      <c r="BI49" s="10" t="s">
        <v>92</v>
      </c>
      <c r="BJ49" s="10">
        <v>0.4279</v>
      </c>
      <c r="BK49" s="10">
        <v>0.1033</v>
      </c>
      <c r="BL49" s="10">
        <v>0.36020000000000002</v>
      </c>
      <c r="BM49" s="10">
        <v>0.67620000000000002</v>
      </c>
      <c r="BN49" s="10">
        <v>-4.7500000000000001E-2</v>
      </c>
      <c r="BO49" s="10">
        <v>9.1000000000000004E-3</v>
      </c>
      <c r="BP49" s="10">
        <v>1.5699999999999999E-7</v>
      </c>
      <c r="BQ49" s="10" t="s">
        <v>102</v>
      </c>
      <c r="BR49" s="10">
        <v>0</v>
      </c>
      <c r="BS49" s="10">
        <v>3.1230000000000002</v>
      </c>
      <c r="BT49" s="10">
        <v>5</v>
      </c>
      <c r="BU49" s="10">
        <v>0.68100000000000005</v>
      </c>
      <c r="BV49" s="10">
        <v>490629</v>
      </c>
      <c r="BW49" s="10">
        <v>56515</v>
      </c>
      <c r="BX49" s="10">
        <v>19</v>
      </c>
      <c r="BY49" s="9" t="s">
        <v>54</v>
      </c>
      <c r="BZ49" s="10" t="s">
        <v>170</v>
      </c>
      <c r="CA49" s="10" t="s">
        <v>171</v>
      </c>
      <c r="CB49" s="10">
        <v>11</v>
      </c>
      <c r="CC49" s="10">
        <v>9775091</v>
      </c>
      <c r="CD49" s="10" t="s">
        <v>95</v>
      </c>
      <c r="CE49" s="10" t="s">
        <v>96</v>
      </c>
      <c r="CF49" s="10" t="s">
        <v>107</v>
      </c>
      <c r="CG49" s="10" t="s">
        <v>108</v>
      </c>
      <c r="CH49" s="10">
        <v>6</v>
      </c>
      <c r="CI49" s="10">
        <v>0.41216999999999998</v>
      </c>
      <c r="CJ49" s="10">
        <v>0.115</v>
      </c>
      <c r="CK49" s="10" t="s">
        <v>128</v>
      </c>
      <c r="CL49" s="10" t="s">
        <v>100</v>
      </c>
      <c r="CM49" s="10" t="s">
        <v>91</v>
      </c>
      <c r="CN49" s="10" t="s">
        <v>92</v>
      </c>
      <c r="CO49" s="10">
        <v>0.4385</v>
      </c>
      <c r="CP49" s="10">
        <v>0.1111</v>
      </c>
      <c r="CQ49" s="10">
        <v>0.36049999999999999</v>
      </c>
      <c r="CR49" s="10">
        <v>0.68049999999999999</v>
      </c>
      <c r="CS49" s="10">
        <v>-4.6699999999999998E-2</v>
      </c>
      <c r="CT49" s="10">
        <v>2.0899999999999998E-2</v>
      </c>
      <c r="CU49" s="10">
        <v>2.5680000000000001E-2</v>
      </c>
      <c r="CV49" s="10" t="s">
        <v>128</v>
      </c>
      <c r="CW49" s="10">
        <v>0</v>
      </c>
      <c r="CX49" s="10">
        <v>2.177</v>
      </c>
      <c r="CY49" s="10">
        <v>5</v>
      </c>
      <c r="CZ49" s="10">
        <v>0.82420000000000004</v>
      </c>
      <c r="DA49" s="10">
        <v>241442</v>
      </c>
      <c r="DB49" s="10">
        <v>6517</v>
      </c>
      <c r="DC49" s="10">
        <v>18</v>
      </c>
      <c r="DD49" s="9" t="s">
        <v>54</v>
      </c>
      <c r="DE49" s="10" t="s">
        <v>170</v>
      </c>
      <c r="DF49" s="10" t="s">
        <v>171</v>
      </c>
      <c r="DG49" s="10">
        <v>11</v>
      </c>
      <c r="DH49" s="10">
        <v>9775091</v>
      </c>
      <c r="DI49" s="10" t="s">
        <v>95</v>
      </c>
      <c r="DJ49" s="10" t="s">
        <v>96</v>
      </c>
      <c r="DK49" s="10" t="s">
        <v>107</v>
      </c>
      <c r="DL49" s="10" t="s">
        <v>108</v>
      </c>
      <c r="DM49" s="10">
        <v>6</v>
      </c>
      <c r="DN49" s="10">
        <v>-0.58396000000000003</v>
      </c>
      <c r="DO49" s="10">
        <v>0.115</v>
      </c>
      <c r="DP49" s="10" t="s">
        <v>283</v>
      </c>
      <c r="DQ49" s="10" t="s">
        <v>100</v>
      </c>
      <c r="DR49" s="10" t="s">
        <v>91</v>
      </c>
      <c r="DS49" s="10" t="s">
        <v>92</v>
      </c>
      <c r="DT49" s="10">
        <v>0.39829999999999999</v>
      </c>
      <c r="DU49" s="10">
        <v>8.2100000000000006E-2</v>
      </c>
      <c r="DV49" s="10">
        <v>0.36030000000000001</v>
      </c>
      <c r="DW49" s="10">
        <v>0.67549999999999999</v>
      </c>
      <c r="DX49" s="10">
        <v>-4.7999999999999996E-3</v>
      </c>
      <c r="DY49" s="10">
        <v>1.78E-2</v>
      </c>
      <c r="DZ49" s="10">
        <v>0.78759999999999997</v>
      </c>
      <c r="EA49" s="10" t="s">
        <v>283</v>
      </c>
      <c r="EB49" s="10">
        <v>0</v>
      </c>
      <c r="EC49" s="10">
        <v>1.8959999999999999</v>
      </c>
      <c r="ED49" s="10">
        <v>5</v>
      </c>
      <c r="EE49" s="10">
        <v>0.86339999999999995</v>
      </c>
      <c r="EF49" s="10">
        <v>357084</v>
      </c>
      <c r="EG49" s="10">
        <v>8679</v>
      </c>
      <c r="EH49" s="10">
        <v>20</v>
      </c>
      <c r="EI49" s="9" t="s">
        <v>54</v>
      </c>
      <c r="EJ49" s="10" t="s">
        <v>170</v>
      </c>
      <c r="EK49" s="10" t="s">
        <v>171</v>
      </c>
      <c r="EL49" s="10">
        <v>11</v>
      </c>
      <c r="EM49" s="10">
        <v>9775091</v>
      </c>
      <c r="EN49" s="10" t="s">
        <v>95</v>
      </c>
      <c r="EO49" s="10" t="s">
        <v>96</v>
      </c>
      <c r="EP49" s="10" t="s">
        <v>107</v>
      </c>
      <c r="EQ49" s="10" t="s">
        <v>108</v>
      </c>
      <c r="ER49" s="10">
        <v>6</v>
      </c>
      <c r="ES49" s="10">
        <v>2.7830499999999998</v>
      </c>
      <c r="ET49" s="10">
        <v>0.107</v>
      </c>
      <c r="EU49" s="10" t="s">
        <v>143</v>
      </c>
      <c r="EV49" s="10" t="s">
        <v>100</v>
      </c>
      <c r="EW49" s="10" t="s">
        <v>91</v>
      </c>
      <c r="EX49" s="10" t="s">
        <v>92</v>
      </c>
      <c r="EY49" s="10">
        <v>0.47239999999999999</v>
      </c>
      <c r="EZ49" s="10">
        <v>0.1221</v>
      </c>
      <c r="FA49" s="10">
        <v>0.3584</v>
      </c>
      <c r="FB49" s="10">
        <v>0.67130000000000001</v>
      </c>
      <c r="FC49" s="10">
        <v>-6.6299999999999998E-2</v>
      </c>
      <c r="FD49" s="10">
        <v>1.7299999999999999E-2</v>
      </c>
      <c r="FE49" s="10">
        <v>1.215E-4</v>
      </c>
      <c r="FF49" s="10" t="s">
        <v>143</v>
      </c>
      <c r="FG49" s="10">
        <v>0</v>
      </c>
      <c r="FH49" s="10">
        <v>2.411</v>
      </c>
      <c r="FI49" s="10">
        <v>5</v>
      </c>
      <c r="FJ49" s="10">
        <v>0.78979999999999995</v>
      </c>
      <c r="FK49" s="10">
        <v>294096</v>
      </c>
      <c r="FL49" s="10">
        <v>11426</v>
      </c>
      <c r="FM49" s="10">
        <v>19</v>
      </c>
      <c r="FN49" s="20">
        <v>1100009750757</v>
      </c>
      <c r="FO49" s="19">
        <v>1100009779277</v>
      </c>
      <c r="FP49" s="19">
        <v>1100009751331</v>
      </c>
      <c r="FQ49" s="19">
        <v>1100009779277</v>
      </c>
      <c r="FR49" s="21">
        <f t="shared" si="3"/>
        <v>28520</v>
      </c>
      <c r="FS49" s="19">
        <v>1100009734173</v>
      </c>
      <c r="FT49" s="19">
        <v>1100009811616</v>
      </c>
      <c r="FU49" s="19">
        <v>1100009750757</v>
      </c>
      <c r="FV49" s="19">
        <v>1100009822596</v>
      </c>
      <c r="FW49" s="21">
        <f t="shared" si="4"/>
        <v>88423</v>
      </c>
      <c r="FX49" s="5" t="s">
        <v>54</v>
      </c>
      <c r="FY49" s="19">
        <v>1100009775091</v>
      </c>
      <c r="FZ49" s="20">
        <f t="shared" si="8"/>
        <v>1100009725091</v>
      </c>
      <c r="GA49" s="19">
        <f t="shared" si="9"/>
        <v>1100009825091</v>
      </c>
      <c r="GB49" s="21">
        <f t="shared" si="5"/>
        <v>100000</v>
      </c>
      <c r="GC49" s="49">
        <v>1100009685627</v>
      </c>
      <c r="GD49" s="49">
        <v>1100010315754</v>
      </c>
      <c r="GE49" s="10">
        <v>630127</v>
      </c>
      <c r="GF49" s="9">
        <f t="shared" si="6"/>
        <v>4</v>
      </c>
      <c r="GG49" s="10" t="str">
        <f t="shared" si="7"/>
        <v>SWAP70,LOC440028,SBF2-AS1,SBF2</v>
      </c>
      <c r="GH49" s="9">
        <v>4</v>
      </c>
      <c r="GI49" s="50" t="s">
        <v>3517</v>
      </c>
      <c r="GJ49" s="10">
        <v>1</v>
      </c>
      <c r="GK49" s="50" t="s">
        <v>171</v>
      </c>
    </row>
    <row r="50" spans="1:193" s="10" customFormat="1">
      <c r="A50" s="5" t="s">
        <v>55</v>
      </c>
      <c r="B50" s="6" t="s">
        <v>36</v>
      </c>
      <c r="C50" s="6">
        <v>0</v>
      </c>
      <c r="D50" s="6">
        <v>0</v>
      </c>
      <c r="E50" s="6">
        <v>1</v>
      </c>
      <c r="F50" s="6">
        <v>0</v>
      </c>
      <c r="G50" s="7">
        <v>0</v>
      </c>
      <c r="H50" s="9">
        <v>13</v>
      </c>
      <c r="I50" s="24">
        <v>98943639</v>
      </c>
      <c r="J50" s="19">
        <v>1300098943639</v>
      </c>
      <c r="K50" s="10" t="s">
        <v>91</v>
      </c>
      <c r="L50" s="10" t="s">
        <v>92</v>
      </c>
      <c r="M50" s="10">
        <v>0.60740000000000005</v>
      </c>
      <c r="N50" s="11">
        <v>0.62</v>
      </c>
      <c r="O50" s="9" t="s">
        <v>55</v>
      </c>
      <c r="P50" s="10" t="s">
        <v>93</v>
      </c>
      <c r="Q50" s="10" t="s">
        <v>172</v>
      </c>
      <c r="R50" s="10">
        <v>13</v>
      </c>
      <c r="S50" s="10">
        <v>98943639</v>
      </c>
      <c r="T50" s="10" t="s">
        <v>95</v>
      </c>
      <c r="U50" s="10" t="s">
        <v>96</v>
      </c>
      <c r="V50" s="10" t="s">
        <v>107</v>
      </c>
      <c r="W50" s="10" t="s">
        <v>108</v>
      </c>
      <c r="X50" s="10">
        <v>5</v>
      </c>
      <c r="Y50" s="10">
        <v>-0.39977000000000001</v>
      </c>
      <c r="Z50" s="10">
        <v>4.7E-2</v>
      </c>
      <c r="AA50" s="10" t="s">
        <v>147</v>
      </c>
      <c r="AB50" s="10" t="s">
        <v>100</v>
      </c>
      <c r="AC50" s="10" t="s">
        <v>91</v>
      </c>
      <c r="AD50" s="10" t="s">
        <v>92</v>
      </c>
      <c r="AE50" s="10">
        <v>0.5857</v>
      </c>
      <c r="AF50" s="10">
        <v>3.1199999999999999E-2</v>
      </c>
      <c r="AG50" s="10">
        <v>0.52610000000000001</v>
      </c>
      <c r="AH50" s="10">
        <v>0.66169999999999995</v>
      </c>
      <c r="AI50" s="10">
        <v>-6.0000000000000001E-3</v>
      </c>
      <c r="AJ50" s="10">
        <v>8.0999999999999996E-3</v>
      </c>
      <c r="AK50" s="10">
        <v>0.45700000000000002</v>
      </c>
      <c r="AL50" s="10" t="s">
        <v>147</v>
      </c>
      <c r="AM50" s="10">
        <v>0</v>
      </c>
      <c r="AN50" s="10">
        <v>3.855</v>
      </c>
      <c r="AO50" s="10">
        <v>4</v>
      </c>
      <c r="AP50" s="10">
        <v>0.4259</v>
      </c>
      <c r="AQ50" s="10">
        <v>514453</v>
      </c>
      <c r="AR50" s="10">
        <v>65660</v>
      </c>
      <c r="AS50" s="10">
        <v>23</v>
      </c>
      <c r="AT50" s="9" t="s">
        <v>55</v>
      </c>
      <c r="AU50" s="10" t="s">
        <v>93</v>
      </c>
      <c r="AV50" s="10" t="s">
        <v>172</v>
      </c>
      <c r="AW50" s="10">
        <v>13</v>
      </c>
      <c r="AX50" s="10">
        <v>98943639</v>
      </c>
      <c r="AY50" s="10" t="s">
        <v>95</v>
      </c>
      <c r="AZ50" s="10" t="s">
        <v>96</v>
      </c>
      <c r="BA50" s="10" t="s">
        <v>107</v>
      </c>
      <c r="BB50" s="10" t="s">
        <v>108</v>
      </c>
      <c r="BC50" s="10">
        <v>5</v>
      </c>
      <c r="BD50" s="10">
        <v>-0.24589</v>
      </c>
      <c r="BE50" s="10">
        <v>5.8999999999999997E-2</v>
      </c>
      <c r="BF50" s="10" t="s">
        <v>147</v>
      </c>
      <c r="BG50" s="10" t="s">
        <v>100</v>
      </c>
      <c r="BH50" s="10" t="s">
        <v>91</v>
      </c>
      <c r="BI50" s="10" t="s">
        <v>92</v>
      </c>
      <c r="BJ50" s="10">
        <v>0.58489999999999998</v>
      </c>
      <c r="BK50" s="10">
        <v>3.3000000000000002E-2</v>
      </c>
      <c r="BL50" s="10">
        <v>0.52610000000000001</v>
      </c>
      <c r="BM50" s="10">
        <v>0.66169999999999995</v>
      </c>
      <c r="BN50" s="10">
        <v>-1.03E-2</v>
      </c>
      <c r="BO50" s="10">
        <v>8.6E-3</v>
      </c>
      <c r="BP50" s="10">
        <v>0.22770000000000001</v>
      </c>
      <c r="BQ50" s="10" t="s">
        <v>147</v>
      </c>
      <c r="BR50" s="10">
        <v>0</v>
      </c>
      <c r="BS50" s="10">
        <v>3.306</v>
      </c>
      <c r="BT50" s="10">
        <v>4</v>
      </c>
      <c r="BU50" s="10">
        <v>0.50800000000000001</v>
      </c>
      <c r="BV50" s="10">
        <v>509219</v>
      </c>
      <c r="BW50" s="10">
        <v>59293</v>
      </c>
      <c r="BX50" s="10">
        <v>22</v>
      </c>
      <c r="BY50" s="9" t="s">
        <v>55</v>
      </c>
      <c r="BZ50" s="10" t="s">
        <v>93</v>
      </c>
      <c r="CA50" s="10" t="s">
        <v>172</v>
      </c>
      <c r="CB50" s="10">
        <v>13</v>
      </c>
      <c r="CC50" s="10">
        <v>98943639</v>
      </c>
      <c r="CD50" s="10" t="s">
        <v>95</v>
      </c>
      <c r="CE50" s="10" t="s">
        <v>96</v>
      </c>
      <c r="CF50" s="10" t="s">
        <v>107</v>
      </c>
      <c r="CG50" s="10" t="s">
        <v>108</v>
      </c>
      <c r="CH50" s="10">
        <v>5</v>
      </c>
      <c r="CI50" s="10">
        <v>5.7017499999999997</v>
      </c>
      <c r="CJ50" s="10">
        <v>0.39</v>
      </c>
      <c r="CK50" s="10" t="s">
        <v>147</v>
      </c>
      <c r="CL50" s="10" t="s">
        <v>100</v>
      </c>
      <c r="CM50" s="10" t="s">
        <v>91</v>
      </c>
      <c r="CN50" s="10" t="s">
        <v>92</v>
      </c>
      <c r="CO50" s="10">
        <v>0.57640000000000002</v>
      </c>
      <c r="CP50" s="10">
        <v>3.15E-2</v>
      </c>
      <c r="CQ50" s="10">
        <v>0.52800000000000002</v>
      </c>
      <c r="CR50" s="10">
        <v>0.66310000000000002</v>
      </c>
      <c r="CS50" s="10">
        <v>-0.1086</v>
      </c>
      <c r="CT50" s="10">
        <v>2.0500000000000001E-2</v>
      </c>
      <c r="CU50" s="10">
        <v>1.2170000000000001E-7</v>
      </c>
      <c r="CV50" s="10" t="s">
        <v>147</v>
      </c>
      <c r="CW50" s="10">
        <v>57.2</v>
      </c>
      <c r="CX50" s="10">
        <v>9.343</v>
      </c>
      <c r="CY50" s="10">
        <v>4</v>
      </c>
      <c r="CZ50" s="10">
        <v>5.3069999999999999E-2</v>
      </c>
      <c r="DA50" s="10">
        <v>243690</v>
      </c>
      <c r="DB50" s="10">
        <v>6434</v>
      </c>
      <c r="DC50" s="10">
        <v>17</v>
      </c>
      <c r="DD50" s="9" t="s">
        <v>55</v>
      </c>
      <c r="DE50" s="10" t="s">
        <v>93</v>
      </c>
      <c r="DF50" s="10" t="s">
        <v>172</v>
      </c>
      <c r="DG50" s="10">
        <v>13</v>
      </c>
      <c r="DH50" s="10">
        <v>98943639</v>
      </c>
      <c r="DI50" s="10" t="s">
        <v>95</v>
      </c>
      <c r="DJ50" s="10" t="s">
        <v>96</v>
      </c>
      <c r="DK50" s="10" t="s">
        <v>107</v>
      </c>
      <c r="DL50" s="10" t="s">
        <v>108</v>
      </c>
      <c r="DM50" s="10">
        <v>5</v>
      </c>
      <c r="DN50" s="10">
        <v>0.44675999999999999</v>
      </c>
      <c r="DO50" s="10">
        <v>0.26100000000000001</v>
      </c>
      <c r="DP50" s="10" t="s">
        <v>259</v>
      </c>
      <c r="DQ50" s="10" t="s">
        <v>100</v>
      </c>
      <c r="DR50" s="10" t="s">
        <v>91</v>
      </c>
      <c r="DS50" s="10" t="s">
        <v>92</v>
      </c>
      <c r="DT50" s="10">
        <v>0.59030000000000005</v>
      </c>
      <c r="DU50" s="10">
        <v>2.5899999999999999E-2</v>
      </c>
      <c r="DV50" s="10">
        <v>0.52749999999999997</v>
      </c>
      <c r="DW50" s="10">
        <v>0.67179999999999995</v>
      </c>
      <c r="DX50" s="10">
        <v>3.78E-2</v>
      </c>
      <c r="DY50" s="10">
        <v>1.77E-2</v>
      </c>
      <c r="DZ50" s="10">
        <v>3.2349999999999997E-2</v>
      </c>
      <c r="EA50" s="10" t="s">
        <v>258</v>
      </c>
      <c r="EB50" s="10">
        <v>42.9</v>
      </c>
      <c r="EC50" s="10">
        <v>6.9989999999999997</v>
      </c>
      <c r="ED50" s="10">
        <v>4</v>
      </c>
      <c r="EE50" s="10">
        <v>0.13589999999999999</v>
      </c>
      <c r="EF50" s="10">
        <v>360146</v>
      </c>
      <c r="EG50" s="10">
        <v>8721</v>
      </c>
      <c r="EH50" s="10">
        <v>20</v>
      </c>
      <c r="EI50" s="9" t="s">
        <v>55</v>
      </c>
      <c r="EJ50" s="10" t="s">
        <v>93</v>
      </c>
      <c r="EK50" s="10" t="s">
        <v>172</v>
      </c>
      <c r="EL50" s="10">
        <v>13</v>
      </c>
      <c r="EM50" s="10">
        <v>98943639</v>
      </c>
      <c r="EN50" s="10" t="s">
        <v>95</v>
      </c>
      <c r="EO50" s="10" t="s">
        <v>96</v>
      </c>
      <c r="EP50" s="10" t="s">
        <v>107</v>
      </c>
      <c r="EQ50" s="10" t="s">
        <v>108</v>
      </c>
      <c r="ER50" s="10">
        <v>5</v>
      </c>
      <c r="ES50" s="10">
        <v>-0.50873000000000002</v>
      </c>
      <c r="ET50" s="10">
        <v>8.5999999999999993E-2</v>
      </c>
      <c r="EU50" s="10" t="s">
        <v>281</v>
      </c>
      <c r="EV50" s="10" t="s">
        <v>100</v>
      </c>
      <c r="EW50" s="10" t="s">
        <v>91</v>
      </c>
      <c r="EX50" s="10" t="s">
        <v>92</v>
      </c>
      <c r="EY50" s="10">
        <v>0.56979999999999997</v>
      </c>
      <c r="EZ50" s="10">
        <v>3.8899999999999997E-2</v>
      </c>
      <c r="FA50" s="10">
        <v>0.52629999999999999</v>
      </c>
      <c r="FB50" s="10">
        <v>0.66259999999999997</v>
      </c>
      <c r="FC50" s="10">
        <v>-5.7000000000000002E-3</v>
      </c>
      <c r="FD50" s="10">
        <v>1.7000000000000001E-2</v>
      </c>
      <c r="FE50" s="10">
        <v>0.73829999999999996</v>
      </c>
      <c r="FF50" s="10" t="s">
        <v>286</v>
      </c>
      <c r="FG50" s="10">
        <v>0</v>
      </c>
      <c r="FH50" s="10">
        <v>2.81</v>
      </c>
      <c r="FI50" s="10">
        <v>4</v>
      </c>
      <c r="FJ50" s="10">
        <v>0.59</v>
      </c>
      <c r="FK50" s="10">
        <v>296929</v>
      </c>
      <c r="FL50" s="10">
        <v>11289</v>
      </c>
      <c r="FM50" s="10">
        <v>19</v>
      </c>
      <c r="FN50" s="20">
        <v>1300098943639</v>
      </c>
      <c r="FO50" s="19">
        <v>1300098944316</v>
      </c>
      <c r="FP50" s="19">
        <v>1300098943639</v>
      </c>
      <c r="FQ50" s="19">
        <v>1300098955624</v>
      </c>
      <c r="FR50" s="21">
        <f t="shared" si="3"/>
        <v>11985</v>
      </c>
      <c r="FS50" s="19">
        <v>1300098943639</v>
      </c>
      <c r="FT50" s="19">
        <v>1300098953111</v>
      </c>
      <c r="FU50" s="19">
        <v>1300098940248</v>
      </c>
      <c r="FV50" s="19">
        <v>1300098958232</v>
      </c>
      <c r="FW50" s="21">
        <f t="shared" si="4"/>
        <v>17984</v>
      </c>
      <c r="FX50" s="5" t="s">
        <v>55</v>
      </c>
      <c r="FY50" s="19">
        <v>1300098943639</v>
      </c>
      <c r="FZ50" s="20">
        <f t="shared" si="8"/>
        <v>1300098893639</v>
      </c>
      <c r="GA50" s="19">
        <f t="shared" si="9"/>
        <v>1300098993639</v>
      </c>
      <c r="GB50" s="21">
        <f t="shared" si="5"/>
        <v>100000</v>
      </c>
      <c r="GC50" s="49">
        <v>1300098795433</v>
      </c>
      <c r="GD50" s="49">
        <v>1300099102023</v>
      </c>
      <c r="GE50" s="10">
        <v>306590</v>
      </c>
      <c r="GF50" s="9">
        <f t="shared" si="6"/>
        <v>1</v>
      </c>
      <c r="GG50" s="10" t="str">
        <f t="shared" si="7"/>
        <v>FARP1</v>
      </c>
      <c r="GH50" s="9">
        <v>1</v>
      </c>
      <c r="GI50" s="50" t="s">
        <v>172</v>
      </c>
      <c r="GJ50" s="10">
        <v>1</v>
      </c>
      <c r="GK50" s="50" t="s">
        <v>172</v>
      </c>
    </row>
    <row r="51" spans="1:193" s="10" customFormat="1">
      <c r="A51" s="5" t="s">
        <v>56</v>
      </c>
      <c r="B51" s="6" t="s">
        <v>63</v>
      </c>
      <c r="C51" s="6">
        <v>0</v>
      </c>
      <c r="D51" s="6">
        <v>0</v>
      </c>
      <c r="E51" s="6">
        <v>0</v>
      </c>
      <c r="F51" s="6">
        <v>0</v>
      </c>
      <c r="G51" s="7">
        <v>1</v>
      </c>
      <c r="H51" s="9">
        <v>13</v>
      </c>
      <c r="I51" s="24">
        <v>111040798</v>
      </c>
      <c r="J51" s="19">
        <v>1300111040798</v>
      </c>
      <c r="K51" s="10" t="s">
        <v>91</v>
      </c>
      <c r="L51" s="10" t="s">
        <v>90</v>
      </c>
      <c r="M51" s="10">
        <v>0.31909999999999999</v>
      </c>
      <c r="N51" s="11">
        <v>0.1171</v>
      </c>
      <c r="O51" s="9" t="s">
        <v>56</v>
      </c>
      <c r="P51" s="10" t="s">
        <v>93</v>
      </c>
      <c r="Q51" s="10" t="s">
        <v>173</v>
      </c>
      <c r="R51" s="10">
        <v>13</v>
      </c>
      <c r="S51" s="10">
        <v>111040798</v>
      </c>
      <c r="T51" s="10" t="s">
        <v>95</v>
      </c>
      <c r="U51" s="10" t="s">
        <v>96</v>
      </c>
      <c r="V51" s="10" t="s">
        <v>107</v>
      </c>
      <c r="W51" s="10" t="s">
        <v>98</v>
      </c>
      <c r="X51" s="10">
        <v>6</v>
      </c>
      <c r="Y51" s="10">
        <v>1.86686</v>
      </c>
      <c r="Z51" s="10">
        <v>8.1000000000000003E-2</v>
      </c>
      <c r="AA51" s="10" t="s">
        <v>117</v>
      </c>
      <c r="AB51" s="10" t="s">
        <v>100</v>
      </c>
      <c r="AC51" s="10" t="s">
        <v>91</v>
      </c>
      <c r="AD51" s="10" t="s">
        <v>90</v>
      </c>
      <c r="AE51" s="10">
        <v>0.3105</v>
      </c>
      <c r="AF51" s="10">
        <v>9.74E-2</v>
      </c>
      <c r="AG51" s="10">
        <v>8.9599999999999999E-2</v>
      </c>
      <c r="AH51" s="10">
        <v>0.5665</v>
      </c>
      <c r="AI51" s="10">
        <v>2.8400000000000002E-2</v>
      </c>
      <c r="AJ51" s="10">
        <v>8.8000000000000005E-3</v>
      </c>
      <c r="AK51" s="10">
        <v>1.2639999999999999E-3</v>
      </c>
      <c r="AL51" s="10" t="s">
        <v>117</v>
      </c>
      <c r="AM51" s="10">
        <v>12.1</v>
      </c>
      <c r="AN51" s="10">
        <v>5.6879999999999997</v>
      </c>
      <c r="AO51" s="10">
        <v>5</v>
      </c>
      <c r="AP51" s="10">
        <v>0.3377</v>
      </c>
      <c r="AQ51" s="10">
        <v>519210</v>
      </c>
      <c r="AR51" s="10">
        <v>66506</v>
      </c>
      <c r="AS51" s="10">
        <v>24</v>
      </c>
      <c r="AT51" s="9" t="s">
        <v>56</v>
      </c>
      <c r="AU51" s="10" t="s">
        <v>93</v>
      </c>
      <c r="AV51" s="10" t="s">
        <v>173</v>
      </c>
      <c r="AW51" s="10">
        <v>13</v>
      </c>
      <c r="AX51" s="10">
        <v>111040798</v>
      </c>
      <c r="AY51" s="10" t="s">
        <v>95</v>
      </c>
      <c r="AZ51" s="10" t="s">
        <v>96</v>
      </c>
      <c r="BA51" s="10" t="s">
        <v>107</v>
      </c>
      <c r="BB51" s="10" t="s">
        <v>98</v>
      </c>
      <c r="BC51" s="10">
        <v>6</v>
      </c>
      <c r="BD51" s="10">
        <v>1.2315499999999999</v>
      </c>
      <c r="BE51" s="10">
        <v>8.4000000000000005E-2</v>
      </c>
      <c r="BF51" s="10" t="s">
        <v>117</v>
      </c>
      <c r="BG51" s="10" t="s">
        <v>100</v>
      </c>
      <c r="BH51" s="10" t="s">
        <v>91</v>
      </c>
      <c r="BI51" s="10" t="s">
        <v>90</v>
      </c>
      <c r="BJ51" s="10">
        <v>0.31119999999999998</v>
      </c>
      <c r="BK51" s="10">
        <v>0.1042</v>
      </c>
      <c r="BL51" s="10">
        <v>8.9599999999999999E-2</v>
      </c>
      <c r="BM51" s="10">
        <v>0.5665</v>
      </c>
      <c r="BN51" s="10">
        <v>2.5700000000000001E-2</v>
      </c>
      <c r="BO51" s="10">
        <v>9.4999999999999998E-3</v>
      </c>
      <c r="BP51" s="10">
        <v>6.5189999999999996E-3</v>
      </c>
      <c r="BQ51" s="10" t="s">
        <v>117</v>
      </c>
      <c r="BR51" s="10">
        <v>0.9</v>
      </c>
      <c r="BS51" s="10">
        <v>5.0439999999999996</v>
      </c>
      <c r="BT51" s="10">
        <v>5</v>
      </c>
      <c r="BU51" s="10">
        <v>0.41049999999999998</v>
      </c>
      <c r="BV51" s="10">
        <v>506891</v>
      </c>
      <c r="BW51" s="10">
        <v>59699</v>
      </c>
      <c r="BX51" s="10">
        <v>23</v>
      </c>
      <c r="BY51" s="9" t="s">
        <v>56</v>
      </c>
      <c r="BZ51" s="10" t="s">
        <v>93</v>
      </c>
      <c r="CA51" s="10" t="s">
        <v>173</v>
      </c>
      <c r="CB51" s="10">
        <v>13</v>
      </c>
      <c r="CC51" s="10">
        <v>111040798</v>
      </c>
      <c r="CD51" s="10" t="s">
        <v>95</v>
      </c>
      <c r="CE51" s="10" t="s">
        <v>96</v>
      </c>
      <c r="CF51" s="10" t="s">
        <v>107</v>
      </c>
      <c r="CG51" s="10" t="s">
        <v>98</v>
      </c>
      <c r="CH51" s="10">
        <v>5</v>
      </c>
      <c r="CI51" s="10">
        <v>-0.46364</v>
      </c>
      <c r="CJ51" s="10">
        <v>0.16</v>
      </c>
      <c r="CK51" s="10" t="s">
        <v>258</v>
      </c>
      <c r="CL51" s="10" t="s">
        <v>100</v>
      </c>
      <c r="CM51" s="10" t="s">
        <v>91</v>
      </c>
      <c r="CN51" s="10" t="s">
        <v>90</v>
      </c>
      <c r="CO51" s="10">
        <v>0.29409999999999997</v>
      </c>
      <c r="CP51" s="10">
        <v>0.1002</v>
      </c>
      <c r="CQ51" s="10">
        <v>8.7999999999999995E-2</v>
      </c>
      <c r="CR51" s="10">
        <v>0.58379999999999999</v>
      </c>
      <c r="CS51" s="10">
        <v>6.0000000000000001E-3</v>
      </c>
      <c r="CT51" s="10">
        <v>2.3400000000000001E-2</v>
      </c>
      <c r="CU51" s="10">
        <v>0.7994</v>
      </c>
      <c r="CV51" s="10" t="s">
        <v>259</v>
      </c>
      <c r="CW51" s="10">
        <v>0</v>
      </c>
      <c r="CX51" s="10">
        <v>3.5630000000000002</v>
      </c>
      <c r="CY51" s="10">
        <v>4</v>
      </c>
      <c r="CZ51" s="10">
        <v>0.46829999999999999</v>
      </c>
      <c r="DA51" s="10">
        <v>242987</v>
      </c>
      <c r="DB51" s="10">
        <v>6582</v>
      </c>
      <c r="DC51" s="10">
        <v>18</v>
      </c>
      <c r="DD51" s="9" t="s">
        <v>56</v>
      </c>
      <c r="DE51" s="10" t="s">
        <v>93</v>
      </c>
      <c r="DF51" s="10" t="s">
        <v>173</v>
      </c>
      <c r="DG51" s="10">
        <v>13</v>
      </c>
      <c r="DH51" s="10">
        <v>111040798</v>
      </c>
      <c r="DI51" s="10" t="s">
        <v>95</v>
      </c>
      <c r="DJ51" s="10" t="s">
        <v>96</v>
      </c>
      <c r="DK51" s="10" t="s">
        <v>107</v>
      </c>
      <c r="DL51" s="10" t="s">
        <v>98</v>
      </c>
      <c r="DM51" s="10">
        <v>5</v>
      </c>
      <c r="DN51" s="10">
        <v>-0.44302999999999998</v>
      </c>
      <c r="DO51" s="10">
        <v>0.161</v>
      </c>
      <c r="DP51" s="10" t="s">
        <v>284</v>
      </c>
      <c r="DQ51" s="10" t="s">
        <v>100</v>
      </c>
      <c r="DR51" s="10" t="s">
        <v>91</v>
      </c>
      <c r="DS51" s="10" t="s">
        <v>90</v>
      </c>
      <c r="DT51" s="10">
        <v>0.31090000000000001</v>
      </c>
      <c r="DU51" s="10">
        <v>8.0100000000000005E-2</v>
      </c>
      <c r="DV51" s="10">
        <v>8.8400000000000006E-2</v>
      </c>
      <c r="DW51" s="10">
        <v>0.58099999999999996</v>
      </c>
      <c r="DX51" s="10">
        <v>7.7999999999999996E-3</v>
      </c>
      <c r="DY51" s="10">
        <v>1.9300000000000001E-2</v>
      </c>
      <c r="DZ51" s="10">
        <v>0.68600000000000005</v>
      </c>
      <c r="EA51" s="10" t="s">
        <v>284</v>
      </c>
      <c r="EB51" s="10">
        <v>0</v>
      </c>
      <c r="EC51" s="10">
        <v>3.7440000000000002</v>
      </c>
      <c r="ED51" s="10">
        <v>4</v>
      </c>
      <c r="EE51" s="10">
        <v>0.44180000000000003</v>
      </c>
      <c r="EF51" s="10">
        <v>355381</v>
      </c>
      <c r="EG51" s="10">
        <v>8838</v>
      </c>
      <c r="EH51" s="10">
        <v>21</v>
      </c>
      <c r="EI51" s="9" t="s">
        <v>56</v>
      </c>
      <c r="EJ51" s="10" t="s">
        <v>93</v>
      </c>
      <c r="EK51" s="10" t="s">
        <v>173</v>
      </c>
      <c r="EL51" s="10">
        <v>13</v>
      </c>
      <c r="EM51" s="10">
        <v>111040798</v>
      </c>
      <c r="EN51" s="10" t="s">
        <v>95</v>
      </c>
      <c r="EO51" s="10" t="s">
        <v>96</v>
      </c>
      <c r="EP51" s="10" t="s">
        <v>107</v>
      </c>
      <c r="EQ51" s="10" t="s">
        <v>98</v>
      </c>
      <c r="ER51" s="10">
        <v>6</v>
      </c>
      <c r="ES51" s="10">
        <v>5.3322200000000004</v>
      </c>
      <c r="ET51" s="10">
        <v>0.104</v>
      </c>
      <c r="EU51" s="10" t="s">
        <v>117</v>
      </c>
      <c r="EV51" s="10" t="s">
        <v>100</v>
      </c>
      <c r="EW51" s="10" t="s">
        <v>91</v>
      </c>
      <c r="EX51" s="10" t="s">
        <v>90</v>
      </c>
      <c r="EY51" s="10">
        <v>0.28899999999999998</v>
      </c>
      <c r="EZ51" s="10">
        <v>0.12989999999999999</v>
      </c>
      <c r="FA51" s="10">
        <v>8.9300000000000004E-2</v>
      </c>
      <c r="FB51" s="10">
        <v>0.58460000000000001</v>
      </c>
      <c r="FC51" s="10">
        <v>0.1072</v>
      </c>
      <c r="FD51" s="10">
        <v>2.0199999999999999E-2</v>
      </c>
      <c r="FE51" s="10">
        <v>1.052E-7</v>
      </c>
      <c r="FF51" s="10" t="s">
        <v>117</v>
      </c>
      <c r="FG51" s="10">
        <v>16.600000000000001</v>
      </c>
      <c r="FH51" s="10">
        <v>5.992</v>
      </c>
      <c r="FI51" s="10">
        <v>5</v>
      </c>
      <c r="FJ51" s="10">
        <v>0.307</v>
      </c>
      <c r="FK51" s="10">
        <v>292708</v>
      </c>
      <c r="FL51" s="10">
        <v>11451</v>
      </c>
      <c r="FM51" s="10">
        <v>20</v>
      </c>
      <c r="FN51" s="20">
        <v>1300111040681</v>
      </c>
      <c r="FO51" s="19">
        <v>1300111043309</v>
      </c>
      <c r="FP51" s="19">
        <v>1300111040681</v>
      </c>
      <c r="FQ51" s="19">
        <v>1300111043309</v>
      </c>
      <c r="FR51" s="21">
        <f t="shared" si="3"/>
        <v>2628</v>
      </c>
      <c r="FS51" s="19">
        <v>1300111025118</v>
      </c>
      <c r="FT51" s="19">
        <v>1300111043309</v>
      </c>
      <c r="FU51" s="19">
        <v>1300111024054</v>
      </c>
      <c r="FV51" s="19">
        <v>1300111056994</v>
      </c>
      <c r="FW51" s="21">
        <f t="shared" si="4"/>
        <v>32940</v>
      </c>
      <c r="FX51" s="5" t="s">
        <v>56</v>
      </c>
      <c r="FY51" s="19">
        <v>1300111040798</v>
      </c>
      <c r="FZ51" s="20">
        <f t="shared" si="8"/>
        <v>1300110990798</v>
      </c>
      <c r="GA51" s="19">
        <f t="shared" si="9"/>
        <v>1300111090798</v>
      </c>
      <c r="GB51" s="21">
        <f t="shared" si="5"/>
        <v>100000</v>
      </c>
      <c r="GC51" s="49">
        <v>1300110959630</v>
      </c>
      <c r="GD51" s="49">
        <v>1300111165373</v>
      </c>
      <c r="GE51" s="10">
        <v>205743</v>
      </c>
      <c r="GF51" s="9">
        <f t="shared" si="6"/>
        <v>1</v>
      </c>
      <c r="GG51" s="10" t="str">
        <f t="shared" si="7"/>
        <v>COL4A2</v>
      </c>
      <c r="GH51" s="9">
        <v>1</v>
      </c>
      <c r="GI51" s="50" t="s">
        <v>173</v>
      </c>
      <c r="GJ51" s="10">
        <v>1</v>
      </c>
      <c r="GK51" s="50" t="s">
        <v>173</v>
      </c>
    </row>
    <row r="52" spans="1:193" s="10" customFormat="1">
      <c r="A52" s="5" t="s">
        <v>57</v>
      </c>
      <c r="B52" s="6" t="s">
        <v>35</v>
      </c>
      <c r="C52" s="6">
        <v>1</v>
      </c>
      <c r="D52" s="6">
        <v>0</v>
      </c>
      <c r="E52" s="6">
        <v>0</v>
      </c>
      <c r="F52" s="6">
        <v>0</v>
      </c>
      <c r="G52" s="7">
        <v>0</v>
      </c>
      <c r="H52" s="9">
        <v>13</v>
      </c>
      <c r="I52" s="24">
        <v>110833899</v>
      </c>
      <c r="J52" s="19">
        <v>1300110833899</v>
      </c>
      <c r="K52" s="10" t="s">
        <v>89</v>
      </c>
      <c r="L52" s="10" t="s">
        <v>90</v>
      </c>
      <c r="M52" s="10">
        <v>0.63619999999999999</v>
      </c>
      <c r="N52" s="11">
        <v>0.71830000000000005</v>
      </c>
      <c r="O52" s="9" t="s">
        <v>57</v>
      </c>
      <c r="P52" s="10" t="s">
        <v>93</v>
      </c>
      <c r="Q52" s="10" t="s">
        <v>174</v>
      </c>
      <c r="R52" s="10">
        <v>13</v>
      </c>
      <c r="S52" s="10">
        <v>110833899</v>
      </c>
      <c r="T52" s="10" t="s">
        <v>95</v>
      </c>
      <c r="U52" s="10" t="s">
        <v>96</v>
      </c>
      <c r="V52" s="10" t="s">
        <v>97</v>
      </c>
      <c r="W52" s="10" t="s">
        <v>98</v>
      </c>
      <c r="X52" s="10">
        <v>6</v>
      </c>
      <c r="Y52" s="10">
        <v>5.4661</v>
      </c>
      <c r="Z52" s="10">
        <v>5.0999999999999997E-2</v>
      </c>
      <c r="AA52" s="10" t="s">
        <v>143</v>
      </c>
      <c r="AB52" s="10" t="s">
        <v>100</v>
      </c>
      <c r="AC52" s="10" t="s">
        <v>89</v>
      </c>
      <c r="AD52" s="10" t="s">
        <v>90</v>
      </c>
      <c r="AE52" s="10">
        <v>0.6593</v>
      </c>
      <c r="AF52" s="10">
        <v>4.1200000000000001E-2</v>
      </c>
      <c r="AG52" s="10">
        <v>0.61</v>
      </c>
      <c r="AH52" s="10">
        <v>0.75160000000000005</v>
      </c>
      <c r="AI52" s="10">
        <v>-4.3299999999999998E-2</v>
      </c>
      <c r="AJ52" s="10">
        <v>8.2000000000000007E-3</v>
      </c>
      <c r="AK52" s="10">
        <v>1.4210000000000001E-7</v>
      </c>
      <c r="AL52" s="10" t="s">
        <v>143</v>
      </c>
      <c r="AM52" s="10">
        <v>0</v>
      </c>
      <c r="AN52" s="10">
        <v>1.3979999999999999</v>
      </c>
      <c r="AO52" s="10">
        <v>5</v>
      </c>
      <c r="AP52" s="10">
        <v>0.92449999999999999</v>
      </c>
      <c r="AQ52" s="10">
        <v>519867</v>
      </c>
      <c r="AR52" s="10">
        <v>66431</v>
      </c>
      <c r="AS52" s="10">
        <v>24</v>
      </c>
      <c r="AT52" s="9" t="s">
        <v>57</v>
      </c>
      <c r="AU52" s="10" t="s">
        <v>93</v>
      </c>
      <c r="AV52" s="10" t="s">
        <v>174</v>
      </c>
      <c r="AW52" s="10">
        <v>13</v>
      </c>
      <c r="AX52" s="10">
        <v>110833899</v>
      </c>
      <c r="AY52" s="10" t="s">
        <v>95</v>
      </c>
      <c r="AZ52" s="10" t="s">
        <v>96</v>
      </c>
      <c r="BA52" s="10" t="s">
        <v>97</v>
      </c>
      <c r="BB52" s="10" t="s">
        <v>98</v>
      </c>
      <c r="BC52" s="10">
        <v>6</v>
      </c>
      <c r="BD52" s="10">
        <v>4.4804899999999996</v>
      </c>
      <c r="BE52" s="10">
        <v>5.5E-2</v>
      </c>
      <c r="BF52" s="10" t="s">
        <v>143</v>
      </c>
      <c r="BG52" s="10" t="s">
        <v>100</v>
      </c>
      <c r="BH52" s="10" t="s">
        <v>89</v>
      </c>
      <c r="BI52" s="10" t="s">
        <v>90</v>
      </c>
      <c r="BJ52" s="10">
        <v>0.66190000000000004</v>
      </c>
      <c r="BK52" s="10">
        <v>4.3099999999999999E-2</v>
      </c>
      <c r="BL52" s="10">
        <v>0.61029999999999995</v>
      </c>
      <c r="BM52" s="10">
        <v>0.75160000000000005</v>
      </c>
      <c r="BN52" s="10">
        <v>-4.1599999999999998E-2</v>
      </c>
      <c r="BO52" s="10">
        <v>8.6999999999999994E-3</v>
      </c>
      <c r="BP52" s="10">
        <v>1.9439999999999999E-6</v>
      </c>
      <c r="BQ52" s="10" t="s">
        <v>143</v>
      </c>
      <c r="BR52" s="10">
        <v>0</v>
      </c>
      <c r="BS52" s="10">
        <v>1.589</v>
      </c>
      <c r="BT52" s="10">
        <v>5</v>
      </c>
      <c r="BU52" s="10">
        <v>0.90259999999999996</v>
      </c>
      <c r="BV52" s="10">
        <v>509203</v>
      </c>
      <c r="BW52" s="10">
        <v>59742</v>
      </c>
      <c r="BX52" s="10">
        <v>23</v>
      </c>
      <c r="BY52" s="9" t="s">
        <v>57</v>
      </c>
      <c r="BZ52" s="10" t="s">
        <v>93</v>
      </c>
      <c r="CA52" s="10" t="s">
        <v>174</v>
      </c>
      <c r="CB52" s="10">
        <v>13</v>
      </c>
      <c r="CC52" s="10">
        <v>110833899</v>
      </c>
      <c r="CD52" s="10" t="s">
        <v>95</v>
      </c>
      <c r="CE52" s="10" t="s">
        <v>96</v>
      </c>
      <c r="CF52" s="10" t="s">
        <v>97</v>
      </c>
      <c r="CG52" s="10" t="s">
        <v>98</v>
      </c>
      <c r="CH52" s="10">
        <v>6</v>
      </c>
      <c r="CI52" s="10">
        <v>-0.37280000000000002</v>
      </c>
      <c r="CJ52" s="10">
        <v>0.13400000000000001</v>
      </c>
      <c r="CK52" s="10" t="s">
        <v>260</v>
      </c>
      <c r="CL52" s="10" t="s">
        <v>100</v>
      </c>
      <c r="CM52" s="10" t="s">
        <v>89</v>
      </c>
      <c r="CN52" s="10" t="s">
        <v>90</v>
      </c>
      <c r="CO52" s="10">
        <v>0.66510000000000002</v>
      </c>
      <c r="CP52" s="10">
        <v>4.7500000000000001E-2</v>
      </c>
      <c r="CQ52" s="10">
        <v>0.61070000000000002</v>
      </c>
      <c r="CR52" s="10">
        <v>0.75119999999999998</v>
      </c>
      <c r="CS52" s="10">
        <v>1.1299999999999999E-2</v>
      </c>
      <c r="CT52" s="10">
        <v>2.1600000000000001E-2</v>
      </c>
      <c r="CU52" s="10">
        <v>0.60219999999999996</v>
      </c>
      <c r="CV52" s="10" t="s">
        <v>260</v>
      </c>
      <c r="CW52" s="10">
        <v>23.9</v>
      </c>
      <c r="CX52" s="10">
        <v>6.5670000000000002</v>
      </c>
      <c r="CY52" s="10">
        <v>5</v>
      </c>
      <c r="CZ52" s="10">
        <v>0.25490000000000002</v>
      </c>
      <c r="DA52" s="10">
        <v>243354</v>
      </c>
      <c r="DB52" s="10">
        <v>6616</v>
      </c>
      <c r="DC52" s="10">
        <v>19</v>
      </c>
      <c r="DD52" s="9" t="s">
        <v>57</v>
      </c>
      <c r="DE52" s="10" t="s">
        <v>93</v>
      </c>
      <c r="DF52" s="10" t="s">
        <v>174</v>
      </c>
      <c r="DG52" s="10">
        <v>13</v>
      </c>
      <c r="DH52" s="10">
        <v>110833899</v>
      </c>
      <c r="DI52" s="10" t="s">
        <v>95</v>
      </c>
      <c r="DJ52" s="10" t="s">
        <v>96</v>
      </c>
      <c r="DK52" s="10" t="s">
        <v>97</v>
      </c>
      <c r="DL52" s="10" t="s">
        <v>98</v>
      </c>
      <c r="DM52" s="10">
        <v>6</v>
      </c>
      <c r="DN52" s="10">
        <v>-0.18454999999999999</v>
      </c>
      <c r="DO52" s="10">
        <v>0.122</v>
      </c>
      <c r="DP52" s="10" t="s">
        <v>285</v>
      </c>
      <c r="DQ52" s="10" t="s">
        <v>100</v>
      </c>
      <c r="DR52" s="10" t="s">
        <v>89</v>
      </c>
      <c r="DS52" s="10" t="s">
        <v>90</v>
      </c>
      <c r="DT52" s="10">
        <v>0.65359999999999996</v>
      </c>
      <c r="DU52" s="10">
        <v>3.4200000000000001E-2</v>
      </c>
      <c r="DV52" s="10">
        <v>0.627</v>
      </c>
      <c r="DW52" s="10">
        <v>0.75129999999999997</v>
      </c>
      <c r="DX52" s="10">
        <v>-1.67E-2</v>
      </c>
      <c r="DY52" s="10">
        <v>1.7899999999999999E-2</v>
      </c>
      <c r="DZ52" s="10">
        <v>0.35199999999999998</v>
      </c>
      <c r="EA52" s="10" t="s">
        <v>285</v>
      </c>
      <c r="EB52" s="10">
        <v>21.1</v>
      </c>
      <c r="EC52" s="10">
        <v>6.3360000000000003</v>
      </c>
      <c r="ED52" s="10">
        <v>5</v>
      </c>
      <c r="EE52" s="10">
        <v>0.27489999999999998</v>
      </c>
      <c r="EF52" s="10">
        <v>359978</v>
      </c>
      <c r="EG52" s="10">
        <v>8901</v>
      </c>
      <c r="EH52" s="10">
        <v>22</v>
      </c>
      <c r="EI52" s="9" t="s">
        <v>57</v>
      </c>
      <c r="EJ52" s="10" t="s">
        <v>93</v>
      </c>
      <c r="EK52" s="10" t="s">
        <v>174</v>
      </c>
      <c r="EL52" s="10">
        <v>13</v>
      </c>
      <c r="EM52" s="10">
        <v>110833899</v>
      </c>
      <c r="EN52" s="10" t="s">
        <v>95</v>
      </c>
      <c r="EO52" s="10" t="s">
        <v>96</v>
      </c>
      <c r="EP52" s="10" t="s">
        <v>97</v>
      </c>
      <c r="EQ52" s="10" t="s">
        <v>98</v>
      </c>
      <c r="ER52" s="10">
        <v>6</v>
      </c>
      <c r="ES52" s="10">
        <v>2.19089</v>
      </c>
      <c r="ET52" s="10">
        <v>0.14399999999999999</v>
      </c>
      <c r="EU52" s="10" t="s">
        <v>118</v>
      </c>
      <c r="EV52" s="10" t="s">
        <v>100</v>
      </c>
      <c r="EW52" s="10" t="s">
        <v>89</v>
      </c>
      <c r="EX52" s="10" t="s">
        <v>90</v>
      </c>
      <c r="EY52" s="10">
        <v>0.68020000000000003</v>
      </c>
      <c r="EZ52" s="10">
        <v>5.4100000000000002E-2</v>
      </c>
      <c r="FA52" s="10">
        <v>0.6089</v>
      </c>
      <c r="FB52" s="10">
        <v>0.75149999999999995</v>
      </c>
      <c r="FC52" s="10">
        <v>-6.2399999999999997E-2</v>
      </c>
      <c r="FD52" s="10">
        <v>1.77E-2</v>
      </c>
      <c r="FE52" s="10">
        <v>4.3209999999999999E-4</v>
      </c>
      <c r="FF52" s="10" t="s">
        <v>118</v>
      </c>
      <c r="FG52" s="10">
        <v>29.5</v>
      </c>
      <c r="FH52" s="10">
        <v>7.0919999999999996</v>
      </c>
      <c r="FI52" s="10">
        <v>5</v>
      </c>
      <c r="FJ52" s="10">
        <v>0.21390000000000001</v>
      </c>
      <c r="FK52" s="10">
        <v>296865</v>
      </c>
      <c r="FL52" s="10">
        <v>11573</v>
      </c>
      <c r="FM52" s="10">
        <v>21</v>
      </c>
      <c r="FN52" s="20">
        <v>1300110824823</v>
      </c>
      <c r="FO52" s="19">
        <v>1300110842248</v>
      </c>
      <c r="FP52" s="19">
        <v>1300110823340</v>
      </c>
      <c r="FQ52" s="19">
        <v>1300110833899</v>
      </c>
      <c r="FR52" s="21">
        <f t="shared" si="3"/>
        <v>18908</v>
      </c>
      <c r="FS52" s="19">
        <v>1300110824823</v>
      </c>
      <c r="FT52" s="19">
        <v>1300110842248</v>
      </c>
      <c r="FU52" s="19">
        <v>1300110823340</v>
      </c>
      <c r="FV52" s="19">
        <v>1300110836810</v>
      </c>
      <c r="FW52" s="21">
        <f t="shared" si="4"/>
        <v>18908</v>
      </c>
      <c r="FX52" s="5" t="s">
        <v>57</v>
      </c>
      <c r="FY52" s="19">
        <v>1300110833899</v>
      </c>
      <c r="FZ52" s="20">
        <f t="shared" si="8"/>
        <v>1300110783899</v>
      </c>
      <c r="GA52" s="19">
        <f t="shared" si="9"/>
        <v>1300110883899</v>
      </c>
      <c r="GB52" s="21">
        <f t="shared" si="5"/>
        <v>100000</v>
      </c>
      <c r="GC52" s="49">
        <v>1300110783899</v>
      </c>
      <c r="GD52" s="49">
        <v>1300110959496</v>
      </c>
      <c r="GE52" s="10">
        <v>175597</v>
      </c>
      <c r="GF52" s="9">
        <f t="shared" si="6"/>
        <v>1</v>
      </c>
      <c r="GG52" s="10" t="str">
        <f t="shared" si="7"/>
        <v>COL4A1</v>
      </c>
      <c r="GH52" s="9">
        <v>1</v>
      </c>
      <c r="GI52" s="50" t="s">
        <v>174</v>
      </c>
      <c r="GJ52" s="10">
        <v>1</v>
      </c>
      <c r="GK52" s="50" t="s">
        <v>174</v>
      </c>
    </row>
    <row r="53" spans="1:193" s="10" customFormat="1">
      <c r="A53" s="5" t="s">
        <v>58</v>
      </c>
      <c r="B53" s="6" t="s">
        <v>34</v>
      </c>
      <c r="C53" s="6">
        <v>1</v>
      </c>
      <c r="D53" s="6">
        <v>1</v>
      </c>
      <c r="E53" s="6">
        <v>0</v>
      </c>
      <c r="F53" s="6">
        <v>0</v>
      </c>
      <c r="G53" s="7">
        <v>0</v>
      </c>
      <c r="H53" s="9">
        <v>13</v>
      </c>
      <c r="I53" s="24">
        <v>72733908</v>
      </c>
      <c r="J53" s="19">
        <v>1300072733908</v>
      </c>
      <c r="K53" s="10" t="s">
        <v>89</v>
      </c>
      <c r="L53" s="10" t="s">
        <v>90</v>
      </c>
      <c r="M53" s="10">
        <v>0.1421</v>
      </c>
      <c r="N53" s="11">
        <v>0.59519999999999995</v>
      </c>
      <c r="O53" s="9" t="s">
        <v>58</v>
      </c>
      <c r="P53" s="10" t="s">
        <v>103</v>
      </c>
      <c r="Q53" s="10" t="s">
        <v>200</v>
      </c>
      <c r="R53" s="10">
        <v>13</v>
      </c>
      <c r="S53" s="10">
        <v>72733908</v>
      </c>
      <c r="T53" s="10" t="s">
        <v>95</v>
      </c>
      <c r="U53" s="10" t="s">
        <v>96</v>
      </c>
      <c r="V53" s="10" t="s">
        <v>98</v>
      </c>
      <c r="W53" s="10" t="s">
        <v>97</v>
      </c>
      <c r="X53" s="10">
        <v>5</v>
      </c>
      <c r="Y53" s="10">
        <v>5.86747</v>
      </c>
      <c r="Z53" s="10">
        <v>5.6000000000000001E-2</v>
      </c>
      <c r="AA53" s="10" t="s">
        <v>147</v>
      </c>
      <c r="AB53" s="10" t="s">
        <v>100</v>
      </c>
      <c r="AC53" s="10" t="s">
        <v>89</v>
      </c>
      <c r="AD53" s="10" t="s">
        <v>90</v>
      </c>
      <c r="AE53" s="10">
        <v>0.27760000000000001</v>
      </c>
      <c r="AF53" s="10">
        <v>0.219</v>
      </c>
      <c r="AG53" s="10">
        <v>0.1293</v>
      </c>
      <c r="AH53" s="10">
        <v>0.63349999999999995</v>
      </c>
      <c r="AI53" s="10">
        <v>5.6800000000000003E-2</v>
      </c>
      <c r="AJ53" s="10">
        <v>1.0500000000000001E-2</v>
      </c>
      <c r="AK53" s="10">
        <v>7.1130000000000002E-8</v>
      </c>
      <c r="AL53" s="10" t="s">
        <v>175</v>
      </c>
      <c r="AM53" s="10">
        <v>0</v>
      </c>
      <c r="AN53" s="10">
        <v>0.998</v>
      </c>
      <c r="AO53" s="10">
        <v>4</v>
      </c>
      <c r="AP53" s="10">
        <v>0.91010000000000002</v>
      </c>
      <c r="AQ53" s="10">
        <v>515053</v>
      </c>
      <c r="AR53" s="10">
        <v>64654</v>
      </c>
      <c r="AS53" s="10">
        <v>21</v>
      </c>
      <c r="AT53" s="9" t="s">
        <v>58</v>
      </c>
      <c r="AU53" s="10" t="s">
        <v>103</v>
      </c>
      <c r="AV53" s="10" t="s">
        <v>200</v>
      </c>
      <c r="AW53" s="10">
        <v>13</v>
      </c>
      <c r="AX53" s="10">
        <v>72733908</v>
      </c>
      <c r="AY53" s="10" t="s">
        <v>95</v>
      </c>
      <c r="AZ53" s="10" t="s">
        <v>96</v>
      </c>
      <c r="BA53" s="10" t="s">
        <v>98</v>
      </c>
      <c r="BB53" s="10" t="s">
        <v>97</v>
      </c>
      <c r="BC53" s="10">
        <v>5</v>
      </c>
      <c r="BD53" s="10">
        <v>5.6677299999999997</v>
      </c>
      <c r="BE53" s="10">
        <v>5.2999999999999999E-2</v>
      </c>
      <c r="BF53" s="10" t="s">
        <v>147</v>
      </c>
      <c r="BG53" s="10" t="s">
        <v>100</v>
      </c>
      <c r="BH53" s="10" t="s">
        <v>89</v>
      </c>
      <c r="BI53" s="10" t="s">
        <v>90</v>
      </c>
      <c r="BJ53" s="10">
        <v>0.29339999999999999</v>
      </c>
      <c r="BK53" s="10">
        <v>0.22509999999999999</v>
      </c>
      <c r="BL53" s="10">
        <v>0.129</v>
      </c>
      <c r="BM53" s="10">
        <v>0.63349999999999995</v>
      </c>
      <c r="BN53" s="10">
        <v>5.9700000000000003E-2</v>
      </c>
      <c r="BO53" s="10">
        <v>1.11E-2</v>
      </c>
      <c r="BP53" s="10">
        <v>7.624E-8</v>
      </c>
      <c r="BQ53" s="10" t="s">
        <v>175</v>
      </c>
      <c r="BR53" s="10">
        <v>0</v>
      </c>
      <c r="BS53" s="10">
        <v>0.79200000000000004</v>
      </c>
      <c r="BT53" s="10">
        <v>4</v>
      </c>
      <c r="BU53" s="10">
        <v>0.9395</v>
      </c>
      <c r="BV53" s="10">
        <v>494416</v>
      </c>
      <c r="BW53" s="10">
        <v>58050</v>
      </c>
      <c r="BX53" s="10">
        <v>20</v>
      </c>
      <c r="BY53" s="9" t="s">
        <v>58</v>
      </c>
      <c r="BZ53" s="10" t="s">
        <v>103</v>
      </c>
      <c r="CA53" s="10" t="s">
        <v>200</v>
      </c>
      <c r="CB53" s="10">
        <v>13</v>
      </c>
      <c r="CC53" s="10">
        <v>72733908</v>
      </c>
      <c r="CD53" s="10" t="s">
        <v>95</v>
      </c>
      <c r="CE53" s="10" t="s">
        <v>96</v>
      </c>
      <c r="CF53" s="10" t="s">
        <v>98</v>
      </c>
      <c r="CG53" s="10" t="s">
        <v>97</v>
      </c>
      <c r="CH53" s="10">
        <v>5</v>
      </c>
      <c r="CI53" s="10">
        <v>0.80322000000000005</v>
      </c>
      <c r="CJ53" s="10">
        <v>0.16200000000000001</v>
      </c>
      <c r="CK53" s="10" t="s">
        <v>246</v>
      </c>
      <c r="CL53" s="10" t="s">
        <v>100</v>
      </c>
      <c r="CM53" s="10" t="s">
        <v>89</v>
      </c>
      <c r="CN53" s="10" t="s">
        <v>90</v>
      </c>
      <c r="CO53" s="10">
        <v>0.33739999999999998</v>
      </c>
      <c r="CP53" s="10">
        <v>0.2427</v>
      </c>
      <c r="CQ53" s="10">
        <v>0.1265</v>
      </c>
      <c r="CR53" s="10">
        <v>0.63400000000000001</v>
      </c>
      <c r="CS53" s="10">
        <v>7.4200000000000002E-2</v>
      </c>
      <c r="CT53" s="10">
        <v>2.6599999999999999E-2</v>
      </c>
      <c r="CU53" s="10">
        <v>5.1929999999999997E-3</v>
      </c>
      <c r="CV53" s="10" t="s">
        <v>247</v>
      </c>
      <c r="CW53" s="10">
        <v>0</v>
      </c>
      <c r="CX53" s="10">
        <v>2.528</v>
      </c>
      <c r="CY53" s="10">
        <v>4</v>
      </c>
      <c r="CZ53" s="10">
        <v>0.63970000000000005</v>
      </c>
      <c r="DA53" s="10">
        <v>239547</v>
      </c>
      <c r="DB53" s="10">
        <v>6240</v>
      </c>
      <c r="DC53" s="10">
        <v>14</v>
      </c>
      <c r="DD53" s="9" t="s">
        <v>58</v>
      </c>
      <c r="DE53" s="10" t="s">
        <v>103</v>
      </c>
      <c r="DF53" s="10" t="s">
        <v>200</v>
      </c>
      <c r="DG53" s="10">
        <v>13</v>
      </c>
      <c r="DH53" s="10">
        <v>72733908</v>
      </c>
      <c r="DI53" s="10" t="s">
        <v>95</v>
      </c>
      <c r="DJ53" s="10" t="s">
        <v>96</v>
      </c>
      <c r="DK53" s="10" t="s">
        <v>98</v>
      </c>
      <c r="DL53" s="10" t="s">
        <v>97</v>
      </c>
      <c r="DM53" s="10">
        <v>5</v>
      </c>
      <c r="DN53" s="10">
        <v>0.89766999999999997</v>
      </c>
      <c r="DO53" s="10">
        <v>0.17199999999999999</v>
      </c>
      <c r="DP53" s="10" t="s">
        <v>225</v>
      </c>
      <c r="DQ53" s="10" t="s">
        <v>100</v>
      </c>
      <c r="DR53" s="10" t="s">
        <v>89</v>
      </c>
      <c r="DS53" s="10" t="s">
        <v>90</v>
      </c>
      <c r="DT53" s="10">
        <v>0.2319</v>
      </c>
      <c r="DU53" s="10">
        <v>0.19420000000000001</v>
      </c>
      <c r="DV53" s="10">
        <v>0.1273</v>
      </c>
      <c r="DW53" s="10">
        <v>0.63390000000000002</v>
      </c>
      <c r="DX53" s="10">
        <v>5.9799999999999999E-2</v>
      </c>
      <c r="DY53" s="10">
        <v>2.4299999999999999E-2</v>
      </c>
      <c r="DZ53" s="10">
        <v>1.3809999999999999E-2</v>
      </c>
      <c r="EA53" s="10" t="s">
        <v>239</v>
      </c>
      <c r="EB53" s="10">
        <v>0</v>
      </c>
      <c r="EC53" s="10">
        <v>3.871</v>
      </c>
      <c r="ED53" s="10">
        <v>4</v>
      </c>
      <c r="EE53" s="10">
        <v>0.42380000000000001</v>
      </c>
      <c r="EF53" s="10">
        <v>346779</v>
      </c>
      <c r="EG53" s="10">
        <v>8301</v>
      </c>
      <c r="EH53" s="10">
        <v>16</v>
      </c>
      <c r="EI53" s="9" t="s">
        <v>58</v>
      </c>
      <c r="EJ53" s="10" t="s">
        <v>103</v>
      </c>
      <c r="EK53" s="10" t="s">
        <v>200</v>
      </c>
      <c r="EL53" s="10">
        <v>13</v>
      </c>
      <c r="EM53" s="10">
        <v>72733908</v>
      </c>
      <c r="EN53" s="10" t="s">
        <v>95</v>
      </c>
      <c r="EO53" s="10" t="s">
        <v>96</v>
      </c>
      <c r="EP53" s="10" t="s">
        <v>98</v>
      </c>
      <c r="EQ53" s="10" t="s">
        <v>97</v>
      </c>
      <c r="ER53" s="10">
        <v>5</v>
      </c>
      <c r="ES53" s="10">
        <v>1.4626999999999999</v>
      </c>
      <c r="ET53" s="10">
        <v>0.17699999999999999</v>
      </c>
      <c r="EU53" s="10" t="s">
        <v>147</v>
      </c>
      <c r="EV53" s="10" t="s">
        <v>100</v>
      </c>
      <c r="EW53" s="10" t="s">
        <v>89</v>
      </c>
      <c r="EX53" s="10" t="s">
        <v>90</v>
      </c>
      <c r="EY53" s="10">
        <v>0.40889999999999999</v>
      </c>
      <c r="EZ53" s="10">
        <v>0.24379999999999999</v>
      </c>
      <c r="FA53" s="10">
        <v>0.1278</v>
      </c>
      <c r="FB53" s="10">
        <v>0.63360000000000005</v>
      </c>
      <c r="FC53" s="10">
        <v>6.7400000000000002E-2</v>
      </c>
      <c r="FD53" s="10">
        <v>2.07E-2</v>
      </c>
      <c r="FE53" s="10">
        <v>1.1119999999999999E-3</v>
      </c>
      <c r="FF53" s="10" t="s">
        <v>175</v>
      </c>
      <c r="FG53" s="10">
        <v>17.100000000000001</v>
      </c>
      <c r="FH53" s="10">
        <v>4.8239999999999998</v>
      </c>
      <c r="FI53" s="10">
        <v>4</v>
      </c>
      <c r="FJ53" s="10">
        <v>0.30590000000000001</v>
      </c>
      <c r="FK53" s="10">
        <v>283852</v>
      </c>
      <c r="FL53" s="10">
        <v>11059</v>
      </c>
      <c r="FM53" s="10">
        <v>16</v>
      </c>
      <c r="FN53" s="20">
        <v>1300072716732</v>
      </c>
      <c r="FO53" s="19">
        <v>1300072735581</v>
      </c>
      <c r="FP53" s="19">
        <v>1300072702312</v>
      </c>
      <c r="FQ53" s="19">
        <v>1300072748633</v>
      </c>
      <c r="FR53" s="21">
        <f t="shared" si="3"/>
        <v>46321</v>
      </c>
      <c r="FS53" s="19">
        <v>1300072685613</v>
      </c>
      <c r="FT53" s="19">
        <v>1300072769796</v>
      </c>
      <c r="FU53" s="19">
        <v>1300072701649</v>
      </c>
      <c r="FV53" s="19">
        <v>1300072748633</v>
      </c>
      <c r="FW53" s="21">
        <f t="shared" si="4"/>
        <v>84183</v>
      </c>
      <c r="FX53" s="5" t="s">
        <v>58</v>
      </c>
      <c r="FY53" s="19">
        <v>1300072733908</v>
      </c>
      <c r="FZ53" s="20">
        <f t="shared" si="8"/>
        <v>1300072683908</v>
      </c>
      <c r="GA53" s="19">
        <f t="shared" si="9"/>
        <v>1300072783908</v>
      </c>
      <c r="GB53" s="21">
        <f t="shared" si="5"/>
        <v>100000</v>
      </c>
      <c r="GC53" s="49">
        <v>1300072683908</v>
      </c>
      <c r="GD53" s="49">
        <v>1300072783908</v>
      </c>
      <c r="GE53" s="10">
        <v>100000</v>
      </c>
      <c r="GF53" s="9">
        <f t="shared" si="6"/>
        <v>1</v>
      </c>
      <c r="GG53" s="10" t="str">
        <f t="shared" si="7"/>
        <v>DACH1</v>
      </c>
      <c r="GH53" s="9">
        <v>0</v>
      </c>
      <c r="GI53" s="50" t="s">
        <v>110</v>
      </c>
      <c r="GJ53" s="10">
        <v>1</v>
      </c>
      <c r="GK53" s="50" t="s">
        <v>3536</v>
      </c>
    </row>
    <row r="54" spans="1:193" s="10" customFormat="1">
      <c r="A54" s="5" t="s">
        <v>59</v>
      </c>
      <c r="B54" s="6" t="s">
        <v>34</v>
      </c>
      <c r="C54" s="6">
        <v>1</v>
      </c>
      <c r="D54" s="6">
        <v>1</v>
      </c>
      <c r="E54" s="6">
        <v>0</v>
      </c>
      <c r="F54" s="6">
        <v>0</v>
      </c>
      <c r="G54" s="7">
        <v>0</v>
      </c>
      <c r="H54" s="9">
        <v>15</v>
      </c>
      <c r="I54" s="24">
        <v>56304497</v>
      </c>
      <c r="J54" s="19">
        <v>1500056304497</v>
      </c>
      <c r="K54" s="10" t="s">
        <v>90</v>
      </c>
      <c r="L54" s="10" t="s">
        <v>92</v>
      </c>
      <c r="M54" s="10">
        <v>0.87770000000000004</v>
      </c>
      <c r="N54" s="11">
        <v>0.82540000000000002</v>
      </c>
      <c r="O54" s="9" t="s">
        <v>59</v>
      </c>
      <c r="P54" s="10" t="s">
        <v>103</v>
      </c>
      <c r="Q54" s="10" t="s">
        <v>201</v>
      </c>
      <c r="R54" s="10">
        <v>15</v>
      </c>
      <c r="S54" s="10">
        <v>56304497</v>
      </c>
      <c r="T54" s="10" t="s">
        <v>95</v>
      </c>
      <c r="U54" s="10" t="s">
        <v>96</v>
      </c>
      <c r="V54" s="10" t="s">
        <v>98</v>
      </c>
      <c r="W54" s="10" t="s">
        <v>108</v>
      </c>
      <c r="X54" s="10">
        <v>5</v>
      </c>
      <c r="Y54" s="10">
        <v>5.1526300000000003</v>
      </c>
      <c r="Z54" s="10">
        <v>5.1999999999999998E-2</v>
      </c>
      <c r="AA54" s="10" t="s">
        <v>147</v>
      </c>
      <c r="AB54" s="10" t="s">
        <v>100</v>
      </c>
      <c r="AC54" s="10" t="s">
        <v>90</v>
      </c>
      <c r="AD54" s="10" t="s">
        <v>92</v>
      </c>
      <c r="AE54" s="10">
        <v>0.85170000000000001</v>
      </c>
      <c r="AF54" s="10">
        <v>5.1499999999999997E-2</v>
      </c>
      <c r="AG54" s="10">
        <v>0.74729999999999996</v>
      </c>
      <c r="AH54" s="10">
        <v>0.88719999999999999</v>
      </c>
      <c r="AI54" s="10">
        <v>-6.0900000000000003E-2</v>
      </c>
      <c r="AJ54" s="10">
        <v>1.2E-2</v>
      </c>
      <c r="AK54" s="10">
        <v>3.6969999999999998E-7</v>
      </c>
      <c r="AL54" s="10" t="s">
        <v>147</v>
      </c>
      <c r="AM54" s="10">
        <v>0</v>
      </c>
      <c r="AN54" s="10">
        <v>0.68300000000000005</v>
      </c>
      <c r="AO54" s="10">
        <v>4</v>
      </c>
      <c r="AP54" s="10">
        <v>0.95350000000000001</v>
      </c>
      <c r="AQ54" s="10">
        <v>502788</v>
      </c>
      <c r="AR54" s="10">
        <v>60759</v>
      </c>
      <c r="AS54" s="10">
        <v>21</v>
      </c>
      <c r="AT54" s="9" t="s">
        <v>59</v>
      </c>
      <c r="AU54" s="10" t="s">
        <v>103</v>
      </c>
      <c r="AV54" s="10" t="s">
        <v>201</v>
      </c>
      <c r="AW54" s="10">
        <v>15</v>
      </c>
      <c r="AX54" s="10">
        <v>56304497</v>
      </c>
      <c r="AY54" s="10" t="s">
        <v>95</v>
      </c>
      <c r="AZ54" s="10" t="s">
        <v>96</v>
      </c>
      <c r="BA54" s="10" t="s">
        <v>98</v>
      </c>
      <c r="BB54" s="10" t="s">
        <v>108</v>
      </c>
      <c r="BC54" s="10">
        <v>5</v>
      </c>
      <c r="BD54" s="10">
        <v>5.0160999999999998</v>
      </c>
      <c r="BE54" s="10">
        <v>6.2E-2</v>
      </c>
      <c r="BF54" s="10" t="s">
        <v>225</v>
      </c>
      <c r="BG54" s="10" t="s">
        <v>100</v>
      </c>
      <c r="BH54" s="10" t="s">
        <v>90</v>
      </c>
      <c r="BI54" s="10" t="s">
        <v>92</v>
      </c>
      <c r="BJ54" s="10">
        <v>0.8488</v>
      </c>
      <c r="BK54" s="10">
        <v>5.2400000000000002E-2</v>
      </c>
      <c r="BL54" s="10">
        <v>0.74729999999999996</v>
      </c>
      <c r="BM54" s="10">
        <v>0.88719999999999999</v>
      </c>
      <c r="BN54" s="10">
        <v>-6.4000000000000001E-2</v>
      </c>
      <c r="BO54" s="10">
        <v>1.2500000000000001E-2</v>
      </c>
      <c r="BP54" s="10">
        <v>3.0779999999999999E-7</v>
      </c>
      <c r="BQ54" s="10" t="s">
        <v>225</v>
      </c>
      <c r="BR54" s="10">
        <v>0</v>
      </c>
      <c r="BS54" s="10">
        <v>0.80100000000000005</v>
      </c>
      <c r="BT54" s="10">
        <v>4</v>
      </c>
      <c r="BU54" s="10">
        <v>0.93830000000000002</v>
      </c>
      <c r="BV54" s="10">
        <v>489480</v>
      </c>
      <c r="BW54" s="10">
        <v>56342</v>
      </c>
      <c r="BX54" s="10">
        <v>20</v>
      </c>
      <c r="BY54" s="9" t="s">
        <v>59</v>
      </c>
      <c r="BZ54" s="10" t="s">
        <v>103</v>
      </c>
      <c r="CA54" s="10" t="s">
        <v>201</v>
      </c>
      <c r="CB54" s="10">
        <v>15</v>
      </c>
      <c r="CC54" s="10">
        <v>56304497</v>
      </c>
      <c r="CD54" s="10" t="s">
        <v>95</v>
      </c>
      <c r="CE54" s="10" t="s">
        <v>96</v>
      </c>
      <c r="CF54" s="10" t="s">
        <v>98</v>
      </c>
      <c r="CG54" s="10" t="s">
        <v>108</v>
      </c>
      <c r="CH54" s="10">
        <v>5</v>
      </c>
      <c r="CI54" s="10">
        <v>1.7282299999999999</v>
      </c>
      <c r="CJ54" s="10">
        <v>0.53300000000000003</v>
      </c>
      <c r="CK54" s="10" t="s">
        <v>147</v>
      </c>
      <c r="CL54" s="10" t="s">
        <v>100</v>
      </c>
      <c r="CM54" s="10" t="s">
        <v>90</v>
      </c>
      <c r="CN54" s="10" t="s">
        <v>92</v>
      </c>
      <c r="CO54" s="10">
        <v>0.85429999999999995</v>
      </c>
      <c r="CP54" s="10">
        <v>4.7399999999999998E-2</v>
      </c>
      <c r="CQ54" s="10">
        <v>0.74619999999999997</v>
      </c>
      <c r="CR54" s="10">
        <v>0.88980000000000004</v>
      </c>
      <c r="CS54" s="10">
        <v>-9.7600000000000006E-2</v>
      </c>
      <c r="CT54" s="10">
        <v>2.9499999999999998E-2</v>
      </c>
      <c r="CU54" s="10">
        <v>9.2900000000000003E-4</v>
      </c>
      <c r="CV54" s="10" t="s">
        <v>147</v>
      </c>
      <c r="CW54" s="10">
        <v>56.4</v>
      </c>
      <c r="CX54" s="10">
        <v>9.1720000000000006</v>
      </c>
      <c r="CY54" s="10">
        <v>4</v>
      </c>
      <c r="CZ54" s="10">
        <v>5.6950000000000001E-2</v>
      </c>
      <c r="DA54" s="10">
        <v>241459</v>
      </c>
      <c r="DB54" s="10">
        <v>6339</v>
      </c>
      <c r="DC54" s="10">
        <v>15</v>
      </c>
      <c r="DD54" s="9" t="s">
        <v>59</v>
      </c>
      <c r="DE54" s="10" t="s">
        <v>103</v>
      </c>
      <c r="DF54" s="10" t="s">
        <v>201</v>
      </c>
      <c r="DG54" s="10">
        <v>15</v>
      </c>
      <c r="DH54" s="10">
        <v>56304497</v>
      </c>
      <c r="DI54" s="10" t="s">
        <v>95</v>
      </c>
      <c r="DJ54" s="10" t="s">
        <v>96</v>
      </c>
      <c r="DK54" s="10" t="s">
        <v>98</v>
      </c>
      <c r="DL54" s="10" t="s">
        <v>108</v>
      </c>
      <c r="DM54" s="10">
        <v>5</v>
      </c>
      <c r="DN54" s="10">
        <v>0.85455000000000003</v>
      </c>
      <c r="DO54" s="10">
        <v>0.14599999999999999</v>
      </c>
      <c r="DP54" s="10" t="s">
        <v>286</v>
      </c>
      <c r="DQ54" s="10" t="s">
        <v>100</v>
      </c>
      <c r="DR54" s="10" t="s">
        <v>90</v>
      </c>
      <c r="DS54" s="10" t="s">
        <v>92</v>
      </c>
      <c r="DT54" s="10">
        <v>0.86129999999999995</v>
      </c>
      <c r="DU54" s="10">
        <v>4.5900000000000003E-2</v>
      </c>
      <c r="DV54" s="10">
        <v>0.75760000000000005</v>
      </c>
      <c r="DW54" s="10">
        <v>0.88759999999999994</v>
      </c>
      <c r="DX54" s="10">
        <v>-6.3100000000000003E-2</v>
      </c>
      <c r="DY54" s="10">
        <v>2.5999999999999999E-2</v>
      </c>
      <c r="DZ54" s="10">
        <v>1.5180000000000001E-2</v>
      </c>
      <c r="EA54" s="10" t="s">
        <v>281</v>
      </c>
      <c r="EB54" s="10">
        <v>1.4</v>
      </c>
      <c r="EC54" s="10">
        <v>4.0579999999999998</v>
      </c>
      <c r="ED54" s="10">
        <v>4</v>
      </c>
      <c r="EE54" s="10">
        <v>0.39810000000000001</v>
      </c>
      <c r="EF54" s="10">
        <v>349056</v>
      </c>
      <c r="EG54" s="10">
        <v>8534</v>
      </c>
      <c r="EH54" s="10">
        <v>18</v>
      </c>
      <c r="EI54" s="9" t="s">
        <v>59</v>
      </c>
      <c r="EJ54" s="10" t="s">
        <v>103</v>
      </c>
      <c r="EK54" s="10" t="s">
        <v>201</v>
      </c>
      <c r="EL54" s="10">
        <v>15</v>
      </c>
      <c r="EM54" s="10">
        <v>56304497</v>
      </c>
      <c r="EN54" s="10" t="s">
        <v>95</v>
      </c>
      <c r="EO54" s="10" t="s">
        <v>96</v>
      </c>
      <c r="EP54" s="10" t="s">
        <v>98</v>
      </c>
      <c r="EQ54" s="10" t="s">
        <v>108</v>
      </c>
      <c r="ER54" s="10">
        <v>5</v>
      </c>
      <c r="ES54" s="10">
        <v>2.4187500000000002</v>
      </c>
      <c r="ET54" s="10">
        <v>0.27800000000000002</v>
      </c>
      <c r="EU54" s="10" t="s">
        <v>246</v>
      </c>
      <c r="EV54" s="10" t="s">
        <v>100</v>
      </c>
      <c r="EW54" s="10" t="s">
        <v>90</v>
      </c>
      <c r="EX54" s="10" t="s">
        <v>92</v>
      </c>
      <c r="EY54" s="10">
        <v>0.84609999999999996</v>
      </c>
      <c r="EZ54" s="10">
        <v>4.5199999999999997E-2</v>
      </c>
      <c r="FA54" s="10">
        <v>0.75539999999999996</v>
      </c>
      <c r="FB54" s="10">
        <v>0.89039999999999997</v>
      </c>
      <c r="FC54" s="10">
        <v>-8.7900000000000006E-2</v>
      </c>
      <c r="FD54" s="10">
        <v>2.3900000000000001E-2</v>
      </c>
      <c r="FE54" s="10">
        <v>2.331E-4</v>
      </c>
      <c r="FF54" s="10" t="s">
        <v>246</v>
      </c>
      <c r="FG54" s="10">
        <v>66.900000000000006</v>
      </c>
      <c r="FH54" s="10">
        <v>12.079000000000001</v>
      </c>
      <c r="FI54" s="10">
        <v>4</v>
      </c>
      <c r="FJ54" s="10">
        <v>1.678E-2</v>
      </c>
      <c r="FK54" s="10">
        <v>285393</v>
      </c>
      <c r="FL54" s="10">
        <v>11126</v>
      </c>
      <c r="FM54" s="10">
        <v>17</v>
      </c>
      <c r="FN54" s="20">
        <v>1500056283960</v>
      </c>
      <c r="FO54" s="19">
        <v>1500056309722</v>
      </c>
      <c r="FP54" s="19">
        <v>1500056279299</v>
      </c>
      <c r="FQ54" s="19">
        <v>1500056307267</v>
      </c>
      <c r="FR54" s="21">
        <f t="shared" si="3"/>
        <v>30423</v>
      </c>
      <c r="FS54" s="19">
        <v>1500056274779</v>
      </c>
      <c r="FT54" s="19">
        <v>1500056323675</v>
      </c>
      <c r="FU54" s="19">
        <v>1500056274771</v>
      </c>
      <c r="FV54" s="19">
        <v>1500056323249</v>
      </c>
      <c r="FW54" s="21">
        <f t="shared" si="4"/>
        <v>48904</v>
      </c>
      <c r="FX54" s="5" t="s">
        <v>59</v>
      </c>
      <c r="FY54" s="19">
        <v>1500056304497</v>
      </c>
      <c r="FZ54" s="20">
        <f t="shared" si="8"/>
        <v>1500056254497</v>
      </c>
      <c r="GA54" s="19">
        <f t="shared" si="9"/>
        <v>1500056354497</v>
      </c>
      <c r="GB54" s="21">
        <f t="shared" si="5"/>
        <v>100000</v>
      </c>
      <c r="GC54" s="49">
        <v>1500056119121</v>
      </c>
      <c r="GD54" s="49">
        <v>1500056354497</v>
      </c>
      <c r="GE54" s="10">
        <v>235376</v>
      </c>
      <c r="GF54" s="9">
        <f t="shared" si="6"/>
        <v>1</v>
      </c>
      <c r="GG54" s="10" t="str">
        <f t="shared" si="7"/>
        <v>NEDD4</v>
      </c>
      <c r="GH54" s="9">
        <v>1</v>
      </c>
      <c r="GI54" s="50" t="s">
        <v>3518</v>
      </c>
      <c r="GJ54" s="10">
        <v>1</v>
      </c>
      <c r="GK54" s="50" t="s">
        <v>3518</v>
      </c>
    </row>
    <row r="55" spans="1:193" s="10" customFormat="1">
      <c r="A55" s="5" t="s">
        <v>60</v>
      </c>
      <c r="B55" s="6" t="s">
        <v>35</v>
      </c>
      <c r="C55" s="6">
        <v>1</v>
      </c>
      <c r="D55" s="6">
        <v>0</v>
      </c>
      <c r="E55" s="6">
        <v>0</v>
      </c>
      <c r="F55" s="6">
        <v>0</v>
      </c>
      <c r="G55" s="7">
        <v>0</v>
      </c>
      <c r="H55" s="9">
        <v>15</v>
      </c>
      <c r="I55" s="24">
        <v>96131960</v>
      </c>
      <c r="J55" s="19">
        <v>1500096131960</v>
      </c>
      <c r="K55" s="10" t="s">
        <v>89</v>
      </c>
      <c r="L55" s="10" t="s">
        <v>92</v>
      </c>
      <c r="M55" s="10">
        <v>0.38269999999999998</v>
      </c>
      <c r="N55" s="11">
        <v>0.55259999999999998</v>
      </c>
      <c r="O55" s="9" t="s">
        <v>60</v>
      </c>
      <c r="P55" s="10" t="s">
        <v>103</v>
      </c>
      <c r="Q55" s="10" t="s">
        <v>202</v>
      </c>
      <c r="R55" s="10">
        <v>15</v>
      </c>
      <c r="S55" s="10">
        <v>96131960</v>
      </c>
      <c r="T55" s="10" t="s">
        <v>95</v>
      </c>
      <c r="U55" s="10" t="s">
        <v>96</v>
      </c>
      <c r="V55" s="10" t="s">
        <v>108</v>
      </c>
      <c r="W55" s="10" t="s">
        <v>97</v>
      </c>
      <c r="X55" s="10">
        <v>4</v>
      </c>
      <c r="Y55" s="10">
        <v>4.0844899999999997</v>
      </c>
      <c r="Z55" s="10">
        <v>7.0000000000000007E-2</v>
      </c>
      <c r="AA55" s="10" t="s">
        <v>131</v>
      </c>
      <c r="AB55" s="10" t="s">
        <v>100</v>
      </c>
      <c r="AC55" s="10" t="s">
        <v>89</v>
      </c>
      <c r="AD55" s="10" t="s">
        <v>92</v>
      </c>
      <c r="AE55" s="10">
        <v>0.43430000000000002</v>
      </c>
      <c r="AF55" s="10">
        <v>8.6599999999999996E-2</v>
      </c>
      <c r="AG55" s="10">
        <v>0.38650000000000001</v>
      </c>
      <c r="AH55" s="10">
        <v>0.70230000000000004</v>
      </c>
      <c r="AI55" s="10">
        <v>3.8199999999999998E-2</v>
      </c>
      <c r="AJ55" s="10">
        <v>8.0999999999999996E-3</v>
      </c>
      <c r="AK55" s="10">
        <v>2.2589999999999999E-6</v>
      </c>
      <c r="AL55" s="10" t="s">
        <v>132</v>
      </c>
      <c r="AM55" s="10">
        <v>3.6</v>
      </c>
      <c r="AN55" s="10">
        <v>3.1120000000000001</v>
      </c>
      <c r="AO55" s="10">
        <v>3</v>
      </c>
      <c r="AP55" s="10">
        <v>0.37469999999999998</v>
      </c>
      <c r="AQ55" s="10">
        <v>511910</v>
      </c>
      <c r="AR55" s="10">
        <v>64128</v>
      </c>
      <c r="AS55" s="10">
        <v>21</v>
      </c>
      <c r="AT55" s="9" t="s">
        <v>60</v>
      </c>
      <c r="AU55" s="10" t="s">
        <v>103</v>
      </c>
      <c r="AV55" s="10" t="s">
        <v>202</v>
      </c>
      <c r="AW55" s="10">
        <v>15</v>
      </c>
      <c r="AX55" s="10">
        <v>96131960</v>
      </c>
      <c r="AY55" s="10" t="s">
        <v>95</v>
      </c>
      <c r="AZ55" s="10" t="s">
        <v>96</v>
      </c>
      <c r="BA55" s="10" t="s">
        <v>108</v>
      </c>
      <c r="BB55" s="10" t="s">
        <v>97</v>
      </c>
      <c r="BC55" s="10">
        <v>4</v>
      </c>
      <c r="BD55" s="10">
        <v>5.1470799999999999</v>
      </c>
      <c r="BE55" s="10">
        <v>0.06</v>
      </c>
      <c r="BF55" s="10" t="s">
        <v>131</v>
      </c>
      <c r="BG55" s="10" t="s">
        <v>100</v>
      </c>
      <c r="BH55" s="10" t="s">
        <v>89</v>
      </c>
      <c r="BI55" s="10" t="s">
        <v>92</v>
      </c>
      <c r="BJ55" s="10">
        <v>0.4405</v>
      </c>
      <c r="BK55" s="10">
        <v>8.9700000000000002E-2</v>
      </c>
      <c r="BL55" s="10">
        <v>0.3871</v>
      </c>
      <c r="BM55" s="10">
        <v>0.70230000000000004</v>
      </c>
      <c r="BN55" s="10">
        <v>4.3200000000000002E-2</v>
      </c>
      <c r="BO55" s="10">
        <v>8.5000000000000006E-3</v>
      </c>
      <c r="BP55" s="10">
        <v>4.3700000000000001E-7</v>
      </c>
      <c r="BQ55" s="10" t="s">
        <v>132</v>
      </c>
      <c r="BR55" s="10">
        <v>0</v>
      </c>
      <c r="BS55" s="10">
        <v>2.851</v>
      </c>
      <c r="BT55" s="10">
        <v>3</v>
      </c>
      <c r="BU55" s="10">
        <v>0.41510000000000002</v>
      </c>
      <c r="BV55" s="10">
        <v>505325</v>
      </c>
      <c r="BW55" s="10">
        <v>57947</v>
      </c>
      <c r="BX55" s="10">
        <v>20</v>
      </c>
      <c r="BY55" s="9" t="s">
        <v>60</v>
      </c>
      <c r="BZ55" s="10" t="s">
        <v>103</v>
      </c>
      <c r="CA55" s="10" t="s">
        <v>202</v>
      </c>
      <c r="CB55" s="10">
        <v>15</v>
      </c>
      <c r="CC55" s="10">
        <v>96131960</v>
      </c>
      <c r="CD55" s="10" t="s">
        <v>95</v>
      </c>
      <c r="CE55" s="10" t="s">
        <v>96</v>
      </c>
      <c r="CF55" s="10" t="s">
        <v>108</v>
      </c>
      <c r="CG55" s="10" t="s">
        <v>97</v>
      </c>
      <c r="CH55" s="10">
        <v>4</v>
      </c>
      <c r="CI55" s="10">
        <v>-0.26938000000000001</v>
      </c>
      <c r="CJ55" s="10">
        <v>0.11700000000000001</v>
      </c>
      <c r="CK55" s="10" t="s">
        <v>99</v>
      </c>
      <c r="CL55" s="10" t="s">
        <v>100</v>
      </c>
      <c r="CM55" s="10" t="s">
        <v>89</v>
      </c>
      <c r="CN55" s="10" t="s">
        <v>92</v>
      </c>
      <c r="CO55" s="10">
        <v>0.43930000000000002</v>
      </c>
      <c r="CP55" s="10">
        <v>8.0100000000000005E-2</v>
      </c>
      <c r="CQ55" s="10">
        <v>0.38440000000000002</v>
      </c>
      <c r="CR55" s="10">
        <v>0.71440000000000003</v>
      </c>
      <c r="CS55" s="10">
        <v>2.4199999999999999E-2</v>
      </c>
      <c r="CT55" s="10">
        <v>2.07E-2</v>
      </c>
      <c r="CU55" s="10">
        <v>0.2427</v>
      </c>
      <c r="CV55" s="10" t="s">
        <v>109</v>
      </c>
      <c r="CW55" s="10">
        <v>0</v>
      </c>
      <c r="CX55" s="10">
        <v>0.45300000000000001</v>
      </c>
      <c r="CY55" s="10">
        <v>3</v>
      </c>
      <c r="CZ55" s="10">
        <v>0.92910000000000004</v>
      </c>
      <c r="DA55" s="10">
        <v>241110</v>
      </c>
      <c r="DB55" s="10">
        <v>6321</v>
      </c>
      <c r="DC55" s="10">
        <v>15</v>
      </c>
      <c r="DD55" s="9" t="s">
        <v>60</v>
      </c>
      <c r="DE55" s="10" t="s">
        <v>103</v>
      </c>
      <c r="DF55" s="10" t="s">
        <v>202</v>
      </c>
      <c r="DG55" s="10">
        <v>15</v>
      </c>
      <c r="DH55" s="10">
        <v>96131960</v>
      </c>
      <c r="DI55" s="10" t="s">
        <v>95</v>
      </c>
      <c r="DJ55" s="10" t="s">
        <v>96</v>
      </c>
      <c r="DK55" s="10" t="s">
        <v>108</v>
      </c>
      <c r="DL55" s="10" t="s">
        <v>97</v>
      </c>
      <c r="DM55" s="10">
        <v>4</v>
      </c>
      <c r="DN55" s="10">
        <v>3.2409699999999999</v>
      </c>
      <c r="DO55" s="10">
        <v>0.40500000000000003</v>
      </c>
      <c r="DP55" s="10" t="s">
        <v>115</v>
      </c>
      <c r="DQ55" s="10" t="s">
        <v>100</v>
      </c>
      <c r="DR55" s="10" t="s">
        <v>89</v>
      </c>
      <c r="DS55" s="10" t="s">
        <v>92</v>
      </c>
      <c r="DT55" s="10">
        <v>0.4194</v>
      </c>
      <c r="DU55" s="10">
        <v>7.5200000000000003E-2</v>
      </c>
      <c r="DV55" s="10">
        <v>0.38600000000000001</v>
      </c>
      <c r="DW55" s="10">
        <v>0.70860000000000001</v>
      </c>
      <c r="DX55" s="10">
        <v>7.2300000000000003E-2</v>
      </c>
      <c r="DY55" s="10">
        <v>1.77E-2</v>
      </c>
      <c r="DZ55" s="10">
        <v>4.248E-5</v>
      </c>
      <c r="EA55" s="10" t="s">
        <v>116</v>
      </c>
      <c r="EB55" s="10">
        <v>64.400000000000006</v>
      </c>
      <c r="EC55" s="10">
        <v>8.4220000000000006</v>
      </c>
      <c r="ED55" s="10">
        <v>3</v>
      </c>
      <c r="EE55" s="10">
        <v>3.805E-2</v>
      </c>
      <c r="EF55" s="10">
        <v>357475</v>
      </c>
      <c r="EG55" s="10">
        <v>8517</v>
      </c>
      <c r="EH55" s="10">
        <v>18</v>
      </c>
      <c r="EI55" s="9" t="s">
        <v>60</v>
      </c>
      <c r="EJ55" s="10" t="s">
        <v>103</v>
      </c>
      <c r="EK55" s="10" t="s">
        <v>202</v>
      </c>
      <c r="EL55" s="10">
        <v>15</v>
      </c>
      <c r="EM55" s="10">
        <v>96131960</v>
      </c>
      <c r="EN55" s="10" t="s">
        <v>95</v>
      </c>
      <c r="EO55" s="10" t="s">
        <v>96</v>
      </c>
      <c r="EP55" s="10" t="s">
        <v>108</v>
      </c>
      <c r="EQ55" s="10" t="s">
        <v>97</v>
      </c>
      <c r="ER55" s="10">
        <v>4</v>
      </c>
      <c r="ES55" s="10">
        <v>1.3369599999999999</v>
      </c>
      <c r="ET55" s="10">
        <v>6.8000000000000005E-2</v>
      </c>
      <c r="EU55" s="10" t="s">
        <v>131</v>
      </c>
      <c r="EV55" s="10" t="s">
        <v>100</v>
      </c>
      <c r="EW55" s="10" t="s">
        <v>89</v>
      </c>
      <c r="EX55" s="10" t="s">
        <v>92</v>
      </c>
      <c r="EY55" s="10">
        <v>0.46289999999999998</v>
      </c>
      <c r="EZ55" s="10">
        <v>8.8900000000000007E-2</v>
      </c>
      <c r="FA55" s="10">
        <v>0.38679999999999998</v>
      </c>
      <c r="FB55" s="10">
        <v>0.71530000000000005</v>
      </c>
      <c r="FC55" s="10">
        <v>5.0799999999999998E-2</v>
      </c>
      <c r="FD55" s="10">
        <v>1.7100000000000001E-2</v>
      </c>
      <c r="FE55" s="10">
        <v>2.9680000000000002E-3</v>
      </c>
      <c r="FF55" s="10" t="s">
        <v>132</v>
      </c>
      <c r="FG55" s="10">
        <v>0</v>
      </c>
      <c r="FH55" s="10">
        <v>2.198</v>
      </c>
      <c r="FI55" s="10">
        <v>3</v>
      </c>
      <c r="FJ55" s="10">
        <v>0.5323</v>
      </c>
      <c r="FK55" s="10">
        <v>294239</v>
      </c>
      <c r="FL55" s="10">
        <v>11066</v>
      </c>
      <c r="FM55" s="10">
        <v>17</v>
      </c>
      <c r="FN55" s="20">
        <v>1500096119880</v>
      </c>
      <c r="FO55" s="19">
        <v>1500096139843</v>
      </c>
      <c r="FP55" s="19">
        <v>1500096121435</v>
      </c>
      <c r="FQ55" s="19">
        <v>1500096139843</v>
      </c>
      <c r="FR55" s="21">
        <f t="shared" si="3"/>
        <v>19963</v>
      </c>
      <c r="FS55" s="19">
        <v>1500096100923</v>
      </c>
      <c r="FT55" s="19">
        <v>1500096140324</v>
      </c>
      <c r="FU55" s="19">
        <v>1500096119880</v>
      </c>
      <c r="FV55" s="19">
        <v>1500096140403</v>
      </c>
      <c r="FW55" s="21">
        <f t="shared" si="4"/>
        <v>39480</v>
      </c>
      <c r="FX55" s="5" t="s">
        <v>60</v>
      </c>
      <c r="FY55" s="19">
        <v>1500096131960</v>
      </c>
      <c r="FZ55" s="20">
        <f t="shared" si="8"/>
        <v>1500096081960</v>
      </c>
      <c r="GA55" s="19">
        <f t="shared" si="9"/>
        <v>1500096181960</v>
      </c>
      <c r="GB55" s="21">
        <f t="shared" si="5"/>
        <v>100000</v>
      </c>
      <c r="GC55" s="49">
        <v>1500096081960</v>
      </c>
      <c r="GD55" s="49">
        <v>1500096181960</v>
      </c>
      <c r="GE55" s="10">
        <v>100000</v>
      </c>
      <c r="GF55" s="9">
        <f t="shared" si="6"/>
        <v>1</v>
      </c>
      <c r="GG55" s="10" t="str">
        <f t="shared" si="7"/>
        <v>LOC145820</v>
      </c>
      <c r="GH55" s="9">
        <v>0</v>
      </c>
      <c r="GI55" s="50" t="s">
        <v>110</v>
      </c>
      <c r="GJ55" s="10">
        <v>1</v>
      </c>
      <c r="GK55" s="50" t="s">
        <v>3537</v>
      </c>
    </row>
    <row r="56" spans="1:193" s="10" customFormat="1">
      <c r="A56" s="5" t="s">
        <v>61</v>
      </c>
      <c r="B56" s="6" t="s">
        <v>35</v>
      </c>
      <c r="C56" s="6">
        <v>1</v>
      </c>
      <c r="D56" s="6">
        <v>0</v>
      </c>
      <c r="E56" s="6">
        <v>0</v>
      </c>
      <c r="F56" s="6">
        <v>0</v>
      </c>
      <c r="G56" s="7">
        <v>0</v>
      </c>
      <c r="H56" s="9">
        <v>17</v>
      </c>
      <c r="I56" s="24">
        <v>56451822</v>
      </c>
      <c r="J56" s="19">
        <v>1700056451822</v>
      </c>
      <c r="K56" s="10" t="s">
        <v>89</v>
      </c>
      <c r="L56" s="10" t="s">
        <v>90</v>
      </c>
      <c r="M56" s="10">
        <v>0.22559999999999999</v>
      </c>
      <c r="N56" s="11">
        <v>0</v>
      </c>
      <c r="O56" s="9" t="s">
        <v>61</v>
      </c>
      <c r="P56" s="10" t="s">
        <v>93</v>
      </c>
      <c r="Q56" s="10" t="s">
        <v>176</v>
      </c>
      <c r="R56" s="10">
        <v>17</v>
      </c>
      <c r="S56" s="10">
        <v>56451822</v>
      </c>
      <c r="T56" s="10" t="s">
        <v>95</v>
      </c>
      <c r="U56" s="10" t="s">
        <v>96</v>
      </c>
      <c r="V56" s="10" t="s">
        <v>97</v>
      </c>
      <c r="W56" s="10" t="s">
        <v>98</v>
      </c>
      <c r="X56" s="10">
        <v>4</v>
      </c>
      <c r="Y56" s="10">
        <v>5.3613900000000001</v>
      </c>
      <c r="Z56" s="10">
        <v>0.127</v>
      </c>
      <c r="AA56" s="10" t="s">
        <v>177</v>
      </c>
      <c r="AB56" s="10" t="s">
        <v>100</v>
      </c>
      <c r="AC56" s="10" t="s">
        <v>89</v>
      </c>
      <c r="AD56" s="10" t="s">
        <v>90</v>
      </c>
      <c r="AE56" s="10">
        <v>0.1986</v>
      </c>
      <c r="AF56" s="10">
        <v>2.9700000000000001E-2</v>
      </c>
      <c r="AG56" s="10">
        <v>5.4399999999999997E-2</v>
      </c>
      <c r="AH56" s="10">
        <v>0.20610000000000001</v>
      </c>
      <c r="AI56" s="10">
        <v>5.6599999999999998E-2</v>
      </c>
      <c r="AJ56" s="10">
        <v>1.09E-2</v>
      </c>
      <c r="AK56" s="10">
        <v>2.2140000000000001E-7</v>
      </c>
      <c r="AL56" s="10" t="s">
        <v>105</v>
      </c>
      <c r="AM56" s="10">
        <v>0</v>
      </c>
      <c r="AN56" s="10">
        <v>1.633</v>
      </c>
      <c r="AO56" s="10">
        <v>3</v>
      </c>
      <c r="AP56" s="10">
        <v>0.65200000000000002</v>
      </c>
      <c r="AQ56" s="10">
        <v>476009</v>
      </c>
      <c r="AR56" s="10">
        <v>49296</v>
      </c>
      <c r="AS56" s="10">
        <v>22</v>
      </c>
      <c r="AT56" s="9" t="s">
        <v>61</v>
      </c>
      <c r="AU56" s="10" t="s">
        <v>93</v>
      </c>
      <c r="AV56" s="10" t="s">
        <v>176</v>
      </c>
      <c r="AW56" s="10">
        <v>17</v>
      </c>
      <c r="AX56" s="10">
        <v>56451822</v>
      </c>
      <c r="AY56" s="10" t="s">
        <v>95</v>
      </c>
      <c r="AZ56" s="10" t="s">
        <v>96</v>
      </c>
      <c r="BA56" s="10" t="s">
        <v>97</v>
      </c>
      <c r="BB56" s="10" t="s">
        <v>98</v>
      </c>
      <c r="BC56" s="10">
        <v>4</v>
      </c>
      <c r="BD56" s="10">
        <v>4.0465400000000002</v>
      </c>
      <c r="BE56" s="10">
        <v>0.12</v>
      </c>
      <c r="BF56" s="10" t="s">
        <v>177</v>
      </c>
      <c r="BG56" s="10" t="s">
        <v>100</v>
      </c>
      <c r="BH56" s="10" t="s">
        <v>89</v>
      </c>
      <c r="BI56" s="10" t="s">
        <v>90</v>
      </c>
      <c r="BJ56" s="10">
        <v>0.1981</v>
      </c>
      <c r="BK56" s="10">
        <v>3.2000000000000001E-2</v>
      </c>
      <c r="BL56" s="10">
        <v>5.4399999999999997E-2</v>
      </c>
      <c r="BM56" s="10">
        <v>0.2069</v>
      </c>
      <c r="BN56" s="10">
        <v>5.3999999999999999E-2</v>
      </c>
      <c r="BO56" s="10">
        <v>1.18E-2</v>
      </c>
      <c r="BP56" s="10">
        <v>5.0220000000000004E-6</v>
      </c>
      <c r="BQ56" s="10" t="s">
        <v>105</v>
      </c>
      <c r="BR56" s="10">
        <v>0</v>
      </c>
      <c r="BS56" s="10">
        <v>1.4470000000000001</v>
      </c>
      <c r="BT56" s="10">
        <v>3</v>
      </c>
      <c r="BU56" s="10">
        <v>0.6946</v>
      </c>
      <c r="BV56" s="10">
        <v>458399</v>
      </c>
      <c r="BW56" s="10">
        <v>42644</v>
      </c>
      <c r="BX56" s="10">
        <v>21</v>
      </c>
      <c r="BY56" s="9" t="s">
        <v>61</v>
      </c>
      <c r="BZ56" s="10" t="s">
        <v>93</v>
      </c>
      <c r="CA56" s="10" t="s">
        <v>176</v>
      </c>
      <c r="CB56" s="10">
        <v>17</v>
      </c>
      <c r="CC56" s="10">
        <v>56451822</v>
      </c>
      <c r="CD56" s="10" t="s">
        <v>95</v>
      </c>
      <c r="CE56" s="10" t="s">
        <v>96</v>
      </c>
      <c r="CF56" s="10" t="s">
        <v>97</v>
      </c>
      <c r="CG56" s="10" t="s">
        <v>98</v>
      </c>
      <c r="CH56" s="10">
        <v>3</v>
      </c>
      <c r="CI56" s="10">
        <v>-0.42687000000000003</v>
      </c>
      <c r="CJ56" s="10">
        <v>0.192</v>
      </c>
      <c r="CK56" s="10" t="s">
        <v>261</v>
      </c>
      <c r="CL56" s="10" t="s">
        <v>100</v>
      </c>
      <c r="CM56" s="10" t="s">
        <v>89</v>
      </c>
      <c r="CN56" s="10" t="s">
        <v>90</v>
      </c>
      <c r="CO56" s="10">
        <v>0.20430000000000001</v>
      </c>
      <c r="CP56" s="10">
        <v>2.46E-2</v>
      </c>
      <c r="CQ56" s="10">
        <v>5.5100000000000003E-2</v>
      </c>
      <c r="CR56" s="10">
        <v>0.21029999999999999</v>
      </c>
      <c r="CS56" s="10">
        <v>-2.4E-2</v>
      </c>
      <c r="CT56" s="10">
        <v>2.9399999999999999E-2</v>
      </c>
      <c r="CU56" s="10">
        <v>0.41339999999999999</v>
      </c>
      <c r="CV56" s="10" t="s">
        <v>257</v>
      </c>
      <c r="CW56" s="10">
        <v>0</v>
      </c>
      <c r="CX56" s="10">
        <v>0.28499999999999998</v>
      </c>
      <c r="CY56" s="10">
        <v>2</v>
      </c>
      <c r="CZ56" s="10">
        <v>0.86729999999999996</v>
      </c>
      <c r="DA56" s="10">
        <v>212663</v>
      </c>
      <c r="DB56" s="10">
        <v>4830</v>
      </c>
      <c r="DC56" s="10">
        <v>13</v>
      </c>
      <c r="DD56" s="9" t="s">
        <v>61</v>
      </c>
      <c r="DE56" s="10" t="s">
        <v>93</v>
      </c>
      <c r="DF56" s="10" t="s">
        <v>176</v>
      </c>
      <c r="DG56" s="10">
        <v>17</v>
      </c>
      <c r="DH56" s="10">
        <v>56451822</v>
      </c>
      <c r="DI56" s="10" t="s">
        <v>95</v>
      </c>
      <c r="DJ56" s="10" t="s">
        <v>96</v>
      </c>
      <c r="DK56" s="10" t="s">
        <v>97</v>
      </c>
      <c r="DL56" s="10" t="s">
        <v>98</v>
      </c>
      <c r="DM56" s="10">
        <v>4</v>
      </c>
      <c r="DN56" s="10">
        <v>0.57889999999999997</v>
      </c>
      <c r="DO56" s="10">
        <v>0.192</v>
      </c>
      <c r="DP56" s="10" t="s">
        <v>287</v>
      </c>
      <c r="DQ56" s="10" t="s">
        <v>100</v>
      </c>
      <c r="DR56" s="10" t="s">
        <v>89</v>
      </c>
      <c r="DS56" s="10" t="s">
        <v>90</v>
      </c>
      <c r="DT56" s="10">
        <v>0.20180000000000001</v>
      </c>
      <c r="DU56" s="10">
        <v>2.5100000000000001E-2</v>
      </c>
      <c r="DV56" s="10">
        <v>5.04E-2</v>
      </c>
      <c r="DW56" s="10">
        <v>0.2077</v>
      </c>
      <c r="DX56" s="10">
        <v>5.2900000000000003E-2</v>
      </c>
      <c r="DY56" s="10">
        <v>2.3E-2</v>
      </c>
      <c r="DZ56" s="10">
        <v>2.172E-2</v>
      </c>
      <c r="EA56" s="10" t="s">
        <v>275</v>
      </c>
      <c r="EB56" s="10">
        <v>0</v>
      </c>
      <c r="EC56" s="10">
        <v>0.79200000000000004</v>
      </c>
      <c r="ED56" s="10">
        <v>3</v>
      </c>
      <c r="EE56" s="10">
        <v>0.85129999999999995</v>
      </c>
      <c r="EF56" s="10">
        <v>327504</v>
      </c>
      <c r="EG56" s="10">
        <v>7973</v>
      </c>
      <c r="EH56" s="10">
        <v>18</v>
      </c>
      <c r="EI56" s="9" t="s">
        <v>61</v>
      </c>
      <c r="EJ56" s="10" t="s">
        <v>93</v>
      </c>
      <c r="EK56" s="10" t="s">
        <v>176</v>
      </c>
      <c r="EL56" s="10">
        <v>17</v>
      </c>
      <c r="EM56" s="10">
        <v>56451822</v>
      </c>
      <c r="EN56" s="10" t="s">
        <v>95</v>
      </c>
      <c r="EO56" s="10" t="s">
        <v>96</v>
      </c>
      <c r="EP56" s="10" t="s">
        <v>97</v>
      </c>
      <c r="EQ56" s="10" t="s">
        <v>98</v>
      </c>
      <c r="ER56" s="10">
        <v>4</v>
      </c>
      <c r="ES56" s="10">
        <v>1.35965</v>
      </c>
      <c r="ET56" s="10">
        <v>0.29599999999999999</v>
      </c>
      <c r="EU56" s="10" t="s">
        <v>177</v>
      </c>
      <c r="EV56" s="10" t="s">
        <v>100</v>
      </c>
      <c r="EW56" s="10" t="s">
        <v>89</v>
      </c>
      <c r="EX56" s="10" t="s">
        <v>90</v>
      </c>
      <c r="EY56" s="10">
        <v>0.20119999999999999</v>
      </c>
      <c r="EZ56" s="10">
        <v>3.1899999999999998E-2</v>
      </c>
      <c r="FA56" s="10">
        <v>4.99E-2</v>
      </c>
      <c r="FB56" s="10">
        <v>0.2099</v>
      </c>
      <c r="FC56" s="10">
        <v>7.46E-2</v>
      </c>
      <c r="FD56" s="10">
        <v>2.6499999999999999E-2</v>
      </c>
      <c r="FE56" s="10">
        <v>4.9709999999999997E-3</v>
      </c>
      <c r="FF56" s="10" t="s">
        <v>105</v>
      </c>
      <c r="FG56" s="10">
        <v>20.5</v>
      </c>
      <c r="FH56" s="10">
        <v>3.7749999999999999</v>
      </c>
      <c r="FI56" s="10">
        <v>3</v>
      </c>
      <c r="FJ56" s="10">
        <v>0.2868</v>
      </c>
      <c r="FK56" s="10">
        <v>264305</v>
      </c>
      <c r="FL56" s="10">
        <v>6358</v>
      </c>
      <c r="FM56" s="10">
        <v>17</v>
      </c>
      <c r="FN56" s="20">
        <v>1700056427656</v>
      </c>
      <c r="FO56" s="19">
        <v>1700057074467</v>
      </c>
      <c r="FP56" s="19">
        <v>1700056451822</v>
      </c>
      <c r="FQ56" s="19">
        <v>1700056451822</v>
      </c>
      <c r="FR56" s="21">
        <f t="shared" si="3"/>
        <v>646811</v>
      </c>
      <c r="FS56" s="19">
        <v>1700056357833</v>
      </c>
      <c r="FT56" s="19">
        <v>1700057142657</v>
      </c>
      <c r="FU56" s="19">
        <v>1700056451822</v>
      </c>
      <c r="FV56" s="19">
        <v>1700056451822</v>
      </c>
      <c r="FW56" s="21">
        <f t="shared" si="4"/>
        <v>784824</v>
      </c>
      <c r="FX56" s="5" t="s">
        <v>61</v>
      </c>
      <c r="FY56" s="19">
        <v>1700056451822</v>
      </c>
      <c r="FZ56" s="20">
        <f t="shared" si="8"/>
        <v>1700056357833</v>
      </c>
      <c r="GA56" s="19">
        <f t="shared" si="9"/>
        <v>1700057142657</v>
      </c>
      <c r="GB56" s="21">
        <f t="shared" si="5"/>
        <v>784824</v>
      </c>
      <c r="GC56" s="49">
        <v>1700056347216</v>
      </c>
      <c r="GD56" s="49">
        <v>1700057184266</v>
      </c>
      <c r="GE56" s="10">
        <v>837050</v>
      </c>
      <c r="GF56" s="9">
        <f t="shared" si="6"/>
        <v>15</v>
      </c>
      <c r="GG56" s="10" t="str">
        <f t="shared" si="7"/>
        <v>MPO,BZRAP1,BZRAP1-AS1,MIR142,MIR4736,SUPT4H1,RNF43,HSF5,MTMR4,SEPT4,C17orf47,TEX14,RAD51C,PPM1E,TRIM37</v>
      </c>
      <c r="GH56" s="9">
        <v>15</v>
      </c>
      <c r="GI56" s="50" t="s">
        <v>3519</v>
      </c>
      <c r="GJ56" s="10">
        <v>1</v>
      </c>
      <c r="GK56" s="50" t="s">
        <v>176</v>
      </c>
    </row>
    <row r="57" spans="1:193" s="57" customFormat="1" ht="17.25" thickBot="1">
      <c r="A57" s="51" t="s">
        <v>62</v>
      </c>
      <c r="B57" s="52" t="s">
        <v>39</v>
      </c>
      <c r="C57" s="52">
        <v>0</v>
      </c>
      <c r="D57" s="52">
        <v>1</v>
      </c>
      <c r="E57" s="52">
        <v>0</v>
      </c>
      <c r="F57" s="52">
        <v>0</v>
      </c>
      <c r="G57" s="53">
        <v>0</v>
      </c>
      <c r="H57" s="54">
        <v>17</v>
      </c>
      <c r="I57" s="55">
        <v>1570587</v>
      </c>
      <c r="J57" s="56">
        <v>1700001570587</v>
      </c>
      <c r="K57" s="57" t="s">
        <v>89</v>
      </c>
      <c r="L57" s="57" t="s">
        <v>90</v>
      </c>
      <c r="M57" s="57">
        <v>0.93042000000000002</v>
      </c>
      <c r="N57" s="58">
        <v>0.91071000000000002</v>
      </c>
      <c r="O57" s="54" t="s">
        <v>62</v>
      </c>
      <c r="P57" s="57" t="s">
        <v>93</v>
      </c>
      <c r="Q57" s="57" t="s">
        <v>146</v>
      </c>
      <c r="R57" s="57">
        <v>17</v>
      </c>
      <c r="S57" s="57">
        <v>1570587</v>
      </c>
      <c r="T57" s="57" t="s">
        <v>95</v>
      </c>
      <c r="U57" s="57" t="s">
        <v>96</v>
      </c>
      <c r="V57" s="57" t="s">
        <v>97</v>
      </c>
      <c r="W57" s="57" t="s">
        <v>98</v>
      </c>
      <c r="X57" s="57">
        <v>5</v>
      </c>
      <c r="Y57" s="57">
        <v>3.79583</v>
      </c>
      <c r="Z57" s="57">
        <v>8.5999999999999993E-2</v>
      </c>
      <c r="AA57" s="57" t="s">
        <v>147</v>
      </c>
      <c r="AB57" s="57" t="s">
        <v>100</v>
      </c>
      <c r="AC57" s="57" t="s">
        <v>89</v>
      </c>
      <c r="AD57" s="57" t="s">
        <v>90</v>
      </c>
      <c r="AE57" s="57">
        <v>0.82199999999999995</v>
      </c>
      <c r="AF57" s="57">
        <v>0.20649999999999999</v>
      </c>
      <c r="AG57" s="57">
        <v>0.45569999999999999</v>
      </c>
      <c r="AH57" s="57">
        <v>0.96660000000000001</v>
      </c>
      <c r="AI57" s="57">
        <v>-6.9000000000000006E-2</v>
      </c>
      <c r="AJ57" s="57">
        <v>1.54E-2</v>
      </c>
      <c r="AK57" s="57">
        <v>7.4399999999999999E-6</v>
      </c>
      <c r="AL57" s="57" t="s">
        <v>147</v>
      </c>
      <c r="AM57" s="57">
        <v>0</v>
      </c>
      <c r="AN57" s="57">
        <v>2.0030000000000001</v>
      </c>
      <c r="AO57" s="57">
        <v>4</v>
      </c>
      <c r="AP57" s="57">
        <v>0.73529999999999995</v>
      </c>
      <c r="AQ57" s="57">
        <v>502439</v>
      </c>
      <c r="AR57" s="57">
        <v>65462</v>
      </c>
      <c r="AS57" s="57">
        <v>22</v>
      </c>
      <c r="AT57" s="54" t="s">
        <v>62</v>
      </c>
      <c r="AU57" s="57" t="s">
        <v>93</v>
      </c>
      <c r="AV57" s="57" t="s">
        <v>146</v>
      </c>
      <c r="AW57" s="57">
        <v>17</v>
      </c>
      <c r="AX57" s="57">
        <v>1570587</v>
      </c>
      <c r="AY57" s="57" t="s">
        <v>95</v>
      </c>
      <c r="AZ57" s="57" t="s">
        <v>96</v>
      </c>
      <c r="BA57" s="57" t="s">
        <v>97</v>
      </c>
      <c r="BB57" s="57" t="s">
        <v>98</v>
      </c>
      <c r="BC57" s="57">
        <v>5</v>
      </c>
      <c r="BD57" s="57">
        <v>6.0296099999999999</v>
      </c>
      <c r="BE57" s="57">
        <v>9.7000000000000003E-2</v>
      </c>
      <c r="BF57" s="57" t="s">
        <v>147</v>
      </c>
      <c r="BG57" s="57" t="s">
        <v>100</v>
      </c>
      <c r="BH57" s="57" t="s">
        <v>89</v>
      </c>
      <c r="BI57" s="57" t="s">
        <v>90</v>
      </c>
      <c r="BJ57" s="57">
        <v>0.81079999999999997</v>
      </c>
      <c r="BK57" s="57">
        <v>0.21260000000000001</v>
      </c>
      <c r="BL57" s="57">
        <v>0.45569999999999999</v>
      </c>
      <c r="BM57" s="57">
        <v>0.96660000000000001</v>
      </c>
      <c r="BN57" s="57">
        <v>-8.8300000000000003E-2</v>
      </c>
      <c r="BO57" s="57">
        <v>1.61E-2</v>
      </c>
      <c r="BP57" s="57">
        <v>4.2209999999999999E-8</v>
      </c>
      <c r="BQ57" s="57" t="s">
        <v>147</v>
      </c>
      <c r="BR57" s="57">
        <v>0</v>
      </c>
      <c r="BS57" s="57">
        <v>2.7240000000000002</v>
      </c>
      <c r="BT57" s="57">
        <v>4</v>
      </c>
      <c r="BU57" s="57">
        <v>0.60499999999999998</v>
      </c>
      <c r="BV57" s="57">
        <v>483142</v>
      </c>
      <c r="BW57" s="57">
        <v>58848</v>
      </c>
      <c r="BX57" s="57">
        <v>21</v>
      </c>
      <c r="BY57" s="54" t="s">
        <v>62</v>
      </c>
      <c r="BZ57" s="57" t="s">
        <v>93</v>
      </c>
      <c r="CA57" s="57" t="s">
        <v>146</v>
      </c>
      <c r="CB57" s="57">
        <v>17</v>
      </c>
      <c r="CC57" s="57">
        <v>1570587</v>
      </c>
      <c r="CD57" s="57" t="s">
        <v>95</v>
      </c>
      <c r="CE57" s="57" t="s">
        <v>96</v>
      </c>
      <c r="CF57" s="57" t="s">
        <v>97</v>
      </c>
      <c r="CG57" s="57" t="s">
        <v>98</v>
      </c>
      <c r="CH57" s="57">
        <v>4</v>
      </c>
      <c r="CI57" s="57">
        <v>1.48699</v>
      </c>
      <c r="CJ57" s="57">
        <v>0.161</v>
      </c>
      <c r="CK57" s="57" t="s">
        <v>131</v>
      </c>
      <c r="CL57" s="57" t="s">
        <v>100</v>
      </c>
      <c r="CM57" s="57" t="s">
        <v>89</v>
      </c>
      <c r="CN57" s="57" t="s">
        <v>90</v>
      </c>
      <c r="CO57" s="57">
        <v>0.85950000000000004</v>
      </c>
      <c r="CP57" s="57">
        <v>0.18149999999999999</v>
      </c>
      <c r="CQ57" s="57">
        <v>0.43459999999999999</v>
      </c>
      <c r="CR57" s="57">
        <v>0.96619999999999995</v>
      </c>
      <c r="CS57" s="57">
        <v>-0.12959999999999999</v>
      </c>
      <c r="CT57" s="57">
        <v>4.2000000000000003E-2</v>
      </c>
      <c r="CU57" s="57">
        <v>2.0140000000000002E-3</v>
      </c>
      <c r="CV57" s="57" t="s">
        <v>131</v>
      </c>
      <c r="CW57" s="57">
        <v>0</v>
      </c>
      <c r="CX57" s="57">
        <v>1.5780000000000001</v>
      </c>
      <c r="CY57" s="57">
        <v>3</v>
      </c>
      <c r="CZ57" s="57">
        <v>0.6643</v>
      </c>
      <c r="DA57" s="57">
        <v>228926</v>
      </c>
      <c r="DB57" s="57">
        <v>6162</v>
      </c>
      <c r="DC57" s="57">
        <v>12</v>
      </c>
      <c r="DD57" s="54" t="s">
        <v>62</v>
      </c>
      <c r="DE57" s="57" t="s">
        <v>93</v>
      </c>
      <c r="DF57" s="57" t="s">
        <v>146</v>
      </c>
      <c r="DG57" s="57">
        <v>17</v>
      </c>
      <c r="DH57" s="57">
        <v>1570587</v>
      </c>
      <c r="DI57" s="57" t="s">
        <v>95</v>
      </c>
      <c r="DJ57" s="57" t="s">
        <v>96</v>
      </c>
      <c r="DK57" s="57" t="s">
        <v>97</v>
      </c>
      <c r="DL57" s="57" t="s">
        <v>98</v>
      </c>
      <c r="DM57" s="57">
        <v>4</v>
      </c>
      <c r="DN57" s="57">
        <v>-4.165E-2</v>
      </c>
      <c r="DO57" s="57">
        <v>0.186</v>
      </c>
      <c r="DP57" s="57" t="s">
        <v>288</v>
      </c>
      <c r="DQ57" s="57" t="s">
        <v>100</v>
      </c>
      <c r="DR57" s="57" t="s">
        <v>89</v>
      </c>
      <c r="DS57" s="57" t="s">
        <v>90</v>
      </c>
      <c r="DT57" s="57">
        <v>0.8548</v>
      </c>
      <c r="DU57" s="57">
        <v>0.18329999999999999</v>
      </c>
      <c r="DV57" s="57">
        <v>0.441</v>
      </c>
      <c r="DW57" s="57">
        <v>0.96679999999999999</v>
      </c>
      <c r="DX57" s="57">
        <v>-5.04E-2</v>
      </c>
      <c r="DY57" s="57">
        <v>3.5200000000000002E-2</v>
      </c>
      <c r="DZ57" s="57">
        <v>0.15210000000000001</v>
      </c>
      <c r="EA57" s="57" t="s">
        <v>241</v>
      </c>
      <c r="EB57" s="57">
        <v>0</v>
      </c>
      <c r="EC57" s="57">
        <v>2.94</v>
      </c>
      <c r="ED57" s="57">
        <v>3</v>
      </c>
      <c r="EE57" s="57">
        <v>0.40100000000000002</v>
      </c>
      <c r="EF57" s="57">
        <v>342513</v>
      </c>
      <c r="EG57" s="57">
        <v>8347</v>
      </c>
      <c r="EH57" s="57">
        <v>16</v>
      </c>
      <c r="EI57" s="54" t="s">
        <v>62</v>
      </c>
      <c r="EJ57" s="57" t="s">
        <v>93</v>
      </c>
      <c r="EK57" s="57" t="s">
        <v>146</v>
      </c>
      <c r="EL57" s="57">
        <v>17</v>
      </c>
      <c r="EM57" s="57">
        <v>1570587</v>
      </c>
      <c r="EN57" s="57" t="s">
        <v>95</v>
      </c>
      <c r="EO57" s="57" t="s">
        <v>96</v>
      </c>
      <c r="EP57" s="57" t="s">
        <v>97</v>
      </c>
      <c r="EQ57" s="57" t="s">
        <v>98</v>
      </c>
      <c r="ER57" s="57">
        <v>4</v>
      </c>
      <c r="ES57" s="57">
        <v>0.54756000000000005</v>
      </c>
      <c r="ET57" s="57">
        <v>0.108</v>
      </c>
      <c r="EU57" s="57" t="s">
        <v>131</v>
      </c>
      <c r="EV57" s="57" t="s">
        <v>100</v>
      </c>
      <c r="EW57" s="57" t="s">
        <v>89</v>
      </c>
      <c r="EX57" s="57" t="s">
        <v>90</v>
      </c>
      <c r="EY57" s="57">
        <v>0.81120000000000003</v>
      </c>
      <c r="EZ57" s="57">
        <v>0.22259999999999999</v>
      </c>
      <c r="FA57" s="57">
        <v>0.43830000000000002</v>
      </c>
      <c r="FB57" s="57">
        <v>0.96650000000000003</v>
      </c>
      <c r="FC57" s="57">
        <v>-7.6300000000000007E-2</v>
      </c>
      <c r="FD57" s="57">
        <v>3.4000000000000002E-2</v>
      </c>
      <c r="FE57" s="57">
        <v>2.4979999999999999E-2</v>
      </c>
      <c r="FF57" s="57" t="s">
        <v>131</v>
      </c>
      <c r="FG57" s="57">
        <v>0</v>
      </c>
      <c r="FH57" s="57">
        <v>1.97</v>
      </c>
      <c r="FI57" s="57">
        <v>3</v>
      </c>
      <c r="FJ57" s="57">
        <v>0.57869999999999999</v>
      </c>
      <c r="FK57" s="57">
        <v>282677</v>
      </c>
      <c r="FL57" s="57">
        <v>11092</v>
      </c>
      <c r="FM57" s="57">
        <v>14</v>
      </c>
      <c r="FN57" s="59">
        <v>1700001549986</v>
      </c>
      <c r="FO57" s="56">
        <v>1700001572418</v>
      </c>
      <c r="FP57" s="56">
        <v>1700001552055</v>
      </c>
      <c r="FQ57" s="56">
        <v>1700001587212</v>
      </c>
      <c r="FR57" s="60">
        <f t="shared" si="3"/>
        <v>37226</v>
      </c>
      <c r="FS57" s="56">
        <v>1700001549611</v>
      </c>
      <c r="FT57" s="56">
        <v>1700001593932</v>
      </c>
      <c r="FU57" s="56">
        <v>1700001544398</v>
      </c>
      <c r="FV57" s="56">
        <v>1700001590483</v>
      </c>
      <c r="FW57" s="60">
        <f t="shared" si="4"/>
        <v>49534</v>
      </c>
      <c r="FX57" s="51" t="s">
        <v>62</v>
      </c>
      <c r="FY57" s="56">
        <v>1700001570587</v>
      </c>
      <c r="FZ57" s="59">
        <f t="shared" si="8"/>
        <v>1700001520587</v>
      </c>
      <c r="GA57" s="56">
        <f t="shared" si="9"/>
        <v>1700001620587</v>
      </c>
      <c r="GB57" s="60">
        <f t="shared" si="5"/>
        <v>100000</v>
      </c>
      <c r="GC57" s="61">
        <v>1700001477695</v>
      </c>
      <c r="GD57" s="61">
        <v>1700001641893</v>
      </c>
      <c r="GE57" s="57">
        <v>164198</v>
      </c>
      <c r="GF57" s="54">
        <f t="shared" si="6"/>
        <v>8</v>
      </c>
      <c r="GG57" s="57" t="str">
        <f t="shared" si="7"/>
        <v>SLC43A2,SCARF1,RILP,PRPF8,TLCD2,MIR22HG,MIR22,WDR81</v>
      </c>
      <c r="GH57" s="54">
        <v>8</v>
      </c>
      <c r="GI57" s="62" t="s">
        <v>3502</v>
      </c>
      <c r="GJ57" s="57">
        <v>1</v>
      </c>
      <c r="GK57" s="62" t="s">
        <v>146</v>
      </c>
    </row>
    <row r="61" spans="1:193">
      <c r="A61" t="s">
        <v>3691</v>
      </c>
    </row>
  </sheetData>
  <mergeCells count="5">
    <mergeCell ref="O1:AS1"/>
    <mergeCell ref="AT1:BX1"/>
    <mergeCell ref="BY1:DC1"/>
    <mergeCell ref="DD1:EH1"/>
    <mergeCell ref="EI1:FM1"/>
  </mergeCells>
  <phoneticPr fontId="2"/>
  <conditionalFormatting sqref="C3:G37 C39:G57">
    <cfRule type="colorScale" priority="6">
      <colorScale>
        <cfvo type="min"/>
        <cfvo type="max"/>
        <color rgb="FFFFEF9C"/>
        <color rgb="FF63BE7B"/>
      </colorScale>
    </cfRule>
  </conditionalFormatting>
  <conditionalFormatting sqref="ES60:ES1048576 Y1:Y37 BD1:BD37 CI1:CI37 DN1:DN37 ES1:ES37 DN60:DN1048576 CI60:CI1048576 BD60:BD1048576 Y60:Y1048576 ES39:ES58 DN39:DN58 CI39:CI58 BD39:BD58 Y39:Y58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38:G38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6"/>
  <sheetViews>
    <sheetView topLeftCell="G1" zoomScaleNormal="100" workbookViewId="0">
      <selection activeCell="AC3" sqref="AC3"/>
    </sheetView>
  </sheetViews>
  <sheetFormatPr baseColWidth="10" defaultColWidth="8.85546875" defaultRowHeight="12.75"/>
  <cols>
    <col min="1" max="1" width="11.42578125" style="70" bestFit="1" customWidth="1"/>
    <col min="2" max="2" width="8.28515625" style="17" bestFit="1" customWidth="1"/>
    <col min="3" max="3" width="2.85546875" style="16" bestFit="1" customWidth="1"/>
    <col min="4" max="4" width="12.140625" style="23" bestFit="1" customWidth="1"/>
    <col min="5" max="5" width="12.140625" style="74" bestFit="1" customWidth="1"/>
    <col min="6" max="6" width="9.42578125" style="16" bestFit="1" customWidth="1"/>
    <col min="7" max="7" width="8.7109375" style="18" bestFit="1" customWidth="1"/>
    <col min="8" max="8" width="7.42578125" style="16" bestFit="1" customWidth="1"/>
    <col min="9" max="9" width="3" style="17" bestFit="1" customWidth="1"/>
    <col min="10" max="10" width="2.42578125" style="17" bestFit="1" customWidth="1"/>
    <col min="11" max="11" width="3.7109375" style="17" bestFit="1" customWidth="1"/>
    <col min="12" max="12" width="3.28515625" style="17" bestFit="1" customWidth="1"/>
    <col min="13" max="13" width="4" style="18" bestFit="1" customWidth="1"/>
    <col min="14" max="14" width="8.140625" style="18" bestFit="1" customWidth="1"/>
    <col min="15" max="15" width="11.28515625" style="18" bestFit="1" customWidth="1"/>
    <col min="16" max="16" width="6.7109375" style="71" bestFit="1" customWidth="1"/>
    <col min="17" max="17" width="6.7109375" style="17" bestFit="1" customWidth="1"/>
    <col min="18" max="18" width="6.7109375" style="18" bestFit="1" customWidth="1"/>
    <col min="19" max="19" width="6.7109375" style="71" bestFit="1" customWidth="1"/>
    <col min="20" max="20" width="6.7109375" style="17" bestFit="1" customWidth="1"/>
    <col min="21" max="21" width="6.7109375" style="18" bestFit="1" customWidth="1"/>
    <col min="22" max="24" width="6.7109375" style="17" customWidth="1"/>
    <col min="25" max="25" width="8.85546875" style="71"/>
    <col min="26" max="27" width="8.85546875" style="17"/>
    <col min="28" max="28" width="8.140625" style="76" bestFit="1" customWidth="1"/>
    <col min="29" max="16384" width="8.85546875" style="12"/>
  </cols>
  <sheetData>
    <row r="1" spans="1:29" ht="15.75" thickBot="1">
      <c r="A1" s="303" t="s">
        <v>3687</v>
      </c>
      <c r="B1" s="311" t="s">
        <v>4892</v>
      </c>
      <c r="C1" s="310" t="s">
        <v>3688</v>
      </c>
      <c r="D1" s="308" t="s">
        <v>4889</v>
      </c>
      <c r="E1" s="309"/>
      <c r="F1" s="305" t="s">
        <v>4886</v>
      </c>
      <c r="G1" s="307"/>
      <c r="H1" s="305" t="s">
        <v>4885</v>
      </c>
      <c r="I1" s="306"/>
      <c r="J1" s="306"/>
      <c r="K1" s="306"/>
      <c r="L1" s="306"/>
      <c r="M1" s="307"/>
      <c r="N1" s="301" t="s">
        <v>4895</v>
      </c>
      <c r="O1" s="301" t="s">
        <v>5420</v>
      </c>
      <c r="P1" s="312" t="s">
        <v>4905</v>
      </c>
      <c r="Q1" s="313"/>
      <c r="R1" s="314"/>
      <c r="S1" s="312" t="s">
        <v>4904</v>
      </c>
      <c r="T1" s="313"/>
      <c r="U1" s="314"/>
      <c r="V1" s="312" t="s">
        <v>4900</v>
      </c>
      <c r="W1" s="313"/>
      <c r="X1" s="314"/>
      <c r="Y1" s="312" t="s">
        <v>4893</v>
      </c>
      <c r="Z1" s="313"/>
      <c r="AA1" s="313"/>
      <c r="AB1" s="301" t="s">
        <v>4894</v>
      </c>
      <c r="AC1" s="301" t="s">
        <v>5421</v>
      </c>
    </row>
    <row r="2" spans="1:29" ht="13.5" thickBot="1">
      <c r="A2" s="304"/>
      <c r="B2" s="306"/>
      <c r="C2" s="304"/>
      <c r="D2" s="75" t="s">
        <v>4890</v>
      </c>
      <c r="E2" s="73" t="s">
        <v>4891</v>
      </c>
      <c r="F2" s="13" t="s">
        <v>4887</v>
      </c>
      <c r="G2" s="72" t="s">
        <v>4888</v>
      </c>
      <c r="H2" s="13" t="s">
        <v>3692</v>
      </c>
      <c r="I2" s="14" t="s">
        <v>35</v>
      </c>
      <c r="J2" s="14" t="s">
        <v>39</v>
      </c>
      <c r="K2" s="14" t="s">
        <v>36</v>
      </c>
      <c r="L2" s="14" t="s">
        <v>37</v>
      </c>
      <c r="M2" s="15" t="s">
        <v>63</v>
      </c>
      <c r="N2" s="302"/>
      <c r="O2" s="302"/>
      <c r="P2" s="77" t="s">
        <v>4897</v>
      </c>
      <c r="Q2" s="78" t="s">
        <v>4898</v>
      </c>
      <c r="R2" s="79" t="s">
        <v>4899</v>
      </c>
      <c r="S2" s="77" t="s">
        <v>4897</v>
      </c>
      <c r="T2" s="78" t="s">
        <v>4898</v>
      </c>
      <c r="U2" s="79" t="s">
        <v>4899</v>
      </c>
      <c r="V2" s="77" t="s">
        <v>4901</v>
      </c>
      <c r="W2" s="78" t="s">
        <v>4902</v>
      </c>
      <c r="X2" s="79" t="s">
        <v>4903</v>
      </c>
      <c r="Y2" s="77" t="s">
        <v>3697</v>
      </c>
      <c r="Z2" s="78" t="s">
        <v>3699</v>
      </c>
      <c r="AA2" s="78" t="s">
        <v>3696</v>
      </c>
      <c r="AB2" s="302"/>
      <c r="AC2" s="302"/>
    </row>
    <row r="3" spans="1:29">
      <c r="A3" s="70" t="s">
        <v>94</v>
      </c>
      <c r="B3" s="17">
        <v>54897</v>
      </c>
      <c r="C3" s="16">
        <v>1</v>
      </c>
      <c r="D3" s="23">
        <v>100010698998</v>
      </c>
      <c r="E3" s="74">
        <v>100010753946</v>
      </c>
      <c r="F3" s="16" t="s">
        <v>2</v>
      </c>
      <c r="G3" s="18" t="s">
        <v>3692</v>
      </c>
      <c r="H3" s="16" t="s">
        <v>34</v>
      </c>
      <c r="I3" s="17">
        <v>1</v>
      </c>
      <c r="J3" s="17">
        <v>1</v>
      </c>
      <c r="K3" s="17">
        <v>0</v>
      </c>
      <c r="L3" s="17">
        <v>0</v>
      </c>
      <c r="M3" s="18">
        <v>0</v>
      </c>
      <c r="N3" s="18" t="e">
        <f>MIN(1,COUNTIF(#REF!,A3))</f>
        <v>#REF!</v>
      </c>
      <c r="O3" s="18" t="e">
        <f>COUNTIF(#REF!,A3)</f>
        <v>#REF!</v>
      </c>
      <c r="Y3" s="71" t="e">
        <f>COUNTIF(#REF!,$A3)</f>
        <v>#REF!</v>
      </c>
      <c r="Z3" s="17" t="e">
        <f>COUNTIF(#REF!,$A3)</f>
        <v>#REF!</v>
      </c>
      <c r="AA3" s="17" t="e">
        <f>COUNTIF(#REF!,$A3)</f>
        <v>#REF!</v>
      </c>
      <c r="AB3" s="76" t="e">
        <f>COUNTIF(#REF!,A3)</f>
        <v>#REF!</v>
      </c>
      <c r="AC3" s="12" t="e">
        <f>IF(SUM(N3:AA3)&gt;0,0,1)</f>
        <v>#REF!</v>
      </c>
    </row>
    <row r="4" spans="1:29">
      <c r="A4" s="70" t="s">
        <v>152</v>
      </c>
      <c r="B4" s="17">
        <v>5792</v>
      </c>
      <c r="C4" s="16">
        <v>1</v>
      </c>
      <c r="D4" s="23">
        <v>100044010746</v>
      </c>
      <c r="E4" s="74">
        <v>100044087674</v>
      </c>
      <c r="F4" s="16" t="s">
        <v>3692</v>
      </c>
      <c r="G4" s="18" t="s">
        <v>42</v>
      </c>
      <c r="H4" s="16" t="s">
        <v>35</v>
      </c>
      <c r="I4" s="17">
        <v>1</v>
      </c>
      <c r="J4" s="17">
        <v>0</v>
      </c>
      <c r="K4" s="17">
        <v>0</v>
      </c>
      <c r="L4" s="17">
        <v>0</v>
      </c>
      <c r="M4" s="18">
        <v>0</v>
      </c>
      <c r="N4" s="18" t="e">
        <f>MIN(1,COUNTIF(#REF!,A4))</f>
        <v>#REF!</v>
      </c>
      <c r="O4" s="18" t="e">
        <f>COUNTIF(#REF!,A4)</f>
        <v>#REF!</v>
      </c>
      <c r="Y4" s="71" t="e">
        <f>COUNTIF(#REF!,$A4)</f>
        <v>#REF!</v>
      </c>
      <c r="Z4" s="17" t="e">
        <f>COUNTIF(#REF!,$A4)</f>
        <v>#REF!</v>
      </c>
      <c r="AA4" s="17" t="e">
        <f>COUNTIF(#REF!,$A4)</f>
        <v>#REF!</v>
      </c>
      <c r="AB4" s="76" t="e">
        <f>COUNTIF(#REF!,A4)</f>
        <v>#REF!</v>
      </c>
      <c r="AC4" s="12" t="e">
        <f t="shared" ref="AC4:AC67" si="0">IF(SUM(N4:AA4)&gt;0,0,1)</f>
        <v>#REF!</v>
      </c>
    </row>
    <row r="5" spans="1:29">
      <c r="A5" s="70" t="s">
        <v>3657</v>
      </c>
      <c r="B5" s="17">
        <v>9682</v>
      </c>
      <c r="C5" s="16">
        <v>1</v>
      </c>
      <c r="D5" s="23">
        <v>100044118846</v>
      </c>
      <c r="E5" s="74">
        <v>100044170041</v>
      </c>
      <c r="F5" s="16" t="s">
        <v>3692</v>
      </c>
      <c r="G5" s="18" t="s">
        <v>42</v>
      </c>
      <c r="H5" s="16" t="s">
        <v>35</v>
      </c>
      <c r="I5" s="17">
        <v>1</v>
      </c>
      <c r="J5" s="17">
        <v>0</v>
      </c>
      <c r="K5" s="17">
        <v>0</v>
      </c>
      <c r="L5" s="17">
        <v>0</v>
      </c>
      <c r="M5" s="18">
        <v>0</v>
      </c>
      <c r="N5" s="18" t="e">
        <f>MIN(1,COUNTIF(#REF!,A5))</f>
        <v>#REF!</v>
      </c>
      <c r="O5" s="18" t="e">
        <f>COUNTIF(#REF!,A5)</f>
        <v>#REF!</v>
      </c>
      <c r="Y5" s="71" t="e">
        <f>COUNTIF(#REF!,$A5)</f>
        <v>#REF!</v>
      </c>
      <c r="Z5" s="17" t="e">
        <f>COUNTIF(#REF!,$A5)</f>
        <v>#REF!</v>
      </c>
      <c r="AA5" s="17" t="e">
        <f>COUNTIF(#REF!,$A5)</f>
        <v>#REF!</v>
      </c>
      <c r="AB5" s="76" t="e">
        <f>COUNTIF(#REF!,A5)</f>
        <v>#REF!</v>
      </c>
      <c r="AC5" s="12" t="e">
        <f t="shared" si="0"/>
        <v>#REF!</v>
      </c>
    </row>
    <row r="6" spans="1:29">
      <c r="A6" s="70" t="s">
        <v>3539</v>
      </c>
      <c r="B6" s="17">
        <v>55917</v>
      </c>
      <c r="C6" s="16">
        <v>1</v>
      </c>
      <c r="D6" s="23">
        <v>100112958787</v>
      </c>
      <c r="E6" s="74">
        <v>100113000034</v>
      </c>
      <c r="F6" s="16" t="s">
        <v>3</v>
      </c>
      <c r="G6" s="18" t="s">
        <v>3692</v>
      </c>
      <c r="H6" s="16" t="s">
        <v>35</v>
      </c>
      <c r="I6" s="17">
        <v>1</v>
      </c>
      <c r="J6" s="17">
        <v>0</v>
      </c>
      <c r="K6" s="17">
        <v>0</v>
      </c>
      <c r="L6" s="17">
        <v>0</v>
      </c>
      <c r="M6" s="18">
        <v>0</v>
      </c>
      <c r="N6" s="18" t="e">
        <f>MIN(1,COUNTIF(#REF!,A6))</f>
        <v>#REF!</v>
      </c>
      <c r="O6" s="18" t="e">
        <f>COUNTIF(#REF!,A6)</f>
        <v>#REF!</v>
      </c>
      <c r="Y6" s="71" t="e">
        <f>COUNTIF(#REF!,$A6)</f>
        <v>#REF!</v>
      </c>
      <c r="Z6" s="17" t="e">
        <f>COUNTIF(#REF!,$A6)</f>
        <v>#REF!</v>
      </c>
      <c r="AA6" s="17" t="e">
        <f>COUNTIF(#REF!,$A6)</f>
        <v>#REF!</v>
      </c>
      <c r="AB6" s="76" t="e">
        <f>COUNTIF(#REF!,A6)</f>
        <v>#REF!</v>
      </c>
      <c r="AC6" s="12" t="e">
        <f t="shared" si="0"/>
        <v>#REF!</v>
      </c>
    </row>
    <row r="7" spans="1:29">
      <c r="A7" s="70" t="s">
        <v>3540</v>
      </c>
      <c r="B7" s="17">
        <v>100422976</v>
      </c>
      <c r="C7" s="16">
        <v>1</v>
      </c>
      <c r="D7" s="23">
        <v>100113004455</v>
      </c>
      <c r="E7" s="74">
        <v>100113004455</v>
      </c>
      <c r="F7" s="16" t="s">
        <v>3</v>
      </c>
      <c r="G7" s="18" t="s">
        <v>3692</v>
      </c>
      <c r="H7" s="16" t="s">
        <v>35</v>
      </c>
      <c r="I7" s="17">
        <v>1</v>
      </c>
      <c r="J7" s="17">
        <v>0</v>
      </c>
      <c r="K7" s="17">
        <v>0</v>
      </c>
      <c r="L7" s="17">
        <v>0</v>
      </c>
      <c r="M7" s="18">
        <v>0</v>
      </c>
      <c r="N7" s="18" t="e">
        <f>MIN(1,COUNTIF(#REF!,A7))</f>
        <v>#REF!</v>
      </c>
      <c r="O7" s="18" t="e">
        <f>COUNTIF(#REF!,A7)</f>
        <v>#REF!</v>
      </c>
      <c r="Y7" s="71" t="e">
        <f>COUNTIF(#REF!,$A7)</f>
        <v>#REF!</v>
      </c>
      <c r="Z7" s="17" t="e">
        <f>COUNTIF(#REF!,$A7)</f>
        <v>#REF!</v>
      </c>
      <c r="AA7" s="17" t="e">
        <f>COUNTIF(#REF!,$A7)</f>
        <v>#REF!</v>
      </c>
      <c r="AB7" s="76" t="e">
        <f>COUNTIF(#REF!,A7)</f>
        <v>#REF!</v>
      </c>
      <c r="AC7" s="12" t="e">
        <f t="shared" si="0"/>
        <v>#REF!</v>
      </c>
    </row>
    <row r="8" spans="1:29">
      <c r="A8" s="70" t="s">
        <v>101</v>
      </c>
      <c r="B8" s="17">
        <v>7482</v>
      </c>
      <c r="C8" s="16">
        <v>1</v>
      </c>
      <c r="D8" s="23">
        <v>100113010159</v>
      </c>
      <c r="E8" s="74">
        <v>100113063131</v>
      </c>
      <c r="F8" s="16" t="s">
        <v>3</v>
      </c>
      <c r="G8" s="18" t="s">
        <v>3692</v>
      </c>
      <c r="H8" s="16" t="s">
        <v>35</v>
      </c>
      <c r="I8" s="17">
        <v>1</v>
      </c>
      <c r="J8" s="17">
        <v>0</v>
      </c>
      <c r="K8" s="17">
        <v>0</v>
      </c>
      <c r="L8" s="17">
        <v>0</v>
      </c>
      <c r="M8" s="18">
        <v>0</v>
      </c>
      <c r="N8" s="18" t="e">
        <f>MIN(1,COUNTIF(#REF!,A8))</f>
        <v>#REF!</v>
      </c>
      <c r="O8" s="18" t="e">
        <f>COUNTIF(#REF!,A8)</f>
        <v>#REF!</v>
      </c>
      <c r="Y8" s="71" t="e">
        <f>COUNTIF(#REF!,$A8)</f>
        <v>#REF!</v>
      </c>
      <c r="Z8" s="17" t="e">
        <f>COUNTIF(#REF!,$A8)</f>
        <v>#REF!</v>
      </c>
      <c r="AA8" s="17" t="e">
        <f>COUNTIF(#REF!,$A8)</f>
        <v>#REF!</v>
      </c>
      <c r="AB8" s="76" t="e">
        <f>COUNTIF(#REF!,A8)</f>
        <v>#REF!</v>
      </c>
      <c r="AC8" s="12" t="e">
        <f t="shared" si="0"/>
        <v>#REF!</v>
      </c>
    </row>
    <row r="9" spans="1:29">
      <c r="A9" s="70" t="s">
        <v>3541</v>
      </c>
      <c r="B9" s="17">
        <v>54879</v>
      </c>
      <c r="C9" s="16">
        <v>1</v>
      </c>
      <c r="D9" s="23">
        <v>100113068634</v>
      </c>
      <c r="E9" s="74">
        <v>100113161735</v>
      </c>
      <c r="F9" s="16" t="s">
        <v>3</v>
      </c>
      <c r="G9" s="18" t="s">
        <v>3692</v>
      </c>
      <c r="H9" s="16" t="s">
        <v>35</v>
      </c>
      <c r="I9" s="17">
        <v>1</v>
      </c>
      <c r="J9" s="17">
        <v>0</v>
      </c>
      <c r="K9" s="17">
        <v>0</v>
      </c>
      <c r="L9" s="17">
        <v>0</v>
      </c>
      <c r="M9" s="18">
        <v>0</v>
      </c>
      <c r="N9" s="18" t="e">
        <f>MIN(1,COUNTIF(#REF!,A9))</f>
        <v>#REF!</v>
      </c>
      <c r="O9" s="18" t="e">
        <f>COUNTIF(#REF!,A9)</f>
        <v>#REF!</v>
      </c>
      <c r="Y9" s="71" t="e">
        <f>COUNTIF(#REF!,$A9)</f>
        <v>#REF!</v>
      </c>
      <c r="Z9" s="17" t="e">
        <f>COUNTIF(#REF!,$A9)</f>
        <v>#REF!</v>
      </c>
      <c r="AA9" s="17" t="e">
        <f>COUNTIF(#REF!,$A9)</f>
        <v>#REF!</v>
      </c>
      <c r="AB9" s="76" t="e">
        <f>COUNTIF(#REF!,A9)</f>
        <v>#REF!</v>
      </c>
      <c r="AC9" s="12" t="e">
        <f t="shared" si="0"/>
        <v>#REF!</v>
      </c>
    </row>
    <row r="10" spans="1:29">
      <c r="A10" s="70" t="s">
        <v>3486</v>
      </c>
      <c r="B10" s="17">
        <v>10100</v>
      </c>
      <c r="C10" s="16">
        <v>1</v>
      </c>
      <c r="D10" s="23">
        <v>100115593110</v>
      </c>
      <c r="E10" s="74">
        <v>100115632053</v>
      </c>
      <c r="F10" s="16" t="s">
        <v>4</v>
      </c>
      <c r="G10" s="18" t="s">
        <v>3692</v>
      </c>
      <c r="H10" s="16" t="s">
        <v>36</v>
      </c>
      <c r="I10" s="17">
        <v>0</v>
      </c>
      <c r="J10" s="17">
        <v>0</v>
      </c>
      <c r="K10" s="17">
        <v>1</v>
      </c>
      <c r="L10" s="17">
        <v>0</v>
      </c>
      <c r="M10" s="18">
        <v>0</v>
      </c>
      <c r="N10" s="18" t="e">
        <f>MIN(1,COUNTIF(#REF!,A10))</f>
        <v>#REF!</v>
      </c>
      <c r="O10" s="18" t="e">
        <f>COUNTIF(#REF!,A10)</f>
        <v>#REF!</v>
      </c>
      <c r="Y10" s="71" t="e">
        <f>COUNTIF(#REF!,$A10)</f>
        <v>#REF!</v>
      </c>
      <c r="Z10" s="17" t="e">
        <f>COUNTIF(#REF!,$A10)</f>
        <v>#REF!</v>
      </c>
      <c r="AA10" s="17" t="e">
        <f>COUNTIF(#REF!,$A10)</f>
        <v>#REF!</v>
      </c>
      <c r="AB10" s="76" t="e">
        <f>COUNTIF(#REF!,A10)</f>
        <v>#REF!</v>
      </c>
      <c r="AC10" s="12" t="e">
        <f t="shared" si="0"/>
        <v>#REF!</v>
      </c>
    </row>
    <row r="11" spans="1:29">
      <c r="A11" s="70" t="s">
        <v>3542</v>
      </c>
      <c r="B11" s="17">
        <v>9673</v>
      </c>
      <c r="C11" s="16">
        <v>1</v>
      </c>
      <c r="D11" s="23">
        <v>100156169638</v>
      </c>
      <c r="E11" s="74">
        <v>100156180222</v>
      </c>
      <c r="F11" s="16" t="s">
        <v>5</v>
      </c>
      <c r="G11" s="18" t="s">
        <v>3692</v>
      </c>
      <c r="H11" s="16" t="s">
        <v>34</v>
      </c>
      <c r="I11" s="17">
        <v>1</v>
      </c>
      <c r="J11" s="17">
        <v>1</v>
      </c>
      <c r="K11" s="17">
        <v>0</v>
      </c>
      <c r="L11" s="17">
        <v>0</v>
      </c>
      <c r="M11" s="18">
        <v>0</v>
      </c>
      <c r="N11" s="18" t="e">
        <f>MIN(1,COUNTIF(#REF!,A11))</f>
        <v>#REF!</v>
      </c>
      <c r="O11" s="18" t="e">
        <f>COUNTIF(#REF!,A11)</f>
        <v>#REF!</v>
      </c>
      <c r="Y11" s="71" t="e">
        <f>COUNTIF(#REF!,$A11)</f>
        <v>#REF!</v>
      </c>
      <c r="Z11" s="17" t="e">
        <f>COUNTIF(#REF!,$A11)</f>
        <v>#REF!</v>
      </c>
      <c r="AA11" s="17" t="e">
        <f>COUNTIF(#REF!,$A11)</f>
        <v>#REF!</v>
      </c>
      <c r="AB11" s="76" t="e">
        <f>COUNTIF(#REF!,A11)</f>
        <v>#REF!</v>
      </c>
      <c r="AC11" s="12" t="e">
        <f t="shared" si="0"/>
        <v>#REF!</v>
      </c>
    </row>
    <row r="12" spans="1:29">
      <c r="A12" s="70" t="s">
        <v>3543</v>
      </c>
      <c r="B12" s="17">
        <v>11243</v>
      </c>
      <c r="C12" s="16">
        <v>1</v>
      </c>
      <c r="D12" s="23">
        <v>100156182806</v>
      </c>
      <c r="E12" s="74">
        <v>100156209392</v>
      </c>
      <c r="F12" s="16" t="s">
        <v>5</v>
      </c>
      <c r="G12" s="18" t="s">
        <v>3692</v>
      </c>
      <c r="H12" s="16" t="s">
        <v>34</v>
      </c>
      <c r="I12" s="17">
        <v>1</v>
      </c>
      <c r="J12" s="17">
        <v>1</v>
      </c>
      <c r="K12" s="17">
        <v>0</v>
      </c>
      <c r="L12" s="17">
        <v>0</v>
      </c>
      <c r="M12" s="18">
        <v>0</v>
      </c>
      <c r="N12" s="18" t="e">
        <f>MIN(1,COUNTIF(#REF!,A12))</f>
        <v>#REF!</v>
      </c>
      <c r="O12" s="18" t="e">
        <f>COUNTIF(#REF!,A12)</f>
        <v>#REF!</v>
      </c>
      <c r="Y12" s="71" t="e">
        <f>COUNTIF(#REF!,$A12)</f>
        <v>#REF!</v>
      </c>
      <c r="Z12" s="17" t="e">
        <f>COUNTIF(#REF!,$A12)</f>
        <v>#REF!</v>
      </c>
      <c r="AA12" s="17" t="e">
        <f>COUNTIF(#REF!,$A12)</f>
        <v>#REF!</v>
      </c>
      <c r="AB12" s="76" t="e">
        <f>COUNTIF(#REF!,A12)</f>
        <v>#REF!</v>
      </c>
      <c r="AC12" s="12" t="e">
        <f t="shared" si="0"/>
        <v>#REF!</v>
      </c>
    </row>
    <row r="13" spans="1:29">
      <c r="A13" s="70" t="s">
        <v>3544</v>
      </c>
      <c r="B13" s="17">
        <v>100527963</v>
      </c>
      <c r="C13" s="16">
        <v>1</v>
      </c>
      <c r="D13" s="23">
        <v>100156182806</v>
      </c>
      <c r="E13" s="74">
        <v>100156212585</v>
      </c>
      <c r="F13" s="16" t="s">
        <v>5</v>
      </c>
      <c r="G13" s="18" t="s">
        <v>3692</v>
      </c>
      <c r="H13" s="16" t="s">
        <v>34</v>
      </c>
      <c r="I13" s="17">
        <v>1</v>
      </c>
      <c r="J13" s="17">
        <v>1</v>
      </c>
      <c r="K13" s="17">
        <v>0</v>
      </c>
      <c r="L13" s="17">
        <v>0</v>
      </c>
      <c r="M13" s="18">
        <v>0</v>
      </c>
      <c r="N13" s="18" t="e">
        <f>MIN(1,COUNTIF(#REF!,A13))</f>
        <v>#REF!</v>
      </c>
      <c r="O13" s="18" t="e">
        <f>COUNTIF(#REF!,A13)</f>
        <v>#REF!</v>
      </c>
      <c r="Y13" s="71" t="e">
        <f>COUNTIF(#REF!,$A13)</f>
        <v>#REF!</v>
      </c>
      <c r="Z13" s="17" t="e">
        <f>COUNTIF(#REF!,$A13)</f>
        <v>#REF!</v>
      </c>
      <c r="AA13" s="17" t="e">
        <f>COUNTIF(#REF!,$A13)</f>
        <v>#REF!</v>
      </c>
      <c r="AB13" s="76" t="e">
        <f>COUNTIF(#REF!,A13)</f>
        <v>#REF!</v>
      </c>
      <c r="AC13" s="12" t="e">
        <f t="shared" si="0"/>
        <v>#REF!</v>
      </c>
    </row>
    <row r="14" spans="1:29">
      <c r="A14" s="70" t="s">
        <v>3545</v>
      </c>
      <c r="B14" s="17">
        <v>632</v>
      </c>
      <c r="C14" s="16">
        <v>1</v>
      </c>
      <c r="D14" s="23">
        <v>100156212022</v>
      </c>
      <c r="E14" s="74">
        <v>100156212953</v>
      </c>
      <c r="F14" s="16" t="s">
        <v>5</v>
      </c>
      <c r="G14" s="18" t="s">
        <v>3692</v>
      </c>
      <c r="H14" s="16" t="s">
        <v>34</v>
      </c>
      <c r="I14" s="17">
        <v>1</v>
      </c>
      <c r="J14" s="17">
        <v>1</v>
      </c>
      <c r="K14" s="17">
        <v>0</v>
      </c>
      <c r="L14" s="17">
        <v>0</v>
      </c>
      <c r="M14" s="18">
        <v>0</v>
      </c>
      <c r="N14" s="18" t="e">
        <f>MIN(1,COUNTIF(#REF!,A14))</f>
        <v>#REF!</v>
      </c>
      <c r="O14" s="18" t="e">
        <f>COUNTIF(#REF!,A14)</f>
        <v>#REF!</v>
      </c>
      <c r="Y14" s="71" t="e">
        <f>COUNTIF(#REF!,$A14)</f>
        <v>#REF!</v>
      </c>
      <c r="Z14" s="17" t="e">
        <f>COUNTIF(#REF!,$A14)</f>
        <v>#REF!</v>
      </c>
      <c r="AA14" s="17" t="e">
        <f>COUNTIF(#REF!,$A14)</f>
        <v>#REF!</v>
      </c>
      <c r="AB14" s="76" t="e">
        <f>COUNTIF(#REF!,A14)</f>
        <v>#REF!</v>
      </c>
      <c r="AC14" s="12" t="e">
        <f t="shared" si="0"/>
        <v>#REF!</v>
      </c>
    </row>
    <row r="15" spans="1:29">
      <c r="A15" s="70" t="s">
        <v>3546</v>
      </c>
      <c r="B15" s="17">
        <v>79957</v>
      </c>
      <c r="C15" s="16">
        <v>1</v>
      </c>
      <c r="D15" s="23">
        <v>100156213919</v>
      </c>
      <c r="E15" s="74">
        <v>100156216522</v>
      </c>
      <c r="F15" s="16" t="s">
        <v>5</v>
      </c>
      <c r="G15" s="18" t="s">
        <v>3692</v>
      </c>
      <c r="H15" s="16" t="s">
        <v>34</v>
      </c>
      <c r="I15" s="17">
        <v>1</v>
      </c>
      <c r="J15" s="17">
        <v>1</v>
      </c>
      <c r="K15" s="17">
        <v>0</v>
      </c>
      <c r="L15" s="17">
        <v>0</v>
      </c>
      <c r="M15" s="18">
        <v>0</v>
      </c>
      <c r="N15" s="18" t="e">
        <f>MIN(1,COUNTIF(#REF!,A15))</f>
        <v>#REF!</v>
      </c>
      <c r="O15" s="18" t="e">
        <f>COUNTIF(#REF!,A15)</f>
        <v>#REF!</v>
      </c>
      <c r="Y15" s="71" t="e">
        <f>COUNTIF(#REF!,$A15)</f>
        <v>#REF!</v>
      </c>
      <c r="Z15" s="17" t="e">
        <f>COUNTIF(#REF!,$A15)</f>
        <v>#REF!</v>
      </c>
      <c r="AA15" s="17" t="e">
        <f>COUNTIF(#REF!,$A15)</f>
        <v>#REF!</v>
      </c>
      <c r="AB15" s="76" t="e">
        <f>COUNTIF(#REF!,A15)</f>
        <v>#REF!</v>
      </c>
      <c r="AC15" s="12" t="e">
        <f t="shared" si="0"/>
        <v>#REF!</v>
      </c>
    </row>
    <row r="16" spans="1:29">
      <c r="A16" s="70" t="s">
        <v>3547</v>
      </c>
      <c r="B16" s="17">
        <v>23381</v>
      </c>
      <c r="C16" s="16">
        <v>1</v>
      </c>
      <c r="D16" s="23">
        <v>100156220377</v>
      </c>
      <c r="E16" s="74">
        <v>100156252471</v>
      </c>
      <c r="F16" s="16" t="s">
        <v>5</v>
      </c>
      <c r="G16" s="18" t="s">
        <v>3692</v>
      </c>
      <c r="H16" s="16" t="s">
        <v>34</v>
      </c>
      <c r="I16" s="17">
        <v>1</v>
      </c>
      <c r="J16" s="17">
        <v>1</v>
      </c>
      <c r="K16" s="17">
        <v>0</v>
      </c>
      <c r="L16" s="17">
        <v>0</v>
      </c>
      <c r="M16" s="18">
        <v>0</v>
      </c>
      <c r="N16" s="18" t="e">
        <f>MIN(1,COUNTIF(#REF!,A16))</f>
        <v>#REF!</v>
      </c>
      <c r="O16" s="18" t="e">
        <f>COUNTIF(#REF!,A16)</f>
        <v>#REF!</v>
      </c>
      <c r="Y16" s="71" t="e">
        <f>COUNTIF(#REF!,$A16)</f>
        <v>#REF!</v>
      </c>
      <c r="Z16" s="17" t="e">
        <f>COUNTIF(#REF!,$A16)</f>
        <v>#REF!</v>
      </c>
      <c r="AA16" s="17" t="e">
        <f>COUNTIF(#REF!,$A16)</f>
        <v>#REF!</v>
      </c>
      <c r="AB16" s="76" t="e">
        <f>COUNTIF(#REF!,A16)</f>
        <v>#REF!</v>
      </c>
      <c r="AC16" s="12" t="e">
        <f t="shared" si="0"/>
        <v>#REF!</v>
      </c>
    </row>
    <row r="17" spans="1:29">
      <c r="A17" s="70" t="s">
        <v>3506</v>
      </c>
      <c r="B17" s="17">
        <v>5396</v>
      </c>
      <c r="C17" s="16">
        <v>1</v>
      </c>
      <c r="D17" s="23">
        <v>100170633359</v>
      </c>
      <c r="E17" s="74">
        <v>100170699472</v>
      </c>
      <c r="F17" s="16" t="s">
        <v>3692</v>
      </c>
      <c r="G17" s="18" t="s">
        <v>43</v>
      </c>
      <c r="H17" s="16" t="s">
        <v>37</v>
      </c>
      <c r="I17" s="17">
        <v>0</v>
      </c>
      <c r="J17" s="17">
        <v>0</v>
      </c>
      <c r="K17" s="17">
        <v>0</v>
      </c>
      <c r="L17" s="17">
        <v>1</v>
      </c>
      <c r="M17" s="18">
        <v>0</v>
      </c>
      <c r="N17" s="18" t="e">
        <f>MIN(1,COUNTIF(#REF!,A17))</f>
        <v>#REF!</v>
      </c>
      <c r="O17" s="18" t="e">
        <f>COUNTIF(#REF!,A17)</f>
        <v>#REF!</v>
      </c>
      <c r="Y17" s="71" t="e">
        <f>COUNTIF(#REF!,$A17)</f>
        <v>#REF!</v>
      </c>
      <c r="Z17" s="17" t="e">
        <f>COUNTIF(#REF!,$A17)</f>
        <v>#REF!</v>
      </c>
      <c r="AA17" s="17" t="e">
        <f>COUNTIF(#REF!,$A17)</f>
        <v>#REF!</v>
      </c>
      <c r="AB17" s="76" t="e">
        <f>COUNTIF(#REF!,A17)</f>
        <v>#REF!</v>
      </c>
      <c r="AC17" s="12" t="e">
        <f t="shared" si="0"/>
        <v>#REF!</v>
      </c>
    </row>
    <row r="18" spans="1:29">
      <c r="A18" s="70" t="s">
        <v>3520</v>
      </c>
      <c r="B18" s="17">
        <v>6000</v>
      </c>
      <c r="C18" s="16">
        <v>1</v>
      </c>
      <c r="D18" s="23">
        <v>100240939462</v>
      </c>
      <c r="E18" s="74">
        <v>100241519076</v>
      </c>
      <c r="F18" s="16" t="s">
        <v>6</v>
      </c>
      <c r="G18" s="18" t="s">
        <v>3692</v>
      </c>
      <c r="H18" s="16" t="s">
        <v>37</v>
      </c>
      <c r="I18" s="17">
        <v>0</v>
      </c>
      <c r="J18" s="17">
        <v>0</v>
      </c>
      <c r="K18" s="17">
        <v>0</v>
      </c>
      <c r="L18" s="17">
        <v>1</v>
      </c>
      <c r="M18" s="18">
        <v>0</v>
      </c>
      <c r="N18" s="18" t="e">
        <f>MIN(1,COUNTIF(#REF!,A18))</f>
        <v>#REF!</v>
      </c>
      <c r="O18" s="18" t="e">
        <f>COUNTIF(#REF!,A18)</f>
        <v>#REF!</v>
      </c>
      <c r="Y18" s="71" t="e">
        <f>COUNTIF(#REF!,$A18)</f>
        <v>#REF!</v>
      </c>
      <c r="Z18" s="17" t="e">
        <f>COUNTIF(#REF!,$A18)</f>
        <v>#REF!</v>
      </c>
      <c r="AA18" s="17" t="e">
        <f>COUNTIF(#REF!,$A18)</f>
        <v>#REF!</v>
      </c>
      <c r="AB18" s="76" t="e">
        <f>COUNTIF(#REF!,A18)</f>
        <v>#REF!</v>
      </c>
      <c r="AC18" s="12" t="e">
        <f t="shared" si="0"/>
        <v>#REF!</v>
      </c>
    </row>
    <row r="19" spans="1:29">
      <c r="A19" s="70" t="s">
        <v>3548</v>
      </c>
      <c r="B19" s="17">
        <v>100422856</v>
      </c>
      <c r="C19" s="16">
        <v>1</v>
      </c>
      <c r="D19" s="23">
        <v>100241295646</v>
      </c>
      <c r="E19" s="74">
        <v>100241295646</v>
      </c>
      <c r="F19" s="16" t="s">
        <v>6</v>
      </c>
      <c r="G19" s="18" t="s">
        <v>3692</v>
      </c>
      <c r="H19" s="16" t="s">
        <v>37</v>
      </c>
      <c r="I19" s="17">
        <v>0</v>
      </c>
      <c r="J19" s="17">
        <v>0</v>
      </c>
      <c r="K19" s="17">
        <v>0</v>
      </c>
      <c r="L19" s="17">
        <v>1</v>
      </c>
      <c r="M19" s="18">
        <v>0</v>
      </c>
      <c r="N19" s="18" t="e">
        <f>MIN(1,COUNTIF(#REF!,A19))</f>
        <v>#REF!</v>
      </c>
      <c r="O19" s="18" t="e">
        <f>COUNTIF(#REF!,A19)</f>
        <v>#REF!</v>
      </c>
      <c r="Y19" s="71" t="e">
        <f>COUNTIF(#REF!,$A19)</f>
        <v>#REF!</v>
      </c>
      <c r="Z19" s="17" t="e">
        <f>COUNTIF(#REF!,$A19)</f>
        <v>#REF!</v>
      </c>
      <c r="AA19" s="17" t="e">
        <f>COUNTIF(#REF!,$A19)</f>
        <v>#REF!</v>
      </c>
      <c r="AB19" s="76" t="e">
        <f>COUNTIF(#REF!,A19)</f>
        <v>#REF!</v>
      </c>
      <c r="AC19" s="12" t="e">
        <f t="shared" si="0"/>
        <v>#REF!</v>
      </c>
    </row>
    <row r="20" spans="1:29">
      <c r="A20" s="80" t="s">
        <v>4772</v>
      </c>
      <c r="B20" s="17">
        <v>7341</v>
      </c>
      <c r="C20" s="71">
        <v>2</v>
      </c>
      <c r="D20" s="23">
        <v>200203071975</v>
      </c>
      <c r="E20" s="74">
        <v>200203103174</v>
      </c>
      <c r="F20" s="71" t="s">
        <v>3692</v>
      </c>
      <c r="G20" s="18" t="s">
        <v>3691</v>
      </c>
      <c r="H20" s="71" t="s">
        <v>5403</v>
      </c>
      <c r="I20" s="17">
        <v>0</v>
      </c>
      <c r="J20" s="17">
        <v>0</v>
      </c>
      <c r="K20" s="17">
        <v>0</v>
      </c>
      <c r="L20" s="17">
        <v>0</v>
      </c>
      <c r="M20" s="18">
        <v>1</v>
      </c>
      <c r="N20" s="18" t="e">
        <f>MIN(1,COUNTIF(#REF!,A20))</f>
        <v>#REF!</v>
      </c>
      <c r="O20" s="18" t="e">
        <f>COUNTIF(#REF!,A20)</f>
        <v>#REF!</v>
      </c>
      <c r="Y20" s="71" t="e">
        <f>COUNTIF(#REF!,$A20)</f>
        <v>#REF!</v>
      </c>
      <c r="Z20" s="17" t="e">
        <f>COUNTIF(#REF!,$A20)</f>
        <v>#REF!</v>
      </c>
      <c r="AA20" s="17" t="e">
        <f>COUNTIF(#REF!,$A20)</f>
        <v>#REF!</v>
      </c>
      <c r="AB20" s="76" t="e">
        <f>COUNTIF(#REF!,A20)</f>
        <v>#REF!</v>
      </c>
      <c r="AC20" s="12" t="e">
        <f t="shared" si="0"/>
        <v>#REF!</v>
      </c>
    </row>
    <row r="21" spans="1:29">
      <c r="A21" s="80" t="s">
        <v>4480</v>
      </c>
      <c r="B21" s="17">
        <v>51602</v>
      </c>
      <c r="C21" s="71">
        <v>2</v>
      </c>
      <c r="D21" s="23">
        <v>200203130664</v>
      </c>
      <c r="E21" s="74">
        <v>200203168159</v>
      </c>
      <c r="F21" s="71" t="s">
        <v>3692</v>
      </c>
      <c r="G21" s="18" t="s">
        <v>5388</v>
      </c>
      <c r="H21" s="71" t="s">
        <v>5403</v>
      </c>
      <c r="I21" s="17">
        <v>0</v>
      </c>
      <c r="J21" s="17">
        <v>0</v>
      </c>
      <c r="K21" s="17">
        <v>0</v>
      </c>
      <c r="L21" s="17">
        <v>0</v>
      </c>
      <c r="M21" s="18">
        <v>1</v>
      </c>
      <c r="N21" s="18" t="e">
        <f>MIN(1,COUNTIF(#REF!,A21))</f>
        <v>#REF!</v>
      </c>
      <c r="O21" s="18" t="e">
        <f>COUNTIF(#REF!,A21)</f>
        <v>#REF!</v>
      </c>
      <c r="Y21" s="71" t="e">
        <f>COUNTIF(#REF!,$A21)</f>
        <v>#REF!</v>
      </c>
      <c r="Z21" s="17" t="e">
        <f>COUNTIF(#REF!,$A21)</f>
        <v>#REF!</v>
      </c>
      <c r="AA21" s="17" t="e">
        <f>COUNTIF(#REF!,$A21)</f>
        <v>#REF!</v>
      </c>
      <c r="AB21" s="76" t="e">
        <f>COUNTIF(#REF!,A21)</f>
        <v>#REF!</v>
      </c>
      <c r="AC21" s="12" t="e">
        <f t="shared" si="0"/>
        <v>#REF!</v>
      </c>
    </row>
    <row r="22" spans="1:29">
      <c r="A22" s="80" t="s">
        <v>4747</v>
      </c>
      <c r="B22" s="17">
        <v>692110</v>
      </c>
      <c r="C22" s="71">
        <v>2</v>
      </c>
      <c r="D22" s="23">
        <v>200203141241</v>
      </c>
      <c r="E22" s="74">
        <v>200203141241</v>
      </c>
      <c r="F22" s="71" t="s">
        <v>3692</v>
      </c>
      <c r="G22" s="18" t="s">
        <v>5389</v>
      </c>
      <c r="H22" s="71" t="s">
        <v>5403</v>
      </c>
      <c r="I22" s="17">
        <v>0</v>
      </c>
      <c r="J22" s="17">
        <v>0</v>
      </c>
      <c r="K22" s="17">
        <v>0</v>
      </c>
      <c r="L22" s="17">
        <v>0</v>
      </c>
      <c r="M22" s="18">
        <v>1</v>
      </c>
      <c r="N22" s="18" t="e">
        <f>MIN(1,COUNTIF(#REF!,A22))</f>
        <v>#REF!</v>
      </c>
      <c r="O22" s="18" t="e">
        <f>COUNTIF(#REF!,A22)</f>
        <v>#REF!</v>
      </c>
      <c r="Y22" s="71" t="e">
        <f>COUNTIF(#REF!,$A22)</f>
        <v>#REF!</v>
      </c>
      <c r="Z22" s="17" t="e">
        <f>COUNTIF(#REF!,$A22)</f>
        <v>#REF!</v>
      </c>
      <c r="AA22" s="17" t="e">
        <f>COUNTIF(#REF!,$A22)</f>
        <v>#REF!</v>
      </c>
      <c r="AB22" s="76" t="e">
        <f>COUNTIF(#REF!,A22)</f>
        <v>#REF!</v>
      </c>
      <c r="AC22" s="12" t="e">
        <f t="shared" si="0"/>
        <v>#REF!</v>
      </c>
    </row>
    <row r="23" spans="1:29">
      <c r="A23" s="80" t="s">
        <v>5387</v>
      </c>
      <c r="B23" s="17">
        <v>100113392</v>
      </c>
      <c r="C23" s="71">
        <v>2</v>
      </c>
      <c r="D23" s="23">
        <v>200203156151</v>
      </c>
      <c r="E23" s="74">
        <v>200203156151</v>
      </c>
      <c r="F23" s="71" t="s">
        <v>3692</v>
      </c>
      <c r="G23" s="18" t="s">
        <v>5390</v>
      </c>
      <c r="H23" s="71" t="s">
        <v>5403</v>
      </c>
      <c r="I23" s="17">
        <v>0</v>
      </c>
      <c r="J23" s="17">
        <v>0</v>
      </c>
      <c r="K23" s="17">
        <v>0</v>
      </c>
      <c r="L23" s="17">
        <v>0</v>
      </c>
      <c r="M23" s="18">
        <v>1</v>
      </c>
      <c r="N23" s="18" t="e">
        <f>MIN(1,COUNTIF(#REF!,A23))</f>
        <v>#REF!</v>
      </c>
      <c r="O23" s="18" t="e">
        <f>COUNTIF(#REF!,A23)</f>
        <v>#REF!</v>
      </c>
      <c r="Y23" s="71" t="e">
        <f>COUNTIF(#REF!,$A23)</f>
        <v>#REF!</v>
      </c>
      <c r="Z23" s="17" t="e">
        <f>COUNTIF(#REF!,$A23)</f>
        <v>#REF!</v>
      </c>
      <c r="AA23" s="17" t="e">
        <f>COUNTIF(#REF!,$A23)</f>
        <v>#REF!</v>
      </c>
      <c r="AB23" s="76" t="e">
        <f>COUNTIF(#REF!,A23)</f>
        <v>#REF!</v>
      </c>
      <c r="AC23" s="12" t="e">
        <f t="shared" si="0"/>
        <v>#REF!</v>
      </c>
    </row>
    <row r="24" spans="1:29">
      <c r="A24" s="80" t="s">
        <v>4746</v>
      </c>
      <c r="B24" s="17">
        <v>692058</v>
      </c>
      <c r="C24" s="71">
        <v>2</v>
      </c>
      <c r="D24" s="23">
        <v>200203157857</v>
      </c>
      <c r="E24" s="74">
        <v>200203157857</v>
      </c>
      <c r="F24" s="71" t="s">
        <v>3692</v>
      </c>
      <c r="G24" s="18" t="s">
        <v>5391</v>
      </c>
      <c r="H24" s="71" t="s">
        <v>5403</v>
      </c>
      <c r="I24" s="17">
        <v>0</v>
      </c>
      <c r="J24" s="17">
        <v>0</v>
      </c>
      <c r="K24" s="17">
        <v>0</v>
      </c>
      <c r="L24" s="17">
        <v>0</v>
      </c>
      <c r="M24" s="18">
        <v>1</v>
      </c>
      <c r="N24" s="18" t="e">
        <f>MIN(1,COUNTIF(#REF!,A24))</f>
        <v>#REF!</v>
      </c>
      <c r="O24" s="18" t="e">
        <f>COUNTIF(#REF!,A24)</f>
        <v>#REF!</v>
      </c>
      <c r="Y24" s="71" t="e">
        <f>COUNTIF(#REF!,$A24)</f>
        <v>#REF!</v>
      </c>
      <c r="Z24" s="17" t="e">
        <f>COUNTIF(#REF!,$A24)</f>
        <v>#REF!</v>
      </c>
      <c r="AA24" s="17" t="e">
        <f>COUNTIF(#REF!,$A24)</f>
        <v>#REF!</v>
      </c>
      <c r="AB24" s="76" t="e">
        <f>COUNTIF(#REF!,A24)</f>
        <v>#REF!</v>
      </c>
      <c r="AC24" s="12" t="e">
        <f t="shared" si="0"/>
        <v>#REF!</v>
      </c>
    </row>
    <row r="25" spans="1:29">
      <c r="A25" s="80" t="s">
        <v>3851</v>
      </c>
      <c r="B25" s="17">
        <v>659</v>
      </c>
      <c r="C25" s="71">
        <v>2</v>
      </c>
      <c r="D25" s="23">
        <v>200203242197</v>
      </c>
      <c r="E25" s="74">
        <v>200203424669</v>
      </c>
      <c r="F25" s="71" t="s">
        <v>3692</v>
      </c>
      <c r="G25" s="18" t="s">
        <v>5392</v>
      </c>
      <c r="H25" s="71" t="s">
        <v>5403</v>
      </c>
      <c r="I25" s="17">
        <v>0</v>
      </c>
      <c r="J25" s="17">
        <v>0</v>
      </c>
      <c r="K25" s="17">
        <v>0</v>
      </c>
      <c r="L25" s="17">
        <v>0</v>
      </c>
      <c r="M25" s="18">
        <v>1</v>
      </c>
      <c r="N25" s="18" t="e">
        <f>MIN(1,COUNTIF(#REF!,A25))</f>
        <v>#REF!</v>
      </c>
      <c r="O25" s="18" t="e">
        <f>COUNTIF(#REF!,A25)</f>
        <v>#REF!</v>
      </c>
      <c r="Y25" s="71" t="e">
        <f>COUNTIF(#REF!,$A25)</f>
        <v>#REF!</v>
      </c>
      <c r="Z25" s="17" t="e">
        <f>COUNTIF(#REF!,$A25)</f>
        <v>#REF!</v>
      </c>
      <c r="AA25" s="17" t="e">
        <f>COUNTIF(#REF!,$A25)</f>
        <v>#REF!</v>
      </c>
      <c r="AB25" s="76" t="e">
        <f>COUNTIF(#REF!,A25)</f>
        <v>#REF!</v>
      </c>
      <c r="AC25" s="12" t="e">
        <f t="shared" si="0"/>
        <v>#REF!</v>
      </c>
    </row>
    <row r="26" spans="1:29">
      <c r="A26" s="80" t="s">
        <v>4108</v>
      </c>
      <c r="B26" s="17">
        <v>150864</v>
      </c>
      <c r="C26" s="71">
        <v>2</v>
      </c>
      <c r="D26" s="23">
        <v>200203499910</v>
      </c>
      <c r="E26" s="74">
        <v>200203630487</v>
      </c>
      <c r="F26" s="71" t="s">
        <v>3692</v>
      </c>
      <c r="G26" s="18" t="s">
        <v>5393</v>
      </c>
      <c r="H26" s="71" t="s">
        <v>5403</v>
      </c>
      <c r="I26" s="17">
        <v>0</v>
      </c>
      <c r="J26" s="17">
        <v>0</v>
      </c>
      <c r="K26" s="17">
        <v>0</v>
      </c>
      <c r="L26" s="17">
        <v>0</v>
      </c>
      <c r="M26" s="18">
        <v>1</v>
      </c>
      <c r="N26" s="18" t="e">
        <f>MIN(1,COUNTIF(#REF!,A26))</f>
        <v>#REF!</v>
      </c>
      <c r="O26" s="18" t="e">
        <f>COUNTIF(#REF!,A26)</f>
        <v>#REF!</v>
      </c>
      <c r="Y26" s="71" t="e">
        <f>COUNTIF(#REF!,$A26)</f>
        <v>#REF!</v>
      </c>
      <c r="Z26" s="17" t="e">
        <f>COUNTIF(#REF!,$A26)</f>
        <v>#REF!</v>
      </c>
      <c r="AA26" s="17" t="e">
        <f>COUNTIF(#REF!,$A26)</f>
        <v>#REF!</v>
      </c>
      <c r="AB26" s="76" t="e">
        <f>COUNTIF(#REF!,A26)</f>
        <v>#REF!</v>
      </c>
      <c r="AC26" s="12" t="e">
        <f t="shared" si="0"/>
        <v>#REF!</v>
      </c>
    </row>
    <row r="27" spans="1:29">
      <c r="A27" s="80" t="s">
        <v>4278</v>
      </c>
      <c r="B27" s="17">
        <v>130026</v>
      </c>
      <c r="C27" s="71">
        <v>2</v>
      </c>
      <c r="D27" s="23">
        <v>200203644255</v>
      </c>
      <c r="E27" s="74">
        <v>200203693732</v>
      </c>
      <c r="F27" s="71" t="s">
        <v>3692</v>
      </c>
      <c r="G27" s="18" t="s">
        <v>5394</v>
      </c>
      <c r="H27" s="71" t="s">
        <v>5403</v>
      </c>
      <c r="I27" s="17">
        <v>0</v>
      </c>
      <c r="J27" s="17">
        <v>0</v>
      </c>
      <c r="K27" s="17">
        <v>0</v>
      </c>
      <c r="L27" s="17">
        <v>0</v>
      </c>
      <c r="M27" s="18">
        <v>1</v>
      </c>
      <c r="N27" s="18" t="e">
        <f>MIN(1,COUNTIF(#REF!,A27))</f>
        <v>#REF!</v>
      </c>
      <c r="O27" s="18" t="e">
        <f>COUNTIF(#REF!,A27)</f>
        <v>#REF!</v>
      </c>
      <c r="Y27" s="71" t="e">
        <f>COUNTIF(#REF!,$A27)</f>
        <v>#REF!</v>
      </c>
      <c r="Z27" s="17" t="e">
        <f>COUNTIF(#REF!,$A27)</f>
        <v>#REF!</v>
      </c>
      <c r="AA27" s="17" t="e">
        <f>COUNTIF(#REF!,$A27)</f>
        <v>#REF!</v>
      </c>
      <c r="AB27" s="76" t="e">
        <f>COUNTIF(#REF!,A27)</f>
        <v>#REF!</v>
      </c>
      <c r="AC27" s="12" t="e">
        <f t="shared" si="0"/>
        <v>#REF!</v>
      </c>
    </row>
    <row r="28" spans="1:29">
      <c r="A28" s="80" t="s">
        <v>4860</v>
      </c>
      <c r="B28" s="17">
        <v>55759</v>
      </c>
      <c r="C28" s="71">
        <v>2</v>
      </c>
      <c r="D28" s="23">
        <v>200203745582</v>
      </c>
      <c r="E28" s="74">
        <v>200203776199</v>
      </c>
      <c r="F28" s="71" t="s">
        <v>3692</v>
      </c>
      <c r="G28" s="18" t="s">
        <v>5395</v>
      </c>
      <c r="H28" s="71" t="s">
        <v>5403</v>
      </c>
      <c r="I28" s="17">
        <v>0</v>
      </c>
      <c r="J28" s="17">
        <v>0</v>
      </c>
      <c r="K28" s="17">
        <v>0</v>
      </c>
      <c r="L28" s="17">
        <v>0</v>
      </c>
      <c r="M28" s="18">
        <v>1</v>
      </c>
      <c r="N28" s="18" t="e">
        <f>MIN(1,COUNTIF(#REF!,A28))</f>
        <v>#REF!</v>
      </c>
      <c r="O28" s="18" t="e">
        <f>COUNTIF(#REF!,A28)</f>
        <v>#REF!</v>
      </c>
      <c r="Y28" s="71" t="e">
        <f>COUNTIF(#REF!,$A28)</f>
        <v>#REF!</v>
      </c>
      <c r="Z28" s="17" t="e">
        <f>COUNTIF(#REF!,$A28)</f>
        <v>#REF!</v>
      </c>
      <c r="AA28" s="17" t="e">
        <f>COUNTIF(#REF!,$A28)</f>
        <v>#REF!</v>
      </c>
      <c r="AB28" s="76" t="e">
        <f>COUNTIF(#REF!,A28)</f>
        <v>#REF!</v>
      </c>
      <c r="AC28" s="12" t="e">
        <f t="shared" si="0"/>
        <v>#REF!</v>
      </c>
    </row>
    <row r="29" spans="1:29">
      <c r="A29" s="80" t="s">
        <v>3800</v>
      </c>
      <c r="B29" s="17">
        <v>79800</v>
      </c>
      <c r="C29" s="71">
        <v>2</v>
      </c>
      <c r="D29" s="23">
        <v>200203806625</v>
      </c>
      <c r="E29" s="74">
        <v>200203848347</v>
      </c>
      <c r="F29" s="71" t="s">
        <v>3692</v>
      </c>
      <c r="G29" s="18" t="s">
        <v>5396</v>
      </c>
      <c r="H29" s="71" t="s">
        <v>5403</v>
      </c>
      <c r="I29" s="17">
        <v>0</v>
      </c>
      <c r="J29" s="17">
        <v>0</v>
      </c>
      <c r="K29" s="17">
        <v>0</v>
      </c>
      <c r="L29" s="17">
        <v>0</v>
      </c>
      <c r="M29" s="18">
        <v>1</v>
      </c>
      <c r="N29" s="18" t="e">
        <f>MIN(1,COUNTIF(#REF!,A29))</f>
        <v>#REF!</v>
      </c>
      <c r="O29" s="18" t="e">
        <f>COUNTIF(#REF!,A29)</f>
        <v>#REF!</v>
      </c>
      <c r="Y29" s="71" t="e">
        <f>COUNTIF(#REF!,$A29)</f>
        <v>#REF!</v>
      </c>
      <c r="Z29" s="17" t="e">
        <f>COUNTIF(#REF!,$A29)</f>
        <v>#REF!</v>
      </c>
      <c r="AA29" s="17" t="e">
        <f>COUNTIF(#REF!,$A29)</f>
        <v>#REF!</v>
      </c>
      <c r="AB29" s="76" t="e">
        <f>COUNTIF(#REF!,A29)</f>
        <v>#REF!</v>
      </c>
      <c r="AC29" s="12" t="e">
        <f t="shared" si="0"/>
        <v>#REF!</v>
      </c>
    </row>
    <row r="30" spans="1:29">
      <c r="A30" s="80" t="s">
        <v>4473</v>
      </c>
      <c r="B30" s="17">
        <v>65065</v>
      </c>
      <c r="C30" s="71">
        <v>2</v>
      </c>
      <c r="D30" s="23">
        <v>200203881107</v>
      </c>
      <c r="E30" s="74">
        <v>200204082077</v>
      </c>
      <c r="F30" s="71" t="s">
        <v>3692</v>
      </c>
      <c r="G30" s="18" t="s">
        <v>5397</v>
      </c>
      <c r="H30" s="71" t="s">
        <v>5403</v>
      </c>
      <c r="I30" s="17">
        <v>0</v>
      </c>
      <c r="J30" s="17">
        <v>0</v>
      </c>
      <c r="K30" s="17">
        <v>0</v>
      </c>
      <c r="L30" s="17">
        <v>0</v>
      </c>
      <c r="M30" s="18">
        <v>1</v>
      </c>
      <c r="N30" s="18" t="e">
        <f>MIN(1,COUNTIF(#REF!,A30))</f>
        <v>#REF!</v>
      </c>
      <c r="O30" s="18" t="e">
        <f>COUNTIF(#REF!,A30)</f>
        <v>#REF!</v>
      </c>
      <c r="Y30" s="71" t="e">
        <f>COUNTIF(#REF!,$A30)</f>
        <v>#REF!</v>
      </c>
      <c r="Z30" s="17" t="e">
        <f>COUNTIF(#REF!,$A30)</f>
        <v>#REF!</v>
      </c>
      <c r="AA30" s="17" t="e">
        <f>COUNTIF(#REF!,$A30)</f>
        <v>#REF!</v>
      </c>
      <c r="AB30" s="76" t="e">
        <f>COUNTIF(#REF!,A30)</f>
        <v>#REF!</v>
      </c>
      <c r="AC30" s="12" t="e">
        <f t="shared" si="0"/>
        <v>#REF!</v>
      </c>
    </row>
    <row r="31" spans="1:29">
      <c r="A31" s="80" t="s">
        <v>4028</v>
      </c>
      <c r="B31" s="17">
        <v>57404</v>
      </c>
      <c r="C31" s="71">
        <v>2</v>
      </c>
      <c r="D31" s="23">
        <v>200204103785</v>
      </c>
      <c r="E31" s="74">
        <v>200204161631</v>
      </c>
      <c r="F31" s="71" t="s">
        <v>3692</v>
      </c>
      <c r="G31" s="18" t="s">
        <v>5398</v>
      </c>
      <c r="H31" s="71" t="s">
        <v>5403</v>
      </c>
      <c r="I31" s="17">
        <v>0</v>
      </c>
      <c r="J31" s="17">
        <v>0</v>
      </c>
      <c r="K31" s="17">
        <v>0</v>
      </c>
      <c r="L31" s="17">
        <v>0</v>
      </c>
      <c r="M31" s="18">
        <v>1</v>
      </c>
      <c r="N31" s="18" t="e">
        <f>MIN(1,COUNTIF(#REF!,A31))</f>
        <v>#REF!</v>
      </c>
      <c r="O31" s="18" t="e">
        <f>COUNTIF(#REF!,A31)</f>
        <v>#REF!</v>
      </c>
      <c r="Y31" s="71" t="e">
        <f>COUNTIF(#REF!,$A31)</f>
        <v>#REF!</v>
      </c>
      <c r="Z31" s="17" t="e">
        <f>COUNTIF(#REF!,$A31)</f>
        <v>#REF!</v>
      </c>
      <c r="AA31" s="17" t="e">
        <f>COUNTIF(#REF!,$A31)</f>
        <v>#REF!</v>
      </c>
      <c r="AB31" s="76" t="e">
        <f>COUNTIF(#REF!,A31)</f>
        <v>#REF!</v>
      </c>
      <c r="AC31" s="12" t="e">
        <f t="shared" si="0"/>
        <v>#REF!</v>
      </c>
    </row>
    <row r="32" spans="1:29">
      <c r="A32" s="80" t="s">
        <v>3722</v>
      </c>
      <c r="B32" s="17">
        <v>10152</v>
      </c>
      <c r="C32" s="71">
        <v>2</v>
      </c>
      <c r="D32" s="23">
        <v>200204193237</v>
      </c>
      <c r="E32" s="74">
        <v>200204292075</v>
      </c>
      <c r="F32" s="71" t="s">
        <v>3692</v>
      </c>
      <c r="G32" s="18" t="s">
        <v>5399</v>
      </c>
      <c r="H32" s="71" t="s">
        <v>5403</v>
      </c>
      <c r="I32" s="17">
        <v>0</v>
      </c>
      <c r="J32" s="17">
        <v>0</v>
      </c>
      <c r="K32" s="17">
        <v>0</v>
      </c>
      <c r="L32" s="17">
        <v>0</v>
      </c>
      <c r="M32" s="18">
        <v>1</v>
      </c>
      <c r="N32" s="18" t="e">
        <f>MIN(1,COUNTIF(#REF!,A32))</f>
        <v>#REF!</v>
      </c>
      <c r="O32" s="18" t="e">
        <f>COUNTIF(#REF!,A32)</f>
        <v>#REF!</v>
      </c>
      <c r="Y32" s="71" t="e">
        <f>COUNTIF(#REF!,$A32)</f>
        <v>#REF!</v>
      </c>
      <c r="Z32" s="17" t="e">
        <f>COUNTIF(#REF!,$A32)</f>
        <v>#REF!</v>
      </c>
      <c r="AA32" s="17" t="e">
        <f>COUNTIF(#REF!,$A32)</f>
        <v>#REF!</v>
      </c>
      <c r="AB32" s="76" t="e">
        <f>COUNTIF(#REF!,A32)</f>
        <v>#REF!</v>
      </c>
      <c r="AC32" s="12" t="e">
        <f t="shared" si="0"/>
        <v>#REF!</v>
      </c>
    </row>
    <row r="33" spans="1:29">
      <c r="A33" s="80" t="s">
        <v>4646</v>
      </c>
      <c r="B33" s="17">
        <v>65059</v>
      </c>
      <c r="C33" s="71">
        <v>2</v>
      </c>
      <c r="D33" s="23">
        <v>200204304159</v>
      </c>
      <c r="E33" s="74">
        <v>200204360076</v>
      </c>
      <c r="F33" s="71" t="s">
        <v>3692</v>
      </c>
      <c r="G33" s="18" t="s">
        <v>5400</v>
      </c>
      <c r="H33" s="71" t="s">
        <v>5403</v>
      </c>
      <c r="I33" s="17">
        <v>0</v>
      </c>
      <c r="J33" s="17">
        <v>0</v>
      </c>
      <c r="K33" s="17">
        <v>0</v>
      </c>
      <c r="L33" s="17">
        <v>0</v>
      </c>
      <c r="M33" s="18">
        <v>1</v>
      </c>
      <c r="N33" s="18" t="e">
        <f>MIN(1,COUNTIF(#REF!,A33))</f>
        <v>#REF!</v>
      </c>
      <c r="O33" s="18" t="e">
        <f>COUNTIF(#REF!,A33)</f>
        <v>#REF!</v>
      </c>
      <c r="Y33" s="71" t="e">
        <f>COUNTIF(#REF!,$A33)</f>
        <v>#REF!</v>
      </c>
      <c r="Z33" s="17" t="e">
        <f>COUNTIF(#REF!,$A33)</f>
        <v>#REF!</v>
      </c>
      <c r="AA33" s="17" t="e">
        <f>COUNTIF(#REF!,$A33)</f>
        <v>#REF!</v>
      </c>
      <c r="AB33" s="76" t="e">
        <f>COUNTIF(#REF!,A33)</f>
        <v>#REF!</v>
      </c>
      <c r="AC33" s="12" t="e">
        <f t="shared" si="0"/>
        <v>#REF!</v>
      </c>
    </row>
    <row r="34" spans="1:29">
      <c r="A34" s="80" t="s">
        <v>3724</v>
      </c>
      <c r="B34" s="17">
        <v>940</v>
      </c>
      <c r="C34" s="71">
        <v>2</v>
      </c>
      <c r="D34" s="23">
        <v>200204571419</v>
      </c>
      <c r="E34" s="74">
        <v>200204599635</v>
      </c>
      <c r="F34" s="71" t="s">
        <v>3692</v>
      </c>
      <c r="G34" s="18" t="s">
        <v>5401</v>
      </c>
      <c r="H34" s="71" t="s">
        <v>5403</v>
      </c>
      <c r="I34" s="17">
        <v>0</v>
      </c>
      <c r="J34" s="17">
        <v>0</v>
      </c>
      <c r="K34" s="17">
        <v>0</v>
      </c>
      <c r="L34" s="17">
        <v>0</v>
      </c>
      <c r="M34" s="18">
        <v>1</v>
      </c>
      <c r="N34" s="18" t="e">
        <f>MIN(1,COUNTIF(#REF!,A34))</f>
        <v>#REF!</v>
      </c>
      <c r="O34" s="18" t="e">
        <f>COUNTIF(#REF!,A34)</f>
        <v>#REF!</v>
      </c>
      <c r="Y34" s="71" t="e">
        <f>COUNTIF(#REF!,$A34)</f>
        <v>#REF!</v>
      </c>
      <c r="Z34" s="17" t="e">
        <f>COUNTIF(#REF!,$A34)</f>
        <v>#REF!</v>
      </c>
      <c r="AA34" s="17" t="e">
        <f>COUNTIF(#REF!,$A34)</f>
        <v>#REF!</v>
      </c>
      <c r="AB34" s="76" t="e">
        <f>COUNTIF(#REF!,A34)</f>
        <v>#REF!</v>
      </c>
      <c r="AC34" s="12" t="e">
        <f t="shared" si="0"/>
        <v>#REF!</v>
      </c>
    </row>
    <row r="35" spans="1:29">
      <c r="A35" s="80" t="s">
        <v>3726</v>
      </c>
      <c r="B35" s="17">
        <v>1493</v>
      </c>
      <c r="C35" s="71">
        <v>2</v>
      </c>
      <c r="D35" s="23">
        <v>200204732665</v>
      </c>
      <c r="E35" s="74">
        <v>200204737498</v>
      </c>
      <c r="F35" s="71" t="s">
        <v>3692</v>
      </c>
      <c r="G35" s="18" t="s">
        <v>5402</v>
      </c>
      <c r="H35" s="71" t="s">
        <v>5403</v>
      </c>
      <c r="I35" s="17">
        <v>0</v>
      </c>
      <c r="J35" s="17">
        <v>0</v>
      </c>
      <c r="K35" s="17">
        <v>0</v>
      </c>
      <c r="L35" s="17">
        <v>0</v>
      </c>
      <c r="M35" s="18">
        <v>1</v>
      </c>
      <c r="N35" s="18" t="e">
        <f>MIN(1,COUNTIF(#REF!,A35))</f>
        <v>#REF!</v>
      </c>
      <c r="O35" s="18" t="e">
        <f>COUNTIF(#REF!,A35)</f>
        <v>#REF!</v>
      </c>
      <c r="Y35" s="71" t="e">
        <f>COUNTIF(#REF!,$A35)</f>
        <v>#REF!</v>
      </c>
      <c r="Z35" s="17" t="e">
        <f>COUNTIF(#REF!,$A35)</f>
        <v>#REF!</v>
      </c>
      <c r="AA35" s="17" t="e">
        <f>COUNTIF(#REF!,$A35)</f>
        <v>#REF!</v>
      </c>
      <c r="AB35" s="76" t="e">
        <f>COUNTIF(#REF!,A35)</f>
        <v>#REF!</v>
      </c>
      <c r="AC35" s="12" t="e">
        <f t="shared" si="0"/>
        <v>#REF!</v>
      </c>
    </row>
    <row r="36" spans="1:29">
      <c r="A36" s="70" t="s">
        <v>112</v>
      </c>
      <c r="B36" s="17">
        <v>3777</v>
      </c>
      <c r="C36" s="16">
        <v>2</v>
      </c>
      <c r="D36" s="23">
        <v>200026915743</v>
      </c>
      <c r="E36" s="74">
        <v>200026951436</v>
      </c>
      <c r="F36" s="16" t="s">
        <v>7</v>
      </c>
      <c r="G36" s="18" t="s">
        <v>3692</v>
      </c>
      <c r="H36" s="16" t="s">
        <v>35</v>
      </c>
      <c r="I36" s="17">
        <v>1</v>
      </c>
      <c r="J36" s="17">
        <v>0</v>
      </c>
      <c r="K36" s="17">
        <v>0</v>
      </c>
      <c r="L36" s="17">
        <v>0</v>
      </c>
      <c r="M36" s="18">
        <v>0</v>
      </c>
      <c r="N36" s="18" t="e">
        <f>MIN(1,COUNTIF(#REF!,A36))</f>
        <v>#REF!</v>
      </c>
      <c r="O36" s="18" t="e">
        <f>COUNTIF(#REF!,A36)</f>
        <v>#REF!</v>
      </c>
      <c r="Y36" s="71" t="e">
        <f>COUNTIF(#REF!,$A36)</f>
        <v>#REF!</v>
      </c>
      <c r="Z36" s="17" t="e">
        <f>COUNTIF(#REF!,$A36)</f>
        <v>#REF!</v>
      </c>
      <c r="AA36" s="17" t="e">
        <f>COUNTIF(#REF!,$A36)</f>
        <v>#REF!</v>
      </c>
      <c r="AB36" s="76" t="e">
        <f>COUNTIF(#REF!,A36)</f>
        <v>#REF!</v>
      </c>
      <c r="AC36" s="12" t="e">
        <f t="shared" si="0"/>
        <v>#REF!</v>
      </c>
    </row>
    <row r="37" spans="1:29">
      <c r="A37" s="70" t="s">
        <v>3488</v>
      </c>
      <c r="B37" s="17">
        <v>7104</v>
      </c>
      <c r="C37" s="16">
        <v>3</v>
      </c>
      <c r="D37" s="23">
        <v>300149192664</v>
      </c>
      <c r="E37" s="74">
        <v>300149220480</v>
      </c>
      <c r="F37" s="16" t="s">
        <v>8</v>
      </c>
      <c r="G37" s="18" t="s">
        <v>3692</v>
      </c>
      <c r="H37" s="16" t="s">
        <v>36</v>
      </c>
      <c r="I37" s="17">
        <v>0</v>
      </c>
      <c r="J37" s="17">
        <v>0</v>
      </c>
      <c r="K37" s="17">
        <v>1</v>
      </c>
      <c r="L37" s="17">
        <v>0</v>
      </c>
      <c r="M37" s="18">
        <v>0</v>
      </c>
      <c r="N37" s="18" t="e">
        <f>MIN(1,COUNTIF(#REF!,A37))</f>
        <v>#REF!</v>
      </c>
      <c r="O37" s="18" t="e">
        <f>COUNTIF(#REF!,A37)</f>
        <v>#REF!</v>
      </c>
      <c r="Y37" s="71" t="e">
        <f>COUNTIF(#REF!,$A37)</f>
        <v>#REF!</v>
      </c>
      <c r="Z37" s="17" t="e">
        <f>COUNTIF(#REF!,$A37)</f>
        <v>#REF!</v>
      </c>
      <c r="AA37" s="17" t="e">
        <f>COUNTIF(#REF!,$A37)</f>
        <v>#REF!</v>
      </c>
      <c r="AB37" s="76" t="e">
        <f>COUNTIF(#REF!,A37)</f>
        <v>#REF!</v>
      </c>
      <c r="AC37" s="12" t="e">
        <f t="shared" si="0"/>
        <v>#REF!</v>
      </c>
    </row>
    <row r="38" spans="1:29">
      <c r="A38" s="70" t="s">
        <v>3521</v>
      </c>
      <c r="B38" s="17">
        <v>5308</v>
      </c>
      <c r="C38" s="16">
        <v>4</v>
      </c>
      <c r="D38" s="23">
        <v>400111539280</v>
      </c>
      <c r="E38" s="74">
        <v>400111554154</v>
      </c>
      <c r="F38" s="16" t="s">
        <v>9</v>
      </c>
      <c r="G38" s="18" t="s">
        <v>3692</v>
      </c>
      <c r="H38" s="16" t="s">
        <v>38</v>
      </c>
      <c r="I38" s="17">
        <v>1</v>
      </c>
      <c r="J38" s="17">
        <v>1</v>
      </c>
      <c r="K38" s="17">
        <v>0</v>
      </c>
      <c r="L38" s="17">
        <v>1</v>
      </c>
      <c r="M38" s="18">
        <v>0</v>
      </c>
      <c r="N38" s="18" t="e">
        <f>MIN(1,COUNTIF(#REF!,A38))</f>
        <v>#REF!</v>
      </c>
      <c r="O38" s="18" t="e">
        <f>COUNTIF(#REF!,A38)</f>
        <v>#REF!</v>
      </c>
      <c r="Y38" s="71" t="e">
        <f>COUNTIF(#REF!,$A38)</f>
        <v>#REF!</v>
      </c>
      <c r="Z38" s="17" t="e">
        <f>COUNTIF(#REF!,$A38)</f>
        <v>#REF!</v>
      </c>
      <c r="AA38" s="17" t="e">
        <f>COUNTIF(#REF!,$A38)</f>
        <v>#REF!</v>
      </c>
      <c r="AB38" s="76" t="e">
        <f>COUNTIF(#REF!,A38)</f>
        <v>#REF!</v>
      </c>
      <c r="AC38" s="12" t="e">
        <f t="shared" si="0"/>
        <v>#REF!</v>
      </c>
    </row>
    <row r="39" spans="1:29">
      <c r="A39" s="70" t="s">
        <v>3489</v>
      </c>
      <c r="B39" s="17">
        <v>287</v>
      </c>
      <c r="C39" s="16">
        <v>4</v>
      </c>
      <c r="D39" s="23">
        <v>400113825649</v>
      </c>
      <c r="E39" s="74">
        <v>400114302627</v>
      </c>
      <c r="F39" s="16" t="s">
        <v>10</v>
      </c>
      <c r="G39" s="18" t="s">
        <v>45</v>
      </c>
      <c r="H39" s="16" t="s">
        <v>39</v>
      </c>
      <c r="I39" s="17">
        <v>0</v>
      </c>
      <c r="J39" s="17">
        <v>1</v>
      </c>
      <c r="K39" s="17">
        <v>0</v>
      </c>
      <c r="L39" s="17">
        <v>0</v>
      </c>
      <c r="M39" s="18">
        <v>0</v>
      </c>
      <c r="N39" s="18" t="e">
        <f>MIN(1,COUNTIF(#REF!,A39))</f>
        <v>#REF!</v>
      </c>
      <c r="O39" s="18" t="e">
        <f>COUNTIF(#REF!,A39)</f>
        <v>#REF!</v>
      </c>
      <c r="Y39" s="71" t="e">
        <f>COUNTIF(#REF!,$A39)</f>
        <v>#REF!</v>
      </c>
      <c r="Z39" s="17" t="e">
        <f>COUNTIF(#REF!,$A39)</f>
        <v>#REF!</v>
      </c>
      <c r="AA39" s="17" t="e">
        <f>COUNTIF(#REF!,$A39)</f>
        <v>#REF!</v>
      </c>
      <c r="AB39" s="76" t="e">
        <f>COUNTIF(#REF!,A39)</f>
        <v>#REF!</v>
      </c>
      <c r="AC39" s="12" t="e">
        <f t="shared" si="0"/>
        <v>#REF!</v>
      </c>
    </row>
    <row r="40" spans="1:29">
      <c r="A40" s="70" t="s">
        <v>154</v>
      </c>
      <c r="B40" s="17">
        <v>817</v>
      </c>
      <c r="C40" s="16">
        <v>4</v>
      </c>
      <c r="D40" s="23">
        <v>400114375667</v>
      </c>
      <c r="E40" s="74">
        <v>400114682224</v>
      </c>
      <c r="F40" s="16" t="s">
        <v>3692</v>
      </c>
      <c r="G40" s="18" t="s">
        <v>45</v>
      </c>
      <c r="H40" s="16" t="s">
        <v>39</v>
      </c>
      <c r="I40" s="17">
        <v>0</v>
      </c>
      <c r="J40" s="17">
        <v>1</v>
      </c>
      <c r="K40" s="17">
        <v>0</v>
      </c>
      <c r="L40" s="17">
        <v>0</v>
      </c>
      <c r="M40" s="18">
        <v>0</v>
      </c>
      <c r="N40" s="18" t="e">
        <f>MIN(1,COUNTIF(#REF!,A40))</f>
        <v>#REF!</v>
      </c>
      <c r="O40" s="18" t="e">
        <f>COUNTIF(#REF!,A40)</f>
        <v>#REF!</v>
      </c>
      <c r="Y40" s="71" t="e">
        <f>COUNTIF(#REF!,$A40)</f>
        <v>#REF!</v>
      </c>
      <c r="Z40" s="17" t="e">
        <f>COUNTIF(#REF!,$A40)</f>
        <v>#REF!</v>
      </c>
      <c r="AA40" s="17" t="e">
        <f>COUNTIF(#REF!,$A40)</f>
        <v>#REF!</v>
      </c>
      <c r="AB40" s="76" t="e">
        <f>COUNTIF(#REF!,A40)</f>
        <v>#REF!</v>
      </c>
      <c r="AC40" s="12" t="e">
        <f t="shared" si="0"/>
        <v>#REF!</v>
      </c>
    </row>
    <row r="41" spans="1:29">
      <c r="A41" s="70" t="s">
        <v>119</v>
      </c>
      <c r="B41" s="17">
        <v>1909</v>
      </c>
      <c r="C41" s="16">
        <v>4</v>
      </c>
      <c r="D41" s="23">
        <v>400148406833</v>
      </c>
      <c r="E41" s="74">
        <v>400148463770</v>
      </c>
      <c r="F41" s="16" t="s">
        <v>11</v>
      </c>
      <c r="G41" s="18" t="s">
        <v>3692</v>
      </c>
      <c r="H41" s="16" t="s">
        <v>36</v>
      </c>
      <c r="I41" s="17">
        <v>0</v>
      </c>
      <c r="J41" s="17">
        <v>0</v>
      </c>
      <c r="K41" s="17">
        <v>1</v>
      </c>
      <c r="L41" s="17">
        <v>0</v>
      </c>
      <c r="M41" s="18">
        <v>0</v>
      </c>
      <c r="N41" s="18" t="e">
        <f>MIN(1,COUNTIF(#REF!,A41))</f>
        <v>#REF!</v>
      </c>
      <c r="O41" s="18" t="e">
        <f>COUNTIF(#REF!,A41)</f>
        <v>#REF!</v>
      </c>
      <c r="Y41" s="71" t="e">
        <f>COUNTIF(#REF!,$A41)</f>
        <v>#REF!</v>
      </c>
      <c r="Z41" s="17" t="e">
        <f>COUNTIF(#REF!,$A41)</f>
        <v>#REF!</v>
      </c>
      <c r="AA41" s="17" t="e">
        <f>COUNTIF(#REF!,$A41)</f>
        <v>#REF!</v>
      </c>
      <c r="AB41" s="76" t="e">
        <f>COUNTIF(#REF!,A41)</f>
        <v>#REF!</v>
      </c>
      <c r="AC41" s="12" t="e">
        <f t="shared" si="0"/>
        <v>#REF!</v>
      </c>
    </row>
    <row r="42" spans="1:29">
      <c r="A42" s="70" t="s">
        <v>3549</v>
      </c>
      <c r="B42" s="17">
        <v>5356</v>
      </c>
      <c r="C42" s="16">
        <v>4</v>
      </c>
      <c r="D42" s="23">
        <v>400155457836</v>
      </c>
      <c r="E42" s="74">
        <v>400155471460</v>
      </c>
      <c r="F42" s="16" t="s">
        <v>12</v>
      </c>
      <c r="G42" s="18" t="s">
        <v>3692</v>
      </c>
      <c r="H42" s="16" t="s">
        <v>34</v>
      </c>
      <c r="I42" s="17">
        <v>1</v>
      </c>
      <c r="J42" s="17">
        <v>1</v>
      </c>
      <c r="K42" s="17">
        <v>0</v>
      </c>
      <c r="L42" s="17">
        <v>0</v>
      </c>
      <c r="M42" s="18">
        <v>0</v>
      </c>
      <c r="N42" s="18" t="e">
        <f>MIN(1,COUNTIF(#REF!,A42))</f>
        <v>#REF!</v>
      </c>
      <c r="O42" s="18" t="e">
        <f>COUNTIF(#REF!,A42)</f>
        <v>#REF!</v>
      </c>
      <c r="Y42" s="71" t="e">
        <f>COUNTIF(#REF!,$A42)</f>
        <v>#REF!</v>
      </c>
      <c r="Z42" s="17" t="e">
        <f>COUNTIF(#REF!,$A42)</f>
        <v>#REF!</v>
      </c>
      <c r="AA42" s="17" t="e">
        <f>COUNTIF(#REF!,$A42)</f>
        <v>#REF!</v>
      </c>
      <c r="AB42" s="76" t="e">
        <f>COUNTIF(#REF!,A42)</f>
        <v>#REF!</v>
      </c>
      <c r="AC42" s="12" t="e">
        <f t="shared" si="0"/>
        <v>#REF!</v>
      </c>
    </row>
    <row r="43" spans="1:29">
      <c r="A43" s="70" t="s">
        <v>3550</v>
      </c>
      <c r="B43" s="17">
        <v>2244</v>
      </c>
      <c r="C43" s="16">
        <v>4</v>
      </c>
      <c r="D43" s="23">
        <v>400155484170</v>
      </c>
      <c r="E43" s="74">
        <v>400155491802</v>
      </c>
      <c r="F43" s="16" t="s">
        <v>12</v>
      </c>
      <c r="G43" s="18" t="s">
        <v>3692</v>
      </c>
      <c r="H43" s="16" t="s">
        <v>34</v>
      </c>
      <c r="I43" s="17">
        <v>1</v>
      </c>
      <c r="J43" s="17">
        <v>1</v>
      </c>
      <c r="K43" s="17">
        <v>0</v>
      </c>
      <c r="L43" s="17">
        <v>0</v>
      </c>
      <c r="M43" s="18">
        <v>0</v>
      </c>
      <c r="N43" s="18" t="e">
        <f>MIN(1,COUNTIF(#REF!,A43))</f>
        <v>#REF!</v>
      </c>
      <c r="O43" s="18" t="e">
        <f>COUNTIF(#REF!,A43)</f>
        <v>#REF!</v>
      </c>
      <c r="Y43" s="71" t="e">
        <f>COUNTIF(#REF!,$A43)</f>
        <v>#REF!</v>
      </c>
      <c r="Z43" s="17" t="e">
        <f>COUNTIF(#REF!,$A43)</f>
        <v>#REF!</v>
      </c>
      <c r="AA43" s="17" t="e">
        <f>COUNTIF(#REF!,$A43)</f>
        <v>#REF!</v>
      </c>
      <c r="AB43" s="76" t="e">
        <f>COUNTIF(#REF!,A43)</f>
        <v>#REF!</v>
      </c>
      <c r="AC43" s="12" t="e">
        <f t="shared" si="0"/>
        <v>#REF!</v>
      </c>
    </row>
    <row r="44" spans="1:29">
      <c r="A44" s="70" t="s">
        <v>3522</v>
      </c>
      <c r="B44" s="17">
        <v>2243</v>
      </c>
      <c r="C44" s="16">
        <v>4</v>
      </c>
      <c r="D44" s="23">
        <v>400155505275</v>
      </c>
      <c r="E44" s="74">
        <v>400155511839</v>
      </c>
      <c r="F44" s="16" t="s">
        <v>12</v>
      </c>
      <c r="G44" s="18" t="s">
        <v>3692</v>
      </c>
      <c r="H44" s="16" t="s">
        <v>34</v>
      </c>
      <c r="I44" s="17">
        <v>1</v>
      </c>
      <c r="J44" s="17">
        <v>1</v>
      </c>
      <c r="K44" s="17">
        <v>0</v>
      </c>
      <c r="L44" s="17">
        <v>0</v>
      </c>
      <c r="M44" s="18">
        <v>0</v>
      </c>
      <c r="N44" s="18" t="e">
        <f>MIN(1,COUNTIF(#REF!,A44))</f>
        <v>#REF!</v>
      </c>
      <c r="O44" s="18" t="e">
        <f>COUNTIF(#REF!,A44)</f>
        <v>#REF!</v>
      </c>
      <c r="Y44" s="71" t="e">
        <f>COUNTIF(#REF!,$A44)</f>
        <v>#REF!</v>
      </c>
      <c r="Z44" s="17" t="e">
        <f>COUNTIF(#REF!,$A44)</f>
        <v>#REF!</v>
      </c>
      <c r="AA44" s="17" t="e">
        <f>COUNTIF(#REF!,$A44)</f>
        <v>#REF!</v>
      </c>
      <c r="AB44" s="76" t="e">
        <f>COUNTIF(#REF!,A44)</f>
        <v>#REF!</v>
      </c>
      <c r="AC44" s="12" t="e">
        <f t="shared" si="0"/>
        <v>#REF!</v>
      </c>
    </row>
    <row r="45" spans="1:29">
      <c r="A45" s="70" t="s">
        <v>3551</v>
      </c>
      <c r="B45" s="17">
        <v>2266</v>
      </c>
      <c r="C45" s="16">
        <v>4</v>
      </c>
      <c r="D45" s="23">
        <v>400155525491</v>
      </c>
      <c r="E45" s="74">
        <v>400155533761</v>
      </c>
      <c r="F45" s="16" t="s">
        <v>12</v>
      </c>
      <c r="G45" s="18" t="s">
        <v>3692</v>
      </c>
      <c r="H45" s="16" t="s">
        <v>34</v>
      </c>
      <c r="I45" s="17">
        <v>1</v>
      </c>
      <c r="J45" s="17">
        <v>1</v>
      </c>
      <c r="K45" s="17">
        <v>0</v>
      </c>
      <c r="L45" s="17">
        <v>0</v>
      </c>
      <c r="M45" s="18">
        <v>0</v>
      </c>
      <c r="N45" s="18" t="e">
        <f>MIN(1,COUNTIF(#REF!,A45))</f>
        <v>#REF!</v>
      </c>
      <c r="O45" s="18" t="e">
        <f>COUNTIF(#REF!,A45)</f>
        <v>#REF!</v>
      </c>
      <c r="Y45" s="71" t="e">
        <f>COUNTIF(#REF!,$A45)</f>
        <v>#REF!</v>
      </c>
      <c r="Z45" s="17" t="e">
        <f>COUNTIF(#REF!,$A45)</f>
        <v>#REF!</v>
      </c>
      <c r="AA45" s="17" t="e">
        <f>COUNTIF(#REF!,$A45)</f>
        <v>#REF!</v>
      </c>
      <c r="AB45" s="76" t="e">
        <f>COUNTIF(#REF!,A45)</f>
        <v>#REF!</v>
      </c>
      <c r="AC45" s="12" t="e">
        <f t="shared" si="0"/>
        <v>#REF!</v>
      </c>
    </row>
    <row r="46" spans="1:29">
      <c r="A46" s="70" t="s">
        <v>3658</v>
      </c>
      <c r="B46" s="17">
        <v>3818</v>
      </c>
      <c r="C46" s="16">
        <v>4</v>
      </c>
      <c r="D46" s="23">
        <v>400187149349</v>
      </c>
      <c r="E46" s="74">
        <v>400187179366</v>
      </c>
      <c r="F46" s="16" t="s">
        <v>3692</v>
      </c>
      <c r="G46" s="18" t="s">
        <v>44</v>
      </c>
      <c r="H46" s="16" t="s">
        <v>37</v>
      </c>
      <c r="I46" s="17">
        <v>0</v>
      </c>
      <c r="J46" s="17">
        <v>0</v>
      </c>
      <c r="K46" s="17">
        <v>0</v>
      </c>
      <c r="L46" s="17">
        <v>1</v>
      </c>
      <c r="M46" s="18">
        <v>0</v>
      </c>
      <c r="N46" s="18" t="e">
        <f>MIN(1,COUNTIF(#REF!,A46))</f>
        <v>#REF!</v>
      </c>
      <c r="O46" s="18" t="e">
        <f>COUNTIF(#REF!,A46)</f>
        <v>#REF!</v>
      </c>
      <c r="Y46" s="71" t="e">
        <f>COUNTIF(#REF!,$A46)</f>
        <v>#REF!</v>
      </c>
      <c r="Z46" s="17" t="e">
        <f>COUNTIF(#REF!,$A46)</f>
        <v>#REF!</v>
      </c>
      <c r="AA46" s="17" t="e">
        <f>COUNTIF(#REF!,$A46)</f>
        <v>#REF!</v>
      </c>
      <c r="AB46" s="76" t="e">
        <f>COUNTIF(#REF!,A46)</f>
        <v>#REF!</v>
      </c>
      <c r="AC46" s="12" t="e">
        <f t="shared" si="0"/>
        <v>#REF!</v>
      </c>
    </row>
    <row r="47" spans="1:29">
      <c r="A47" s="70" t="s">
        <v>3659</v>
      </c>
      <c r="B47" s="17">
        <v>2160</v>
      </c>
      <c r="C47" s="16">
        <v>4</v>
      </c>
      <c r="D47" s="23">
        <v>400187188290</v>
      </c>
      <c r="E47" s="74">
        <v>400187209768</v>
      </c>
      <c r="F47" s="16" t="s">
        <v>3692</v>
      </c>
      <c r="G47" s="18" t="s">
        <v>44</v>
      </c>
      <c r="H47" s="16" t="s">
        <v>37</v>
      </c>
      <c r="I47" s="17">
        <v>0</v>
      </c>
      <c r="J47" s="17">
        <v>0</v>
      </c>
      <c r="K47" s="17">
        <v>0</v>
      </c>
      <c r="L47" s="17">
        <v>1</v>
      </c>
      <c r="M47" s="18">
        <v>0</v>
      </c>
      <c r="N47" s="18" t="e">
        <f>MIN(1,COUNTIF(#REF!,A47))</f>
        <v>#REF!</v>
      </c>
      <c r="O47" s="18" t="e">
        <f>COUNTIF(#REF!,A47)</f>
        <v>#REF!</v>
      </c>
      <c r="Y47" s="71" t="e">
        <f>COUNTIF(#REF!,$A47)</f>
        <v>#REF!</v>
      </c>
      <c r="Z47" s="17" t="e">
        <f>COUNTIF(#REF!,$A47)</f>
        <v>#REF!</v>
      </c>
      <c r="AA47" s="17" t="e">
        <f>COUNTIF(#REF!,$A47)</f>
        <v>#REF!</v>
      </c>
      <c r="AB47" s="76" t="e">
        <f>COUNTIF(#REF!,A47)</f>
        <v>#REF!</v>
      </c>
      <c r="AC47" s="12" t="e">
        <f t="shared" si="0"/>
        <v>#REF!</v>
      </c>
    </row>
    <row r="48" spans="1:29">
      <c r="A48" s="70" t="s">
        <v>153</v>
      </c>
      <c r="B48" s="17">
        <v>285441</v>
      </c>
      <c r="C48" s="16">
        <v>4</v>
      </c>
      <c r="D48" s="23">
        <v>400187422212</v>
      </c>
      <c r="E48" s="74">
        <v>400187422212</v>
      </c>
      <c r="F48" s="16" t="s">
        <v>3692</v>
      </c>
      <c r="G48" s="18" t="s">
        <v>44</v>
      </c>
      <c r="H48" s="16" t="s">
        <v>37</v>
      </c>
      <c r="I48" s="17">
        <v>0</v>
      </c>
      <c r="J48" s="17">
        <v>0</v>
      </c>
      <c r="K48" s="17">
        <v>0</v>
      </c>
      <c r="L48" s="17">
        <v>1</v>
      </c>
      <c r="M48" s="18">
        <v>0</v>
      </c>
      <c r="N48" s="18" t="e">
        <f>MIN(1,COUNTIF(#REF!,A48))</f>
        <v>#REF!</v>
      </c>
      <c r="O48" s="18" t="e">
        <f>COUNTIF(#REF!,A48)</f>
        <v>#REF!</v>
      </c>
      <c r="Y48" s="71" t="e">
        <f>COUNTIF(#REF!,$A48)</f>
        <v>#REF!</v>
      </c>
      <c r="Z48" s="17" t="e">
        <f>COUNTIF(#REF!,$A48)</f>
        <v>#REF!</v>
      </c>
      <c r="AA48" s="17" t="e">
        <f>COUNTIF(#REF!,$A48)</f>
        <v>#REF!</v>
      </c>
      <c r="AB48" s="76" t="e">
        <f>COUNTIF(#REF!,A48)</f>
        <v>#REF!</v>
      </c>
      <c r="AC48" s="12" t="e">
        <f t="shared" si="0"/>
        <v>#REF!</v>
      </c>
    </row>
    <row r="49" spans="1:29">
      <c r="A49" s="70" t="s">
        <v>3552</v>
      </c>
      <c r="B49" s="17">
        <v>133923</v>
      </c>
      <c r="C49" s="16">
        <v>5</v>
      </c>
      <c r="D49" s="23">
        <v>500121487685</v>
      </c>
      <c r="E49" s="74">
        <v>500121488780</v>
      </c>
      <c r="F49" s="16" t="s">
        <v>13</v>
      </c>
      <c r="G49" s="18" t="s">
        <v>3692</v>
      </c>
      <c r="H49" s="16" t="s">
        <v>34</v>
      </c>
      <c r="I49" s="17">
        <v>1</v>
      </c>
      <c r="J49" s="17">
        <v>1</v>
      </c>
      <c r="K49" s="17">
        <v>0</v>
      </c>
      <c r="L49" s="17">
        <v>0</v>
      </c>
      <c r="M49" s="18">
        <v>0</v>
      </c>
      <c r="N49" s="18" t="e">
        <f>MIN(1,COUNTIF(#REF!,A49))</f>
        <v>#REF!</v>
      </c>
      <c r="O49" s="18" t="e">
        <f>COUNTIF(#REF!,A49)</f>
        <v>#REF!</v>
      </c>
      <c r="Y49" s="71" t="e">
        <f>COUNTIF(#REF!,$A49)</f>
        <v>#REF!</v>
      </c>
      <c r="Z49" s="17" t="e">
        <f>COUNTIF(#REF!,$A49)</f>
        <v>#REF!</v>
      </c>
      <c r="AA49" s="17" t="e">
        <f>COUNTIF(#REF!,$A49)</f>
        <v>#REF!</v>
      </c>
      <c r="AB49" s="76" t="e">
        <f>COUNTIF(#REF!,A49)</f>
        <v>#REF!</v>
      </c>
      <c r="AC49" s="12" t="e">
        <f t="shared" si="0"/>
        <v>#REF!</v>
      </c>
    </row>
    <row r="50" spans="1:29">
      <c r="A50" s="70" t="s">
        <v>120</v>
      </c>
      <c r="B50" s="17">
        <v>100505841</v>
      </c>
      <c r="C50" s="16">
        <v>5</v>
      </c>
      <c r="D50" s="23">
        <v>500121495924</v>
      </c>
      <c r="E50" s="74">
        <v>500121518337</v>
      </c>
      <c r="F50" s="16" t="s">
        <v>13</v>
      </c>
      <c r="G50" s="18" t="s">
        <v>3692</v>
      </c>
      <c r="H50" s="16" t="s">
        <v>34</v>
      </c>
      <c r="I50" s="17">
        <v>1</v>
      </c>
      <c r="J50" s="17">
        <v>1</v>
      </c>
      <c r="K50" s="17">
        <v>0</v>
      </c>
      <c r="L50" s="17">
        <v>0</v>
      </c>
      <c r="M50" s="18">
        <v>0</v>
      </c>
      <c r="N50" s="18" t="e">
        <f>MIN(1,COUNTIF(#REF!,A50))</f>
        <v>#REF!</v>
      </c>
      <c r="O50" s="18" t="e">
        <f>COUNTIF(#REF!,A50)</f>
        <v>#REF!</v>
      </c>
      <c r="Y50" s="71" t="e">
        <f>COUNTIF(#REF!,$A50)</f>
        <v>#REF!</v>
      </c>
      <c r="Z50" s="17" t="e">
        <f>COUNTIF(#REF!,$A50)</f>
        <v>#REF!</v>
      </c>
      <c r="AA50" s="17" t="e">
        <f>COUNTIF(#REF!,$A50)</f>
        <v>#REF!</v>
      </c>
      <c r="AB50" s="76" t="e">
        <f>COUNTIF(#REF!,A50)</f>
        <v>#REF!</v>
      </c>
      <c r="AC50" s="12" t="e">
        <f t="shared" si="0"/>
        <v>#REF!</v>
      </c>
    </row>
    <row r="51" spans="1:29">
      <c r="A51" s="70" t="s">
        <v>3553</v>
      </c>
      <c r="B51" s="17">
        <v>153222</v>
      </c>
      <c r="C51" s="16">
        <v>5</v>
      </c>
      <c r="D51" s="23">
        <v>500172507778</v>
      </c>
      <c r="E51" s="74">
        <v>500172560748</v>
      </c>
      <c r="F51" s="16" t="s">
        <v>14</v>
      </c>
      <c r="G51" s="18" t="s">
        <v>3692</v>
      </c>
      <c r="H51" s="16" t="s">
        <v>37</v>
      </c>
      <c r="I51" s="17">
        <v>0</v>
      </c>
      <c r="J51" s="17">
        <v>0</v>
      </c>
      <c r="K51" s="17">
        <v>0</v>
      </c>
      <c r="L51" s="17">
        <v>1</v>
      </c>
      <c r="M51" s="18">
        <v>0</v>
      </c>
      <c r="N51" s="18" t="e">
        <f>MIN(1,COUNTIF(#REF!,A51))</f>
        <v>#REF!</v>
      </c>
      <c r="O51" s="18" t="e">
        <f>COUNTIF(#REF!,A51)</f>
        <v>#REF!</v>
      </c>
      <c r="Y51" s="71" t="e">
        <f>COUNTIF(#REF!,$A51)</f>
        <v>#REF!</v>
      </c>
      <c r="Z51" s="17" t="e">
        <f>COUNTIF(#REF!,$A51)</f>
        <v>#REF!</v>
      </c>
      <c r="AA51" s="17" t="e">
        <f>COUNTIF(#REF!,$A51)</f>
        <v>#REF!</v>
      </c>
      <c r="AB51" s="76" t="e">
        <f>COUNTIF(#REF!,A51)</f>
        <v>#REF!</v>
      </c>
      <c r="AC51" s="12" t="e">
        <f t="shared" si="0"/>
        <v>#REF!</v>
      </c>
    </row>
    <row r="52" spans="1:29">
      <c r="A52" s="70" t="s">
        <v>3554</v>
      </c>
      <c r="B52" s="17">
        <v>662</v>
      </c>
      <c r="C52" s="16">
        <v>5</v>
      </c>
      <c r="D52" s="23">
        <v>500172571548</v>
      </c>
      <c r="E52" s="74">
        <v>500172590924</v>
      </c>
      <c r="F52" s="16" t="s">
        <v>14</v>
      </c>
      <c r="G52" s="18" t="s">
        <v>3692</v>
      </c>
      <c r="H52" s="16" t="s">
        <v>37</v>
      </c>
      <c r="I52" s="17">
        <v>0</v>
      </c>
      <c r="J52" s="17">
        <v>0</v>
      </c>
      <c r="K52" s="17">
        <v>0</v>
      </c>
      <c r="L52" s="17">
        <v>1</v>
      </c>
      <c r="M52" s="18">
        <v>0</v>
      </c>
      <c r="N52" s="18" t="e">
        <f>MIN(1,COUNTIF(#REF!,A52))</f>
        <v>#REF!</v>
      </c>
      <c r="O52" s="18" t="e">
        <f>COUNTIF(#REF!,A52)</f>
        <v>#REF!</v>
      </c>
      <c r="Y52" s="71" t="e">
        <f>COUNTIF(#REF!,$A52)</f>
        <v>#REF!</v>
      </c>
      <c r="Z52" s="17" t="e">
        <f>COUNTIF(#REF!,$A52)</f>
        <v>#REF!</v>
      </c>
      <c r="AA52" s="17" t="e">
        <f>COUNTIF(#REF!,$A52)</f>
        <v>#REF!</v>
      </c>
      <c r="AB52" s="76" t="e">
        <f>COUNTIF(#REF!,A52)</f>
        <v>#REF!</v>
      </c>
      <c r="AC52" s="12" t="e">
        <f t="shared" si="0"/>
        <v>#REF!</v>
      </c>
    </row>
    <row r="53" spans="1:29">
      <c r="A53" s="70" t="s">
        <v>3523</v>
      </c>
      <c r="B53" s="17">
        <v>1482</v>
      </c>
      <c r="C53" s="16">
        <v>5</v>
      </c>
      <c r="D53" s="23">
        <v>500172660345</v>
      </c>
      <c r="E53" s="74">
        <v>500172662086</v>
      </c>
      <c r="F53" s="16" t="s">
        <v>14</v>
      </c>
      <c r="G53" s="18" t="s">
        <v>3692</v>
      </c>
      <c r="H53" s="16" t="s">
        <v>37</v>
      </c>
      <c r="I53" s="17">
        <v>0</v>
      </c>
      <c r="J53" s="17">
        <v>0</v>
      </c>
      <c r="K53" s="17">
        <v>0</v>
      </c>
      <c r="L53" s="17">
        <v>1</v>
      </c>
      <c r="M53" s="18">
        <v>0</v>
      </c>
      <c r="N53" s="18" t="e">
        <f>MIN(1,COUNTIF(#REF!,A53))</f>
        <v>#REF!</v>
      </c>
      <c r="O53" s="18" t="e">
        <f>COUNTIF(#REF!,A53)</f>
        <v>#REF!</v>
      </c>
      <c r="Y53" s="71" t="e">
        <f>COUNTIF(#REF!,$A53)</f>
        <v>#REF!</v>
      </c>
      <c r="Z53" s="17" t="e">
        <f>COUNTIF(#REF!,$A53)</f>
        <v>#REF!</v>
      </c>
      <c r="AA53" s="17" t="e">
        <f>COUNTIF(#REF!,$A53)</f>
        <v>#REF!</v>
      </c>
      <c r="AB53" s="76" t="e">
        <f>COUNTIF(#REF!,A53)</f>
        <v>#REF!</v>
      </c>
      <c r="AC53" s="12" t="e">
        <f t="shared" si="0"/>
        <v>#REF!</v>
      </c>
    </row>
    <row r="54" spans="1:29">
      <c r="A54" s="70" t="s">
        <v>3555</v>
      </c>
      <c r="B54" s="17">
        <v>94234</v>
      </c>
      <c r="C54" s="16">
        <v>6</v>
      </c>
      <c r="D54" s="23">
        <v>600001312939</v>
      </c>
      <c r="E54" s="74">
        <v>600001314151</v>
      </c>
      <c r="F54" s="16" t="s">
        <v>15</v>
      </c>
      <c r="G54" s="18" t="s">
        <v>3692</v>
      </c>
      <c r="H54" s="16" t="s">
        <v>34</v>
      </c>
      <c r="I54" s="17">
        <v>1</v>
      </c>
      <c r="J54" s="17">
        <v>1</v>
      </c>
      <c r="K54" s="17">
        <v>0</v>
      </c>
      <c r="L54" s="17">
        <v>0</v>
      </c>
      <c r="M54" s="18">
        <v>0</v>
      </c>
      <c r="N54" s="18" t="e">
        <f>MIN(1,COUNTIF(#REF!,A54))</f>
        <v>#REF!</v>
      </c>
      <c r="O54" s="18" t="e">
        <f>COUNTIF(#REF!,A54)</f>
        <v>#REF!</v>
      </c>
      <c r="Y54" s="71" t="e">
        <f>COUNTIF(#REF!,$A54)</f>
        <v>#REF!</v>
      </c>
      <c r="Z54" s="17" t="e">
        <f>COUNTIF(#REF!,$A54)</f>
        <v>#REF!</v>
      </c>
      <c r="AA54" s="17" t="e">
        <f>COUNTIF(#REF!,$A54)</f>
        <v>#REF!</v>
      </c>
      <c r="AB54" s="76" t="e">
        <f>COUNTIF(#REF!,A54)</f>
        <v>#REF!</v>
      </c>
      <c r="AC54" s="12" t="e">
        <f t="shared" si="0"/>
        <v>#REF!</v>
      </c>
    </row>
    <row r="55" spans="1:29">
      <c r="A55" s="70" t="s">
        <v>3524</v>
      </c>
      <c r="B55" s="17">
        <v>2295</v>
      </c>
      <c r="C55" s="16">
        <v>6</v>
      </c>
      <c r="D55" s="23">
        <v>600001390182</v>
      </c>
      <c r="E55" s="74">
        <v>600001395094</v>
      </c>
      <c r="F55" s="16" t="s">
        <v>15</v>
      </c>
      <c r="G55" s="18" t="s">
        <v>3692</v>
      </c>
      <c r="H55" s="16" t="s">
        <v>34</v>
      </c>
      <c r="I55" s="17">
        <v>1</v>
      </c>
      <c r="J55" s="17">
        <v>1</v>
      </c>
      <c r="K55" s="17">
        <v>0</v>
      </c>
      <c r="L55" s="17">
        <v>0</v>
      </c>
      <c r="M55" s="18">
        <v>0</v>
      </c>
      <c r="N55" s="18" t="e">
        <f>MIN(1,COUNTIF(#REF!,A55))</f>
        <v>#REF!</v>
      </c>
      <c r="O55" s="18" t="e">
        <f>COUNTIF(#REF!,A55)</f>
        <v>#REF!</v>
      </c>
      <c r="Y55" s="71" t="e">
        <f>COUNTIF(#REF!,$A55)</f>
        <v>#REF!</v>
      </c>
      <c r="Z55" s="17" t="e">
        <f>COUNTIF(#REF!,$A55)</f>
        <v>#REF!</v>
      </c>
      <c r="AA55" s="17" t="e">
        <f>COUNTIF(#REF!,$A55)</f>
        <v>#REF!</v>
      </c>
      <c r="AB55" s="76" t="e">
        <f>COUNTIF(#REF!,A55)</f>
        <v>#REF!</v>
      </c>
      <c r="AC55" s="12" t="e">
        <f t="shared" si="0"/>
        <v>#REF!</v>
      </c>
    </row>
    <row r="56" spans="1:29">
      <c r="A56" s="70" t="s">
        <v>3556</v>
      </c>
      <c r="B56" s="17">
        <v>2296</v>
      </c>
      <c r="C56" s="16">
        <v>6</v>
      </c>
      <c r="D56" s="23">
        <v>600001610680</v>
      </c>
      <c r="E56" s="74">
        <v>600001612342</v>
      </c>
      <c r="F56" s="16" t="s">
        <v>15</v>
      </c>
      <c r="G56" s="18" t="s">
        <v>3692</v>
      </c>
      <c r="H56" s="16" t="s">
        <v>34</v>
      </c>
      <c r="I56" s="17">
        <v>1</v>
      </c>
      <c r="J56" s="17">
        <v>1</v>
      </c>
      <c r="K56" s="17">
        <v>0</v>
      </c>
      <c r="L56" s="17">
        <v>0</v>
      </c>
      <c r="M56" s="18">
        <v>0</v>
      </c>
      <c r="N56" s="18" t="e">
        <f>MIN(1,COUNTIF(#REF!,A56))</f>
        <v>#REF!</v>
      </c>
      <c r="O56" s="18" t="e">
        <f>COUNTIF(#REF!,A56)</f>
        <v>#REF!</v>
      </c>
      <c r="Y56" s="71" t="e">
        <f>COUNTIF(#REF!,$A56)</f>
        <v>#REF!</v>
      </c>
      <c r="Z56" s="17" t="e">
        <f>COUNTIF(#REF!,$A56)</f>
        <v>#REF!</v>
      </c>
      <c r="AA56" s="17" t="e">
        <f>COUNTIF(#REF!,$A56)</f>
        <v>#REF!</v>
      </c>
      <c r="AB56" s="76" t="e">
        <f>COUNTIF(#REF!,A56)</f>
        <v>#REF!</v>
      </c>
      <c r="AC56" s="12" t="e">
        <f t="shared" si="0"/>
        <v>#REF!</v>
      </c>
    </row>
    <row r="57" spans="1:29">
      <c r="A57" s="70" t="s">
        <v>3557</v>
      </c>
      <c r="B57" s="17">
        <v>2762</v>
      </c>
      <c r="C57" s="16">
        <v>6</v>
      </c>
      <c r="D57" s="23">
        <v>600001624403</v>
      </c>
      <c r="E57" s="74">
        <v>600002245656</v>
      </c>
      <c r="F57" s="16" t="s">
        <v>15</v>
      </c>
      <c r="G57" s="18" t="s">
        <v>3692</v>
      </c>
      <c r="H57" s="16" t="s">
        <v>34</v>
      </c>
      <c r="I57" s="17">
        <v>1</v>
      </c>
      <c r="J57" s="17">
        <v>1</v>
      </c>
      <c r="K57" s="17">
        <v>0</v>
      </c>
      <c r="L57" s="17">
        <v>0</v>
      </c>
      <c r="M57" s="18">
        <v>0</v>
      </c>
      <c r="N57" s="18" t="e">
        <f>MIN(1,COUNTIF(#REF!,A57))</f>
        <v>#REF!</v>
      </c>
      <c r="O57" s="18" t="e">
        <f>COUNTIF(#REF!,A57)</f>
        <v>#REF!</v>
      </c>
      <c r="Y57" s="71" t="e">
        <f>COUNTIF(#REF!,$A57)</f>
        <v>#REF!</v>
      </c>
      <c r="Z57" s="17" t="e">
        <f>COUNTIF(#REF!,$A57)</f>
        <v>#REF!</v>
      </c>
      <c r="AA57" s="17" t="e">
        <f>COUNTIF(#REF!,$A57)</f>
        <v>#REF!</v>
      </c>
      <c r="AB57" s="76" t="e">
        <f>COUNTIF(#REF!,A57)</f>
        <v>#REF!</v>
      </c>
      <c r="AC57" s="12" t="e">
        <f t="shared" si="0"/>
        <v>#REF!</v>
      </c>
    </row>
    <row r="58" spans="1:29">
      <c r="A58" s="70" t="s">
        <v>3661</v>
      </c>
      <c r="B58" s="17">
        <v>55856</v>
      </c>
      <c r="C58" s="16">
        <v>6</v>
      </c>
      <c r="D58" s="23">
        <v>600024667491</v>
      </c>
      <c r="E58" s="74">
        <v>600024701843</v>
      </c>
      <c r="F58" s="16" t="s">
        <v>3692</v>
      </c>
      <c r="G58" s="18" t="s">
        <v>47</v>
      </c>
      <c r="H58" s="16" t="s">
        <v>34</v>
      </c>
      <c r="I58" s="17">
        <v>1</v>
      </c>
      <c r="J58" s="17">
        <v>1</v>
      </c>
      <c r="K58" s="17">
        <v>0</v>
      </c>
      <c r="L58" s="17">
        <v>0</v>
      </c>
      <c r="M58" s="18">
        <v>0</v>
      </c>
      <c r="N58" s="18" t="e">
        <f>MIN(1,COUNTIF(#REF!,A58))</f>
        <v>#REF!</v>
      </c>
      <c r="O58" s="18" t="e">
        <f>COUNTIF(#REF!,A58)</f>
        <v>#REF!</v>
      </c>
      <c r="Y58" s="71" t="e">
        <f>COUNTIF(#REF!,$A58)</f>
        <v>#REF!</v>
      </c>
      <c r="Z58" s="17" t="e">
        <f>COUNTIF(#REF!,$A58)</f>
        <v>#REF!</v>
      </c>
      <c r="AA58" s="17" t="e">
        <f>COUNTIF(#REF!,$A58)</f>
        <v>#REF!</v>
      </c>
      <c r="AB58" s="76" t="e">
        <f>COUNTIF(#REF!,A58)</f>
        <v>#REF!</v>
      </c>
      <c r="AC58" s="12" t="e">
        <f t="shared" si="0"/>
        <v>#REF!</v>
      </c>
    </row>
    <row r="59" spans="1:29">
      <c r="A59" s="70" t="s">
        <v>3533</v>
      </c>
      <c r="B59" s="17">
        <v>81688</v>
      </c>
      <c r="C59" s="16">
        <v>6</v>
      </c>
      <c r="D59" s="23">
        <v>600024706364</v>
      </c>
      <c r="E59" s="74">
        <v>600024718896</v>
      </c>
      <c r="F59" s="16" t="s">
        <v>3692</v>
      </c>
      <c r="G59" s="18" t="s">
        <v>47</v>
      </c>
      <c r="H59" s="16" t="s">
        <v>34</v>
      </c>
      <c r="I59" s="17">
        <v>1</v>
      </c>
      <c r="J59" s="17">
        <v>1</v>
      </c>
      <c r="K59" s="17">
        <v>0</v>
      </c>
      <c r="L59" s="17">
        <v>0</v>
      </c>
      <c r="M59" s="18">
        <v>0</v>
      </c>
      <c r="N59" s="18" t="e">
        <f>MIN(1,COUNTIF(#REF!,A59))</f>
        <v>#REF!</v>
      </c>
      <c r="O59" s="18" t="e">
        <f>COUNTIF(#REF!,A59)</f>
        <v>#REF!</v>
      </c>
      <c r="Y59" s="71" t="e">
        <f>COUNTIF(#REF!,$A59)</f>
        <v>#REF!</v>
      </c>
      <c r="Z59" s="17" t="e">
        <f>COUNTIF(#REF!,$A59)</f>
        <v>#REF!</v>
      </c>
      <c r="AA59" s="17" t="e">
        <f>COUNTIF(#REF!,$A59)</f>
        <v>#REF!</v>
      </c>
      <c r="AB59" s="76" t="e">
        <f>COUNTIF(#REF!,A59)</f>
        <v>#REF!</v>
      </c>
      <c r="AC59" s="12" t="e">
        <f t="shared" si="0"/>
        <v>#REF!</v>
      </c>
    </row>
    <row r="60" spans="1:29">
      <c r="A60" s="70" t="s">
        <v>3662</v>
      </c>
      <c r="B60" s="17">
        <v>51053</v>
      </c>
      <c r="C60" s="16">
        <v>6</v>
      </c>
      <c r="D60" s="23">
        <v>600024777474</v>
      </c>
      <c r="E60" s="74">
        <v>600024786027</v>
      </c>
      <c r="F60" s="16" t="s">
        <v>3692</v>
      </c>
      <c r="G60" s="18" t="s">
        <v>47</v>
      </c>
      <c r="H60" s="16" t="s">
        <v>34</v>
      </c>
      <c r="I60" s="17">
        <v>1</v>
      </c>
      <c r="J60" s="17">
        <v>1</v>
      </c>
      <c r="K60" s="17">
        <v>0</v>
      </c>
      <c r="L60" s="17">
        <v>0</v>
      </c>
      <c r="M60" s="18">
        <v>0</v>
      </c>
      <c r="N60" s="18" t="e">
        <f>MIN(1,COUNTIF(#REF!,A60))</f>
        <v>#REF!</v>
      </c>
      <c r="O60" s="18" t="e">
        <f>COUNTIF(#REF!,A60)</f>
        <v>#REF!</v>
      </c>
      <c r="Y60" s="71" t="e">
        <f>COUNTIF(#REF!,$A60)</f>
        <v>#REF!</v>
      </c>
      <c r="Z60" s="17" t="e">
        <f>COUNTIF(#REF!,$A60)</f>
        <v>#REF!</v>
      </c>
      <c r="AA60" s="17" t="e">
        <f>COUNTIF(#REF!,$A60)</f>
        <v>#REF!</v>
      </c>
      <c r="AB60" s="76" t="e">
        <f>COUNTIF(#REF!,A60)</f>
        <v>#REF!</v>
      </c>
      <c r="AC60" s="12" t="e">
        <f t="shared" si="0"/>
        <v>#REF!</v>
      </c>
    </row>
    <row r="61" spans="1:29">
      <c r="A61" s="70" t="s">
        <v>157</v>
      </c>
      <c r="B61" s="17">
        <v>1026</v>
      </c>
      <c r="C61" s="16">
        <v>6</v>
      </c>
      <c r="D61" s="23">
        <v>600036651878</v>
      </c>
      <c r="E61" s="74">
        <v>600036653577</v>
      </c>
      <c r="F61" s="16" t="s">
        <v>3692</v>
      </c>
      <c r="G61" s="18" t="s">
        <v>46</v>
      </c>
      <c r="H61" s="16" t="s">
        <v>39</v>
      </c>
      <c r="I61" s="17">
        <v>0</v>
      </c>
      <c r="J61" s="17">
        <v>1</v>
      </c>
      <c r="K61" s="17">
        <v>0</v>
      </c>
      <c r="L61" s="17">
        <v>0</v>
      </c>
      <c r="M61" s="18">
        <v>0</v>
      </c>
      <c r="N61" s="18" t="e">
        <f>MIN(1,COUNTIF(#REF!,A61))</f>
        <v>#REF!</v>
      </c>
      <c r="O61" s="18" t="e">
        <f>COUNTIF(#REF!,A61)</f>
        <v>#REF!</v>
      </c>
      <c r="Y61" s="71" t="e">
        <f>COUNTIF(#REF!,$A61)</f>
        <v>#REF!</v>
      </c>
      <c r="Z61" s="17" t="e">
        <f>COUNTIF(#REF!,$A61)</f>
        <v>#REF!</v>
      </c>
      <c r="AA61" s="17" t="e">
        <f>COUNTIF(#REF!,$A61)</f>
        <v>#REF!</v>
      </c>
      <c r="AB61" s="76" t="e">
        <f>COUNTIF(#REF!,A61)</f>
        <v>#REF!</v>
      </c>
      <c r="AC61" s="12" t="e">
        <f t="shared" si="0"/>
        <v>#REF!</v>
      </c>
    </row>
    <row r="62" spans="1:29">
      <c r="A62" s="70" t="s">
        <v>3660</v>
      </c>
      <c r="B62" s="17">
        <v>401258</v>
      </c>
      <c r="C62" s="16">
        <v>6</v>
      </c>
      <c r="D62" s="23">
        <v>600036672012</v>
      </c>
      <c r="E62" s="74">
        <v>600036699870</v>
      </c>
      <c r="F62" s="16" t="s">
        <v>3692</v>
      </c>
      <c r="G62" s="18" t="s">
        <v>46</v>
      </c>
      <c r="H62" s="16" t="s">
        <v>39</v>
      </c>
      <c r="I62" s="17">
        <v>0</v>
      </c>
      <c r="J62" s="17">
        <v>1</v>
      </c>
      <c r="K62" s="17">
        <v>0</v>
      </c>
      <c r="L62" s="17">
        <v>0</v>
      </c>
      <c r="M62" s="18">
        <v>0</v>
      </c>
      <c r="N62" s="18" t="e">
        <f>MIN(1,COUNTIF(#REF!,A62))</f>
        <v>#REF!</v>
      </c>
      <c r="O62" s="18" t="e">
        <f>COUNTIF(#REF!,A62)</f>
        <v>#REF!</v>
      </c>
      <c r="Y62" s="71" t="e">
        <f>COUNTIF(#REF!,$A62)</f>
        <v>#REF!</v>
      </c>
      <c r="Z62" s="17" t="e">
        <f>COUNTIF(#REF!,$A62)</f>
        <v>#REF!</v>
      </c>
      <c r="AA62" s="17" t="e">
        <f>COUNTIF(#REF!,$A62)</f>
        <v>#REF!</v>
      </c>
      <c r="AB62" s="76" t="e">
        <f>COUNTIF(#REF!,A62)</f>
        <v>#REF!</v>
      </c>
      <c r="AC62" s="12" t="e">
        <f t="shared" si="0"/>
        <v>#REF!</v>
      </c>
    </row>
    <row r="63" spans="1:29">
      <c r="A63" s="70" t="s">
        <v>3558</v>
      </c>
      <c r="B63" s="17">
        <v>84630</v>
      </c>
      <c r="C63" s="16">
        <v>6</v>
      </c>
      <c r="D63" s="23">
        <v>600043214398</v>
      </c>
      <c r="E63" s="74">
        <v>600043253114</v>
      </c>
      <c r="F63" s="16" t="s">
        <v>16</v>
      </c>
      <c r="G63" s="18" t="s">
        <v>3692</v>
      </c>
      <c r="H63" s="16" t="s">
        <v>35</v>
      </c>
      <c r="I63" s="17">
        <v>1</v>
      </c>
      <c r="J63" s="17">
        <v>0</v>
      </c>
      <c r="K63" s="17">
        <v>0</v>
      </c>
      <c r="L63" s="17">
        <v>0</v>
      </c>
      <c r="M63" s="18">
        <v>0</v>
      </c>
      <c r="N63" s="18" t="e">
        <f>MIN(1,COUNTIF(#REF!,A63))</f>
        <v>#REF!</v>
      </c>
      <c r="O63" s="18" t="e">
        <f>COUNTIF(#REF!,A63)</f>
        <v>#REF!</v>
      </c>
      <c r="Y63" s="71" t="e">
        <f>COUNTIF(#REF!,$A63)</f>
        <v>#REF!</v>
      </c>
      <c r="Z63" s="17" t="e">
        <f>COUNTIF(#REF!,$A63)</f>
        <v>#REF!</v>
      </c>
      <c r="AA63" s="17" t="e">
        <f>COUNTIF(#REF!,$A63)</f>
        <v>#REF!</v>
      </c>
      <c r="AB63" s="76" t="e">
        <f>COUNTIF(#REF!,A63)</f>
        <v>#REF!</v>
      </c>
      <c r="AC63" s="12" t="e">
        <f t="shared" si="0"/>
        <v>#REF!</v>
      </c>
    </row>
    <row r="64" spans="1:29">
      <c r="A64" s="70" t="s">
        <v>3525</v>
      </c>
      <c r="B64" s="17">
        <v>10864</v>
      </c>
      <c r="C64" s="16">
        <v>6</v>
      </c>
      <c r="D64" s="23">
        <v>600043266096</v>
      </c>
      <c r="E64" s="74">
        <v>600043272463</v>
      </c>
      <c r="F64" s="16" t="s">
        <v>16</v>
      </c>
      <c r="G64" s="18" t="s">
        <v>3692</v>
      </c>
      <c r="H64" s="16" t="s">
        <v>35</v>
      </c>
      <c r="I64" s="17">
        <v>1</v>
      </c>
      <c r="J64" s="17">
        <v>0</v>
      </c>
      <c r="K64" s="17">
        <v>0</v>
      </c>
      <c r="L64" s="17">
        <v>0</v>
      </c>
      <c r="M64" s="18">
        <v>0</v>
      </c>
      <c r="N64" s="18" t="e">
        <f>MIN(1,COUNTIF(#REF!,A64))</f>
        <v>#REF!</v>
      </c>
      <c r="O64" s="18" t="e">
        <f>COUNTIF(#REF!,A64)</f>
        <v>#REF!</v>
      </c>
      <c r="Y64" s="71" t="e">
        <f>COUNTIF(#REF!,$A64)</f>
        <v>#REF!</v>
      </c>
      <c r="Z64" s="17" t="e">
        <f>COUNTIF(#REF!,$A64)</f>
        <v>#REF!</v>
      </c>
      <c r="AA64" s="17" t="e">
        <f>COUNTIF(#REF!,$A64)</f>
        <v>#REF!</v>
      </c>
      <c r="AB64" s="76" t="e">
        <f>COUNTIF(#REF!,A64)</f>
        <v>#REF!</v>
      </c>
      <c r="AC64" s="12" t="e">
        <f t="shared" si="0"/>
        <v>#REF!</v>
      </c>
    </row>
    <row r="65" spans="1:29">
      <c r="A65" s="70" t="s">
        <v>3559</v>
      </c>
      <c r="B65" s="17">
        <v>401262</v>
      </c>
      <c r="C65" s="16">
        <v>6</v>
      </c>
      <c r="D65" s="23">
        <v>600043273551</v>
      </c>
      <c r="E65" s="74">
        <v>600043276530</v>
      </c>
      <c r="F65" s="16" t="s">
        <v>16</v>
      </c>
      <c r="G65" s="18" t="s">
        <v>3692</v>
      </c>
      <c r="H65" s="16" t="s">
        <v>35</v>
      </c>
      <c r="I65" s="17">
        <v>1</v>
      </c>
      <c r="J65" s="17">
        <v>0</v>
      </c>
      <c r="K65" s="17">
        <v>0</v>
      </c>
      <c r="L65" s="17">
        <v>0</v>
      </c>
      <c r="M65" s="18">
        <v>0</v>
      </c>
      <c r="N65" s="18" t="e">
        <f>MIN(1,COUNTIF(#REF!,A65))</f>
        <v>#REF!</v>
      </c>
      <c r="O65" s="18" t="e">
        <f>COUNTIF(#REF!,A65)</f>
        <v>#REF!</v>
      </c>
      <c r="Y65" s="71" t="e">
        <f>COUNTIF(#REF!,$A65)</f>
        <v>#REF!</v>
      </c>
      <c r="Z65" s="17" t="e">
        <f>COUNTIF(#REF!,$A65)</f>
        <v>#REF!</v>
      </c>
      <c r="AA65" s="17" t="e">
        <f>COUNTIF(#REF!,$A65)</f>
        <v>#REF!</v>
      </c>
      <c r="AB65" s="76" t="e">
        <f>COUNTIF(#REF!,A65)</f>
        <v>#REF!</v>
      </c>
      <c r="AC65" s="12" t="e">
        <f t="shared" si="0"/>
        <v>#REF!</v>
      </c>
    </row>
    <row r="66" spans="1:29">
      <c r="A66" s="70" t="s">
        <v>3560</v>
      </c>
      <c r="B66" s="17">
        <v>24149</v>
      </c>
      <c r="C66" s="16">
        <v>6</v>
      </c>
      <c r="D66" s="23">
        <v>600043304895</v>
      </c>
      <c r="E66" s="74">
        <v>600043337103</v>
      </c>
      <c r="F66" s="16" t="s">
        <v>16</v>
      </c>
      <c r="G66" s="18" t="s">
        <v>3692</v>
      </c>
      <c r="H66" s="16" t="s">
        <v>35</v>
      </c>
      <c r="I66" s="17">
        <v>1</v>
      </c>
      <c r="J66" s="17">
        <v>0</v>
      </c>
      <c r="K66" s="17">
        <v>0</v>
      </c>
      <c r="L66" s="17">
        <v>0</v>
      </c>
      <c r="M66" s="18">
        <v>0</v>
      </c>
      <c r="N66" s="18" t="e">
        <f>MIN(1,COUNTIF(#REF!,A66))</f>
        <v>#REF!</v>
      </c>
      <c r="O66" s="18" t="e">
        <f>COUNTIF(#REF!,A66)</f>
        <v>#REF!</v>
      </c>
      <c r="Y66" s="71" t="e">
        <f>COUNTIF(#REF!,$A66)</f>
        <v>#REF!</v>
      </c>
      <c r="Z66" s="17" t="e">
        <f>COUNTIF(#REF!,$A66)</f>
        <v>#REF!</v>
      </c>
      <c r="AA66" s="17" t="e">
        <f>COUNTIF(#REF!,$A66)</f>
        <v>#REF!</v>
      </c>
      <c r="AB66" s="76" t="e">
        <f>COUNTIF(#REF!,A66)</f>
        <v>#REF!</v>
      </c>
      <c r="AC66" s="12" t="e">
        <f t="shared" si="0"/>
        <v>#REF!</v>
      </c>
    </row>
    <row r="67" spans="1:29">
      <c r="A67" s="70" t="s">
        <v>3561</v>
      </c>
      <c r="B67" s="17">
        <v>89845</v>
      </c>
      <c r="C67" s="16">
        <v>6</v>
      </c>
      <c r="D67" s="23">
        <v>600043395716</v>
      </c>
      <c r="E67" s="74">
        <v>600043417829</v>
      </c>
      <c r="F67" s="16" t="s">
        <v>16</v>
      </c>
      <c r="G67" s="18" t="s">
        <v>3692</v>
      </c>
      <c r="H67" s="16" t="s">
        <v>35</v>
      </c>
      <c r="I67" s="17">
        <v>1</v>
      </c>
      <c r="J67" s="17">
        <v>0</v>
      </c>
      <c r="K67" s="17">
        <v>0</v>
      </c>
      <c r="L67" s="17">
        <v>0</v>
      </c>
      <c r="M67" s="18">
        <v>0</v>
      </c>
      <c r="N67" s="18" t="e">
        <f>MIN(1,COUNTIF(#REF!,A67))</f>
        <v>#REF!</v>
      </c>
      <c r="O67" s="18" t="e">
        <f>COUNTIF(#REF!,A67)</f>
        <v>#REF!</v>
      </c>
      <c r="Y67" s="71" t="e">
        <f>COUNTIF(#REF!,$A67)</f>
        <v>#REF!</v>
      </c>
      <c r="Z67" s="17" t="e">
        <f>COUNTIF(#REF!,$A67)</f>
        <v>#REF!</v>
      </c>
      <c r="AA67" s="17" t="e">
        <f>COUNTIF(#REF!,$A67)</f>
        <v>#REF!</v>
      </c>
      <c r="AB67" s="76" t="e">
        <f>COUNTIF(#REF!,A67)</f>
        <v>#REF!</v>
      </c>
      <c r="AC67" s="12" t="e">
        <f t="shared" si="0"/>
        <v>#REF!</v>
      </c>
    </row>
    <row r="68" spans="1:29">
      <c r="A68" s="70" t="s">
        <v>3534</v>
      </c>
      <c r="B68" s="17">
        <v>4018</v>
      </c>
      <c r="C68" s="16">
        <v>6</v>
      </c>
      <c r="D68" s="23">
        <v>600160952760</v>
      </c>
      <c r="E68" s="74">
        <v>600161085246</v>
      </c>
      <c r="F68" s="16" t="s">
        <v>3692</v>
      </c>
      <c r="G68" s="18" t="s">
        <v>48</v>
      </c>
      <c r="H68" s="16" t="s">
        <v>36</v>
      </c>
      <c r="I68" s="17">
        <v>0</v>
      </c>
      <c r="J68" s="17">
        <v>0</v>
      </c>
      <c r="K68" s="17">
        <v>1</v>
      </c>
      <c r="L68" s="17">
        <v>0</v>
      </c>
      <c r="M68" s="18">
        <v>0</v>
      </c>
      <c r="N68" s="18" t="e">
        <f>MIN(1,COUNTIF(#REF!,A68))</f>
        <v>#REF!</v>
      </c>
      <c r="O68" s="18" t="e">
        <f>COUNTIF(#REF!,A68)</f>
        <v>#REF!</v>
      </c>
      <c r="Y68" s="71" t="e">
        <f>COUNTIF(#REF!,$A68)</f>
        <v>#REF!</v>
      </c>
      <c r="Z68" s="17" t="e">
        <f>COUNTIF(#REF!,$A68)</f>
        <v>#REF!</v>
      </c>
      <c r="AA68" s="17" t="e">
        <f>COUNTIF(#REF!,$A68)</f>
        <v>#REF!</v>
      </c>
      <c r="AB68" s="76" t="e">
        <f>COUNTIF(#REF!,A68)</f>
        <v>#REF!</v>
      </c>
      <c r="AC68" s="12" t="e">
        <f t="shared" ref="AC68:AC131" si="1">IF(SUM(N68:AA68)&gt;0,0,1)</f>
        <v>#REF!</v>
      </c>
    </row>
    <row r="69" spans="1:29">
      <c r="A69" s="70" t="s">
        <v>3663</v>
      </c>
      <c r="B69" s="17">
        <v>5340</v>
      </c>
      <c r="C69" s="16">
        <v>6</v>
      </c>
      <c r="D69" s="23">
        <v>600161123336</v>
      </c>
      <c r="E69" s="74">
        <v>600161174093</v>
      </c>
      <c r="F69" s="16" t="s">
        <v>3692</v>
      </c>
      <c r="G69" s="18" t="s">
        <v>48</v>
      </c>
      <c r="H69" s="16" t="s">
        <v>36</v>
      </c>
      <c r="I69" s="17">
        <v>0</v>
      </c>
      <c r="J69" s="17">
        <v>0</v>
      </c>
      <c r="K69" s="17">
        <v>1</v>
      </c>
      <c r="L69" s="17">
        <v>0</v>
      </c>
      <c r="M69" s="18">
        <v>0</v>
      </c>
      <c r="N69" s="18" t="e">
        <f>MIN(1,COUNTIF(#REF!,A69))</f>
        <v>#REF!</v>
      </c>
      <c r="O69" s="18" t="e">
        <f>COUNTIF(#REF!,A69)</f>
        <v>#REF!</v>
      </c>
      <c r="Y69" s="71" t="e">
        <f>COUNTIF(#REF!,$A69)</f>
        <v>#REF!</v>
      </c>
      <c r="Z69" s="17" t="e">
        <f>COUNTIF(#REF!,$A69)</f>
        <v>#REF!</v>
      </c>
      <c r="AA69" s="17" t="e">
        <f>COUNTIF(#REF!,$A69)</f>
        <v>#REF!</v>
      </c>
      <c r="AB69" s="76" t="e">
        <f>COUNTIF(#REF!,A69)</f>
        <v>#REF!</v>
      </c>
      <c r="AC69" s="12" t="e">
        <f t="shared" si="1"/>
        <v>#REF!</v>
      </c>
    </row>
    <row r="70" spans="1:29">
      <c r="A70" s="70" t="s">
        <v>3526</v>
      </c>
      <c r="B70" s="17">
        <v>7291</v>
      </c>
      <c r="C70" s="16">
        <v>7</v>
      </c>
      <c r="D70" s="23">
        <v>700019156335</v>
      </c>
      <c r="E70" s="74">
        <v>700019156944</v>
      </c>
      <c r="F70" s="16" t="s">
        <v>17</v>
      </c>
      <c r="G70" s="18" t="s">
        <v>3692</v>
      </c>
      <c r="H70" s="16" t="s">
        <v>40</v>
      </c>
      <c r="I70" s="17">
        <v>1</v>
      </c>
      <c r="J70" s="17">
        <v>1</v>
      </c>
      <c r="K70" s="17">
        <v>1</v>
      </c>
      <c r="L70" s="17">
        <v>0</v>
      </c>
      <c r="M70" s="18">
        <v>0</v>
      </c>
      <c r="N70" s="18" t="e">
        <f>MIN(1,COUNTIF(#REF!,A70))</f>
        <v>#REF!</v>
      </c>
      <c r="O70" s="18" t="e">
        <f>COUNTIF(#REF!,A70)</f>
        <v>#REF!</v>
      </c>
      <c r="Y70" s="71" t="e">
        <f>COUNTIF(#REF!,$A70)</f>
        <v>#REF!</v>
      </c>
      <c r="Z70" s="17" t="e">
        <f>COUNTIF(#REF!,$A70)</f>
        <v>#REF!</v>
      </c>
      <c r="AA70" s="17" t="e">
        <f>COUNTIF(#REF!,$A70)</f>
        <v>#REF!</v>
      </c>
      <c r="AB70" s="76" t="e">
        <f>COUNTIF(#REF!,A70)</f>
        <v>#REF!</v>
      </c>
      <c r="AC70" s="12" t="e">
        <f t="shared" si="1"/>
        <v>#REF!</v>
      </c>
    </row>
    <row r="71" spans="1:29">
      <c r="A71" s="70" t="s">
        <v>3562</v>
      </c>
      <c r="B71" s="17">
        <v>257415</v>
      </c>
      <c r="C71" s="16">
        <v>7</v>
      </c>
      <c r="D71" s="23">
        <v>700092191595</v>
      </c>
      <c r="E71" s="74">
        <v>700092210911</v>
      </c>
      <c r="F71" s="16" t="s">
        <v>18</v>
      </c>
      <c r="G71" s="18" t="s">
        <v>3692</v>
      </c>
      <c r="H71" s="16" t="s">
        <v>34</v>
      </c>
      <c r="I71" s="17">
        <v>1</v>
      </c>
      <c r="J71" s="17">
        <v>1</v>
      </c>
      <c r="K71" s="17">
        <v>0</v>
      </c>
      <c r="L71" s="17">
        <v>0</v>
      </c>
      <c r="M71" s="18">
        <v>0</v>
      </c>
      <c r="N71" s="18" t="e">
        <f>MIN(1,COUNTIF(#REF!,A71))</f>
        <v>#REF!</v>
      </c>
      <c r="O71" s="18" t="e">
        <f>COUNTIF(#REF!,A71)</f>
        <v>#REF!</v>
      </c>
      <c r="Y71" s="71" t="e">
        <f>COUNTIF(#REF!,$A71)</f>
        <v>#REF!</v>
      </c>
      <c r="Z71" s="17" t="e">
        <f>COUNTIF(#REF!,$A71)</f>
        <v>#REF!</v>
      </c>
      <c r="AA71" s="17" t="e">
        <f>COUNTIF(#REF!,$A71)</f>
        <v>#REF!</v>
      </c>
      <c r="AB71" s="76" t="e">
        <f>COUNTIF(#REF!,A71)</f>
        <v>#REF!</v>
      </c>
      <c r="AC71" s="12" t="e">
        <f t="shared" si="1"/>
        <v>#REF!</v>
      </c>
    </row>
    <row r="72" spans="1:29">
      <c r="A72" s="70" t="s">
        <v>3563</v>
      </c>
      <c r="B72" s="17" t="s">
        <v>110</v>
      </c>
      <c r="C72" s="16">
        <v>7</v>
      </c>
      <c r="D72" s="23">
        <v>700092219696</v>
      </c>
      <c r="E72" s="74">
        <v>700092219696</v>
      </c>
      <c r="F72" s="16" t="s">
        <v>18</v>
      </c>
      <c r="G72" s="18" t="s">
        <v>3692</v>
      </c>
      <c r="H72" s="16" t="s">
        <v>34</v>
      </c>
      <c r="I72" s="17">
        <v>1</v>
      </c>
      <c r="J72" s="17">
        <v>1</v>
      </c>
      <c r="K72" s="17">
        <v>0</v>
      </c>
      <c r="L72" s="17">
        <v>0</v>
      </c>
      <c r="M72" s="18">
        <v>0</v>
      </c>
      <c r="N72" s="18" t="e">
        <f>MIN(1,COUNTIF(#REF!,A72))</f>
        <v>#REF!</v>
      </c>
      <c r="O72" s="18" t="e">
        <f>COUNTIF(#REF!,A72)</f>
        <v>#REF!</v>
      </c>
      <c r="Y72" s="71" t="e">
        <f>COUNTIF(#REF!,$A72)</f>
        <v>#REF!</v>
      </c>
      <c r="Z72" s="17" t="e">
        <f>COUNTIF(#REF!,$A72)</f>
        <v>#REF!</v>
      </c>
      <c r="AA72" s="17" t="e">
        <f>COUNTIF(#REF!,$A72)</f>
        <v>#REF!</v>
      </c>
      <c r="AB72" s="76" t="e">
        <f>COUNTIF(#REF!,A72)</f>
        <v>#REF!</v>
      </c>
      <c r="AC72" s="12" t="e">
        <f t="shared" si="1"/>
        <v>#REF!</v>
      </c>
    </row>
    <row r="73" spans="1:29">
      <c r="A73" s="70" t="s">
        <v>126</v>
      </c>
      <c r="B73" s="17">
        <v>1021</v>
      </c>
      <c r="C73" s="16">
        <v>7</v>
      </c>
      <c r="D73" s="23">
        <v>700092244453</v>
      </c>
      <c r="E73" s="74">
        <v>700092462637</v>
      </c>
      <c r="F73" s="16" t="s">
        <v>18</v>
      </c>
      <c r="G73" s="18" t="s">
        <v>3692</v>
      </c>
      <c r="H73" s="16" t="s">
        <v>34</v>
      </c>
      <c r="I73" s="17">
        <v>1</v>
      </c>
      <c r="J73" s="17">
        <v>1</v>
      </c>
      <c r="K73" s="17">
        <v>0</v>
      </c>
      <c r="L73" s="17">
        <v>0</v>
      </c>
      <c r="M73" s="18">
        <v>0</v>
      </c>
      <c r="N73" s="18" t="e">
        <f>MIN(1,COUNTIF(#REF!,A73))</f>
        <v>#REF!</v>
      </c>
      <c r="O73" s="18" t="e">
        <f>COUNTIF(#REF!,A73)</f>
        <v>#REF!</v>
      </c>
      <c r="Y73" s="71" t="e">
        <f>COUNTIF(#REF!,$A73)</f>
        <v>#REF!</v>
      </c>
      <c r="Z73" s="17" t="e">
        <f>COUNTIF(#REF!,$A73)</f>
        <v>#REF!</v>
      </c>
      <c r="AA73" s="17" t="e">
        <f>COUNTIF(#REF!,$A73)</f>
        <v>#REF!</v>
      </c>
      <c r="AB73" s="76" t="e">
        <f>COUNTIF(#REF!,A73)</f>
        <v>#REF!</v>
      </c>
      <c r="AC73" s="12" t="e">
        <f t="shared" si="1"/>
        <v>#REF!</v>
      </c>
    </row>
    <row r="74" spans="1:29">
      <c r="A74" s="70" t="s">
        <v>160</v>
      </c>
      <c r="B74" s="17">
        <v>858</v>
      </c>
      <c r="C74" s="16">
        <v>7</v>
      </c>
      <c r="D74" s="23">
        <v>700116139874</v>
      </c>
      <c r="E74" s="74">
        <v>700116146175</v>
      </c>
      <c r="F74" s="16" t="s">
        <v>3692</v>
      </c>
      <c r="G74" s="18" t="s">
        <v>49</v>
      </c>
      <c r="H74" s="16" t="s">
        <v>37</v>
      </c>
      <c r="I74" s="17">
        <v>0</v>
      </c>
      <c r="J74" s="17">
        <v>0</v>
      </c>
      <c r="K74" s="17">
        <v>0</v>
      </c>
      <c r="L74" s="17">
        <v>1</v>
      </c>
      <c r="M74" s="18">
        <v>0</v>
      </c>
      <c r="N74" s="18" t="e">
        <f>MIN(1,COUNTIF(#REF!,A74))</f>
        <v>#REF!</v>
      </c>
      <c r="O74" s="18" t="e">
        <f>COUNTIF(#REF!,A74)</f>
        <v>#REF!</v>
      </c>
      <c r="Y74" s="71" t="e">
        <f>COUNTIF(#REF!,$A74)</f>
        <v>#REF!</v>
      </c>
      <c r="Z74" s="17" t="e">
        <f>COUNTIF(#REF!,$A74)</f>
        <v>#REF!</v>
      </c>
      <c r="AA74" s="17" t="e">
        <f>COUNTIF(#REF!,$A74)</f>
        <v>#REF!</v>
      </c>
      <c r="AB74" s="76" t="e">
        <f>COUNTIF(#REF!,A74)</f>
        <v>#REF!</v>
      </c>
      <c r="AC74" s="12" t="e">
        <f t="shared" si="1"/>
        <v>#REF!</v>
      </c>
    </row>
    <row r="75" spans="1:29">
      <c r="A75" s="70" t="s">
        <v>3664</v>
      </c>
      <c r="B75" s="17">
        <v>857</v>
      </c>
      <c r="C75" s="16">
        <v>7</v>
      </c>
      <c r="D75" s="23">
        <v>700116165116</v>
      </c>
      <c r="E75" s="74">
        <v>700116199341</v>
      </c>
      <c r="F75" s="16" t="s">
        <v>3692</v>
      </c>
      <c r="G75" s="18" t="s">
        <v>49</v>
      </c>
      <c r="H75" s="16" t="s">
        <v>37</v>
      </c>
      <c r="I75" s="17">
        <v>0</v>
      </c>
      <c r="J75" s="17">
        <v>0</v>
      </c>
      <c r="K75" s="17">
        <v>0</v>
      </c>
      <c r="L75" s="17">
        <v>1</v>
      </c>
      <c r="M75" s="18">
        <v>0</v>
      </c>
      <c r="N75" s="18" t="e">
        <f>MIN(1,COUNTIF(#REF!,A75))</f>
        <v>#REF!</v>
      </c>
      <c r="O75" s="18" t="e">
        <f>COUNTIF(#REF!,A75)</f>
        <v>#REF!</v>
      </c>
      <c r="Y75" s="71" t="e">
        <f>COUNTIF(#REF!,$A75)</f>
        <v>#REF!</v>
      </c>
      <c r="Z75" s="17" t="e">
        <f>COUNTIF(#REF!,$A75)</f>
        <v>#REF!</v>
      </c>
      <c r="AA75" s="17" t="e">
        <f>COUNTIF(#REF!,$A75)</f>
        <v>#REF!</v>
      </c>
      <c r="AB75" s="76" t="e">
        <f>COUNTIF(#REF!,A75)</f>
        <v>#REF!</v>
      </c>
      <c r="AC75" s="12" t="e">
        <f t="shared" si="1"/>
        <v>#REF!</v>
      </c>
    </row>
    <row r="76" spans="1:29">
      <c r="A76" s="70" t="s">
        <v>3513</v>
      </c>
      <c r="B76" s="17">
        <v>3174</v>
      </c>
      <c r="C76" s="16">
        <v>8</v>
      </c>
      <c r="D76" s="23">
        <v>800076452227</v>
      </c>
      <c r="E76" s="74">
        <v>800076476331</v>
      </c>
      <c r="F76" s="16" t="s">
        <v>3692</v>
      </c>
      <c r="G76" s="18" t="s">
        <v>50</v>
      </c>
      <c r="H76" s="16" t="s">
        <v>37</v>
      </c>
      <c r="I76" s="17">
        <v>0</v>
      </c>
      <c r="J76" s="17">
        <v>0</v>
      </c>
      <c r="K76" s="17">
        <v>0</v>
      </c>
      <c r="L76" s="17">
        <v>1</v>
      </c>
      <c r="M76" s="18">
        <v>0</v>
      </c>
      <c r="N76" s="18" t="e">
        <f>MIN(1,COUNTIF(#REF!,A76))</f>
        <v>#REF!</v>
      </c>
      <c r="O76" s="18" t="e">
        <f>COUNTIF(#REF!,A76)</f>
        <v>#REF!</v>
      </c>
      <c r="Y76" s="71" t="e">
        <f>COUNTIF(#REF!,$A76)</f>
        <v>#REF!</v>
      </c>
      <c r="Z76" s="17" t="e">
        <f>COUNTIF(#REF!,$A76)</f>
        <v>#REF!</v>
      </c>
      <c r="AA76" s="17" t="e">
        <f>COUNTIF(#REF!,$A76)</f>
        <v>#REF!</v>
      </c>
      <c r="AB76" s="76" t="e">
        <f>COUNTIF(#REF!,A76)</f>
        <v>#REF!</v>
      </c>
      <c r="AC76" s="12" t="e">
        <f t="shared" si="1"/>
        <v>#REF!</v>
      </c>
    </row>
    <row r="77" spans="1:29">
      <c r="A77" s="70" t="s">
        <v>3535</v>
      </c>
      <c r="B77" s="17" t="s">
        <v>110</v>
      </c>
      <c r="C77" s="16">
        <v>8</v>
      </c>
      <c r="D77" s="23">
        <v>800077595510</v>
      </c>
      <c r="E77" s="74">
        <v>800077595510</v>
      </c>
      <c r="F77" s="16" t="s">
        <v>3692</v>
      </c>
      <c r="G77" s="18" t="s">
        <v>50</v>
      </c>
      <c r="H77" s="16" t="s">
        <v>37</v>
      </c>
      <c r="I77" s="17">
        <v>0</v>
      </c>
      <c r="J77" s="17">
        <v>0</v>
      </c>
      <c r="K77" s="17">
        <v>0</v>
      </c>
      <c r="L77" s="17">
        <v>1</v>
      </c>
      <c r="M77" s="18">
        <v>0</v>
      </c>
      <c r="N77" s="18" t="e">
        <f>MIN(1,COUNTIF(#REF!,A77))</f>
        <v>#REF!</v>
      </c>
      <c r="O77" s="18" t="e">
        <f>COUNTIF(#REF!,A77)</f>
        <v>#REF!</v>
      </c>
      <c r="Y77" s="71" t="e">
        <f>COUNTIF(#REF!,$A77)</f>
        <v>#REF!</v>
      </c>
      <c r="Z77" s="17" t="e">
        <f>COUNTIF(#REF!,$A77)</f>
        <v>#REF!</v>
      </c>
      <c r="AA77" s="17" t="e">
        <f>COUNTIF(#REF!,$A77)</f>
        <v>#REF!</v>
      </c>
      <c r="AB77" s="76" t="e">
        <f>COUNTIF(#REF!,A77)</f>
        <v>#REF!</v>
      </c>
      <c r="AC77" s="12" t="e">
        <f t="shared" si="1"/>
        <v>#REF!</v>
      </c>
    </row>
    <row r="78" spans="1:29">
      <c r="A78" s="70" t="s">
        <v>130</v>
      </c>
      <c r="B78" s="17">
        <v>100048912</v>
      </c>
      <c r="C78" s="16">
        <v>9</v>
      </c>
      <c r="D78" s="23">
        <v>900022121093</v>
      </c>
      <c r="E78" s="74">
        <v>900022121093</v>
      </c>
      <c r="F78" s="16" t="s">
        <v>19</v>
      </c>
      <c r="G78" s="18" t="s">
        <v>3692</v>
      </c>
      <c r="H78" s="16" t="s">
        <v>34</v>
      </c>
      <c r="I78" s="17">
        <v>1</v>
      </c>
      <c r="J78" s="17">
        <v>1</v>
      </c>
      <c r="K78" s="17">
        <v>0</v>
      </c>
      <c r="L78" s="17">
        <v>0</v>
      </c>
      <c r="M78" s="18">
        <v>0</v>
      </c>
      <c r="N78" s="18" t="e">
        <f>MIN(1,COUNTIF(#REF!,A78))</f>
        <v>#REF!</v>
      </c>
      <c r="O78" s="18" t="e">
        <f>COUNTIF(#REF!,A78)</f>
        <v>#REF!</v>
      </c>
      <c r="Y78" s="71" t="e">
        <f>COUNTIF(#REF!,$A78)</f>
        <v>#REF!</v>
      </c>
      <c r="Z78" s="17" t="e">
        <f>COUNTIF(#REF!,$A78)</f>
        <v>#REF!</v>
      </c>
      <c r="AA78" s="17" t="e">
        <f>COUNTIF(#REF!,$A78)</f>
        <v>#REF!</v>
      </c>
      <c r="AB78" s="76" t="e">
        <f>COUNTIF(#REF!,A78)</f>
        <v>#REF!</v>
      </c>
      <c r="AC78" s="12" t="e">
        <f t="shared" si="1"/>
        <v>#REF!</v>
      </c>
    </row>
    <row r="79" spans="1:29">
      <c r="A79" s="70" t="s">
        <v>3527</v>
      </c>
      <c r="B79" s="17">
        <v>1539</v>
      </c>
      <c r="C79" s="16">
        <v>9</v>
      </c>
      <c r="D79" s="23">
        <v>900105757662</v>
      </c>
      <c r="E79" s="74">
        <v>900105767960</v>
      </c>
      <c r="F79" s="16" t="s">
        <v>20</v>
      </c>
      <c r="G79" s="18" t="s">
        <v>3692</v>
      </c>
      <c r="H79" s="16" t="s">
        <v>36</v>
      </c>
      <c r="I79" s="17">
        <v>0</v>
      </c>
      <c r="J79" s="17">
        <v>0</v>
      </c>
      <c r="K79" s="17">
        <v>1</v>
      </c>
      <c r="L79" s="17">
        <v>0</v>
      </c>
      <c r="M79" s="18">
        <v>0</v>
      </c>
      <c r="N79" s="18" t="e">
        <f>MIN(1,COUNTIF(#REF!,A79))</f>
        <v>#REF!</v>
      </c>
      <c r="O79" s="18" t="e">
        <f>COUNTIF(#REF!,A79)</f>
        <v>#REF!</v>
      </c>
      <c r="Y79" s="71" t="e">
        <f>COUNTIF(#REF!,$A79)</f>
        <v>#REF!</v>
      </c>
      <c r="Z79" s="17" t="e">
        <f>COUNTIF(#REF!,$A79)</f>
        <v>#REF!</v>
      </c>
      <c r="AA79" s="17" t="e">
        <f>COUNTIF(#REF!,$A79)</f>
        <v>#REF!</v>
      </c>
      <c r="AB79" s="76" t="e">
        <f>COUNTIF(#REF!,A79)</f>
        <v>#REF!</v>
      </c>
      <c r="AC79" s="12" t="e">
        <f t="shared" si="1"/>
        <v>#REF!</v>
      </c>
    </row>
    <row r="80" spans="1:29">
      <c r="A80" s="70" t="s">
        <v>3528</v>
      </c>
      <c r="B80" s="17">
        <v>28</v>
      </c>
      <c r="C80" s="16">
        <v>9</v>
      </c>
      <c r="D80" s="23">
        <v>900136131052</v>
      </c>
      <c r="E80" s="74">
        <v>900136150605</v>
      </c>
      <c r="F80" s="16" t="s">
        <v>21</v>
      </c>
      <c r="G80" s="18" t="s">
        <v>3692</v>
      </c>
      <c r="H80" s="16" t="s">
        <v>39</v>
      </c>
      <c r="I80" s="17">
        <v>0</v>
      </c>
      <c r="J80" s="17">
        <v>1</v>
      </c>
      <c r="K80" s="17">
        <v>0</v>
      </c>
      <c r="L80" s="17">
        <v>0</v>
      </c>
      <c r="M80" s="18">
        <v>0</v>
      </c>
      <c r="N80" s="18" t="e">
        <f>MIN(1,COUNTIF(#REF!,A80))</f>
        <v>#REF!</v>
      </c>
      <c r="O80" s="18" t="e">
        <f>COUNTIF(#REF!,A80)</f>
        <v>#REF!</v>
      </c>
      <c r="Y80" s="71" t="e">
        <f>COUNTIF(#REF!,$A80)</f>
        <v>#REF!</v>
      </c>
      <c r="Z80" s="17" t="e">
        <f>COUNTIF(#REF!,$A80)</f>
        <v>#REF!</v>
      </c>
      <c r="AA80" s="17" t="e">
        <f>COUNTIF(#REF!,$A80)</f>
        <v>#REF!</v>
      </c>
      <c r="AB80" s="76" t="e">
        <f>COUNTIF(#REF!,A80)</f>
        <v>#REF!</v>
      </c>
      <c r="AC80" s="12" t="e">
        <f t="shared" si="1"/>
        <v>#REF!</v>
      </c>
    </row>
    <row r="81" spans="1:29">
      <c r="A81" s="70" t="s">
        <v>3564</v>
      </c>
      <c r="B81" s="17">
        <v>6838</v>
      </c>
      <c r="C81" s="16">
        <v>9</v>
      </c>
      <c r="D81" s="23">
        <v>900136198704</v>
      </c>
      <c r="E81" s="74">
        <v>900136202969</v>
      </c>
      <c r="F81" s="16" t="s">
        <v>21</v>
      </c>
      <c r="G81" s="18" t="s">
        <v>3692</v>
      </c>
      <c r="H81" s="16" t="s">
        <v>39</v>
      </c>
      <c r="I81" s="17">
        <v>0</v>
      </c>
      <c r="J81" s="17">
        <v>1</v>
      </c>
      <c r="K81" s="17">
        <v>0</v>
      </c>
      <c r="L81" s="17">
        <v>0</v>
      </c>
      <c r="M81" s="18">
        <v>0</v>
      </c>
      <c r="N81" s="18" t="e">
        <f>MIN(1,COUNTIF(#REF!,A81))</f>
        <v>#REF!</v>
      </c>
      <c r="O81" s="18" t="e">
        <f>COUNTIF(#REF!,A81)</f>
        <v>#REF!</v>
      </c>
      <c r="Y81" s="71" t="e">
        <f>COUNTIF(#REF!,$A81)</f>
        <v>#REF!</v>
      </c>
      <c r="Z81" s="17" t="e">
        <f>COUNTIF(#REF!,$A81)</f>
        <v>#REF!</v>
      </c>
      <c r="AA81" s="17" t="e">
        <f>COUNTIF(#REF!,$A81)</f>
        <v>#REF!</v>
      </c>
      <c r="AB81" s="76" t="e">
        <f>COUNTIF(#REF!,A81)</f>
        <v>#REF!</v>
      </c>
      <c r="AC81" s="12" t="e">
        <f t="shared" si="1"/>
        <v>#REF!</v>
      </c>
    </row>
    <row r="82" spans="1:29">
      <c r="A82" s="70" t="s">
        <v>163</v>
      </c>
      <c r="B82" s="17">
        <v>3098</v>
      </c>
      <c r="C82" s="16">
        <v>10</v>
      </c>
      <c r="D82" s="23">
        <v>1000071048499</v>
      </c>
      <c r="E82" s="74">
        <v>1000071160891</v>
      </c>
      <c r="F82" s="16" t="s">
        <v>3692</v>
      </c>
      <c r="G82" s="18" t="s">
        <v>51</v>
      </c>
      <c r="H82" s="16" t="s">
        <v>37</v>
      </c>
      <c r="I82" s="17">
        <v>0</v>
      </c>
      <c r="J82" s="17">
        <v>0</v>
      </c>
      <c r="K82" s="17">
        <v>0</v>
      </c>
      <c r="L82" s="17">
        <v>1</v>
      </c>
      <c r="M82" s="18">
        <v>0</v>
      </c>
      <c r="N82" s="18" t="e">
        <f>MIN(1,COUNTIF(#REF!,A82))</f>
        <v>#REF!</v>
      </c>
      <c r="O82" s="18" t="e">
        <f>COUNTIF(#REF!,A82)</f>
        <v>#REF!</v>
      </c>
      <c r="Y82" s="71" t="e">
        <f>COUNTIF(#REF!,$A82)</f>
        <v>#REF!</v>
      </c>
      <c r="Z82" s="17" t="e">
        <f>COUNTIF(#REF!,$A82)</f>
        <v>#REF!</v>
      </c>
      <c r="AA82" s="17" t="e">
        <f>COUNTIF(#REF!,$A82)</f>
        <v>#REF!</v>
      </c>
      <c r="AB82" s="76" t="e">
        <f>COUNTIF(#REF!,A82)</f>
        <v>#REF!</v>
      </c>
      <c r="AC82" s="12" t="e">
        <f t="shared" si="1"/>
        <v>#REF!</v>
      </c>
    </row>
    <row r="83" spans="1:29">
      <c r="A83" s="70" t="s">
        <v>3665</v>
      </c>
      <c r="B83" s="17">
        <v>6865</v>
      </c>
      <c r="C83" s="16">
        <v>10</v>
      </c>
      <c r="D83" s="23">
        <v>1000071164581</v>
      </c>
      <c r="E83" s="74">
        <v>1000071176079</v>
      </c>
      <c r="F83" s="16" t="s">
        <v>3692</v>
      </c>
      <c r="G83" s="18" t="s">
        <v>51</v>
      </c>
      <c r="H83" s="16" t="s">
        <v>37</v>
      </c>
      <c r="I83" s="17">
        <v>0</v>
      </c>
      <c r="J83" s="17">
        <v>0</v>
      </c>
      <c r="K83" s="17">
        <v>0</v>
      </c>
      <c r="L83" s="17">
        <v>1</v>
      </c>
      <c r="M83" s="18">
        <v>0</v>
      </c>
      <c r="N83" s="18" t="e">
        <f>MIN(1,COUNTIF(#REF!,A83))</f>
        <v>#REF!</v>
      </c>
      <c r="O83" s="18" t="e">
        <f>COUNTIF(#REF!,A83)</f>
        <v>#REF!</v>
      </c>
      <c r="Y83" s="71" t="e">
        <f>COUNTIF(#REF!,$A83)</f>
        <v>#REF!</v>
      </c>
      <c r="Z83" s="17" t="e">
        <f>COUNTIF(#REF!,$A83)</f>
        <v>#REF!</v>
      </c>
      <c r="AA83" s="17" t="e">
        <f>COUNTIF(#REF!,$A83)</f>
        <v>#REF!</v>
      </c>
      <c r="AB83" s="76" t="e">
        <f>COUNTIF(#REF!,A83)</f>
        <v>#REF!</v>
      </c>
      <c r="AC83" s="12" t="e">
        <f t="shared" si="1"/>
        <v>#REF!</v>
      </c>
    </row>
    <row r="84" spans="1:29">
      <c r="A84" s="70" t="s">
        <v>166</v>
      </c>
      <c r="B84" s="17">
        <v>9644</v>
      </c>
      <c r="C84" s="16">
        <v>10</v>
      </c>
      <c r="D84" s="23">
        <v>1000105361572</v>
      </c>
      <c r="E84" s="74">
        <v>1000105615024</v>
      </c>
      <c r="F84" s="16" t="s">
        <v>22</v>
      </c>
      <c r="G84" s="18" t="s">
        <v>3689</v>
      </c>
      <c r="H84" s="16" t="s">
        <v>3690</v>
      </c>
      <c r="I84" s="17">
        <v>1</v>
      </c>
      <c r="J84" s="17">
        <v>1</v>
      </c>
      <c r="K84" s="17">
        <v>0</v>
      </c>
      <c r="L84" s="17">
        <v>0</v>
      </c>
      <c r="M84" s="18">
        <v>0</v>
      </c>
      <c r="N84" s="18" t="e">
        <f>MIN(1,COUNTIF(#REF!,A84))</f>
        <v>#REF!</v>
      </c>
      <c r="O84" s="18" t="e">
        <f>COUNTIF(#REF!,A84)</f>
        <v>#REF!</v>
      </c>
      <c r="Y84" s="71" t="e">
        <f>COUNTIF(#REF!,$A84)</f>
        <v>#REF!</v>
      </c>
      <c r="Z84" s="17" t="e">
        <f>COUNTIF(#REF!,$A84)</f>
        <v>#REF!</v>
      </c>
      <c r="AA84" s="17" t="e">
        <f>COUNTIF(#REF!,$A84)</f>
        <v>#REF!</v>
      </c>
      <c r="AB84" s="76" t="e">
        <f>COUNTIF(#REF!,A84)</f>
        <v>#REF!</v>
      </c>
      <c r="AC84" s="12" t="e">
        <f t="shared" si="1"/>
        <v>#REF!</v>
      </c>
    </row>
    <row r="85" spans="1:29">
      <c r="A85" s="70" t="s">
        <v>3666</v>
      </c>
      <c r="B85" s="17">
        <v>100505839</v>
      </c>
      <c r="C85" s="16">
        <v>10</v>
      </c>
      <c r="D85" s="23">
        <v>1000105515167</v>
      </c>
      <c r="E85" s="74">
        <v>1000105515167</v>
      </c>
      <c r="F85" s="16" t="s">
        <v>3692</v>
      </c>
      <c r="G85" s="18" t="s">
        <v>52</v>
      </c>
      <c r="H85" s="16" t="s">
        <v>34</v>
      </c>
      <c r="I85" s="17">
        <v>1</v>
      </c>
      <c r="J85" s="17">
        <v>0</v>
      </c>
      <c r="K85" s="17">
        <v>0</v>
      </c>
      <c r="L85" s="17">
        <v>0</v>
      </c>
      <c r="M85" s="18">
        <v>0</v>
      </c>
      <c r="N85" s="18" t="e">
        <f>MIN(1,COUNTIF(#REF!,A85))</f>
        <v>#REF!</v>
      </c>
      <c r="O85" s="18" t="e">
        <f>COUNTIF(#REF!,A85)</f>
        <v>#REF!</v>
      </c>
      <c r="Y85" s="71" t="e">
        <f>COUNTIF(#REF!,$A85)</f>
        <v>#REF!</v>
      </c>
      <c r="Z85" s="17" t="e">
        <f>COUNTIF(#REF!,$A85)</f>
        <v>#REF!</v>
      </c>
      <c r="AA85" s="17" t="e">
        <f>COUNTIF(#REF!,$A85)</f>
        <v>#REF!</v>
      </c>
      <c r="AB85" s="76" t="e">
        <f>COUNTIF(#REF!,A85)</f>
        <v>#REF!</v>
      </c>
      <c r="AC85" s="12" t="e">
        <f t="shared" si="1"/>
        <v>#REF!</v>
      </c>
    </row>
    <row r="86" spans="1:29">
      <c r="A86" s="70" t="s">
        <v>3565</v>
      </c>
      <c r="B86" s="17">
        <v>79991</v>
      </c>
      <c r="C86" s="16">
        <v>10</v>
      </c>
      <c r="D86" s="23">
        <v>1000105642441</v>
      </c>
      <c r="E86" s="74">
        <v>1000105677352</v>
      </c>
      <c r="F86" s="16" t="s">
        <v>22</v>
      </c>
      <c r="G86" s="18" t="s">
        <v>3692</v>
      </c>
      <c r="H86" s="16" t="s">
        <v>35</v>
      </c>
      <c r="I86" s="17">
        <v>1</v>
      </c>
      <c r="J86" s="17">
        <v>0</v>
      </c>
      <c r="K86" s="17">
        <v>0</v>
      </c>
      <c r="L86" s="17">
        <v>0</v>
      </c>
      <c r="M86" s="18">
        <v>0</v>
      </c>
      <c r="N86" s="18" t="e">
        <f>MIN(1,COUNTIF(#REF!,A86))</f>
        <v>#REF!</v>
      </c>
      <c r="O86" s="18" t="e">
        <f>COUNTIF(#REF!,A86)</f>
        <v>#REF!</v>
      </c>
      <c r="Y86" s="71" t="e">
        <f>COUNTIF(#REF!,$A86)</f>
        <v>#REF!</v>
      </c>
      <c r="Z86" s="17" t="e">
        <f>COUNTIF(#REF!,$A86)</f>
        <v>#REF!</v>
      </c>
      <c r="AA86" s="17" t="e">
        <f>COUNTIF(#REF!,$A86)</f>
        <v>#REF!</v>
      </c>
      <c r="AB86" s="76" t="e">
        <f>COUNTIF(#REF!,A86)</f>
        <v>#REF!</v>
      </c>
      <c r="AC86" s="12" t="e">
        <f t="shared" si="1"/>
        <v>#REF!</v>
      </c>
    </row>
    <row r="87" spans="1:29">
      <c r="A87" s="70" t="s">
        <v>3667</v>
      </c>
      <c r="B87" s="17">
        <v>59338</v>
      </c>
      <c r="C87" s="16">
        <v>10</v>
      </c>
      <c r="D87" s="23">
        <v>1000124152716</v>
      </c>
      <c r="E87" s="74">
        <v>1000124189454</v>
      </c>
      <c r="F87" s="16" t="s">
        <v>3692</v>
      </c>
      <c r="G87" s="18" t="s">
        <v>53</v>
      </c>
      <c r="H87" s="16" t="s">
        <v>35</v>
      </c>
      <c r="I87" s="17">
        <v>1</v>
      </c>
      <c r="J87" s="17">
        <v>0</v>
      </c>
      <c r="K87" s="17">
        <v>0</v>
      </c>
      <c r="L87" s="17">
        <v>0</v>
      </c>
      <c r="M87" s="18">
        <v>0</v>
      </c>
      <c r="N87" s="18" t="e">
        <f>MIN(1,COUNTIF(#REF!,A87))</f>
        <v>#REF!</v>
      </c>
      <c r="O87" s="18" t="e">
        <f>COUNTIF(#REF!,A87)</f>
        <v>#REF!</v>
      </c>
      <c r="Y87" s="71" t="e">
        <f>COUNTIF(#REF!,$A87)</f>
        <v>#REF!</v>
      </c>
      <c r="Z87" s="17" t="e">
        <f>COUNTIF(#REF!,$A87)</f>
        <v>#REF!</v>
      </c>
      <c r="AA87" s="17" t="e">
        <f>COUNTIF(#REF!,$A87)</f>
        <v>#REF!</v>
      </c>
      <c r="AB87" s="76" t="e">
        <f>COUNTIF(#REF!,A87)</f>
        <v>#REF!</v>
      </c>
      <c r="AC87" s="12" t="e">
        <f t="shared" si="1"/>
        <v>#REF!</v>
      </c>
    </row>
    <row r="88" spans="1:29">
      <c r="A88" s="70" t="s">
        <v>3668</v>
      </c>
      <c r="B88" s="17">
        <v>387715</v>
      </c>
      <c r="C88" s="16">
        <v>10</v>
      </c>
      <c r="D88" s="23">
        <v>1000124214243</v>
      </c>
      <c r="E88" s="74">
        <v>1000124216449</v>
      </c>
      <c r="F88" s="16" t="s">
        <v>3692</v>
      </c>
      <c r="G88" s="18" t="s">
        <v>53</v>
      </c>
      <c r="H88" s="16" t="s">
        <v>35</v>
      </c>
      <c r="I88" s="17">
        <v>1</v>
      </c>
      <c r="J88" s="17">
        <v>0</v>
      </c>
      <c r="K88" s="17">
        <v>0</v>
      </c>
      <c r="L88" s="17">
        <v>0</v>
      </c>
      <c r="M88" s="18">
        <v>0</v>
      </c>
      <c r="N88" s="18" t="e">
        <f>MIN(1,COUNTIF(#REF!,A88))</f>
        <v>#REF!</v>
      </c>
      <c r="O88" s="18" t="e">
        <f>COUNTIF(#REF!,A88)</f>
        <v>#REF!</v>
      </c>
      <c r="Y88" s="71" t="e">
        <f>COUNTIF(#REF!,$A88)</f>
        <v>#REF!</v>
      </c>
      <c r="Z88" s="17" t="e">
        <f>COUNTIF(#REF!,$A88)</f>
        <v>#REF!</v>
      </c>
      <c r="AA88" s="17" t="e">
        <f>COUNTIF(#REF!,$A88)</f>
        <v>#REF!</v>
      </c>
      <c r="AB88" s="76" t="e">
        <f>COUNTIF(#REF!,A88)</f>
        <v>#REF!</v>
      </c>
      <c r="AC88" s="12" t="e">
        <f t="shared" si="1"/>
        <v>#REF!</v>
      </c>
    </row>
    <row r="89" spans="1:29">
      <c r="A89" s="70" t="s">
        <v>169</v>
      </c>
      <c r="B89" s="17">
        <v>5654</v>
      </c>
      <c r="C89" s="16">
        <v>10</v>
      </c>
      <c r="D89" s="23">
        <v>1000124221168</v>
      </c>
      <c r="E89" s="74">
        <v>1000124273875</v>
      </c>
      <c r="F89" s="16" t="s">
        <v>3692</v>
      </c>
      <c r="G89" s="18" t="s">
        <v>53</v>
      </c>
      <c r="H89" s="16" t="s">
        <v>35</v>
      </c>
      <c r="I89" s="17">
        <v>1</v>
      </c>
      <c r="J89" s="17">
        <v>0</v>
      </c>
      <c r="K89" s="17">
        <v>0</v>
      </c>
      <c r="L89" s="17">
        <v>0</v>
      </c>
      <c r="M89" s="18">
        <v>0</v>
      </c>
      <c r="N89" s="18" t="e">
        <f>MIN(1,COUNTIF(#REF!,A89))</f>
        <v>#REF!</v>
      </c>
      <c r="O89" s="18" t="e">
        <f>COUNTIF(#REF!,A89)</f>
        <v>#REF!</v>
      </c>
      <c r="Y89" s="71" t="e">
        <f>COUNTIF(#REF!,$A89)</f>
        <v>#REF!</v>
      </c>
      <c r="Z89" s="17" t="e">
        <f>COUNTIF(#REF!,$A89)</f>
        <v>#REF!</v>
      </c>
      <c r="AA89" s="17" t="e">
        <f>COUNTIF(#REF!,$A89)</f>
        <v>#REF!</v>
      </c>
      <c r="AB89" s="76" t="e">
        <f>COUNTIF(#REF!,A89)</f>
        <v>#REF!</v>
      </c>
      <c r="AC89" s="12" t="e">
        <f t="shared" si="1"/>
        <v>#REF!</v>
      </c>
    </row>
    <row r="90" spans="1:29">
      <c r="A90" s="70" t="s">
        <v>171</v>
      </c>
      <c r="B90" s="17">
        <v>23075</v>
      </c>
      <c r="C90" s="16">
        <v>11</v>
      </c>
      <c r="D90" s="23">
        <v>1100009685726</v>
      </c>
      <c r="E90" s="74">
        <v>1100009771517</v>
      </c>
      <c r="F90" s="16" t="s">
        <v>3692</v>
      </c>
      <c r="G90" s="18" t="s">
        <v>54</v>
      </c>
      <c r="H90" s="16" t="s">
        <v>39</v>
      </c>
      <c r="I90" s="17">
        <v>0</v>
      </c>
      <c r="J90" s="17">
        <v>1</v>
      </c>
      <c r="K90" s="17">
        <v>0</v>
      </c>
      <c r="L90" s="17">
        <v>0</v>
      </c>
      <c r="M90" s="18">
        <v>0</v>
      </c>
      <c r="N90" s="18" t="e">
        <f>MIN(1,COUNTIF(#REF!,A90))</f>
        <v>#REF!</v>
      </c>
      <c r="O90" s="18" t="e">
        <f>COUNTIF(#REF!,A90)</f>
        <v>#REF!</v>
      </c>
      <c r="Y90" s="71" t="e">
        <f>COUNTIF(#REF!,$A90)</f>
        <v>#REF!</v>
      </c>
      <c r="Z90" s="17" t="e">
        <f>COUNTIF(#REF!,$A90)</f>
        <v>#REF!</v>
      </c>
      <c r="AA90" s="17" t="e">
        <f>COUNTIF(#REF!,$A90)</f>
        <v>#REF!</v>
      </c>
      <c r="AB90" s="76" t="e">
        <f>COUNTIF(#REF!,A90)</f>
        <v>#REF!</v>
      </c>
      <c r="AC90" s="12" t="e">
        <f t="shared" si="1"/>
        <v>#REF!</v>
      </c>
    </row>
    <row r="91" spans="1:29">
      <c r="A91" s="70" t="s">
        <v>3669</v>
      </c>
      <c r="B91" s="17">
        <v>440028</v>
      </c>
      <c r="C91" s="16">
        <v>11</v>
      </c>
      <c r="D91" s="23">
        <v>1100009781080</v>
      </c>
      <c r="E91" s="74">
        <v>1100009781080</v>
      </c>
      <c r="F91" s="16" t="s">
        <v>3692</v>
      </c>
      <c r="G91" s="18" t="s">
        <v>54</v>
      </c>
      <c r="H91" s="16" t="s">
        <v>39</v>
      </c>
      <c r="I91" s="17">
        <v>0</v>
      </c>
      <c r="J91" s="17">
        <v>1</v>
      </c>
      <c r="K91" s="17">
        <v>0</v>
      </c>
      <c r="L91" s="17">
        <v>0</v>
      </c>
      <c r="M91" s="18">
        <v>0</v>
      </c>
      <c r="N91" s="18" t="e">
        <f>MIN(1,COUNTIF(#REF!,A91))</f>
        <v>#REF!</v>
      </c>
      <c r="O91" s="18" t="e">
        <f>COUNTIF(#REF!,A91)</f>
        <v>#REF!</v>
      </c>
      <c r="Y91" s="71" t="e">
        <f>COUNTIF(#REF!,$A91)</f>
        <v>#REF!</v>
      </c>
      <c r="Z91" s="17" t="e">
        <f>COUNTIF(#REF!,$A91)</f>
        <v>#REF!</v>
      </c>
      <c r="AA91" s="17" t="e">
        <f>COUNTIF(#REF!,$A91)</f>
        <v>#REF!</v>
      </c>
      <c r="AB91" s="76" t="e">
        <f>COUNTIF(#REF!,A91)</f>
        <v>#REF!</v>
      </c>
      <c r="AC91" s="12" t="e">
        <f t="shared" si="1"/>
        <v>#REF!</v>
      </c>
    </row>
    <row r="92" spans="1:29">
      <c r="A92" s="70" t="s">
        <v>3671</v>
      </c>
      <c r="B92" s="17">
        <v>81846</v>
      </c>
      <c r="C92" s="16">
        <v>11</v>
      </c>
      <c r="D92" s="23">
        <v>1100009801964</v>
      </c>
      <c r="E92" s="74">
        <v>1100010315616</v>
      </c>
      <c r="F92" s="16" t="s">
        <v>3692</v>
      </c>
      <c r="G92" s="18" t="s">
        <v>54</v>
      </c>
      <c r="H92" s="16" t="s">
        <v>39</v>
      </c>
      <c r="I92" s="17">
        <v>0</v>
      </c>
      <c r="J92" s="17">
        <v>1</v>
      </c>
      <c r="K92" s="17">
        <v>0</v>
      </c>
      <c r="L92" s="17">
        <v>0</v>
      </c>
      <c r="M92" s="18">
        <v>0</v>
      </c>
      <c r="N92" s="18" t="e">
        <f>MIN(1,COUNTIF(#REF!,A92))</f>
        <v>#REF!</v>
      </c>
      <c r="O92" s="18" t="e">
        <f>COUNTIF(#REF!,A92)</f>
        <v>#REF!</v>
      </c>
      <c r="Y92" s="71" t="e">
        <f>COUNTIF(#REF!,$A92)</f>
        <v>#REF!</v>
      </c>
      <c r="Z92" s="17" t="e">
        <f>COUNTIF(#REF!,$A92)</f>
        <v>#REF!</v>
      </c>
      <c r="AA92" s="17" t="e">
        <f>COUNTIF(#REF!,$A92)</f>
        <v>#REF!</v>
      </c>
      <c r="AB92" s="76" t="e">
        <f>COUNTIF(#REF!,A92)</f>
        <v>#REF!</v>
      </c>
      <c r="AC92" s="12" t="e">
        <f t="shared" si="1"/>
        <v>#REF!</v>
      </c>
    </row>
    <row r="93" spans="1:29">
      <c r="A93" s="70" t="s">
        <v>3670</v>
      </c>
      <c r="B93" s="17" t="s">
        <v>110</v>
      </c>
      <c r="C93" s="16">
        <v>11</v>
      </c>
      <c r="D93" s="23">
        <v>1100009832866</v>
      </c>
      <c r="E93" s="74">
        <v>1100009832866</v>
      </c>
      <c r="F93" s="16" t="s">
        <v>3692</v>
      </c>
      <c r="G93" s="18" t="s">
        <v>54</v>
      </c>
      <c r="H93" s="16" t="s">
        <v>39</v>
      </c>
      <c r="I93" s="17">
        <v>0</v>
      </c>
      <c r="J93" s="17">
        <v>1</v>
      </c>
      <c r="K93" s="17">
        <v>0</v>
      </c>
      <c r="L93" s="17">
        <v>0</v>
      </c>
      <c r="M93" s="18">
        <v>0</v>
      </c>
      <c r="N93" s="18" t="e">
        <f>MIN(1,COUNTIF(#REF!,A93))</f>
        <v>#REF!</v>
      </c>
      <c r="O93" s="18" t="e">
        <f>COUNTIF(#REF!,A93)</f>
        <v>#REF!</v>
      </c>
      <c r="Y93" s="71" t="e">
        <f>COUNTIF(#REF!,$A93)</f>
        <v>#REF!</v>
      </c>
      <c r="Z93" s="17" t="e">
        <f>COUNTIF(#REF!,$A93)</f>
        <v>#REF!</v>
      </c>
      <c r="AA93" s="17" t="e">
        <f>COUNTIF(#REF!,$A93)</f>
        <v>#REF!</v>
      </c>
      <c r="AB93" s="76" t="e">
        <f>COUNTIF(#REF!,A93)</f>
        <v>#REF!</v>
      </c>
      <c r="AC93" s="12" t="e">
        <f t="shared" si="1"/>
        <v>#REF!</v>
      </c>
    </row>
    <row r="94" spans="1:29">
      <c r="A94" s="70" t="s">
        <v>3567</v>
      </c>
      <c r="B94" s="17">
        <v>4314</v>
      </c>
      <c r="C94" s="16">
        <v>11</v>
      </c>
      <c r="D94" s="23">
        <v>1100102706856</v>
      </c>
      <c r="E94" s="74">
        <v>1100102714277</v>
      </c>
      <c r="F94" s="16" t="s">
        <v>23</v>
      </c>
      <c r="G94" s="18" t="s">
        <v>3692</v>
      </c>
      <c r="H94" s="16" t="s">
        <v>40</v>
      </c>
      <c r="I94" s="17">
        <v>1</v>
      </c>
      <c r="J94" s="17">
        <v>1</v>
      </c>
      <c r="K94" s="17">
        <v>1</v>
      </c>
      <c r="L94" s="17">
        <v>0</v>
      </c>
      <c r="M94" s="18">
        <v>0</v>
      </c>
      <c r="N94" s="18" t="e">
        <f>MIN(1,COUNTIF(#REF!,A94))</f>
        <v>#REF!</v>
      </c>
      <c r="O94" s="18" t="e">
        <f>COUNTIF(#REF!,A94)</f>
        <v>#REF!</v>
      </c>
      <c r="Y94" s="71" t="e">
        <f>COUNTIF(#REF!,$A94)</f>
        <v>#REF!</v>
      </c>
      <c r="Z94" s="17" t="e">
        <f>COUNTIF(#REF!,$A94)</f>
        <v>#REF!</v>
      </c>
      <c r="AA94" s="17" t="e">
        <f>COUNTIF(#REF!,$A94)</f>
        <v>#REF!</v>
      </c>
      <c r="AB94" s="76" t="e">
        <f>COUNTIF(#REF!,A94)</f>
        <v>#REF!</v>
      </c>
      <c r="AC94" s="12" t="e">
        <f t="shared" si="1"/>
        <v>#REF!</v>
      </c>
    </row>
    <row r="95" spans="1:29">
      <c r="A95" s="70" t="s">
        <v>3566</v>
      </c>
      <c r="B95" s="17" t="s">
        <v>110</v>
      </c>
      <c r="C95" s="16">
        <v>11</v>
      </c>
      <c r="D95" s="23">
        <v>1100102707497</v>
      </c>
      <c r="E95" s="74">
        <v>1100102707497</v>
      </c>
      <c r="F95" s="16" t="s">
        <v>23</v>
      </c>
      <c r="G95" s="18" t="s">
        <v>3692</v>
      </c>
      <c r="H95" s="16" t="s">
        <v>40</v>
      </c>
      <c r="I95" s="17">
        <v>1</v>
      </c>
      <c r="J95" s="17">
        <v>1</v>
      </c>
      <c r="K95" s="17">
        <v>1</v>
      </c>
      <c r="L95" s="17">
        <v>0</v>
      </c>
      <c r="M95" s="18">
        <v>0</v>
      </c>
      <c r="N95" s="18" t="e">
        <f>MIN(1,COUNTIF(#REF!,A95))</f>
        <v>#REF!</v>
      </c>
      <c r="O95" s="18" t="e">
        <f>COUNTIF(#REF!,A95)</f>
        <v>#REF!</v>
      </c>
      <c r="Y95" s="71" t="e">
        <f>COUNTIF(#REF!,$A95)</f>
        <v>#REF!</v>
      </c>
      <c r="Z95" s="17" t="e">
        <f>COUNTIF(#REF!,$A95)</f>
        <v>#REF!</v>
      </c>
      <c r="AA95" s="17" t="e">
        <f>COUNTIF(#REF!,$A95)</f>
        <v>#REF!</v>
      </c>
      <c r="AB95" s="76" t="e">
        <f>COUNTIF(#REF!,A95)</f>
        <v>#REF!</v>
      </c>
      <c r="AC95" s="12" t="e">
        <f t="shared" si="1"/>
        <v>#REF!</v>
      </c>
    </row>
    <row r="96" spans="1:29">
      <c r="A96" s="70" t="s">
        <v>3529</v>
      </c>
      <c r="B96" s="17">
        <v>4321</v>
      </c>
      <c r="C96" s="16">
        <v>11</v>
      </c>
      <c r="D96" s="23">
        <v>1100102733830</v>
      </c>
      <c r="E96" s="74">
        <v>1100102745667</v>
      </c>
      <c r="F96" s="16" t="s">
        <v>23</v>
      </c>
      <c r="G96" s="18" t="s">
        <v>3692</v>
      </c>
      <c r="H96" s="16" t="s">
        <v>40</v>
      </c>
      <c r="I96" s="17">
        <v>1</v>
      </c>
      <c r="J96" s="17">
        <v>1</v>
      </c>
      <c r="K96" s="17">
        <v>1</v>
      </c>
      <c r="L96" s="17">
        <v>0</v>
      </c>
      <c r="M96" s="18">
        <v>0</v>
      </c>
      <c r="N96" s="18" t="e">
        <f>MIN(1,COUNTIF(#REF!,A96))</f>
        <v>#REF!</v>
      </c>
      <c r="O96" s="18" t="e">
        <f>COUNTIF(#REF!,A96)</f>
        <v>#REF!</v>
      </c>
      <c r="Y96" s="71" t="e">
        <f>COUNTIF(#REF!,$A96)</f>
        <v>#REF!</v>
      </c>
      <c r="Z96" s="17" t="e">
        <f>COUNTIF(#REF!,$A96)</f>
        <v>#REF!</v>
      </c>
      <c r="AA96" s="17" t="e">
        <f>COUNTIF(#REF!,$A96)</f>
        <v>#REF!</v>
      </c>
      <c r="AB96" s="76" t="e">
        <f>COUNTIF(#REF!,A96)</f>
        <v>#REF!</v>
      </c>
      <c r="AC96" s="12" t="e">
        <f t="shared" si="1"/>
        <v>#REF!</v>
      </c>
    </row>
    <row r="97" spans="1:29">
      <c r="A97" s="70" t="s">
        <v>3568</v>
      </c>
      <c r="B97" s="17">
        <v>4322</v>
      </c>
      <c r="C97" s="16">
        <v>11</v>
      </c>
      <c r="D97" s="23">
        <v>1100102814994</v>
      </c>
      <c r="E97" s="74">
        <v>1100102826434</v>
      </c>
      <c r="F97" s="16" t="s">
        <v>23</v>
      </c>
      <c r="G97" s="18" t="s">
        <v>3692</v>
      </c>
      <c r="H97" s="16" t="s">
        <v>40</v>
      </c>
      <c r="I97" s="17">
        <v>1</v>
      </c>
      <c r="J97" s="17">
        <v>1</v>
      </c>
      <c r="K97" s="17">
        <v>1</v>
      </c>
      <c r="L97" s="17">
        <v>0</v>
      </c>
      <c r="M97" s="18">
        <v>0</v>
      </c>
      <c r="N97" s="18" t="e">
        <f>MIN(1,COUNTIF(#REF!,A97))</f>
        <v>#REF!</v>
      </c>
      <c r="O97" s="18" t="e">
        <f>COUNTIF(#REF!,A97)</f>
        <v>#REF!</v>
      </c>
      <c r="Y97" s="71" t="e">
        <f>COUNTIF(#REF!,$A97)</f>
        <v>#REF!</v>
      </c>
      <c r="Z97" s="17" t="e">
        <f>COUNTIF(#REF!,$A97)</f>
        <v>#REF!</v>
      </c>
      <c r="AA97" s="17" t="e">
        <f>COUNTIF(#REF!,$A97)</f>
        <v>#REF!</v>
      </c>
      <c r="AB97" s="76" t="e">
        <f>COUNTIF(#REF!,A97)</f>
        <v>#REF!</v>
      </c>
      <c r="AC97" s="12" t="e">
        <f t="shared" si="1"/>
        <v>#REF!</v>
      </c>
    </row>
    <row r="98" spans="1:29">
      <c r="A98" s="70" t="s">
        <v>139</v>
      </c>
      <c r="B98" s="17">
        <v>5139</v>
      </c>
      <c r="C98" s="16">
        <v>12</v>
      </c>
      <c r="D98" s="23">
        <v>1200020522218</v>
      </c>
      <c r="E98" s="74">
        <v>1200020833205</v>
      </c>
      <c r="F98" s="16" t="s">
        <v>24</v>
      </c>
      <c r="G98" s="18" t="s">
        <v>3692</v>
      </c>
      <c r="H98" s="16" t="s">
        <v>39</v>
      </c>
      <c r="I98" s="17">
        <v>0</v>
      </c>
      <c r="J98" s="17">
        <v>1</v>
      </c>
      <c r="K98" s="17">
        <v>0</v>
      </c>
      <c r="L98" s="17">
        <v>0</v>
      </c>
      <c r="M98" s="18">
        <v>0</v>
      </c>
      <c r="N98" s="18" t="e">
        <f>MIN(1,COUNTIF(#REF!,A98))</f>
        <v>#REF!</v>
      </c>
      <c r="O98" s="18" t="e">
        <f>COUNTIF(#REF!,A98)</f>
        <v>#REF!</v>
      </c>
      <c r="Y98" s="71" t="e">
        <f>COUNTIF(#REF!,$A98)</f>
        <v>#REF!</v>
      </c>
      <c r="Z98" s="17" t="e">
        <f>COUNTIF(#REF!,$A98)</f>
        <v>#REF!</v>
      </c>
      <c r="AA98" s="17" t="e">
        <f>COUNTIF(#REF!,$A98)</f>
        <v>#REF!</v>
      </c>
      <c r="AB98" s="76" t="e">
        <f>COUNTIF(#REF!,A98)</f>
        <v>#REF!</v>
      </c>
      <c r="AC98" s="12" t="e">
        <f t="shared" si="1"/>
        <v>#REF!</v>
      </c>
    </row>
    <row r="99" spans="1:29">
      <c r="A99" s="70" t="s">
        <v>3569</v>
      </c>
      <c r="B99" s="17">
        <v>11153</v>
      </c>
      <c r="C99" s="16">
        <v>12</v>
      </c>
      <c r="D99" s="23">
        <v>1200108910749</v>
      </c>
      <c r="E99" s="74">
        <v>1200108913252</v>
      </c>
      <c r="F99" s="16" t="s">
        <v>25</v>
      </c>
      <c r="G99" s="18" t="s">
        <v>3692</v>
      </c>
      <c r="H99" s="16" t="s">
        <v>34</v>
      </c>
      <c r="I99" s="17">
        <v>1</v>
      </c>
      <c r="J99" s="17">
        <v>1</v>
      </c>
      <c r="K99" s="17">
        <v>0</v>
      </c>
      <c r="L99" s="17">
        <v>0</v>
      </c>
      <c r="M99" s="18">
        <v>0</v>
      </c>
      <c r="N99" s="18" t="e">
        <f>MIN(1,COUNTIF(#REF!,A99))</f>
        <v>#REF!</v>
      </c>
      <c r="O99" s="18" t="e">
        <f>COUNTIF(#REF!,A99)</f>
        <v>#REF!</v>
      </c>
      <c r="Y99" s="71" t="e">
        <f>COUNTIF(#REF!,$A99)</f>
        <v>#REF!</v>
      </c>
      <c r="Z99" s="17" t="e">
        <f>COUNTIF(#REF!,$A99)</f>
        <v>#REF!</v>
      </c>
      <c r="AA99" s="17" t="e">
        <f>COUNTIF(#REF!,$A99)</f>
        <v>#REF!</v>
      </c>
      <c r="AB99" s="76" t="e">
        <f>COUNTIF(#REF!,A99)</f>
        <v>#REF!</v>
      </c>
      <c r="AC99" s="12" t="e">
        <f t="shared" si="1"/>
        <v>#REF!</v>
      </c>
    </row>
    <row r="100" spans="1:29">
      <c r="A100" s="70" t="s">
        <v>3570</v>
      </c>
      <c r="B100" s="17">
        <v>9733</v>
      </c>
      <c r="C100" s="16">
        <v>12</v>
      </c>
      <c r="D100" s="23">
        <v>1200108917233</v>
      </c>
      <c r="E100" s="74">
        <v>1200108954930</v>
      </c>
      <c r="F100" s="16" t="s">
        <v>25</v>
      </c>
      <c r="G100" s="18" t="s">
        <v>3692</v>
      </c>
      <c r="H100" s="16" t="s">
        <v>34</v>
      </c>
      <c r="I100" s="17">
        <v>1</v>
      </c>
      <c r="J100" s="17">
        <v>1</v>
      </c>
      <c r="K100" s="17">
        <v>0</v>
      </c>
      <c r="L100" s="17">
        <v>0</v>
      </c>
      <c r="M100" s="18">
        <v>0</v>
      </c>
      <c r="N100" s="18" t="e">
        <f>MIN(1,COUNTIF(#REF!,A100))</f>
        <v>#REF!</v>
      </c>
      <c r="O100" s="18" t="e">
        <f>COUNTIF(#REF!,A100)</f>
        <v>#REF!</v>
      </c>
      <c r="Y100" s="71" t="e">
        <f>COUNTIF(#REF!,$A100)</f>
        <v>#REF!</v>
      </c>
      <c r="Z100" s="17" t="e">
        <f>COUNTIF(#REF!,$A100)</f>
        <v>#REF!</v>
      </c>
      <c r="AA100" s="17" t="e">
        <f>COUNTIF(#REF!,$A100)</f>
        <v>#REF!</v>
      </c>
      <c r="AB100" s="76" t="e">
        <f>COUNTIF(#REF!,A100)</f>
        <v>#REF!</v>
      </c>
      <c r="AC100" s="12" t="e">
        <f t="shared" si="1"/>
        <v>#REF!</v>
      </c>
    </row>
    <row r="101" spans="1:29">
      <c r="A101" s="70" t="s">
        <v>3571</v>
      </c>
      <c r="B101" s="17">
        <v>23479</v>
      </c>
      <c r="C101" s="16">
        <v>12</v>
      </c>
      <c r="D101" s="23">
        <v>1200108957892</v>
      </c>
      <c r="E101" s="74">
        <v>1200108962692</v>
      </c>
      <c r="F101" s="16" t="s">
        <v>25</v>
      </c>
      <c r="G101" s="18" t="s">
        <v>3692</v>
      </c>
      <c r="H101" s="16" t="s">
        <v>34</v>
      </c>
      <c r="I101" s="17">
        <v>1</v>
      </c>
      <c r="J101" s="17">
        <v>1</v>
      </c>
      <c r="K101" s="17">
        <v>0</v>
      </c>
      <c r="L101" s="17">
        <v>0</v>
      </c>
      <c r="M101" s="18">
        <v>0</v>
      </c>
      <c r="N101" s="18" t="e">
        <f>MIN(1,COUNTIF(#REF!,A101))</f>
        <v>#REF!</v>
      </c>
      <c r="O101" s="18" t="e">
        <f>COUNTIF(#REF!,A101)</f>
        <v>#REF!</v>
      </c>
      <c r="Y101" s="71" t="e">
        <f>COUNTIF(#REF!,$A101)</f>
        <v>#REF!</v>
      </c>
      <c r="Z101" s="17" t="e">
        <f>COUNTIF(#REF!,$A101)</f>
        <v>#REF!</v>
      </c>
      <c r="AA101" s="17" t="e">
        <f>COUNTIF(#REF!,$A101)</f>
        <v>#REF!</v>
      </c>
      <c r="AB101" s="76" t="e">
        <f>COUNTIF(#REF!,A101)</f>
        <v>#REF!</v>
      </c>
      <c r="AC101" s="12" t="e">
        <f t="shared" si="1"/>
        <v>#REF!</v>
      </c>
    </row>
    <row r="102" spans="1:29">
      <c r="A102" s="70" t="s">
        <v>3572</v>
      </c>
      <c r="B102" s="17">
        <v>338773</v>
      </c>
      <c r="C102" s="16">
        <v>12</v>
      </c>
      <c r="D102" s="23">
        <v>1200108985307</v>
      </c>
      <c r="E102" s="74">
        <v>1200108986159</v>
      </c>
      <c r="F102" s="16" t="s">
        <v>25</v>
      </c>
      <c r="G102" s="18" t="s">
        <v>3692</v>
      </c>
      <c r="H102" s="16" t="s">
        <v>34</v>
      </c>
      <c r="I102" s="17">
        <v>1</v>
      </c>
      <c r="J102" s="17">
        <v>1</v>
      </c>
      <c r="K102" s="17">
        <v>0</v>
      </c>
      <c r="L102" s="17">
        <v>0</v>
      </c>
      <c r="M102" s="18">
        <v>0</v>
      </c>
      <c r="N102" s="18" t="e">
        <f>MIN(1,COUNTIF(#REF!,A102))</f>
        <v>#REF!</v>
      </c>
      <c r="O102" s="18" t="e">
        <f>COUNTIF(#REF!,A102)</f>
        <v>#REF!</v>
      </c>
      <c r="Y102" s="71" t="e">
        <f>COUNTIF(#REF!,$A102)</f>
        <v>#REF!</v>
      </c>
      <c r="Z102" s="17" t="e">
        <f>COUNTIF(#REF!,$A102)</f>
        <v>#REF!</v>
      </c>
      <c r="AA102" s="17" t="e">
        <f>COUNTIF(#REF!,$A102)</f>
        <v>#REF!</v>
      </c>
      <c r="AB102" s="76" t="e">
        <f>COUNTIF(#REF!,A102)</f>
        <v>#REF!</v>
      </c>
      <c r="AC102" s="12" t="e">
        <f t="shared" si="1"/>
        <v>#REF!</v>
      </c>
    </row>
    <row r="103" spans="1:29">
      <c r="A103" s="70" t="s">
        <v>3573</v>
      </c>
      <c r="B103" s="17">
        <v>6404</v>
      </c>
      <c r="C103" s="16">
        <v>12</v>
      </c>
      <c r="D103" s="23">
        <v>1200109016844</v>
      </c>
      <c r="E103" s="74">
        <v>1200109018083</v>
      </c>
      <c r="F103" s="16" t="s">
        <v>25</v>
      </c>
      <c r="G103" s="18" t="s">
        <v>3692</v>
      </c>
      <c r="H103" s="16" t="s">
        <v>34</v>
      </c>
      <c r="I103" s="17">
        <v>1</v>
      </c>
      <c r="J103" s="17">
        <v>1</v>
      </c>
      <c r="K103" s="17">
        <v>0</v>
      </c>
      <c r="L103" s="17">
        <v>0</v>
      </c>
      <c r="M103" s="18">
        <v>0</v>
      </c>
      <c r="N103" s="18" t="e">
        <f>MIN(1,COUNTIF(#REF!,A103))</f>
        <v>#REF!</v>
      </c>
      <c r="O103" s="18" t="e">
        <f>COUNTIF(#REF!,A103)</f>
        <v>#REF!</v>
      </c>
      <c r="Y103" s="71" t="e">
        <f>COUNTIF(#REF!,$A103)</f>
        <v>#REF!</v>
      </c>
      <c r="Z103" s="17" t="e">
        <f>COUNTIF(#REF!,$A103)</f>
        <v>#REF!</v>
      </c>
      <c r="AA103" s="17" t="e">
        <f>COUNTIF(#REF!,$A103)</f>
        <v>#REF!</v>
      </c>
      <c r="AB103" s="76" t="e">
        <f>COUNTIF(#REF!,A103)</f>
        <v>#REF!</v>
      </c>
      <c r="AC103" s="12" t="e">
        <f t="shared" si="1"/>
        <v>#REF!</v>
      </c>
    </row>
    <row r="104" spans="1:29">
      <c r="A104" s="70" t="s">
        <v>3574</v>
      </c>
      <c r="B104" s="17">
        <v>23603</v>
      </c>
      <c r="C104" s="16">
        <v>12</v>
      </c>
      <c r="D104" s="23">
        <v>1200109041178</v>
      </c>
      <c r="E104" s="74">
        <v>1200109095094</v>
      </c>
      <c r="F104" s="16" t="s">
        <v>25</v>
      </c>
      <c r="G104" s="18" t="s">
        <v>3692</v>
      </c>
      <c r="H104" s="16" t="s">
        <v>34</v>
      </c>
      <c r="I104" s="17">
        <v>1</v>
      </c>
      <c r="J104" s="17">
        <v>1</v>
      </c>
      <c r="K104" s="17">
        <v>0</v>
      </c>
      <c r="L104" s="17">
        <v>0</v>
      </c>
      <c r="M104" s="18">
        <v>0</v>
      </c>
      <c r="N104" s="18" t="e">
        <f>MIN(1,COUNTIF(#REF!,A104))</f>
        <v>#REF!</v>
      </c>
      <c r="O104" s="18" t="e">
        <f>COUNTIF(#REF!,A104)</f>
        <v>#REF!</v>
      </c>
      <c r="Y104" s="71" t="e">
        <f>COUNTIF(#REF!,$A104)</f>
        <v>#REF!</v>
      </c>
      <c r="Z104" s="17" t="e">
        <f>COUNTIF(#REF!,$A104)</f>
        <v>#REF!</v>
      </c>
      <c r="AA104" s="17" t="e">
        <f>COUNTIF(#REF!,$A104)</f>
        <v>#REF!</v>
      </c>
      <c r="AB104" s="76" t="e">
        <f>COUNTIF(#REF!,A104)</f>
        <v>#REF!</v>
      </c>
      <c r="AC104" s="12" t="e">
        <f t="shared" si="1"/>
        <v>#REF!</v>
      </c>
    </row>
    <row r="105" spans="1:29">
      <c r="A105" s="70" t="s">
        <v>3575</v>
      </c>
      <c r="B105" s="17">
        <v>54434</v>
      </c>
      <c r="C105" s="16">
        <v>12</v>
      </c>
      <c r="D105" s="23">
        <v>1200109181763</v>
      </c>
      <c r="E105" s="74">
        <v>1200109251272</v>
      </c>
      <c r="F105" s="16" t="s">
        <v>25</v>
      </c>
      <c r="G105" s="18" t="s">
        <v>3692</v>
      </c>
      <c r="H105" s="16" t="s">
        <v>34</v>
      </c>
      <c r="I105" s="17">
        <v>1</v>
      </c>
      <c r="J105" s="17">
        <v>1</v>
      </c>
      <c r="K105" s="17">
        <v>0</v>
      </c>
      <c r="L105" s="17">
        <v>0</v>
      </c>
      <c r="M105" s="18">
        <v>0</v>
      </c>
      <c r="N105" s="18" t="e">
        <f>MIN(1,COUNTIF(#REF!,A105))</f>
        <v>#REF!</v>
      </c>
      <c r="O105" s="18" t="e">
        <f>COUNTIF(#REF!,A105)</f>
        <v>#REF!</v>
      </c>
      <c r="Y105" s="71" t="e">
        <f>COUNTIF(#REF!,$A105)</f>
        <v>#REF!</v>
      </c>
      <c r="Z105" s="17" t="e">
        <f>COUNTIF(#REF!,$A105)</f>
        <v>#REF!</v>
      </c>
      <c r="AA105" s="17" t="e">
        <f>COUNTIF(#REF!,$A105)</f>
        <v>#REF!</v>
      </c>
      <c r="AB105" s="76" t="e">
        <f>COUNTIF(#REF!,A105)</f>
        <v>#REF!</v>
      </c>
      <c r="AC105" s="12" t="e">
        <f t="shared" si="1"/>
        <v>#REF!</v>
      </c>
    </row>
    <row r="106" spans="1:29">
      <c r="A106" s="70" t="s">
        <v>3576</v>
      </c>
      <c r="B106" s="17">
        <v>1610</v>
      </c>
      <c r="C106" s="16">
        <v>12</v>
      </c>
      <c r="D106" s="23">
        <v>1200109278782</v>
      </c>
      <c r="E106" s="74">
        <v>1200109294311</v>
      </c>
      <c r="F106" s="16" t="s">
        <v>25</v>
      </c>
      <c r="G106" s="18" t="s">
        <v>3692</v>
      </c>
      <c r="H106" s="16" t="s">
        <v>34</v>
      </c>
      <c r="I106" s="17">
        <v>1</v>
      </c>
      <c r="J106" s="17">
        <v>1</v>
      </c>
      <c r="K106" s="17">
        <v>0</v>
      </c>
      <c r="L106" s="17">
        <v>0</v>
      </c>
      <c r="M106" s="18">
        <v>0</v>
      </c>
      <c r="N106" s="18" t="e">
        <f>MIN(1,COUNTIF(#REF!,A106))</f>
        <v>#REF!</v>
      </c>
      <c r="O106" s="18" t="e">
        <f>COUNTIF(#REF!,A106)</f>
        <v>#REF!</v>
      </c>
      <c r="Y106" s="71" t="e">
        <f>COUNTIF(#REF!,$A106)</f>
        <v>#REF!</v>
      </c>
      <c r="Z106" s="17" t="e">
        <f>COUNTIF(#REF!,$A106)</f>
        <v>#REF!</v>
      </c>
      <c r="AA106" s="17" t="e">
        <f>COUNTIF(#REF!,$A106)</f>
        <v>#REF!</v>
      </c>
      <c r="AB106" s="76" t="e">
        <f>COUNTIF(#REF!,A106)</f>
        <v>#REF!</v>
      </c>
      <c r="AC106" s="12" t="e">
        <f t="shared" si="1"/>
        <v>#REF!</v>
      </c>
    </row>
    <row r="107" spans="1:29">
      <c r="A107" s="70" t="s">
        <v>3577</v>
      </c>
      <c r="B107" s="17">
        <v>55530</v>
      </c>
      <c r="C107" s="16">
        <v>12</v>
      </c>
      <c r="D107" s="23">
        <v>1200109306310</v>
      </c>
      <c r="E107" s="74">
        <v>1200109458673</v>
      </c>
      <c r="F107" s="16" t="s">
        <v>25</v>
      </c>
      <c r="G107" s="18" t="s">
        <v>3692</v>
      </c>
      <c r="H107" s="16" t="s">
        <v>34</v>
      </c>
      <c r="I107" s="17">
        <v>1</v>
      </c>
      <c r="J107" s="17">
        <v>1</v>
      </c>
      <c r="K107" s="17">
        <v>0</v>
      </c>
      <c r="L107" s="17">
        <v>0</v>
      </c>
      <c r="M107" s="18">
        <v>0</v>
      </c>
      <c r="N107" s="18" t="e">
        <f>MIN(1,COUNTIF(#REF!,A107))</f>
        <v>#REF!</v>
      </c>
      <c r="O107" s="18" t="e">
        <f>COUNTIF(#REF!,A107)</f>
        <v>#REF!</v>
      </c>
      <c r="Y107" s="71" t="e">
        <f>COUNTIF(#REF!,$A107)</f>
        <v>#REF!</v>
      </c>
      <c r="Z107" s="17" t="e">
        <f>COUNTIF(#REF!,$A107)</f>
        <v>#REF!</v>
      </c>
      <c r="AA107" s="17" t="e">
        <f>COUNTIF(#REF!,$A107)</f>
        <v>#REF!</v>
      </c>
      <c r="AB107" s="76" t="e">
        <f>COUNTIF(#REF!,A107)</f>
        <v>#REF!</v>
      </c>
      <c r="AC107" s="12" t="e">
        <f t="shared" si="1"/>
        <v>#REF!</v>
      </c>
    </row>
    <row r="108" spans="1:29">
      <c r="A108" s="70" t="s">
        <v>3579</v>
      </c>
      <c r="B108" s="17">
        <v>84749</v>
      </c>
      <c r="C108" s="16">
        <v>12</v>
      </c>
      <c r="D108" s="23">
        <v>1200109490483</v>
      </c>
      <c r="E108" s="74">
        <v>1200109523736</v>
      </c>
      <c r="F108" s="16" t="s">
        <v>25</v>
      </c>
      <c r="G108" s="18" t="s">
        <v>3692</v>
      </c>
      <c r="H108" s="16" t="s">
        <v>34</v>
      </c>
      <c r="I108" s="17">
        <v>1</v>
      </c>
      <c r="J108" s="17">
        <v>1</v>
      </c>
      <c r="K108" s="17">
        <v>0</v>
      </c>
      <c r="L108" s="17">
        <v>0</v>
      </c>
      <c r="M108" s="18">
        <v>0</v>
      </c>
      <c r="N108" s="18" t="e">
        <f>MIN(1,COUNTIF(#REF!,A108))</f>
        <v>#REF!</v>
      </c>
      <c r="O108" s="18" t="e">
        <f>COUNTIF(#REF!,A108)</f>
        <v>#REF!</v>
      </c>
      <c r="Y108" s="71" t="e">
        <f>COUNTIF(#REF!,$A108)</f>
        <v>#REF!</v>
      </c>
      <c r="Z108" s="17" t="e">
        <f>COUNTIF(#REF!,$A108)</f>
        <v>#REF!</v>
      </c>
      <c r="AA108" s="17" t="e">
        <f>COUNTIF(#REF!,$A108)</f>
        <v>#REF!</v>
      </c>
      <c r="AB108" s="76" t="e">
        <f>COUNTIF(#REF!,A108)</f>
        <v>#REF!</v>
      </c>
      <c r="AC108" s="12" t="e">
        <f t="shared" si="1"/>
        <v>#REF!</v>
      </c>
    </row>
    <row r="109" spans="1:29">
      <c r="A109" s="70" t="s">
        <v>3578</v>
      </c>
      <c r="B109" s="17" t="s">
        <v>110</v>
      </c>
      <c r="C109" s="16">
        <v>12</v>
      </c>
      <c r="D109" s="23">
        <v>1200109491770</v>
      </c>
      <c r="E109" s="74">
        <v>1200109491770</v>
      </c>
      <c r="F109" s="16" t="s">
        <v>25</v>
      </c>
      <c r="G109" s="18" t="s">
        <v>3692</v>
      </c>
      <c r="H109" s="16" t="s">
        <v>34</v>
      </c>
      <c r="I109" s="17">
        <v>1</v>
      </c>
      <c r="J109" s="17">
        <v>1</v>
      </c>
      <c r="K109" s="17">
        <v>0</v>
      </c>
      <c r="L109" s="17">
        <v>0</v>
      </c>
      <c r="M109" s="18">
        <v>0</v>
      </c>
      <c r="N109" s="18" t="e">
        <f>MIN(1,COUNTIF(#REF!,A109))</f>
        <v>#REF!</v>
      </c>
      <c r="O109" s="18" t="e">
        <f>COUNTIF(#REF!,A109)</f>
        <v>#REF!</v>
      </c>
      <c r="Y109" s="71" t="e">
        <f>COUNTIF(#REF!,$A109)</f>
        <v>#REF!</v>
      </c>
      <c r="Z109" s="17" t="e">
        <f>COUNTIF(#REF!,$A109)</f>
        <v>#REF!</v>
      </c>
      <c r="AA109" s="17" t="e">
        <f>COUNTIF(#REF!,$A109)</f>
        <v>#REF!</v>
      </c>
      <c r="AB109" s="76" t="e">
        <f>COUNTIF(#REF!,A109)</f>
        <v>#REF!</v>
      </c>
      <c r="AC109" s="12" t="e">
        <f t="shared" si="1"/>
        <v>#REF!</v>
      </c>
    </row>
    <row r="110" spans="1:29">
      <c r="A110" s="70" t="s">
        <v>3580</v>
      </c>
      <c r="B110" s="17">
        <v>121642</v>
      </c>
      <c r="C110" s="16">
        <v>12</v>
      </c>
      <c r="D110" s="23">
        <v>1200109526010</v>
      </c>
      <c r="E110" s="74">
        <v>1200109530591</v>
      </c>
      <c r="F110" s="16" t="s">
        <v>25</v>
      </c>
      <c r="G110" s="18" t="s">
        <v>3692</v>
      </c>
      <c r="H110" s="16" t="s">
        <v>34</v>
      </c>
      <c r="I110" s="17">
        <v>1</v>
      </c>
      <c r="J110" s="17">
        <v>1</v>
      </c>
      <c r="K110" s="17">
        <v>0</v>
      </c>
      <c r="L110" s="17">
        <v>0</v>
      </c>
      <c r="M110" s="18">
        <v>0</v>
      </c>
      <c r="N110" s="18" t="e">
        <f>MIN(1,COUNTIF(#REF!,A110))</f>
        <v>#REF!</v>
      </c>
      <c r="O110" s="18" t="e">
        <f>COUNTIF(#REF!,A110)</f>
        <v>#REF!</v>
      </c>
      <c r="Y110" s="71" t="e">
        <f>COUNTIF(#REF!,$A110)</f>
        <v>#REF!</v>
      </c>
      <c r="Z110" s="17" t="e">
        <f>COUNTIF(#REF!,$A110)</f>
        <v>#REF!</v>
      </c>
      <c r="AA110" s="17" t="e">
        <f>COUNTIF(#REF!,$A110)</f>
        <v>#REF!</v>
      </c>
      <c r="AB110" s="76" t="e">
        <f>COUNTIF(#REF!,A110)</f>
        <v>#REF!</v>
      </c>
      <c r="AC110" s="12" t="e">
        <f t="shared" si="1"/>
        <v>#REF!</v>
      </c>
    </row>
    <row r="111" spans="1:29">
      <c r="A111" s="70" t="s">
        <v>3581</v>
      </c>
      <c r="B111" s="17">
        <v>7374</v>
      </c>
      <c r="C111" s="16">
        <v>12</v>
      </c>
      <c r="D111" s="23">
        <v>1200109535484</v>
      </c>
      <c r="E111" s="74">
        <v>1200109547774</v>
      </c>
      <c r="F111" s="16" t="s">
        <v>25</v>
      </c>
      <c r="G111" s="18" t="s">
        <v>3692</v>
      </c>
      <c r="H111" s="16" t="s">
        <v>34</v>
      </c>
      <c r="I111" s="17">
        <v>1</v>
      </c>
      <c r="J111" s="17">
        <v>1</v>
      </c>
      <c r="K111" s="17">
        <v>0</v>
      </c>
      <c r="L111" s="17">
        <v>0</v>
      </c>
      <c r="M111" s="18">
        <v>0</v>
      </c>
      <c r="N111" s="18" t="e">
        <f>MIN(1,COUNTIF(#REF!,A111))</f>
        <v>#REF!</v>
      </c>
      <c r="O111" s="18" t="e">
        <f>COUNTIF(#REF!,A111)</f>
        <v>#REF!</v>
      </c>
      <c r="Y111" s="71" t="e">
        <f>COUNTIF(#REF!,$A111)</f>
        <v>#REF!</v>
      </c>
      <c r="Z111" s="17" t="e">
        <f>COUNTIF(#REF!,$A111)</f>
        <v>#REF!</v>
      </c>
      <c r="AA111" s="17" t="e">
        <f>COUNTIF(#REF!,$A111)</f>
        <v>#REF!</v>
      </c>
      <c r="AB111" s="76" t="e">
        <f>COUNTIF(#REF!,A111)</f>
        <v>#REF!</v>
      </c>
      <c r="AC111" s="12" t="e">
        <f t="shared" si="1"/>
        <v>#REF!</v>
      </c>
    </row>
    <row r="112" spans="1:29">
      <c r="A112" s="70" t="s">
        <v>3582</v>
      </c>
      <c r="B112" s="17">
        <v>32</v>
      </c>
      <c r="C112" s="16">
        <v>12</v>
      </c>
      <c r="D112" s="23">
        <v>1200109577210</v>
      </c>
      <c r="E112" s="74">
        <v>1200109704167</v>
      </c>
      <c r="F112" s="16" t="s">
        <v>25</v>
      </c>
      <c r="G112" s="18" t="s">
        <v>3692</v>
      </c>
      <c r="H112" s="16" t="s">
        <v>34</v>
      </c>
      <c r="I112" s="17">
        <v>1</v>
      </c>
      <c r="J112" s="17">
        <v>1</v>
      </c>
      <c r="K112" s="17">
        <v>0</v>
      </c>
      <c r="L112" s="17">
        <v>0</v>
      </c>
      <c r="M112" s="18">
        <v>0</v>
      </c>
      <c r="N112" s="18" t="e">
        <f>MIN(1,COUNTIF(#REF!,A112))</f>
        <v>#REF!</v>
      </c>
      <c r="O112" s="18" t="e">
        <f>COUNTIF(#REF!,A112)</f>
        <v>#REF!</v>
      </c>
      <c r="Y112" s="71" t="e">
        <f>COUNTIF(#REF!,$A112)</f>
        <v>#REF!</v>
      </c>
      <c r="Z112" s="17" t="e">
        <f>COUNTIF(#REF!,$A112)</f>
        <v>#REF!</v>
      </c>
      <c r="AA112" s="17" t="e">
        <f>COUNTIF(#REF!,$A112)</f>
        <v>#REF!</v>
      </c>
      <c r="AB112" s="76" t="e">
        <f>COUNTIF(#REF!,A112)</f>
        <v>#REF!</v>
      </c>
      <c r="AC112" s="12" t="e">
        <f t="shared" si="1"/>
        <v>#REF!</v>
      </c>
    </row>
    <row r="113" spans="1:29">
      <c r="A113" s="70" t="s">
        <v>3583</v>
      </c>
      <c r="B113" s="17">
        <v>121643</v>
      </c>
      <c r="C113" s="16">
        <v>12</v>
      </c>
      <c r="D113" s="23">
        <v>1200109717475</v>
      </c>
      <c r="E113" s="74">
        <v>1200109746126</v>
      </c>
      <c r="F113" s="16" t="s">
        <v>25</v>
      </c>
      <c r="G113" s="18" t="s">
        <v>3692</v>
      </c>
      <c r="H113" s="16" t="s">
        <v>34</v>
      </c>
      <c r="I113" s="17">
        <v>1</v>
      </c>
      <c r="J113" s="17">
        <v>1</v>
      </c>
      <c r="K113" s="17">
        <v>0</v>
      </c>
      <c r="L113" s="17">
        <v>0</v>
      </c>
      <c r="M113" s="18">
        <v>0</v>
      </c>
      <c r="N113" s="18" t="e">
        <f>MIN(1,COUNTIF(#REF!,A113))</f>
        <v>#REF!</v>
      </c>
      <c r="O113" s="18" t="e">
        <f>COUNTIF(#REF!,A113)</f>
        <v>#REF!</v>
      </c>
      <c r="Y113" s="71" t="e">
        <f>COUNTIF(#REF!,$A113)</f>
        <v>#REF!</v>
      </c>
      <c r="Z113" s="17" t="e">
        <f>COUNTIF(#REF!,$A113)</f>
        <v>#REF!</v>
      </c>
      <c r="AA113" s="17" t="e">
        <f>COUNTIF(#REF!,$A113)</f>
        <v>#REF!</v>
      </c>
      <c r="AB113" s="76" t="e">
        <f>COUNTIF(#REF!,A113)</f>
        <v>#REF!</v>
      </c>
      <c r="AC113" s="12" t="e">
        <f t="shared" si="1"/>
        <v>#REF!</v>
      </c>
    </row>
    <row r="114" spans="1:29">
      <c r="A114" s="70" t="s">
        <v>3584</v>
      </c>
      <c r="B114" s="17">
        <v>283446</v>
      </c>
      <c r="C114" s="16">
        <v>12</v>
      </c>
      <c r="D114" s="23">
        <v>1200109826523</v>
      </c>
      <c r="E114" s="74">
        <v>1200109884987</v>
      </c>
      <c r="F114" s="16" t="s">
        <v>25</v>
      </c>
      <c r="G114" s="18" t="s">
        <v>3692</v>
      </c>
      <c r="H114" s="16" t="s">
        <v>34</v>
      </c>
      <c r="I114" s="17">
        <v>1</v>
      </c>
      <c r="J114" s="17">
        <v>1</v>
      </c>
      <c r="K114" s="17">
        <v>0</v>
      </c>
      <c r="L114" s="17">
        <v>0</v>
      </c>
      <c r="M114" s="18">
        <v>0</v>
      </c>
      <c r="N114" s="18" t="e">
        <f>MIN(1,COUNTIF(#REF!,A114))</f>
        <v>#REF!</v>
      </c>
      <c r="O114" s="18" t="e">
        <f>COUNTIF(#REF!,A114)</f>
        <v>#REF!</v>
      </c>
      <c r="Y114" s="71" t="e">
        <f>COUNTIF(#REF!,$A114)</f>
        <v>#REF!</v>
      </c>
      <c r="Z114" s="17" t="e">
        <f>COUNTIF(#REF!,$A114)</f>
        <v>#REF!</v>
      </c>
      <c r="AA114" s="17" t="e">
        <f>COUNTIF(#REF!,$A114)</f>
        <v>#REF!</v>
      </c>
      <c r="AB114" s="76" t="e">
        <f>COUNTIF(#REF!,A114)</f>
        <v>#REF!</v>
      </c>
      <c r="AC114" s="12" t="e">
        <f t="shared" si="1"/>
        <v>#REF!</v>
      </c>
    </row>
    <row r="115" spans="1:29">
      <c r="A115" s="70" t="s">
        <v>3585</v>
      </c>
      <c r="B115" s="17">
        <v>83892</v>
      </c>
      <c r="C115" s="16">
        <v>12</v>
      </c>
      <c r="D115" s="23">
        <v>1200109889399</v>
      </c>
      <c r="E115" s="74">
        <v>1200109915067</v>
      </c>
      <c r="F115" s="16" t="s">
        <v>25</v>
      </c>
      <c r="G115" s="18" t="s">
        <v>3692</v>
      </c>
      <c r="H115" s="16" t="s">
        <v>34</v>
      </c>
      <c r="I115" s="17">
        <v>1</v>
      </c>
      <c r="J115" s="17">
        <v>1</v>
      </c>
      <c r="K115" s="17">
        <v>0</v>
      </c>
      <c r="L115" s="17">
        <v>0</v>
      </c>
      <c r="M115" s="18">
        <v>0</v>
      </c>
      <c r="N115" s="18" t="e">
        <f>MIN(1,COUNTIF(#REF!,A115))</f>
        <v>#REF!</v>
      </c>
      <c r="O115" s="18" t="e">
        <f>COUNTIF(#REF!,A115)</f>
        <v>#REF!</v>
      </c>
      <c r="Y115" s="71" t="e">
        <f>COUNTIF(#REF!,$A115)</f>
        <v>#REF!</v>
      </c>
      <c r="Z115" s="17" t="e">
        <f>COUNTIF(#REF!,$A115)</f>
        <v>#REF!</v>
      </c>
      <c r="AA115" s="17" t="e">
        <f>COUNTIF(#REF!,$A115)</f>
        <v>#REF!</v>
      </c>
      <c r="AB115" s="76" t="e">
        <f>COUNTIF(#REF!,A115)</f>
        <v>#REF!</v>
      </c>
      <c r="AC115" s="12" t="e">
        <f t="shared" si="1"/>
        <v>#REF!</v>
      </c>
    </row>
    <row r="116" spans="1:29">
      <c r="A116" s="70" t="s">
        <v>3586</v>
      </c>
      <c r="B116" s="17">
        <v>89910</v>
      </c>
      <c r="C116" s="16">
        <v>12</v>
      </c>
      <c r="D116" s="23">
        <v>1200109921356</v>
      </c>
      <c r="E116" s="74">
        <v>1200109928399</v>
      </c>
      <c r="F116" s="16" t="s">
        <v>25</v>
      </c>
      <c r="G116" s="18" t="s">
        <v>3692</v>
      </c>
      <c r="H116" s="16" t="s">
        <v>34</v>
      </c>
      <c r="I116" s="17">
        <v>1</v>
      </c>
      <c r="J116" s="17">
        <v>1</v>
      </c>
      <c r="K116" s="17">
        <v>0</v>
      </c>
      <c r="L116" s="17">
        <v>0</v>
      </c>
      <c r="M116" s="18">
        <v>0</v>
      </c>
      <c r="N116" s="18" t="e">
        <f>MIN(1,COUNTIF(#REF!,A116))</f>
        <v>#REF!</v>
      </c>
      <c r="O116" s="18" t="e">
        <f>COUNTIF(#REF!,A116)</f>
        <v>#REF!</v>
      </c>
      <c r="Y116" s="71" t="e">
        <f>COUNTIF(#REF!,$A116)</f>
        <v>#REF!</v>
      </c>
      <c r="Z116" s="17" t="e">
        <f>COUNTIF(#REF!,$A116)</f>
        <v>#REF!</v>
      </c>
      <c r="AA116" s="17" t="e">
        <f>COUNTIF(#REF!,$A116)</f>
        <v>#REF!</v>
      </c>
      <c r="AB116" s="76" t="e">
        <f>COUNTIF(#REF!,A116)</f>
        <v>#REF!</v>
      </c>
      <c r="AC116" s="12" t="e">
        <f t="shared" si="1"/>
        <v>#REF!</v>
      </c>
    </row>
    <row r="117" spans="1:29">
      <c r="A117" s="70" t="s">
        <v>3587</v>
      </c>
      <c r="B117" s="17">
        <v>326625</v>
      </c>
      <c r="C117" s="16">
        <v>12</v>
      </c>
      <c r="D117" s="23">
        <v>1200109994832</v>
      </c>
      <c r="E117" s="74">
        <v>1200110011285</v>
      </c>
      <c r="F117" s="16" t="s">
        <v>25</v>
      </c>
      <c r="G117" s="18" t="s">
        <v>3692</v>
      </c>
      <c r="H117" s="16" t="s">
        <v>34</v>
      </c>
      <c r="I117" s="17">
        <v>1</v>
      </c>
      <c r="J117" s="17">
        <v>1</v>
      </c>
      <c r="K117" s="17">
        <v>0</v>
      </c>
      <c r="L117" s="17">
        <v>0</v>
      </c>
      <c r="M117" s="18">
        <v>0</v>
      </c>
      <c r="N117" s="18" t="e">
        <f>MIN(1,COUNTIF(#REF!,A117))</f>
        <v>#REF!</v>
      </c>
      <c r="O117" s="18" t="e">
        <f>COUNTIF(#REF!,A117)</f>
        <v>#REF!</v>
      </c>
      <c r="Y117" s="71" t="e">
        <f>COUNTIF(#REF!,$A117)</f>
        <v>#REF!</v>
      </c>
      <c r="Z117" s="17" t="e">
        <f>COUNTIF(#REF!,$A117)</f>
        <v>#REF!</v>
      </c>
      <c r="AA117" s="17" t="e">
        <f>COUNTIF(#REF!,$A117)</f>
        <v>#REF!</v>
      </c>
      <c r="AB117" s="76" t="e">
        <f>COUNTIF(#REF!,A117)</f>
        <v>#REF!</v>
      </c>
      <c r="AC117" s="12" t="e">
        <f t="shared" si="1"/>
        <v>#REF!</v>
      </c>
    </row>
    <row r="118" spans="1:29">
      <c r="A118" s="70" t="s">
        <v>3588</v>
      </c>
      <c r="B118" s="17">
        <v>4598</v>
      </c>
      <c r="C118" s="16">
        <v>12</v>
      </c>
      <c r="D118" s="23">
        <v>1200110012627</v>
      </c>
      <c r="E118" s="74">
        <v>1200110034382</v>
      </c>
      <c r="F118" s="16" t="s">
        <v>25</v>
      </c>
      <c r="G118" s="18" t="s">
        <v>3692</v>
      </c>
      <c r="H118" s="16" t="s">
        <v>34</v>
      </c>
      <c r="I118" s="17">
        <v>1</v>
      </c>
      <c r="J118" s="17">
        <v>1</v>
      </c>
      <c r="K118" s="17">
        <v>0</v>
      </c>
      <c r="L118" s="17">
        <v>0</v>
      </c>
      <c r="M118" s="18">
        <v>0</v>
      </c>
      <c r="N118" s="18" t="e">
        <f>MIN(1,COUNTIF(#REF!,A118))</f>
        <v>#REF!</v>
      </c>
      <c r="O118" s="18" t="e">
        <f>COUNTIF(#REF!,A118)</f>
        <v>#REF!</v>
      </c>
      <c r="Y118" s="71" t="e">
        <f>COUNTIF(#REF!,$A118)</f>
        <v>#REF!</v>
      </c>
      <c r="Z118" s="17" t="e">
        <f>COUNTIF(#REF!,$A118)</f>
        <v>#REF!</v>
      </c>
      <c r="AA118" s="17" t="e">
        <f>COUNTIF(#REF!,$A118)</f>
        <v>#REF!</v>
      </c>
      <c r="AB118" s="76" t="e">
        <f>COUNTIF(#REF!,A118)</f>
        <v>#REF!</v>
      </c>
      <c r="AC118" s="12" t="e">
        <f t="shared" si="1"/>
        <v>#REF!</v>
      </c>
    </row>
    <row r="119" spans="1:29">
      <c r="A119" s="70" t="s">
        <v>3589</v>
      </c>
      <c r="B119" s="17">
        <v>84915</v>
      </c>
      <c r="C119" s="16">
        <v>12</v>
      </c>
      <c r="D119" s="23">
        <v>1200110181951</v>
      </c>
      <c r="E119" s="74">
        <v>1200110207093</v>
      </c>
      <c r="F119" s="16" t="s">
        <v>25</v>
      </c>
      <c r="G119" s="18" t="s">
        <v>3692</v>
      </c>
      <c r="H119" s="16" t="s">
        <v>34</v>
      </c>
      <c r="I119" s="17">
        <v>1</v>
      </c>
      <c r="J119" s="17">
        <v>1</v>
      </c>
      <c r="K119" s="17">
        <v>0</v>
      </c>
      <c r="L119" s="17">
        <v>0</v>
      </c>
      <c r="M119" s="18">
        <v>0</v>
      </c>
      <c r="N119" s="18" t="e">
        <f>MIN(1,COUNTIF(#REF!,A119))</f>
        <v>#REF!</v>
      </c>
      <c r="O119" s="18" t="e">
        <f>COUNTIF(#REF!,A119)</f>
        <v>#REF!</v>
      </c>
      <c r="Y119" s="71" t="e">
        <f>COUNTIF(#REF!,$A119)</f>
        <v>#REF!</v>
      </c>
      <c r="Z119" s="17" t="e">
        <f>COUNTIF(#REF!,$A119)</f>
        <v>#REF!</v>
      </c>
      <c r="AA119" s="17" t="e">
        <f>COUNTIF(#REF!,$A119)</f>
        <v>#REF!</v>
      </c>
      <c r="AB119" s="76" t="e">
        <f>COUNTIF(#REF!,A119)</f>
        <v>#REF!</v>
      </c>
      <c r="AC119" s="12" t="e">
        <f t="shared" si="1"/>
        <v>#REF!</v>
      </c>
    </row>
    <row r="120" spans="1:29">
      <c r="A120" s="70" t="s">
        <v>3590</v>
      </c>
      <c r="B120" s="17">
        <v>84983</v>
      </c>
      <c r="C120" s="16">
        <v>12</v>
      </c>
      <c r="D120" s="23">
        <v>1200110211292</v>
      </c>
      <c r="E120" s="74">
        <v>1200110211292</v>
      </c>
      <c r="F120" s="16" t="s">
        <v>25</v>
      </c>
      <c r="G120" s="18" t="s">
        <v>3692</v>
      </c>
      <c r="H120" s="16" t="s">
        <v>34</v>
      </c>
      <c r="I120" s="17">
        <v>1</v>
      </c>
      <c r="J120" s="17">
        <v>1</v>
      </c>
      <c r="K120" s="17">
        <v>0</v>
      </c>
      <c r="L120" s="17">
        <v>0</v>
      </c>
      <c r="M120" s="18">
        <v>0</v>
      </c>
      <c r="N120" s="18" t="e">
        <f>MIN(1,COUNTIF(#REF!,A120))</f>
        <v>#REF!</v>
      </c>
      <c r="O120" s="18" t="e">
        <f>COUNTIF(#REF!,A120)</f>
        <v>#REF!</v>
      </c>
      <c r="Y120" s="71" t="e">
        <f>COUNTIF(#REF!,$A120)</f>
        <v>#REF!</v>
      </c>
      <c r="Z120" s="17" t="e">
        <f>COUNTIF(#REF!,$A120)</f>
        <v>#REF!</v>
      </c>
      <c r="AA120" s="17" t="e">
        <f>COUNTIF(#REF!,$A120)</f>
        <v>#REF!</v>
      </c>
      <c r="AB120" s="76" t="e">
        <f>COUNTIF(#REF!,A120)</f>
        <v>#REF!</v>
      </c>
      <c r="AC120" s="12" t="e">
        <f t="shared" si="1"/>
        <v>#REF!</v>
      </c>
    </row>
    <row r="121" spans="1:29">
      <c r="A121" s="70" t="s">
        <v>3591</v>
      </c>
      <c r="B121" s="17">
        <v>59341</v>
      </c>
      <c r="C121" s="16">
        <v>12</v>
      </c>
      <c r="D121" s="23">
        <v>1200110221425</v>
      </c>
      <c r="E121" s="74">
        <v>1200110252601</v>
      </c>
      <c r="F121" s="16" t="s">
        <v>25</v>
      </c>
      <c r="G121" s="18" t="s">
        <v>3692</v>
      </c>
      <c r="H121" s="16" t="s">
        <v>34</v>
      </c>
      <c r="I121" s="17">
        <v>1</v>
      </c>
      <c r="J121" s="17">
        <v>1</v>
      </c>
      <c r="K121" s="17">
        <v>0</v>
      </c>
      <c r="L121" s="17">
        <v>0</v>
      </c>
      <c r="M121" s="18">
        <v>0</v>
      </c>
      <c r="N121" s="18" t="e">
        <f>MIN(1,COUNTIF(#REF!,A121))</f>
        <v>#REF!</v>
      </c>
      <c r="O121" s="18" t="e">
        <f>COUNTIF(#REF!,A121)</f>
        <v>#REF!</v>
      </c>
      <c r="Y121" s="71" t="e">
        <f>COUNTIF(#REF!,$A121)</f>
        <v>#REF!</v>
      </c>
      <c r="Z121" s="17" t="e">
        <f>COUNTIF(#REF!,$A121)</f>
        <v>#REF!</v>
      </c>
      <c r="AA121" s="17" t="e">
        <f>COUNTIF(#REF!,$A121)</f>
        <v>#REF!</v>
      </c>
      <c r="AB121" s="76" t="e">
        <f>COUNTIF(#REF!,A121)</f>
        <v>#REF!</v>
      </c>
      <c r="AC121" s="12" t="e">
        <f t="shared" si="1"/>
        <v>#REF!</v>
      </c>
    </row>
    <row r="122" spans="1:29">
      <c r="A122" s="70" t="s">
        <v>3592</v>
      </c>
      <c r="B122" s="17">
        <v>100616454</v>
      </c>
      <c r="C122" s="16">
        <v>12</v>
      </c>
      <c r="D122" s="23">
        <v>1200110271241</v>
      </c>
      <c r="E122" s="74">
        <v>1200110271241</v>
      </c>
      <c r="F122" s="16" t="s">
        <v>25</v>
      </c>
      <c r="G122" s="18" t="s">
        <v>3692</v>
      </c>
      <c r="H122" s="16" t="s">
        <v>34</v>
      </c>
      <c r="I122" s="17">
        <v>1</v>
      </c>
      <c r="J122" s="17">
        <v>1</v>
      </c>
      <c r="K122" s="17">
        <v>0</v>
      </c>
      <c r="L122" s="17">
        <v>0</v>
      </c>
      <c r="M122" s="18">
        <v>0</v>
      </c>
      <c r="N122" s="18" t="e">
        <f>MIN(1,COUNTIF(#REF!,A122))</f>
        <v>#REF!</v>
      </c>
      <c r="O122" s="18" t="e">
        <f>COUNTIF(#REF!,A122)</f>
        <v>#REF!</v>
      </c>
      <c r="Y122" s="71" t="e">
        <f>COUNTIF(#REF!,$A122)</f>
        <v>#REF!</v>
      </c>
      <c r="Z122" s="17" t="e">
        <f>COUNTIF(#REF!,$A122)</f>
        <v>#REF!</v>
      </c>
      <c r="AA122" s="17" t="e">
        <f>COUNTIF(#REF!,$A122)</f>
        <v>#REF!</v>
      </c>
      <c r="AB122" s="76" t="e">
        <f>COUNTIF(#REF!,A122)</f>
        <v>#REF!</v>
      </c>
      <c r="AC122" s="12" t="e">
        <f t="shared" si="1"/>
        <v>#REF!</v>
      </c>
    </row>
    <row r="123" spans="1:29">
      <c r="A123" s="70" t="s">
        <v>3593</v>
      </c>
      <c r="B123" s="17">
        <v>51228</v>
      </c>
      <c r="C123" s="16">
        <v>12</v>
      </c>
      <c r="D123" s="23">
        <v>1200110290359</v>
      </c>
      <c r="E123" s="74">
        <v>1200110318179</v>
      </c>
      <c r="F123" s="16" t="s">
        <v>25</v>
      </c>
      <c r="G123" s="18" t="s">
        <v>3692</v>
      </c>
      <c r="H123" s="16" t="s">
        <v>34</v>
      </c>
      <c r="I123" s="17">
        <v>1</v>
      </c>
      <c r="J123" s="17">
        <v>1</v>
      </c>
      <c r="K123" s="17">
        <v>0</v>
      </c>
      <c r="L123" s="17">
        <v>0</v>
      </c>
      <c r="M123" s="18">
        <v>0</v>
      </c>
      <c r="N123" s="18" t="e">
        <f>MIN(1,COUNTIF(#REF!,A123))</f>
        <v>#REF!</v>
      </c>
      <c r="O123" s="18" t="e">
        <f>COUNTIF(#REF!,A123)</f>
        <v>#REF!</v>
      </c>
      <c r="Y123" s="71" t="e">
        <f>COUNTIF(#REF!,$A123)</f>
        <v>#REF!</v>
      </c>
      <c r="Z123" s="17" t="e">
        <f>COUNTIF(#REF!,$A123)</f>
        <v>#REF!</v>
      </c>
      <c r="AA123" s="17" t="e">
        <f>COUNTIF(#REF!,$A123)</f>
        <v>#REF!</v>
      </c>
      <c r="AB123" s="76" t="e">
        <f>COUNTIF(#REF!,A123)</f>
        <v>#REF!</v>
      </c>
      <c r="AC123" s="12" t="e">
        <f t="shared" si="1"/>
        <v>#REF!</v>
      </c>
    </row>
    <row r="124" spans="1:29">
      <c r="A124" s="70" t="s">
        <v>3594</v>
      </c>
      <c r="B124" s="17">
        <v>84260</v>
      </c>
      <c r="C124" s="16">
        <v>12</v>
      </c>
      <c r="D124" s="23">
        <v>1200110340831</v>
      </c>
      <c r="E124" s="74">
        <v>1200110354428</v>
      </c>
      <c r="F124" s="16" t="s">
        <v>25</v>
      </c>
      <c r="G124" s="18" t="s">
        <v>3692</v>
      </c>
      <c r="H124" s="16" t="s">
        <v>34</v>
      </c>
      <c r="I124" s="17">
        <v>1</v>
      </c>
      <c r="J124" s="17">
        <v>1</v>
      </c>
      <c r="K124" s="17">
        <v>0</v>
      </c>
      <c r="L124" s="17">
        <v>0</v>
      </c>
      <c r="M124" s="18">
        <v>0</v>
      </c>
      <c r="N124" s="18" t="e">
        <f>MIN(1,COUNTIF(#REF!,A124))</f>
        <v>#REF!</v>
      </c>
      <c r="O124" s="18" t="e">
        <f>COUNTIF(#REF!,A124)</f>
        <v>#REF!</v>
      </c>
      <c r="Y124" s="71" t="e">
        <f>COUNTIF(#REF!,$A124)</f>
        <v>#REF!</v>
      </c>
      <c r="Z124" s="17" t="e">
        <f>COUNTIF(#REF!,$A124)</f>
        <v>#REF!</v>
      </c>
      <c r="AA124" s="17" t="e">
        <f>COUNTIF(#REF!,$A124)</f>
        <v>#REF!</v>
      </c>
      <c r="AB124" s="76" t="e">
        <f>COUNTIF(#REF!,A124)</f>
        <v>#REF!</v>
      </c>
      <c r="AC124" s="12" t="e">
        <f t="shared" si="1"/>
        <v>#REF!</v>
      </c>
    </row>
    <row r="125" spans="1:29">
      <c r="A125" s="70" t="s">
        <v>3595</v>
      </c>
      <c r="B125" s="17">
        <v>9815</v>
      </c>
      <c r="C125" s="16">
        <v>12</v>
      </c>
      <c r="D125" s="23">
        <v>1200110370782</v>
      </c>
      <c r="E125" s="74">
        <v>1200110434029</v>
      </c>
      <c r="F125" s="16" t="s">
        <v>25</v>
      </c>
      <c r="G125" s="18" t="s">
        <v>3692</v>
      </c>
      <c r="H125" s="16" t="s">
        <v>34</v>
      </c>
      <c r="I125" s="17">
        <v>1</v>
      </c>
      <c r="J125" s="17">
        <v>1</v>
      </c>
      <c r="K125" s="17">
        <v>0</v>
      </c>
      <c r="L125" s="17">
        <v>0</v>
      </c>
      <c r="M125" s="18">
        <v>0</v>
      </c>
      <c r="N125" s="18" t="e">
        <f>MIN(1,COUNTIF(#REF!,A125))</f>
        <v>#REF!</v>
      </c>
      <c r="O125" s="18" t="e">
        <f>COUNTIF(#REF!,A125)</f>
        <v>#REF!</v>
      </c>
      <c r="Y125" s="71" t="e">
        <f>COUNTIF(#REF!,$A125)</f>
        <v>#REF!</v>
      </c>
      <c r="Z125" s="17" t="e">
        <f>COUNTIF(#REF!,$A125)</f>
        <v>#REF!</v>
      </c>
      <c r="AA125" s="17" t="e">
        <f>COUNTIF(#REF!,$A125)</f>
        <v>#REF!</v>
      </c>
      <c r="AB125" s="76" t="e">
        <f>COUNTIF(#REF!,A125)</f>
        <v>#REF!</v>
      </c>
      <c r="AC125" s="12" t="e">
        <f t="shared" si="1"/>
        <v>#REF!</v>
      </c>
    </row>
    <row r="126" spans="1:29">
      <c r="A126" s="70" t="s">
        <v>3596</v>
      </c>
      <c r="B126" s="17">
        <v>88455</v>
      </c>
      <c r="C126" s="16">
        <v>12</v>
      </c>
      <c r="D126" s="23">
        <v>1200110437493</v>
      </c>
      <c r="E126" s="74">
        <v>1200110475359</v>
      </c>
      <c r="F126" s="16" t="s">
        <v>25</v>
      </c>
      <c r="G126" s="18" t="s">
        <v>3692</v>
      </c>
      <c r="H126" s="16" t="s">
        <v>34</v>
      </c>
      <c r="I126" s="17">
        <v>1</v>
      </c>
      <c r="J126" s="17">
        <v>1</v>
      </c>
      <c r="K126" s="17">
        <v>0</v>
      </c>
      <c r="L126" s="17">
        <v>0</v>
      </c>
      <c r="M126" s="18">
        <v>0</v>
      </c>
      <c r="N126" s="18" t="e">
        <f>MIN(1,COUNTIF(#REF!,A126))</f>
        <v>#REF!</v>
      </c>
      <c r="O126" s="18" t="e">
        <f>COUNTIF(#REF!,A126)</f>
        <v>#REF!</v>
      </c>
      <c r="Y126" s="71" t="e">
        <f>COUNTIF(#REF!,$A126)</f>
        <v>#REF!</v>
      </c>
      <c r="Z126" s="17" t="e">
        <f>COUNTIF(#REF!,$A126)</f>
        <v>#REF!</v>
      </c>
      <c r="AA126" s="17" t="e">
        <f>COUNTIF(#REF!,$A126)</f>
        <v>#REF!</v>
      </c>
      <c r="AB126" s="76" t="e">
        <f>COUNTIF(#REF!,A126)</f>
        <v>#REF!</v>
      </c>
      <c r="AC126" s="12" t="e">
        <f t="shared" si="1"/>
        <v>#REF!</v>
      </c>
    </row>
    <row r="127" spans="1:29">
      <c r="A127" s="70" t="s">
        <v>3597</v>
      </c>
      <c r="B127" s="17">
        <v>400073</v>
      </c>
      <c r="C127" s="16">
        <v>12</v>
      </c>
      <c r="D127" s="23">
        <v>1200110480155</v>
      </c>
      <c r="E127" s="74">
        <v>1200110503679</v>
      </c>
      <c r="F127" s="16" t="s">
        <v>25</v>
      </c>
      <c r="G127" s="18" t="s">
        <v>3692</v>
      </c>
      <c r="H127" s="16" t="s">
        <v>34</v>
      </c>
      <c r="I127" s="17">
        <v>1</v>
      </c>
      <c r="J127" s="17">
        <v>1</v>
      </c>
      <c r="K127" s="17">
        <v>0</v>
      </c>
      <c r="L127" s="17">
        <v>0</v>
      </c>
      <c r="M127" s="18">
        <v>0</v>
      </c>
      <c r="N127" s="18" t="e">
        <f>MIN(1,COUNTIF(#REF!,A127))</f>
        <v>#REF!</v>
      </c>
      <c r="O127" s="18" t="e">
        <f>COUNTIF(#REF!,A127)</f>
        <v>#REF!</v>
      </c>
      <c r="Y127" s="71" t="e">
        <f>COUNTIF(#REF!,$A127)</f>
        <v>#REF!</v>
      </c>
      <c r="Z127" s="17" t="e">
        <f>COUNTIF(#REF!,$A127)</f>
        <v>#REF!</v>
      </c>
      <c r="AA127" s="17" t="e">
        <f>COUNTIF(#REF!,$A127)</f>
        <v>#REF!</v>
      </c>
      <c r="AB127" s="76" t="e">
        <f>COUNTIF(#REF!,A127)</f>
        <v>#REF!</v>
      </c>
      <c r="AC127" s="12" t="e">
        <f t="shared" si="1"/>
        <v>#REF!</v>
      </c>
    </row>
    <row r="128" spans="1:29">
      <c r="A128" s="70" t="s">
        <v>3598</v>
      </c>
      <c r="B128" s="17">
        <v>28981</v>
      </c>
      <c r="C128" s="16">
        <v>12</v>
      </c>
      <c r="D128" s="23">
        <v>1200110565185</v>
      </c>
      <c r="E128" s="74">
        <v>1200110656031</v>
      </c>
      <c r="F128" s="16" t="s">
        <v>25</v>
      </c>
      <c r="G128" s="18" t="s">
        <v>3692</v>
      </c>
      <c r="H128" s="16" t="s">
        <v>34</v>
      </c>
      <c r="I128" s="17">
        <v>1</v>
      </c>
      <c r="J128" s="17">
        <v>1</v>
      </c>
      <c r="K128" s="17">
        <v>0</v>
      </c>
      <c r="L128" s="17">
        <v>0</v>
      </c>
      <c r="M128" s="18">
        <v>0</v>
      </c>
      <c r="N128" s="18" t="e">
        <f>MIN(1,COUNTIF(#REF!,A128))</f>
        <v>#REF!</v>
      </c>
      <c r="O128" s="18" t="e">
        <f>COUNTIF(#REF!,A128)</f>
        <v>#REF!</v>
      </c>
      <c r="Y128" s="71" t="e">
        <f>COUNTIF(#REF!,$A128)</f>
        <v>#REF!</v>
      </c>
      <c r="Z128" s="17" t="e">
        <f>COUNTIF(#REF!,$A128)</f>
        <v>#REF!</v>
      </c>
      <c r="AA128" s="17" t="e">
        <f>COUNTIF(#REF!,$A128)</f>
        <v>#REF!</v>
      </c>
      <c r="AB128" s="76" t="e">
        <f>COUNTIF(#REF!,A128)</f>
        <v>#REF!</v>
      </c>
      <c r="AC128" s="12" t="e">
        <f t="shared" si="1"/>
        <v>#REF!</v>
      </c>
    </row>
    <row r="129" spans="1:29">
      <c r="A129" s="70" t="s">
        <v>3599</v>
      </c>
      <c r="B129" s="17">
        <v>488</v>
      </c>
      <c r="C129" s="16">
        <v>12</v>
      </c>
      <c r="D129" s="23">
        <v>1200110719594</v>
      </c>
      <c r="E129" s="74">
        <v>1200110788110</v>
      </c>
      <c r="F129" s="16" t="s">
        <v>25</v>
      </c>
      <c r="G129" s="18" t="s">
        <v>3692</v>
      </c>
      <c r="H129" s="16" t="s">
        <v>34</v>
      </c>
      <c r="I129" s="17">
        <v>1</v>
      </c>
      <c r="J129" s="17">
        <v>1</v>
      </c>
      <c r="K129" s="17">
        <v>0</v>
      </c>
      <c r="L129" s="17">
        <v>0</v>
      </c>
      <c r="M129" s="18">
        <v>0</v>
      </c>
      <c r="N129" s="18" t="e">
        <f>MIN(1,COUNTIF(#REF!,A129))</f>
        <v>#REF!</v>
      </c>
      <c r="O129" s="18" t="e">
        <f>COUNTIF(#REF!,A129)</f>
        <v>#REF!</v>
      </c>
      <c r="Y129" s="71" t="e">
        <f>COUNTIF(#REF!,$A129)</f>
        <v>#REF!</v>
      </c>
      <c r="Z129" s="17" t="e">
        <f>COUNTIF(#REF!,$A129)</f>
        <v>#REF!</v>
      </c>
      <c r="AA129" s="17" t="e">
        <f>COUNTIF(#REF!,$A129)</f>
        <v>#REF!</v>
      </c>
      <c r="AB129" s="76" t="e">
        <f>COUNTIF(#REF!,A129)</f>
        <v>#REF!</v>
      </c>
      <c r="AC129" s="12" t="e">
        <f t="shared" si="1"/>
        <v>#REF!</v>
      </c>
    </row>
    <row r="130" spans="1:29">
      <c r="A130" s="70" t="s">
        <v>3600</v>
      </c>
      <c r="B130" s="17">
        <v>51434</v>
      </c>
      <c r="C130" s="16">
        <v>12</v>
      </c>
      <c r="D130" s="23">
        <v>1200110811948</v>
      </c>
      <c r="E130" s="74">
        <v>1200110841534</v>
      </c>
      <c r="F130" s="16" t="s">
        <v>25</v>
      </c>
      <c r="G130" s="18" t="s">
        <v>3692</v>
      </c>
      <c r="H130" s="16" t="s">
        <v>34</v>
      </c>
      <c r="I130" s="17">
        <v>1</v>
      </c>
      <c r="J130" s="17">
        <v>1</v>
      </c>
      <c r="K130" s="17">
        <v>0</v>
      </c>
      <c r="L130" s="17">
        <v>0</v>
      </c>
      <c r="M130" s="18">
        <v>0</v>
      </c>
      <c r="N130" s="18" t="e">
        <f>MIN(1,COUNTIF(#REF!,A130))</f>
        <v>#REF!</v>
      </c>
      <c r="O130" s="18" t="e">
        <f>COUNTIF(#REF!,A130)</f>
        <v>#REF!</v>
      </c>
      <c r="Y130" s="71" t="e">
        <f>COUNTIF(#REF!,$A130)</f>
        <v>#REF!</v>
      </c>
      <c r="Z130" s="17" t="e">
        <f>COUNTIF(#REF!,$A130)</f>
        <v>#REF!</v>
      </c>
      <c r="AA130" s="17" t="e">
        <f>COUNTIF(#REF!,$A130)</f>
        <v>#REF!</v>
      </c>
      <c r="AB130" s="76" t="e">
        <f>COUNTIF(#REF!,A130)</f>
        <v>#REF!</v>
      </c>
      <c r="AC130" s="12" t="e">
        <f t="shared" si="1"/>
        <v>#REF!</v>
      </c>
    </row>
    <row r="131" spans="1:29">
      <c r="A131" s="70" t="s">
        <v>3601</v>
      </c>
      <c r="B131" s="17">
        <v>10094</v>
      </c>
      <c r="C131" s="16">
        <v>12</v>
      </c>
      <c r="D131" s="23">
        <v>1200110872959</v>
      </c>
      <c r="E131" s="74">
        <v>1200110888065</v>
      </c>
      <c r="F131" s="16" t="s">
        <v>25</v>
      </c>
      <c r="G131" s="18" t="s">
        <v>3692</v>
      </c>
      <c r="H131" s="16" t="s">
        <v>34</v>
      </c>
      <c r="I131" s="17">
        <v>1</v>
      </c>
      <c r="J131" s="17">
        <v>1</v>
      </c>
      <c r="K131" s="17">
        <v>0</v>
      </c>
      <c r="L131" s="17">
        <v>0</v>
      </c>
      <c r="M131" s="18">
        <v>0</v>
      </c>
      <c r="N131" s="18" t="e">
        <f>MIN(1,COUNTIF(#REF!,A131))</f>
        <v>#REF!</v>
      </c>
      <c r="O131" s="18" t="e">
        <f>COUNTIF(#REF!,A131)</f>
        <v>#REF!</v>
      </c>
      <c r="Y131" s="71" t="e">
        <f>COUNTIF(#REF!,$A131)</f>
        <v>#REF!</v>
      </c>
      <c r="Z131" s="17" t="e">
        <f>COUNTIF(#REF!,$A131)</f>
        <v>#REF!</v>
      </c>
      <c r="AA131" s="17" t="e">
        <f>COUNTIF(#REF!,$A131)</f>
        <v>#REF!</v>
      </c>
      <c r="AB131" s="76" t="e">
        <f>COUNTIF(#REF!,A131)</f>
        <v>#REF!</v>
      </c>
      <c r="AC131" s="12" t="e">
        <f t="shared" si="1"/>
        <v>#REF!</v>
      </c>
    </row>
    <row r="132" spans="1:29">
      <c r="A132" s="70" t="s">
        <v>3602</v>
      </c>
      <c r="B132" s="17">
        <v>51184</v>
      </c>
      <c r="C132" s="16">
        <v>12</v>
      </c>
      <c r="D132" s="23">
        <v>1200110890838</v>
      </c>
      <c r="E132" s="74">
        <v>1200110906441</v>
      </c>
      <c r="F132" s="16" t="s">
        <v>25</v>
      </c>
      <c r="G132" s="18" t="s">
        <v>3692</v>
      </c>
      <c r="H132" s="16" t="s">
        <v>34</v>
      </c>
      <c r="I132" s="17">
        <v>1</v>
      </c>
      <c r="J132" s="17">
        <v>1</v>
      </c>
      <c r="K132" s="17">
        <v>0</v>
      </c>
      <c r="L132" s="17">
        <v>0</v>
      </c>
      <c r="M132" s="18">
        <v>0</v>
      </c>
      <c r="N132" s="18" t="e">
        <f>MIN(1,COUNTIF(#REF!,A132))</f>
        <v>#REF!</v>
      </c>
      <c r="O132" s="18" t="e">
        <f>COUNTIF(#REF!,A132)</f>
        <v>#REF!</v>
      </c>
      <c r="Y132" s="71" t="e">
        <f>COUNTIF(#REF!,$A132)</f>
        <v>#REF!</v>
      </c>
      <c r="Z132" s="17" t="e">
        <f>COUNTIF(#REF!,$A132)</f>
        <v>#REF!</v>
      </c>
      <c r="AA132" s="17" t="e">
        <f>COUNTIF(#REF!,$A132)</f>
        <v>#REF!</v>
      </c>
      <c r="AB132" s="76" t="e">
        <f>COUNTIF(#REF!,A132)</f>
        <v>#REF!</v>
      </c>
      <c r="AC132" s="12" t="e">
        <f t="shared" ref="AC132:AC195" si="2">IF(SUM(N132:AA132)&gt;0,0,1)</f>
        <v>#REF!</v>
      </c>
    </row>
    <row r="133" spans="1:29">
      <c r="A133" s="70" t="s">
        <v>3603</v>
      </c>
      <c r="B133" s="17">
        <v>29902</v>
      </c>
      <c r="C133" s="16">
        <v>12</v>
      </c>
      <c r="D133" s="23">
        <v>1200110906680</v>
      </c>
      <c r="E133" s="74">
        <v>1200110927942</v>
      </c>
      <c r="F133" s="16" t="s">
        <v>25</v>
      </c>
      <c r="G133" s="18" t="s">
        <v>3692</v>
      </c>
      <c r="H133" s="16" t="s">
        <v>34</v>
      </c>
      <c r="I133" s="17">
        <v>1</v>
      </c>
      <c r="J133" s="17">
        <v>1</v>
      </c>
      <c r="K133" s="17">
        <v>0</v>
      </c>
      <c r="L133" s="17">
        <v>0</v>
      </c>
      <c r="M133" s="18">
        <v>0</v>
      </c>
      <c r="N133" s="18" t="e">
        <f>MIN(1,COUNTIF(#REF!,A133))</f>
        <v>#REF!</v>
      </c>
      <c r="O133" s="18" t="e">
        <f>COUNTIF(#REF!,A133)</f>
        <v>#REF!</v>
      </c>
      <c r="Y133" s="71" t="e">
        <f>COUNTIF(#REF!,$A133)</f>
        <v>#REF!</v>
      </c>
      <c r="Z133" s="17" t="e">
        <f>COUNTIF(#REF!,$A133)</f>
        <v>#REF!</v>
      </c>
      <c r="AA133" s="17" t="e">
        <f>COUNTIF(#REF!,$A133)</f>
        <v>#REF!</v>
      </c>
      <c r="AB133" s="76" t="e">
        <f>COUNTIF(#REF!,A133)</f>
        <v>#REF!</v>
      </c>
      <c r="AC133" s="12" t="e">
        <f t="shared" si="2"/>
        <v>#REF!</v>
      </c>
    </row>
    <row r="134" spans="1:29">
      <c r="A134" s="70" t="s">
        <v>3604</v>
      </c>
      <c r="B134" s="17">
        <v>51699</v>
      </c>
      <c r="C134" s="16">
        <v>12</v>
      </c>
      <c r="D134" s="23">
        <v>1200110929809</v>
      </c>
      <c r="E134" s="74">
        <v>1200110939856</v>
      </c>
      <c r="F134" s="16" t="s">
        <v>25</v>
      </c>
      <c r="G134" s="18" t="s">
        <v>3692</v>
      </c>
      <c r="H134" s="16" t="s">
        <v>34</v>
      </c>
      <c r="I134" s="17">
        <v>1</v>
      </c>
      <c r="J134" s="17">
        <v>1</v>
      </c>
      <c r="K134" s="17">
        <v>0</v>
      </c>
      <c r="L134" s="17">
        <v>0</v>
      </c>
      <c r="M134" s="18">
        <v>0</v>
      </c>
      <c r="N134" s="18" t="e">
        <f>MIN(1,COUNTIF(#REF!,A134))</f>
        <v>#REF!</v>
      </c>
      <c r="O134" s="18" t="e">
        <f>COUNTIF(#REF!,A134)</f>
        <v>#REF!</v>
      </c>
      <c r="Y134" s="71" t="e">
        <f>COUNTIF(#REF!,$A134)</f>
        <v>#REF!</v>
      </c>
      <c r="Z134" s="17" t="e">
        <f>COUNTIF(#REF!,$A134)</f>
        <v>#REF!</v>
      </c>
      <c r="AA134" s="17" t="e">
        <f>COUNTIF(#REF!,$A134)</f>
        <v>#REF!</v>
      </c>
      <c r="AB134" s="76" t="e">
        <f>COUNTIF(#REF!,A134)</f>
        <v>#REF!</v>
      </c>
      <c r="AC134" s="12" t="e">
        <f t="shared" si="2"/>
        <v>#REF!</v>
      </c>
    </row>
    <row r="135" spans="1:29">
      <c r="A135" s="70" t="s">
        <v>3605</v>
      </c>
      <c r="B135" s="17">
        <v>144715</v>
      </c>
      <c r="C135" s="16">
        <v>12</v>
      </c>
      <c r="D135" s="23">
        <v>1200110940142</v>
      </c>
      <c r="E135" s="74">
        <v>1200110969434</v>
      </c>
      <c r="F135" s="16" t="s">
        <v>25</v>
      </c>
      <c r="G135" s="18" t="s">
        <v>3692</v>
      </c>
      <c r="H135" s="16" t="s">
        <v>34</v>
      </c>
      <c r="I135" s="17">
        <v>1</v>
      </c>
      <c r="J135" s="17">
        <v>1</v>
      </c>
      <c r="K135" s="17">
        <v>0</v>
      </c>
      <c r="L135" s="17">
        <v>0</v>
      </c>
      <c r="M135" s="18">
        <v>0</v>
      </c>
      <c r="N135" s="18" t="e">
        <f>MIN(1,COUNTIF(#REF!,A135))</f>
        <v>#REF!</v>
      </c>
      <c r="O135" s="18" t="e">
        <f>COUNTIF(#REF!,A135)</f>
        <v>#REF!</v>
      </c>
      <c r="Y135" s="71" t="e">
        <f>COUNTIF(#REF!,$A135)</f>
        <v>#REF!</v>
      </c>
      <c r="Z135" s="17" t="e">
        <f>COUNTIF(#REF!,$A135)</f>
        <v>#REF!</v>
      </c>
      <c r="AA135" s="17" t="e">
        <f>COUNTIF(#REF!,$A135)</f>
        <v>#REF!</v>
      </c>
      <c r="AB135" s="76" t="e">
        <f>COUNTIF(#REF!,A135)</f>
        <v>#REF!</v>
      </c>
      <c r="AC135" s="12" t="e">
        <f t="shared" si="2"/>
        <v>#REF!</v>
      </c>
    </row>
    <row r="136" spans="1:29">
      <c r="A136" s="70" t="s">
        <v>3606</v>
      </c>
      <c r="B136" s="17">
        <v>160760</v>
      </c>
      <c r="C136" s="16">
        <v>12</v>
      </c>
      <c r="D136" s="23">
        <v>1200110974841</v>
      </c>
      <c r="E136" s="74">
        <v>1200111020836</v>
      </c>
      <c r="F136" s="16" t="s">
        <v>25</v>
      </c>
      <c r="G136" s="18" t="s">
        <v>3692</v>
      </c>
      <c r="H136" s="16" t="s">
        <v>34</v>
      </c>
      <c r="I136" s="17">
        <v>1</v>
      </c>
      <c r="J136" s="17">
        <v>1</v>
      </c>
      <c r="K136" s="17">
        <v>0</v>
      </c>
      <c r="L136" s="17">
        <v>0</v>
      </c>
      <c r="M136" s="18">
        <v>0</v>
      </c>
      <c r="N136" s="18" t="e">
        <f>MIN(1,COUNTIF(#REF!,A136))</f>
        <v>#REF!</v>
      </c>
      <c r="O136" s="18" t="e">
        <f>COUNTIF(#REF!,A136)</f>
        <v>#REF!</v>
      </c>
      <c r="Y136" s="71" t="e">
        <f>COUNTIF(#REF!,$A136)</f>
        <v>#REF!</v>
      </c>
      <c r="Z136" s="17" t="e">
        <f>COUNTIF(#REF!,$A136)</f>
        <v>#REF!</v>
      </c>
      <c r="AA136" s="17" t="e">
        <f>COUNTIF(#REF!,$A136)</f>
        <v>#REF!</v>
      </c>
      <c r="AB136" s="76" t="e">
        <f>COUNTIF(#REF!,A136)</f>
        <v>#REF!</v>
      </c>
      <c r="AC136" s="12" t="e">
        <f t="shared" si="2"/>
        <v>#REF!</v>
      </c>
    </row>
    <row r="137" spans="1:29">
      <c r="A137" s="70" t="s">
        <v>3607</v>
      </c>
      <c r="B137" s="17">
        <v>79600</v>
      </c>
      <c r="C137" s="16">
        <v>12</v>
      </c>
      <c r="D137" s="23">
        <v>1200111051987</v>
      </c>
      <c r="E137" s="74">
        <v>1200111085697</v>
      </c>
      <c r="F137" s="16" t="s">
        <v>25</v>
      </c>
      <c r="G137" s="18" t="s">
        <v>3692</v>
      </c>
      <c r="H137" s="16" t="s">
        <v>34</v>
      </c>
      <c r="I137" s="17">
        <v>1</v>
      </c>
      <c r="J137" s="17">
        <v>1</v>
      </c>
      <c r="K137" s="17">
        <v>0</v>
      </c>
      <c r="L137" s="17">
        <v>0</v>
      </c>
      <c r="M137" s="18">
        <v>0</v>
      </c>
      <c r="N137" s="18" t="e">
        <f>MIN(1,COUNTIF(#REF!,A137))</f>
        <v>#REF!</v>
      </c>
      <c r="O137" s="18" t="e">
        <f>COUNTIF(#REF!,A137)</f>
        <v>#REF!</v>
      </c>
      <c r="Y137" s="71" t="e">
        <f>COUNTIF(#REF!,$A137)</f>
        <v>#REF!</v>
      </c>
      <c r="Z137" s="17" t="e">
        <f>COUNTIF(#REF!,$A137)</f>
        <v>#REF!</v>
      </c>
      <c r="AA137" s="17" t="e">
        <f>COUNTIF(#REF!,$A137)</f>
        <v>#REF!</v>
      </c>
      <c r="AB137" s="76" t="e">
        <f>COUNTIF(#REF!,A137)</f>
        <v>#REF!</v>
      </c>
      <c r="AC137" s="12" t="e">
        <f t="shared" si="2"/>
        <v>#REF!</v>
      </c>
    </row>
    <row r="138" spans="1:29">
      <c r="A138" s="70" t="s">
        <v>3608</v>
      </c>
      <c r="B138" s="17">
        <v>84329</v>
      </c>
      <c r="C138" s="16">
        <v>12</v>
      </c>
      <c r="D138" s="23">
        <v>1200111087214</v>
      </c>
      <c r="E138" s="74">
        <v>1200111121050</v>
      </c>
      <c r="F138" s="16" t="s">
        <v>25</v>
      </c>
      <c r="G138" s="18" t="s">
        <v>3692</v>
      </c>
      <c r="H138" s="16" t="s">
        <v>34</v>
      </c>
      <c r="I138" s="17">
        <v>1</v>
      </c>
      <c r="J138" s="17">
        <v>1</v>
      </c>
      <c r="K138" s="17">
        <v>0</v>
      </c>
      <c r="L138" s="17">
        <v>0</v>
      </c>
      <c r="M138" s="18">
        <v>0</v>
      </c>
      <c r="N138" s="18" t="e">
        <f>MIN(1,COUNTIF(#REF!,A138))</f>
        <v>#REF!</v>
      </c>
      <c r="O138" s="18" t="e">
        <f>COUNTIF(#REF!,A138)</f>
        <v>#REF!</v>
      </c>
      <c r="Y138" s="71" t="e">
        <f>COUNTIF(#REF!,$A138)</f>
        <v>#REF!</v>
      </c>
      <c r="Z138" s="17" t="e">
        <f>COUNTIF(#REF!,$A138)</f>
        <v>#REF!</v>
      </c>
      <c r="AA138" s="17" t="e">
        <f>COUNTIF(#REF!,$A138)</f>
        <v>#REF!</v>
      </c>
      <c r="AB138" s="76" t="e">
        <f>COUNTIF(#REF!,A138)</f>
        <v>#REF!</v>
      </c>
      <c r="AC138" s="12" t="e">
        <f t="shared" si="2"/>
        <v>#REF!</v>
      </c>
    </row>
    <row r="139" spans="1:29">
      <c r="A139" s="70" t="s">
        <v>3609</v>
      </c>
      <c r="B139" s="17">
        <v>5501</v>
      </c>
      <c r="C139" s="16">
        <v>12</v>
      </c>
      <c r="D139" s="23">
        <v>1200111158880</v>
      </c>
      <c r="E139" s="74">
        <v>1200111180512</v>
      </c>
      <c r="F139" s="16" t="s">
        <v>25</v>
      </c>
      <c r="G139" s="18" t="s">
        <v>3692</v>
      </c>
      <c r="H139" s="16" t="s">
        <v>34</v>
      </c>
      <c r="I139" s="17">
        <v>1</v>
      </c>
      <c r="J139" s="17">
        <v>1</v>
      </c>
      <c r="K139" s="17">
        <v>0</v>
      </c>
      <c r="L139" s="17">
        <v>0</v>
      </c>
      <c r="M139" s="18">
        <v>0</v>
      </c>
      <c r="N139" s="18" t="e">
        <f>MIN(1,COUNTIF(#REF!,A139))</f>
        <v>#REF!</v>
      </c>
      <c r="O139" s="18" t="e">
        <f>COUNTIF(#REF!,A139)</f>
        <v>#REF!</v>
      </c>
      <c r="Y139" s="71" t="e">
        <f>COUNTIF(#REF!,$A139)</f>
        <v>#REF!</v>
      </c>
      <c r="Z139" s="17" t="e">
        <f>COUNTIF(#REF!,$A139)</f>
        <v>#REF!</v>
      </c>
      <c r="AA139" s="17" t="e">
        <f>COUNTIF(#REF!,$A139)</f>
        <v>#REF!</v>
      </c>
      <c r="AB139" s="76" t="e">
        <f>COUNTIF(#REF!,A139)</f>
        <v>#REF!</v>
      </c>
      <c r="AC139" s="12" t="e">
        <f t="shared" si="2"/>
        <v>#REF!</v>
      </c>
    </row>
    <row r="140" spans="1:29">
      <c r="A140" s="70" t="s">
        <v>3610</v>
      </c>
      <c r="B140" s="17">
        <v>160762</v>
      </c>
      <c r="C140" s="16">
        <v>12</v>
      </c>
      <c r="D140" s="23">
        <v>1200111290758</v>
      </c>
      <c r="E140" s="74">
        <v>1200111345280</v>
      </c>
      <c r="F140" s="16" t="s">
        <v>25</v>
      </c>
      <c r="G140" s="18" t="s">
        <v>3692</v>
      </c>
      <c r="H140" s="16" t="s">
        <v>34</v>
      </c>
      <c r="I140" s="17">
        <v>1</v>
      </c>
      <c r="J140" s="17">
        <v>1</v>
      </c>
      <c r="K140" s="17">
        <v>0</v>
      </c>
      <c r="L140" s="17">
        <v>0</v>
      </c>
      <c r="M140" s="18">
        <v>0</v>
      </c>
      <c r="N140" s="18" t="e">
        <f>MIN(1,COUNTIF(#REF!,A140))</f>
        <v>#REF!</v>
      </c>
      <c r="O140" s="18" t="e">
        <f>COUNTIF(#REF!,A140)</f>
        <v>#REF!</v>
      </c>
      <c r="Y140" s="71" t="e">
        <f>COUNTIF(#REF!,$A140)</f>
        <v>#REF!</v>
      </c>
      <c r="Z140" s="17" t="e">
        <f>COUNTIF(#REF!,$A140)</f>
        <v>#REF!</v>
      </c>
      <c r="AA140" s="17" t="e">
        <f>COUNTIF(#REF!,$A140)</f>
        <v>#REF!</v>
      </c>
      <c r="AB140" s="76" t="e">
        <f>COUNTIF(#REF!,A140)</f>
        <v>#REF!</v>
      </c>
      <c r="AC140" s="12" t="e">
        <f t="shared" si="2"/>
        <v>#REF!</v>
      </c>
    </row>
    <row r="141" spans="1:29">
      <c r="A141" s="70" t="s">
        <v>3611</v>
      </c>
      <c r="B141" s="17">
        <v>4633</v>
      </c>
      <c r="C141" s="16">
        <v>12</v>
      </c>
      <c r="D141" s="23">
        <v>1200111348880</v>
      </c>
      <c r="E141" s="74">
        <v>1200111358333</v>
      </c>
      <c r="F141" s="16" t="s">
        <v>25</v>
      </c>
      <c r="G141" s="18" t="s">
        <v>3692</v>
      </c>
      <c r="H141" s="16" t="s">
        <v>34</v>
      </c>
      <c r="I141" s="17">
        <v>1</v>
      </c>
      <c r="J141" s="17">
        <v>1</v>
      </c>
      <c r="K141" s="17">
        <v>0</v>
      </c>
      <c r="L141" s="17">
        <v>0</v>
      </c>
      <c r="M141" s="18">
        <v>0</v>
      </c>
      <c r="N141" s="18" t="e">
        <f>MIN(1,COUNTIF(#REF!,A141))</f>
        <v>#REF!</v>
      </c>
      <c r="O141" s="18" t="e">
        <f>COUNTIF(#REF!,A141)</f>
        <v>#REF!</v>
      </c>
      <c r="Y141" s="71" t="e">
        <f>COUNTIF(#REF!,$A141)</f>
        <v>#REF!</v>
      </c>
      <c r="Z141" s="17" t="e">
        <f>COUNTIF(#REF!,$A141)</f>
        <v>#REF!</v>
      </c>
      <c r="AA141" s="17" t="e">
        <f>COUNTIF(#REF!,$A141)</f>
        <v>#REF!</v>
      </c>
      <c r="AB141" s="76" t="e">
        <f>COUNTIF(#REF!,A141)</f>
        <v>#REF!</v>
      </c>
      <c r="AC141" s="12" t="e">
        <f t="shared" si="2"/>
        <v>#REF!</v>
      </c>
    </row>
    <row r="142" spans="1:29">
      <c r="A142" s="70" t="s">
        <v>3612</v>
      </c>
      <c r="B142" s="17">
        <v>100131138</v>
      </c>
      <c r="C142" s="16">
        <v>12</v>
      </c>
      <c r="D142" s="23">
        <v>1200111375250</v>
      </c>
      <c r="E142" s="74">
        <v>1200111375250</v>
      </c>
      <c r="F142" s="16" t="s">
        <v>25</v>
      </c>
      <c r="G142" s="18" t="s">
        <v>3692</v>
      </c>
      <c r="H142" s="16" t="s">
        <v>34</v>
      </c>
      <c r="I142" s="17">
        <v>1</v>
      </c>
      <c r="J142" s="17">
        <v>1</v>
      </c>
      <c r="K142" s="17">
        <v>0</v>
      </c>
      <c r="L142" s="17">
        <v>0</v>
      </c>
      <c r="M142" s="18">
        <v>0</v>
      </c>
      <c r="N142" s="18" t="e">
        <f>MIN(1,COUNTIF(#REF!,A142))</f>
        <v>#REF!</v>
      </c>
      <c r="O142" s="18" t="e">
        <f>COUNTIF(#REF!,A142)</f>
        <v>#REF!</v>
      </c>
      <c r="Y142" s="71" t="e">
        <f>COUNTIF(#REF!,$A142)</f>
        <v>#REF!</v>
      </c>
      <c r="Z142" s="17" t="e">
        <f>COUNTIF(#REF!,$A142)</f>
        <v>#REF!</v>
      </c>
      <c r="AA142" s="17" t="e">
        <f>COUNTIF(#REF!,$A142)</f>
        <v>#REF!</v>
      </c>
      <c r="AB142" s="76" t="e">
        <f>COUNTIF(#REF!,A142)</f>
        <v>#REF!</v>
      </c>
      <c r="AC142" s="12" t="e">
        <f t="shared" si="2"/>
        <v>#REF!</v>
      </c>
    </row>
    <row r="143" spans="1:29">
      <c r="A143" s="70" t="s">
        <v>3613</v>
      </c>
      <c r="B143" s="17">
        <v>23316</v>
      </c>
      <c r="C143" s="16">
        <v>12</v>
      </c>
      <c r="D143" s="23">
        <v>1200111471981</v>
      </c>
      <c r="E143" s="74">
        <v>1200111786129</v>
      </c>
      <c r="F143" s="16" t="s">
        <v>25</v>
      </c>
      <c r="G143" s="18" t="s">
        <v>3692</v>
      </c>
      <c r="H143" s="16" t="s">
        <v>34</v>
      </c>
      <c r="I143" s="17">
        <v>1</v>
      </c>
      <c r="J143" s="17">
        <v>1</v>
      </c>
      <c r="K143" s="17">
        <v>0</v>
      </c>
      <c r="L143" s="17">
        <v>0</v>
      </c>
      <c r="M143" s="18">
        <v>0</v>
      </c>
      <c r="N143" s="18" t="e">
        <f>MIN(1,COUNTIF(#REF!,A143))</f>
        <v>#REF!</v>
      </c>
      <c r="O143" s="18" t="e">
        <f>COUNTIF(#REF!,A143)</f>
        <v>#REF!</v>
      </c>
      <c r="Y143" s="71" t="e">
        <f>COUNTIF(#REF!,$A143)</f>
        <v>#REF!</v>
      </c>
      <c r="Z143" s="17" t="e">
        <f>COUNTIF(#REF!,$A143)</f>
        <v>#REF!</v>
      </c>
      <c r="AA143" s="17" t="e">
        <f>COUNTIF(#REF!,$A143)</f>
        <v>#REF!</v>
      </c>
      <c r="AB143" s="76" t="e">
        <f>COUNTIF(#REF!,A143)</f>
        <v>#REF!</v>
      </c>
      <c r="AC143" s="12" t="e">
        <f t="shared" si="2"/>
        <v>#REF!</v>
      </c>
    </row>
    <row r="144" spans="1:29">
      <c r="A144" s="70" t="s">
        <v>3614</v>
      </c>
      <c r="B144" s="17">
        <v>144717</v>
      </c>
      <c r="C144" s="16">
        <v>12</v>
      </c>
      <c r="D144" s="23">
        <v>1200111800481</v>
      </c>
      <c r="E144" s="74">
        <v>1200111801231</v>
      </c>
      <c r="F144" s="16" t="s">
        <v>25</v>
      </c>
      <c r="G144" s="18" t="s">
        <v>3692</v>
      </c>
      <c r="H144" s="16" t="s">
        <v>34</v>
      </c>
      <c r="I144" s="17">
        <v>1</v>
      </c>
      <c r="J144" s="17">
        <v>1</v>
      </c>
      <c r="K144" s="17">
        <v>0</v>
      </c>
      <c r="L144" s="17">
        <v>0</v>
      </c>
      <c r="M144" s="18">
        <v>0</v>
      </c>
      <c r="N144" s="18" t="e">
        <f>MIN(1,COUNTIF(#REF!,A144))</f>
        <v>#REF!</v>
      </c>
      <c r="O144" s="18" t="e">
        <f>COUNTIF(#REF!,A144)</f>
        <v>#REF!</v>
      </c>
      <c r="Y144" s="71" t="e">
        <f>COUNTIF(#REF!,$A144)</f>
        <v>#REF!</v>
      </c>
      <c r="Z144" s="17" t="e">
        <f>COUNTIF(#REF!,$A144)</f>
        <v>#REF!</v>
      </c>
      <c r="AA144" s="17" t="e">
        <f>COUNTIF(#REF!,$A144)</f>
        <v>#REF!</v>
      </c>
      <c r="AB144" s="76" t="e">
        <f>COUNTIF(#REF!,A144)</f>
        <v>#REF!</v>
      </c>
      <c r="AC144" s="12" t="e">
        <f t="shared" si="2"/>
        <v>#REF!</v>
      </c>
    </row>
    <row r="145" spans="1:29">
      <c r="A145" s="70" t="s">
        <v>140</v>
      </c>
      <c r="B145" s="17">
        <v>10019</v>
      </c>
      <c r="C145" s="16">
        <v>12</v>
      </c>
      <c r="D145" s="23">
        <v>1200111855949</v>
      </c>
      <c r="E145" s="74">
        <v>1200111886106</v>
      </c>
      <c r="F145" s="16" t="s">
        <v>25</v>
      </c>
      <c r="G145" s="18" t="s">
        <v>3692</v>
      </c>
      <c r="H145" s="16" t="s">
        <v>34</v>
      </c>
      <c r="I145" s="17">
        <v>1</v>
      </c>
      <c r="J145" s="17">
        <v>1</v>
      </c>
      <c r="K145" s="17">
        <v>0</v>
      </c>
      <c r="L145" s="17">
        <v>0</v>
      </c>
      <c r="M145" s="18">
        <v>0</v>
      </c>
      <c r="N145" s="18" t="e">
        <f>MIN(1,COUNTIF(#REF!,A145))</f>
        <v>#REF!</v>
      </c>
      <c r="O145" s="18" t="e">
        <f>COUNTIF(#REF!,A145)</f>
        <v>#REF!</v>
      </c>
      <c r="Y145" s="71" t="e">
        <f>COUNTIF(#REF!,$A145)</f>
        <v>#REF!</v>
      </c>
      <c r="Z145" s="17" t="e">
        <f>COUNTIF(#REF!,$A145)</f>
        <v>#REF!</v>
      </c>
      <c r="AA145" s="17" t="e">
        <f>COUNTIF(#REF!,$A145)</f>
        <v>#REF!</v>
      </c>
      <c r="AB145" s="76" t="e">
        <f>COUNTIF(#REF!,A145)</f>
        <v>#REF!</v>
      </c>
      <c r="AC145" s="12" t="e">
        <f t="shared" si="2"/>
        <v>#REF!</v>
      </c>
    </row>
    <row r="146" spans="1:29">
      <c r="A146" s="70" t="s">
        <v>3615</v>
      </c>
      <c r="B146" s="17">
        <v>6311</v>
      </c>
      <c r="C146" s="16">
        <v>12</v>
      </c>
      <c r="D146" s="23">
        <v>1200111890615</v>
      </c>
      <c r="E146" s="74">
        <v>1200112037318</v>
      </c>
      <c r="F146" s="16" t="s">
        <v>25</v>
      </c>
      <c r="G146" s="18" t="s">
        <v>3692</v>
      </c>
      <c r="H146" s="16" t="s">
        <v>34</v>
      </c>
      <c r="I146" s="17">
        <v>1</v>
      </c>
      <c r="J146" s="17">
        <v>1</v>
      </c>
      <c r="K146" s="17">
        <v>0</v>
      </c>
      <c r="L146" s="17">
        <v>0</v>
      </c>
      <c r="M146" s="18">
        <v>0</v>
      </c>
      <c r="N146" s="18" t="e">
        <f>MIN(1,COUNTIF(#REF!,A146))</f>
        <v>#REF!</v>
      </c>
      <c r="O146" s="18" t="e">
        <f>COUNTIF(#REF!,A146)</f>
        <v>#REF!</v>
      </c>
      <c r="Y146" s="71" t="e">
        <f>COUNTIF(#REF!,$A146)</f>
        <v>#REF!</v>
      </c>
      <c r="Z146" s="17" t="e">
        <f>COUNTIF(#REF!,$A146)</f>
        <v>#REF!</v>
      </c>
      <c r="AA146" s="17" t="e">
        <f>COUNTIF(#REF!,$A146)</f>
        <v>#REF!</v>
      </c>
      <c r="AB146" s="76" t="e">
        <f>COUNTIF(#REF!,A146)</f>
        <v>#REF!</v>
      </c>
      <c r="AC146" s="12" t="e">
        <f t="shared" si="2"/>
        <v>#REF!</v>
      </c>
    </row>
    <row r="147" spans="1:29">
      <c r="A147" s="70" t="s">
        <v>3616</v>
      </c>
      <c r="B147" s="17">
        <v>8315</v>
      </c>
      <c r="C147" s="16">
        <v>12</v>
      </c>
      <c r="D147" s="23">
        <v>1200112082002</v>
      </c>
      <c r="E147" s="74">
        <v>1200112123596</v>
      </c>
      <c r="F147" s="16" t="s">
        <v>25</v>
      </c>
      <c r="G147" s="18" t="s">
        <v>3692</v>
      </c>
      <c r="H147" s="16" t="s">
        <v>34</v>
      </c>
      <c r="I147" s="17">
        <v>1</v>
      </c>
      <c r="J147" s="17">
        <v>1</v>
      </c>
      <c r="K147" s="17">
        <v>0</v>
      </c>
      <c r="L147" s="17">
        <v>0</v>
      </c>
      <c r="M147" s="18">
        <v>0</v>
      </c>
      <c r="N147" s="18" t="e">
        <f>MIN(1,COUNTIF(#REF!,A147))</f>
        <v>#REF!</v>
      </c>
      <c r="O147" s="18" t="e">
        <f>COUNTIF(#REF!,A147)</f>
        <v>#REF!</v>
      </c>
      <c r="Y147" s="71" t="e">
        <f>COUNTIF(#REF!,$A147)</f>
        <v>#REF!</v>
      </c>
      <c r="Z147" s="17" t="e">
        <f>COUNTIF(#REF!,$A147)</f>
        <v>#REF!</v>
      </c>
      <c r="AA147" s="17" t="e">
        <f>COUNTIF(#REF!,$A147)</f>
        <v>#REF!</v>
      </c>
      <c r="AB147" s="76" t="e">
        <f>COUNTIF(#REF!,A147)</f>
        <v>#REF!</v>
      </c>
      <c r="AC147" s="12" t="e">
        <f t="shared" si="2"/>
        <v>#REF!</v>
      </c>
    </row>
    <row r="148" spans="1:29">
      <c r="A148" s="70" t="s">
        <v>3617</v>
      </c>
      <c r="B148" s="17">
        <v>80724</v>
      </c>
      <c r="C148" s="16">
        <v>12</v>
      </c>
      <c r="D148" s="23">
        <v>1200112130513</v>
      </c>
      <c r="E148" s="74">
        <v>1200112194277</v>
      </c>
      <c r="F148" s="16" t="s">
        <v>25</v>
      </c>
      <c r="G148" s="18" t="s">
        <v>3692</v>
      </c>
      <c r="H148" s="16" t="s">
        <v>34</v>
      </c>
      <c r="I148" s="17">
        <v>1</v>
      </c>
      <c r="J148" s="17">
        <v>1</v>
      </c>
      <c r="K148" s="17">
        <v>0</v>
      </c>
      <c r="L148" s="17">
        <v>0</v>
      </c>
      <c r="M148" s="18">
        <v>0</v>
      </c>
      <c r="N148" s="18" t="e">
        <f>MIN(1,COUNTIF(#REF!,A148))</f>
        <v>#REF!</v>
      </c>
      <c r="O148" s="18" t="e">
        <f>COUNTIF(#REF!,A148)</f>
        <v>#REF!</v>
      </c>
      <c r="Y148" s="71" t="e">
        <f>COUNTIF(#REF!,$A148)</f>
        <v>#REF!</v>
      </c>
      <c r="Z148" s="17" t="e">
        <f>COUNTIF(#REF!,$A148)</f>
        <v>#REF!</v>
      </c>
      <c r="AA148" s="17" t="e">
        <f>COUNTIF(#REF!,$A148)</f>
        <v>#REF!</v>
      </c>
      <c r="AB148" s="76" t="e">
        <f>COUNTIF(#REF!,A148)</f>
        <v>#REF!</v>
      </c>
      <c r="AC148" s="12" t="e">
        <f t="shared" si="2"/>
        <v>#REF!</v>
      </c>
    </row>
    <row r="149" spans="1:29">
      <c r="A149" s="70" t="s">
        <v>3618</v>
      </c>
      <c r="B149" s="17">
        <v>217</v>
      </c>
      <c r="C149" s="16">
        <v>12</v>
      </c>
      <c r="D149" s="23">
        <v>1200112204786</v>
      </c>
      <c r="E149" s="74">
        <v>1200112247379</v>
      </c>
      <c r="F149" s="16" t="s">
        <v>25</v>
      </c>
      <c r="G149" s="18" t="s">
        <v>3692</v>
      </c>
      <c r="H149" s="16" t="s">
        <v>34</v>
      </c>
      <c r="I149" s="17">
        <v>1</v>
      </c>
      <c r="J149" s="17">
        <v>1</v>
      </c>
      <c r="K149" s="17">
        <v>0</v>
      </c>
      <c r="L149" s="17">
        <v>0</v>
      </c>
      <c r="M149" s="18">
        <v>0</v>
      </c>
      <c r="N149" s="18" t="e">
        <f>MIN(1,COUNTIF(#REF!,A149))</f>
        <v>#REF!</v>
      </c>
      <c r="O149" s="18" t="e">
        <f>COUNTIF(#REF!,A149)</f>
        <v>#REF!</v>
      </c>
      <c r="Y149" s="71" t="e">
        <f>COUNTIF(#REF!,$A149)</f>
        <v>#REF!</v>
      </c>
      <c r="Z149" s="17" t="e">
        <f>COUNTIF(#REF!,$A149)</f>
        <v>#REF!</v>
      </c>
      <c r="AA149" s="17" t="e">
        <f>COUNTIF(#REF!,$A149)</f>
        <v>#REF!</v>
      </c>
      <c r="AB149" s="76" t="e">
        <f>COUNTIF(#REF!,A149)</f>
        <v>#REF!</v>
      </c>
      <c r="AC149" s="12" t="e">
        <f t="shared" si="2"/>
        <v>#REF!</v>
      </c>
    </row>
    <row r="150" spans="1:29">
      <c r="A150" s="70" t="s">
        <v>3620</v>
      </c>
      <c r="B150" s="17">
        <v>8550</v>
      </c>
      <c r="C150" s="16">
        <v>12</v>
      </c>
      <c r="D150" s="23">
        <v>1200112280537</v>
      </c>
      <c r="E150" s="74">
        <v>1200112330865</v>
      </c>
      <c r="F150" s="16" t="s">
        <v>25</v>
      </c>
      <c r="G150" s="18" t="s">
        <v>3692</v>
      </c>
      <c r="H150" s="16" t="s">
        <v>34</v>
      </c>
      <c r="I150" s="17">
        <v>1</v>
      </c>
      <c r="J150" s="17">
        <v>1</v>
      </c>
      <c r="K150" s="17">
        <v>0</v>
      </c>
      <c r="L150" s="17">
        <v>0</v>
      </c>
      <c r="M150" s="18">
        <v>0</v>
      </c>
      <c r="N150" s="18" t="e">
        <f>MIN(1,COUNTIF(#REF!,A150))</f>
        <v>#REF!</v>
      </c>
      <c r="O150" s="18" t="e">
        <f>COUNTIF(#REF!,A150)</f>
        <v>#REF!</v>
      </c>
      <c r="Y150" s="71" t="e">
        <f>COUNTIF(#REF!,$A150)</f>
        <v>#REF!</v>
      </c>
      <c r="Z150" s="17" t="e">
        <f>COUNTIF(#REF!,$A150)</f>
        <v>#REF!</v>
      </c>
      <c r="AA150" s="17" t="e">
        <f>COUNTIF(#REF!,$A150)</f>
        <v>#REF!</v>
      </c>
      <c r="AB150" s="76" t="e">
        <f>COUNTIF(#REF!,A150)</f>
        <v>#REF!</v>
      </c>
      <c r="AC150" s="12" t="e">
        <f t="shared" si="2"/>
        <v>#REF!</v>
      </c>
    </row>
    <row r="151" spans="1:29">
      <c r="A151" s="70" t="s">
        <v>3619</v>
      </c>
      <c r="B151" s="17" t="s">
        <v>110</v>
      </c>
      <c r="C151" s="16">
        <v>12</v>
      </c>
      <c r="D151" s="23">
        <v>1200112280706</v>
      </c>
      <c r="E151" s="74">
        <v>1200112280706</v>
      </c>
      <c r="F151" s="16" t="s">
        <v>25</v>
      </c>
      <c r="G151" s="18" t="s">
        <v>3692</v>
      </c>
      <c r="H151" s="16" t="s">
        <v>34</v>
      </c>
      <c r="I151" s="17">
        <v>1</v>
      </c>
      <c r="J151" s="17">
        <v>1</v>
      </c>
      <c r="K151" s="17">
        <v>0</v>
      </c>
      <c r="L151" s="17">
        <v>0</v>
      </c>
      <c r="M151" s="18">
        <v>0</v>
      </c>
      <c r="N151" s="18" t="e">
        <f>MIN(1,COUNTIF(#REF!,A151))</f>
        <v>#REF!</v>
      </c>
      <c r="O151" s="18" t="e">
        <f>COUNTIF(#REF!,A151)</f>
        <v>#REF!</v>
      </c>
      <c r="Y151" s="71" t="e">
        <f>COUNTIF(#REF!,$A151)</f>
        <v>#REF!</v>
      </c>
      <c r="Z151" s="17" t="e">
        <f>COUNTIF(#REF!,$A151)</f>
        <v>#REF!</v>
      </c>
      <c r="AA151" s="17" t="e">
        <f>COUNTIF(#REF!,$A151)</f>
        <v>#REF!</v>
      </c>
      <c r="AB151" s="76" t="e">
        <f>COUNTIF(#REF!,A151)</f>
        <v>#REF!</v>
      </c>
      <c r="AC151" s="12" t="e">
        <f t="shared" si="2"/>
        <v>#REF!</v>
      </c>
    </row>
    <row r="152" spans="1:29">
      <c r="A152" s="70" t="s">
        <v>3621</v>
      </c>
      <c r="B152" s="17" t="s">
        <v>110</v>
      </c>
      <c r="C152" s="16">
        <v>12</v>
      </c>
      <c r="D152" s="23">
        <v>1200112339706</v>
      </c>
      <c r="E152" s="74">
        <v>1200112339706</v>
      </c>
      <c r="F152" s="16" t="s">
        <v>25</v>
      </c>
      <c r="G152" s="18" t="s">
        <v>3692</v>
      </c>
      <c r="H152" s="16" t="s">
        <v>34</v>
      </c>
      <c r="I152" s="17">
        <v>1</v>
      </c>
      <c r="J152" s="17">
        <v>1</v>
      </c>
      <c r="K152" s="17">
        <v>0</v>
      </c>
      <c r="L152" s="17">
        <v>0</v>
      </c>
      <c r="M152" s="18">
        <v>0</v>
      </c>
      <c r="N152" s="18" t="e">
        <f>MIN(1,COUNTIF(#REF!,A152))</f>
        <v>#REF!</v>
      </c>
      <c r="O152" s="18" t="e">
        <f>COUNTIF(#REF!,A152)</f>
        <v>#REF!</v>
      </c>
      <c r="Y152" s="71" t="e">
        <f>COUNTIF(#REF!,$A152)</f>
        <v>#REF!</v>
      </c>
      <c r="Z152" s="17" t="e">
        <f>COUNTIF(#REF!,$A152)</f>
        <v>#REF!</v>
      </c>
      <c r="AA152" s="17" t="e">
        <f>COUNTIF(#REF!,$A152)</f>
        <v>#REF!</v>
      </c>
      <c r="AB152" s="76" t="e">
        <f>COUNTIF(#REF!,A152)</f>
        <v>#REF!</v>
      </c>
      <c r="AC152" s="12" t="e">
        <f t="shared" si="2"/>
        <v>#REF!</v>
      </c>
    </row>
    <row r="153" spans="1:29">
      <c r="A153" s="70" t="s">
        <v>3622</v>
      </c>
      <c r="B153" s="17">
        <v>89894</v>
      </c>
      <c r="C153" s="16">
        <v>12</v>
      </c>
      <c r="D153" s="23">
        <v>1200112369424</v>
      </c>
      <c r="E153" s="74">
        <v>1200112381107</v>
      </c>
      <c r="F153" s="16" t="s">
        <v>25</v>
      </c>
      <c r="G153" s="18" t="s">
        <v>3692</v>
      </c>
      <c r="H153" s="16" t="s">
        <v>34</v>
      </c>
      <c r="I153" s="17">
        <v>1</v>
      </c>
      <c r="J153" s="17">
        <v>1</v>
      </c>
      <c r="K153" s="17">
        <v>0</v>
      </c>
      <c r="L153" s="17">
        <v>0</v>
      </c>
      <c r="M153" s="18">
        <v>0</v>
      </c>
      <c r="N153" s="18" t="e">
        <f>MIN(1,COUNTIF(#REF!,A153))</f>
        <v>#REF!</v>
      </c>
      <c r="O153" s="18" t="e">
        <f>COUNTIF(#REF!,A153)</f>
        <v>#REF!</v>
      </c>
      <c r="Y153" s="71" t="e">
        <f>COUNTIF(#REF!,$A153)</f>
        <v>#REF!</v>
      </c>
      <c r="Z153" s="17" t="e">
        <f>COUNTIF(#REF!,$A153)</f>
        <v>#REF!</v>
      </c>
      <c r="AA153" s="17" t="e">
        <f>COUNTIF(#REF!,$A153)</f>
        <v>#REF!</v>
      </c>
      <c r="AB153" s="76" t="e">
        <f>COUNTIF(#REF!,A153)</f>
        <v>#REF!</v>
      </c>
      <c r="AC153" s="12" t="e">
        <f t="shared" si="2"/>
        <v>#REF!</v>
      </c>
    </row>
    <row r="154" spans="1:29">
      <c r="A154" s="70" t="s">
        <v>3623</v>
      </c>
      <c r="B154" s="17">
        <v>10961</v>
      </c>
      <c r="C154" s="16">
        <v>12</v>
      </c>
      <c r="D154" s="23">
        <v>1200112451269</v>
      </c>
      <c r="E154" s="74">
        <v>1200112460456</v>
      </c>
      <c r="F154" s="16" t="s">
        <v>25</v>
      </c>
      <c r="G154" s="18" t="s">
        <v>3692</v>
      </c>
      <c r="H154" s="16" t="s">
        <v>34</v>
      </c>
      <c r="I154" s="17">
        <v>1</v>
      </c>
      <c r="J154" s="17">
        <v>1</v>
      </c>
      <c r="K154" s="17">
        <v>0</v>
      </c>
      <c r="L154" s="17">
        <v>0</v>
      </c>
      <c r="M154" s="18">
        <v>0</v>
      </c>
      <c r="N154" s="18" t="e">
        <f>MIN(1,COUNTIF(#REF!,A154))</f>
        <v>#REF!</v>
      </c>
      <c r="O154" s="18" t="e">
        <f>COUNTIF(#REF!,A154)</f>
        <v>#REF!</v>
      </c>
      <c r="Y154" s="71" t="e">
        <f>COUNTIF(#REF!,$A154)</f>
        <v>#REF!</v>
      </c>
      <c r="Z154" s="17" t="e">
        <f>COUNTIF(#REF!,$A154)</f>
        <v>#REF!</v>
      </c>
      <c r="AA154" s="17" t="e">
        <f>COUNTIF(#REF!,$A154)</f>
        <v>#REF!</v>
      </c>
      <c r="AB154" s="76" t="e">
        <f>COUNTIF(#REF!,A154)</f>
        <v>#REF!</v>
      </c>
      <c r="AC154" s="12" t="e">
        <f t="shared" si="2"/>
        <v>#REF!</v>
      </c>
    </row>
    <row r="155" spans="1:29">
      <c r="A155" s="70" t="s">
        <v>3624</v>
      </c>
      <c r="B155" s="17">
        <v>80018</v>
      </c>
      <c r="C155" s="16">
        <v>12</v>
      </c>
      <c r="D155" s="23">
        <v>1200112467334</v>
      </c>
      <c r="E155" s="74">
        <v>1200112546577</v>
      </c>
      <c r="F155" s="16" t="s">
        <v>25</v>
      </c>
      <c r="G155" s="18" t="s">
        <v>3692</v>
      </c>
      <c r="H155" s="16" t="s">
        <v>34</v>
      </c>
      <c r="I155" s="17">
        <v>1</v>
      </c>
      <c r="J155" s="17">
        <v>1</v>
      </c>
      <c r="K155" s="17">
        <v>0</v>
      </c>
      <c r="L155" s="17">
        <v>0</v>
      </c>
      <c r="M155" s="18">
        <v>0</v>
      </c>
      <c r="N155" s="18" t="e">
        <f>MIN(1,COUNTIF(#REF!,A155))</f>
        <v>#REF!</v>
      </c>
      <c r="O155" s="18" t="e">
        <f>COUNTIF(#REF!,A155)</f>
        <v>#REF!</v>
      </c>
      <c r="Y155" s="71" t="e">
        <f>COUNTIF(#REF!,$A155)</f>
        <v>#REF!</v>
      </c>
      <c r="Z155" s="17" t="e">
        <f>COUNTIF(#REF!,$A155)</f>
        <v>#REF!</v>
      </c>
      <c r="AA155" s="17" t="e">
        <f>COUNTIF(#REF!,$A155)</f>
        <v>#REF!</v>
      </c>
      <c r="AB155" s="76" t="e">
        <f>COUNTIF(#REF!,A155)</f>
        <v>#REF!</v>
      </c>
      <c r="AC155" s="12" t="e">
        <f t="shared" si="2"/>
        <v>#REF!</v>
      </c>
    </row>
    <row r="156" spans="1:29">
      <c r="A156" s="70" t="s">
        <v>3625</v>
      </c>
      <c r="B156" s="17">
        <v>10906</v>
      </c>
      <c r="C156" s="16">
        <v>12</v>
      </c>
      <c r="D156" s="23">
        <v>1200112568326</v>
      </c>
      <c r="E156" s="74">
        <v>1200112590595</v>
      </c>
      <c r="F156" s="16" t="s">
        <v>25</v>
      </c>
      <c r="G156" s="18" t="s">
        <v>3692</v>
      </c>
      <c r="H156" s="16" t="s">
        <v>34</v>
      </c>
      <c r="I156" s="17">
        <v>1</v>
      </c>
      <c r="J156" s="17">
        <v>1</v>
      </c>
      <c r="K156" s="17">
        <v>0</v>
      </c>
      <c r="L156" s="17">
        <v>0</v>
      </c>
      <c r="M156" s="18">
        <v>0</v>
      </c>
      <c r="N156" s="18" t="e">
        <f>MIN(1,COUNTIF(#REF!,A156))</f>
        <v>#REF!</v>
      </c>
      <c r="O156" s="18" t="e">
        <f>COUNTIF(#REF!,A156)</f>
        <v>#REF!</v>
      </c>
      <c r="Y156" s="71" t="e">
        <f>COUNTIF(#REF!,$A156)</f>
        <v>#REF!</v>
      </c>
      <c r="Z156" s="17" t="e">
        <f>COUNTIF(#REF!,$A156)</f>
        <v>#REF!</v>
      </c>
      <c r="AA156" s="17" t="e">
        <f>COUNTIF(#REF!,$A156)</f>
        <v>#REF!</v>
      </c>
      <c r="AB156" s="76" t="e">
        <f>COUNTIF(#REF!,A156)</f>
        <v>#REF!</v>
      </c>
      <c r="AC156" s="12" t="e">
        <f t="shared" si="2"/>
        <v>#REF!</v>
      </c>
    </row>
    <row r="157" spans="1:29">
      <c r="A157" s="70" t="s">
        <v>3626</v>
      </c>
      <c r="B157" s="17" t="s">
        <v>110</v>
      </c>
      <c r="C157" s="16">
        <v>12</v>
      </c>
      <c r="D157" s="23">
        <v>1200112600190</v>
      </c>
      <c r="E157" s="74">
        <v>1200112757291</v>
      </c>
      <c r="F157" s="16" t="s">
        <v>25</v>
      </c>
      <c r="G157" s="18" t="s">
        <v>3692</v>
      </c>
      <c r="H157" s="16" t="s">
        <v>34</v>
      </c>
      <c r="I157" s="17">
        <v>1</v>
      </c>
      <c r="J157" s="17">
        <v>1</v>
      </c>
      <c r="K157" s="17">
        <v>0</v>
      </c>
      <c r="L157" s="17">
        <v>0</v>
      </c>
      <c r="M157" s="18">
        <v>0</v>
      </c>
      <c r="N157" s="18" t="e">
        <f>MIN(1,COUNTIF(#REF!,A157))</f>
        <v>#REF!</v>
      </c>
      <c r="O157" s="18" t="e">
        <f>COUNTIF(#REF!,A157)</f>
        <v>#REF!</v>
      </c>
      <c r="Y157" s="71" t="e">
        <f>COUNTIF(#REF!,$A157)</f>
        <v>#REF!</v>
      </c>
      <c r="Z157" s="17" t="e">
        <f>COUNTIF(#REF!,$A157)</f>
        <v>#REF!</v>
      </c>
      <c r="AA157" s="17" t="e">
        <f>COUNTIF(#REF!,$A157)</f>
        <v>#REF!</v>
      </c>
      <c r="AB157" s="76" t="e">
        <f>COUNTIF(#REF!,A157)</f>
        <v>#REF!</v>
      </c>
      <c r="AC157" s="12" t="e">
        <f t="shared" si="2"/>
        <v>#REF!</v>
      </c>
    </row>
    <row r="158" spans="1:29">
      <c r="A158" s="70" t="s">
        <v>3627</v>
      </c>
      <c r="B158" s="17">
        <v>6128</v>
      </c>
      <c r="C158" s="16">
        <v>12</v>
      </c>
      <c r="D158" s="23">
        <v>1200112843027</v>
      </c>
      <c r="E158" s="74">
        <v>1200112846460</v>
      </c>
      <c r="F158" s="16" t="s">
        <v>25</v>
      </c>
      <c r="G158" s="18" t="s">
        <v>3692</v>
      </c>
      <c r="H158" s="16" t="s">
        <v>34</v>
      </c>
      <c r="I158" s="17">
        <v>1</v>
      </c>
      <c r="J158" s="17">
        <v>1</v>
      </c>
      <c r="K158" s="17">
        <v>0</v>
      </c>
      <c r="L158" s="17">
        <v>0</v>
      </c>
      <c r="M158" s="18">
        <v>0</v>
      </c>
      <c r="N158" s="18" t="e">
        <f>MIN(1,COUNTIF(#REF!,A158))</f>
        <v>#REF!</v>
      </c>
      <c r="O158" s="18" t="e">
        <f>COUNTIF(#REF!,A158)</f>
        <v>#REF!</v>
      </c>
      <c r="Y158" s="71" t="e">
        <f>COUNTIF(#REF!,$A158)</f>
        <v>#REF!</v>
      </c>
      <c r="Z158" s="17" t="e">
        <f>COUNTIF(#REF!,$A158)</f>
        <v>#REF!</v>
      </c>
      <c r="AA158" s="17" t="e">
        <f>COUNTIF(#REF!,$A158)</f>
        <v>#REF!</v>
      </c>
      <c r="AB158" s="76" t="e">
        <f>COUNTIF(#REF!,A158)</f>
        <v>#REF!</v>
      </c>
      <c r="AC158" s="12" t="e">
        <f t="shared" si="2"/>
        <v>#REF!</v>
      </c>
    </row>
    <row r="159" spans="1:29">
      <c r="A159" s="70" t="s">
        <v>3628</v>
      </c>
      <c r="B159" s="17">
        <v>5781</v>
      </c>
      <c r="C159" s="16">
        <v>12</v>
      </c>
      <c r="D159" s="23">
        <v>1200112856915</v>
      </c>
      <c r="E159" s="74">
        <v>1200112942568</v>
      </c>
      <c r="F159" s="16" t="s">
        <v>25</v>
      </c>
      <c r="G159" s="18" t="s">
        <v>3692</v>
      </c>
      <c r="H159" s="16" t="s">
        <v>34</v>
      </c>
      <c r="I159" s="17">
        <v>1</v>
      </c>
      <c r="J159" s="17">
        <v>1</v>
      </c>
      <c r="K159" s="17">
        <v>0</v>
      </c>
      <c r="L159" s="17">
        <v>0</v>
      </c>
      <c r="M159" s="18">
        <v>0</v>
      </c>
      <c r="N159" s="18" t="e">
        <f>MIN(1,COUNTIF(#REF!,A159))</f>
        <v>#REF!</v>
      </c>
      <c r="O159" s="18" t="e">
        <f>COUNTIF(#REF!,A159)</f>
        <v>#REF!</v>
      </c>
      <c r="Y159" s="71" t="e">
        <f>COUNTIF(#REF!,$A159)</f>
        <v>#REF!</v>
      </c>
      <c r="Z159" s="17" t="e">
        <f>COUNTIF(#REF!,$A159)</f>
        <v>#REF!</v>
      </c>
      <c r="AA159" s="17" t="e">
        <f>COUNTIF(#REF!,$A159)</f>
        <v>#REF!</v>
      </c>
      <c r="AB159" s="76" t="e">
        <f>COUNTIF(#REF!,A159)</f>
        <v>#REF!</v>
      </c>
      <c r="AC159" s="12" t="e">
        <f t="shared" si="2"/>
        <v>#REF!</v>
      </c>
    </row>
    <row r="160" spans="1:29">
      <c r="A160" s="70" t="s">
        <v>3629</v>
      </c>
      <c r="B160" s="17">
        <v>22895</v>
      </c>
      <c r="C160" s="16">
        <v>12</v>
      </c>
      <c r="D160" s="23">
        <v>1200113266123</v>
      </c>
      <c r="E160" s="74">
        <v>1200113334585</v>
      </c>
      <c r="F160" s="16" t="s">
        <v>25</v>
      </c>
      <c r="G160" s="18" t="s">
        <v>3692</v>
      </c>
      <c r="H160" s="16" t="s">
        <v>34</v>
      </c>
      <c r="I160" s="17">
        <v>1</v>
      </c>
      <c r="J160" s="17">
        <v>1</v>
      </c>
      <c r="K160" s="17">
        <v>0</v>
      </c>
      <c r="L160" s="17">
        <v>0</v>
      </c>
      <c r="M160" s="18">
        <v>0</v>
      </c>
      <c r="N160" s="18" t="e">
        <f>MIN(1,COUNTIF(#REF!,A160))</f>
        <v>#REF!</v>
      </c>
      <c r="O160" s="18" t="e">
        <f>COUNTIF(#REF!,A160)</f>
        <v>#REF!</v>
      </c>
      <c r="Y160" s="71" t="e">
        <f>COUNTIF(#REF!,$A160)</f>
        <v>#REF!</v>
      </c>
      <c r="Z160" s="17" t="e">
        <f>COUNTIF(#REF!,$A160)</f>
        <v>#REF!</v>
      </c>
      <c r="AA160" s="17" t="e">
        <f>COUNTIF(#REF!,$A160)</f>
        <v>#REF!</v>
      </c>
      <c r="AB160" s="76" t="e">
        <f>COUNTIF(#REF!,A160)</f>
        <v>#REF!</v>
      </c>
      <c r="AC160" s="12" t="e">
        <f t="shared" si="2"/>
        <v>#REF!</v>
      </c>
    </row>
    <row r="161" spans="1:29">
      <c r="A161" s="70" t="s">
        <v>3630</v>
      </c>
      <c r="B161" s="17">
        <v>4938</v>
      </c>
      <c r="C161" s="16">
        <v>12</v>
      </c>
      <c r="D161" s="23">
        <v>1200113344844</v>
      </c>
      <c r="E161" s="74">
        <v>1200113357358</v>
      </c>
      <c r="F161" s="16" t="s">
        <v>25</v>
      </c>
      <c r="G161" s="18" t="s">
        <v>3692</v>
      </c>
      <c r="H161" s="16" t="s">
        <v>34</v>
      </c>
      <c r="I161" s="17">
        <v>1</v>
      </c>
      <c r="J161" s="17">
        <v>1</v>
      </c>
      <c r="K161" s="17">
        <v>0</v>
      </c>
      <c r="L161" s="17">
        <v>0</v>
      </c>
      <c r="M161" s="18">
        <v>0</v>
      </c>
      <c r="N161" s="18" t="e">
        <f>MIN(1,COUNTIF(#REF!,A161))</f>
        <v>#REF!</v>
      </c>
      <c r="O161" s="18" t="e">
        <f>COUNTIF(#REF!,A161)</f>
        <v>#REF!</v>
      </c>
      <c r="Y161" s="71" t="e">
        <f>COUNTIF(#REF!,$A161)</f>
        <v>#REF!</v>
      </c>
      <c r="Z161" s="17" t="e">
        <f>COUNTIF(#REF!,$A161)</f>
        <v>#REF!</v>
      </c>
      <c r="AA161" s="17" t="e">
        <f>COUNTIF(#REF!,$A161)</f>
        <v>#REF!</v>
      </c>
      <c r="AB161" s="76" t="e">
        <f>COUNTIF(#REF!,A161)</f>
        <v>#REF!</v>
      </c>
      <c r="AC161" s="12" t="e">
        <f t="shared" si="2"/>
        <v>#REF!</v>
      </c>
    </row>
    <row r="162" spans="1:29">
      <c r="A162" s="70" t="s">
        <v>3631</v>
      </c>
      <c r="B162" s="17">
        <v>4940</v>
      </c>
      <c r="C162" s="16">
        <v>12</v>
      </c>
      <c r="D162" s="23">
        <v>1200113376335</v>
      </c>
      <c r="E162" s="74">
        <v>1200113407778</v>
      </c>
      <c r="F162" s="16" t="s">
        <v>25</v>
      </c>
      <c r="G162" s="18" t="s">
        <v>3692</v>
      </c>
      <c r="H162" s="16" t="s">
        <v>34</v>
      </c>
      <c r="I162" s="17">
        <v>1</v>
      </c>
      <c r="J162" s="17">
        <v>1</v>
      </c>
      <c r="K162" s="17">
        <v>0</v>
      </c>
      <c r="L162" s="17">
        <v>0</v>
      </c>
      <c r="M162" s="18">
        <v>0</v>
      </c>
      <c r="N162" s="18" t="e">
        <f>MIN(1,COUNTIF(#REF!,A162))</f>
        <v>#REF!</v>
      </c>
      <c r="O162" s="18" t="e">
        <f>COUNTIF(#REF!,A162)</f>
        <v>#REF!</v>
      </c>
      <c r="Y162" s="71" t="e">
        <f>COUNTIF(#REF!,$A162)</f>
        <v>#REF!</v>
      </c>
      <c r="Z162" s="17" t="e">
        <f>COUNTIF(#REF!,$A162)</f>
        <v>#REF!</v>
      </c>
      <c r="AA162" s="17" t="e">
        <f>COUNTIF(#REF!,$A162)</f>
        <v>#REF!</v>
      </c>
      <c r="AB162" s="76" t="e">
        <f>COUNTIF(#REF!,A162)</f>
        <v>#REF!</v>
      </c>
      <c r="AC162" s="12" t="e">
        <f t="shared" si="2"/>
        <v>#REF!</v>
      </c>
    </row>
    <row r="163" spans="1:29">
      <c r="A163" s="70" t="s">
        <v>3632</v>
      </c>
      <c r="B163" s="17">
        <v>4939</v>
      </c>
      <c r="C163" s="16">
        <v>12</v>
      </c>
      <c r="D163" s="23">
        <v>1200113416413</v>
      </c>
      <c r="E163" s="74">
        <v>1200113448289</v>
      </c>
      <c r="F163" s="16" t="s">
        <v>25</v>
      </c>
      <c r="G163" s="18" t="s">
        <v>3692</v>
      </c>
      <c r="H163" s="16" t="s">
        <v>34</v>
      </c>
      <c r="I163" s="17">
        <v>1</v>
      </c>
      <c r="J163" s="17">
        <v>1</v>
      </c>
      <c r="K163" s="17">
        <v>0</v>
      </c>
      <c r="L163" s="17">
        <v>0</v>
      </c>
      <c r="M163" s="18">
        <v>0</v>
      </c>
      <c r="N163" s="18" t="e">
        <f>MIN(1,COUNTIF(#REF!,A163))</f>
        <v>#REF!</v>
      </c>
      <c r="O163" s="18" t="e">
        <f>COUNTIF(#REF!,A163)</f>
        <v>#REF!</v>
      </c>
      <c r="Y163" s="71" t="e">
        <f>COUNTIF(#REF!,$A163)</f>
        <v>#REF!</v>
      </c>
      <c r="Z163" s="17" t="e">
        <f>COUNTIF(#REF!,$A163)</f>
        <v>#REF!</v>
      </c>
      <c r="AA163" s="17" t="e">
        <f>COUNTIF(#REF!,$A163)</f>
        <v>#REF!</v>
      </c>
      <c r="AB163" s="76" t="e">
        <f>COUNTIF(#REF!,A163)</f>
        <v>#REF!</v>
      </c>
      <c r="AC163" s="12" t="e">
        <f t="shared" si="2"/>
        <v>#REF!</v>
      </c>
    </row>
    <row r="164" spans="1:29">
      <c r="A164" s="70" t="s">
        <v>3633</v>
      </c>
      <c r="B164" s="17">
        <v>1840</v>
      </c>
      <c r="C164" s="16">
        <v>12</v>
      </c>
      <c r="D164" s="23">
        <v>1200113495997</v>
      </c>
      <c r="E164" s="74">
        <v>1200113534744</v>
      </c>
      <c r="F164" s="16" t="s">
        <v>25</v>
      </c>
      <c r="G164" s="18" t="s">
        <v>3692</v>
      </c>
      <c r="H164" s="16" t="s">
        <v>34</v>
      </c>
      <c r="I164" s="17">
        <v>1</v>
      </c>
      <c r="J164" s="17">
        <v>1</v>
      </c>
      <c r="K164" s="17">
        <v>0</v>
      </c>
      <c r="L164" s="17">
        <v>0</v>
      </c>
      <c r="M164" s="18">
        <v>0</v>
      </c>
      <c r="N164" s="18" t="e">
        <f>MIN(1,COUNTIF(#REF!,A164))</f>
        <v>#REF!</v>
      </c>
      <c r="O164" s="18" t="e">
        <f>COUNTIF(#REF!,A164)</f>
        <v>#REF!</v>
      </c>
      <c r="Y164" s="71" t="e">
        <f>COUNTIF(#REF!,$A164)</f>
        <v>#REF!</v>
      </c>
      <c r="Z164" s="17" t="e">
        <f>COUNTIF(#REF!,$A164)</f>
        <v>#REF!</v>
      </c>
      <c r="AA164" s="17" t="e">
        <f>COUNTIF(#REF!,$A164)</f>
        <v>#REF!</v>
      </c>
      <c r="AB164" s="76" t="e">
        <f>COUNTIF(#REF!,A164)</f>
        <v>#REF!</v>
      </c>
      <c r="AC164" s="12" t="e">
        <f t="shared" si="2"/>
        <v>#REF!</v>
      </c>
    </row>
    <row r="165" spans="1:29">
      <c r="A165" s="70" t="s">
        <v>3634</v>
      </c>
      <c r="B165" s="17">
        <v>8437</v>
      </c>
      <c r="C165" s="16">
        <v>12</v>
      </c>
      <c r="D165" s="23">
        <v>1200113537733</v>
      </c>
      <c r="E165" s="74">
        <v>1200113573267</v>
      </c>
      <c r="F165" s="16" t="s">
        <v>25</v>
      </c>
      <c r="G165" s="18" t="s">
        <v>3692</v>
      </c>
      <c r="H165" s="16" t="s">
        <v>34</v>
      </c>
      <c r="I165" s="17">
        <v>1</v>
      </c>
      <c r="J165" s="17">
        <v>1</v>
      </c>
      <c r="K165" s="17">
        <v>0</v>
      </c>
      <c r="L165" s="17">
        <v>0</v>
      </c>
      <c r="M165" s="18">
        <v>0</v>
      </c>
      <c r="N165" s="18" t="e">
        <f>MIN(1,COUNTIF(#REF!,A165))</f>
        <v>#REF!</v>
      </c>
      <c r="O165" s="18" t="e">
        <f>COUNTIF(#REF!,A165)</f>
        <v>#REF!</v>
      </c>
      <c r="Y165" s="71" t="e">
        <f>COUNTIF(#REF!,$A165)</f>
        <v>#REF!</v>
      </c>
      <c r="Z165" s="17" t="e">
        <f>COUNTIF(#REF!,$A165)</f>
        <v>#REF!</v>
      </c>
      <c r="AA165" s="17" t="e">
        <f>COUNTIF(#REF!,$A165)</f>
        <v>#REF!</v>
      </c>
      <c r="AB165" s="76" t="e">
        <f>COUNTIF(#REF!,A165)</f>
        <v>#REF!</v>
      </c>
      <c r="AC165" s="12" t="e">
        <f t="shared" si="2"/>
        <v>#REF!</v>
      </c>
    </row>
    <row r="166" spans="1:29">
      <c r="A166" s="70" t="s">
        <v>3635</v>
      </c>
      <c r="B166" s="17">
        <v>387885</v>
      </c>
      <c r="C166" s="16">
        <v>12</v>
      </c>
      <c r="D166" s="23">
        <v>1200113587662</v>
      </c>
      <c r="E166" s="74">
        <v>1200113595484</v>
      </c>
      <c r="F166" s="16" t="s">
        <v>25</v>
      </c>
      <c r="G166" s="18" t="s">
        <v>3692</v>
      </c>
      <c r="H166" s="16" t="s">
        <v>34</v>
      </c>
      <c r="I166" s="17">
        <v>1</v>
      </c>
      <c r="J166" s="17">
        <v>1</v>
      </c>
      <c r="K166" s="17">
        <v>0</v>
      </c>
      <c r="L166" s="17">
        <v>0</v>
      </c>
      <c r="M166" s="18">
        <v>0</v>
      </c>
      <c r="N166" s="18" t="e">
        <f>MIN(1,COUNTIF(#REF!,A166))</f>
        <v>#REF!</v>
      </c>
      <c r="O166" s="18" t="e">
        <f>COUNTIF(#REF!,A166)</f>
        <v>#REF!</v>
      </c>
      <c r="Y166" s="71" t="e">
        <f>COUNTIF(#REF!,$A166)</f>
        <v>#REF!</v>
      </c>
      <c r="Z166" s="17" t="e">
        <f>COUNTIF(#REF!,$A166)</f>
        <v>#REF!</v>
      </c>
      <c r="AA166" s="17" t="e">
        <f>COUNTIF(#REF!,$A166)</f>
        <v>#REF!</v>
      </c>
      <c r="AB166" s="76" t="e">
        <f>COUNTIF(#REF!,A166)</f>
        <v>#REF!</v>
      </c>
      <c r="AC166" s="12" t="e">
        <f t="shared" si="2"/>
        <v>#REF!</v>
      </c>
    </row>
    <row r="167" spans="1:29">
      <c r="A167" s="70" t="s">
        <v>3636</v>
      </c>
      <c r="B167" s="17">
        <v>79039</v>
      </c>
      <c r="C167" s="16">
        <v>12</v>
      </c>
      <c r="D167" s="23">
        <v>1200113596681</v>
      </c>
      <c r="E167" s="74">
        <v>1200113623256</v>
      </c>
      <c r="F167" s="16" t="s">
        <v>25</v>
      </c>
      <c r="G167" s="18" t="s">
        <v>3692</v>
      </c>
      <c r="H167" s="16" t="s">
        <v>34</v>
      </c>
      <c r="I167" s="17">
        <v>1</v>
      </c>
      <c r="J167" s="17">
        <v>1</v>
      </c>
      <c r="K167" s="17">
        <v>0</v>
      </c>
      <c r="L167" s="17">
        <v>0</v>
      </c>
      <c r="M167" s="18">
        <v>0</v>
      </c>
      <c r="N167" s="18" t="e">
        <f>MIN(1,COUNTIF(#REF!,A167))</f>
        <v>#REF!</v>
      </c>
      <c r="O167" s="18" t="e">
        <f>COUNTIF(#REF!,A167)</f>
        <v>#REF!</v>
      </c>
      <c r="Y167" s="71" t="e">
        <f>COUNTIF(#REF!,$A167)</f>
        <v>#REF!</v>
      </c>
      <c r="Z167" s="17" t="e">
        <f>COUNTIF(#REF!,$A167)</f>
        <v>#REF!</v>
      </c>
      <c r="AA167" s="17" t="e">
        <f>COUNTIF(#REF!,$A167)</f>
        <v>#REF!</v>
      </c>
      <c r="AB167" s="76" t="e">
        <f>COUNTIF(#REF!,A167)</f>
        <v>#REF!</v>
      </c>
      <c r="AC167" s="12" t="e">
        <f t="shared" si="2"/>
        <v>#REF!</v>
      </c>
    </row>
    <row r="168" spans="1:29">
      <c r="A168" s="70" t="s">
        <v>3637</v>
      </c>
      <c r="B168" s="17">
        <v>84934</v>
      </c>
      <c r="C168" s="16">
        <v>12</v>
      </c>
      <c r="D168" s="23">
        <v>1200113624551</v>
      </c>
      <c r="E168" s="74">
        <v>1200113629622</v>
      </c>
      <c r="F168" s="16" t="s">
        <v>25</v>
      </c>
      <c r="G168" s="18" t="s">
        <v>3692</v>
      </c>
      <c r="H168" s="16" t="s">
        <v>34</v>
      </c>
      <c r="I168" s="17">
        <v>1</v>
      </c>
      <c r="J168" s="17">
        <v>1</v>
      </c>
      <c r="K168" s="17">
        <v>0</v>
      </c>
      <c r="L168" s="17">
        <v>0</v>
      </c>
      <c r="M168" s="18">
        <v>0</v>
      </c>
      <c r="N168" s="18" t="e">
        <f>MIN(1,COUNTIF(#REF!,A168))</f>
        <v>#REF!</v>
      </c>
      <c r="O168" s="18" t="e">
        <f>COUNTIF(#REF!,A168)</f>
        <v>#REF!</v>
      </c>
      <c r="Y168" s="71" t="e">
        <f>COUNTIF(#REF!,$A168)</f>
        <v>#REF!</v>
      </c>
      <c r="Z168" s="17" t="e">
        <f>COUNTIF(#REF!,$A168)</f>
        <v>#REF!</v>
      </c>
      <c r="AA168" s="17" t="e">
        <f>COUNTIF(#REF!,$A168)</f>
        <v>#REF!</v>
      </c>
      <c r="AB168" s="76" t="e">
        <f>COUNTIF(#REF!,A168)</f>
        <v>#REF!</v>
      </c>
      <c r="AC168" s="12" t="e">
        <f t="shared" si="2"/>
        <v>#REF!</v>
      </c>
    </row>
    <row r="169" spans="1:29">
      <c r="A169" s="70" t="s">
        <v>3638</v>
      </c>
      <c r="B169" s="17">
        <v>115811</v>
      </c>
      <c r="C169" s="16">
        <v>12</v>
      </c>
      <c r="D169" s="23">
        <v>1200113633379</v>
      </c>
      <c r="E169" s="74">
        <v>1200113645971</v>
      </c>
      <c r="F169" s="16" t="s">
        <v>25</v>
      </c>
      <c r="G169" s="18" t="s">
        <v>3692</v>
      </c>
      <c r="H169" s="16" t="s">
        <v>34</v>
      </c>
      <c r="I169" s="17">
        <v>1</v>
      </c>
      <c r="J169" s="17">
        <v>1</v>
      </c>
      <c r="K169" s="17">
        <v>0</v>
      </c>
      <c r="L169" s="17">
        <v>0</v>
      </c>
      <c r="M169" s="18">
        <v>0</v>
      </c>
      <c r="N169" s="18" t="e">
        <f>MIN(1,COUNTIF(#REF!,A169))</f>
        <v>#REF!</v>
      </c>
      <c r="O169" s="18" t="e">
        <f>COUNTIF(#REF!,A169)</f>
        <v>#REF!</v>
      </c>
      <c r="Y169" s="71" t="e">
        <f>COUNTIF(#REF!,$A169)</f>
        <v>#REF!</v>
      </c>
      <c r="Z169" s="17" t="e">
        <f>COUNTIF(#REF!,$A169)</f>
        <v>#REF!</v>
      </c>
      <c r="AA169" s="17" t="e">
        <f>COUNTIF(#REF!,$A169)</f>
        <v>#REF!</v>
      </c>
      <c r="AB169" s="76" t="e">
        <f>COUNTIF(#REF!,A169)</f>
        <v>#REF!</v>
      </c>
      <c r="AC169" s="12" t="e">
        <f t="shared" si="2"/>
        <v>#REF!</v>
      </c>
    </row>
    <row r="170" spans="1:29">
      <c r="A170" s="70" t="s">
        <v>3639</v>
      </c>
      <c r="B170" s="17">
        <v>53373</v>
      </c>
      <c r="C170" s="16">
        <v>12</v>
      </c>
      <c r="D170" s="23">
        <v>1200113663050</v>
      </c>
      <c r="E170" s="74">
        <v>1200113733881</v>
      </c>
      <c r="F170" s="16" t="s">
        <v>25</v>
      </c>
      <c r="G170" s="18" t="s">
        <v>3692</v>
      </c>
      <c r="H170" s="16" t="s">
        <v>34</v>
      </c>
      <c r="I170" s="17">
        <v>1</v>
      </c>
      <c r="J170" s="17">
        <v>1</v>
      </c>
      <c r="K170" s="17">
        <v>0</v>
      </c>
      <c r="L170" s="17">
        <v>0</v>
      </c>
      <c r="M170" s="18">
        <v>0</v>
      </c>
      <c r="N170" s="18" t="e">
        <f>MIN(1,COUNTIF(#REF!,A170))</f>
        <v>#REF!</v>
      </c>
      <c r="O170" s="18" t="e">
        <f>COUNTIF(#REF!,A170)</f>
        <v>#REF!</v>
      </c>
      <c r="Y170" s="71" t="e">
        <f>COUNTIF(#REF!,$A170)</f>
        <v>#REF!</v>
      </c>
      <c r="Z170" s="17" t="e">
        <f>COUNTIF(#REF!,$A170)</f>
        <v>#REF!</v>
      </c>
      <c r="AA170" s="17" t="e">
        <f>COUNTIF(#REF!,$A170)</f>
        <v>#REF!</v>
      </c>
      <c r="AB170" s="76" t="e">
        <f>COUNTIF(#REF!,A170)</f>
        <v>#REF!</v>
      </c>
      <c r="AC170" s="12" t="e">
        <f t="shared" si="2"/>
        <v>#REF!</v>
      </c>
    </row>
    <row r="171" spans="1:29">
      <c r="A171" s="70" t="s">
        <v>3640</v>
      </c>
      <c r="B171" s="17">
        <v>80024</v>
      </c>
      <c r="C171" s="16">
        <v>12</v>
      </c>
      <c r="D171" s="23">
        <v>1200113737581</v>
      </c>
      <c r="E171" s="74">
        <v>1200113770683</v>
      </c>
      <c r="F171" s="16" t="s">
        <v>25</v>
      </c>
      <c r="G171" s="18" t="s">
        <v>3692</v>
      </c>
      <c r="H171" s="16" t="s">
        <v>34</v>
      </c>
      <c r="I171" s="17">
        <v>1</v>
      </c>
      <c r="J171" s="17">
        <v>1</v>
      </c>
      <c r="K171" s="17">
        <v>0</v>
      </c>
      <c r="L171" s="17">
        <v>0</v>
      </c>
      <c r="M171" s="18">
        <v>0</v>
      </c>
      <c r="N171" s="18" t="e">
        <f>MIN(1,COUNTIF(#REF!,A171))</f>
        <v>#REF!</v>
      </c>
      <c r="O171" s="18" t="e">
        <f>COUNTIF(#REF!,A171)</f>
        <v>#REF!</v>
      </c>
      <c r="Y171" s="71" t="e">
        <f>COUNTIF(#REF!,$A171)</f>
        <v>#REF!</v>
      </c>
      <c r="Z171" s="17" t="e">
        <f>COUNTIF(#REF!,$A171)</f>
        <v>#REF!</v>
      </c>
      <c r="AA171" s="17" t="e">
        <f>COUNTIF(#REF!,$A171)</f>
        <v>#REF!</v>
      </c>
      <c r="AB171" s="76" t="e">
        <f>COUNTIF(#REF!,A171)</f>
        <v>#REF!</v>
      </c>
      <c r="AC171" s="12" t="e">
        <f t="shared" si="2"/>
        <v>#REF!</v>
      </c>
    </row>
    <row r="172" spans="1:29">
      <c r="A172" s="70" t="s">
        <v>3530</v>
      </c>
      <c r="B172" s="17">
        <v>6926</v>
      </c>
      <c r="C172" s="16">
        <v>12</v>
      </c>
      <c r="D172" s="23">
        <v>1200115109645</v>
      </c>
      <c r="E172" s="74">
        <v>1200115121005</v>
      </c>
      <c r="F172" s="16" t="s">
        <v>26</v>
      </c>
      <c r="G172" s="18" t="s">
        <v>3692</v>
      </c>
      <c r="H172" s="16" t="s">
        <v>35</v>
      </c>
      <c r="I172" s="17">
        <v>1</v>
      </c>
      <c r="J172" s="17">
        <v>0</v>
      </c>
      <c r="K172" s="17">
        <v>0</v>
      </c>
      <c r="L172" s="17">
        <v>0</v>
      </c>
      <c r="M172" s="18">
        <v>0</v>
      </c>
      <c r="N172" s="18" t="e">
        <f>MIN(1,COUNTIF(#REF!,A172))</f>
        <v>#REF!</v>
      </c>
      <c r="O172" s="18" t="e">
        <f>COUNTIF(#REF!,A172)</f>
        <v>#REF!</v>
      </c>
      <c r="Y172" s="71" t="e">
        <f>COUNTIF(#REF!,$A172)</f>
        <v>#REF!</v>
      </c>
      <c r="Z172" s="17" t="e">
        <f>COUNTIF(#REF!,$A172)</f>
        <v>#REF!</v>
      </c>
      <c r="AA172" s="17" t="e">
        <f>COUNTIF(#REF!,$A172)</f>
        <v>#REF!</v>
      </c>
      <c r="AB172" s="76" t="e">
        <f>COUNTIF(#REF!,A172)</f>
        <v>#REF!</v>
      </c>
      <c r="AC172" s="12" t="e">
        <f t="shared" si="2"/>
        <v>#REF!</v>
      </c>
    </row>
    <row r="173" spans="1:29">
      <c r="A173" s="70" t="s">
        <v>142</v>
      </c>
      <c r="B173" s="17">
        <v>23143</v>
      </c>
      <c r="C173" s="16">
        <v>13</v>
      </c>
      <c r="D173" s="23">
        <v>1300047127531</v>
      </c>
      <c r="E173" s="74">
        <v>1300047315983</v>
      </c>
      <c r="F173" s="16" t="s">
        <v>27</v>
      </c>
      <c r="G173" s="18" t="s">
        <v>3692</v>
      </c>
      <c r="H173" s="16" t="s">
        <v>34</v>
      </c>
      <c r="I173" s="17">
        <v>1</v>
      </c>
      <c r="J173" s="17">
        <v>1</v>
      </c>
      <c r="K173" s="17">
        <v>0</v>
      </c>
      <c r="L173" s="17">
        <v>0</v>
      </c>
      <c r="M173" s="18">
        <v>0</v>
      </c>
      <c r="N173" s="18" t="e">
        <f>MIN(1,COUNTIF(#REF!,A173))</f>
        <v>#REF!</v>
      </c>
      <c r="O173" s="18" t="e">
        <f>COUNTIF(#REF!,A173)</f>
        <v>#REF!</v>
      </c>
      <c r="Y173" s="71" t="e">
        <f>COUNTIF(#REF!,$A173)</f>
        <v>#REF!</v>
      </c>
      <c r="Z173" s="17" t="e">
        <f>COUNTIF(#REF!,$A173)</f>
        <v>#REF!</v>
      </c>
      <c r="AA173" s="17" t="e">
        <f>COUNTIF(#REF!,$A173)</f>
        <v>#REF!</v>
      </c>
      <c r="AB173" s="76" t="e">
        <f>COUNTIF(#REF!,A173)</f>
        <v>#REF!</v>
      </c>
      <c r="AC173" s="12" t="e">
        <f t="shared" si="2"/>
        <v>#REF!</v>
      </c>
    </row>
    <row r="174" spans="1:29">
      <c r="A174" s="70" t="s">
        <v>3536</v>
      </c>
      <c r="B174" s="17">
        <v>1602</v>
      </c>
      <c r="C174" s="16">
        <v>13</v>
      </c>
      <c r="D174" s="23">
        <v>1300072014786</v>
      </c>
      <c r="E174" s="74">
        <v>1300072440907</v>
      </c>
      <c r="F174" s="16" t="s">
        <v>3692</v>
      </c>
      <c r="G174" s="18" t="s">
        <v>58</v>
      </c>
      <c r="H174" s="16" t="s">
        <v>34</v>
      </c>
      <c r="I174" s="17">
        <v>1</v>
      </c>
      <c r="J174" s="17">
        <v>1</v>
      </c>
      <c r="K174" s="17">
        <v>0</v>
      </c>
      <c r="L174" s="17">
        <v>0</v>
      </c>
      <c r="M174" s="18">
        <v>0</v>
      </c>
      <c r="N174" s="18" t="e">
        <f>MIN(1,COUNTIF(#REF!,A174))</f>
        <v>#REF!</v>
      </c>
      <c r="O174" s="18" t="e">
        <f>COUNTIF(#REF!,A174)</f>
        <v>#REF!</v>
      </c>
      <c r="Y174" s="71" t="e">
        <f>COUNTIF(#REF!,$A174)</f>
        <v>#REF!</v>
      </c>
      <c r="Z174" s="17" t="e">
        <f>COUNTIF(#REF!,$A174)</f>
        <v>#REF!</v>
      </c>
      <c r="AA174" s="17" t="e">
        <f>COUNTIF(#REF!,$A174)</f>
        <v>#REF!</v>
      </c>
      <c r="AB174" s="76" t="e">
        <f>COUNTIF(#REF!,A174)</f>
        <v>#REF!</v>
      </c>
      <c r="AC174" s="12" t="e">
        <f t="shared" si="2"/>
        <v>#REF!</v>
      </c>
    </row>
    <row r="175" spans="1:29">
      <c r="A175" s="70" t="s">
        <v>172</v>
      </c>
      <c r="B175" s="17">
        <v>10160</v>
      </c>
      <c r="C175" s="16">
        <v>13</v>
      </c>
      <c r="D175" s="23">
        <v>1300098865496</v>
      </c>
      <c r="E175" s="74">
        <v>1300099100571</v>
      </c>
      <c r="F175" s="16" t="s">
        <v>3692</v>
      </c>
      <c r="G175" s="18" t="s">
        <v>55</v>
      </c>
      <c r="H175" s="16" t="s">
        <v>36</v>
      </c>
      <c r="I175" s="17">
        <v>0</v>
      </c>
      <c r="J175" s="17">
        <v>0</v>
      </c>
      <c r="K175" s="17">
        <v>1</v>
      </c>
      <c r="L175" s="17">
        <v>0</v>
      </c>
      <c r="M175" s="18">
        <v>0</v>
      </c>
      <c r="N175" s="18" t="e">
        <f>MIN(1,COUNTIF(#REF!,A175))</f>
        <v>#REF!</v>
      </c>
      <c r="O175" s="18" t="e">
        <f>COUNTIF(#REF!,A175)</f>
        <v>#REF!</v>
      </c>
      <c r="Y175" s="71" t="e">
        <f>COUNTIF(#REF!,$A175)</f>
        <v>#REF!</v>
      </c>
      <c r="Z175" s="17" t="e">
        <f>COUNTIF(#REF!,$A175)</f>
        <v>#REF!</v>
      </c>
      <c r="AA175" s="17" t="e">
        <f>COUNTIF(#REF!,$A175)</f>
        <v>#REF!</v>
      </c>
      <c r="AB175" s="76" t="e">
        <f>COUNTIF(#REF!,A175)</f>
        <v>#REF!</v>
      </c>
      <c r="AC175" s="12" t="e">
        <f t="shared" si="2"/>
        <v>#REF!</v>
      </c>
    </row>
    <row r="176" spans="1:29">
      <c r="A176" s="70" t="s">
        <v>174</v>
      </c>
      <c r="B176" s="17">
        <v>1282</v>
      </c>
      <c r="C176" s="16">
        <v>13</v>
      </c>
      <c r="D176" s="23">
        <v>1300110802709</v>
      </c>
      <c r="E176" s="74">
        <v>1300110959374</v>
      </c>
      <c r="F176" s="16" t="s">
        <v>3692</v>
      </c>
      <c r="G176" s="18" t="s">
        <v>57</v>
      </c>
      <c r="H176" s="16" t="s">
        <v>35</v>
      </c>
      <c r="I176" s="17">
        <v>1</v>
      </c>
      <c r="J176" s="17">
        <v>0</v>
      </c>
      <c r="K176" s="17">
        <v>0</v>
      </c>
      <c r="L176" s="17">
        <v>0</v>
      </c>
      <c r="M176" s="18">
        <v>0</v>
      </c>
      <c r="N176" s="18" t="e">
        <f>MIN(1,COUNTIF(#REF!,A176))</f>
        <v>#REF!</v>
      </c>
      <c r="O176" s="18" t="e">
        <f>COUNTIF(#REF!,A176)</f>
        <v>#REF!</v>
      </c>
      <c r="Y176" s="71" t="e">
        <f>COUNTIF(#REF!,$A176)</f>
        <v>#REF!</v>
      </c>
      <c r="Z176" s="17" t="e">
        <f>COUNTIF(#REF!,$A176)</f>
        <v>#REF!</v>
      </c>
      <c r="AA176" s="17" t="e">
        <f>COUNTIF(#REF!,$A176)</f>
        <v>#REF!</v>
      </c>
      <c r="AB176" s="76" t="e">
        <f>COUNTIF(#REF!,A176)</f>
        <v>#REF!</v>
      </c>
      <c r="AC176" s="12" t="e">
        <f t="shared" si="2"/>
        <v>#REF!</v>
      </c>
    </row>
    <row r="177" spans="1:29">
      <c r="A177" s="70" t="s">
        <v>173</v>
      </c>
      <c r="B177" s="17">
        <v>1284</v>
      </c>
      <c r="C177" s="16">
        <v>13</v>
      </c>
      <c r="D177" s="23">
        <v>1300110960250</v>
      </c>
      <c r="E177" s="74">
        <v>1300111164538</v>
      </c>
      <c r="F177" s="16" t="s">
        <v>3692</v>
      </c>
      <c r="G177" s="18" t="s">
        <v>56</v>
      </c>
      <c r="H177" s="16" t="s">
        <v>63</v>
      </c>
      <c r="I177" s="17">
        <v>0</v>
      </c>
      <c r="J177" s="17">
        <v>0</v>
      </c>
      <c r="K177" s="17">
        <v>0</v>
      </c>
      <c r="L177" s="17">
        <v>0</v>
      </c>
      <c r="M177" s="18">
        <v>1</v>
      </c>
      <c r="N177" s="18" t="e">
        <f>MIN(1,COUNTIF(#REF!,A177))</f>
        <v>#REF!</v>
      </c>
      <c r="O177" s="18" t="e">
        <f>COUNTIF(#REF!,A177)</f>
        <v>#REF!</v>
      </c>
      <c r="Y177" s="71" t="e">
        <f>COUNTIF(#REF!,$A177)</f>
        <v>#REF!</v>
      </c>
      <c r="Z177" s="17" t="e">
        <f>COUNTIF(#REF!,$A177)</f>
        <v>#REF!</v>
      </c>
      <c r="AA177" s="17" t="e">
        <f>COUNTIF(#REF!,$A177)</f>
        <v>#REF!</v>
      </c>
      <c r="AB177" s="76" t="e">
        <f>COUNTIF(#REF!,A177)</f>
        <v>#REF!</v>
      </c>
      <c r="AC177" s="12" t="e">
        <f t="shared" si="2"/>
        <v>#REF!</v>
      </c>
    </row>
    <row r="178" spans="1:29">
      <c r="A178" s="70" t="s">
        <v>3518</v>
      </c>
      <c r="B178" s="17">
        <v>4734</v>
      </c>
      <c r="C178" s="16">
        <v>15</v>
      </c>
      <c r="D178" s="23">
        <v>1500056122094</v>
      </c>
      <c r="E178" s="74">
        <v>1500056285753</v>
      </c>
      <c r="F178" s="16" t="s">
        <v>3692</v>
      </c>
      <c r="G178" s="18" t="s">
        <v>59</v>
      </c>
      <c r="H178" s="16" t="s">
        <v>34</v>
      </c>
      <c r="I178" s="17">
        <v>1</v>
      </c>
      <c r="J178" s="17">
        <v>1</v>
      </c>
      <c r="K178" s="17">
        <v>0</v>
      </c>
      <c r="L178" s="17">
        <v>0</v>
      </c>
      <c r="M178" s="18">
        <v>0</v>
      </c>
      <c r="N178" s="18" t="e">
        <f>MIN(1,COUNTIF(#REF!,A178))</f>
        <v>#REF!</v>
      </c>
      <c r="O178" s="18" t="e">
        <f>COUNTIF(#REF!,A178)</f>
        <v>#REF!</v>
      </c>
      <c r="Y178" s="71" t="e">
        <f>COUNTIF(#REF!,$A178)</f>
        <v>#REF!</v>
      </c>
      <c r="Z178" s="17" t="e">
        <f>COUNTIF(#REF!,$A178)</f>
        <v>#REF!</v>
      </c>
      <c r="AA178" s="17" t="e">
        <f>COUNTIF(#REF!,$A178)</f>
        <v>#REF!</v>
      </c>
      <c r="AB178" s="76" t="e">
        <f>COUNTIF(#REF!,A178)</f>
        <v>#REF!</v>
      </c>
      <c r="AC178" s="12" t="e">
        <f t="shared" si="2"/>
        <v>#REF!</v>
      </c>
    </row>
    <row r="179" spans="1:29">
      <c r="A179" s="70" t="s">
        <v>3641</v>
      </c>
      <c r="B179" s="17">
        <v>641</v>
      </c>
      <c r="C179" s="16">
        <v>15</v>
      </c>
      <c r="D179" s="23">
        <v>1500091290622</v>
      </c>
      <c r="E179" s="74">
        <v>1500091358509</v>
      </c>
      <c r="F179" s="16" t="s">
        <v>28</v>
      </c>
      <c r="G179" s="18" t="s">
        <v>3692</v>
      </c>
      <c r="H179" s="16" t="s">
        <v>39</v>
      </c>
      <c r="I179" s="17">
        <v>0</v>
      </c>
      <c r="J179" s="17">
        <v>1</v>
      </c>
      <c r="K179" s="17">
        <v>0</v>
      </c>
      <c r="L179" s="17">
        <v>0</v>
      </c>
      <c r="M179" s="18">
        <v>0</v>
      </c>
      <c r="N179" s="18" t="e">
        <f>MIN(1,COUNTIF(#REF!,A179))</f>
        <v>#REF!</v>
      </c>
      <c r="O179" s="18" t="e">
        <f>COUNTIF(#REF!,A179)</f>
        <v>#REF!</v>
      </c>
      <c r="Y179" s="71" t="e">
        <f>COUNTIF(#REF!,$A179)</f>
        <v>#REF!</v>
      </c>
      <c r="Z179" s="17" t="e">
        <f>COUNTIF(#REF!,$A179)</f>
        <v>#REF!</v>
      </c>
      <c r="AA179" s="17" t="e">
        <f>COUNTIF(#REF!,$A179)</f>
        <v>#REF!</v>
      </c>
      <c r="AB179" s="76" t="e">
        <f>COUNTIF(#REF!,A179)</f>
        <v>#REF!</v>
      </c>
      <c r="AC179" s="12" t="e">
        <f t="shared" si="2"/>
        <v>#REF!</v>
      </c>
    </row>
    <row r="180" spans="1:29">
      <c r="A180" s="70" t="s">
        <v>3531</v>
      </c>
      <c r="B180" s="17">
        <v>5045</v>
      </c>
      <c r="C180" s="16">
        <v>15</v>
      </c>
      <c r="D180" s="23">
        <v>1500091418970</v>
      </c>
      <c r="E180" s="74">
        <v>1500091425108</v>
      </c>
      <c r="F180" s="16" t="s">
        <v>28</v>
      </c>
      <c r="G180" s="18" t="s">
        <v>3692</v>
      </c>
      <c r="H180" s="16" t="s">
        <v>39</v>
      </c>
      <c r="I180" s="17">
        <v>0</v>
      </c>
      <c r="J180" s="17">
        <v>1</v>
      </c>
      <c r="K180" s="17">
        <v>0</v>
      </c>
      <c r="L180" s="17">
        <v>0</v>
      </c>
      <c r="M180" s="18">
        <v>0</v>
      </c>
      <c r="N180" s="18" t="e">
        <f>MIN(1,COUNTIF(#REF!,A180))</f>
        <v>#REF!</v>
      </c>
      <c r="O180" s="18" t="e">
        <f>COUNTIF(#REF!,A180)</f>
        <v>#REF!</v>
      </c>
      <c r="Y180" s="71" t="e">
        <f>COUNTIF(#REF!,$A180)</f>
        <v>#REF!</v>
      </c>
      <c r="Z180" s="17" t="e">
        <f>COUNTIF(#REF!,$A180)</f>
        <v>#REF!</v>
      </c>
      <c r="AA180" s="17" t="e">
        <f>COUNTIF(#REF!,$A180)</f>
        <v>#REF!</v>
      </c>
      <c r="AB180" s="76" t="e">
        <f>COUNTIF(#REF!,A180)</f>
        <v>#REF!</v>
      </c>
      <c r="AC180" s="12" t="e">
        <f t="shared" si="2"/>
        <v>#REF!</v>
      </c>
    </row>
    <row r="181" spans="1:29">
      <c r="A181" s="70" t="s">
        <v>3642</v>
      </c>
      <c r="B181" s="17">
        <v>2242</v>
      </c>
      <c r="C181" s="16">
        <v>15</v>
      </c>
      <c r="D181" s="23">
        <v>1500091428275</v>
      </c>
      <c r="E181" s="74">
        <v>1500091438788</v>
      </c>
      <c r="F181" s="16" t="s">
        <v>28</v>
      </c>
      <c r="G181" s="18" t="s">
        <v>3692</v>
      </c>
      <c r="H181" s="16" t="s">
        <v>39</v>
      </c>
      <c r="I181" s="17">
        <v>0</v>
      </c>
      <c r="J181" s="17">
        <v>1</v>
      </c>
      <c r="K181" s="17">
        <v>0</v>
      </c>
      <c r="L181" s="17">
        <v>0</v>
      </c>
      <c r="M181" s="18">
        <v>0</v>
      </c>
      <c r="N181" s="18" t="e">
        <f>MIN(1,COUNTIF(#REF!,A181))</f>
        <v>#REF!</v>
      </c>
      <c r="O181" s="18" t="e">
        <f>COUNTIF(#REF!,A181)</f>
        <v>#REF!</v>
      </c>
      <c r="Y181" s="71" t="e">
        <f>COUNTIF(#REF!,$A181)</f>
        <v>#REF!</v>
      </c>
      <c r="Z181" s="17" t="e">
        <f>COUNTIF(#REF!,$A181)</f>
        <v>#REF!</v>
      </c>
      <c r="AA181" s="17" t="e">
        <f>COUNTIF(#REF!,$A181)</f>
        <v>#REF!</v>
      </c>
      <c r="AB181" s="76" t="e">
        <f>COUNTIF(#REF!,A181)</f>
        <v>#REF!</v>
      </c>
      <c r="AC181" s="12" t="e">
        <f t="shared" si="2"/>
        <v>#REF!</v>
      </c>
    </row>
    <row r="182" spans="1:29">
      <c r="A182" s="70" t="s">
        <v>3643</v>
      </c>
      <c r="B182" s="17">
        <v>4122</v>
      </c>
      <c r="C182" s="16">
        <v>15</v>
      </c>
      <c r="D182" s="23">
        <v>1500091447437</v>
      </c>
      <c r="E182" s="74">
        <v>1500091463017</v>
      </c>
      <c r="F182" s="16" t="s">
        <v>28</v>
      </c>
      <c r="G182" s="18" t="s">
        <v>3692</v>
      </c>
      <c r="H182" s="16" t="s">
        <v>39</v>
      </c>
      <c r="I182" s="17">
        <v>0</v>
      </c>
      <c r="J182" s="17">
        <v>1</v>
      </c>
      <c r="K182" s="17">
        <v>0</v>
      </c>
      <c r="L182" s="17">
        <v>0</v>
      </c>
      <c r="M182" s="18">
        <v>0</v>
      </c>
      <c r="N182" s="18" t="e">
        <f>MIN(1,COUNTIF(#REF!,A182))</f>
        <v>#REF!</v>
      </c>
      <c r="O182" s="18" t="e">
        <f>COUNTIF(#REF!,A182)</f>
        <v>#REF!</v>
      </c>
      <c r="Y182" s="71" t="e">
        <f>COUNTIF(#REF!,$A182)</f>
        <v>#REF!</v>
      </c>
      <c r="Z182" s="17" t="e">
        <f>COUNTIF(#REF!,$A182)</f>
        <v>#REF!</v>
      </c>
      <c r="AA182" s="17" t="e">
        <f>COUNTIF(#REF!,$A182)</f>
        <v>#REF!</v>
      </c>
      <c r="AB182" s="76" t="e">
        <f>COUNTIF(#REF!,A182)</f>
        <v>#REF!</v>
      </c>
      <c r="AC182" s="12" t="e">
        <f t="shared" si="2"/>
        <v>#REF!</v>
      </c>
    </row>
    <row r="183" spans="1:29">
      <c r="A183" s="70" t="s">
        <v>3537</v>
      </c>
      <c r="B183" s="17">
        <v>145820</v>
      </c>
      <c r="C183" s="16">
        <v>15</v>
      </c>
      <c r="D183" s="23">
        <v>1500096051076</v>
      </c>
      <c r="E183" s="74">
        <v>1500096051076</v>
      </c>
      <c r="F183" s="16" t="s">
        <v>3692</v>
      </c>
      <c r="G183" s="18" t="s">
        <v>60</v>
      </c>
      <c r="H183" s="16" t="s">
        <v>35</v>
      </c>
      <c r="I183" s="17">
        <v>1</v>
      </c>
      <c r="J183" s="17">
        <v>0</v>
      </c>
      <c r="K183" s="17">
        <v>0</v>
      </c>
      <c r="L183" s="17">
        <v>0</v>
      </c>
      <c r="M183" s="18">
        <v>0</v>
      </c>
      <c r="N183" s="18" t="e">
        <f>MIN(1,COUNTIF(#REF!,A183))</f>
        <v>#REF!</v>
      </c>
      <c r="O183" s="18" t="e">
        <f>COUNTIF(#REF!,A183)</f>
        <v>#REF!</v>
      </c>
      <c r="Y183" s="71" t="e">
        <f>COUNTIF(#REF!,$A183)</f>
        <v>#REF!</v>
      </c>
      <c r="Z183" s="17" t="e">
        <f>COUNTIF(#REF!,$A183)</f>
        <v>#REF!</v>
      </c>
      <c r="AA183" s="17" t="e">
        <f>COUNTIF(#REF!,$A183)</f>
        <v>#REF!</v>
      </c>
      <c r="AB183" s="76" t="e">
        <f>COUNTIF(#REF!,A183)</f>
        <v>#REF!</v>
      </c>
      <c r="AC183" s="12" t="e">
        <f t="shared" si="2"/>
        <v>#REF!</v>
      </c>
    </row>
    <row r="184" spans="1:29">
      <c r="A184" s="70" t="s">
        <v>145</v>
      </c>
      <c r="B184" s="17">
        <v>463</v>
      </c>
      <c r="C184" s="16">
        <v>16</v>
      </c>
      <c r="D184" s="23">
        <v>1600072821062</v>
      </c>
      <c r="E184" s="74">
        <v>1600072984841</v>
      </c>
      <c r="F184" s="16" t="s">
        <v>29</v>
      </c>
      <c r="G184" s="18" t="s">
        <v>3692</v>
      </c>
      <c r="H184" s="16" t="s">
        <v>37</v>
      </c>
      <c r="I184" s="17">
        <v>0</v>
      </c>
      <c r="J184" s="17">
        <v>0</v>
      </c>
      <c r="K184" s="17">
        <v>0</v>
      </c>
      <c r="L184" s="17">
        <v>1</v>
      </c>
      <c r="M184" s="18">
        <v>0</v>
      </c>
      <c r="N184" s="18" t="e">
        <f>MIN(1,COUNTIF(#REF!,A184))</f>
        <v>#REF!</v>
      </c>
      <c r="O184" s="18" t="e">
        <f>COUNTIF(#REF!,A184)</f>
        <v>#REF!</v>
      </c>
      <c r="Y184" s="71" t="e">
        <f>COUNTIF(#REF!,$A184)</f>
        <v>#REF!</v>
      </c>
      <c r="Z184" s="17" t="e">
        <f>COUNTIF(#REF!,$A184)</f>
        <v>#REF!</v>
      </c>
      <c r="AA184" s="17" t="e">
        <f>COUNTIF(#REF!,$A184)</f>
        <v>#REF!</v>
      </c>
      <c r="AB184" s="76" t="e">
        <f>COUNTIF(#REF!,A184)</f>
        <v>#REF!</v>
      </c>
      <c r="AC184" s="12" t="e">
        <f t="shared" si="2"/>
        <v>#REF!</v>
      </c>
    </row>
    <row r="185" spans="1:29">
      <c r="A185" s="70" t="s">
        <v>3501</v>
      </c>
      <c r="B185" s="17">
        <v>23174</v>
      </c>
      <c r="C185" s="16">
        <v>16</v>
      </c>
      <c r="D185" s="23">
        <v>1600087443885</v>
      </c>
      <c r="E185" s="74">
        <v>1600087525433</v>
      </c>
      <c r="F185" s="16" t="s">
        <v>30</v>
      </c>
      <c r="G185" s="18" t="s">
        <v>3692</v>
      </c>
      <c r="H185" s="16" t="s">
        <v>41</v>
      </c>
      <c r="I185" s="17">
        <v>1</v>
      </c>
      <c r="J185" s="17">
        <v>1</v>
      </c>
      <c r="K185" s="17">
        <v>0</v>
      </c>
      <c r="L185" s="17">
        <v>0</v>
      </c>
      <c r="M185" s="18">
        <v>1</v>
      </c>
      <c r="N185" s="18" t="e">
        <f>MIN(1,COUNTIF(#REF!,A185))</f>
        <v>#REF!</v>
      </c>
      <c r="O185" s="18" t="e">
        <f>COUNTIF(#REF!,A185)</f>
        <v>#REF!</v>
      </c>
      <c r="Y185" s="71" t="e">
        <f>COUNTIF(#REF!,$A185)</f>
        <v>#REF!</v>
      </c>
      <c r="Z185" s="17" t="e">
        <f>COUNTIF(#REF!,$A185)</f>
        <v>#REF!</v>
      </c>
      <c r="AA185" s="17" t="e">
        <f>COUNTIF(#REF!,$A185)</f>
        <v>#REF!</v>
      </c>
      <c r="AB185" s="76" t="e">
        <f>COUNTIF(#REF!,A185)</f>
        <v>#REF!</v>
      </c>
      <c r="AC185" s="12" t="e">
        <f t="shared" si="2"/>
        <v>#REF!</v>
      </c>
    </row>
    <row r="186" spans="1:29">
      <c r="A186" s="70" t="s">
        <v>3644</v>
      </c>
      <c r="B186" s="17">
        <v>124935</v>
      </c>
      <c r="C186" s="16">
        <v>17</v>
      </c>
      <c r="D186" s="23">
        <v>1700001478897</v>
      </c>
      <c r="E186" s="74">
        <v>1700001531168</v>
      </c>
      <c r="F186" s="16" t="s">
        <v>31</v>
      </c>
      <c r="G186" s="18" t="s">
        <v>62</v>
      </c>
      <c r="H186" s="16" t="s">
        <v>39</v>
      </c>
      <c r="I186" s="17">
        <v>0</v>
      </c>
      <c r="J186" s="17">
        <v>1</v>
      </c>
      <c r="K186" s="17">
        <v>0</v>
      </c>
      <c r="L186" s="17">
        <v>0</v>
      </c>
      <c r="M186" s="18">
        <v>0</v>
      </c>
      <c r="N186" s="18" t="e">
        <f>MIN(1,COUNTIF(#REF!,A186))</f>
        <v>#REF!</v>
      </c>
      <c r="O186" s="18" t="e">
        <f>COUNTIF(#REF!,A186)</f>
        <v>#REF!</v>
      </c>
      <c r="Y186" s="71" t="e">
        <f>COUNTIF(#REF!,$A186)</f>
        <v>#REF!</v>
      </c>
      <c r="Z186" s="17" t="e">
        <f>COUNTIF(#REF!,$A186)</f>
        <v>#REF!</v>
      </c>
      <c r="AA186" s="17" t="e">
        <f>COUNTIF(#REF!,$A186)</f>
        <v>#REF!</v>
      </c>
      <c r="AB186" s="76" t="e">
        <f>COUNTIF(#REF!,A186)</f>
        <v>#REF!</v>
      </c>
      <c r="AC186" s="12" t="e">
        <f t="shared" si="2"/>
        <v>#REF!</v>
      </c>
    </row>
    <row r="187" spans="1:29">
      <c r="A187" s="70" t="s">
        <v>3645</v>
      </c>
      <c r="B187" s="17">
        <v>8578</v>
      </c>
      <c r="C187" s="16">
        <v>17</v>
      </c>
      <c r="D187" s="23">
        <v>1700001538051</v>
      </c>
      <c r="E187" s="74">
        <v>1700001548991</v>
      </c>
      <c r="F187" s="16" t="s">
        <v>31</v>
      </c>
      <c r="G187" s="18" t="s">
        <v>62</v>
      </c>
      <c r="H187" s="16" t="s">
        <v>39</v>
      </c>
      <c r="I187" s="17">
        <v>0</v>
      </c>
      <c r="J187" s="17">
        <v>1</v>
      </c>
      <c r="K187" s="17">
        <v>0</v>
      </c>
      <c r="L187" s="17">
        <v>0</v>
      </c>
      <c r="M187" s="18">
        <v>0</v>
      </c>
      <c r="N187" s="18" t="e">
        <f>MIN(1,COUNTIF(#REF!,A187))</f>
        <v>#REF!</v>
      </c>
      <c r="O187" s="18" t="e">
        <f>COUNTIF(#REF!,A187)</f>
        <v>#REF!</v>
      </c>
      <c r="Y187" s="71" t="e">
        <f>COUNTIF(#REF!,$A187)</f>
        <v>#REF!</v>
      </c>
      <c r="Z187" s="17" t="e">
        <f>COUNTIF(#REF!,$A187)</f>
        <v>#REF!</v>
      </c>
      <c r="AA187" s="17" t="e">
        <f>COUNTIF(#REF!,$A187)</f>
        <v>#REF!</v>
      </c>
      <c r="AB187" s="76" t="e">
        <f>COUNTIF(#REF!,A187)</f>
        <v>#REF!</v>
      </c>
      <c r="AC187" s="12" t="e">
        <f t="shared" si="2"/>
        <v>#REF!</v>
      </c>
    </row>
    <row r="188" spans="1:29">
      <c r="A188" s="70" t="s">
        <v>3646</v>
      </c>
      <c r="B188" s="17">
        <v>83547</v>
      </c>
      <c r="C188" s="16">
        <v>17</v>
      </c>
      <c r="D188" s="23">
        <v>1700001549735</v>
      </c>
      <c r="E188" s="74">
        <v>1700001553098</v>
      </c>
      <c r="F188" s="16" t="s">
        <v>31</v>
      </c>
      <c r="G188" s="18" t="s">
        <v>62</v>
      </c>
      <c r="H188" s="16" t="s">
        <v>39</v>
      </c>
      <c r="I188" s="17">
        <v>0</v>
      </c>
      <c r="J188" s="17">
        <v>1</v>
      </c>
      <c r="K188" s="17">
        <v>0</v>
      </c>
      <c r="L188" s="17">
        <v>0</v>
      </c>
      <c r="M188" s="18">
        <v>0</v>
      </c>
      <c r="N188" s="18" t="e">
        <f>MIN(1,COUNTIF(#REF!,A188))</f>
        <v>#REF!</v>
      </c>
      <c r="O188" s="18" t="e">
        <f>COUNTIF(#REF!,A188)</f>
        <v>#REF!</v>
      </c>
      <c r="Y188" s="71" t="e">
        <f>COUNTIF(#REF!,$A188)</f>
        <v>#REF!</v>
      </c>
      <c r="Z188" s="17" t="e">
        <f>COUNTIF(#REF!,$A188)</f>
        <v>#REF!</v>
      </c>
      <c r="AA188" s="17" t="e">
        <f>COUNTIF(#REF!,$A188)</f>
        <v>#REF!</v>
      </c>
      <c r="AB188" s="76" t="e">
        <f>COUNTIF(#REF!,A188)</f>
        <v>#REF!</v>
      </c>
      <c r="AC188" s="12" t="e">
        <f t="shared" si="2"/>
        <v>#REF!</v>
      </c>
    </row>
    <row r="189" spans="1:29">
      <c r="A189" s="70" t="s">
        <v>146</v>
      </c>
      <c r="B189" s="17">
        <v>10594</v>
      </c>
      <c r="C189" s="16">
        <v>17</v>
      </c>
      <c r="D189" s="23">
        <v>1700001554095</v>
      </c>
      <c r="E189" s="74">
        <v>1700001587865</v>
      </c>
      <c r="F189" s="16" t="s">
        <v>31</v>
      </c>
      <c r="G189" s="18" t="s">
        <v>62</v>
      </c>
      <c r="H189" s="16" t="s">
        <v>39</v>
      </c>
      <c r="I189" s="17">
        <v>0</v>
      </c>
      <c r="J189" s="17">
        <v>1</v>
      </c>
      <c r="K189" s="17">
        <v>0</v>
      </c>
      <c r="L189" s="17">
        <v>0</v>
      </c>
      <c r="M189" s="18">
        <v>0</v>
      </c>
      <c r="N189" s="18" t="e">
        <f>MIN(1,COUNTIF(#REF!,A189))</f>
        <v>#REF!</v>
      </c>
      <c r="O189" s="18" t="e">
        <f>COUNTIF(#REF!,A189)</f>
        <v>#REF!</v>
      </c>
      <c r="Y189" s="71" t="e">
        <f>COUNTIF(#REF!,$A189)</f>
        <v>#REF!</v>
      </c>
      <c r="Z189" s="17" t="e">
        <f>COUNTIF(#REF!,$A189)</f>
        <v>#REF!</v>
      </c>
      <c r="AA189" s="17" t="e">
        <f>COUNTIF(#REF!,$A189)</f>
        <v>#REF!</v>
      </c>
      <c r="AB189" s="76" t="e">
        <f>COUNTIF(#REF!,A189)</f>
        <v>#REF!</v>
      </c>
      <c r="AC189" s="12" t="e">
        <f t="shared" si="2"/>
        <v>#REF!</v>
      </c>
    </row>
    <row r="190" spans="1:29">
      <c r="A190" s="70" t="s">
        <v>3647</v>
      </c>
      <c r="B190" s="17">
        <v>727910</v>
      </c>
      <c r="C190" s="16">
        <v>17</v>
      </c>
      <c r="D190" s="23">
        <v>1700001611063</v>
      </c>
      <c r="E190" s="74">
        <v>1700001613536</v>
      </c>
      <c r="F190" s="16" t="s">
        <v>31</v>
      </c>
      <c r="G190" s="18" t="s">
        <v>62</v>
      </c>
      <c r="H190" s="16" t="s">
        <v>39</v>
      </c>
      <c r="I190" s="17">
        <v>0</v>
      </c>
      <c r="J190" s="17">
        <v>1</v>
      </c>
      <c r="K190" s="17">
        <v>0</v>
      </c>
      <c r="L190" s="17">
        <v>0</v>
      </c>
      <c r="M190" s="18">
        <v>0</v>
      </c>
      <c r="N190" s="18" t="e">
        <f>MIN(1,COUNTIF(#REF!,A190))</f>
        <v>#REF!</v>
      </c>
      <c r="O190" s="18" t="e">
        <f>COUNTIF(#REF!,A190)</f>
        <v>#REF!</v>
      </c>
      <c r="Y190" s="71" t="e">
        <f>COUNTIF(#REF!,$A190)</f>
        <v>#REF!</v>
      </c>
      <c r="Z190" s="17" t="e">
        <f>COUNTIF(#REF!,$A190)</f>
        <v>#REF!</v>
      </c>
      <c r="AA190" s="17" t="e">
        <f>COUNTIF(#REF!,$A190)</f>
        <v>#REF!</v>
      </c>
      <c r="AB190" s="76" t="e">
        <f>COUNTIF(#REF!,A190)</f>
        <v>#REF!</v>
      </c>
      <c r="AC190" s="12" t="e">
        <f t="shared" si="2"/>
        <v>#REF!</v>
      </c>
    </row>
    <row r="191" spans="1:29">
      <c r="A191" s="70" t="s">
        <v>3649</v>
      </c>
      <c r="B191" s="17">
        <v>407004</v>
      </c>
      <c r="C191" s="16">
        <v>17</v>
      </c>
      <c r="D191" s="23">
        <v>1700001617281</v>
      </c>
      <c r="E191" s="74">
        <v>1700001617281</v>
      </c>
      <c r="F191" s="16" t="s">
        <v>31</v>
      </c>
      <c r="G191" s="18" t="s">
        <v>62</v>
      </c>
      <c r="H191" s="16" t="s">
        <v>39</v>
      </c>
      <c r="I191" s="17">
        <v>0</v>
      </c>
      <c r="J191" s="17">
        <v>1</v>
      </c>
      <c r="K191" s="17">
        <v>0</v>
      </c>
      <c r="L191" s="17">
        <v>0</v>
      </c>
      <c r="M191" s="18">
        <v>0</v>
      </c>
      <c r="N191" s="18" t="e">
        <f>MIN(1,COUNTIF(#REF!,A191))</f>
        <v>#REF!</v>
      </c>
      <c r="O191" s="18" t="e">
        <f>COUNTIF(#REF!,A191)</f>
        <v>#REF!</v>
      </c>
      <c r="Y191" s="71" t="e">
        <f>COUNTIF(#REF!,$A191)</f>
        <v>#REF!</v>
      </c>
      <c r="Z191" s="17" t="e">
        <f>COUNTIF(#REF!,$A191)</f>
        <v>#REF!</v>
      </c>
      <c r="AA191" s="17" t="e">
        <f>COUNTIF(#REF!,$A191)</f>
        <v>#REF!</v>
      </c>
      <c r="AB191" s="76" t="e">
        <f>COUNTIF(#REF!,A191)</f>
        <v>#REF!</v>
      </c>
      <c r="AC191" s="12" t="e">
        <f t="shared" si="2"/>
        <v>#REF!</v>
      </c>
    </row>
    <row r="192" spans="1:29">
      <c r="A192" s="70" t="s">
        <v>3648</v>
      </c>
      <c r="B192" s="17">
        <v>84981</v>
      </c>
      <c r="C192" s="16">
        <v>17</v>
      </c>
      <c r="D192" s="23">
        <v>1700001619566</v>
      </c>
      <c r="E192" s="74">
        <v>1700001619566</v>
      </c>
      <c r="F192" s="16" t="s">
        <v>31</v>
      </c>
      <c r="G192" s="18" t="s">
        <v>62</v>
      </c>
      <c r="H192" s="16" t="s">
        <v>39</v>
      </c>
      <c r="I192" s="17">
        <v>0</v>
      </c>
      <c r="J192" s="17">
        <v>1</v>
      </c>
      <c r="K192" s="17">
        <v>0</v>
      </c>
      <c r="L192" s="17">
        <v>0</v>
      </c>
      <c r="M192" s="18">
        <v>0</v>
      </c>
      <c r="N192" s="18" t="e">
        <f>MIN(1,COUNTIF(#REF!,A192))</f>
        <v>#REF!</v>
      </c>
      <c r="O192" s="18" t="e">
        <f>COUNTIF(#REF!,A192)</f>
        <v>#REF!</v>
      </c>
      <c r="Y192" s="71" t="e">
        <f>COUNTIF(#REF!,$A192)</f>
        <v>#REF!</v>
      </c>
      <c r="Z192" s="17" t="e">
        <f>COUNTIF(#REF!,$A192)</f>
        <v>#REF!</v>
      </c>
      <c r="AA192" s="17" t="e">
        <f>COUNTIF(#REF!,$A192)</f>
        <v>#REF!</v>
      </c>
      <c r="AB192" s="76" t="e">
        <f>COUNTIF(#REF!,A192)</f>
        <v>#REF!</v>
      </c>
      <c r="AC192" s="12" t="e">
        <f t="shared" si="2"/>
        <v>#REF!</v>
      </c>
    </row>
    <row r="193" spans="1:29">
      <c r="A193" s="70" t="s">
        <v>3650</v>
      </c>
      <c r="B193" s="17">
        <v>124997</v>
      </c>
      <c r="C193" s="16">
        <v>17</v>
      </c>
      <c r="D193" s="23">
        <v>1700001631406</v>
      </c>
      <c r="E193" s="74">
        <v>1700001640979</v>
      </c>
      <c r="F193" s="16" t="s">
        <v>31</v>
      </c>
      <c r="G193" s="18" t="s">
        <v>62</v>
      </c>
      <c r="H193" s="16" t="s">
        <v>39</v>
      </c>
      <c r="I193" s="17">
        <v>0</v>
      </c>
      <c r="J193" s="17">
        <v>1</v>
      </c>
      <c r="K193" s="17">
        <v>0</v>
      </c>
      <c r="L193" s="17">
        <v>0</v>
      </c>
      <c r="M193" s="18">
        <v>0</v>
      </c>
      <c r="N193" s="18" t="e">
        <f>MIN(1,COUNTIF(#REF!,A193))</f>
        <v>#REF!</v>
      </c>
      <c r="O193" s="18" t="e">
        <f>COUNTIF(#REF!,A193)</f>
        <v>#REF!</v>
      </c>
      <c r="Y193" s="71" t="e">
        <f>COUNTIF(#REF!,$A193)</f>
        <v>#REF!</v>
      </c>
      <c r="Z193" s="17" t="e">
        <f>COUNTIF(#REF!,$A193)</f>
        <v>#REF!</v>
      </c>
      <c r="AA193" s="17" t="e">
        <f>COUNTIF(#REF!,$A193)</f>
        <v>#REF!</v>
      </c>
      <c r="AB193" s="76" t="e">
        <f>COUNTIF(#REF!,A193)</f>
        <v>#REF!</v>
      </c>
      <c r="AC193" s="12" t="e">
        <f t="shared" si="2"/>
        <v>#REF!</v>
      </c>
    </row>
    <row r="194" spans="1:29">
      <c r="A194" s="70" t="s">
        <v>3672</v>
      </c>
      <c r="B194" s="17">
        <v>4353</v>
      </c>
      <c r="C194" s="16">
        <v>17</v>
      </c>
      <c r="D194" s="23">
        <v>1700056348016</v>
      </c>
      <c r="E194" s="74">
        <v>1700056358119</v>
      </c>
      <c r="F194" s="16" t="s">
        <v>3692</v>
      </c>
      <c r="G194" s="18" t="s">
        <v>61</v>
      </c>
      <c r="H194" s="16" t="s">
        <v>35</v>
      </c>
      <c r="I194" s="17">
        <v>1</v>
      </c>
      <c r="J194" s="17">
        <v>0</v>
      </c>
      <c r="K194" s="17">
        <v>0</v>
      </c>
      <c r="L194" s="17">
        <v>0</v>
      </c>
      <c r="M194" s="18">
        <v>0</v>
      </c>
      <c r="N194" s="18" t="e">
        <f>MIN(1,COUNTIF(#REF!,A194))</f>
        <v>#REF!</v>
      </c>
      <c r="O194" s="18" t="e">
        <f>COUNTIF(#REF!,A194)</f>
        <v>#REF!</v>
      </c>
      <c r="Y194" s="71" t="e">
        <f>COUNTIF(#REF!,$A194)</f>
        <v>#REF!</v>
      </c>
      <c r="Z194" s="17" t="e">
        <f>COUNTIF(#REF!,$A194)</f>
        <v>#REF!</v>
      </c>
      <c r="AA194" s="17" t="e">
        <f>COUNTIF(#REF!,$A194)</f>
        <v>#REF!</v>
      </c>
      <c r="AB194" s="76" t="e">
        <f>COUNTIF(#REF!,A194)</f>
        <v>#REF!</v>
      </c>
      <c r="AC194" s="12" t="e">
        <f t="shared" si="2"/>
        <v>#REF!</v>
      </c>
    </row>
    <row r="195" spans="1:29">
      <c r="A195" s="70" t="s">
        <v>3673</v>
      </c>
      <c r="B195" s="17">
        <v>9256</v>
      </c>
      <c r="C195" s="16">
        <v>17</v>
      </c>
      <c r="D195" s="23">
        <v>1700056381730</v>
      </c>
      <c r="E195" s="74">
        <v>1700056405281</v>
      </c>
      <c r="F195" s="16" t="s">
        <v>3692</v>
      </c>
      <c r="G195" s="18" t="s">
        <v>61</v>
      </c>
      <c r="H195" s="16" t="s">
        <v>35</v>
      </c>
      <c r="I195" s="17">
        <v>1</v>
      </c>
      <c r="J195" s="17">
        <v>0</v>
      </c>
      <c r="K195" s="17">
        <v>0</v>
      </c>
      <c r="L195" s="17">
        <v>0</v>
      </c>
      <c r="M195" s="18">
        <v>0</v>
      </c>
      <c r="N195" s="18" t="e">
        <f>MIN(1,COUNTIF(#REF!,A195))</f>
        <v>#REF!</v>
      </c>
      <c r="O195" s="18" t="e">
        <f>COUNTIF(#REF!,A195)</f>
        <v>#REF!</v>
      </c>
      <c r="Y195" s="71" t="e">
        <f>COUNTIF(#REF!,$A195)</f>
        <v>#REF!</v>
      </c>
      <c r="Z195" s="17" t="e">
        <f>COUNTIF(#REF!,$A195)</f>
        <v>#REF!</v>
      </c>
      <c r="AA195" s="17" t="e">
        <f>COUNTIF(#REF!,$A195)</f>
        <v>#REF!</v>
      </c>
      <c r="AB195" s="76" t="e">
        <f>COUNTIF(#REF!,A195)</f>
        <v>#REF!</v>
      </c>
      <c r="AC195" s="12" t="e">
        <f t="shared" si="2"/>
        <v>#REF!</v>
      </c>
    </row>
    <row r="196" spans="1:29">
      <c r="A196" s="70" t="s">
        <v>3675</v>
      </c>
      <c r="B196" s="17">
        <v>406934</v>
      </c>
      <c r="C196" s="16">
        <v>17</v>
      </c>
      <c r="D196" s="23">
        <v>1700056408679</v>
      </c>
      <c r="E196" s="74">
        <v>1700056408679</v>
      </c>
      <c r="F196" s="16" t="s">
        <v>3692</v>
      </c>
      <c r="G196" s="18" t="s">
        <v>61</v>
      </c>
      <c r="H196" s="16" t="s">
        <v>35</v>
      </c>
      <c r="I196" s="17">
        <v>1</v>
      </c>
      <c r="J196" s="17">
        <v>0</v>
      </c>
      <c r="K196" s="17">
        <v>0</v>
      </c>
      <c r="L196" s="17">
        <v>0</v>
      </c>
      <c r="M196" s="18">
        <v>0</v>
      </c>
      <c r="N196" s="18" t="e">
        <f>MIN(1,COUNTIF(#REF!,A196))</f>
        <v>#REF!</v>
      </c>
      <c r="O196" s="18" t="e">
        <f>COUNTIF(#REF!,A196)</f>
        <v>#REF!</v>
      </c>
      <c r="Y196" s="71" t="e">
        <f>COUNTIF(#REF!,$A196)</f>
        <v>#REF!</v>
      </c>
      <c r="Z196" s="17" t="e">
        <f>COUNTIF(#REF!,$A196)</f>
        <v>#REF!</v>
      </c>
      <c r="AA196" s="17" t="e">
        <f>COUNTIF(#REF!,$A196)</f>
        <v>#REF!</v>
      </c>
      <c r="AB196" s="76" t="e">
        <f>COUNTIF(#REF!,A196)</f>
        <v>#REF!</v>
      </c>
      <c r="AC196" s="12" t="e">
        <f t="shared" ref="AC196:AC216" si="3">IF(SUM(N196:AA196)&gt;0,0,1)</f>
        <v>#REF!</v>
      </c>
    </row>
    <row r="197" spans="1:29">
      <c r="A197" s="70" t="s">
        <v>3676</v>
      </c>
      <c r="B197" s="17">
        <v>100616220</v>
      </c>
      <c r="C197" s="16">
        <v>17</v>
      </c>
      <c r="D197" s="23">
        <v>1700056413383</v>
      </c>
      <c r="E197" s="74">
        <v>1700056413383</v>
      </c>
      <c r="F197" s="16" t="s">
        <v>3692</v>
      </c>
      <c r="G197" s="18" t="s">
        <v>61</v>
      </c>
      <c r="H197" s="16" t="s">
        <v>35</v>
      </c>
      <c r="I197" s="17">
        <v>1</v>
      </c>
      <c r="J197" s="17">
        <v>0</v>
      </c>
      <c r="K197" s="17">
        <v>0</v>
      </c>
      <c r="L197" s="17">
        <v>0</v>
      </c>
      <c r="M197" s="18">
        <v>0</v>
      </c>
      <c r="N197" s="18" t="e">
        <f>MIN(1,COUNTIF(#REF!,A197))</f>
        <v>#REF!</v>
      </c>
      <c r="O197" s="18" t="e">
        <f>COUNTIF(#REF!,A197)</f>
        <v>#REF!</v>
      </c>
      <c r="Y197" s="71" t="e">
        <f>COUNTIF(#REF!,$A197)</f>
        <v>#REF!</v>
      </c>
      <c r="Z197" s="17" t="e">
        <f>COUNTIF(#REF!,$A197)</f>
        <v>#REF!</v>
      </c>
      <c r="AA197" s="17" t="e">
        <f>COUNTIF(#REF!,$A197)</f>
        <v>#REF!</v>
      </c>
      <c r="AB197" s="76" t="e">
        <f>COUNTIF(#REF!,A197)</f>
        <v>#REF!</v>
      </c>
      <c r="AC197" s="12" t="e">
        <f t="shared" si="3"/>
        <v>#REF!</v>
      </c>
    </row>
    <row r="198" spans="1:29">
      <c r="A198" s="70" t="s">
        <v>3677</v>
      </c>
      <c r="B198" s="17">
        <v>6827</v>
      </c>
      <c r="C198" s="16">
        <v>17</v>
      </c>
      <c r="D198" s="23">
        <v>1700056423606</v>
      </c>
      <c r="E198" s="74">
        <v>1700056429496</v>
      </c>
      <c r="F198" s="16" t="s">
        <v>3692</v>
      </c>
      <c r="G198" s="18" t="s">
        <v>61</v>
      </c>
      <c r="H198" s="16" t="s">
        <v>35</v>
      </c>
      <c r="I198" s="17">
        <v>1</v>
      </c>
      <c r="J198" s="17">
        <v>0</v>
      </c>
      <c r="K198" s="17">
        <v>0</v>
      </c>
      <c r="L198" s="17">
        <v>0</v>
      </c>
      <c r="M198" s="18">
        <v>0</v>
      </c>
      <c r="N198" s="18" t="e">
        <f>MIN(1,COUNTIF(#REF!,A198))</f>
        <v>#REF!</v>
      </c>
      <c r="O198" s="18" t="e">
        <f>COUNTIF(#REF!,A198)</f>
        <v>#REF!</v>
      </c>
      <c r="Y198" s="71" t="e">
        <f>COUNTIF(#REF!,$A198)</f>
        <v>#REF!</v>
      </c>
      <c r="Z198" s="17" t="e">
        <f>COUNTIF(#REF!,$A198)</f>
        <v>#REF!</v>
      </c>
      <c r="AA198" s="17" t="e">
        <f>COUNTIF(#REF!,$A198)</f>
        <v>#REF!</v>
      </c>
      <c r="AB198" s="76" t="e">
        <f>COUNTIF(#REF!,A198)</f>
        <v>#REF!</v>
      </c>
      <c r="AC198" s="12" t="e">
        <f t="shared" si="3"/>
        <v>#REF!</v>
      </c>
    </row>
    <row r="199" spans="1:29">
      <c r="A199" s="70" t="s">
        <v>3674</v>
      </c>
      <c r="B199" s="17" t="s">
        <v>110</v>
      </c>
      <c r="C199" s="16">
        <v>17</v>
      </c>
      <c r="D199" s="23">
        <v>1700056431088</v>
      </c>
      <c r="E199" s="74">
        <v>1700056431088</v>
      </c>
      <c r="F199" s="16" t="s">
        <v>3692</v>
      </c>
      <c r="G199" s="18" t="s">
        <v>61</v>
      </c>
      <c r="H199" s="16" t="s">
        <v>35</v>
      </c>
      <c r="I199" s="17">
        <v>1</v>
      </c>
      <c r="J199" s="17">
        <v>0</v>
      </c>
      <c r="K199" s="17">
        <v>0</v>
      </c>
      <c r="L199" s="17">
        <v>0</v>
      </c>
      <c r="M199" s="18">
        <v>0</v>
      </c>
      <c r="N199" s="18" t="e">
        <f>MIN(1,COUNTIF(#REF!,A199))</f>
        <v>#REF!</v>
      </c>
      <c r="O199" s="18" t="e">
        <f>COUNTIF(#REF!,A199)</f>
        <v>#REF!</v>
      </c>
      <c r="Y199" s="71" t="e">
        <f>COUNTIF(#REF!,$A199)</f>
        <v>#REF!</v>
      </c>
      <c r="Z199" s="17" t="e">
        <f>COUNTIF(#REF!,$A199)</f>
        <v>#REF!</v>
      </c>
      <c r="AA199" s="17" t="e">
        <f>COUNTIF(#REF!,$A199)</f>
        <v>#REF!</v>
      </c>
      <c r="AB199" s="76" t="e">
        <f>COUNTIF(#REF!,A199)</f>
        <v>#REF!</v>
      </c>
      <c r="AC199" s="12" t="e">
        <f t="shared" si="3"/>
        <v>#REF!</v>
      </c>
    </row>
    <row r="200" spans="1:29">
      <c r="A200" s="70" t="s">
        <v>176</v>
      </c>
      <c r="B200" s="17">
        <v>54894</v>
      </c>
      <c r="C200" s="16">
        <v>17</v>
      </c>
      <c r="D200" s="23">
        <v>1700056432303</v>
      </c>
      <c r="E200" s="74">
        <v>1700056492938</v>
      </c>
      <c r="F200" s="16" t="s">
        <v>3692</v>
      </c>
      <c r="G200" s="18" t="s">
        <v>61</v>
      </c>
      <c r="H200" s="16" t="s">
        <v>35</v>
      </c>
      <c r="I200" s="17">
        <v>1</v>
      </c>
      <c r="J200" s="17">
        <v>0</v>
      </c>
      <c r="K200" s="17">
        <v>0</v>
      </c>
      <c r="L200" s="17">
        <v>0</v>
      </c>
      <c r="M200" s="18">
        <v>0</v>
      </c>
      <c r="N200" s="18" t="e">
        <f>MIN(1,COUNTIF(#REF!,A200))</f>
        <v>#REF!</v>
      </c>
      <c r="O200" s="18" t="e">
        <f>COUNTIF(#REF!,A200)</f>
        <v>#REF!</v>
      </c>
      <c r="Y200" s="71" t="e">
        <f>COUNTIF(#REF!,$A200)</f>
        <v>#REF!</v>
      </c>
      <c r="Z200" s="17" t="e">
        <f>COUNTIF(#REF!,$A200)</f>
        <v>#REF!</v>
      </c>
      <c r="AA200" s="17" t="e">
        <f>COUNTIF(#REF!,$A200)</f>
        <v>#REF!</v>
      </c>
      <c r="AB200" s="76" t="e">
        <f>COUNTIF(#REF!,A200)</f>
        <v>#REF!</v>
      </c>
      <c r="AC200" s="12" t="e">
        <f t="shared" si="3"/>
        <v>#REF!</v>
      </c>
    </row>
    <row r="201" spans="1:29">
      <c r="A201" s="70" t="s">
        <v>3678</v>
      </c>
      <c r="B201" s="17">
        <v>124535</v>
      </c>
      <c r="C201" s="16">
        <v>17</v>
      </c>
      <c r="D201" s="23">
        <v>1700056499720</v>
      </c>
      <c r="E201" s="74">
        <v>1700056565635</v>
      </c>
      <c r="F201" s="16" t="s">
        <v>3692</v>
      </c>
      <c r="G201" s="18" t="s">
        <v>61</v>
      </c>
      <c r="H201" s="16" t="s">
        <v>35</v>
      </c>
      <c r="I201" s="17">
        <v>1</v>
      </c>
      <c r="J201" s="17">
        <v>0</v>
      </c>
      <c r="K201" s="17">
        <v>0</v>
      </c>
      <c r="L201" s="17">
        <v>0</v>
      </c>
      <c r="M201" s="18">
        <v>0</v>
      </c>
      <c r="N201" s="18" t="e">
        <f>MIN(1,COUNTIF(#REF!,A201))</f>
        <v>#REF!</v>
      </c>
      <c r="O201" s="18" t="e">
        <f>COUNTIF(#REF!,A201)</f>
        <v>#REF!</v>
      </c>
      <c r="Y201" s="71" t="e">
        <f>COUNTIF(#REF!,$A201)</f>
        <v>#REF!</v>
      </c>
      <c r="Z201" s="17" t="e">
        <f>COUNTIF(#REF!,$A201)</f>
        <v>#REF!</v>
      </c>
      <c r="AA201" s="17" t="e">
        <f>COUNTIF(#REF!,$A201)</f>
        <v>#REF!</v>
      </c>
      <c r="AB201" s="76" t="e">
        <f>COUNTIF(#REF!,A201)</f>
        <v>#REF!</v>
      </c>
      <c r="AC201" s="12" t="e">
        <f t="shared" si="3"/>
        <v>#REF!</v>
      </c>
    </row>
    <row r="202" spans="1:29">
      <c r="A202" s="70" t="s">
        <v>3679</v>
      </c>
      <c r="B202" s="17">
        <v>9110</v>
      </c>
      <c r="C202" s="16">
        <v>17</v>
      </c>
      <c r="D202" s="23">
        <v>1700056569023</v>
      </c>
      <c r="E202" s="74">
        <v>1700056593943</v>
      </c>
      <c r="F202" s="16" t="s">
        <v>3692</v>
      </c>
      <c r="G202" s="18" t="s">
        <v>61</v>
      </c>
      <c r="H202" s="16" t="s">
        <v>35</v>
      </c>
      <c r="I202" s="17">
        <v>1</v>
      </c>
      <c r="J202" s="17">
        <v>0</v>
      </c>
      <c r="K202" s="17">
        <v>0</v>
      </c>
      <c r="L202" s="17">
        <v>0</v>
      </c>
      <c r="M202" s="18">
        <v>0</v>
      </c>
      <c r="N202" s="18" t="e">
        <f>MIN(1,COUNTIF(#REF!,A202))</f>
        <v>#REF!</v>
      </c>
      <c r="O202" s="18" t="e">
        <f>COUNTIF(#REF!,A202)</f>
        <v>#REF!</v>
      </c>
      <c r="Y202" s="71" t="e">
        <f>COUNTIF(#REF!,$A202)</f>
        <v>#REF!</v>
      </c>
      <c r="Z202" s="17" t="e">
        <f>COUNTIF(#REF!,$A202)</f>
        <v>#REF!</v>
      </c>
      <c r="AA202" s="17" t="e">
        <f>COUNTIF(#REF!,$A202)</f>
        <v>#REF!</v>
      </c>
      <c r="AB202" s="76" t="e">
        <f>COUNTIF(#REF!,A202)</f>
        <v>#REF!</v>
      </c>
      <c r="AC202" s="12" t="e">
        <f t="shared" si="3"/>
        <v>#REF!</v>
      </c>
    </row>
    <row r="203" spans="1:29">
      <c r="A203" s="70" t="s">
        <v>3686</v>
      </c>
      <c r="B203" s="17">
        <v>5414</v>
      </c>
      <c r="C203" s="16">
        <v>17</v>
      </c>
      <c r="D203" s="23">
        <v>1700056606778</v>
      </c>
      <c r="E203" s="74">
        <v>1700056606778</v>
      </c>
      <c r="F203" s="16" t="s">
        <v>3692</v>
      </c>
      <c r="G203" s="18" t="s">
        <v>61</v>
      </c>
      <c r="H203" s="16" t="s">
        <v>35</v>
      </c>
      <c r="I203" s="17">
        <v>1</v>
      </c>
      <c r="J203" s="17">
        <v>0</v>
      </c>
      <c r="K203" s="17">
        <v>0</v>
      </c>
      <c r="L203" s="17">
        <v>0</v>
      </c>
      <c r="M203" s="18">
        <v>0</v>
      </c>
      <c r="N203" s="18" t="e">
        <f>MIN(1,COUNTIF(#REF!,A203))</f>
        <v>#REF!</v>
      </c>
      <c r="O203" s="18" t="e">
        <f>COUNTIF(#REF!,A203)</f>
        <v>#REF!</v>
      </c>
      <c r="Y203" s="71" t="e">
        <f>COUNTIF(#REF!,$A203)</f>
        <v>#REF!</v>
      </c>
      <c r="Z203" s="17" t="e">
        <f>COUNTIF(#REF!,$A203)</f>
        <v>#REF!</v>
      </c>
      <c r="AA203" s="17" t="e">
        <f>COUNTIF(#REF!,$A203)</f>
        <v>#REF!</v>
      </c>
      <c r="AB203" s="76" t="e">
        <f>COUNTIF(#REF!,A203)</f>
        <v>#REF!</v>
      </c>
      <c r="AC203" s="12" t="e">
        <f t="shared" si="3"/>
        <v>#REF!</v>
      </c>
    </row>
    <row r="204" spans="1:29">
      <c r="A204" s="70" t="s">
        <v>3680</v>
      </c>
      <c r="B204" s="17">
        <v>284083</v>
      </c>
      <c r="C204" s="16">
        <v>17</v>
      </c>
      <c r="D204" s="23">
        <v>1700056619175</v>
      </c>
      <c r="E204" s="74">
        <v>1700056621547</v>
      </c>
      <c r="F204" s="16" t="s">
        <v>3692</v>
      </c>
      <c r="G204" s="18" t="s">
        <v>61</v>
      </c>
      <c r="H204" s="16" t="s">
        <v>35</v>
      </c>
      <c r="I204" s="17">
        <v>1</v>
      </c>
      <c r="J204" s="17">
        <v>0</v>
      </c>
      <c r="K204" s="17">
        <v>0</v>
      </c>
      <c r="L204" s="17">
        <v>0</v>
      </c>
      <c r="M204" s="18">
        <v>0</v>
      </c>
      <c r="N204" s="18" t="e">
        <f>MIN(1,COUNTIF(#REF!,A204))</f>
        <v>#REF!</v>
      </c>
      <c r="O204" s="18">
        <v>0</v>
      </c>
      <c r="Y204" s="71" t="e">
        <f>COUNTIF(#REF!,$A204)</f>
        <v>#REF!</v>
      </c>
      <c r="Z204" s="17" t="e">
        <f>COUNTIF(#REF!,$A204)</f>
        <v>#REF!</v>
      </c>
      <c r="AA204" s="17" t="e">
        <f>COUNTIF(#REF!,$A204)</f>
        <v>#REF!</v>
      </c>
      <c r="AB204" s="76" t="e">
        <f>COUNTIF(#REF!,A204)</f>
        <v>#REF!</v>
      </c>
      <c r="AC204" s="12" t="e">
        <f t="shared" si="3"/>
        <v>#REF!</v>
      </c>
    </row>
    <row r="205" spans="1:29">
      <c r="A205" s="70" t="s">
        <v>3681</v>
      </c>
      <c r="B205" s="17">
        <v>56155</v>
      </c>
      <c r="C205" s="16">
        <v>17</v>
      </c>
      <c r="D205" s="23">
        <v>1700056634371</v>
      </c>
      <c r="E205" s="74">
        <v>1700056729362</v>
      </c>
      <c r="F205" s="16" t="s">
        <v>3692</v>
      </c>
      <c r="G205" s="18" t="s">
        <v>61</v>
      </c>
      <c r="H205" s="16" t="s">
        <v>35</v>
      </c>
      <c r="I205" s="17">
        <v>1</v>
      </c>
      <c r="J205" s="17">
        <v>0</v>
      </c>
      <c r="K205" s="17">
        <v>0</v>
      </c>
      <c r="L205" s="17">
        <v>0</v>
      </c>
      <c r="M205" s="18">
        <v>0</v>
      </c>
      <c r="N205" s="18" t="e">
        <f>MIN(1,COUNTIF(#REF!,A205))</f>
        <v>#REF!</v>
      </c>
      <c r="O205" s="18" t="e">
        <f>COUNTIF(#REF!,A205)</f>
        <v>#REF!</v>
      </c>
      <c r="Y205" s="71" t="e">
        <f>COUNTIF(#REF!,$A205)</f>
        <v>#REF!</v>
      </c>
      <c r="Z205" s="17" t="e">
        <f>COUNTIF(#REF!,$A205)</f>
        <v>#REF!</v>
      </c>
      <c r="AA205" s="17" t="e">
        <f>COUNTIF(#REF!,$A205)</f>
        <v>#REF!</v>
      </c>
      <c r="AB205" s="76" t="e">
        <f>COUNTIF(#REF!,A205)</f>
        <v>#REF!</v>
      </c>
      <c r="AC205" s="12" t="e">
        <f t="shared" si="3"/>
        <v>#REF!</v>
      </c>
    </row>
    <row r="206" spans="1:29">
      <c r="A206" s="70" t="s">
        <v>3682</v>
      </c>
      <c r="B206" s="17">
        <v>5889</v>
      </c>
      <c r="C206" s="16">
        <v>17</v>
      </c>
      <c r="D206" s="23">
        <v>1700056770004</v>
      </c>
      <c r="E206" s="74">
        <v>1700056772554</v>
      </c>
      <c r="F206" s="16" t="s">
        <v>3692</v>
      </c>
      <c r="G206" s="18" t="s">
        <v>61</v>
      </c>
      <c r="H206" s="16" t="s">
        <v>35</v>
      </c>
      <c r="I206" s="17">
        <v>1</v>
      </c>
      <c r="J206" s="17">
        <v>0</v>
      </c>
      <c r="K206" s="17">
        <v>0</v>
      </c>
      <c r="L206" s="17">
        <v>0</v>
      </c>
      <c r="M206" s="18">
        <v>0</v>
      </c>
      <c r="N206" s="18" t="e">
        <f>MIN(1,COUNTIF(#REF!,A206))</f>
        <v>#REF!</v>
      </c>
      <c r="O206" s="18" t="e">
        <f>COUNTIF(#REF!,A206)</f>
        <v>#REF!</v>
      </c>
      <c r="Y206" s="71" t="e">
        <f>COUNTIF(#REF!,$A206)</f>
        <v>#REF!</v>
      </c>
      <c r="Z206" s="17" t="e">
        <f>COUNTIF(#REF!,$A206)</f>
        <v>#REF!</v>
      </c>
      <c r="AA206" s="17" t="e">
        <f>COUNTIF(#REF!,$A206)</f>
        <v>#REF!</v>
      </c>
      <c r="AB206" s="76" t="e">
        <f>COUNTIF(#REF!,A206)</f>
        <v>#REF!</v>
      </c>
      <c r="AC206" s="12" t="e">
        <f t="shared" si="3"/>
        <v>#REF!</v>
      </c>
    </row>
    <row r="207" spans="1:29">
      <c r="A207" s="70" t="s">
        <v>3683</v>
      </c>
      <c r="B207" s="17">
        <v>22843</v>
      </c>
      <c r="C207" s="16">
        <v>17</v>
      </c>
      <c r="D207" s="23">
        <v>1700056833358</v>
      </c>
      <c r="E207" s="74">
        <v>1700057058392</v>
      </c>
      <c r="F207" s="16" t="s">
        <v>3692</v>
      </c>
      <c r="G207" s="18" t="s">
        <v>61</v>
      </c>
      <c r="H207" s="16" t="s">
        <v>35</v>
      </c>
      <c r="I207" s="17">
        <v>1</v>
      </c>
      <c r="J207" s="17">
        <v>0</v>
      </c>
      <c r="K207" s="17">
        <v>0</v>
      </c>
      <c r="L207" s="17">
        <v>0</v>
      </c>
      <c r="M207" s="18">
        <v>0</v>
      </c>
      <c r="N207" s="18" t="e">
        <f>MIN(1,COUNTIF(#REF!,A207))</f>
        <v>#REF!</v>
      </c>
      <c r="O207" s="18" t="e">
        <f>COUNTIF(#REF!,A207)</f>
        <v>#REF!</v>
      </c>
      <c r="Y207" s="71" t="e">
        <f>COUNTIF(#REF!,$A207)</f>
        <v>#REF!</v>
      </c>
      <c r="Z207" s="17" t="e">
        <f>COUNTIF(#REF!,$A207)</f>
        <v>#REF!</v>
      </c>
      <c r="AA207" s="17" t="e">
        <f>COUNTIF(#REF!,$A207)</f>
        <v>#REF!</v>
      </c>
      <c r="AB207" s="76" t="e">
        <f>COUNTIF(#REF!,A207)</f>
        <v>#REF!</v>
      </c>
      <c r="AC207" s="12" t="e">
        <f t="shared" si="3"/>
        <v>#REF!</v>
      </c>
    </row>
    <row r="208" spans="1:29">
      <c r="A208" s="70" t="s">
        <v>3684</v>
      </c>
      <c r="B208" s="17">
        <v>4591</v>
      </c>
      <c r="C208" s="16">
        <v>17</v>
      </c>
      <c r="D208" s="23">
        <v>1700057060278</v>
      </c>
      <c r="E208" s="74">
        <v>1700057183822</v>
      </c>
      <c r="F208" s="16" t="s">
        <v>3692</v>
      </c>
      <c r="G208" s="18" t="s">
        <v>61</v>
      </c>
      <c r="H208" s="16" t="s">
        <v>35</v>
      </c>
      <c r="I208" s="17">
        <v>1</v>
      </c>
      <c r="J208" s="17">
        <v>0</v>
      </c>
      <c r="K208" s="17">
        <v>0</v>
      </c>
      <c r="L208" s="17">
        <v>0</v>
      </c>
      <c r="M208" s="18">
        <v>0</v>
      </c>
      <c r="N208" s="18" t="e">
        <f>MIN(1,COUNTIF(#REF!,A208))</f>
        <v>#REF!</v>
      </c>
      <c r="O208" s="18" t="e">
        <f>COUNTIF(#REF!,A208)</f>
        <v>#REF!</v>
      </c>
      <c r="Y208" s="71" t="e">
        <f>COUNTIF(#REF!,$A208)</f>
        <v>#REF!</v>
      </c>
      <c r="Z208" s="17" t="e">
        <f>COUNTIF(#REF!,$A208)</f>
        <v>#REF!</v>
      </c>
      <c r="AA208" s="17" t="e">
        <f>COUNTIF(#REF!,$A208)</f>
        <v>#REF!</v>
      </c>
      <c r="AB208" s="76" t="e">
        <f>COUNTIF(#REF!,A208)</f>
        <v>#REF!</v>
      </c>
      <c r="AC208" s="12" t="e">
        <f t="shared" si="3"/>
        <v>#REF!</v>
      </c>
    </row>
    <row r="209" spans="1:29">
      <c r="A209" s="70" t="s">
        <v>3651</v>
      </c>
      <c r="B209" s="17">
        <v>57153</v>
      </c>
      <c r="C209" s="16">
        <v>19</v>
      </c>
      <c r="D209" s="23">
        <v>1900010713206</v>
      </c>
      <c r="E209" s="74">
        <v>1900010754061</v>
      </c>
      <c r="F209" s="16" t="s">
        <v>32</v>
      </c>
      <c r="G209" s="18" t="s">
        <v>3692</v>
      </c>
      <c r="H209" s="16" t="s">
        <v>39</v>
      </c>
      <c r="I209" s="17">
        <v>0</v>
      </c>
      <c r="J209" s="17">
        <v>1</v>
      </c>
      <c r="K209" s="17">
        <v>0</v>
      </c>
      <c r="L209" s="17">
        <v>0</v>
      </c>
      <c r="M209" s="18">
        <v>0</v>
      </c>
      <c r="N209" s="18" t="e">
        <f>MIN(1,COUNTIF(#REF!,A209))</f>
        <v>#REF!</v>
      </c>
      <c r="O209" s="18" t="e">
        <f>COUNTIF(#REF!,A209)</f>
        <v>#REF!</v>
      </c>
      <c r="Y209" s="71" t="e">
        <f>COUNTIF(#REF!,$A209)</f>
        <v>#REF!</v>
      </c>
      <c r="Z209" s="17" t="e">
        <f>COUNTIF(#REF!,$A209)</f>
        <v>#REF!</v>
      </c>
      <c r="AA209" s="17" t="e">
        <f>COUNTIF(#REF!,$A209)</f>
        <v>#REF!</v>
      </c>
      <c r="AB209" s="76" t="e">
        <f>COUNTIF(#REF!,A209)</f>
        <v>#REF!</v>
      </c>
      <c r="AC209" s="12" t="e">
        <f t="shared" si="3"/>
        <v>#REF!</v>
      </c>
    </row>
    <row r="210" spans="1:29">
      <c r="A210" s="70" t="s">
        <v>3652</v>
      </c>
      <c r="B210" s="17" t="s">
        <v>110</v>
      </c>
      <c r="C210" s="16">
        <v>19</v>
      </c>
      <c r="D210" s="23">
        <v>1900010764548</v>
      </c>
      <c r="E210" s="74">
        <v>1900010764548</v>
      </c>
      <c r="F210" s="16" t="s">
        <v>32</v>
      </c>
      <c r="G210" s="18" t="s">
        <v>3692</v>
      </c>
      <c r="H210" s="16" t="s">
        <v>39</v>
      </c>
      <c r="I210" s="17">
        <v>0</v>
      </c>
      <c r="J210" s="17">
        <v>1</v>
      </c>
      <c r="K210" s="17">
        <v>0</v>
      </c>
      <c r="L210" s="17">
        <v>0</v>
      </c>
      <c r="M210" s="18">
        <v>0</v>
      </c>
      <c r="N210" s="18" t="e">
        <f>MIN(1,COUNTIF(#REF!,A210))</f>
        <v>#REF!</v>
      </c>
      <c r="O210" s="18" t="e">
        <f>COUNTIF(#REF!,A210)</f>
        <v>#REF!</v>
      </c>
      <c r="Y210" s="71" t="e">
        <f>COUNTIF(#REF!,$A210)</f>
        <v>#REF!</v>
      </c>
      <c r="Z210" s="17" t="e">
        <f>COUNTIF(#REF!,$A210)</f>
        <v>#REF!</v>
      </c>
      <c r="AA210" s="17" t="e">
        <f>COUNTIF(#REF!,$A210)</f>
        <v>#REF!</v>
      </c>
      <c r="AB210" s="76" t="e">
        <f>COUNTIF(#REF!,A210)</f>
        <v>#REF!</v>
      </c>
      <c r="AC210" s="12" t="e">
        <f t="shared" si="3"/>
        <v>#REF!</v>
      </c>
    </row>
    <row r="211" spans="1:29">
      <c r="A211" s="70" t="s">
        <v>148</v>
      </c>
      <c r="B211" s="17">
        <v>3609</v>
      </c>
      <c r="C211" s="16">
        <v>19</v>
      </c>
      <c r="D211" s="23">
        <v>1900010781281</v>
      </c>
      <c r="E211" s="74">
        <v>1900010799988</v>
      </c>
      <c r="F211" s="16" t="s">
        <v>32</v>
      </c>
      <c r="G211" s="18" t="s">
        <v>3692</v>
      </c>
      <c r="H211" s="16" t="s">
        <v>39</v>
      </c>
      <c r="I211" s="17">
        <v>0</v>
      </c>
      <c r="J211" s="17">
        <v>1</v>
      </c>
      <c r="K211" s="17">
        <v>0</v>
      </c>
      <c r="L211" s="17">
        <v>0</v>
      </c>
      <c r="M211" s="18">
        <v>0</v>
      </c>
      <c r="N211" s="18" t="e">
        <f>MIN(1,COUNTIF(#REF!,A211))</f>
        <v>#REF!</v>
      </c>
      <c r="O211" s="18" t="e">
        <f>COUNTIF(#REF!,A211)</f>
        <v>#REF!</v>
      </c>
      <c r="Y211" s="71" t="e">
        <f>COUNTIF(#REF!,$A211)</f>
        <v>#REF!</v>
      </c>
      <c r="Z211" s="17" t="e">
        <f>COUNTIF(#REF!,$A211)</f>
        <v>#REF!</v>
      </c>
      <c r="AA211" s="17" t="e">
        <f>COUNTIF(#REF!,$A211)</f>
        <v>#REF!</v>
      </c>
      <c r="AB211" s="76" t="e">
        <f>COUNTIF(#REF!,A211)</f>
        <v>#REF!</v>
      </c>
      <c r="AC211" s="12" t="e">
        <f t="shared" si="3"/>
        <v>#REF!</v>
      </c>
    </row>
    <row r="212" spans="1:29">
      <c r="A212" s="70" t="s">
        <v>3653</v>
      </c>
      <c r="B212" s="17">
        <v>81890</v>
      </c>
      <c r="C212" s="16">
        <v>19</v>
      </c>
      <c r="D212" s="23">
        <v>1900010812136</v>
      </c>
      <c r="E212" s="74">
        <v>1900010823946</v>
      </c>
      <c r="F212" s="16" t="s">
        <v>32</v>
      </c>
      <c r="G212" s="18" t="s">
        <v>3692</v>
      </c>
      <c r="H212" s="16" t="s">
        <v>39</v>
      </c>
      <c r="I212" s="17">
        <v>0</v>
      </c>
      <c r="J212" s="17">
        <v>1</v>
      </c>
      <c r="K212" s="17">
        <v>0</v>
      </c>
      <c r="L212" s="17">
        <v>0</v>
      </c>
      <c r="M212" s="18">
        <v>0</v>
      </c>
      <c r="N212" s="18" t="e">
        <f>MIN(1,COUNTIF(#REF!,A212))</f>
        <v>#REF!</v>
      </c>
      <c r="O212" s="18" t="e">
        <f>COUNTIF(#REF!,A212)</f>
        <v>#REF!</v>
      </c>
      <c r="Y212" s="71" t="e">
        <f>COUNTIF(#REF!,$A212)</f>
        <v>#REF!</v>
      </c>
      <c r="Z212" s="17" t="e">
        <f>COUNTIF(#REF!,$A212)</f>
        <v>#REF!</v>
      </c>
      <c r="AA212" s="17" t="e">
        <f>COUNTIF(#REF!,$A212)</f>
        <v>#REF!</v>
      </c>
      <c r="AB212" s="76" t="e">
        <f>COUNTIF(#REF!,A212)</f>
        <v>#REF!</v>
      </c>
      <c r="AC212" s="12" t="e">
        <f t="shared" si="3"/>
        <v>#REF!</v>
      </c>
    </row>
    <row r="213" spans="1:29">
      <c r="A213" s="70" t="s">
        <v>3654</v>
      </c>
      <c r="B213" s="17">
        <v>1785</v>
      </c>
      <c r="C213" s="16">
        <v>19</v>
      </c>
      <c r="D213" s="23">
        <v>1900010828918</v>
      </c>
      <c r="E213" s="74">
        <v>1900010941723</v>
      </c>
      <c r="F213" s="16" t="s">
        <v>32</v>
      </c>
      <c r="G213" s="18" t="s">
        <v>3692</v>
      </c>
      <c r="H213" s="16" t="s">
        <v>39</v>
      </c>
      <c r="I213" s="17">
        <v>0</v>
      </c>
      <c r="J213" s="17">
        <v>1</v>
      </c>
      <c r="K213" s="17">
        <v>0</v>
      </c>
      <c r="L213" s="17">
        <v>0</v>
      </c>
      <c r="M213" s="18">
        <v>0</v>
      </c>
      <c r="N213" s="18" t="e">
        <f>MIN(1,COUNTIF(#REF!,A213))</f>
        <v>#REF!</v>
      </c>
      <c r="O213" s="18" t="e">
        <f>COUNTIF(#REF!,A213)</f>
        <v>#REF!</v>
      </c>
      <c r="Y213" s="71" t="e">
        <f>COUNTIF(#REF!,$A213)</f>
        <v>#REF!</v>
      </c>
      <c r="Z213" s="17" t="e">
        <f>COUNTIF(#REF!,$A213)</f>
        <v>#REF!</v>
      </c>
      <c r="AA213" s="17" t="e">
        <f>COUNTIF(#REF!,$A213)</f>
        <v>#REF!</v>
      </c>
      <c r="AB213" s="76" t="e">
        <f>COUNTIF(#REF!,A213)</f>
        <v>#REF!</v>
      </c>
      <c r="AC213" s="12" t="e">
        <f t="shared" si="3"/>
        <v>#REF!</v>
      </c>
    </row>
    <row r="214" spans="1:29">
      <c r="A214" s="70" t="s">
        <v>3655</v>
      </c>
      <c r="B214" s="17">
        <v>693223</v>
      </c>
      <c r="C214" s="16">
        <v>19</v>
      </c>
      <c r="D214" s="23">
        <v>1900010829179</v>
      </c>
      <c r="E214" s="74">
        <v>1900010829179</v>
      </c>
      <c r="F214" s="16" t="s">
        <v>32</v>
      </c>
      <c r="G214" s="18" t="s">
        <v>3692</v>
      </c>
      <c r="H214" s="16" t="s">
        <v>39</v>
      </c>
      <c r="I214" s="17">
        <v>0</v>
      </c>
      <c r="J214" s="17">
        <v>1</v>
      </c>
      <c r="K214" s="17">
        <v>0</v>
      </c>
      <c r="L214" s="17">
        <v>0</v>
      </c>
      <c r="M214" s="18">
        <v>0</v>
      </c>
      <c r="N214" s="18" t="e">
        <f>MIN(1,COUNTIF(#REF!,A214))</f>
        <v>#REF!</v>
      </c>
      <c r="O214" s="18" t="e">
        <f>COUNTIF(#REF!,A214)</f>
        <v>#REF!</v>
      </c>
      <c r="Y214" s="71" t="e">
        <f>COUNTIF(#REF!,$A214)</f>
        <v>#REF!</v>
      </c>
      <c r="Z214" s="17" t="e">
        <f>COUNTIF(#REF!,$A214)</f>
        <v>#REF!</v>
      </c>
      <c r="AA214" s="17" t="e">
        <f>COUNTIF(#REF!,$A214)</f>
        <v>#REF!</v>
      </c>
      <c r="AB214" s="76" t="e">
        <f>COUNTIF(#REF!,A214)</f>
        <v>#REF!</v>
      </c>
      <c r="AC214" s="12" t="e">
        <f t="shared" si="3"/>
        <v>#REF!</v>
      </c>
    </row>
    <row r="215" spans="1:29">
      <c r="A215" s="70" t="s">
        <v>3532</v>
      </c>
      <c r="B215" s="17">
        <v>6597</v>
      </c>
      <c r="C215" s="16">
        <v>19</v>
      </c>
      <c r="D215" s="23">
        <v>1900011094827</v>
      </c>
      <c r="E215" s="74">
        <v>1900011172492</v>
      </c>
      <c r="F215" s="16" t="s">
        <v>33</v>
      </c>
      <c r="G215" s="18" t="s">
        <v>3692</v>
      </c>
      <c r="H215" s="16" t="s">
        <v>35</v>
      </c>
      <c r="I215" s="17">
        <v>1</v>
      </c>
      <c r="J215" s="17">
        <v>0</v>
      </c>
      <c r="K215" s="17">
        <v>0</v>
      </c>
      <c r="L215" s="17">
        <v>0</v>
      </c>
      <c r="M215" s="18">
        <v>0</v>
      </c>
      <c r="N215" s="18" t="e">
        <f>MIN(1,COUNTIF(#REF!,A215))</f>
        <v>#REF!</v>
      </c>
      <c r="O215" s="18" t="e">
        <f>COUNTIF(#REF!,A215)</f>
        <v>#REF!</v>
      </c>
      <c r="Y215" s="71" t="e">
        <f>COUNTIF(#REF!,$A215)</f>
        <v>#REF!</v>
      </c>
      <c r="Z215" s="17" t="e">
        <f>COUNTIF(#REF!,$A215)</f>
        <v>#REF!</v>
      </c>
      <c r="AA215" s="17" t="e">
        <f>COUNTIF(#REF!,$A215)</f>
        <v>#REF!</v>
      </c>
      <c r="AB215" s="76" t="e">
        <f>COUNTIF(#REF!,A215)</f>
        <v>#REF!</v>
      </c>
      <c r="AC215" s="12" t="e">
        <f t="shared" si="3"/>
        <v>#REF!</v>
      </c>
    </row>
    <row r="216" spans="1:29">
      <c r="A216" s="70" t="s">
        <v>3656</v>
      </c>
      <c r="B216" s="17">
        <v>3949</v>
      </c>
      <c r="C216" s="16">
        <v>19</v>
      </c>
      <c r="D216" s="23">
        <v>1900011200224</v>
      </c>
      <c r="E216" s="74">
        <v>1900011241992</v>
      </c>
      <c r="F216" s="16" t="s">
        <v>33</v>
      </c>
      <c r="G216" s="18" t="s">
        <v>3692</v>
      </c>
      <c r="H216" s="16" t="s">
        <v>35</v>
      </c>
      <c r="I216" s="17">
        <v>1</v>
      </c>
      <c r="J216" s="17">
        <v>0</v>
      </c>
      <c r="K216" s="17">
        <v>0</v>
      </c>
      <c r="L216" s="17">
        <v>0</v>
      </c>
      <c r="M216" s="18">
        <v>0</v>
      </c>
      <c r="N216" s="18" t="e">
        <f>MIN(1,COUNTIF(#REF!,A216))</f>
        <v>#REF!</v>
      </c>
      <c r="O216" s="18" t="e">
        <f>COUNTIF(#REF!,A216)</f>
        <v>#REF!</v>
      </c>
      <c r="Y216" s="71" t="e">
        <f>COUNTIF(#REF!,$A216)</f>
        <v>#REF!</v>
      </c>
      <c r="Z216" s="17" t="e">
        <f>COUNTIF(#REF!,$A216)</f>
        <v>#REF!</v>
      </c>
      <c r="AA216" s="17" t="e">
        <f>COUNTIF(#REF!,$A216)</f>
        <v>#REF!</v>
      </c>
      <c r="AB216" s="76" t="e">
        <f>COUNTIF(#REF!,A216)</f>
        <v>#REF!</v>
      </c>
      <c r="AC216" s="12" t="e">
        <f t="shared" si="3"/>
        <v>#REF!</v>
      </c>
    </row>
  </sheetData>
  <autoFilter ref="A1:AB216">
    <filterColumn colId="3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sortState ref="A1:N262">
    <sortCondition ref="D1"/>
  </sortState>
  <mergeCells count="14">
    <mergeCell ref="AC1:AC2"/>
    <mergeCell ref="A1:A2"/>
    <mergeCell ref="AB1:AB2"/>
    <mergeCell ref="H1:M1"/>
    <mergeCell ref="F1:G1"/>
    <mergeCell ref="D1:E1"/>
    <mergeCell ref="C1:C2"/>
    <mergeCell ref="B1:B2"/>
    <mergeCell ref="Y1:AA1"/>
    <mergeCell ref="N1:N2"/>
    <mergeCell ref="O1:O2"/>
    <mergeCell ref="P1:R1"/>
    <mergeCell ref="S1:U1"/>
    <mergeCell ref="V1:X1"/>
  </mergeCells>
  <phoneticPr fontId="2"/>
  <conditionalFormatting sqref="I3:O3 I36:M216 I4:M19 N4:O216">
    <cfRule type="colorScale" priority="7">
      <colorScale>
        <cfvo type="min"/>
        <cfvo type="max"/>
        <color rgb="FFFFEF9C"/>
        <color rgb="FF63BE7B"/>
      </colorScale>
    </cfRule>
  </conditionalFormatting>
  <conditionalFormatting sqref="AB3:AB216">
    <cfRule type="colorScale" priority="6">
      <colorScale>
        <cfvo type="min"/>
        <cfvo type="max"/>
        <color rgb="FFFCFCFF"/>
        <color rgb="FFF8696B"/>
      </colorScale>
    </cfRule>
  </conditionalFormatting>
  <conditionalFormatting sqref="N3:O216">
    <cfRule type="colorScale" priority="4">
      <colorScale>
        <cfvo type="min"/>
        <cfvo type="max"/>
        <color rgb="FFFCFCFF"/>
        <color rgb="FFF8696B"/>
      </colorScale>
    </cfRule>
  </conditionalFormatting>
  <conditionalFormatting sqref="S3:U19 S36:U216">
    <cfRule type="colorScale" priority="2">
      <colorScale>
        <cfvo type="min"/>
        <cfvo type="max"/>
        <color rgb="FFFCFCFF"/>
        <color rgb="FFF8696B"/>
      </colorScale>
    </cfRule>
  </conditionalFormatting>
  <conditionalFormatting sqref="V3:X19 P3:R19 P36:R216 V36:X216">
    <cfRule type="colorScale" priority="9">
      <colorScale>
        <cfvo type="min"/>
        <cfvo type="max"/>
        <color rgb="FFFCFCFF"/>
        <color rgb="FFF8696B"/>
      </colorScale>
    </cfRule>
  </conditionalFormatting>
  <conditionalFormatting sqref="I20:M35">
    <cfRule type="colorScale" priority="1">
      <colorScale>
        <cfvo type="min"/>
        <cfvo type="max"/>
        <color rgb="FFFFEF9C"/>
        <color rgb="FF63BE7B"/>
      </colorScale>
    </cfRule>
  </conditionalFormatting>
  <conditionalFormatting sqref="Y3:AA216">
    <cfRule type="colorScale" priority="1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1"/>
  <sheetViews>
    <sheetView workbookViewId="0">
      <selection sqref="A1:XFD1048576"/>
    </sheetView>
  </sheetViews>
  <sheetFormatPr baseColWidth="10" defaultColWidth="8.85546875" defaultRowHeight="12.75"/>
  <cols>
    <col min="1" max="1" width="8.85546875" style="16" customWidth="1"/>
    <col min="2" max="2" width="11.85546875" style="23" bestFit="1" customWidth="1"/>
    <col min="3" max="4" width="5.42578125" style="17" bestFit="1" customWidth="1"/>
    <col min="5" max="5" width="10.7109375" style="17" bestFit="1" customWidth="1"/>
    <col min="6" max="6" width="10.28515625" style="18" bestFit="1" customWidth="1"/>
    <col min="7" max="7" width="9.7109375" style="16" customWidth="1"/>
    <col min="8" max="8" width="11.85546875" style="23" bestFit="1" customWidth="1"/>
    <col min="9" max="10" width="5.42578125" style="17" bestFit="1" customWidth="1"/>
    <col min="11" max="11" width="10.7109375" style="17" bestFit="1" customWidth="1"/>
    <col min="12" max="12" width="10.28515625" style="17" bestFit="1" customWidth="1"/>
    <col min="13" max="13" width="9.42578125" style="17" customWidth="1"/>
    <col min="14" max="14" width="9.28515625" style="18" customWidth="1"/>
    <col min="15" max="15" width="9.28515625" style="17" customWidth="1"/>
    <col min="16" max="16" width="7" style="12" customWidth="1"/>
    <col min="17" max="17" width="8.85546875" style="68"/>
    <col min="18" max="18" width="8.85546875" style="67"/>
    <col min="19" max="19" width="8.85546875" style="129"/>
    <col min="20" max="16384" width="8.85546875" style="12"/>
  </cols>
  <sheetData>
    <row r="1" spans="1:19" ht="13.5" thickBot="1">
      <c r="A1" s="13" t="s">
        <v>3476</v>
      </c>
      <c r="B1" s="22" t="s">
        <v>75</v>
      </c>
      <c r="C1" s="14" t="s">
        <v>66</v>
      </c>
      <c r="D1" s="14" t="s">
        <v>67</v>
      </c>
      <c r="E1" s="14" t="s">
        <v>76</v>
      </c>
      <c r="F1" s="15" t="s">
        <v>77</v>
      </c>
      <c r="G1" s="13" t="s">
        <v>86</v>
      </c>
      <c r="H1" s="22" t="s">
        <v>75</v>
      </c>
      <c r="I1" s="14" t="s">
        <v>66</v>
      </c>
      <c r="J1" s="14" t="s">
        <v>67</v>
      </c>
      <c r="K1" s="14" t="s">
        <v>76</v>
      </c>
      <c r="L1" s="14" t="s">
        <v>77</v>
      </c>
      <c r="M1" s="14" t="s">
        <v>87</v>
      </c>
      <c r="N1" s="15" t="s">
        <v>88</v>
      </c>
      <c r="O1" s="14" t="s">
        <v>5405</v>
      </c>
      <c r="P1" s="14" t="s">
        <v>4906</v>
      </c>
      <c r="Q1" s="77">
        <v>-99</v>
      </c>
      <c r="R1" s="78">
        <v>-99</v>
      </c>
      <c r="S1" s="14" t="s">
        <v>5422</v>
      </c>
    </row>
    <row r="2" spans="1:19">
      <c r="A2" s="16" t="s">
        <v>2</v>
      </c>
      <c r="B2" s="23">
        <v>100010796866</v>
      </c>
      <c r="C2" s="17" t="s">
        <v>89</v>
      </c>
      <c r="D2" s="17" t="s">
        <v>90</v>
      </c>
      <c r="E2" s="17">
        <v>0.6431</v>
      </c>
      <c r="F2" s="18">
        <v>0.36409999999999998</v>
      </c>
      <c r="G2" s="16" t="s">
        <v>301</v>
      </c>
      <c r="H2" s="23">
        <v>100010789634</v>
      </c>
      <c r="I2" s="17" t="s">
        <v>98</v>
      </c>
      <c r="J2" s="17" t="s">
        <v>97</v>
      </c>
      <c r="K2" s="17">
        <v>0.37669999999999998</v>
      </c>
      <c r="L2" s="17">
        <v>0.84030000000000005</v>
      </c>
      <c r="M2" s="17">
        <v>0.76867099999999999</v>
      </c>
      <c r="N2" s="18">
        <v>0.276194</v>
      </c>
      <c r="O2" s="17">
        <f t="shared" ref="O2:O65" si="0">IF(M2&gt;0.8,1,0)</f>
        <v>0</v>
      </c>
      <c r="P2" s="12">
        <f t="shared" ref="P2:P65" si="1">IF(MAX(M2, N2)&gt;0.8,1,0)</f>
        <v>0</v>
      </c>
      <c r="Q2" s="68" t="s">
        <v>94</v>
      </c>
      <c r="R2" s="67" t="s">
        <v>93</v>
      </c>
      <c r="S2" s="129" t="s">
        <v>110</v>
      </c>
    </row>
    <row r="3" spans="1:19">
      <c r="A3" s="16" t="s">
        <v>2</v>
      </c>
      <c r="B3" s="23">
        <v>100010796866</v>
      </c>
      <c r="C3" s="17" t="s">
        <v>89</v>
      </c>
      <c r="D3" s="17" t="s">
        <v>90</v>
      </c>
      <c r="E3" s="17">
        <v>0.6431</v>
      </c>
      <c r="F3" s="18">
        <v>0.36409999999999998</v>
      </c>
      <c r="G3" s="16" t="s">
        <v>302</v>
      </c>
      <c r="H3" s="23">
        <v>100010789697</v>
      </c>
      <c r="I3" s="17" t="s">
        <v>97</v>
      </c>
      <c r="J3" s="17" t="s">
        <v>98</v>
      </c>
      <c r="K3" s="17">
        <v>0.37669999999999998</v>
      </c>
      <c r="L3" s="17">
        <v>0.84030000000000005</v>
      </c>
      <c r="M3" s="17">
        <v>0.76867099999999999</v>
      </c>
      <c r="N3" s="18">
        <v>0.276194</v>
      </c>
      <c r="O3" s="17">
        <f t="shared" si="0"/>
        <v>0</v>
      </c>
      <c r="P3" s="12">
        <f t="shared" si="1"/>
        <v>0</v>
      </c>
      <c r="Q3" s="68" t="s">
        <v>94</v>
      </c>
      <c r="R3" s="67" t="s">
        <v>93</v>
      </c>
      <c r="S3" s="129" t="s">
        <v>110</v>
      </c>
    </row>
    <row r="4" spans="1:19">
      <c r="A4" s="16" t="s">
        <v>2</v>
      </c>
      <c r="B4" s="23">
        <v>100010796866</v>
      </c>
      <c r="C4" s="17" t="s">
        <v>89</v>
      </c>
      <c r="D4" s="17" t="s">
        <v>90</v>
      </c>
      <c r="E4" s="17">
        <v>0.6431</v>
      </c>
      <c r="F4" s="18">
        <v>0.36409999999999998</v>
      </c>
      <c r="G4" s="16" t="s">
        <v>303</v>
      </c>
      <c r="H4" s="23">
        <v>100010790536</v>
      </c>
      <c r="I4" s="17" t="s">
        <v>107</v>
      </c>
      <c r="J4" s="17" t="s">
        <v>108</v>
      </c>
      <c r="K4" s="17">
        <v>0.35289999999999999</v>
      </c>
      <c r="L4" s="17">
        <v>0.79759999999999998</v>
      </c>
      <c r="M4" s="17">
        <v>0.826017</v>
      </c>
      <c r="N4" s="18">
        <v>0.37119600000000003</v>
      </c>
      <c r="O4" s="17">
        <f t="shared" si="0"/>
        <v>1</v>
      </c>
      <c r="P4" s="12">
        <f t="shared" si="1"/>
        <v>1</v>
      </c>
      <c r="Q4" s="68" t="s">
        <v>94</v>
      </c>
      <c r="R4" s="67" t="s">
        <v>93</v>
      </c>
      <c r="S4" s="129" t="s">
        <v>110</v>
      </c>
    </row>
    <row r="5" spans="1:19">
      <c r="A5" s="16" t="s">
        <v>2</v>
      </c>
      <c r="B5" s="23">
        <v>100010796866</v>
      </c>
      <c r="C5" s="17" t="s">
        <v>89</v>
      </c>
      <c r="D5" s="17" t="s">
        <v>90</v>
      </c>
      <c r="E5" s="17">
        <v>0.6431</v>
      </c>
      <c r="F5" s="18">
        <v>0.36409999999999998</v>
      </c>
      <c r="G5" s="16" t="s">
        <v>304</v>
      </c>
      <c r="H5" s="23">
        <v>100010790797</v>
      </c>
      <c r="I5" s="17" t="s">
        <v>98</v>
      </c>
      <c r="J5" s="17" t="s">
        <v>107</v>
      </c>
      <c r="K5" s="17">
        <v>0.37180000000000002</v>
      </c>
      <c r="L5" s="17">
        <v>0.84330000000000005</v>
      </c>
      <c r="M5" s="17">
        <v>0.76363499999999995</v>
      </c>
      <c r="N5" s="18">
        <v>0.280999</v>
      </c>
      <c r="O5" s="17">
        <f t="shared" si="0"/>
        <v>0</v>
      </c>
      <c r="P5" s="12">
        <f t="shared" si="1"/>
        <v>0</v>
      </c>
      <c r="Q5" s="68" t="s">
        <v>94</v>
      </c>
      <c r="R5" s="67" t="s">
        <v>93</v>
      </c>
      <c r="S5" s="129" t="s">
        <v>110</v>
      </c>
    </row>
    <row r="6" spans="1:19">
      <c r="A6" s="16" t="s">
        <v>2</v>
      </c>
      <c r="B6" s="23">
        <v>100010796866</v>
      </c>
      <c r="C6" s="17" t="s">
        <v>89</v>
      </c>
      <c r="D6" s="17" t="s">
        <v>90</v>
      </c>
      <c r="E6" s="17">
        <v>0.6431</v>
      </c>
      <c r="F6" s="18">
        <v>0.36409999999999998</v>
      </c>
      <c r="G6" s="16" t="s">
        <v>305</v>
      </c>
      <c r="H6" s="23">
        <v>100010794335</v>
      </c>
      <c r="I6" s="17" t="s">
        <v>306</v>
      </c>
      <c r="J6" s="17" t="s">
        <v>108</v>
      </c>
      <c r="K6" s="17">
        <v>0.27729999999999999</v>
      </c>
      <c r="L6" s="17">
        <v>0.47120000000000001</v>
      </c>
      <c r="M6" s="17">
        <v>0.53922300000000001</v>
      </c>
      <c r="N6" s="18">
        <v>0.23730599999999999</v>
      </c>
      <c r="O6" s="17">
        <f t="shared" si="0"/>
        <v>0</v>
      </c>
      <c r="P6" s="12">
        <f t="shared" si="1"/>
        <v>0</v>
      </c>
      <c r="Q6" s="68" t="s">
        <v>94</v>
      </c>
      <c r="R6" s="67" t="s">
        <v>93</v>
      </c>
      <c r="S6" s="129" t="s">
        <v>110</v>
      </c>
    </row>
    <row r="7" spans="1:19">
      <c r="A7" s="16" t="s">
        <v>2</v>
      </c>
      <c r="B7" s="23">
        <v>100010796866</v>
      </c>
      <c r="C7" s="17" t="s">
        <v>89</v>
      </c>
      <c r="D7" s="17" t="s">
        <v>90</v>
      </c>
      <c r="E7" s="17">
        <v>0.6431</v>
      </c>
      <c r="F7" s="18">
        <v>0.36409999999999998</v>
      </c>
      <c r="G7" s="16" t="s">
        <v>307</v>
      </c>
      <c r="H7" s="23">
        <v>100010796547</v>
      </c>
      <c r="I7" s="17" t="s">
        <v>107</v>
      </c>
      <c r="J7" s="17" t="s">
        <v>108</v>
      </c>
      <c r="K7" s="17">
        <v>0.35289999999999999</v>
      </c>
      <c r="L7" s="17">
        <v>0.63790000000000002</v>
      </c>
      <c r="M7" s="17">
        <v>0.98278200000000004</v>
      </c>
      <c r="N7" s="18">
        <v>0.95757899999999996</v>
      </c>
      <c r="O7" s="17">
        <f t="shared" si="0"/>
        <v>1</v>
      </c>
      <c r="P7" s="12">
        <f t="shared" si="1"/>
        <v>1</v>
      </c>
      <c r="Q7" s="68" t="s">
        <v>94</v>
      </c>
      <c r="R7" s="67" t="s">
        <v>93</v>
      </c>
      <c r="S7" s="129" t="s">
        <v>110</v>
      </c>
    </row>
    <row r="8" spans="1:19">
      <c r="A8" s="16" t="s">
        <v>2</v>
      </c>
      <c r="B8" s="23">
        <v>100010796866</v>
      </c>
      <c r="C8" s="17" t="s">
        <v>89</v>
      </c>
      <c r="D8" s="17" t="s">
        <v>90</v>
      </c>
      <c r="E8" s="17">
        <v>0.6431</v>
      </c>
      <c r="F8" s="18">
        <v>0.36409999999999998</v>
      </c>
      <c r="G8" s="16" t="s">
        <v>2</v>
      </c>
      <c r="H8" s="23">
        <v>100010796866</v>
      </c>
      <c r="I8" s="17" t="s">
        <v>98</v>
      </c>
      <c r="J8" s="17" t="s">
        <v>97</v>
      </c>
      <c r="K8" s="17">
        <v>0.3569</v>
      </c>
      <c r="L8" s="17">
        <v>0.63590000000000002</v>
      </c>
      <c r="M8" s="17">
        <v>1</v>
      </c>
      <c r="N8" s="18">
        <v>1</v>
      </c>
      <c r="O8" s="17">
        <f t="shared" si="0"/>
        <v>1</v>
      </c>
      <c r="P8" s="12">
        <f t="shared" si="1"/>
        <v>1</v>
      </c>
      <c r="Q8" s="68" t="s">
        <v>94</v>
      </c>
      <c r="R8" s="67" t="s">
        <v>93</v>
      </c>
      <c r="S8" s="129" t="s">
        <v>110</v>
      </c>
    </row>
    <row r="9" spans="1:19">
      <c r="A9" s="16" t="s">
        <v>2</v>
      </c>
      <c r="B9" s="23">
        <v>100010796866</v>
      </c>
      <c r="C9" s="17" t="s">
        <v>89</v>
      </c>
      <c r="D9" s="17" t="s">
        <v>90</v>
      </c>
      <c r="E9" s="17">
        <v>0.6431</v>
      </c>
      <c r="F9" s="18">
        <v>0.36409999999999998</v>
      </c>
      <c r="G9" s="16" t="s">
        <v>308</v>
      </c>
      <c r="H9" s="23">
        <v>100010797428</v>
      </c>
      <c r="I9" s="17" t="s">
        <v>98</v>
      </c>
      <c r="J9" s="17" t="s">
        <v>108</v>
      </c>
      <c r="K9" s="17">
        <v>0</v>
      </c>
      <c r="L9" s="17">
        <v>0</v>
      </c>
      <c r="M9" s="17">
        <v>0.95305200000000001</v>
      </c>
      <c r="N9" s="18">
        <v>0.58730300000000002</v>
      </c>
      <c r="O9" s="17">
        <f t="shared" si="0"/>
        <v>1</v>
      </c>
      <c r="P9" s="12">
        <f t="shared" si="1"/>
        <v>1</v>
      </c>
      <c r="Q9" s="68" t="s">
        <v>94</v>
      </c>
      <c r="R9" s="67" t="s">
        <v>93</v>
      </c>
      <c r="S9" s="129" t="s">
        <v>110</v>
      </c>
    </row>
    <row r="10" spans="1:19">
      <c r="A10" s="16" t="s">
        <v>2</v>
      </c>
      <c r="B10" s="23">
        <v>100010796866</v>
      </c>
      <c r="C10" s="17" t="s">
        <v>89</v>
      </c>
      <c r="D10" s="17" t="s">
        <v>90</v>
      </c>
      <c r="E10" s="17">
        <v>0.6431</v>
      </c>
      <c r="F10" s="18">
        <v>0.36409999999999998</v>
      </c>
      <c r="G10" s="16" t="s">
        <v>309</v>
      </c>
      <c r="H10" s="23">
        <v>100010797428</v>
      </c>
      <c r="I10" s="17" t="s">
        <v>310</v>
      </c>
      <c r="J10" s="17" t="s">
        <v>108</v>
      </c>
      <c r="K10" s="17">
        <v>0.35980000000000001</v>
      </c>
      <c r="L10" s="17">
        <v>0.746</v>
      </c>
      <c r="M10" s="17">
        <v>0.95305200000000001</v>
      </c>
      <c r="N10" s="18">
        <v>0.58730300000000002</v>
      </c>
      <c r="O10" s="17">
        <f t="shared" si="0"/>
        <v>1</v>
      </c>
      <c r="P10" s="12">
        <f t="shared" si="1"/>
        <v>1</v>
      </c>
      <c r="Q10" s="68" t="s">
        <v>94</v>
      </c>
      <c r="R10" s="67" t="s">
        <v>93</v>
      </c>
      <c r="S10" s="129" t="s">
        <v>110</v>
      </c>
    </row>
    <row r="11" spans="1:19">
      <c r="A11" s="16" t="s">
        <v>2</v>
      </c>
      <c r="B11" s="23">
        <v>100010796866</v>
      </c>
      <c r="C11" s="17" t="s">
        <v>89</v>
      </c>
      <c r="D11" s="17" t="s">
        <v>90</v>
      </c>
      <c r="E11" s="17">
        <v>0.6431</v>
      </c>
      <c r="F11" s="18">
        <v>0.36409999999999998</v>
      </c>
      <c r="G11" s="16" t="s">
        <v>311</v>
      </c>
      <c r="H11" s="23">
        <v>100010798489</v>
      </c>
      <c r="I11" s="17" t="s">
        <v>108</v>
      </c>
      <c r="J11" s="17" t="s">
        <v>98</v>
      </c>
      <c r="K11" s="17">
        <v>0.35389999999999999</v>
      </c>
      <c r="L11" s="17">
        <v>0.748</v>
      </c>
      <c r="M11" s="17">
        <v>0.96989700000000001</v>
      </c>
      <c r="N11" s="18">
        <v>0.58111199999999996</v>
      </c>
      <c r="O11" s="17">
        <f t="shared" si="0"/>
        <v>1</v>
      </c>
      <c r="P11" s="12">
        <f t="shared" si="1"/>
        <v>1</v>
      </c>
      <c r="Q11" s="68" t="s">
        <v>94</v>
      </c>
      <c r="R11" s="67" t="s">
        <v>93</v>
      </c>
      <c r="S11" s="129" t="s">
        <v>110</v>
      </c>
    </row>
    <row r="12" spans="1:19">
      <c r="A12" s="16" t="s">
        <v>2</v>
      </c>
      <c r="B12" s="23">
        <v>100010796866</v>
      </c>
      <c r="C12" s="17" t="s">
        <v>89</v>
      </c>
      <c r="D12" s="17" t="s">
        <v>90</v>
      </c>
      <c r="E12" s="17">
        <v>0.6431</v>
      </c>
      <c r="F12" s="18">
        <v>0.36409999999999998</v>
      </c>
      <c r="G12" s="16" t="s">
        <v>312</v>
      </c>
      <c r="H12" s="23">
        <v>100010798552</v>
      </c>
      <c r="I12" s="17" t="s">
        <v>98</v>
      </c>
      <c r="J12" s="17" t="s">
        <v>97</v>
      </c>
      <c r="K12" s="17">
        <v>0.38969999999999999</v>
      </c>
      <c r="L12" s="17">
        <v>0.81940000000000002</v>
      </c>
      <c r="M12" s="17">
        <v>0.82989299999999999</v>
      </c>
      <c r="N12" s="18">
        <v>0.37822099999999997</v>
      </c>
      <c r="O12" s="17">
        <f t="shared" si="0"/>
        <v>1</v>
      </c>
      <c r="P12" s="12">
        <f t="shared" si="1"/>
        <v>1</v>
      </c>
      <c r="Q12" s="68" t="s">
        <v>94</v>
      </c>
      <c r="R12" s="67" t="s">
        <v>93</v>
      </c>
      <c r="S12" s="129" t="s">
        <v>110</v>
      </c>
    </row>
    <row r="13" spans="1:19">
      <c r="A13" s="16" t="s">
        <v>2</v>
      </c>
      <c r="B13" s="23">
        <v>100010796866</v>
      </c>
      <c r="C13" s="17" t="s">
        <v>89</v>
      </c>
      <c r="D13" s="17" t="s">
        <v>90</v>
      </c>
      <c r="E13" s="17">
        <v>0.6431</v>
      </c>
      <c r="F13" s="18">
        <v>0.36409999999999998</v>
      </c>
      <c r="G13" s="16" t="s">
        <v>313</v>
      </c>
      <c r="H13" s="23">
        <v>100010799577</v>
      </c>
      <c r="I13" s="17" t="s">
        <v>98</v>
      </c>
      <c r="J13" s="17" t="s">
        <v>97</v>
      </c>
      <c r="K13" s="17">
        <v>0.36280000000000001</v>
      </c>
      <c r="L13" s="17">
        <v>0.72519999999999996</v>
      </c>
      <c r="M13" s="17">
        <v>0.92399200000000004</v>
      </c>
      <c r="N13" s="18">
        <v>0.54025800000000002</v>
      </c>
      <c r="O13" s="17">
        <f t="shared" si="0"/>
        <v>1</v>
      </c>
      <c r="P13" s="12">
        <f t="shared" si="1"/>
        <v>1</v>
      </c>
      <c r="Q13" s="68" t="s">
        <v>94</v>
      </c>
      <c r="R13" s="67" t="s">
        <v>93</v>
      </c>
      <c r="S13" s="129" t="s">
        <v>110</v>
      </c>
    </row>
    <row r="14" spans="1:19">
      <c r="A14" s="16" t="s">
        <v>2</v>
      </c>
      <c r="B14" s="23">
        <v>100010796866</v>
      </c>
      <c r="C14" s="17" t="s">
        <v>89</v>
      </c>
      <c r="D14" s="17" t="s">
        <v>90</v>
      </c>
      <c r="E14" s="17">
        <v>0.6431</v>
      </c>
      <c r="F14" s="18">
        <v>0.36409999999999998</v>
      </c>
      <c r="G14" s="16" t="s">
        <v>314</v>
      </c>
      <c r="H14" s="23">
        <v>100010800598</v>
      </c>
      <c r="I14" s="17" t="s">
        <v>108</v>
      </c>
      <c r="J14" s="17" t="s">
        <v>107</v>
      </c>
      <c r="K14" s="17">
        <v>0.47120000000000001</v>
      </c>
      <c r="L14" s="17">
        <v>0.96031999999999995</v>
      </c>
      <c r="M14" s="17">
        <v>0.55268799999999996</v>
      </c>
      <c r="N14" s="18">
        <v>3.3914100000000003E-2</v>
      </c>
      <c r="O14" s="17">
        <f t="shared" si="0"/>
        <v>0</v>
      </c>
      <c r="P14" s="12">
        <f t="shared" si="1"/>
        <v>0</v>
      </c>
      <c r="Q14" s="68" t="s">
        <v>94</v>
      </c>
      <c r="R14" s="67" t="s">
        <v>93</v>
      </c>
      <c r="S14" s="129" t="s">
        <v>110</v>
      </c>
    </row>
    <row r="15" spans="1:19">
      <c r="A15" s="16" t="s">
        <v>2</v>
      </c>
      <c r="B15" s="23">
        <v>100010796866</v>
      </c>
      <c r="C15" s="17" t="s">
        <v>89</v>
      </c>
      <c r="D15" s="17" t="s">
        <v>90</v>
      </c>
      <c r="E15" s="17">
        <v>0.6431</v>
      </c>
      <c r="F15" s="18">
        <v>0.36409999999999998</v>
      </c>
      <c r="G15" s="16" t="s">
        <v>315</v>
      </c>
      <c r="H15" s="23">
        <v>100010801989</v>
      </c>
      <c r="I15" s="17" t="s">
        <v>108</v>
      </c>
      <c r="J15" s="17" t="s">
        <v>107</v>
      </c>
      <c r="K15" s="17">
        <v>0.46820000000000001</v>
      </c>
      <c r="L15" s="17">
        <v>0.85219999999999996</v>
      </c>
      <c r="M15" s="17">
        <v>0.58489500000000005</v>
      </c>
      <c r="N15" s="18">
        <v>0.22553000000000001</v>
      </c>
      <c r="O15" s="17">
        <f t="shared" si="0"/>
        <v>0</v>
      </c>
      <c r="P15" s="12">
        <f t="shared" si="1"/>
        <v>0</v>
      </c>
      <c r="Q15" s="68" t="s">
        <v>94</v>
      </c>
      <c r="R15" s="67" t="s">
        <v>93</v>
      </c>
      <c r="S15" s="129" t="s">
        <v>110</v>
      </c>
    </row>
    <row r="16" spans="1:19">
      <c r="A16" s="16" t="s">
        <v>2</v>
      </c>
      <c r="B16" s="23">
        <v>100010796866</v>
      </c>
      <c r="C16" s="17" t="s">
        <v>89</v>
      </c>
      <c r="D16" s="17" t="s">
        <v>90</v>
      </c>
      <c r="E16" s="17">
        <v>0.6431</v>
      </c>
      <c r="F16" s="18">
        <v>0.36409999999999998</v>
      </c>
      <c r="G16" s="16" t="s">
        <v>316</v>
      </c>
      <c r="H16" s="23">
        <v>100010802468</v>
      </c>
      <c r="I16" s="17" t="s">
        <v>97</v>
      </c>
      <c r="J16" s="17" t="s">
        <v>98</v>
      </c>
      <c r="K16" s="17">
        <v>0.45829999999999999</v>
      </c>
      <c r="L16" s="17">
        <v>0.92361000000000004</v>
      </c>
      <c r="M16" s="17">
        <v>0.54630900000000004</v>
      </c>
      <c r="N16" s="18">
        <v>9.47335E-4</v>
      </c>
      <c r="O16" s="17">
        <f t="shared" si="0"/>
        <v>0</v>
      </c>
      <c r="P16" s="12">
        <f t="shared" si="1"/>
        <v>0</v>
      </c>
      <c r="Q16" s="68" t="s">
        <v>94</v>
      </c>
      <c r="R16" s="67" t="s">
        <v>93</v>
      </c>
      <c r="S16" s="129" t="s">
        <v>110</v>
      </c>
    </row>
    <row r="17" spans="1:19">
      <c r="A17" s="16" t="s">
        <v>42</v>
      </c>
      <c r="B17" s="23">
        <v>100044010571</v>
      </c>
      <c r="C17" s="17" t="s">
        <v>91</v>
      </c>
      <c r="D17" s="17" t="s">
        <v>92</v>
      </c>
      <c r="E17" s="17">
        <v>0.90954000000000002</v>
      </c>
      <c r="F17" s="18">
        <v>0.79369999999999996</v>
      </c>
      <c r="G17" s="16" t="s">
        <v>317</v>
      </c>
      <c r="H17" s="23">
        <v>100044007648</v>
      </c>
      <c r="I17" s="17" t="s">
        <v>97</v>
      </c>
      <c r="J17" s="17" t="s">
        <v>98</v>
      </c>
      <c r="K17" s="17">
        <v>0.35589999999999999</v>
      </c>
      <c r="L17" s="17">
        <v>0.1736</v>
      </c>
      <c r="M17" s="17">
        <v>0.10902199999999999</v>
      </c>
      <c r="N17" s="18">
        <v>0.67442199999999997</v>
      </c>
      <c r="O17" s="17">
        <f t="shared" si="0"/>
        <v>0</v>
      </c>
      <c r="P17" s="12">
        <f t="shared" si="1"/>
        <v>0</v>
      </c>
      <c r="Q17" s="68" t="s">
        <v>152</v>
      </c>
      <c r="R17" s="67" t="s">
        <v>93</v>
      </c>
      <c r="S17" s="129" t="s">
        <v>110</v>
      </c>
    </row>
    <row r="18" spans="1:19">
      <c r="A18" s="16" t="s">
        <v>42</v>
      </c>
      <c r="B18" s="23">
        <v>100044010571</v>
      </c>
      <c r="C18" s="17" t="s">
        <v>91</v>
      </c>
      <c r="D18" s="17" t="s">
        <v>92</v>
      </c>
      <c r="E18" s="17">
        <v>0.90954000000000002</v>
      </c>
      <c r="F18" s="18">
        <v>0.79369999999999996</v>
      </c>
      <c r="G18" s="16" t="s">
        <v>318</v>
      </c>
      <c r="H18" s="23">
        <v>100044010456</v>
      </c>
      <c r="I18" s="17" t="s">
        <v>97</v>
      </c>
      <c r="J18" s="17" t="s">
        <v>98</v>
      </c>
      <c r="K18" s="17">
        <v>6.7589999999999997E-2</v>
      </c>
      <c r="L18" s="17">
        <v>0.1696</v>
      </c>
      <c r="M18" s="17">
        <v>0.65993100000000005</v>
      </c>
      <c r="N18" s="18">
        <v>0.63201799999999997</v>
      </c>
      <c r="O18" s="17">
        <f t="shared" si="0"/>
        <v>0</v>
      </c>
      <c r="P18" s="12">
        <f t="shared" si="1"/>
        <v>0</v>
      </c>
      <c r="Q18" s="68" t="s">
        <v>152</v>
      </c>
      <c r="R18" s="67" t="s">
        <v>93</v>
      </c>
      <c r="S18" s="129" t="s">
        <v>110</v>
      </c>
    </row>
    <row r="19" spans="1:19">
      <c r="A19" s="16" t="s">
        <v>42</v>
      </c>
      <c r="B19" s="23">
        <v>100044010571</v>
      </c>
      <c r="C19" s="17" t="s">
        <v>91</v>
      </c>
      <c r="D19" s="17" t="s">
        <v>92</v>
      </c>
      <c r="E19" s="17">
        <v>0.90954000000000002</v>
      </c>
      <c r="F19" s="18">
        <v>0.79369999999999996</v>
      </c>
      <c r="G19" s="16" t="s">
        <v>42</v>
      </c>
      <c r="H19" s="23">
        <v>100044010571</v>
      </c>
      <c r="I19" s="17" t="s">
        <v>108</v>
      </c>
      <c r="J19" s="17" t="s">
        <v>107</v>
      </c>
      <c r="K19" s="17">
        <v>9.0459999999999999E-2</v>
      </c>
      <c r="L19" s="17">
        <v>0.20630000000000001</v>
      </c>
      <c r="M19" s="17">
        <v>1</v>
      </c>
      <c r="N19" s="18">
        <v>1</v>
      </c>
      <c r="O19" s="17">
        <f t="shared" si="0"/>
        <v>1</v>
      </c>
      <c r="P19" s="12">
        <f t="shared" si="1"/>
        <v>1</v>
      </c>
      <c r="Q19" s="68" t="s">
        <v>152</v>
      </c>
      <c r="R19" s="67" t="s">
        <v>93</v>
      </c>
      <c r="S19" s="129" t="s">
        <v>110</v>
      </c>
    </row>
    <row r="20" spans="1:19">
      <c r="A20" s="16" t="s">
        <v>42</v>
      </c>
      <c r="B20" s="23">
        <v>100044010571</v>
      </c>
      <c r="C20" s="17" t="s">
        <v>91</v>
      </c>
      <c r="D20" s="17" t="s">
        <v>92</v>
      </c>
      <c r="E20" s="17">
        <v>0.90954000000000002</v>
      </c>
      <c r="F20" s="18">
        <v>0.79369999999999996</v>
      </c>
      <c r="G20" s="16" t="s">
        <v>319</v>
      </c>
      <c r="H20" s="23">
        <v>100044014949</v>
      </c>
      <c r="I20" s="17" t="s">
        <v>97</v>
      </c>
      <c r="J20" s="17" t="s">
        <v>98</v>
      </c>
      <c r="K20" s="17">
        <v>0.34989999999999999</v>
      </c>
      <c r="L20" s="17">
        <v>0.1726</v>
      </c>
      <c r="M20" s="17">
        <v>0.10295600000000001</v>
      </c>
      <c r="N20" s="18">
        <v>0.66903699999999999</v>
      </c>
      <c r="O20" s="17">
        <f t="shared" si="0"/>
        <v>0</v>
      </c>
      <c r="P20" s="12">
        <f t="shared" si="1"/>
        <v>0</v>
      </c>
      <c r="Q20" s="68" t="s">
        <v>152</v>
      </c>
      <c r="R20" s="67" t="s">
        <v>93</v>
      </c>
      <c r="S20" s="129" t="s">
        <v>110</v>
      </c>
    </row>
    <row r="21" spans="1:19">
      <c r="A21" s="16" t="s">
        <v>42</v>
      </c>
      <c r="B21" s="23">
        <v>100044010571</v>
      </c>
      <c r="C21" s="17" t="s">
        <v>91</v>
      </c>
      <c r="D21" s="17" t="s">
        <v>92</v>
      </c>
      <c r="E21" s="17">
        <v>0.90954000000000002</v>
      </c>
      <c r="F21" s="18">
        <v>0.79369999999999996</v>
      </c>
      <c r="G21" s="16" t="s">
        <v>320</v>
      </c>
      <c r="H21" s="23">
        <v>100044015809</v>
      </c>
      <c r="I21" s="17" t="s">
        <v>97</v>
      </c>
      <c r="J21" s="17" t="s">
        <v>98</v>
      </c>
      <c r="K21" s="17">
        <v>0.34489999999999998</v>
      </c>
      <c r="L21" s="17">
        <v>0.1726</v>
      </c>
      <c r="M21" s="17">
        <v>0.105781</v>
      </c>
      <c r="N21" s="18">
        <v>0.66903699999999999</v>
      </c>
      <c r="O21" s="17">
        <f t="shared" si="0"/>
        <v>0</v>
      </c>
      <c r="P21" s="12">
        <f t="shared" si="1"/>
        <v>0</v>
      </c>
      <c r="Q21" s="68" t="s">
        <v>152</v>
      </c>
      <c r="R21" s="67" t="s">
        <v>93</v>
      </c>
      <c r="S21" s="129" t="s">
        <v>110</v>
      </c>
    </row>
    <row r="22" spans="1:19">
      <c r="A22" s="16" t="s">
        <v>42</v>
      </c>
      <c r="B22" s="23">
        <v>100044010571</v>
      </c>
      <c r="C22" s="17" t="s">
        <v>91</v>
      </c>
      <c r="D22" s="17" t="s">
        <v>92</v>
      </c>
      <c r="E22" s="17">
        <v>0.90954000000000002</v>
      </c>
      <c r="F22" s="18">
        <v>0.79369999999999996</v>
      </c>
      <c r="G22" s="16" t="s">
        <v>321</v>
      </c>
      <c r="H22" s="23">
        <v>100044016015</v>
      </c>
      <c r="I22" s="17" t="s">
        <v>107</v>
      </c>
      <c r="J22" s="17" t="s">
        <v>108</v>
      </c>
      <c r="K22" s="17">
        <v>0.34989999999999999</v>
      </c>
      <c r="L22" s="17">
        <v>0.1726</v>
      </c>
      <c r="M22" s="17">
        <v>0.10295600000000001</v>
      </c>
      <c r="N22" s="18">
        <v>0.66903699999999999</v>
      </c>
      <c r="O22" s="17">
        <f t="shared" si="0"/>
        <v>0</v>
      </c>
      <c r="P22" s="12">
        <f t="shared" si="1"/>
        <v>0</v>
      </c>
      <c r="Q22" s="68" t="s">
        <v>152</v>
      </c>
      <c r="R22" s="67" t="s">
        <v>93</v>
      </c>
      <c r="S22" s="129" t="s">
        <v>110</v>
      </c>
    </row>
    <row r="23" spans="1:19">
      <c r="A23" s="16" t="s">
        <v>42</v>
      </c>
      <c r="B23" s="23">
        <v>100044010571</v>
      </c>
      <c r="C23" s="17" t="s">
        <v>91</v>
      </c>
      <c r="D23" s="17" t="s">
        <v>92</v>
      </c>
      <c r="E23" s="17">
        <v>0.90954000000000002</v>
      </c>
      <c r="F23" s="18">
        <v>0.79369999999999996</v>
      </c>
      <c r="G23" s="16" t="s">
        <v>322</v>
      </c>
      <c r="H23" s="23">
        <v>100044019731</v>
      </c>
      <c r="I23" s="17" t="s">
        <v>98</v>
      </c>
      <c r="J23" s="17" t="s">
        <v>97</v>
      </c>
      <c r="K23" s="17">
        <v>0.34989999999999999</v>
      </c>
      <c r="L23" s="17">
        <v>0.17460000000000001</v>
      </c>
      <c r="M23" s="17">
        <v>0.10295600000000001</v>
      </c>
      <c r="N23" s="18">
        <v>0.66921399999999998</v>
      </c>
      <c r="O23" s="17">
        <f t="shared" si="0"/>
        <v>0</v>
      </c>
      <c r="P23" s="12">
        <f t="shared" si="1"/>
        <v>0</v>
      </c>
      <c r="Q23" s="68" t="s">
        <v>152</v>
      </c>
      <c r="R23" s="67" t="s">
        <v>93</v>
      </c>
      <c r="S23" s="129" t="s">
        <v>110</v>
      </c>
    </row>
    <row r="24" spans="1:19">
      <c r="A24" s="16" t="s">
        <v>42</v>
      </c>
      <c r="B24" s="23">
        <v>100044010571</v>
      </c>
      <c r="C24" s="17" t="s">
        <v>91</v>
      </c>
      <c r="D24" s="17" t="s">
        <v>92</v>
      </c>
      <c r="E24" s="17">
        <v>0.90954000000000002</v>
      </c>
      <c r="F24" s="18">
        <v>0.79369999999999996</v>
      </c>
      <c r="G24" s="16" t="s">
        <v>323</v>
      </c>
      <c r="H24" s="23">
        <v>100044022027</v>
      </c>
      <c r="I24" s="17" t="s">
        <v>107</v>
      </c>
      <c r="J24" s="17" t="s">
        <v>108</v>
      </c>
      <c r="K24" s="17">
        <v>0.34989999999999999</v>
      </c>
      <c r="L24" s="17">
        <v>0.1736</v>
      </c>
      <c r="M24" s="17">
        <v>0.10295600000000001</v>
      </c>
      <c r="N24" s="18">
        <v>0.67442199999999997</v>
      </c>
      <c r="O24" s="17">
        <f t="shared" si="0"/>
        <v>0</v>
      </c>
      <c r="P24" s="12">
        <f t="shared" si="1"/>
        <v>0</v>
      </c>
      <c r="Q24" s="68" t="s">
        <v>152</v>
      </c>
      <c r="R24" s="67" t="s">
        <v>93</v>
      </c>
      <c r="S24" s="129" t="s">
        <v>110</v>
      </c>
    </row>
    <row r="25" spans="1:19">
      <c r="A25" s="16" t="s">
        <v>42</v>
      </c>
      <c r="B25" s="23">
        <v>100044010571</v>
      </c>
      <c r="C25" s="17" t="s">
        <v>91</v>
      </c>
      <c r="D25" s="17" t="s">
        <v>92</v>
      </c>
      <c r="E25" s="17">
        <v>0.90954000000000002</v>
      </c>
      <c r="F25" s="18">
        <v>0.79369999999999996</v>
      </c>
      <c r="G25" s="16" t="s">
        <v>324</v>
      </c>
      <c r="H25" s="23">
        <v>100044026040</v>
      </c>
      <c r="I25" s="17" t="s">
        <v>108</v>
      </c>
      <c r="J25" s="17" t="s">
        <v>107</v>
      </c>
      <c r="K25" s="17">
        <v>0.34989999999999999</v>
      </c>
      <c r="L25" s="17">
        <v>0.1736</v>
      </c>
      <c r="M25" s="17">
        <v>0.10295600000000001</v>
      </c>
      <c r="N25" s="18">
        <v>0.67442199999999997</v>
      </c>
      <c r="O25" s="17">
        <f t="shared" si="0"/>
        <v>0</v>
      </c>
      <c r="P25" s="12">
        <f t="shared" si="1"/>
        <v>0</v>
      </c>
      <c r="Q25" s="68" t="s">
        <v>152</v>
      </c>
      <c r="R25" s="67" t="s">
        <v>93</v>
      </c>
      <c r="S25" s="129" t="s">
        <v>110</v>
      </c>
    </row>
    <row r="26" spans="1:19">
      <c r="A26" s="16" t="s">
        <v>42</v>
      </c>
      <c r="B26" s="23">
        <v>100044010571</v>
      </c>
      <c r="C26" s="17" t="s">
        <v>91</v>
      </c>
      <c r="D26" s="17" t="s">
        <v>92</v>
      </c>
      <c r="E26" s="17">
        <v>0.90954000000000002</v>
      </c>
      <c r="F26" s="18">
        <v>0.79369999999999996</v>
      </c>
      <c r="G26" s="16" t="s">
        <v>325</v>
      </c>
      <c r="H26" s="23">
        <v>100044041744</v>
      </c>
      <c r="I26" s="17" t="s">
        <v>97</v>
      </c>
      <c r="J26" s="17" t="s">
        <v>98</v>
      </c>
      <c r="K26" s="17">
        <v>7.2559999999999999E-2</v>
      </c>
      <c r="L26" s="17">
        <v>0.20830000000000001</v>
      </c>
      <c r="M26" s="17">
        <v>0.69478600000000001</v>
      </c>
      <c r="N26" s="18">
        <v>0.43026700000000001</v>
      </c>
      <c r="O26" s="17">
        <f t="shared" si="0"/>
        <v>0</v>
      </c>
      <c r="P26" s="12">
        <f t="shared" si="1"/>
        <v>0</v>
      </c>
      <c r="Q26" s="68" t="s">
        <v>152</v>
      </c>
      <c r="R26" s="67" t="s">
        <v>93</v>
      </c>
      <c r="S26" s="129" t="s">
        <v>110</v>
      </c>
    </row>
    <row r="27" spans="1:19">
      <c r="A27" s="16" t="s">
        <v>42</v>
      </c>
      <c r="B27" s="23">
        <v>100044010571</v>
      </c>
      <c r="C27" s="17" t="s">
        <v>91</v>
      </c>
      <c r="D27" s="17" t="s">
        <v>92</v>
      </c>
      <c r="E27" s="17">
        <v>0.90954000000000002</v>
      </c>
      <c r="F27" s="18">
        <v>0.79369999999999996</v>
      </c>
      <c r="G27" s="16" t="s">
        <v>326</v>
      </c>
      <c r="H27" s="23">
        <v>100044110651</v>
      </c>
      <c r="I27" s="17" t="s">
        <v>108</v>
      </c>
      <c r="J27" s="17" t="s">
        <v>327</v>
      </c>
      <c r="K27" s="17">
        <v>8.0519999999999994E-2</v>
      </c>
      <c r="L27" s="17">
        <v>0.22919999999999999</v>
      </c>
      <c r="M27" s="17">
        <v>0.55844800000000006</v>
      </c>
      <c r="N27" s="18">
        <v>0.328955</v>
      </c>
      <c r="O27" s="17">
        <f t="shared" si="0"/>
        <v>0</v>
      </c>
      <c r="P27" s="12">
        <f t="shared" si="1"/>
        <v>0</v>
      </c>
      <c r="Q27" s="68" t="s">
        <v>3505</v>
      </c>
      <c r="R27" s="67" t="s">
        <v>103</v>
      </c>
      <c r="S27" s="129" t="s">
        <v>110</v>
      </c>
    </row>
    <row r="28" spans="1:19">
      <c r="A28" s="16" t="s">
        <v>42</v>
      </c>
      <c r="B28" s="23">
        <v>100044010571</v>
      </c>
      <c r="C28" s="17" t="s">
        <v>91</v>
      </c>
      <c r="D28" s="17" t="s">
        <v>92</v>
      </c>
      <c r="E28" s="17">
        <v>0.90954000000000002</v>
      </c>
      <c r="F28" s="18">
        <v>0.79369999999999996</v>
      </c>
      <c r="G28" s="16" t="s">
        <v>328</v>
      </c>
      <c r="H28" s="23">
        <v>100044118644</v>
      </c>
      <c r="I28" s="17" t="s">
        <v>97</v>
      </c>
      <c r="J28" s="17" t="s">
        <v>98</v>
      </c>
      <c r="K28" s="17">
        <v>7.5550000000000006E-2</v>
      </c>
      <c r="L28" s="17">
        <v>0.22919999999999999</v>
      </c>
      <c r="M28" s="17">
        <v>0.60114999999999996</v>
      </c>
      <c r="N28" s="18">
        <v>0.328955</v>
      </c>
      <c r="O28" s="17">
        <f t="shared" si="0"/>
        <v>0</v>
      </c>
      <c r="P28" s="12">
        <f t="shared" si="1"/>
        <v>0</v>
      </c>
      <c r="Q28" s="68" t="s">
        <v>3657</v>
      </c>
      <c r="R28" s="67" t="s">
        <v>93</v>
      </c>
      <c r="S28" s="129" t="s">
        <v>110</v>
      </c>
    </row>
    <row r="29" spans="1:19">
      <c r="A29" s="16" t="s">
        <v>42</v>
      </c>
      <c r="B29" s="23">
        <v>100044010571</v>
      </c>
      <c r="C29" s="17" t="s">
        <v>91</v>
      </c>
      <c r="D29" s="17" t="s">
        <v>92</v>
      </c>
      <c r="E29" s="17">
        <v>0.90954000000000002</v>
      </c>
      <c r="F29" s="18">
        <v>0.79369999999999996</v>
      </c>
      <c r="G29" s="16" t="s">
        <v>329</v>
      </c>
      <c r="H29" s="23">
        <v>100044124514</v>
      </c>
      <c r="I29" s="17" t="s">
        <v>97</v>
      </c>
      <c r="J29" s="17" t="s">
        <v>108</v>
      </c>
      <c r="K29" s="17">
        <v>7.6539999999999997E-2</v>
      </c>
      <c r="L29" s="17">
        <v>0.22819999999999999</v>
      </c>
      <c r="M29" s="17">
        <v>0.61239699999999997</v>
      </c>
      <c r="N29" s="18">
        <v>0.324656</v>
      </c>
      <c r="O29" s="17">
        <f t="shared" si="0"/>
        <v>0</v>
      </c>
      <c r="P29" s="12">
        <f t="shared" si="1"/>
        <v>0</v>
      </c>
      <c r="Q29" s="68" t="s">
        <v>3657</v>
      </c>
      <c r="R29" s="67" t="s">
        <v>93</v>
      </c>
      <c r="S29" s="129" t="s">
        <v>110</v>
      </c>
    </row>
    <row r="30" spans="1:19">
      <c r="A30" s="16" t="s">
        <v>3</v>
      </c>
      <c r="B30" s="23">
        <v>100113042822</v>
      </c>
      <c r="C30" s="17" t="s">
        <v>89</v>
      </c>
      <c r="D30" s="17" t="s">
        <v>90</v>
      </c>
      <c r="E30" s="17">
        <v>0.92444999999999999</v>
      </c>
      <c r="F30" s="18">
        <v>0.72319999999999995</v>
      </c>
      <c r="G30" s="16" t="s">
        <v>330</v>
      </c>
      <c r="H30" s="23">
        <v>100113038761</v>
      </c>
      <c r="I30" s="17" t="s">
        <v>98</v>
      </c>
      <c r="J30" s="17" t="s">
        <v>108</v>
      </c>
      <c r="K30" s="17">
        <v>6.8589999999999998E-2</v>
      </c>
      <c r="L30" s="17">
        <v>0.32840000000000003</v>
      </c>
      <c r="M30" s="17">
        <v>0.87307999999999997</v>
      </c>
      <c r="N30" s="18">
        <v>0.41466700000000001</v>
      </c>
      <c r="O30" s="17">
        <f t="shared" si="0"/>
        <v>1</v>
      </c>
      <c r="P30" s="12">
        <f t="shared" si="1"/>
        <v>1</v>
      </c>
      <c r="Q30" s="68" t="s">
        <v>101</v>
      </c>
      <c r="R30" s="67" t="s">
        <v>93</v>
      </c>
      <c r="S30" s="129" t="s">
        <v>110</v>
      </c>
    </row>
    <row r="31" spans="1:19">
      <c r="A31" s="16" t="s">
        <v>3</v>
      </c>
      <c r="B31" s="23">
        <v>100113042822</v>
      </c>
      <c r="C31" s="17" t="s">
        <v>89</v>
      </c>
      <c r="D31" s="17" t="s">
        <v>90</v>
      </c>
      <c r="E31" s="17">
        <v>0.92444999999999999</v>
      </c>
      <c r="F31" s="18">
        <v>0.72319999999999995</v>
      </c>
      <c r="G31" s="16" t="s">
        <v>3</v>
      </c>
      <c r="H31" s="23">
        <v>100113042822</v>
      </c>
      <c r="I31" s="17" t="s">
        <v>98</v>
      </c>
      <c r="J31" s="17" t="s">
        <v>97</v>
      </c>
      <c r="K31" s="17">
        <v>7.5550000000000006E-2</v>
      </c>
      <c r="L31" s="17">
        <v>0.27679999999999999</v>
      </c>
      <c r="M31" s="17">
        <v>1</v>
      </c>
      <c r="N31" s="18">
        <v>1</v>
      </c>
      <c r="O31" s="17">
        <f t="shared" si="0"/>
        <v>1</v>
      </c>
      <c r="P31" s="12">
        <f t="shared" si="1"/>
        <v>1</v>
      </c>
      <c r="Q31" s="68" t="s">
        <v>101</v>
      </c>
      <c r="R31" s="67" t="s">
        <v>93</v>
      </c>
      <c r="S31" s="129" t="s">
        <v>110</v>
      </c>
    </row>
    <row r="32" spans="1:19">
      <c r="A32" s="16" t="s">
        <v>3</v>
      </c>
      <c r="B32" s="23">
        <v>100113042822</v>
      </c>
      <c r="C32" s="17" t="s">
        <v>89</v>
      </c>
      <c r="D32" s="17" t="s">
        <v>90</v>
      </c>
      <c r="E32" s="17">
        <v>0.92444999999999999</v>
      </c>
      <c r="F32" s="18">
        <v>0.72319999999999995</v>
      </c>
      <c r="G32" s="16" t="s">
        <v>331</v>
      </c>
      <c r="H32" s="23">
        <v>100113043423</v>
      </c>
      <c r="I32" s="17" t="s">
        <v>108</v>
      </c>
      <c r="J32" s="17" t="s">
        <v>107</v>
      </c>
      <c r="K32" s="17">
        <v>7.6539999999999997E-2</v>
      </c>
      <c r="L32" s="17">
        <v>0.27279999999999999</v>
      </c>
      <c r="M32" s="17">
        <v>0.98595200000000005</v>
      </c>
      <c r="N32" s="18">
        <v>0.98028400000000004</v>
      </c>
      <c r="O32" s="17">
        <f t="shared" si="0"/>
        <v>1</v>
      </c>
      <c r="P32" s="12">
        <f t="shared" si="1"/>
        <v>1</v>
      </c>
      <c r="Q32" s="68" t="s">
        <v>101</v>
      </c>
      <c r="R32" s="67" t="s">
        <v>93</v>
      </c>
      <c r="S32" s="129" t="s">
        <v>110</v>
      </c>
    </row>
    <row r="33" spans="1:19">
      <c r="A33" s="16" t="s">
        <v>3</v>
      </c>
      <c r="B33" s="23">
        <v>100113042822</v>
      </c>
      <c r="C33" s="17" t="s">
        <v>89</v>
      </c>
      <c r="D33" s="17" t="s">
        <v>90</v>
      </c>
      <c r="E33" s="17">
        <v>0.92444999999999999</v>
      </c>
      <c r="F33" s="18">
        <v>0.72319999999999995</v>
      </c>
      <c r="G33" s="16" t="s">
        <v>332</v>
      </c>
      <c r="H33" s="23">
        <v>100113044328</v>
      </c>
      <c r="I33" s="17" t="s">
        <v>97</v>
      </c>
      <c r="J33" s="17" t="s">
        <v>108</v>
      </c>
      <c r="K33" s="17">
        <v>7.6539999999999997E-2</v>
      </c>
      <c r="L33" s="17">
        <v>0.27079999999999999</v>
      </c>
      <c r="M33" s="17">
        <v>0.98595200000000005</v>
      </c>
      <c r="N33" s="18">
        <v>0.97050700000000001</v>
      </c>
      <c r="O33" s="17">
        <f t="shared" si="0"/>
        <v>1</v>
      </c>
      <c r="P33" s="12">
        <f t="shared" si="1"/>
        <v>1</v>
      </c>
      <c r="Q33" s="68" t="s">
        <v>101</v>
      </c>
      <c r="R33" s="67" t="s">
        <v>93</v>
      </c>
      <c r="S33" s="129" t="s">
        <v>110</v>
      </c>
    </row>
    <row r="34" spans="1:19">
      <c r="A34" s="16" t="s">
        <v>3</v>
      </c>
      <c r="B34" s="23">
        <v>100113042822</v>
      </c>
      <c r="C34" s="17" t="s">
        <v>89</v>
      </c>
      <c r="D34" s="17" t="s">
        <v>90</v>
      </c>
      <c r="E34" s="17">
        <v>0.92444999999999999</v>
      </c>
      <c r="F34" s="18">
        <v>0.72319999999999995</v>
      </c>
      <c r="G34" s="16" t="s">
        <v>333</v>
      </c>
      <c r="H34" s="23">
        <v>100113046879</v>
      </c>
      <c r="I34" s="17" t="s">
        <v>107</v>
      </c>
      <c r="J34" s="17" t="s">
        <v>98</v>
      </c>
      <c r="K34" s="17">
        <v>7.7530000000000002E-2</v>
      </c>
      <c r="L34" s="17">
        <v>0.27279999999999999</v>
      </c>
      <c r="M34" s="17">
        <v>0.97226400000000002</v>
      </c>
      <c r="N34" s="18">
        <v>0.95093399999999995</v>
      </c>
      <c r="O34" s="17">
        <f t="shared" si="0"/>
        <v>1</v>
      </c>
      <c r="P34" s="12">
        <f t="shared" si="1"/>
        <v>1</v>
      </c>
      <c r="Q34" s="68" t="s">
        <v>101</v>
      </c>
      <c r="R34" s="67" t="s">
        <v>93</v>
      </c>
      <c r="S34" s="129" t="s">
        <v>110</v>
      </c>
    </row>
    <row r="35" spans="1:19">
      <c r="A35" s="16" t="s">
        <v>3</v>
      </c>
      <c r="B35" s="23">
        <v>100113042822</v>
      </c>
      <c r="C35" s="17" t="s">
        <v>89</v>
      </c>
      <c r="D35" s="17" t="s">
        <v>90</v>
      </c>
      <c r="E35" s="17">
        <v>0.92444999999999999</v>
      </c>
      <c r="F35" s="18">
        <v>0.72319999999999995</v>
      </c>
      <c r="G35" s="16" t="s">
        <v>334</v>
      </c>
      <c r="H35" s="23">
        <v>100113050985</v>
      </c>
      <c r="I35" s="17" t="s">
        <v>97</v>
      </c>
      <c r="J35" s="17" t="s">
        <v>98</v>
      </c>
      <c r="K35" s="17">
        <v>0.32900000000000001</v>
      </c>
      <c r="L35" s="17">
        <v>0.39579999999999999</v>
      </c>
      <c r="M35" s="17">
        <v>0.16664999999999999</v>
      </c>
      <c r="N35" s="18">
        <v>0.53001399999999999</v>
      </c>
      <c r="O35" s="17">
        <f t="shared" si="0"/>
        <v>0</v>
      </c>
      <c r="P35" s="12">
        <f t="shared" si="1"/>
        <v>0</v>
      </c>
      <c r="Q35" s="68" t="s">
        <v>101</v>
      </c>
      <c r="R35" s="67" t="s">
        <v>93</v>
      </c>
      <c r="S35" s="129" t="s">
        <v>110</v>
      </c>
    </row>
    <row r="36" spans="1:19">
      <c r="A36" s="16" t="s">
        <v>3</v>
      </c>
      <c r="B36" s="23">
        <v>100113042822</v>
      </c>
      <c r="C36" s="17" t="s">
        <v>89</v>
      </c>
      <c r="D36" s="17" t="s">
        <v>90</v>
      </c>
      <c r="E36" s="17">
        <v>0.92444999999999999</v>
      </c>
      <c r="F36" s="18">
        <v>0.72319999999999995</v>
      </c>
      <c r="G36" s="16" t="s">
        <v>335</v>
      </c>
      <c r="H36" s="23">
        <v>100113051074</v>
      </c>
      <c r="I36" s="17" t="s">
        <v>108</v>
      </c>
      <c r="J36" s="17" t="s">
        <v>107</v>
      </c>
      <c r="K36" s="17">
        <v>0.33100000000000002</v>
      </c>
      <c r="L36" s="17">
        <v>0.39579999999999999</v>
      </c>
      <c r="M36" s="17">
        <v>0.165159</v>
      </c>
      <c r="N36" s="18">
        <v>0.53001399999999999</v>
      </c>
      <c r="O36" s="17">
        <f t="shared" si="0"/>
        <v>0</v>
      </c>
      <c r="P36" s="12">
        <f t="shared" si="1"/>
        <v>0</v>
      </c>
      <c r="Q36" s="68" t="s">
        <v>101</v>
      </c>
      <c r="R36" s="67" t="s">
        <v>93</v>
      </c>
      <c r="S36" s="129" t="s">
        <v>110</v>
      </c>
    </row>
    <row r="37" spans="1:19">
      <c r="A37" s="16" t="s">
        <v>3</v>
      </c>
      <c r="B37" s="23">
        <v>100113042822</v>
      </c>
      <c r="C37" s="17" t="s">
        <v>89</v>
      </c>
      <c r="D37" s="17" t="s">
        <v>90</v>
      </c>
      <c r="E37" s="17">
        <v>0.92444999999999999</v>
      </c>
      <c r="F37" s="18">
        <v>0.72319999999999995</v>
      </c>
      <c r="G37" s="16" t="s">
        <v>336</v>
      </c>
      <c r="H37" s="23">
        <v>100113051730</v>
      </c>
      <c r="I37" s="17" t="s">
        <v>108</v>
      </c>
      <c r="J37" s="17" t="s">
        <v>98</v>
      </c>
      <c r="K37" s="17">
        <v>0.33100000000000002</v>
      </c>
      <c r="L37" s="17">
        <v>0.39579999999999999</v>
      </c>
      <c r="M37" s="17">
        <v>0.165159</v>
      </c>
      <c r="N37" s="18">
        <v>0.53001399999999999</v>
      </c>
      <c r="O37" s="17">
        <f t="shared" si="0"/>
        <v>0</v>
      </c>
      <c r="P37" s="12">
        <f t="shared" si="1"/>
        <v>0</v>
      </c>
      <c r="Q37" s="68" t="s">
        <v>101</v>
      </c>
      <c r="R37" s="67" t="s">
        <v>111</v>
      </c>
      <c r="S37" s="129" t="s">
        <v>110</v>
      </c>
    </row>
    <row r="38" spans="1:19">
      <c r="A38" s="16" t="s">
        <v>3</v>
      </c>
      <c r="B38" s="23">
        <v>100113042822</v>
      </c>
      <c r="C38" s="17" t="s">
        <v>89</v>
      </c>
      <c r="D38" s="17" t="s">
        <v>90</v>
      </c>
      <c r="E38" s="17">
        <v>0.92444999999999999</v>
      </c>
      <c r="F38" s="18">
        <v>0.72319999999999995</v>
      </c>
      <c r="G38" s="16" t="s">
        <v>337</v>
      </c>
      <c r="H38" s="23">
        <v>100113052155</v>
      </c>
      <c r="I38" s="17" t="s">
        <v>108</v>
      </c>
      <c r="J38" s="17" t="s">
        <v>98</v>
      </c>
      <c r="K38" s="17">
        <v>0.33200000000000002</v>
      </c>
      <c r="L38" s="17">
        <v>0.39679999999999999</v>
      </c>
      <c r="M38" s="17">
        <v>0.16442000000000001</v>
      </c>
      <c r="N38" s="18">
        <v>0.52773400000000004</v>
      </c>
      <c r="O38" s="17">
        <f t="shared" si="0"/>
        <v>0</v>
      </c>
      <c r="P38" s="12">
        <f t="shared" si="1"/>
        <v>0</v>
      </c>
      <c r="Q38" s="68" t="s">
        <v>101</v>
      </c>
      <c r="R38" s="67" t="s">
        <v>93</v>
      </c>
      <c r="S38" s="129" t="s">
        <v>110</v>
      </c>
    </row>
    <row r="39" spans="1:19">
      <c r="A39" s="16" t="s">
        <v>3</v>
      </c>
      <c r="B39" s="23">
        <v>100113042822</v>
      </c>
      <c r="C39" s="17" t="s">
        <v>89</v>
      </c>
      <c r="D39" s="17" t="s">
        <v>90</v>
      </c>
      <c r="E39" s="17">
        <v>0.92444999999999999</v>
      </c>
      <c r="F39" s="18">
        <v>0.72319999999999995</v>
      </c>
      <c r="G39" s="16" t="s">
        <v>338</v>
      </c>
      <c r="H39" s="23">
        <v>100113052186</v>
      </c>
      <c r="I39" s="17" t="s">
        <v>98</v>
      </c>
      <c r="J39" s="17" t="s">
        <v>108</v>
      </c>
      <c r="K39" s="17">
        <v>0.33200000000000002</v>
      </c>
      <c r="L39" s="17">
        <v>0.39879999999999999</v>
      </c>
      <c r="M39" s="17">
        <v>0.16442000000000001</v>
      </c>
      <c r="N39" s="18">
        <v>0.53639300000000001</v>
      </c>
      <c r="O39" s="17">
        <f t="shared" si="0"/>
        <v>0</v>
      </c>
      <c r="P39" s="12">
        <f t="shared" si="1"/>
        <v>0</v>
      </c>
      <c r="Q39" s="68" t="s">
        <v>101</v>
      </c>
      <c r="R39" s="67" t="s">
        <v>93</v>
      </c>
      <c r="S39" s="129" t="s">
        <v>110</v>
      </c>
    </row>
    <row r="40" spans="1:19">
      <c r="A40" s="16" t="s">
        <v>3</v>
      </c>
      <c r="B40" s="23">
        <v>100113042822</v>
      </c>
      <c r="C40" s="17" t="s">
        <v>89</v>
      </c>
      <c r="D40" s="17" t="s">
        <v>90</v>
      </c>
      <c r="E40" s="17">
        <v>0.92444999999999999</v>
      </c>
      <c r="F40" s="18">
        <v>0.72319999999999995</v>
      </c>
      <c r="G40" s="16" t="s">
        <v>339</v>
      </c>
      <c r="H40" s="23">
        <v>100113052923</v>
      </c>
      <c r="I40" s="17" t="s">
        <v>108</v>
      </c>
      <c r="J40" s="17" t="s">
        <v>98</v>
      </c>
      <c r="K40" s="17">
        <v>8.1509999999999999E-2</v>
      </c>
      <c r="L40" s="17">
        <v>0.33429999999999999</v>
      </c>
      <c r="M40" s="17">
        <v>0.89465499999999998</v>
      </c>
      <c r="N40" s="18">
        <v>0.65147100000000002</v>
      </c>
      <c r="O40" s="17">
        <f t="shared" si="0"/>
        <v>1</v>
      </c>
      <c r="P40" s="12">
        <f t="shared" si="1"/>
        <v>1</v>
      </c>
      <c r="Q40" s="68" t="s">
        <v>101</v>
      </c>
      <c r="R40" s="67" t="s">
        <v>93</v>
      </c>
      <c r="S40" s="129" t="s">
        <v>110</v>
      </c>
    </row>
    <row r="41" spans="1:19">
      <c r="A41" s="16" t="s">
        <v>3</v>
      </c>
      <c r="B41" s="23">
        <v>100113042822</v>
      </c>
      <c r="C41" s="17" t="s">
        <v>89</v>
      </c>
      <c r="D41" s="17" t="s">
        <v>90</v>
      </c>
      <c r="E41" s="17">
        <v>0.92444999999999999</v>
      </c>
      <c r="F41" s="18">
        <v>0.72319999999999995</v>
      </c>
      <c r="G41" s="16" t="s">
        <v>340</v>
      </c>
      <c r="H41" s="23">
        <v>100113053023</v>
      </c>
      <c r="I41" s="17" t="s">
        <v>98</v>
      </c>
      <c r="J41" s="17" t="s">
        <v>107</v>
      </c>
      <c r="K41" s="17">
        <v>8.1509999999999999E-2</v>
      </c>
      <c r="L41" s="17">
        <v>0.33629999999999999</v>
      </c>
      <c r="M41" s="17">
        <v>0.89465499999999998</v>
      </c>
      <c r="N41" s="18">
        <v>0.652945</v>
      </c>
      <c r="O41" s="17">
        <f t="shared" si="0"/>
        <v>1</v>
      </c>
      <c r="P41" s="12">
        <f t="shared" si="1"/>
        <v>1</v>
      </c>
      <c r="Q41" s="68" t="s">
        <v>101</v>
      </c>
      <c r="R41" s="67" t="s">
        <v>93</v>
      </c>
      <c r="S41" s="129" t="s">
        <v>110</v>
      </c>
    </row>
    <row r="42" spans="1:19">
      <c r="A42" s="16" t="s">
        <v>3</v>
      </c>
      <c r="B42" s="23">
        <v>100113042822</v>
      </c>
      <c r="C42" s="17" t="s">
        <v>89</v>
      </c>
      <c r="D42" s="17" t="s">
        <v>90</v>
      </c>
      <c r="E42" s="17">
        <v>0.92444999999999999</v>
      </c>
      <c r="F42" s="18">
        <v>0.72319999999999995</v>
      </c>
      <c r="G42" s="16" t="s">
        <v>341</v>
      </c>
      <c r="H42" s="23">
        <v>100113055752</v>
      </c>
      <c r="I42" s="17" t="s">
        <v>98</v>
      </c>
      <c r="J42" s="17" t="s">
        <v>342</v>
      </c>
      <c r="K42" s="17">
        <v>6.9580000000000003E-2</v>
      </c>
      <c r="L42" s="17">
        <v>0.35420000000000001</v>
      </c>
      <c r="M42" s="17">
        <v>0.63046899999999995</v>
      </c>
      <c r="N42" s="18">
        <v>0.59365900000000005</v>
      </c>
      <c r="O42" s="17">
        <f t="shared" si="0"/>
        <v>0</v>
      </c>
      <c r="P42" s="12">
        <f t="shared" si="1"/>
        <v>0</v>
      </c>
      <c r="Q42" s="68" t="s">
        <v>101</v>
      </c>
      <c r="R42" s="67" t="s">
        <v>93</v>
      </c>
      <c r="S42" s="129" t="s">
        <v>110</v>
      </c>
    </row>
    <row r="43" spans="1:19">
      <c r="A43" s="16" t="s">
        <v>3</v>
      </c>
      <c r="B43" s="23">
        <v>100113042822</v>
      </c>
      <c r="C43" s="17" t="s">
        <v>89</v>
      </c>
      <c r="D43" s="17" t="s">
        <v>90</v>
      </c>
      <c r="E43" s="17">
        <v>0.92444999999999999</v>
      </c>
      <c r="F43" s="18">
        <v>0.72319999999999995</v>
      </c>
      <c r="G43" s="16" t="s">
        <v>343</v>
      </c>
      <c r="H43" s="23">
        <v>100113055758</v>
      </c>
      <c r="I43" s="17" t="s">
        <v>98</v>
      </c>
      <c r="J43" s="17" t="s">
        <v>107</v>
      </c>
      <c r="K43" s="17">
        <v>6.9580000000000003E-2</v>
      </c>
      <c r="L43" s="17">
        <v>0.35020000000000001</v>
      </c>
      <c r="M43" s="17">
        <v>0.58439099999999999</v>
      </c>
      <c r="N43" s="18">
        <v>0.59748900000000005</v>
      </c>
      <c r="O43" s="17">
        <f t="shared" si="0"/>
        <v>0</v>
      </c>
      <c r="P43" s="12">
        <f t="shared" si="1"/>
        <v>0</v>
      </c>
      <c r="Q43" s="68" t="s">
        <v>101</v>
      </c>
      <c r="R43" s="67" t="s">
        <v>93</v>
      </c>
      <c r="S43" s="129" t="s">
        <v>110</v>
      </c>
    </row>
    <row r="44" spans="1:19">
      <c r="A44" s="16" t="s">
        <v>3</v>
      </c>
      <c r="B44" s="23">
        <v>100113042822</v>
      </c>
      <c r="C44" s="17" t="s">
        <v>89</v>
      </c>
      <c r="D44" s="17" t="s">
        <v>90</v>
      </c>
      <c r="E44" s="17">
        <v>0.92444999999999999</v>
      </c>
      <c r="F44" s="18">
        <v>0.72319999999999995</v>
      </c>
      <c r="G44" s="16" t="s">
        <v>344</v>
      </c>
      <c r="H44" s="23">
        <v>100113077570</v>
      </c>
      <c r="I44" s="17" t="s">
        <v>97</v>
      </c>
      <c r="J44" s="17" t="s">
        <v>345</v>
      </c>
      <c r="K44" s="17">
        <v>5.0700000000000002E-2</v>
      </c>
      <c r="L44" s="17">
        <v>0.35520000000000002</v>
      </c>
      <c r="M44" s="17">
        <v>0.49774200000000002</v>
      </c>
      <c r="N44" s="18">
        <v>0.52856499999999995</v>
      </c>
      <c r="O44" s="17">
        <f t="shared" si="0"/>
        <v>0</v>
      </c>
      <c r="P44" s="12">
        <f t="shared" si="1"/>
        <v>0</v>
      </c>
      <c r="Q44" s="68" t="s">
        <v>3541</v>
      </c>
      <c r="R44" s="67" t="s">
        <v>93</v>
      </c>
      <c r="S44" s="129" t="s">
        <v>110</v>
      </c>
    </row>
    <row r="45" spans="1:19">
      <c r="A45" s="16" t="s">
        <v>4</v>
      </c>
      <c r="B45" s="23">
        <v>100115657799</v>
      </c>
      <c r="C45" s="17" t="s">
        <v>89</v>
      </c>
      <c r="D45" s="17" t="s">
        <v>90</v>
      </c>
      <c r="E45" s="17">
        <v>0.2495</v>
      </c>
      <c r="F45" s="18">
        <v>1.9840000000000001E-3</v>
      </c>
      <c r="G45" s="16" t="s">
        <v>346</v>
      </c>
      <c r="H45" s="23">
        <v>100115634885</v>
      </c>
      <c r="I45" s="17" t="s">
        <v>107</v>
      </c>
      <c r="J45" s="17" t="s">
        <v>108</v>
      </c>
      <c r="K45" s="17">
        <v>4.3740000000000001E-2</v>
      </c>
      <c r="L45" s="17">
        <v>1.9840000000000001E-3</v>
      </c>
      <c r="M45" s="17">
        <v>9.2125200000000004E-2</v>
      </c>
      <c r="N45" s="18">
        <v>1</v>
      </c>
      <c r="O45" s="17">
        <f t="shared" si="0"/>
        <v>0</v>
      </c>
      <c r="P45" s="12">
        <f t="shared" si="1"/>
        <v>1</v>
      </c>
      <c r="Q45" s="68" t="s">
        <v>5303</v>
      </c>
      <c r="R45" s="67" t="s">
        <v>103</v>
      </c>
      <c r="S45" s="129" t="s">
        <v>110</v>
      </c>
    </row>
    <row r="46" spans="1:19">
      <c r="A46" s="16" t="s">
        <v>4</v>
      </c>
      <c r="B46" s="23">
        <v>100115657799</v>
      </c>
      <c r="C46" s="17" t="s">
        <v>89</v>
      </c>
      <c r="D46" s="17" t="s">
        <v>90</v>
      </c>
      <c r="E46" s="17">
        <v>0.2495</v>
      </c>
      <c r="F46" s="18">
        <v>1.9840000000000001E-3</v>
      </c>
      <c r="G46" s="16" t="s">
        <v>347</v>
      </c>
      <c r="H46" s="23">
        <v>100115655358</v>
      </c>
      <c r="I46" s="17" t="s">
        <v>107</v>
      </c>
      <c r="J46" s="17" t="s">
        <v>108</v>
      </c>
      <c r="K46" s="17">
        <v>0.22470000000000001</v>
      </c>
      <c r="L46" s="17">
        <v>0</v>
      </c>
      <c r="M46" s="17">
        <v>0.58207100000000001</v>
      </c>
      <c r="N46" s="18">
        <v>0</v>
      </c>
      <c r="O46" s="17">
        <f t="shared" si="0"/>
        <v>0</v>
      </c>
      <c r="P46" s="12">
        <f t="shared" si="1"/>
        <v>0</v>
      </c>
      <c r="Q46" s="68" t="s">
        <v>5303</v>
      </c>
      <c r="R46" s="67" t="s">
        <v>103</v>
      </c>
      <c r="S46" s="129" t="s">
        <v>110</v>
      </c>
    </row>
    <row r="47" spans="1:19">
      <c r="A47" s="16" t="s">
        <v>4</v>
      </c>
      <c r="B47" s="23">
        <v>100115657799</v>
      </c>
      <c r="C47" s="17" t="s">
        <v>89</v>
      </c>
      <c r="D47" s="17" t="s">
        <v>90</v>
      </c>
      <c r="E47" s="17">
        <v>0.2495</v>
      </c>
      <c r="F47" s="18">
        <v>1.9840000000000001E-3</v>
      </c>
      <c r="G47" s="16" t="s">
        <v>348</v>
      </c>
      <c r="H47" s="23">
        <v>100115655690</v>
      </c>
      <c r="I47" s="17" t="s">
        <v>108</v>
      </c>
      <c r="J47" s="17" t="s">
        <v>98</v>
      </c>
      <c r="K47" s="17">
        <v>0.2535</v>
      </c>
      <c r="L47" s="17">
        <v>1.9840000000000001E-3</v>
      </c>
      <c r="M47" s="17">
        <v>0.95830899999999997</v>
      </c>
      <c r="N47" s="18">
        <v>1</v>
      </c>
      <c r="O47" s="17">
        <f t="shared" si="0"/>
        <v>1</v>
      </c>
      <c r="P47" s="12">
        <f t="shared" si="1"/>
        <v>1</v>
      </c>
      <c r="Q47" s="68" t="s">
        <v>5303</v>
      </c>
      <c r="R47" s="67" t="s">
        <v>103</v>
      </c>
      <c r="S47" s="129" t="s">
        <v>110</v>
      </c>
    </row>
    <row r="48" spans="1:19">
      <c r="A48" s="16" t="s">
        <v>4</v>
      </c>
      <c r="B48" s="23">
        <v>100115657799</v>
      </c>
      <c r="C48" s="17" t="s">
        <v>89</v>
      </c>
      <c r="D48" s="17" t="s">
        <v>90</v>
      </c>
      <c r="E48" s="17">
        <v>0.2495</v>
      </c>
      <c r="F48" s="18">
        <v>1.9840000000000001E-3</v>
      </c>
      <c r="G48" s="16" t="s">
        <v>4</v>
      </c>
      <c r="H48" s="23">
        <v>100115657799</v>
      </c>
      <c r="I48" s="17" t="s">
        <v>97</v>
      </c>
      <c r="J48" s="17" t="s">
        <v>98</v>
      </c>
      <c r="K48" s="17">
        <v>0.2495</v>
      </c>
      <c r="L48" s="17">
        <v>1.9840000000000001E-3</v>
      </c>
      <c r="M48" s="17">
        <v>1</v>
      </c>
      <c r="N48" s="18">
        <v>1</v>
      </c>
      <c r="O48" s="17">
        <f t="shared" si="0"/>
        <v>1</v>
      </c>
      <c r="P48" s="12">
        <f t="shared" si="1"/>
        <v>1</v>
      </c>
      <c r="Q48" s="68" t="s">
        <v>5303</v>
      </c>
      <c r="R48" s="67" t="s">
        <v>103</v>
      </c>
      <c r="S48" s="129" t="s">
        <v>110</v>
      </c>
    </row>
    <row r="49" spans="1:19">
      <c r="A49" s="16" t="s">
        <v>4</v>
      </c>
      <c r="B49" s="23">
        <v>100115657799</v>
      </c>
      <c r="C49" s="17" t="s">
        <v>89</v>
      </c>
      <c r="D49" s="17" t="s">
        <v>90</v>
      </c>
      <c r="E49" s="17">
        <v>0.2495</v>
      </c>
      <c r="F49" s="18">
        <v>1.9840000000000001E-3</v>
      </c>
      <c r="G49" s="16" t="s">
        <v>349</v>
      </c>
      <c r="H49" s="23">
        <v>100115659007</v>
      </c>
      <c r="I49" s="17" t="s">
        <v>97</v>
      </c>
      <c r="J49" s="17" t="s">
        <v>98</v>
      </c>
      <c r="K49" s="17">
        <v>0.2485</v>
      </c>
      <c r="L49" s="17">
        <v>1.9840000000000001E-3</v>
      </c>
      <c r="M49" s="17">
        <v>0.99469799999999997</v>
      </c>
      <c r="N49" s="18">
        <v>1</v>
      </c>
      <c r="O49" s="17">
        <f t="shared" si="0"/>
        <v>1</v>
      </c>
      <c r="P49" s="12">
        <f t="shared" si="1"/>
        <v>1</v>
      </c>
      <c r="Q49" s="68" t="s">
        <v>5303</v>
      </c>
      <c r="R49" s="67" t="s">
        <v>103</v>
      </c>
      <c r="S49" s="129" t="s">
        <v>110</v>
      </c>
    </row>
    <row r="50" spans="1:19">
      <c r="A50" s="16" t="s">
        <v>4</v>
      </c>
      <c r="B50" s="23">
        <v>100115657799</v>
      </c>
      <c r="C50" s="17" t="s">
        <v>89</v>
      </c>
      <c r="D50" s="17" t="s">
        <v>90</v>
      </c>
      <c r="E50" s="17">
        <v>0.2495</v>
      </c>
      <c r="F50" s="18">
        <v>1.9840000000000001E-3</v>
      </c>
      <c r="G50" s="16" t="s">
        <v>350</v>
      </c>
      <c r="H50" s="23">
        <v>100115659029</v>
      </c>
      <c r="I50" s="17" t="s">
        <v>107</v>
      </c>
      <c r="J50" s="17" t="s">
        <v>97</v>
      </c>
      <c r="K50" s="17">
        <v>0.2485</v>
      </c>
      <c r="L50" s="17">
        <v>1.9840000000000001E-3</v>
      </c>
      <c r="M50" s="17">
        <v>0.99469799999999997</v>
      </c>
      <c r="N50" s="18">
        <v>1</v>
      </c>
      <c r="O50" s="17">
        <f t="shared" si="0"/>
        <v>1</v>
      </c>
      <c r="P50" s="12">
        <f t="shared" si="1"/>
        <v>1</v>
      </c>
      <c r="Q50" s="68" t="s">
        <v>5303</v>
      </c>
      <c r="R50" s="67" t="s">
        <v>103</v>
      </c>
      <c r="S50" s="129" t="s">
        <v>110</v>
      </c>
    </row>
    <row r="51" spans="1:19">
      <c r="A51" s="16" t="s">
        <v>4</v>
      </c>
      <c r="B51" s="23">
        <v>100115657799</v>
      </c>
      <c r="C51" s="17" t="s">
        <v>89</v>
      </c>
      <c r="D51" s="17" t="s">
        <v>90</v>
      </c>
      <c r="E51" s="17">
        <v>0.2495</v>
      </c>
      <c r="F51" s="18">
        <v>1.9840000000000001E-3</v>
      </c>
      <c r="G51" s="16" t="s">
        <v>351</v>
      </c>
      <c r="H51" s="23">
        <v>100115659236</v>
      </c>
      <c r="I51" s="17" t="s">
        <v>107</v>
      </c>
      <c r="J51" s="17" t="s">
        <v>108</v>
      </c>
      <c r="K51" s="17">
        <v>0.24349999999999999</v>
      </c>
      <c r="L51" s="17">
        <v>1.9840000000000001E-3</v>
      </c>
      <c r="M51" s="17">
        <v>0.95789500000000005</v>
      </c>
      <c r="N51" s="18">
        <v>1</v>
      </c>
      <c r="O51" s="17">
        <f t="shared" si="0"/>
        <v>1</v>
      </c>
      <c r="P51" s="12">
        <f t="shared" si="1"/>
        <v>1</v>
      </c>
      <c r="Q51" s="68" t="s">
        <v>5303</v>
      </c>
      <c r="R51" s="67" t="s">
        <v>103</v>
      </c>
      <c r="S51" s="129" t="s">
        <v>110</v>
      </c>
    </row>
    <row r="52" spans="1:19">
      <c r="A52" s="16" t="s">
        <v>4</v>
      </c>
      <c r="B52" s="23">
        <v>100115657799</v>
      </c>
      <c r="C52" s="17" t="s">
        <v>89</v>
      </c>
      <c r="D52" s="17" t="s">
        <v>90</v>
      </c>
      <c r="E52" s="17">
        <v>0.2495</v>
      </c>
      <c r="F52" s="18">
        <v>1.9840000000000001E-3</v>
      </c>
      <c r="G52" s="16" t="s">
        <v>352</v>
      </c>
      <c r="H52" s="23">
        <v>100115664311</v>
      </c>
      <c r="I52" s="17" t="s">
        <v>97</v>
      </c>
      <c r="J52" s="17" t="s">
        <v>98</v>
      </c>
      <c r="K52" s="17">
        <v>0.2445</v>
      </c>
      <c r="L52" s="17">
        <v>1.9840000000000001E-3</v>
      </c>
      <c r="M52" s="17">
        <v>0.94224699999999995</v>
      </c>
      <c r="N52" s="18">
        <v>1</v>
      </c>
      <c r="O52" s="17">
        <f t="shared" si="0"/>
        <v>1</v>
      </c>
      <c r="P52" s="12">
        <f t="shared" si="1"/>
        <v>1</v>
      </c>
      <c r="Q52" s="68" t="s">
        <v>5303</v>
      </c>
      <c r="R52" s="67" t="s">
        <v>103</v>
      </c>
      <c r="S52" s="129" t="s">
        <v>110</v>
      </c>
    </row>
    <row r="53" spans="1:19">
      <c r="A53" s="16" t="s">
        <v>4</v>
      </c>
      <c r="B53" s="23">
        <v>100115657799</v>
      </c>
      <c r="C53" s="17" t="s">
        <v>89</v>
      </c>
      <c r="D53" s="17" t="s">
        <v>90</v>
      </c>
      <c r="E53" s="17">
        <v>0.2495</v>
      </c>
      <c r="F53" s="18">
        <v>1.9840000000000001E-3</v>
      </c>
      <c r="G53" s="16" t="s">
        <v>353</v>
      </c>
      <c r="H53" s="23">
        <v>100115669141</v>
      </c>
      <c r="I53" s="17" t="s">
        <v>107</v>
      </c>
      <c r="J53" s="17" t="s">
        <v>108</v>
      </c>
      <c r="K53" s="17">
        <v>0.24349999999999999</v>
      </c>
      <c r="L53" s="17">
        <v>1.9840000000000001E-3</v>
      </c>
      <c r="M53" s="17">
        <v>0.93705700000000003</v>
      </c>
      <c r="N53" s="18">
        <v>1</v>
      </c>
      <c r="O53" s="17">
        <f t="shared" si="0"/>
        <v>1</v>
      </c>
      <c r="P53" s="12">
        <f t="shared" si="1"/>
        <v>1</v>
      </c>
      <c r="Q53" s="68" t="s">
        <v>5303</v>
      </c>
      <c r="R53" s="67" t="s">
        <v>103</v>
      </c>
      <c r="S53" s="129" t="s">
        <v>110</v>
      </c>
    </row>
    <row r="54" spans="1:19">
      <c r="A54" s="16" t="s">
        <v>5</v>
      </c>
      <c r="B54" s="23">
        <v>100156202173</v>
      </c>
      <c r="C54" s="17" t="s">
        <v>91</v>
      </c>
      <c r="D54" s="17" t="s">
        <v>92</v>
      </c>
      <c r="E54" s="17">
        <v>0.62919999999999998</v>
      </c>
      <c r="F54" s="18">
        <v>0.66869999999999996</v>
      </c>
      <c r="G54" s="16" t="s">
        <v>354</v>
      </c>
      <c r="H54" s="23">
        <v>100156156094</v>
      </c>
      <c r="I54" s="17" t="s">
        <v>107</v>
      </c>
      <c r="J54" s="17" t="s">
        <v>108</v>
      </c>
      <c r="K54" s="17">
        <v>0.27729999999999999</v>
      </c>
      <c r="L54" s="17">
        <v>2.1829999999999999E-2</v>
      </c>
      <c r="M54" s="17">
        <v>0.62707299999999999</v>
      </c>
      <c r="N54" s="18">
        <v>4.5025599999999999E-2</v>
      </c>
      <c r="O54" s="17">
        <f t="shared" si="0"/>
        <v>0</v>
      </c>
      <c r="P54" s="12">
        <f t="shared" si="1"/>
        <v>0</v>
      </c>
      <c r="Q54" s="68" t="s">
        <v>5304</v>
      </c>
      <c r="R54" s="67" t="s">
        <v>103</v>
      </c>
      <c r="S54" s="129" t="s">
        <v>110</v>
      </c>
    </row>
    <row r="55" spans="1:19">
      <c r="A55" s="16" t="s">
        <v>5</v>
      </c>
      <c r="B55" s="23">
        <v>100156202173</v>
      </c>
      <c r="C55" s="17" t="s">
        <v>91</v>
      </c>
      <c r="D55" s="17" t="s">
        <v>92</v>
      </c>
      <c r="E55" s="17">
        <v>0.62919999999999998</v>
      </c>
      <c r="F55" s="18">
        <v>0.66869999999999996</v>
      </c>
      <c r="G55" s="16" t="s">
        <v>355</v>
      </c>
      <c r="H55" s="23">
        <v>100156156219</v>
      </c>
      <c r="I55" s="17" t="s">
        <v>98</v>
      </c>
      <c r="J55" s="17" t="s">
        <v>97</v>
      </c>
      <c r="K55" s="17">
        <v>0.2823</v>
      </c>
      <c r="L55" s="17">
        <v>2.1829999999999999E-2</v>
      </c>
      <c r="M55" s="17">
        <v>0.64329700000000001</v>
      </c>
      <c r="N55" s="18">
        <v>4.5025599999999999E-2</v>
      </c>
      <c r="O55" s="17">
        <f t="shared" si="0"/>
        <v>0</v>
      </c>
      <c r="P55" s="12">
        <f t="shared" si="1"/>
        <v>0</v>
      </c>
      <c r="Q55" s="68" t="s">
        <v>5304</v>
      </c>
      <c r="R55" s="67" t="s">
        <v>103</v>
      </c>
      <c r="S55" s="129" t="s">
        <v>110</v>
      </c>
    </row>
    <row r="56" spans="1:19">
      <c r="A56" s="16" t="s">
        <v>5</v>
      </c>
      <c r="B56" s="23">
        <v>100156202173</v>
      </c>
      <c r="C56" s="17" t="s">
        <v>91</v>
      </c>
      <c r="D56" s="17" t="s">
        <v>92</v>
      </c>
      <c r="E56" s="17">
        <v>0.62919999999999998</v>
      </c>
      <c r="F56" s="18">
        <v>0.66869999999999996</v>
      </c>
      <c r="G56" s="16" t="s">
        <v>356</v>
      </c>
      <c r="H56" s="23">
        <v>100156156789</v>
      </c>
      <c r="I56" s="17" t="s">
        <v>108</v>
      </c>
      <c r="J56" s="17" t="s">
        <v>107</v>
      </c>
      <c r="K56" s="17">
        <v>0.36180000000000001</v>
      </c>
      <c r="L56" s="17">
        <v>0.13389999999999999</v>
      </c>
      <c r="M56" s="17">
        <v>0.89517100000000005</v>
      </c>
      <c r="N56" s="18">
        <v>0.29466100000000001</v>
      </c>
      <c r="O56" s="17">
        <f t="shared" si="0"/>
        <v>1</v>
      </c>
      <c r="P56" s="12">
        <f t="shared" si="1"/>
        <v>1</v>
      </c>
      <c r="Q56" s="68" t="s">
        <v>5304</v>
      </c>
      <c r="R56" s="67" t="s">
        <v>103</v>
      </c>
      <c r="S56" s="129" t="s">
        <v>110</v>
      </c>
    </row>
    <row r="57" spans="1:19">
      <c r="A57" s="16" t="s">
        <v>5</v>
      </c>
      <c r="B57" s="23">
        <v>100156202173</v>
      </c>
      <c r="C57" s="17" t="s">
        <v>91</v>
      </c>
      <c r="D57" s="17" t="s">
        <v>92</v>
      </c>
      <c r="E57" s="17">
        <v>0.62919999999999998</v>
      </c>
      <c r="F57" s="18">
        <v>0.66869999999999996</v>
      </c>
      <c r="G57" s="16" t="s">
        <v>357</v>
      </c>
      <c r="H57" s="23">
        <v>100156156951</v>
      </c>
      <c r="I57" s="17" t="s">
        <v>98</v>
      </c>
      <c r="J57" s="17" t="s">
        <v>108</v>
      </c>
      <c r="K57" s="17">
        <v>0.36180000000000001</v>
      </c>
      <c r="L57" s="17">
        <v>0.13189999999999999</v>
      </c>
      <c r="M57" s="17">
        <v>0.89517100000000005</v>
      </c>
      <c r="N57" s="18">
        <v>0.30673099999999998</v>
      </c>
      <c r="O57" s="17">
        <f t="shared" si="0"/>
        <v>1</v>
      </c>
      <c r="P57" s="12">
        <f t="shared" si="1"/>
        <v>1</v>
      </c>
      <c r="Q57" s="68" t="s">
        <v>5304</v>
      </c>
      <c r="R57" s="67" t="s">
        <v>103</v>
      </c>
      <c r="S57" s="129" t="s">
        <v>110</v>
      </c>
    </row>
    <row r="58" spans="1:19">
      <c r="A58" s="16" t="s">
        <v>5</v>
      </c>
      <c r="B58" s="23">
        <v>100156202173</v>
      </c>
      <c r="C58" s="17" t="s">
        <v>91</v>
      </c>
      <c r="D58" s="17" t="s">
        <v>92</v>
      </c>
      <c r="E58" s="17">
        <v>0.62919999999999998</v>
      </c>
      <c r="F58" s="18">
        <v>0.66869999999999996</v>
      </c>
      <c r="G58" s="16" t="s">
        <v>358</v>
      </c>
      <c r="H58" s="23">
        <v>100156157490</v>
      </c>
      <c r="I58" s="17" t="s">
        <v>107</v>
      </c>
      <c r="J58" s="17" t="s">
        <v>97</v>
      </c>
      <c r="K58" s="17">
        <v>0.33</v>
      </c>
      <c r="L58" s="17">
        <v>0.13100000000000001</v>
      </c>
      <c r="M58" s="17">
        <v>0.77024800000000004</v>
      </c>
      <c r="N58" s="18">
        <v>0.30407699999999999</v>
      </c>
      <c r="O58" s="17">
        <f t="shared" si="0"/>
        <v>0</v>
      </c>
      <c r="P58" s="12">
        <f t="shared" si="1"/>
        <v>0</v>
      </c>
      <c r="Q58" s="68" t="s">
        <v>5304</v>
      </c>
      <c r="R58" s="67" t="s">
        <v>103</v>
      </c>
      <c r="S58" s="129" t="s">
        <v>110</v>
      </c>
    </row>
    <row r="59" spans="1:19">
      <c r="A59" s="16" t="s">
        <v>5</v>
      </c>
      <c r="B59" s="23">
        <v>100156202173</v>
      </c>
      <c r="C59" s="17" t="s">
        <v>91</v>
      </c>
      <c r="D59" s="17" t="s">
        <v>92</v>
      </c>
      <c r="E59" s="17">
        <v>0.62919999999999998</v>
      </c>
      <c r="F59" s="18">
        <v>0.66869999999999996</v>
      </c>
      <c r="G59" s="16" t="s">
        <v>359</v>
      </c>
      <c r="H59" s="23">
        <v>100156157492</v>
      </c>
      <c r="I59" s="17" t="s">
        <v>360</v>
      </c>
      <c r="J59" s="17" t="s">
        <v>107</v>
      </c>
      <c r="K59" s="17">
        <v>0.2823</v>
      </c>
      <c r="L59" s="17">
        <v>2.1829999999999999E-2</v>
      </c>
      <c r="M59" s="17">
        <v>0.64329700000000001</v>
      </c>
      <c r="N59" s="18">
        <v>4.5025599999999999E-2</v>
      </c>
      <c r="O59" s="17">
        <f t="shared" si="0"/>
        <v>0</v>
      </c>
      <c r="P59" s="12">
        <f t="shared" si="1"/>
        <v>0</v>
      </c>
      <c r="Q59" s="68" t="s">
        <v>5304</v>
      </c>
      <c r="R59" s="67" t="s">
        <v>103</v>
      </c>
      <c r="S59" s="129" t="s">
        <v>110</v>
      </c>
    </row>
    <row r="60" spans="1:19">
      <c r="A60" s="16" t="s">
        <v>5</v>
      </c>
      <c r="B60" s="23">
        <v>100156202173</v>
      </c>
      <c r="C60" s="17" t="s">
        <v>91</v>
      </c>
      <c r="D60" s="17" t="s">
        <v>92</v>
      </c>
      <c r="E60" s="17">
        <v>0.62919999999999998</v>
      </c>
      <c r="F60" s="18">
        <v>0.66869999999999996</v>
      </c>
      <c r="G60" s="16" t="s">
        <v>361</v>
      </c>
      <c r="H60" s="23">
        <v>100156158367</v>
      </c>
      <c r="I60" s="17" t="s">
        <v>98</v>
      </c>
      <c r="J60" s="17" t="s">
        <v>97</v>
      </c>
      <c r="K60" s="17">
        <v>0.34889999999999999</v>
      </c>
      <c r="L60" s="17">
        <v>0.13489999999999999</v>
      </c>
      <c r="M60" s="17">
        <v>0.843005</v>
      </c>
      <c r="N60" s="18">
        <v>0.31472800000000001</v>
      </c>
      <c r="O60" s="17">
        <f t="shared" si="0"/>
        <v>1</v>
      </c>
      <c r="P60" s="12">
        <f t="shared" si="1"/>
        <v>1</v>
      </c>
      <c r="Q60" s="68" t="s">
        <v>5304</v>
      </c>
      <c r="R60" s="67" t="s">
        <v>103</v>
      </c>
      <c r="S60" s="129" t="s">
        <v>110</v>
      </c>
    </row>
    <row r="61" spans="1:19">
      <c r="A61" s="16" t="s">
        <v>5</v>
      </c>
      <c r="B61" s="23">
        <v>100156202173</v>
      </c>
      <c r="C61" s="17" t="s">
        <v>91</v>
      </c>
      <c r="D61" s="17" t="s">
        <v>92</v>
      </c>
      <c r="E61" s="17">
        <v>0.62919999999999998</v>
      </c>
      <c r="F61" s="18">
        <v>0.66869999999999996</v>
      </c>
      <c r="G61" s="16" t="s">
        <v>362</v>
      </c>
      <c r="H61" s="23">
        <v>100156159064</v>
      </c>
      <c r="I61" s="17" t="s">
        <v>107</v>
      </c>
      <c r="J61" s="17" t="s">
        <v>98</v>
      </c>
      <c r="K61" s="17">
        <v>0.2823</v>
      </c>
      <c r="L61" s="17">
        <v>2.1829999999999999E-2</v>
      </c>
      <c r="M61" s="17">
        <v>0.64329700000000001</v>
      </c>
      <c r="N61" s="18">
        <v>4.5025599999999999E-2</v>
      </c>
      <c r="O61" s="17">
        <f t="shared" si="0"/>
        <v>0</v>
      </c>
      <c r="P61" s="12">
        <f t="shared" si="1"/>
        <v>0</v>
      </c>
      <c r="Q61" s="68" t="s">
        <v>5304</v>
      </c>
      <c r="R61" s="67" t="s">
        <v>103</v>
      </c>
      <c r="S61" s="129" t="s">
        <v>110</v>
      </c>
    </row>
    <row r="62" spans="1:19">
      <c r="A62" s="16" t="s">
        <v>5</v>
      </c>
      <c r="B62" s="23">
        <v>100156202173</v>
      </c>
      <c r="C62" s="17" t="s">
        <v>91</v>
      </c>
      <c r="D62" s="17" t="s">
        <v>92</v>
      </c>
      <c r="E62" s="17">
        <v>0.62919999999999998</v>
      </c>
      <c r="F62" s="18">
        <v>0.66869999999999996</v>
      </c>
      <c r="G62" s="16" t="s">
        <v>363</v>
      </c>
      <c r="H62" s="23">
        <v>100156159217</v>
      </c>
      <c r="I62" s="17" t="s">
        <v>107</v>
      </c>
      <c r="J62" s="17" t="s">
        <v>108</v>
      </c>
      <c r="K62" s="17">
        <v>0.34889999999999999</v>
      </c>
      <c r="L62" s="17">
        <v>0.13489999999999999</v>
      </c>
      <c r="M62" s="17">
        <v>0.843005</v>
      </c>
      <c r="N62" s="18">
        <v>0.31472800000000001</v>
      </c>
      <c r="O62" s="17">
        <f t="shared" si="0"/>
        <v>1</v>
      </c>
      <c r="P62" s="12">
        <f t="shared" si="1"/>
        <v>1</v>
      </c>
      <c r="Q62" s="68" t="s">
        <v>5304</v>
      </c>
      <c r="R62" s="67" t="s">
        <v>103</v>
      </c>
      <c r="S62" s="129" t="s">
        <v>110</v>
      </c>
    </row>
    <row r="63" spans="1:19">
      <c r="A63" s="16" t="s">
        <v>5</v>
      </c>
      <c r="B63" s="23">
        <v>100156202173</v>
      </c>
      <c r="C63" s="17" t="s">
        <v>91</v>
      </c>
      <c r="D63" s="17" t="s">
        <v>92</v>
      </c>
      <c r="E63" s="17">
        <v>0.62919999999999998</v>
      </c>
      <c r="F63" s="18">
        <v>0.66869999999999996</v>
      </c>
      <c r="G63" s="16" t="s">
        <v>364</v>
      </c>
      <c r="H63" s="23">
        <v>100156159532</v>
      </c>
      <c r="I63" s="17" t="s">
        <v>107</v>
      </c>
      <c r="J63" s="17" t="s">
        <v>108</v>
      </c>
      <c r="K63" s="17">
        <v>0.34889999999999999</v>
      </c>
      <c r="L63" s="17">
        <v>0.13489999999999999</v>
      </c>
      <c r="M63" s="17">
        <v>0.843005</v>
      </c>
      <c r="N63" s="18">
        <v>0.31472800000000001</v>
      </c>
      <c r="O63" s="17">
        <f t="shared" si="0"/>
        <v>1</v>
      </c>
      <c r="P63" s="12">
        <f t="shared" si="1"/>
        <v>1</v>
      </c>
      <c r="Q63" s="68" t="s">
        <v>5304</v>
      </c>
      <c r="R63" s="67" t="s">
        <v>103</v>
      </c>
      <c r="S63" s="129" t="s">
        <v>110</v>
      </c>
    </row>
    <row r="64" spans="1:19">
      <c r="A64" s="16" t="s">
        <v>5</v>
      </c>
      <c r="B64" s="23">
        <v>100156202173</v>
      </c>
      <c r="C64" s="17" t="s">
        <v>91</v>
      </c>
      <c r="D64" s="17" t="s">
        <v>92</v>
      </c>
      <c r="E64" s="17">
        <v>0.62919999999999998</v>
      </c>
      <c r="F64" s="18">
        <v>0.66869999999999996</v>
      </c>
      <c r="G64" s="16" t="s">
        <v>365</v>
      </c>
      <c r="H64" s="23">
        <v>100156159909</v>
      </c>
      <c r="I64" s="17" t="s">
        <v>108</v>
      </c>
      <c r="J64" s="17" t="s">
        <v>98</v>
      </c>
      <c r="K64" s="17">
        <v>0.2833</v>
      </c>
      <c r="L64" s="17">
        <v>2.1829999999999999E-2</v>
      </c>
      <c r="M64" s="17">
        <v>0.63854200000000005</v>
      </c>
      <c r="N64" s="18">
        <v>4.5025599999999999E-2</v>
      </c>
      <c r="O64" s="17">
        <f t="shared" si="0"/>
        <v>0</v>
      </c>
      <c r="P64" s="12">
        <f t="shared" si="1"/>
        <v>0</v>
      </c>
      <c r="Q64" s="68" t="s">
        <v>5304</v>
      </c>
      <c r="R64" s="67" t="s">
        <v>103</v>
      </c>
      <c r="S64" s="129" t="s">
        <v>110</v>
      </c>
    </row>
    <row r="65" spans="1:19">
      <c r="A65" s="16" t="s">
        <v>5</v>
      </c>
      <c r="B65" s="23">
        <v>100156202173</v>
      </c>
      <c r="C65" s="17" t="s">
        <v>91</v>
      </c>
      <c r="D65" s="17" t="s">
        <v>92</v>
      </c>
      <c r="E65" s="17">
        <v>0.62919999999999998</v>
      </c>
      <c r="F65" s="18">
        <v>0.66869999999999996</v>
      </c>
      <c r="G65" s="16" t="s">
        <v>366</v>
      </c>
      <c r="H65" s="23">
        <v>100156160358</v>
      </c>
      <c r="I65" s="17" t="s">
        <v>98</v>
      </c>
      <c r="J65" s="17" t="s">
        <v>97</v>
      </c>
      <c r="K65" s="17">
        <v>0.34889999999999999</v>
      </c>
      <c r="L65" s="17">
        <v>0.13489999999999999</v>
      </c>
      <c r="M65" s="17">
        <v>0.843005</v>
      </c>
      <c r="N65" s="18">
        <v>0.31472800000000001</v>
      </c>
      <c r="O65" s="17">
        <f t="shared" si="0"/>
        <v>1</v>
      </c>
      <c r="P65" s="12">
        <f t="shared" si="1"/>
        <v>1</v>
      </c>
      <c r="Q65" s="68" t="s">
        <v>5304</v>
      </c>
      <c r="R65" s="67" t="s">
        <v>103</v>
      </c>
      <c r="S65" s="129" t="s">
        <v>110</v>
      </c>
    </row>
    <row r="66" spans="1:19">
      <c r="A66" s="16" t="s">
        <v>5</v>
      </c>
      <c r="B66" s="23">
        <v>100156202173</v>
      </c>
      <c r="C66" s="17" t="s">
        <v>91</v>
      </c>
      <c r="D66" s="17" t="s">
        <v>92</v>
      </c>
      <c r="E66" s="17">
        <v>0.62919999999999998</v>
      </c>
      <c r="F66" s="18">
        <v>0.66869999999999996</v>
      </c>
      <c r="G66" s="16" t="s">
        <v>367</v>
      </c>
      <c r="H66" s="23">
        <v>100156160696</v>
      </c>
      <c r="I66" s="17" t="s">
        <v>108</v>
      </c>
      <c r="J66" s="17" t="s">
        <v>107</v>
      </c>
      <c r="K66" s="17">
        <v>0.34889999999999999</v>
      </c>
      <c r="L66" s="17">
        <v>0.13489999999999999</v>
      </c>
      <c r="M66" s="17">
        <v>0.843005</v>
      </c>
      <c r="N66" s="18">
        <v>0.31472800000000001</v>
      </c>
      <c r="O66" s="17">
        <f t="shared" ref="O66:O129" si="2">IF(M66&gt;0.8,1,0)</f>
        <v>1</v>
      </c>
      <c r="P66" s="12">
        <f t="shared" ref="P66:P129" si="3">IF(MAX(M66, N66)&gt;0.8,1,0)</f>
        <v>1</v>
      </c>
      <c r="Q66" s="68" t="s">
        <v>5304</v>
      </c>
      <c r="R66" s="67" t="s">
        <v>103</v>
      </c>
      <c r="S66" s="129" t="s">
        <v>110</v>
      </c>
    </row>
    <row r="67" spans="1:19">
      <c r="A67" s="16" t="s">
        <v>5</v>
      </c>
      <c r="B67" s="23">
        <v>100156202173</v>
      </c>
      <c r="C67" s="17" t="s">
        <v>91</v>
      </c>
      <c r="D67" s="17" t="s">
        <v>92</v>
      </c>
      <c r="E67" s="17">
        <v>0.62919999999999998</v>
      </c>
      <c r="F67" s="18">
        <v>0.66869999999999996</v>
      </c>
      <c r="G67" s="16" t="s">
        <v>368</v>
      </c>
      <c r="H67" s="23">
        <v>100156160822</v>
      </c>
      <c r="I67" s="17" t="s">
        <v>97</v>
      </c>
      <c r="J67" s="17" t="s">
        <v>98</v>
      </c>
      <c r="K67" s="17">
        <v>0.2823</v>
      </c>
      <c r="L67" s="17">
        <v>2.1829999999999999E-2</v>
      </c>
      <c r="M67" s="17">
        <v>0.64329700000000001</v>
      </c>
      <c r="N67" s="18">
        <v>4.5025599999999999E-2</v>
      </c>
      <c r="O67" s="17">
        <f t="shared" si="2"/>
        <v>0</v>
      </c>
      <c r="P67" s="12">
        <f t="shared" si="3"/>
        <v>0</v>
      </c>
      <c r="Q67" s="68" t="s">
        <v>5304</v>
      </c>
      <c r="R67" s="67" t="s">
        <v>103</v>
      </c>
      <c r="S67" s="129" t="s">
        <v>110</v>
      </c>
    </row>
    <row r="68" spans="1:19">
      <c r="A68" s="16" t="s">
        <v>5</v>
      </c>
      <c r="B68" s="23">
        <v>100156202173</v>
      </c>
      <c r="C68" s="17" t="s">
        <v>91</v>
      </c>
      <c r="D68" s="17" t="s">
        <v>92</v>
      </c>
      <c r="E68" s="17">
        <v>0.62919999999999998</v>
      </c>
      <c r="F68" s="18">
        <v>0.66869999999999996</v>
      </c>
      <c r="G68" s="16" t="s">
        <v>369</v>
      </c>
      <c r="H68" s="23">
        <v>100156160892</v>
      </c>
      <c r="I68" s="17" t="s">
        <v>98</v>
      </c>
      <c r="J68" s="17" t="s">
        <v>97</v>
      </c>
      <c r="K68" s="17">
        <v>0.34889999999999999</v>
      </c>
      <c r="L68" s="17">
        <v>0.13489999999999999</v>
      </c>
      <c r="M68" s="17">
        <v>0.843005</v>
      </c>
      <c r="N68" s="18">
        <v>0.31472800000000001</v>
      </c>
      <c r="O68" s="17">
        <f t="shared" si="2"/>
        <v>1</v>
      </c>
      <c r="P68" s="12">
        <f t="shared" si="3"/>
        <v>1</v>
      </c>
      <c r="Q68" s="68" t="s">
        <v>5304</v>
      </c>
      <c r="R68" s="67" t="s">
        <v>103</v>
      </c>
      <c r="S68" s="129" t="s">
        <v>110</v>
      </c>
    </row>
    <row r="69" spans="1:19">
      <c r="A69" s="16" t="s">
        <v>5</v>
      </c>
      <c r="B69" s="23">
        <v>100156202173</v>
      </c>
      <c r="C69" s="17" t="s">
        <v>91</v>
      </c>
      <c r="D69" s="17" t="s">
        <v>92</v>
      </c>
      <c r="E69" s="17">
        <v>0.62919999999999998</v>
      </c>
      <c r="F69" s="18">
        <v>0.66869999999999996</v>
      </c>
      <c r="G69" s="16" t="s">
        <v>370</v>
      </c>
      <c r="H69" s="23">
        <v>100156161682</v>
      </c>
      <c r="I69" s="17" t="s">
        <v>97</v>
      </c>
      <c r="J69" s="17" t="s">
        <v>98</v>
      </c>
      <c r="K69" s="17">
        <v>0.2823</v>
      </c>
      <c r="L69" s="17">
        <v>2.1829999999999999E-2</v>
      </c>
      <c r="M69" s="17">
        <v>0.64329700000000001</v>
      </c>
      <c r="N69" s="18">
        <v>4.5025599999999999E-2</v>
      </c>
      <c r="O69" s="17">
        <f t="shared" si="2"/>
        <v>0</v>
      </c>
      <c r="P69" s="12">
        <f t="shared" si="3"/>
        <v>0</v>
      </c>
      <c r="Q69" s="68" t="s">
        <v>5304</v>
      </c>
      <c r="R69" s="67" t="s">
        <v>103</v>
      </c>
      <c r="S69" s="129" t="s">
        <v>110</v>
      </c>
    </row>
    <row r="70" spans="1:19">
      <c r="A70" s="16" t="s">
        <v>5</v>
      </c>
      <c r="B70" s="23">
        <v>100156202173</v>
      </c>
      <c r="C70" s="17" t="s">
        <v>91</v>
      </c>
      <c r="D70" s="17" t="s">
        <v>92</v>
      </c>
      <c r="E70" s="17">
        <v>0.62919999999999998</v>
      </c>
      <c r="F70" s="18">
        <v>0.66869999999999996</v>
      </c>
      <c r="G70" s="16" t="s">
        <v>371</v>
      </c>
      <c r="H70" s="23">
        <v>100156162559</v>
      </c>
      <c r="I70" s="17" t="s">
        <v>108</v>
      </c>
      <c r="J70" s="17" t="s">
        <v>107</v>
      </c>
      <c r="K70" s="17">
        <v>0.34889999999999999</v>
      </c>
      <c r="L70" s="17">
        <v>0.13489999999999999</v>
      </c>
      <c r="M70" s="17">
        <v>0.843005</v>
      </c>
      <c r="N70" s="18">
        <v>0.31472800000000001</v>
      </c>
      <c r="O70" s="17">
        <f t="shared" si="2"/>
        <v>1</v>
      </c>
      <c r="P70" s="12">
        <f t="shared" si="3"/>
        <v>1</v>
      </c>
      <c r="Q70" s="68" t="s">
        <v>5304</v>
      </c>
      <c r="R70" s="67" t="s">
        <v>103</v>
      </c>
      <c r="S70" s="129" t="s">
        <v>110</v>
      </c>
    </row>
    <row r="71" spans="1:19">
      <c r="A71" s="16" t="s">
        <v>5</v>
      </c>
      <c r="B71" s="23">
        <v>100156202173</v>
      </c>
      <c r="C71" s="17" t="s">
        <v>91</v>
      </c>
      <c r="D71" s="17" t="s">
        <v>92</v>
      </c>
      <c r="E71" s="17">
        <v>0.62919999999999998</v>
      </c>
      <c r="F71" s="18">
        <v>0.66869999999999996</v>
      </c>
      <c r="G71" s="16" t="s">
        <v>372</v>
      </c>
      <c r="H71" s="23">
        <v>100156162633</v>
      </c>
      <c r="I71" s="17" t="s">
        <v>97</v>
      </c>
      <c r="J71" s="17" t="s">
        <v>98</v>
      </c>
      <c r="K71" s="17">
        <v>0.2823</v>
      </c>
      <c r="L71" s="17">
        <v>2.1829999999999999E-2</v>
      </c>
      <c r="M71" s="17">
        <v>0.64329700000000001</v>
      </c>
      <c r="N71" s="18">
        <v>4.5025599999999999E-2</v>
      </c>
      <c r="O71" s="17">
        <f t="shared" si="2"/>
        <v>0</v>
      </c>
      <c r="P71" s="12">
        <f t="shared" si="3"/>
        <v>0</v>
      </c>
      <c r="Q71" s="68" t="s">
        <v>5304</v>
      </c>
      <c r="R71" s="67" t="s">
        <v>103</v>
      </c>
      <c r="S71" s="129" t="s">
        <v>110</v>
      </c>
    </row>
    <row r="72" spans="1:19">
      <c r="A72" s="16" t="s">
        <v>5</v>
      </c>
      <c r="B72" s="23">
        <v>100156202173</v>
      </c>
      <c r="C72" s="17" t="s">
        <v>91</v>
      </c>
      <c r="D72" s="17" t="s">
        <v>92</v>
      </c>
      <c r="E72" s="17">
        <v>0.62919999999999998</v>
      </c>
      <c r="F72" s="18">
        <v>0.66869999999999996</v>
      </c>
      <c r="G72" s="16" t="s">
        <v>373</v>
      </c>
      <c r="H72" s="23">
        <v>100156163906</v>
      </c>
      <c r="I72" s="17" t="s">
        <v>97</v>
      </c>
      <c r="J72" s="17" t="s">
        <v>98</v>
      </c>
      <c r="K72" s="17">
        <v>0.2823</v>
      </c>
      <c r="L72" s="17">
        <v>2.1829999999999999E-2</v>
      </c>
      <c r="M72" s="17">
        <v>0.64329700000000001</v>
      </c>
      <c r="N72" s="18">
        <v>4.5025599999999999E-2</v>
      </c>
      <c r="O72" s="17">
        <f t="shared" si="2"/>
        <v>0</v>
      </c>
      <c r="P72" s="12">
        <f t="shared" si="3"/>
        <v>0</v>
      </c>
      <c r="Q72" s="68" t="s">
        <v>3542</v>
      </c>
      <c r="R72" s="67" t="s">
        <v>111</v>
      </c>
      <c r="S72" s="129" t="s">
        <v>110</v>
      </c>
    </row>
    <row r="73" spans="1:19">
      <c r="A73" s="16" t="s">
        <v>5</v>
      </c>
      <c r="B73" s="23">
        <v>100156202173</v>
      </c>
      <c r="C73" s="17" t="s">
        <v>91</v>
      </c>
      <c r="D73" s="17" t="s">
        <v>92</v>
      </c>
      <c r="E73" s="17">
        <v>0.62919999999999998</v>
      </c>
      <c r="F73" s="18">
        <v>0.66869999999999996</v>
      </c>
      <c r="G73" s="16" t="s">
        <v>374</v>
      </c>
      <c r="H73" s="23">
        <v>100156164885</v>
      </c>
      <c r="I73" s="17" t="s">
        <v>108</v>
      </c>
      <c r="J73" s="17" t="s">
        <v>98</v>
      </c>
      <c r="K73" s="17">
        <v>0.33200000000000002</v>
      </c>
      <c r="L73" s="17">
        <v>0.13489999999999999</v>
      </c>
      <c r="M73" s="17">
        <v>0.77781900000000004</v>
      </c>
      <c r="N73" s="18">
        <v>0.31472800000000001</v>
      </c>
      <c r="O73" s="17">
        <f t="shared" si="2"/>
        <v>0</v>
      </c>
      <c r="P73" s="12">
        <f t="shared" si="3"/>
        <v>0</v>
      </c>
      <c r="Q73" s="68" t="s">
        <v>3542</v>
      </c>
      <c r="R73" s="67" t="s">
        <v>93</v>
      </c>
      <c r="S73" s="129" t="s">
        <v>110</v>
      </c>
    </row>
    <row r="74" spans="1:19">
      <c r="A74" s="16" t="s">
        <v>5</v>
      </c>
      <c r="B74" s="23">
        <v>100156202173</v>
      </c>
      <c r="C74" s="17" t="s">
        <v>91</v>
      </c>
      <c r="D74" s="17" t="s">
        <v>92</v>
      </c>
      <c r="E74" s="17">
        <v>0.62919999999999998</v>
      </c>
      <c r="F74" s="18">
        <v>0.66869999999999996</v>
      </c>
      <c r="G74" s="16" t="s">
        <v>375</v>
      </c>
      <c r="H74" s="23">
        <v>100156165290</v>
      </c>
      <c r="I74" s="17" t="s">
        <v>108</v>
      </c>
      <c r="J74" s="17" t="s">
        <v>97</v>
      </c>
      <c r="K74" s="17">
        <v>0.35289999999999999</v>
      </c>
      <c r="L74" s="17">
        <v>0.13589999999999999</v>
      </c>
      <c r="M74" s="17">
        <v>0.82615400000000005</v>
      </c>
      <c r="N74" s="18">
        <v>0.31740699999999999</v>
      </c>
      <c r="O74" s="17">
        <f t="shared" si="2"/>
        <v>1</v>
      </c>
      <c r="P74" s="12">
        <f t="shared" si="3"/>
        <v>1</v>
      </c>
      <c r="Q74" s="68" t="s">
        <v>3542</v>
      </c>
      <c r="R74" s="67" t="s">
        <v>93</v>
      </c>
      <c r="S74" s="129" t="s">
        <v>110</v>
      </c>
    </row>
    <row r="75" spans="1:19">
      <c r="A75" s="16" t="s">
        <v>5</v>
      </c>
      <c r="B75" s="23">
        <v>100156202173</v>
      </c>
      <c r="C75" s="17" t="s">
        <v>91</v>
      </c>
      <c r="D75" s="17" t="s">
        <v>92</v>
      </c>
      <c r="E75" s="17">
        <v>0.62919999999999998</v>
      </c>
      <c r="F75" s="18">
        <v>0.66869999999999996</v>
      </c>
      <c r="G75" s="16" t="s">
        <v>376</v>
      </c>
      <c r="H75" s="23">
        <v>100156165317</v>
      </c>
      <c r="I75" s="17" t="s">
        <v>98</v>
      </c>
      <c r="J75" s="17" t="s">
        <v>108</v>
      </c>
      <c r="K75" s="17">
        <v>0.35089999999999999</v>
      </c>
      <c r="L75" s="17">
        <v>0.13589999999999999</v>
      </c>
      <c r="M75" s="17">
        <v>0.83452899999999997</v>
      </c>
      <c r="N75" s="18">
        <v>0.31740699999999999</v>
      </c>
      <c r="O75" s="17">
        <f t="shared" si="2"/>
        <v>1</v>
      </c>
      <c r="P75" s="12">
        <f t="shared" si="3"/>
        <v>1</v>
      </c>
      <c r="Q75" s="68" t="s">
        <v>3542</v>
      </c>
      <c r="R75" s="67" t="s">
        <v>93</v>
      </c>
      <c r="S75" s="129" t="s">
        <v>110</v>
      </c>
    </row>
    <row r="76" spans="1:19">
      <c r="A76" s="16" t="s">
        <v>5</v>
      </c>
      <c r="B76" s="23">
        <v>100156202173</v>
      </c>
      <c r="C76" s="17" t="s">
        <v>91</v>
      </c>
      <c r="D76" s="17" t="s">
        <v>92</v>
      </c>
      <c r="E76" s="17">
        <v>0.62919999999999998</v>
      </c>
      <c r="F76" s="18">
        <v>0.66869999999999996</v>
      </c>
      <c r="G76" s="16" t="s">
        <v>377</v>
      </c>
      <c r="H76" s="23">
        <v>100156165342</v>
      </c>
      <c r="I76" s="17" t="s">
        <v>108</v>
      </c>
      <c r="J76" s="17" t="s">
        <v>97</v>
      </c>
      <c r="K76" s="17">
        <v>0.35089999999999999</v>
      </c>
      <c r="L76" s="17">
        <v>0.13589999999999999</v>
      </c>
      <c r="M76" s="17">
        <v>0.83452899999999997</v>
      </c>
      <c r="N76" s="18">
        <v>0.31740699999999999</v>
      </c>
      <c r="O76" s="17">
        <f t="shared" si="2"/>
        <v>1</v>
      </c>
      <c r="P76" s="12">
        <f t="shared" si="3"/>
        <v>1</v>
      </c>
      <c r="Q76" s="68" t="s">
        <v>3542</v>
      </c>
      <c r="R76" s="67" t="s">
        <v>93</v>
      </c>
      <c r="S76" s="129" t="s">
        <v>110</v>
      </c>
    </row>
    <row r="77" spans="1:19">
      <c r="A77" s="16" t="s">
        <v>5</v>
      </c>
      <c r="B77" s="23">
        <v>100156202173</v>
      </c>
      <c r="C77" s="17" t="s">
        <v>91</v>
      </c>
      <c r="D77" s="17" t="s">
        <v>92</v>
      </c>
      <c r="E77" s="17">
        <v>0.62919999999999998</v>
      </c>
      <c r="F77" s="18">
        <v>0.66869999999999996</v>
      </c>
      <c r="G77" s="16" t="s">
        <v>378</v>
      </c>
      <c r="H77" s="23">
        <v>100156165881</v>
      </c>
      <c r="I77" s="17" t="s">
        <v>97</v>
      </c>
      <c r="J77" s="17" t="s">
        <v>98</v>
      </c>
      <c r="K77" s="17">
        <v>0.2823</v>
      </c>
      <c r="L77" s="17">
        <v>2.1829999999999999E-2</v>
      </c>
      <c r="M77" s="17">
        <v>0.64329700000000001</v>
      </c>
      <c r="N77" s="18">
        <v>4.5025599999999999E-2</v>
      </c>
      <c r="O77" s="17">
        <f t="shared" si="2"/>
        <v>0</v>
      </c>
      <c r="P77" s="12">
        <f t="shared" si="3"/>
        <v>0</v>
      </c>
      <c r="Q77" s="68" t="s">
        <v>3542</v>
      </c>
      <c r="R77" s="67" t="s">
        <v>93</v>
      </c>
      <c r="S77" s="129" t="s">
        <v>110</v>
      </c>
    </row>
    <row r="78" spans="1:19">
      <c r="A78" s="16" t="s">
        <v>5</v>
      </c>
      <c r="B78" s="23">
        <v>100156202173</v>
      </c>
      <c r="C78" s="17" t="s">
        <v>91</v>
      </c>
      <c r="D78" s="17" t="s">
        <v>92</v>
      </c>
      <c r="E78" s="17">
        <v>0.62919999999999998</v>
      </c>
      <c r="F78" s="18">
        <v>0.66869999999999996</v>
      </c>
      <c r="G78" s="16" t="s">
        <v>379</v>
      </c>
      <c r="H78" s="23">
        <v>100156168736</v>
      </c>
      <c r="I78" s="17" t="s">
        <v>98</v>
      </c>
      <c r="J78" s="17" t="s">
        <v>97</v>
      </c>
      <c r="K78" s="17">
        <v>0.35189999999999999</v>
      </c>
      <c r="L78" s="17">
        <v>0.13589999999999999</v>
      </c>
      <c r="M78" s="17">
        <v>0.85486399999999996</v>
      </c>
      <c r="N78" s="18">
        <v>0.31740699999999999</v>
      </c>
      <c r="O78" s="17">
        <f t="shared" si="2"/>
        <v>1</v>
      </c>
      <c r="P78" s="12">
        <f t="shared" si="3"/>
        <v>1</v>
      </c>
      <c r="Q78" s="68" t="s">
        <v>3542</v>
      </c>
      <c r="R78" s="67" t="s">
        <v>93</v>
      </c>
      <c r="S78" s="129" t="s">
        <v>110</v>
      </c>
    </row>
    <row r="79" spans="1:19">
      <c r="A79" s="16" t="s">
        <v>5</v>
      </c>
      <c r="B79" s="23">
        <v>100156202173</v>
      </c>
      <c r="C79" s="17" t="s">
        <v>91</v>
      </c>
      <c r="D79" s="17" t="s">
        <v>92</v>
      </c>
      <c r="E79" s="17">
        <v>0.62919999999999998</v>
      </c>
      <c r="F79" s="18">
        <v>0.66869999999999996</v>
      </c>
      <c r="G79" s="16" t="s">
        <v>380</v>
      </c>
      <c r="H79" s="23">
        <v>100156169610</v>
      </c>
      <c r="I79" s="17" t="s">
        <v>108</v>
      </c>
      <c r="J79" s="17" t="s">
        <v>107</v>
      </c>
      <c r="K79" s="17">
        <v>0.36180000000000001</v>
      </c>
      <c r="L79" s="17">
        <v>0.13689999999999999</v>
      </c>
      <c r="M79" s="17">
        <v>0.89517100000000005</v>
      </c>
      <c r="N79" s="18">
        <v>0.32009100000000001</v>
      </c>
      <c r="O79" s="17">
        <f t="shared" si="2"/>
        <v>1</v>
      </c>
      <c r="P79" s="12">
        <f t="shared" si="3"/>
        <v>1</v>
      </c>
      <c r="Q79" s="68" t="s">
        <v>3542</v>
      </c>
      <c r="R79" s="67" t="s">
        <v>93</v>
      </c>
      <c r="S79" s="129" t="s">
        <v>110</v>
      </c>
    </row>
    <row r="80" spans="1:19">
      <c r="A80" s="16" t="s">
        <v>5</v>
      </c>
      <c r="B80" s="23">
        <v>100156202173</v>
      </c>
      <c r="C80" s="17" t="s">
        <v>91</v>
      </c>
      <c r="D80" s="17" t="s">
        <v>92</v>
      </c>
      <c r="E80" s="17">
        <v>0.62919999999999998</v>
      </c>
      <c r="F80" s="18">
        <v>0.66869999999999996</v>
      </c>
      <c r="G80" s="16" t="s">
        <v>381</v>
      </c>
      <c r="H80" s="23">
        <v>100156171296</v>
      </c>
      <c r="I80" s="17" t="s">
        <v>108</v>
      </c>
      <c r="J80" s="17" t="s">
        <v>98</v>
      </c>
      <c r="K80" s="17">
        <v>0.34889999999999999</v>
      </c>
      <c r="L80" s="17">
        <v>0.13589999999999999</v>
      </c>
      <c r="M80" s="17">
        <v>0.843005</v>
      </c>
      <c r="N80" s="18">
        <v>0.31740699999999999</v>
      </c>
      <c r="O80" s="17">
        <f t="shared" si="2"/>
        <v>1</v>
      </c>
      <c r="P80" s="12">
        <f t="shared" si="3"/>
        <v>1</v>
      </c>
      <c r="Q80" s="68" t="s">
        <v>3542</v>
      </c>
      <c r="R80" s="67" t="s">
        <v>93</v>
      </c>
      <c r="S80" s="129" t="s">
        <v>110</v>
      </c>
    </row>
    <row r="81" spans="1:19">
      <c r="A81" s="16" t="s">
        <v>5</v>
      </c>
      <c r="B81" s="23">
        <v>100156202173</v>
      </c>
      <c r="C81" s="17" t="s">
        <v>91</v>
      </c>
      <c r="D81" s="17" t="s">
        <v>92</v>
      </c>
      <c r="E81" s="17">
        <v>0.62919999999999998</v>
      </c>
      <c r="F81" s="18">
        <v>0.66869999999999996</v>
      </c>
      <c r="G81" s="16" t="s">
        <v>382</v>
      </c>
      <c r="H81" s="23">
        <v>100156172125</v>
      </c>
      <c r="I81" s="17" t="s">
        <v>98</v>
      </c>
      <c r="J81" s="17" t="s">
        <v>97</v>
      </c>
      <c r="K81" s="17">
        <v>0.36180000000000001</v>
      </c>
      <c r="L81" s="17">
        <v>0.13689999999999999</v>
      </c>
      <c r="M81" s="17">
        <v>0.89517100000000005</v>
      </c>
      <c r="N81" s="18">
        <v>0.32009100000000001</v>
      </c>
      <c r="O81" s="17">
        <f t="shared" si="2"/>
        <v>1</v>
      </c>
      <c r="P81" s="12">
        <f t="shared" si="3"/>
        <v>1</v>
      </c>
      <c r="Q81" s="68" t="s">
        <v>3542</v>
      </c>
      <c r="R81" s="67" t="s">
        <v>93</v>
      </c>
      <c r="S81" s="129" t="s">
        <v>110</v>
      </c>
    </row>
    <row r="82" spans="1:19">
      <c r="A82" s="16" t="s">
        <v>5</v>
      </c>
      <c r="B82" s="23">
        <v>100156202173</v>
      </c>
      <c r="C82" s="17" t="s">
        <v>91</v>
      </c>
      <c r="D82" s="17" t="s">
        <v>92</v>
      </c>
      <c r="E82" s="17">
        <v>0.62919999999999998</v>
      </c>
      <c r="F82" s="18">
        <v>0.66869999999999996</v>
      </c>
      <c r="G82" s="16" t="s">
        <v>383</v>
      </c>
      <c r="H82" s="23">
        <v>100156173082</v>
      </c>
      <c r="I82" s="17" t="s">
        <v>97</v>
      </c>
      <c r="J82" s="17" t="s">
        <v>98</v>
      </c>
      <c r="K82" s="17">
        <v>0.2823</v>
      </c>
      <c r="L82" s="17">
        <v>2.1829999999999999E-2</v>
      </c>
      <c r="M82" s="17">
        <v>0.64329700000000001</v>
      </c>
      <c r="N82" s="18">
        <v>4.5025599999999999E-2</v>
      </c>
      <c r="O82" s="17">
        <f t="shared" si="2"/>
        <v>0</v>
      </c>
      <c r="P82" s="12">
        <f t="shared" si="3"/>
        <v>0</v>
      </c>
      <c r="Q82" s="68" t="s">
        <v>3542</v>
      </c>
      <c r="R82" s="67" t="s">
        <v>93</v>
      </c>
      <c r="S82" s="129" t="s">
        <v>110</v>
      </c>
    </row>
    <row r="83" spans="1:19">
      <c r="A83" s="16" t="s">
        <v>5</v>
      </c>
      <c r="B83" s="23">
        <v>100156202173</v>
      </c>
      <c r="C83" s="17" t="s">
        <v>91</v>
      </c>
      <c r="D83" s="17" t="s">
        <v>92</v>
      </c>
      <c r="E83" s="17">
        <v>0.62919999999999998</v>
      </c>
      <c r="F83" s="18">
        <v>0.66869999999999996</v>
      </c>
      <c r="G83" s="16" t="s">
        <v>384</v>
      </c>
      <c r="H83" s="23">
        <v>100156173685</v>
      </c>
      <c r="I83" s="17" t="s">
        <v>98</v>
      </c>
      <c r="J83" s="17" t="s">
        <v>97</v>
      </c>
      <c r="K83" s="17">
        <v>0.34789999999999999</v>
      </c>
      <c r="L83" s="17">
        <v>0.13789999999999999</v>
      </c>
      <c r="M83" s="17">
        <v>0.83907299999999996</v>
      </c>
      <c r="N83" s="18">
        <v>0.31408199999999997</v>
      </c>
      <c r="O83" s="17">
        <f t="shared" si="2"/>
        <v>1</v>
      </c>
      <c r="P83" s="12">
        <f t="shared" si="3"/>
        <v>1</v>
      </c>
      <c r="Q83" s="68" t="s">
        <v>3542</v>
      </c>
      <c r="R83" s="67" t="s">
        <v>93</v>
      </c>
      <c r="S83" s="129" t="s">
        <v>110</v>
      </c>
    </row>
    <row r="84" spans="1:19">
      <c r="A84" s="16" t="s">
        <v>5</v>
      </c>
      <c r="B84" s="23">
        <v>100156202173</v>
      </c>
      <c r="C84" s="17" t="s">
        <v>91</v>
      </c>
      <c r="D84" s="17" t="s">
        <v>92</v>
      </c>
      <c r="E84" s="17">
        <v>0.62919999999999998</v>
      </c>
      <c r="F84" s="18">
        <v>0.66869999999999996</v>
      </c>
      <c r="G84" s="16" t="s">
        <v>385</v>
      </c>
      <c r="H84" s="23">
        <v>100156174475</v>
      </c>
      <c r="I84" s="17" t="s">
        <v>98</v>
      </c>
      <c r="J84" s="17" t="s">
        <v>97</v>
      </c>
      <c r="K84" s="17">
        <v>0.34889999999999999</v>
      </c>
      <c r="L84" s="17">
        <v>0.13689999999999999</v>
      </c>
      <c r="M84" s="17">
        <v>0.843005</v>
      </c>
      <c r="N84" s="18">
        <v>0.32009100000000001</v>
      </c>
      <c r="O84" s="17">
        <f t="shared" si="2"/>
        <v>1</v>
      </c>
      <c r="P84" s="12">
        <f t="shared" si="3"/>
        <v>1</v>
      </c>
      <c r="Q84" s="68" t="s">
        <v>3542</v>
      </c>
      <c r="R84" s="67" t="s">
        <v>93</v>
      </c>
      <c r="S84" s="129" t="s">
        <v>110</v>
      </c>
    </row>
    <row r="85" spans="1:19">
      <c r="A85" s="16" t="s">
        <v>5</v>
      </c>
      <c r="B85" s="23">
        <v>100156202173</v>
      </c>
      <c r="C85" s="17" t="s">
        <v>91</v>
      </c>
      <c r="D85" s="17" t="s">
        <v>92</v>
      </c>
      <c r="E85" s="17">
        <v>0.62919999999999998</v>
      </c>
      <c r="F85" s="18">
        <v>0.66869999999999996</v>
      </c>
      <c r="G85" s="16" t="s">
        <v>386</v>
      </c>
      <c r="H85" s="23">
        <v>100156174930</v>
      </c>
      <c r="I85" s="17" t="s">
        <v>97</v>
      </c>
      <c r="J85" s="17" t="s">
        <v>108</v>
      </c>
      <c r="K85" s="17">
        <v>0.2833</v>
      </c>
      <c r="L85" s="17">
        <v>2.1829999999999999E-2</v>
      </c>
      <c r="M85" s="17">
        <v>0.63854200000000005</v>
      </c>
      <c r="N85" s="18">
        <v>4.5025599999999999E-2</v>
      </c>
      <c r="O85" s="17">
        <f t="shared" si="2"/>
        <v>0</v>
      </c>
      <c r="P85" s="12">
        <f t="shared" si="3"/>
        <v>0</v>
      </c>
      <c r="Q85" s="68" t="s">
        <v>3542</v>
      </c>
      <c r="R85" s="67" t="s">
        <v>93</v>
      </c>
      <c r="S85" s="129" t="s">
        <v>110</v>
      </c>
    </row>
    <row r="86" spans="1:19">
      <c r="A86" s="16" t="s">
        <v>5</v>
      </c>
      <c r="B86" s="23">
        <v>100156202173</v>
      </c>
      <c r="C86" s="17" t="s">
        <v>91</v>
      </c>
      <c r="D86" s="17" t="s">
        <v>92</v>
      </c>
      <c r="E86" s="17">
        <v>0.62919999999999998</v>
      </c>
      <c r="F86" s="18">
        <v>0.66869999999999996</v>
      </c>
      <c r="G86" s="16" t="s">
        <v>387</v>
      </c>
      <c r="H86" s="23">
        <v>100156177285</v>
      </c>
      <c r="I86" s="17" t="s">
        <v>97</v>
      </c>
      <c r="J86" s="17" t="s">
        <v>107</v>
      </c>
      <c r="K86" s="17">
        <v>0.29620000000000002</v>
      </c>
      <c r="L86" s="17">
        <v>2.3810000000000001E-2</v>
      </c>
      <c r="M86" s="17">
        <v>0.68991199999999997</v>
      </c>
      <c r="N86" s="18">
        <v>4.9218600000000001E-2</v>
      </c>
      <c r="O86" s="17">
        <f t="shared" si="2"/>
        <v>0</v>
      </c>
      <c r="P86" s="12">
        <f t="shared" si="3"/>
        <v>0</v>
      </c>
      <c r="Q86" s="68" t="s">
        <v>3542</v>
      </c>
      <c r="R86" s="67" t="s">
        <v>93</v>
      </c>
      <c r="S86" s="129" t="s">
        <v>110</v>
      </c>
    </row>
    <row r="87" spans="1:19">
      <c r="A87" s="16" t="s">
        <v>5</v>
      </c>
      <c r="B87" s="23">
        <v>100156202173</v>
      </c>
      <c r="C87" s="17" t="s">
        <v>91</v>
      </c>
      <c r="D87" s="17" t="s">
        <v>92</v>
      </c>
      <c r="E87" s="17">
        <v>0.62919999999999998</v>
      </c>
      <c r="F87" s="18">
        <v>0.66869999999999996</v>
      </c>
      <c r="G87" s="16" t="s">
        <v>388</v>
      </c>
      <c r="H87" s="23">
        <v>100156181007</v>
      </c>
      <c r="I87" s="17" t="s">
        <v>108</v>
      </c>
      <c r="J87" s="17" t="s">
        <v>98</v>
      </c>
      <c r="K87" s="17">
        <v>0.36180000000000001</v>
      </c>
      <c r="L87" s="17">
        <v>0.1389</v>
      </c>
      <c r="M87" s="17">
        <v>0.89517100000000005</v>
      </c>
      <c r="N87" s="18">
        <v>0.32547799999999999</v>
      </c>
      <c r="O87" s="17">
        <f t="shared" si="2"/>
        <v>1</v>
      </c>
      <c r="P87" s="12">
        <f t="shared" si="3"/>
        <v>1</v>
      </c>
      <c r="Q87" s="68" t="s">
        <v>3542</v>
      </c>
      <c r="R87" s="67" t="s">
        <v>125</v>
      </c>
      <c r="S87" s="129" t="s">
        <v>110</v>
      </c>
    </row>
    <row r="88" spans="1:19">
      <c r="A88" s="16" t="s">
        <v>5</v>
      </c>
      <c r="B88" s="23">
        <v>100156202173</v>
      </c>
      <c r="C88" s="17" t="s">
        <v>91</v>
      </c>
      <c r="D88" s="17" t="s">
        <v>92</v>
      </c>
      <c r="E88" s="17">
        <v>0.62919999999999998</v>
      </c>
      <c r="F88" s="18">
        <v>0.66869999999999996</v>
      </c>
      <c r="G88" s="16" t="s">
        <v>389</v>
      </c>
      <c r="H88" s="23">
        <v>100156181615</v>
      </c>
      <c r="I88" s="17" t="s">
        <v>107</v>
      </c>
      <c r="J88" s="17" t="s">
        <v>390</v>
      </c>
      <c r="K88" s="17">
        <v>0.29620000000000002</v>
      </c>
      <c r="L88" s="17">
        <v>2.282E-2</v>
      </c>
      <c r="M88" s="17">
        <v>0.68184699999999998</v>
      </c>
      <c r="N88" s="18">
        <v>4.7120000000000002E-2</v>
      </c>
      <c r="O88" s="17">
        <f t="shared" si="2"/>
        <v>0</v>
      </c>
      <c r="P88" s="12">
        <f t="shared" si="3"/>
        <v>0</v>
      </c>
      <c r="Q88" s="68" t="s">
        <v>3542</v>
      </c>
      <c r="R88" s="67" t="s">
        <v>125</v>
      </c>
      <c r="S88" s="129" t="s">
        <v>110</v>
      </c>
    </row>
    <row r="89" spans="1:19">
      <c r="A89" s="16" t="s">
        <v>5</v>
      </c>
      <c r="B89" s="23">
        <v>100156202173</v>
      </c>
      <c r="C89" s="17" t="s">
        <v>91</v>
      </c>
      <c r="D89" s="17" t="s">
        <v>92</v>
      </c>
      <c r="E89" s="17">
        <v>0.62919999999999998</v>
      </c>
      <c r="F89" s="18">
        <v>0.66869999999999996</v>
      </c>
      <c r="G89" s="16" t="s">
        <v>391</v>
      </c>
      <c r="H89" s="23">
        <v>100156181770</v>
      </c>
      <c r="I89" s="17" t="s">
        <v>108</v>
      </c>
      <c r="J89" s="17" t="s">
        <v>107</v>
      </c>
      <c r="K89" s="17">
        <v>0.36180000000000001</v>
      </c>
      <c r="L89" s="17">
        <v>0.13789999999999999</v>
      </c>
      <c r="M89" s="17">
        <v>0.89517100000000005</v>
      </c>
      <c r="N89" s="18">
        <v>0.32278099999999998</v>
      </c>
      <c r="O89" s="17">
        <f t="shared" si="2"/>
        <v>1</v>
      </c>
      <c r="P89" s="12">
        <f t="shared" si="3"/>
        <v>1</v>
      </c>
      <c r="Q89" s="68" t="s">
        <v>3542</v>
      </c>
      <c r="R89" s="67" t="s">
        <v>125</v>
      </c>
      <c r="S89" s="129" t="s">
        <v>110</v>
      </c>
    </row>
    <row r="90" spans="1:19">
      <c r="A90" s="16" t="s">
        <v>5</v>
      </c>
      <c r="B90" s="23">
        <v>100156202173</v>
      </c>
      <c r="C90" s="17" t="s">
        <v>91</v>
      </c>
      <c r="D90" s="17" t="s">
        <v>92</v>
      </c>
      <c r="E90" s="17">
        <v>0.62919999999999998</v>
      </c>
      <c r="F90" s="18">
        <v>0.66869999999999996</v>
      </c>
      <c r="G90" s="16" t="s">
        <v>392</v>
      </c>
      <c r="H90" s="23">
        <v>100156182710</v>
      </c>
      <c r="I90" s="17" t="s">
        <v>98</v>
      </c>
      <c r="J90" s="17" t="s">
        <v>97</v>
      </c>
      <c r="K90" s="17">
        <v>0.36180000000000001</v>
      </c>
      <c r="L90" s="17">
        <v>0.13789999999999999</v>
      </c>
      <c r="M90" s="17">
        <v>0.89517100000000005</v>
      </c>
      <c r="N90" s="18">
        <v>0.32278099999999998</v>
      </c>
      <c r="O90" s="17">
        <f t="shared" si="2"/>
        <v>1</v>
      </c>
      <c r="P90" s="12">
        <f t="shared" si="3"/>
        <v>1</v>
      </c>
      <c r="Q90" s="68" t="s">
        <v>5306</v>
      </c>
      <c r="R90" s="67" t="s">
        <v>5305</v>
      </c>
      <c r="S90" s="129" t="s">
        <v>110</v>
      </c>
    </row>
    <row r="91" spans="1:19">
      <c r="A91" s="16" t="s">
        <v>5</v>
      </c>
      <c r="B91" s="23">
        <v>100156202173</v>
      </c>
      <c r="C91" s="17" t="s">
        <v>91</v>
      </c>
      <c r="D91" s="17" t="s">
        <v>92</v>
      </c>
      <c r="E91" s="17">
        <v>0.62919999999999998</v>
      </c>
      <c r="F91" s="18">
        <v>0.66869999999999996</v>
      </c>
      <c r="G91" s="16" t="s">
        <v>393</v>
      </c>
      <c r="H91" s="23">
        <v>100156184268</v>
      </c>
      <c r="I91" s="17" t="s">
        <v>98</v>
      </c>
      <c r="J91" s="17" t="s">
        <v>97</v>
      </c>
      <c r="K91" s="17">
        <v>0.34589999999999999</v>
      </c>
      <c r="L91" s="17">
        <v>0.13789999999999999</v>
      </c>
      <c r="M91" s="17">
        <v>0.82309299999999996</v>
      </c>
      <c r="N91" s="18">
        <v>0.32278099999999998</v>
      </c>
      <c r="O91" s="17">
        <f t="shared" si="2"/>
        <v>1</v>
      </c>
      <c r="P91" s="12">
        <f t="shared" si="3"/>
        <v>1</v>
      </c>
      <c r="Q91" s="68" t="s">
        <v>179</v>
      </c>
      <c r="R91" s="67" t="s">
        <v>93</v>
      </c>
      <c r="S91" s="129" t="s">
        <v>110</v>
      </c>
    </row>
    <row r="92" spans="1:19">
      <c r="A92" s="16" t="s">
        <v>5</v>
      </c>
      <c r="B92" s="23">
        <v>100156202173</v>
      </c>
      <c r="C92" s="17" t="s">
        <v>91</v>
      </c>
      <c r="D92" s="17" t="s">
        <v>92</v>
      </c>
      <c r="E92" s="17">
        <v>0.62919999999999998</v>
      </c>
      <c r="F92" s="18">
        <v>0.66869999999999996</v>
      </c>
      <c r="G92" s="16" t="s">
        <v>394</v>
      </c>
      <c r="H92" s="23">
        <v>100156184458</v>
      </c>
      <c r="I92" s="17" t="s">
        <v>98</v>
      </c>
      <c r="J92" s="17" t="s">
        <v>97</v>
      </c>
      <c r="K92" s="17">
        <v>0.36180000000000001</v>
      </c>
      <c r="L92" s="17">
        <v>0.13789999999999999</v>
      </c>
      <c r="M92" s="17">
        <v>0.89517100000000005</v>
      </c>
      <c r="N92" s="18">
        <v>0.32278099999999998</v>
      </c>
      <c r="O92" s="17">
        <f t="shared" si="2"/>
        <v>1</v>
      </c>
      <c r="P92" s="12">
        <f t="shared" si="3"/>
        <v>1</v>
      </c>
      <c r="Q92" s="68" t="s">
        <v>179</v>
      </c>
      <c r="R92" s="67" t="s">
        <v>93</v>
      </c>
      <c r="S92" s="129" t="s">
        <v>110</v>
      </c>
    </row>
    <row r="93" spans="1:19">
      <c r="A93" s="16" t="s">
        <v>5</v>
      </c>
      <c r="B93" s="23">
        <v>100156202173</v>
      </c>
      <c r="C93" s="17" t="s">
        <v>91</v>
      </c>
      <c r="D93" s="17" t="s">
        <v>92</v>
      </c>
      <c r="E93" s="17">
        <v>0.62919999999999998</v>
      </c>
      <c r="F93" s="18">
        <v>0.66869999999999996</v>
      </c>
      <c r="G93" s="16" t="s">
        <v>395</v>
      </c>
      <c r="H93" s="23">
        <v>100156184598</v>
      </c>
      <c r="I93" s="17" t="s">
        <v>107</v>
      </c>
      <c r="J93" s="17" t="s">
        <v>108</v>
      </c>
      <c r="K93" s="17">
        <v>0.34489999999999998</v>
      </c>
      <c r="L93" s="17">
        <v>0.13789999999999999</v>
      </c>
      <c r="M93" s="17">
        <v>0.82737700000000003</v>
      </c>
      <c r="N93" s="18">
        <v>0.32278099999999998</v>
      </c>
      <c r="O93" s="17">
        <f t="shared" si="2"/>
        <v>1</v>
      </c>
      <c r="P93" s="12">
        <f t="shared" si="3"/>
        <v>1</v>
      </c>
      <c r="Q93" s="68" t="s">
        <v>179</v>
      </c>
      <c r="R93" s="67" t="s">
        <v>93</v>
      </c>
      <c r="S93" s="129" t="s">
        <v>110</v>
      </c>
    </row>
    <row r="94" spans="1:19">
      <c r="A94" s="16" t="s">
        <v>5</v>
      </c>
      <c r="B94" s="23">
        <v>100156202173</v>
      </c>
      <c r="C94" s="17" t="s">
        <v>91</v>
      </c>
      <c r="D94" s="17" t="s">
        <v>92</v>
      </c>
      <c r="E94" s="17">
        <v>0.62919999999999998</v>
      </c>
      <c r="F94" s="18">
        <v>0.66869999999999996</v>
      </c>
      <c r="G94" s="16" t="s">
        <v>396</v>
      </c>
      <c r="H94" s="23">
        <v>100156184747</v>
      </c>
      <c r="I94" s="17" t="s">
        <v>98</v>
      </c>
      <c r="J94" s="17" t="s">
        <v>97</v>
      </c>
      <c r="K94" s="17">
        <v>0.36180000000000001</v>
      </c>
      <c r="L94" s="17">
        <v>0.13789999999999999</v>
      </c>
      <c r="M94" s="17">
        <v>0.89517100000000005</v>
      </c>
      <c r="N94" s="18">
        <v>0.32278099999999998</v>
      </c>
      <c r="O94" s="17">
        <f t="shared" si="2"/>
        <v>1</v>
      </c>
      <c r="P94" s="12">
        <f t="shared" si="3"/>
        <v>1</v>
      </c>
      <c r="Q94" s="68" t="s">
        <v>179</v>
      </c>
      <c r="R94" s="67" t="s">
        <v>93</v>
      </c>
      <c r="S94" s="129" t="s">
        <v>110</v>
      </c>
    </row>
    <row r="95" spans="1:19">
      <c r="A95" s="16" t="s">
        <v>5</v>
      </c>
      <c r="B95" s="23">
        <v>100156202173</v>
      </c>
      <c r="C95" s="17" t="s">
        <v>91</v>
      </c>
      <c r="D95" s="17" t="s">
        <v>92</v>
      </c>
      <c r="E95" s="17">
        <v>0.62919999999999998</v>
      </c>
      <c r="F95" s="18">
        <v>0.66869999999999996</v>
      </c>
      <c r="G95" s="16" t="s">
        <v>397</v>
      </c>
      <c r="H95" s="23">
        <v>100156184831</v>
      </c>
      <c r="I95" s="17" t="s">
        <v>107</v>
      </c>
      <c r="J95" s="17" t="s">
        <v>108</v>
      </c>
      <c r="K95" s="17">
        <v>0.34589999999999999</v>
      </c>
      <c r="L95" s="17">
        <v>0.13789999999999999</v>
      </c>
      <c r="M95" s="17">
        <v>0.82309299999999996</v>
      </c>
      <c r="N95" s="18">
        <v>0.32278099999999998</v>
      </c>
      <c r="O95" s="17">
        <f t="shared" si="2"/>
        <v>1</v>
      </c>
      <c r="P95" s="12">
        <f t="shared" si="3"/>
        <v>1</v>
      </c>
      <c r="Q95" s="68" t="s">
        <v>179</v>
      </c>
      <c r="R95" s="67" t="s">
        <v>93</v>
      </c>
      <c r="S95" s="129" t="s">
        <v>110</v>
      </c>
    </row>
    <row r="96" spans="1:19">
      <c r="A96" s="16" t="s">
        <v>5</v>
      </c>
      <c r="B96" s="23">
        <v>100156202173</v>
      </c>
      <c r="C96" s="17" t="s">
        <v>91</v>
      </c>
      <c r="D96" s="17" t="s">
        <v>92</v>
      </c>
      <c r="E96" s="17">
        <v>0.62919999999999998</v>
      </c>
      <c r="F96" s="18">
        <v>0.66869999999999996</v>
      </c>
      <c r="G96" s="16" t="s">
        <v>398</v>
      </c>
      <c r="H96" s="23">
        <v>100156184892</v>
      </c>
      <c r="I96" s="17" t="s">
        <v>399</v>
      </c>
      <c r="J96" s="17" t="s">
        <v>107</v>
      </c>
      <c r="K96" s="17">
        <v>0.36180000000000001</v>
      </c>
      <c r="L96" s="17">
        <v>0.13789999999999999</v>
      </c>
      <c r="M96" s="17">
        <v>0.89517100000000005</v>
      </c>
      <c r="N96" s="18">
        <v>0.32278099999999998</v>
      </c>
      <c r="O96" s="17">
        <f t="shared" si="2"/>
        <v>1</v>
      </c>
      <c r="P96" s="12">
        <f t="shared" si="3"/>
        <v>1</v>
      </c>
      <c r="Q96" s="68" t="s">
        <v>179</v>
      </c>
      <c r="R96" s="67" t="s">
        <v>93</v>
      </c>
      <c r="S96" s="129" t="s">
        <v>110</v>
      </c>
    </row>
    <row r="97" spans="1:19">
      <c r="A97" s="16" t="s">
        <v>5</v>
      </c>
      <c r="B97" s="23">
        <v>100156202173</v>
      </c>
      <c r="C97" s="17" t="s">
        <v>91</v>
      </c>
      <c r="D97" s="17" t="s">
        <v>92</v>
      </c>
      <c r="E97" s="17">
        <v>0.62919999999999998</v>
      </c>
      <c r="F97" s="18">
        <v>0.66869999999999996</v>
      </c>
      <c r="G97" s="16" t="s">
        <v>400</v>
      </c>
      <c r="H97" s="23">
        <v>100156186604</v>
      </c>
      <c r="I97" s="17" t="s">
        <v>108</v>
      </c>
      <c r="J97" s="17" t="s">
        <v>107</v>
      </c>
      <c r="K97" s="17">
        <v>0.36280000000000001</v>
      </c>
      <c r="L97" s="17">
        <v>0.1389</v>
      </c>
      <c r="M97" s="17">
        <v>0.890988</v>
      </c>
      <c r="N97" s="18">
        <v>0.31677300000000003</v>
      </c>
      <c r="O97" s="17">
        <f t="shared" si="2"/>
        <v>1</v>
      </c>
      <c r="P97" s="12">
        <f t="shared" si="3"/>
        <v>1</v>
      </c>
      <c r="Q97" s="68" t="s">
        <v>179</v>
      </c>
      <c r="R97" s="67" t="s">
        <v>93</v>
      </c>
      <c r="S97" s="129" t="s">
        <v>110</v>
      </c>
    </row>
    <row r="98" spans="1:19">
      <c r="A98" s="16" t="s">
        <v>5</v>
      </c>
      <c r="B98" s="23">
        <v>100156202173</v>
      </c>
      <c r="C98" s="17" t="s">
        <v>91</v>
      </c>
      <c r="D98" s="17" t="s">
        <v>92</v>
      </c>
      <c r="E98" s="17">
        <v>0.62919999999999998</v>
      </c>
      <c r="F98" s="18">
        <v>0.66869999999999996</v>
      </c>
      <c r="G98" s="16" t="s">
        <v>401</v>
      </c>
      <c r="H98" s="23">
        <v>100156186615</v>
      </c>
      <c r="I98" s="17" t="s">
        <v>108</v>
      </c>
      <c r="J98" s="17" t="s">
        <v>107</v>
      </c>
      <c r="K98" s="17">
        <v>0.36180000000000001</v>
      </c>
      <c r="L98" s="17">
        <v>0.13789999999999999</v>
      </c>
      <c r="M98" s="17">
        <v>0.89517100000000005</v>
      </c>
      <c r="N98" s="18">
        <v>0.32278099999999998</v>
      </c>
      <c r="O98" s="17">
        <f t="shared" si="2"/>
        <v>1</v>
      </c>
      <c r="P98" s="12">
        <f t="shared" si="3"/>
        <v>1</v>
      </c>
      <c r="Q98" s="68" t="s">
        <v>179</v>
      </c>
      <c r="R98" s="67" t="s">
        <v>93</v>
      </c>
      <c r="S98" s="129" t="s">
        <v>110</v>
      </c>
    </row>
    <row r="99" spans="1:19">
      <c r="A99" s="16" t="s">
        <v>5</v>
      </c>
      <c r="B99" s="23">
        <v>100156202173</v>
      </c>
      <c r="C99" s="17" t="s">
        <v>91</v>
      </c>
      <c r="D99" s="17" t="s">
        <v>92</v>
      </c>
      <c r="E99" s="17">
        <v>0.62919999999999998</v>
      </c>
      <c r="F99" s="18">
        <v>0.66869999999999996</v>
      </c>
      <c r="G99" s="16" t="s">
        <v>402</v>
      </c>
      <c r="H99" s="23">
        <v>100156186634</v>
      </c>
      <c r="I99" s="17" t="s">
        <v>108</v>
      </c>
      <c r="J99" s="17" t="s">
        <v>98</v>
      </c>
      <c r="K99" s="17">
        <v>0.34789999999999999</v>
      </c>
      <c r="L99" s="17">
        <v>0.13789999999999999</v>
      </c>
      <c r="M99" s="17">
        <v>0.83908300000000002</v>
      </c>
      <c r="N99" s="18">
        <v>0.32278099999999998</v>
      </c>
      <c r="O99" s="17">
        <f t="shared" si="2"/>
        <v>1</v>
      </c>
      <c r="P99" s="12">
        <f t="shared" si="3"/>
        <v>1</v>
      </c>
      <c r="Q99" s="68" t="s">
        <v>179</v>
      </c>
      <c r="R99" s="67" t="s">
        <v>93</v>
      </c>
      <c r="S99" s="129" t="s">
        <v>110</v>
      </c>
    </row>
    <row r="100" spans="1:19">
      <c r="A100" s="16" t="s">
        <v>5</v>
      </c>
      <c r="B100" s="23">
        <v>100156202173</v>
      </c>
      <c r="C100" s="17" t="s">
        <v>91</v>
      </c>
      <c r="D100" s="17" t="s">
        <v>92</v>
      </c>
      <c r="E100" s="17">
        <v>0.62919999999999998</v>
      </c>
      <c r="F100" s="18">
        <v>0.66869999999999996</v>
      </c>
      <c r="G100" s="16" t="s">
        <v>403</v>
      </c>
      <c r="H100" s="23">
        <v>100156186880</v>
      </c>
      <c r="I100" s="17" t="s">
        <v>108</v>
      </c>
      <c r="J100" s="17" t="s">
        <v>97</v>
      </c>
      <c r="K100" s="17">
        <v>0.35980000000000001</v>
      </c>
      <c r="L100" s="17">
        <v>0.13589999999999999</v>
      </c>
      <c r="M100" s="17">
        <v>0.88700400000000001</v>
      </c>
      <c r="N100" s="18">
        <v>0.31740699999999999</v>
      </c>
      <c r="O100" s="17">
        <f t="shared" si="2"/>
        <v>1</v>
      </c>
      <c r="P100" s="12">
        <f t="shared" si="3"/>
        <v>1</v>
      </c>
      <c r="Q100" s="68" t="s">
        <v>179</v>
      </c>
      <c r="R100" s="67" t="s">
        <v>93</v>
      </c>
      <c r="S100" s="129" t="s">
        <v>110</v>
      </c>
    </row>
    <row r="101" spans="1:19">
      <c r="A101" s="16" t="s">
        <v>5</v>
      </c>
      <c r="B101" s="23">
        <v>100156202173</v>
      </c>
      <c r="C101" s="17" t="s">
        <v>91</v>
      </c>
      <c r="D101" s="17" t="s">
        <v>92</v>
      </c>
      <c r="E101" s="17">
        <v>0.62919999999999998</v>
      </c>
      <c r="F101" s="18">
        <v>0.66869999999999996</v>
      </c>
      <c r="G101" s="16" t="s">
        <v>404</v>
      </c>
      <c r="H101" s="23">
        <v>100156186979</v>
      </c>
      <c r="I101" s="17" t="s">
        <v>98</v>
      </c>
      <c r="J101" s="17" t="s">
        <v>108</v>
      </c>
      <c r="K101" s="17">
        <v>0.34789999999999999</v>
      </c>
      <c r="L101" s="17">
        <v>0.13789999999999999</v>
      </c>
      <c r="M101" s="17">
        <v>0.83908300000000002</v>
      </c>
      <c r="N101" s="18">
        <v>0.32278099999999998</v>
      </c>
      <c r="O101" s="17">
        <f t="shared" si="2"/>
        <v>1</v>
      </c>
      <c r="P101" s="12">
        <f t="shared" si="3"/>
        <v>1</v>
      </c>
      <c r="Q101" s="68" t="s">
        <v>179</v>
      </c>
      <c r="R101" s="67" t="s">
        <v>93</v>
      </c>
      <c r="S101" s="129" t="s">
        <v>110</v>
      </c>
    </row>
    <row r="102" spans="1:19">
      <c r="A102" s="16" t="s">
        <v>5</v>
      </c>
      <c r="B102" s="23">
        <v>100156202173</v>
      </c>
      <c r="C102" s="17" t="s">
        <v>91</v>
      </c>
      <c r="D102" s="17" t="s">
        <v>92</v>
      </c>
      <c r="E102" s="17">
        <v>0.62919999999999998</v>
      </c>
      <c r="F102" s="18">
        <v>0.66869999999999996</v>
      </c>
      <c r="G102" s="16" t="s">
        <v>405</v>
      </c>
      <c r="H102" s="23">
        <v>100156187024</v>
      </c>
      <c r="I102" s="17" t="s">
        <v>97</v>
      </c>
      <c r="J102" s="17" t="s">
        <v>406</v>
      </c>
      <c r="K102" s="17">
        <v>0.35089999999999999</v>
      </c>
      <c r="L102" s="17">
        <v>0.13789999999999999</v>
      </c>
      <c r="M102" s="17">
        <v>0.85092299999999998</v>
      </c>
      <c r="N102" s="18">
        <v>0.32278099999999998</v>
      </c>
      <c r="O102" s="17">
        <f t="shared" si="2"/>
        <v>1</v>
      </c>
      <c r="P102" s="12">
        <f t="shared" si="3"/>
        <v>1</v>
      </c>
      <c r="Q102" s="68" t="s">
        <v>179</v>
      </c>
      <c r="R102" s="67" t="s">
        <v>93</v>
      </c>
      <c r="S102" s="129" t="s">
        <v>110</v>
      </c>
    </row>
    <row r="103" spans="1:19">
      <c r="A103" s="16" t="s">
        <v>5</v>
      </c>
      <c r="B103" s="23">
        <v>100156202173</v>
      </c>
      <c r="C103" s="17" t="s">
        <v>91</v>
      </c>
      <c r="D103" s="17" t="s">
        <v>92</v>
      </c>
      <c r="E103" s="17">
        <v>0.62919999999999998</v>
      </c>
      <c r="F103" s="18">
        <v>0.66869999999999996</v>
      </c>
      <c r="G103" s="16" t="s">
        <v>407</v>
      </c>
      <c r="H103" s="23">
        <v>100156187037</v>
      </c>
      <c r="I103" s="17" t="s">
        <v>108</v>
      </c>
      <c r="J103" s="17" t="s">
        <v>306</v>
      </c>
      <c r="K103" s="17">
        <v>0.35089999999999999</v>
      </c>
      <c r="L103" s="17">
        <v>0.13789999999999999</v>
      </c>
      <c r="M103" s="17">
        <v>0.85092299999999998</v>
      </c>
      <c r="N103" s="18">
        <v>0.32278099999999998</v>
      </c>
      <c r="O103" s="17">
        <f t="shared" si="2"/>
        <v>1</v>
      </c>
      <c r="P103" s="12">
        <f t="shared" si="3"/>
        <v>1</v>
      </c>
      <c r="Q103" s="68" t="s">
        <v>179</v>
      </c>
      <c r="R103" s="67" t="s">
        <v>93</v>
      </c>
      <c r="S103" s="129" t="s">
        <v>110</v>
      </c>
    </row>
    <row r="104" spans="1:19">
      <c r="A104" s="16" t="s">
        <v>5</v>
      </c>
      <c r="B104" s="23">
        <v>100156202173</v>
      </c>
      <c r="C104" s="17" t="s">
        <v>91</v>
      </c>
      <c r="D104" s="17" t="s">
        <v>92</v>
      </c>
      <c r="E104" s="17">
        <v>0.62919999999999998</v>
      </c>
      <c r="F104" s="18">
        <v>0.66869999999999996</v>
      </c>
      <c r="G104" s="16" t="s">
        <v>408</v>
      </c>
      <c r="H104" s="23">
        <v>100156188214</v>
      </c>
      <c r="I104" s="17" t="s">
        <v>108</v>
      </c>
      <c r="J104" s="17" t="s">
        <v>107</v>
      </c>
      <c r="K104" s="17">
        <v>0.36180000000000001</v>
      </c>
      <c r="L104" s="17">
        <v>0.13789999999999999</v>
      </c>
      <c r="M104" s="17">
        <v>0.89517100000000005</v>
      </c>
      <c r="N104" s="18">
        <v>0.32278099999999998</v>
      </c>
      <c r="O104" s="17">
        <f t="shared" si="2"/>
        <v>1</v>
      </c>
      <c r="P104" s="12">
        <f t="shared" si="3"/>
        <v>1</v>
      </c>
      <c r="Q104" s="68" t="s">
        <v>179</v>
      </c>
      <c r="R104" s="67" t="s">
        <v>93</v>
      </c>
      <c r="S104" s="129" t="s">
        <v>110</v>
      </c>
    </row>
    <row r="105" spans="1:19">
      <c r="A105" s="16" t="s">
        <v>5</v>
      </c>
      <c r="B105" s="23">
        <v>100156202173</v>
      </c>
      <c r="C105" s="17" t="s">
        <v>91</v>
      </c>
      <c r="D105" s="17" t="s">
        <v>92</v>
      </c>
      <c r="E105" s="17">
        <v>0.62919999999999998</v>
      </c>
      <c r="F105" s="18">
        <v>0.66869999999999996</v>
      </c>
      <c r="G105" s="16" t="s">
        <v>409</v>
      </c>
      <c r="H105" s="23">
        <v>100156189626</v>
      </c>
      <c r="I105" s="17" t="s">
        <v>97</v>
      </c>
      <c r="J105" s="17" t="s">
        <v>98</v>
      </c>
      <c r="K105" s="17">
        <v>0.33200000000000002</v>
      </c>
      <c r="L105" s="17">
        <v>0.13689999999999999</v>
      </c>
      <c r="M105" s="17">
        <v>0.77781900000000004</v>
      </c>
      <c r="N105" s="18">
        <v>0.32009100000000001</v>
      </c>
      <c r="O105" s="17">
        <f t="shared" si="2"/>
        <v>0</v>
      </c>
      <c r="P105" s="12">
        <f t="shared" si="3"/>
        <v>0</v>
      </c>
      <c r="Q105" s="68" t="s">
        <v>179</v>
      </c>
      <c r="R105" s="67" t="s">
        <v>93</v>
      </c>
      <c r="S105" s="129" t="s">
        <v>110</v>
      </c>
    </row>
    <row r="106" spans="1:19">
      <c r="A106" s="16" t="s">
        <v>5</v>
      </c>
      <c r="B106" s="23">
        <v>100156202173</v>
      </c>
      <c r="C106" s="17" t="s">
        <v>91</v>
      </c>
      <c r="D106" s="17" t="s">
        <v>92</v>
      </c>
      <c r="E106" s="17">
        <v>0.62919999999999998</v>
      </c>
      <c r="F106" s="18">
        <v>0.66869999999999996</v>
      </c>
      <c r="G106" s="16" t="s">
        <v>410</v>
      </c>
      <c r="H106" s="23">
        <v>100156189793</v>
      </c>
      <c r="I106" s="17" t="s">
        <v>98</v>
      </c>
      <c r="J106" s="17" t="s">
        <v>97</v>
      </c>
      <c r="K106" s="17">
        <v>0.36180000000000001</v>
      </c>
      <c r="L106" s="17">
        <v>0.13789999999999999</v>
      </c>
      <c r="M106" s="17">
        <v>0.89517100000000005</v>
      </c>
      <c r="N106" s="18">
        <v>0.32278099999999998</v>
      </c>
      <c r="O106" s="17">
        <f t="shared" si="2"/>
        <v>1</v>
      </c>
      <c r="P106" s="12">
        <f t="shared" si="3"/>
        <v>1</v>
      </c>
      <c r="Q106" s="68" t="s">
        <v>179</v>
      </c>
      <c r="R106" s="67" t="s">
        <v>93</v>
      </c>
      <c r="S106" s="129" t="s">
        <v>110</v>
      </c>
    </row>
    <row r="107" spans="1:19">
      <c r="A107" s="16" t="s">
        <v>5</v>
      </c>
      <c r="B107" s="23">
        <v>100156202173</v>
      </c>
      <c r="C107" s="17" t="s">
        <v>91</v>
      </c>
      <c r="D107" s="17" t="s">
        <v>92</v>
      </c>
      <c r="E107" s="17">
        <v>0.62919999999999998</v>
      </c>
      <c r="F107" s="18">
        <v>0.66869999999999996</v>
      </c>
      <c r="G107" s="16" t="s">
        <v>411</v>
      </c>
      <c r="H107" s="23">
        <v>100156190083</v>
      </c>
      <c r="I107" s="17" t="s">
        <v>108</v>
      </c>
      <c r="J107" s="17" t="s">
        <v>107</v>
      </c>
      <c r="K107" s="17">
        <v>0.36580000000000001</v>
      </c>
      <c r="L107" s="17">
        <v>0.1389</v>
      </c>
      <c r="M107" s="17">
        <v>0.91164500000000004</v>
      </c>
      <c r="N107" s="18">
        <v>0.32547799999999999</v>
      </c>
      <c r="O107" s="17">
        <f t="shared" si="2"/>
        <v>1</v>
      </c>
      <c r="P107" s="12">
        <f t="shared" si="3"/>
        <v>1</v>
      </c>
      <c r="Q107" s="68" t="s">
        <v>179</v>
      </c>
      <c r="R107" s="67" t="s">
        <v>93</v>
      </c>
      <c r="S107" s="129" t="s">
        <v>110</v>
      </c>
    </row>
    <row r="108" spans="1:19">
      <c r="A108" s="16" t="s">
        <v>5</v>
      </c>
      <c r="B108" s="23">
        <v>100156202173</v>
      </c>
      <c r="C108" s="17" t="s">
        <v>91</v>
      </c>
      <c r="D108" s="17" t="s">
        <v>92</v>
      </c>
      <c r="E108" s="17">
        <v>0.62919999999999998</v>
      </c>
      <c r="F108" s="18">
        <v>0.66869999999999996</v>
      </c>
      <c r="G108" s="16" t="s">
        <v>412</v>
      </c>
      <c r="H108" s="23">
        <v>100156190280</v>
      </c>
      <c r="I108" s="17" t="s">
        <v>107</v>
      </c>
      <c r="J108" s="17" t="s">
        <v>98</v>
      </c>
      <c r="K108" s="17">
        <v>0.29520000000000002</v>
      </c>
      <c r="L108" s="17">
        <v>2.282E-2</v>
      </c>
      <c r="M108" s="17">
        <v>0.686527</v>
      </c>
      <c r="N108" s="18">
        <v>4.7120000000000002E-2</v>
      </c>
      <c r="O108" s="17">
        <f t="shared" si="2"/>
        <v>0</v>
      </c>
      <c r="P108" s="12">
        <f t="shared" si="3"/>
        <v>0</v>
      </c>
      <c r="Q108" s="68" t="s">
        <v>179</v>
      </c>
      <c r="R108" s="67" t="s">
        <v>93</v>
      </c>
      <c r="S108" s="129" t="s">
        <v>110</v>
      </c>
    </row>
    <row r="109" spans="1:19">
      <c r="A109" s="16" t="s">
        <v>5</v>
      </c>
      <c r="B109" s="23">
        <v>100156202173</v>
      </c>
      <c r="C109" s="17" t="s">
        <v>91</v>
      </c>
      <c r="D109" s="17" t="s">
        <v>92</v>
      </c>
      <c r="E109" s="17">
        <v>0.62919999999999998</v>
      </c>
      <c r="F109" s="18">
        <v>0.66869999999999996</v>
      </c>
      <c r="G109" s="16" t="s">
        <v>413</v>
      </c>
      <c r="H109" s="23">
        <v>100156191149</v>
      </c>
      <c r="I109" s="17" t="s">
        <v>98</v>
      </c>
      <c r="J109" s="17" t="s">
        <v>97</v>
      </c>
      <c r="K109" s="17">
        <v>0.34789999999999999</v>
      </c>
      <c r="L109" s="17">
        <v>0.13789999999999999</v>
      </c>
      <c r="M109" s="17">
        <v>0.83908300000000002</v>
      </c>
      <c r="N109" s="18">
        <v>0.32278099999999998</v>
      </c>
      <c r="O109" s="17">
        <f t="shared" si="2"/>
        <v>1</v>
      </c>
      <c r="P109" s="12">
        <f t="shared" si="3"/>
        <v>1</v>
      </c>
      <c r="Q109" s="68" t="s">
        <v>179</v>
      </c>
      <c r="R109" s="67" t="s">
        <v>93</v>
      </c>
      <c r="S109" s="129" t="s">
        <v>110</v>
      </c>
    </row>
    <row r="110" spans="1:19">
      <c r="A110" s="16" t="s">
        <v>5</v>
      </c>
      <c r="B110" s="23">
        <v>100156202173</v>
      </c>
      <c r="C110" s="17" t="s">
        <v>91</v>
      </c>
      <c r="D110" s="17" t="s">
        <v>92</v>
      </c>
      <c r="E110" s="17">
        <v>0.62919999999999998</v>
      </c>
      <c r="F110" s="18">
        <v>0.66869999999999996</v>
      </c>
      <c r="G110" s="16" t="s">
        <v>414</v>
      </c>
      <c r="H110" s="23">
        <v>100156192028</v>
      </c>
      <c r="I110" s="17" t="s">
        <v>97</v>
      </c>
      <c r="J110" s="17" t="s">
        <v>98</v>
      </c>
      <c r="K110" s="17">
        <v>0.29520000000000002</v>
      </c>
      <c r="L110" s="17">
        <v>2.282E-2</v>
      </c>
      <c r="M110" s="17">
        <v>0.686527</v>
      </c>
      <c r="N110" s="18">
        <v>4.7120000000000002E-2</v>
      </c>
      <c r="O110" s="17">
        <f t="shared" si="2"/>
        <v>0</v>
      </c>
      <c r="P110" s="12">
        <f t="shared" si="3"/>
        <v>0</v>
      </c>
      <c r="Q110" s="68" t="s">
        <v>179</v>
      </c>
      <c r="R110" s="67" t="s">
        <v>93</v>
      </c>
      <c r="S110" s="129" t="s">
        <v>110</v>
      </c>
    </row>
    <row r="111" spans="1:19">
      <c r="A111" s="16" t="s">
        <v>5</v>
      </c>
      <c r="B111" s="23">
        <v>100156202173</v>
      </c>
      <c r="C111" s="17" t="s">
        <v>91</v>
      </c>
      <c r="D111" s="17" t="s">
        <v>92</v>
      </c>
      <c r="E111" s="17">
        <v>0.62919999999999998</v>
      </c>
      <c r="F111" s="18">
        <v>0.66869999999999996</v>
      </c>
      <c r="G111" s="16" t="s">
        <v>415</v>
      </c>
      <c r="H111" s="23">
        <v>100156192174</v>
      </c>
      <c r="I111" s="17" t="s">
        <v>416</v>
      </c>
      <c r="J111" s="17" t="s">
        <v>98</v>
      </c>
      <c r="K111" s="17">
        <v>0.33900000000000002</v>
      </c>
      <c r="L111" s="17">
        <v>0.1419</v>
      </c>
      <c r="M111" s="17">
        <v>0.79606699999999997</v>
      </c>
      <c r="N111" s="18">
        <v>0.324907</v>
      </c>
      <c r="O111" s="17">
        <f t="shared" si="2"/>
        <v>0</v>
      </c>
      <c r="P111" s="12">
        <f t="shared" si="3"/>
        <v>0</v>
      </c>
      <c r="Q111" s="68" t="s">
        <v>179</v>
      </c>
      <c r="R111" s="67" t="s">
        <v>93</v>
      </c>
      <c r="S111" s="129" t="s">
        <v>110</v>
      </c>
    </row>
    <row r="112" spans="1:19">
      <c r="A112" s="16" t="s">
        <v>5</v>
      </c>
      <c r="B112" s="23">
        <v>100156202173</v>
      </c>
      <c r="C112" s="17" t="s">
        <v>91</v>
      </c>
      <c r="D112" s="17" t="s">
        <v>92</v>
      </c>
      <c r="E112" s="17">
        <v>0.62919999999999998</v>
      </c>
      <c r="F112" s="18">
        <v>0.66869999999999996</v>
      </c>
      <c r="G112" s="16" t="s">
        <v>417</v>
      </c>
      <c r="H112" s="23">
        <v>100156192351</v>
      </c>
      <c r="I112" s="17" t="s">
        <v>97</v>
      </c>
      <c r="J112" s="17" t="s">
        <v>108</v>
      </c>
      <c r="K112" s="17">
        <v>0.2853</v>
      </c>
      <c r="L112" s="17">
        <v>2.1829999999999999E-2</v>
      </c>
      <c r="M112" s="17">
        <v>0.65312700000000001</v>
      </c>
      <c r="N112" s="18">
        <v>4.5025599999999999E-2</v>
      </c>
      <c r="O112" s="17">
        <f t="shared" si="2"/>
        <v>0</v>
      </c>
      <c r="P112" s="12">
        <f t="shared" si="3"/>
        <v>0</v>
      </c>
      <c r="Q112" s="68" t="s">
        <v>179</v>
      </c>
      <c r="R112" s="67" t="s">
        <v>93</v>
      </c>
      <c r="S112" s="129" t="s">
        <v>110</v>
      </c>
    </row>
    <row r="113" spans="1:19">
      <c r="A113" s="16" t="s">
        <v>5</v>
      </c>
      <c r="B113" s="23">
        <v>100156202173</v>
      </c>
      <c r="C113" s="17" t="s">
        <v>91</v>
      </c>
      <c r="D113" s="17" t="s">
        <v>92</v>
      </c>
      <c r="E113" s="17">
        <v>0.62919999999999998</v>
      </c>
      <c r="F113" s="18">
        <v>0.66869999999999996</v>
      </c>
      <c r="G113" s="16" t="s">
        <v>418</v>
      </c>
      <c r="H113" s="23">
        <v>100156192591</v>
      </c>
      <c r="I113" s="17" t="s">
        <v>419</v>
      </c>
      <c r="J113" s="17" t="s">
        <v>107</v>
      </c>
      <c r="K113" s="17">
        <v>0.35899999999999999</v>
      </c>
      <c r="L113" s="17">
        <v>0.13789999999999999</v>
      </c>
      <c r="M113" s="17">
        <v>0.89022699999999999</v>
      </c>
      <c r="N113" s="18">
        <v>0.32278099999999998</v>
      </c>
      <c r="O113" s="17">
        <f t="shared" si="2"/>
        <v>1</v>
      </c>
      <c r="P113" s="12">
        <f t="shared" si="3"/>
        <v>1</v>
      </c>
      <c r="Q113" s="68" t="s">
        <v>179</v>
      </c>
      <c r="R113" s="67" t="s">
        <v>93</v>
      </c>
      <c r="S113" s="129" t="s">
        <v>110</v>
      </c>
    </row>
    <row r="114" spans="1:19">
      <c r="A114" s="16" t="s">
        <v>5</v>
      </c>
      <c r="B114" s="23">
        <v>100156202173</v>
      </c>
      <c r="C114" s="17" t="s">
        <v>91</v>
      </c>
      <c r="D114" s="17" t="s">
        <v>92</v>
      </c>
      <c r="E114" s="17">
        <v>0.62919999999999998</v>
      </c>
      <c r="F114" s="18">
        <v>0.66869999999999996</v>
      </c>
      <c r="G114" s="16" t="s">
        <v>420</v>
      </c>
      <c r="H114" s="23">
        <v>100156194339</v>
      </c>
      <c r="I114" s="17" t="s">
        <v>107</v>
      </c>
      <c r="J114" s="17" t="s">
        <v>108</v>
      </c>
      <c r="K114" s="17">
        <v>0.34489999999999998</v>
      </c>
      <c r="L114" s="17">
        <v>0.13789999999999999</v>
      </c>
      <c r="M114" s="17">
        <v>0.82737700000000003</v>
      </c>
      <c r="N114" s="18">
        <v>0.32278099999999998</v>
      </c>
      <c r="O114" s="17">
        <f t="shared" si="2"/>
        <v>1</v>
      </c>
      <c r="P114" s="12">
        <f t="shared" si="3"/>
        <v>1</v>
      </c>
      <c r="Q114" s="68" t="s">
        <v>179</v>
      </c>
      <c r="R114" s="67" t="s">
        <v>93</v>
      </c>
      <c r="S114" s="129" t="s">
        <v>110</v>
      </c>
    </row>
    <row r="115" spans="1:19">
      <c r="A115" s="16" t="s">
        <v>5</v>
      </c>
      <c r="B115" s="23">
        <v>100156202173</v>
      </c>
      <c r="C115" s="17" t="s">
        <v>91</v>
      </c>
      <c r="D115" s="17" t="s">
        <v>92</v>
      </c>
      <c r="E115" s="17">
        <v>0.62919999999999998</v>
      </c>
      <c r="F115" s="18">
        <v>0.66869999999999996</v>
      </c>
      <c r="G115" s="16" t="s">
        <v>421</v>
      </c>
      <c r="H115" s="23">
        <v>100156194363</v>
      </c>
      <c r="I115" s="17" t="s">
        <v>97</v>
      </c>
      <c r="J115" s="17" t="s">
        <v>98</v>
      </c>
      <c r="K115" s="17">
        <v>0.33200000000000002</v>
      </c>
      <c r="L115" s="17">
        <v>0.13689999999999999</v>
      </c>
      <c r="M115" s="17">
        <v>0.77781900000000004</v>
      </c>
      <c r="N115" s="18">
        <v>0.32009100000000001</v>
      </c>
      <c r="O115" s="17">
        <f t="shared" si="2"/>
        <v>0</v>
      </c>
      <c r="P115" s="12">
        <f t="shared" si="3"/>
        <v>0</v>
      </c>
      <c r="Q115" s="68" t="s">
        <v>179</v>
      </c>
      <c r="R115" s="67" t="s">
        <v>93</v>
      </c>
      <c r="S115" s="129" t="s">
        <v>110</v>
      </c>
    </row>
    <row r="116" spans="1:19">
      <c r="A116" s="16" t="s">
        <v>5</v>
      </c>
      <c r="B116" s="23">
        <v>100156202173</v>
      </c>
      <c r="C116" s="17" t="s">
        <v>91</v>
      </c>
      <c r="D116" s="17" t="s">
        <v>92</v>
      </c>
      <c r="E116" s="17">
        <v>0.62919999999999998</v>
      </c>
      <c r="F116" s="18">
        <v>0.66869999999999996</v>
      </c>
      <c r="G116" s="16" t="s">
        <v>422</v>
      </c>
      <c r="H116" s="23">
        <v>100156194691</v>
      </c>
      <c r="I116" s="17" t="s">
        <v>360</v>
      </c>
      <c r="J116" s="17" t="s">
        <v>107</v>
      </c>
      <c r="K116" s="17">
        <v>0.34589999999999999</v>
      </c>
      <c r="L116" s="17">
        <v>0.1399</v>
      </c>
      <c r="M116" s="17">
        <v>0.79864800000000002</v>
      </c>
      <c r="N116" s="18">
        <v>0.31944800000000001</v>
      </c>
      <c r="O116" s="17">
        <f t="shared" si="2"/>
        <v>0</v>
      </c>
      <c r="P116" s="12">
        <f t="shared" si="3"/>
        <v>0</v>
      </c>
      <c r="Q116" s="68" t="s">
        <v>179</v>
      </c>
      <c r="R116" s="67" t="s">
        <v>93</v>
      </c>
      <c r="S116" s="129" t="s">
        <v>110</v>
      </c>
    </row>
    <row r="117" spans="1:19">
      <c r="A117" s="16" t="s">
        <v>5</v>
      </c>
      <c r="B117" s="23">
        <v>100156202173</v>
      </c>
      <c r="C117" s="17" t="s">
        <v>91</v>
      </c>
      <c r="D117" s="17" t="s">
        <v>92</v>
      </c>
      <c r="E117" s="17">
        <v>0.62919999999999998</v>
      </c>
      <c r="F117" s="18">
        <v>0.66869999999999996</v>
      </c>
      <c r="G117" s="16" t="s">
        <v>423</v>
      </c>
      <c r="H117" s="23">
        <v>100156195099</v>
      </c>
      <c r="I117" s="17" t="s">
        <v>107</v>
      </c>
      <c r="J117" s="17" t="s">
        <v>97</v>
      </c>
      <c r="K117" s="17">
        <v>0.2883</v>
      </c>
      <c r="L117" s="17">
        <v>2.3810000000000001E-2</v>
      </c>
      <c r="M117" s="17">
        <v>0.66303999999999996</v>
      </c>
      <c r="N117" s="18">
        <v>4.03682E-2</v>
      </c>
      <c r="O117" s="17">
        <f t="shared" si="2"/>
        <v>0</v>
      </c>
      <c r="P117" s="12">
        <f t="shared" si="3"/>
        <v>0</v>
      </c>
      <c r="Q117" s="68" t="s">
        <v>179</v>
      </c>
      <c r="R117" s="67" t="s">
        <v>93</v>
      </c>
      <c r="S117" s="129" t="s">
        <v>110</v>
      </c>
    </row>
    <row r="118" spans="1:19">
      <c r="A118" s="16" t="s">
        <v>5</v>
      </c>
      <c r="B118" s="23">
        <v>100156202173</v>
      </c>
      <c r="C118" s="17" t="s">
        <v>91</v>
      </c>
      <c r="D118" s="17" t="s">
        <v>92</v>
      </c>
      <c r="E118" s="17">
        <v>0.62919999999999998</v>
      </c>
      <c r="F118" s="18">
        <v>0.66869999999999996</v>
      </c>
      <c r="G118" s="16" t="s">
        <v>424</v>
      </c>
      <c r="H118" s="23">
        <v>100156195205</v>
      </c>
      <c r="I118" s="17" t="s">
        <v>97</v>
      </c>
      <c r="J118" s="17" t="s">
        <v>98</v>
      </c>
      <c r="K118" s="17">
        <v>0.34389999999999998</v>
      </c>
      <c r="L118" s="17">
        <v>0.13689999999999999</v>
      </c>
      <c r="M118" s="17">
        <v>0.83167500000000005</v>
      </c>
      <c r="N118" s="18">
        <v>0.32009100000000001</v>
      </c>
      <c r="O118" s="17">
        <f t="shared" si="2"/>
        <v>1</v>
      </c>
      <c r="P118" s="12">
        <f t="shared" si="3"/>
        <v>1</v>
      </c>
      <c r="Q118" s="68" t="s">
        <v>179</v>
      </c>
      <c r="R118" s="67" t="s">
        <v>93</v>
      </c>
      <c r="S118" s="129" t="s">
        <v>110</v>
      </c>
    </row>
    <row r="119" spans="1:19">
      <c r="A119" s="16" t="s">
        <v>5</v>
      </c>
      <c r="B119" s="23">
        <v>100156202173</v>
      </c>
      <c r="C119" s="17" t="s">
        <v>91</v>
      </c>
      <c r="D119" s="17" t="s">
        <v>92</v>
      </c>
      <c r="E119" s="17">
        <v>0.62919999999999998</v>
      </c>
      <c r="F119" s="18">
        <v>0.66869999999999996</v>
      </c>
      <c r="G119" s="16" t="s">
        <v>425</v>
      </c>
      <c r="H119" s="23">
        <v>100156195682</v>
      </c>
      <c r="I119" s="17" t="s">
        <v>107</v>
      </c>
      <c r="J119" s="17" t="s">
        <v>108</v>
      </c>
      <c r="K119" s="17">
        <v>0.29420000000000002</v>
      </c>
      <c r="L119" s="17">
        <v>2.282E-2</v>
      </c>
      <c r="M119" s="17">
        <v>0.68315199999999998</v>
      </c>
      <c r="N119" s="18">
        <v>4.7120000000000002E-2</v>
      </c>
      <c r="O119" s="17">
        <f t="shared" si="2"/>
        <v>0</v>
      </c>
      <c r="P119" s="12">
        <f t="shared" si="3"/>
        <v>0</v>
      </c>
      <c r="Q119" s="68" t="s">
        <v>179</v>
      </c>
      <c r="R119" s="67" t="s">
        <v>93</v>
      </c>
      <c r="S119" s="129" t="s">
        <v>110</v>
      </c>
    </row>
    <row r="120" spans="1:19">
      <c r="A120" s="16" t="s">
        <v>5</v>
      </c>
      <c r="B120" s="23">
        <v>100156202173</v>
      </c>
      <c r="C120" s="17" t="s">
        <v>91</v>
      </c>
      <c r="D120" s="17" t="s">
        <v>92</v>
      </c>
      <c r="E120" s="17">
        <v>0.62919999999999998</v>
      </c>
      <c r="F120" s="18">
        <v>0.66869999999999996</v>
      </c>
      <c r="G120" s="16" t="s">
        <v>426</v>
      </c>
      <c r="H120" s="23">
        <v>100156195888</v>
      </c>
      <c r="I120" s="17" t="s">
        <v>97</v>
      </c>
      <c r="J120" s="17" t="s">
        <v>98</v>
      </c>
      <c r="K120" s="17">
        <v>0.34589999999999999</v>
      </c>
      <c r="L120" s="17">
        <v>0.13789999999999999</v>
      </c>
      <c r="M120" s="17">
        <v>0.84767300000000001</v>
      </c>
      <c r="N120" s="18">
        <v>0.32278099999999998</v>
      </c>
      <c r="O120" s="17">
        <f t="shared" si="2"/>
        <v>1</v>
      </c>
      <c r="P120" s="12">
        <f t="shared" si="3"/>
        <v>1</v>
      </c>
      <c r="Q120" s="68" t="s">
        <v>179</v>
      </c>
      <c r="R120" s="67" t="s">
        <v>93</v>
      </c>
      <c r="S120" s="129" t="s">
        <v>110</v>
      </c>
    </row>
    <row r="121" spans="1:19">
      <c r="A121" s="16" t="s">
        <v>5</v>
      </c>
      <c r="B121" s="23">
        <v>100156202173</v>
      </c>
      <c r="C121" s="17" t="s">
        <v>91</v>
      </c>
      <c r="D121" s="17" t="s">
        <v>92</v>
      </c>
      <c r="E121" s="17">
        <v>0.62919999999999998</v>
      </c>
      <c r="F121" s="18">
        <v>0.66869999999999996</v>
      </c>
      <c r="G121" s="16" t="s">
        <v>427</v>
      </c>
      <c r="H121" s="23">
        <v>100156195971</v>
      </c>
      <c r="I121" s="17" t="s">
        <v>107</v>
      </c>
      <c r="J121" s="17" t="s">
        <v>97</v>
      </c>
      <c r="K121" s="17">
        <v>0.34289999999999998</v>
      </c>
      <c r="L121" s="17">
        <v>0.13789999999999999</v>
      </c>
      <c r="M121" s="17">
        <v>0.83599900000000005</v>
      </c>
      <c r="N121" s="18">
        <v>0.32278099999999998</v>
      </c>
      <c r="O121" s="17">
        <f t="shared" si="2"/>
        <v>1</v>
      </c>
      <c r="P121" s="12">
        <f t="shared" si="3"/>
        <v>1</v>
      </c>
      <c r="Q121" s="68" t="s">
        <v>179</v>
      </c>
      <c r="R121" s="67" t="s">
        <v>93</v>
      </c>
      <c r="S121" s="129" t="s">
        <v>110</v>
      </c>
    </row>
    <row r="122" spans="1:19">
      <c r="A122" s="16" t="s">
        <v>5</v>
      </c>
      <c r="B122" s="23">
        <v>100156202173</v>
      </c>
      <c r="C122" s="17" t="s">
        <v>91</v>
      </c>
      <c r="D122" s="17" t="s">
        <v>92</v>
      </c>
      <c r="E122" s="17">
        <v>0.62919999999999998</v>
      </c>
      <c r="F122" s="18">
        <v>0.66869999999999996</v>
      </c>
      <c r="G122" s="16" t="s">
        <v>428</v>
      </c>
      <c r="H122" s="23">
        <v>100156196016</v>
      </c>
      <c r="I122" s="17" t="s">
        <v>98</v>
      </c>
      <c r="J122" s="17" t="s">
        <v>97</v>
      </c>
      <c r="K122" s="17">
        <v>0.34589999999999999</v>
      </c>
      <c r="L122" s="17">
        <v>0.13789999999999999</v>
      </c>
      <c r="M122" s="17">
        <v>0.84767300000000001</v>
      </c>
      <c r="N122" s="18">
        <v>0.32278099999999998</v>
      </c>
      <c r="O122" s="17">
        <f t="shared" si="2"/>
        <v>1</v>
      </c>
      <c r="P122" s="12">
        <f t="shared" si="3"/>
        <v>1</v>
      </c>
      <c r="Q122" s="68" t="s">
        <v>179</v>
      </c>
      <c r="R122" s="67" t="s">
        <v>93</v>
      </c>
      <c r="S122" s="129" t="s">
        <v>110</v>
      </c>
    </row>
    <row r="123" spans="1:19">
      <c r="A123" s="16" t="s">
        <v>5</v>
      </c>
      <c r="B123" s="23">
        <v>100156202173</v>
      </c>
      <c r="C123" s="17" t="s">
        <v>91</v>
      </c>
      <c r="D123" s="17" t="s">
        <v>92</v>
      </c>
      <c r="E123" s="17">
        <v>0.62919999999999998</v>
      </c>
      <c r="F123" s="18">
        <v>0.66869999999999996</v>
      </c>
      <c r="G123" s="16" t="s">
        <v>429</v>
      </c>
      <c r="H123" s="23">
        <v>100156196407</v>
      </c>
      <c r="I123" s="17" t="s">
        <v>108</v>
      </c>
      <c r="J123" s="17" t="s">
        <v>97</v>
      </c>
      <c r="K123" s="17">
        <v>0.29720000000000002</v>
      </c>
      <c r="L123" s="17">
        <v>2.282E-2</v>
      </c>
      <c r="M123" s="17">
        <v>0.69330599999999998</v>
      </c>
      <c r="N123" s="18">
        <v>4.7120000000000002E-2</v>
      </c>
      <c r="O123" s="17">
        <f t="shared" si="2"/>
        <v>0</v>
      </c>
      <c r="P123" s="12">
        <f t="shared" si="3"/>
        <v>0</v>
      </c>
      <c r="Q123" s="68" t="s">
        <v>179</v>
      </c>
      <c r="R123" s="67" t="s">
        <v>93</v>
      </c>
      <c r="S123" s="129" t="s">
        <v>110</v>
      </c>
    </row>
    <row r="124" spans="1:19">
      <c r="A124" s="16" t="s">
        <v>5</v>
      </c>
      <c r="B124" s="23">
        <v>100156202173</v>
      </c>
      <c r="C124" s="17" t="s">
        <v>91</v>
      </c>
      <c r="D124" s="17" t="s">
        <v>92</v>
      </c>
      <c r="E124" s="17">
        <v>0.62919999999999998</v>
      </c>
      <c r="F124" s="18">
        <v>0.66869999999999996</v>
      </c>
      <c r="G124" s="16" t="s">
        <v>430</v>
      </c>
      <c r="H124" s="23">
        <v>100156197293</v>
      </c>
      <c r="I124" s="17" t="s">
        <v>406</v>
      </c>
      <c r="J124" s="17" t="s">
        <v>97</v>
      </c>
      <c r="K124" s="17">
        <v>0.33900000000000002</v>
      </c>
      <c r="L124" s="17">
        <v>0.32740000000000002</v>
      </c>
      <c r="M124" s="17">
        <v>0.86188299999999995</v>
      </c>
      <c r="N124" s="18">
        <v>0.98219500000000004</v>
      </c>
      <c r="O124" s="17">
        <f t="shared" si="2"/>
        <v>1</v>
      </c>
      <c r="P124" s="12">
        <f t="shared" si="3"/>
        <v>1</v>
      </c>
      <c r="Q124" s="68" t="s">
        <v>179</v>
      </c>
      <c r="R124" s="67" t="s">
        <v>93</v>
      </c>
      <c r="S124" s="129" t="s">
        <v>110</v>
      </c>
    </row>
    <row r="125" spans="1:19">
      <c r="A125" s="16" t="s">
        <v>5</v>
      </c>
      <c r="B125" s="23">
        <v>100156202173</v>
      </c>
      <c r="C125" s="17" t="s">
        <v>91</v>
      </c>
      <c r="D125" s="17" t="s">
        <v>92</v>
      </c>
      <c r="E125" s="17">
        <v>0.62919999999999998</v>
      </c>
      <c r="F125" s="18">
        <v>0.66869999999999996</v>
      </c>
      <c r="G125" s="16" t="s">
        <v>431</v>
      </c>
      <c r="H125" s="23">
        <v>100156197295</v>
      </c>
      <c r="I125" s="17" t="s">
        <v>97</v>
      </c>
      <c r="J125" s="17" t="s">
        <v>107</v>
      </c>
      <c r="K125" s="17">
        <v>0.33900000000000002</v>
      </c>
      <c r="L125" s="17">
        <v>0.32740000000000002</v>
      </c>
      <c r="M125" s="17">
        <v>0.86188299999999995</v>
      </c>
      <c r="N125" s="18">
        <v>0.98219500000000004</v>
      </c>
      <c r="O125" s="17">
        <f t="shared" si="2"/>
        <v>1</v>
      </c>
      <c r="P125" s="12">
        <f t="shared" si="3"/>
        <v>1</v>
      </c>
      <c r="Q125" s="68" t="s">
        <v>179</v>
      </c>
      <c r="R125" s="67" t="s">
        <v>93</v>
      </c>
      <c r="S125" s="129" t="s">
        <v>110</v>
      </c>
    </row>
    <row r="126" spans="1:19">
      <c r="A126" s="16" t="s">
        <v>5</v>
      </c>
      <c r="B126" s="23">
        <v>100156202173</v>
      </c>
      <c r="C126" s="17" t="s">
        <v>91</v>
      </c>
      <c r="D126" s="17" t="s">
        <v>92</v>
      </c>
      <c r="E126" s="17">
        <v>0.62919999999999998</v>
      </c>
      <c r="F126" s="18">
        <v>0.66869999999999996</v>
      </c>
      <c r="G126" s="16" t="s">
        <v>432</v>
      </c>
      <c r="H126" s="23">
        <v>100156197380</v>
      </c>
      <c r="I126" s="17" t="s">
        <v>97</v>
      </c>
      <c r="J126" s="17" t="s">
        <v>98</v>
      </c>
      <c r="K126" s="17">
        <v>0.34889999999999999</v>
      </c>
      <c r="L126" s="17">
        <v>0.32940000000000003</v>
      </c>
      <c r="M126" s="17">
        <v>0.89266100000000004</v>
      </c>
      <c r="N126" s="18">
        <v>0.99107100000000004</v>
      </c>
      <c r="O126" s="17">
        <f t="shared" si="2"/>
        <v>1</v>
      </c>
      <c r="P126" s="12">
        <f t="shared" si="3"/>
        <v>1</v>
      </c>
      <c r="Q126" s="68" t="s">
        <v>179</v>
      </c>
      <c r="R126" s="67" t="s">
        <v>93</v>
      </c>
      <c r="S126" s="129" t="s">
        <v>110</v>
      </c>
    </row>
    <row r="127" spans="1:19">
      <c r="A127" s="16" t="s">
        <v>5</v>
      </c>
      <c r="B127" s="23">
        <v>100156202173</v>
      </c>
      <c r="C127" s="17" t="s">
        <v>91</v>
      </c>
      <c r="D127" s="17" t="s">
        <v>92</v>
      </c>
      <c r="E127" s="17">
        <v>0.62919999999999998</v>
      </c>
      <c r="F127" s="18">
        <v>0.66869999999999996</v>
      </c>
      <c r="G127" s="16" t="s">
        <v>433</v>
      </c>
      <c r="H127" s="23">
        <v>100156197614</v>
      </c>
      <c r="I127" s="17" t="s">
        <v>108</v>
      </c>
      <c r="J127" s="17" t="s">
        <v>97</v>
      </c>
      <c r="K127" s="17">
        <v>0.35189999999999999</v>
      </c>
      <c r="L127" s="17">
        <v>0.33129999999999998</v>
      </c>
      <c r="M127" s="17">
        <v>0.90462100000000001</v>
      </c>
      <c r="N127" s="18">
        <v>1</v>
      </c>
      <c r="O127" s="17">
        <f t="shared" si="2"/>
        <v>1</v>
      </c>
      <c r="P127" s="12">
        <f t="shared" si="3"/>
        <v>1</v>
      </c>
      <c r="Q127" s="68" t="s">
        <v>179</v>
      </c>
      <c r="R127" s="67" t="s">
        <v>93</v>
      </c>
      <c r="S127" s="129" t="s">
        <v>110</v>
      </c>
    </row>
    <row r="128" spans="1:19">
      <c r="A128" s="16" t="s">
        <v>5</v>
      </c>
      <c r="B128" s="23">
        <v>100156202173</v>
      </c>
      <c r="C128" s="17" t="s">
        <v>91</v>
      </c>
      <c r="D128" s="17" t="s">
        <v>92</v>
      </c>
      <c r="E128" s="17">
        <v>0.62919999999999998</v>
      </c>
      <c r="F128" s="18">
        <v>0.66869999999999996</v>
      </c>
      <c r="G128" s="16" t="s">
        <v>434</v>
      </c>
      <c r="H128" s="23">
        <v>100156197725</v>
      </c>
      <c r="I128" s="17" t="s">
        <v>107</v>
      </c>
      <c r="J128" s="17" t="s">
        <v>360</v>
      </c>
      <c r="K128" s="17">
        <v>0.36280000000000001</v>
      </c>
      <c r="L128" s="17">
        <v>0.33129999999999998</v>
      </c>
      <c r="M128" s="17">
        <v>0.80124099999999998</v>
      </c>
      <c r="N128" s="18">
        <v>0.92904200000000003</v>
      </c>
      <c r="O128" s="17">
        <f t="shared" si="2"/>
        <v>1</v>
      </c>
      <c r="P128" s="12">
        <f t="shared" si="3"/>
        <v>1</v>
      </c>
      <c r="Q128" s="68" t="s">
        <v>179</v>
      </c>
      <c r="R128" s="67" t="s">
        <v>93</v>
      </c>
      <c r="S128" s="129" t="s">
        <v>110</v>
      </c>
    </row>
    <row r="129" spans="1:19">
      <c r="A129" s="16" t="s">
        <v>5</v>
      </c>
      <c r="B129" s="23">
        <v>100156202173</v>
      </c>
      <c r="C129" s="17" t="s">
        <v>91</v>
      </c>
      <c r="D129" s="17" t="s">
        <v>92</v>
      </c>
      <c r="E129" s="17">
        <v>0.62919999999999998</v>
      </c>
      <c r="F129" s="18">
        <v>0.66869999999999996</v>
      </c>
      <c r="G129" s="16" t="s">
        <v>435</v>
      </c>
      <c r="H129" s="23">
        <v>100156198366</v>
      </c>
      <c r="I129" s="17" t="s">
        <v>107</v>
      </c>
      <c r="J129" s="17" t="s">
        <v>108</v>
      </c>
      <c r="K129" s="17">
        <v>0.49199999999999999</v>
      </c>
      <c r="L129" s="17">
        <v>0.25690000000000002</v>
      </c>
      <c r="M129" s="17">
        <v>0.54966099999999996</v>
      </c>
      <c r="N129" s="18">
        <v>0.17135800000000001</v>
      </c>
      <c r="O129" s="17">
        <f t="shared" si="2"/>
        <v>0</v>
      </c>
      <c r="P129" s="12">
        <f t="shared" si="3"/>
        <v>0</v>
      </c>
      <c r="Q129" s="68" t="s">
        <v>179</v>
      </c>
      <c r="R129" s="67" t="s">
        <v>93</v>
      </c>
      <c r="S129" s="129" t="s">
        <v>110</v>
      </c>
    </row>
    <row r="130" spans="1:19">
      <c r="A130" s="16" t="s">
        <v>5</v>
      </c>
      <c r="B130" s="23">
        <v>100156202173</v>
      </c>
      <c r="C130" s="17" t="s">
        <v>91</v>
      </c>
      <c r="D130" s="17" t="s">
        <v>92</v>
      </c>
      <c r="E130" s="17">
        <v>0.62919999999999998</v>
      </c>
      <c r="F130" s="18">
        <v>0.66869999999999996</v>
      </c>
      <c r="G130" s="16" t="s">
        <v>436</v>
      </c>
      <c r="H130" s="23">
        <v>100156198994</v>
      </c>
      <c r="I130" s="17" t="s">
        <v>98</v>
      </c>
      <c r="J130" s="17" t="s">
        <v>97</v>
      </c>
      <c r="K130" s="17">
        <v>0.35189999999999999</v>
      </c>
      <c r="L130" s="17">
        <v>0.33129999999999998</v>
      </c>
      <c r="M130" s="17">
        <v>0.90462100000000001</v>
      </c>
      <c r="N130" s="18">
        <v>1</v>
      </c>
      <c r="O130" s="17">
        <f t="shared" ref="O130:O193" si="4">IF(M130&gt;0.8,1,0)</f>
        <v>1</v>
      </c>
      <c r="P130" s="12">
        <f t="shared" ref="P130:P193" si="5">IF(MAX(M130, N130)&gt;0.8,1,0)</f>
        <v>1</v>
      </c>
      <c r="Q130" s="68" t="s">
        <v>179</v>
      </c>
      <c r="R130" s="67" t="s">
        <v>93</v>
      </c>
      <c r="S130" s="129" t="s">
        <v>110</v>
      </c>
    </row>
    <row r="131" spans="1:19">
      <c r="A131" s="16" t="s">
        <v>5</v>
      </c>
      <c r="B131" s="23">
        <v>100156202173</v>
      </c>
      <c r="C131" s="17" t="s">
        <v>91</v>
      </c>
      <c r="D131" s="17" t="s">
        <v>92</v>
      </c>
      <c r="E131" s="17">
        <v>0.62919999999999998</v>
      </c>
      <c r="F131" s="18">
        <v>0.66869999999999996</v>
      </c>
      <c r="G131" s="16" t="s">
        <v>437</v>
      </c>
      <c r="H131" s="23">
        <v>100156199367</v>
      </c>
      <c r="I131" s="17" t="s">
        <v>108</v>
      </c>
      <c r="J131" s="17" t="s">
        <v>438</v>
      </c>
      <c r="K131" s="17">
        <v>0.35089999999999999</v>
      </c>
      <c r="L131" s="17">
        <v>0.33129999999999998</v>
      </c>
      <c r="M131" s="17">
        <v>0.86733300000000002</v>
      </c>
      <c r="N131" s="18">
        <v>0.97323000000000004</v>
      </c>
      <c r="O131" s="17">
        <f t="shared" si="4"/>
        <v>1</v>
      </c>
      <c r="P131" s="12">
        <f t="shared" si="5"/>
        <v>1</v>
      </c>
      <c r="Q131" s="68" t="s">
        <v>179</v>
      </c>
      <c r="R131" s="67" t="s">
        <v>93</v>
      </c>
      <c r="S131" s="129" t="s">
        <v>110</v>
      </c>
    </row>
    <row r="132" spans="1:19">
      <c r="A132" s="16" t="s">
        <v>5</v>
      </c>
      <c r="B132" s="23">
        <v>100156202173</v>
      </c>
      <c r="C132" s="17" t="s">
        <v>91</v>
      </c>
      <c r="D132" s="17" t="s">
        <v>92</v>
      </c>
      <c r="E132" s="17">
        <v>0.62919999999999998</v>
      </c>
      <c r="F132" s="18">
        <v>0.66869999999999996</v>
      </c>
      <c r="G132" s="16" t="s">
        <v>439</v>
      </c>
      <c r="H132" s="23">
        <v>100156200354</v>
      </c>
      <c r="I132" s="17" t="s">
        <v>440</v>
      </c>
      <c r="J132" s="17" t="s">
        <v>97</v>
      </c>
      <c r="K132" s="17">
        <v>0.35189999999999999</v>
      </c>
      <c r="L132" s="17">
        <v>0.33129999999999998</v>
      </c>
      <c r="M132" s="17">
        <v>0.90462100000000001</v>
      </c>
      <c r="N132" s="18">
        <v>1</v>
      </c>
      <c r="O132" s="17">
        <f t="shared" si="4"/>
        <v>1</v>
      </c>
      <c r="P132" s="12">
        <f t="shared" si="5"/>
        <v>1</v>
      </c>
      <c r="Q132" s="68" t="s">
        <v>179</v>
      </c>
      <c r="R132" s="67" t="s">
        <v>93</v>
      </c>
      <c r="S132" s="129" t="s">
        <v>110</v>
      </c>
    </row>
    <row r="133" spans="1:19">
      <c r="A133" s="16" t="s">
        <v>5</v>
      </c>
      <c r="B133" s="23">
        <v>100156202173</v>
      </c>
      <c r="C133" s="17" t="s">
        <v>91</v>
      </c>
      <c r="D133" s="17" t="s">
        <v>92</v>
      </c>
      <c r="E133" s="17">
        <v>0.62919999999999998</v>
      </c>
      <c r="F133" s="18">
        <v>0.66869999999999996</v>
      </c>
      <c r="G133" s="16" t="s">
        <v>441</v>
      </c>
      <c r="H133" s="23">
        <v>100156200445</v>
      </c>
      <c r="I133" s="17" t="s">
        <v>98</v>
      </c>
      <c r="J133" s="17" t="s">
        <v>108</v>
      </c>
      <c r="K133" s="17">
        <v>0.35089999999999999</v>
      </c>
      <c r="L133" s="17">
        <v>0.33129999999999998</v>
      </c>
      <c r="M133" s="17">
        <v>0.90899700000000005</v>
      </c>
      <c r="N133" s="18">
        <v>1</v>
      </c>
      <c r="O133" s="17">
        <f t="shared" si="4"/>
        <v>1</v>
      </c>
      <c r="P133" s="12">
        <f t="shared" si="5"/>
        <v>1</v>
      </c>
      <c r="Q133" s="68" t="s">
        <v>179</v>
      </c>
      <c r="R133" s="67" t="s">
        <v>93</v>
      </c>
      <c r="S133" s="129" t="s">
        <v>110</v>
      </c>
    </row>
    <row r="134" spans="1:19">
      <c r="A134" s="16" t="s">
        <v>5</v>
      </c>
      <c r="B134" s="23">
        <v>100156202173</v>
      </c>
      <c r="C134" s="17" t="s">
        <v>91</v>
      </c>
      <c r="D134" s="17" t="s">
        <v>92</v>
      </c>
      <c r="E134" s="17">
        <v>0.62919999999999998</v>
      </c>
      <c r="F134" s="18">
        <v>0.66869999999999996</v>
      </c>
      <c r="G134" s="16" t="s">
        <v>442</v>
      </c>
      <c r="H134" s="23">
        <v>100156200671</v>
      </c>
      <c r="I134" s="17" t="s">
        <v>98</v>
      </c>
      <c r="J134" s="17" t="s">
        <v>97</v>
      </c>
      <c r="K134" s="17">
        <v>0.35389999999999999</v>
      </c>
      <c r="L134" s="17">
        <v>0.33129999999999998</v>
      </c>
      <c r="M134" s="17">
        <v>0.92104799999999998</v>
      </c>
      <c r="N134" s="18">
        <v>1</v>
      </c>
      <c r="O134" s="17">
        <f t="shared" si="4"/>
        <v>1</v>
      </c>
      <c r="P134" s="12">
        <f t="shared" si="5"/>
        <v>1</v>
      </c>
      <c r="Q134" s="68" t="s">
        <v>179</v>
      </c>
      <c r="R134" s="67" t="s">
        <v>93</v>
      </c>
      <c r="S134" s="129" t="s">
        <v>110</v>
      </c>
    </row>
    <row r="135" spans="1:19">
      <c r="A135" s="16" t="s">
        <v>5</v>
      </c>
      <c r="B135" s="23">
        <v>100156202173</v>
      </c>
      <c r="C135" s="17" t="s">
        <v>91</v>
      </c>
      <c r="D135" s="17" t="s">
        <v>92</v>
      </c>
      <c r="E135" s="17">
        <v>0.62919999999999998</v>
      </c>
      <c r="F135" s="18">
        <v>0.66869999999999996</v>
      </c>
      <c r="G135" s="16" t="s">
        <v>5</v>
      </c>
      <c r="H135" s="23">
        <v>100156202173</v>
      </c>
      <c r="I135" s="17" t="s">
        <v>108</v>
      </c>
      <c r="J135" s="17" t="s">
        <v>107</v>
      </c>
      <c r="K135" s="17">
        <v>0.37080000000000002</v>
      </c>
      <c r="L135" s="17">
        <v>0.33129999999999998</v>
      </c>
      <c r="M135" s="17">
        <v>1</v>
      </c>
      <c r="N135" s="18">
        <v>1</v>
      </c>
      <c r="O135" s="17">
        <f t="shared" si="4"/>
        <v>1</v>
      </c>
      <c r="P135" s="12">
        <f t="shared" si="5"/>
        <v>1</v>
      </c>
      <c r="Q135" s="68" t="s">
        <v>179</v>
      </c>
      <c r="R135" s="67" t="s">
        <v>106</v>
      </c>
      <c r="S135" s="129" t="s">
        <v>5307</v>
      </c>
    </row>
    <row r="136" spans="1:19">
      <c r="A136" s="16" t="s">
        <v>5</v>
      </c>
      <c r="B136" s="23">
        <v>100156202173</v>
      </c>
      <c r="C136" s="17" t="s">
        <v>91</v>
      </c>
      <c r="D136" s="17" t="s">
        <v>92</v>
      </c>
      <c r="E136" s="17">
        <v>0.62919999999999998</v>
      </c>
      <c r="F136" s="18">
        <v>0.66869999999999996</v>
      </c>
      <c r="G136" s="16" t="s">
        <v>443</v>
      </c>
      <c r="H136" s="23">
        <v>100156202640</v>
      </c>
      <c r="I136" s="17" t="s">
        <v>97</v>
      </c>
      <c r="J136" s="17" t="s">
        <v>98</v>
      </c>
      <c r="K136" s="17">
        <v>0.35089999999999999</v>
      </c>
      <c r="L136" s="17">
        <v>0.33129999999999998</v>
      </c>
      <c r="M136" s="17">
        <v>0.90899799999999997</v>
      </c>
      <c r="N136" s="18">
        <v>1</v>
      </c>
      <c r="O136" s="17">
        <f t="shared" si="4"/>
        <v>1</v>
      </c>
      <c r="P136" s="12">
        <f t="shared" si="5"/>
        <v>1</v>
      </c>
      <c r="Q136" s="68" t="s">
        <v>179</v>
      </c>
      <c r="R136" s="67" t="s">
        <v>93</v>
      </c>
      <c r="S136" s="129" t="s">
        <v>110</v>
      </c>
    </row>
    <row r="137" spans="1:19">
      <c r="A137" s="16" t="s">
        <v>5</v>
      </c>
      <c r="B137" s="23">
        <v>100156202173</v>
      </c>
      <c r="C137" s="17" t="s">
        <v>91</v>
      </c>
      <c r="D137" s="17" t="s">
        <v>92</v>
      </c>
      <c r="E137" s="17">
        <v>0.62919999999999998</v>
      </c>
      <c r="F137" s="18">
        <v>0.66869999999999996</v>
      </c>
      <c r="G137" s="16" t="s">
        <v>444</v>
      </c>
      <c r="H137" s="23">
        <v>100156202759</v>
      </c>
      <c r="I137" s="17" t="s">
        <v>107</v>
      </c>
      <c r="J137" s="17" t="s">
        <v>108</v>
      </c>
      <c r="K137" s="17">
        <v>0.35089999999999999</v>
      </c>
      <c r="L137" s="17">
        <v>0.33129999999999998</v>
      </c>
      <c r="M137" s="17">
        <v>0.90899799999999997</v>
      </c>
      <c r="N137" s="18">
        <v>1</v>
      </c>
      <c r="O137" s="17">
        <f t="shared" si="4"/>
        <v>1</v>
      </c>
      <c r="P137" s="12">
        <f t="shared" si="5"/>
        <v>1</v>
      </c>
      <c r="Q137" s="68" t="s">
        <v>179</v>
      </c>
      <c r="R137" s="67" t="s">
        <v>93</v>
      </c>
      <c r="S137" s="129" t="s">
        <v>110</v>
      </c>
    </row>
    <row r="138" spans="1:19">
      <c r="A138" s="16" t="s">
        <v>5</v>
      </c>
      <c r="B138" s="23">
        <v>100156202173</v>
      </c>
      <c r="C138" s="17" t="s">
        <v>91</v>
      </c>
      <c r="D138" s="17" t="s">
        <v>92</v>
      </c>
      <c r="E138" s="17">
        <v>0.62919999999999998</v>
      </c>
      <c r="F138" s="18">
        <v>0.66869999999999996</v>
      </c>
      <c r="G138" s="16" t="s">
        <v>445</v>
      </c>
      <c r="H138" s="23">
        <v>100156202809</v>
      </c>
      <c r="I138" s="17" t="s">
        <v>98</v>
      </c>
      <c r="J138" s="17" t="s">
        <v>108</v>
      </c>
      <c r="K138" s="17">
        <v>0.36180000000000001</v>
      </c>
      <c r="L138" s="17">
        <v>0.33329999999999999</v>
      </c>
      <c r="M138" s="17">
        <v>0.95373300000000005</v>
      </c>
      <c r="N138" s="18">
        <v>0.99109800000000003</v>
      </c>
      <c r="O138" s="17">
        <f t="shared" si="4"/>
        <v>1</v>
      </c>
      <c r="P138" s="12">
        <f t="shared" si="5"/>
        <v>1</v>
      </c>
      <c r="Q138" s="68" t="s">
        <v>179</v>
      </c>
      <c r="R138" s="67" t="s">
        <v>93</v>
      </c>
      <c r="S138" s="129" t="s">
        <v>110</v>
      </c>
    </row>
    <row r="139" spans="1:19">
      <c r="A139" s="16" t="s">
        <v>5</v>
      </c>
      <c r="B139" s="23">
        <v>100156202173</v>
      </c>
      <c r="C139" s="17" t="s">
        <v>91</v>
      </c>
      <c r="D139" s="17" t="s">
        <v>92</v>
      </c>
      <c r="E139" s="17">
        <v>0.62919999999999998</v>
      </c>
      <c r="F139" s="18">
        <v>0.66869999999999996</v>
      </c>
      <c r="G139" s="16" t="s">
        <v>446</v>
      </c>
      <c r="H139" s="23">
        <v>100156202860</v>
      </c>
      <c r="I139" s="17" t="s">
        <v>97</v>
      </c>
      <c r="J139" s="17" t="s">
        <v>107</v>
      </c>
      <c r="K139" s="17">
        <v>0.35089999999999999</v>
      </c>
      <c r="L139" s="17">
        <v>0.33329999999999999</v>
      </c>
      <c r="M139" s="17">
        <v>0.90899799999999997</v>
      </c>
      <c r="N139" s="18">
        <v>0.99109800000000003</v>
      </c>
      <c r="O139" s="17">
        <f t="shared" si="4"/>
        <v>1</v>
      </c>
      <c r="P139" s="12">
        <f t="shared" si="5"/>
        <v>1</v>
      </c>
      <c r="Q139" s="68" t="s">
        <v>179</v>
      </c>
      <c r="R139" s="67" t="s">
        <v>93</v>
      </c>
      <c r="S139" s="129" t="s">
        <v>110</v>
      </c>
    </row>
    <row r="140" spans="1:19">
      <c r="A140" s="16" t="s">
        <v>5</v>
      </c>
      <c r="B140" s="23">
        <v>100156202173</v>
      </c>
      <c r="C140" s="17" t="s">
        <v>91</v>
      </c>
      <c r="D140" s="17" t="s">
        <v>92</v>
      </c>
      <c r="E140" s="17">
        <v>0.62919999999999998</v>
      </c>
      <c r="F140" s="18">
        <v>0.66869999999999996</v>
      </c>
      <c r="G140" s="16" t="s">
        <v>447</v>
      </c>
      <c r="H140" s="23">
        <v>100156202868</v>
      </c>
      <c r="I140" s="17" t="s">
        <v>107</v>
      </c>
      <c r="J140" s="17" t="s">
        <v>108</v>
      </c>
      <c r="K140" s="17">
        <v>0.35089999999999999</v>
      </c>
      <c r="L140" s="17">
        <v>0.33329999999999999</v>
      </c>
      <c r="M140" s="17">
        <v>0.90899799999999997</v>
      </c>
      <c r="N140" s="18">
        <v>0.99109800000000003</v>
      </c>
      <c r="O140" s="17">
        <f t="shared" si="4"/>
        <v>1</v>
      </c>
      <c r="P140" s="12">
        <f t="shared" si="5"/>
        <v>1</v>
      </c>
      <c r="Q140" s="68" t="s">
        <v>179</v>
      </c>
      <c r="R140" s="67" t="s">
        <v>93</v>
      </c>
      <c r="S140" s="129" t="s">
        <v>110</v>
      </c>
    </row>
    <row r="141" spans="1:19">
      <c r="A141" s="16" t="s">
        <v>5</v>
      </c>
      <c r="B141" s="23">
        <v>100156202173</v>
      </c>
      <c r="C141" s="17" t="s">
        <v>91</v>
      </c>
      <c r="D141" s="17" t="s">
        <v>92</v>
      </c>
      <c r="E141" s="17">
        <v>0.62919999999999998</v>
      </c>
      <c r="F141" s="18">
        <v>0.66869999999999996</v>
      </c>
      <c r="G141" s="16" t="s">
        <v>448</v>
      </c>
      <c r="H141" s="23">
        <v>100156203111</v>
      </c>
      <c r="I141" s="17" t="s">
        <v>360</v>
      </c>
      <c r="J141" s="17" t="s">
        <v>107</v>
      </c>
      <c r="K141" s="17">
        <v>0.31109999999999999</v>
      </c>
      <c r="L141" s="17">
        <v>0.28170000000000001</v>
      </c>
      <c r="M141" s="17">
        <v>0.61482700000000001</v>
      </c>
      <c r="N141" s="18">
        <v>0.59662899999999996</v>
      </c>
      <c r="O141" s="17">
        <f t="shared" si="4"/>
        <v>0</v>
      </c>
      <c r="P141" s="12">
        <f t="shared" si="5"/>
        <v>0</v>
      </c>
      <c r="Q141" s="68" t="s">
        <v>179</v>
      </c>
      <c r="R141" s="67" t="s">
        <v>93</v>
      </c>
      <c r="S141" s="129" t="s">
        <v>110</v>
      </c>
    </row>
    <row r="142" spans="1:19">
      <c r="A142" s="16" t="s">
        <v>5</v>
      </c>
      <c r="B142" s="23">
        <v>100156202173</v>
      </c>
      <c r="C142" s="17" t="s">
        <v>91</v>
      </c>
      <c r="D142" s="17" t="s">
        <v>92</v>
      </c>
      <c r="E142" s="17">
        <v>0.62919999999999998</v>
      </c>
      <c r="F142" s="18">
        <v>0.66869999999999996</v>
      </c>
      <c r="G142" s="16" t="s">
        <v>449</v>
      </c>
      <c r="H142" s="23">
        <v>100156204047</v>
      </c>
      <c r="I142" s="17" t="s">
        <v>107</v>
      </c>
      <c r="J142" s="17" t="s">
        <v>108</v>
      </c>
      <c r="K142" s="17">
        <v>0.35089999999999999</v>
      </c>
      <c r="L142" s="17">
        <v>0.32840000000000003</v>
      </c>
      <c r="M142" s="17">
        <v>0.90899700000000005</v>
      </c>
      <c r="N142" s="18">
        <v>0.986626</v>
      </c>
      <c r="O142" s="17">
        <f t="shared" si="4"/>
        <v>1</v>
      </c>
      <c r="P142" s="12">
        <f t="shared" si="5"/>
        <v>1</v>
      </c>
      <c r="Q142" s="68" t="s">
        <v>179</v>
      </c>
      <c r="R142" s="67" t="s">
        <v>93</v>
      </c>
      <c r="S142" s="129" t="s">
        <v>110</v>
      </c>
    </row>
    <row r="143" spans="1:19">
      <c r="A143" s="16" t="s">
        <v>5</v>
      </c>
      <c r="B143" s="23">
        <v>100156202173</v>
      </c>
      <c r="C143" s="17" t="s">
        <v>91</v>
      </c>
      <c r="D143" s="17" t="s">
        <v>92</v>
      </c>
      <c r="E143" s="17">
        <v>0.62919999999999998</v>
      </c>
      <c r="F143" s="18">
        <v>0.66869999999999996</v>
      </c>
      <c r="G143" s="16" t="s">
        <v>450</v>
      </c>
      <c r="H143" s="23">
        <v>100156204653</v>
      </c>
      <c r="I143" s="17" t="s">
        <v>97</v>
      </c>
      <c r="J143" s="17" t="s">
        <v>98</v>
      </c>
      <c r="K143" s="17">
        <v>0.36480000000000001</v>
      </c>
      <c r="L143" s="17">
        <v>0.32840000000000003</v>
      </c>
      <c r="M143" s="17">
        <v>0.96619999999999995</v>
      </c>
      <c r="N143" s="18">
        <v>0.986626</v>
      </c>
      <c r="O143" s="17">
        <f t="shared" si="4"/>
        <v>1</v>
      </c>
      <c r="P143" s="12">
        <f t="shared" si="5"/>
        <v>1</v>
      </c>
      <c r="Q143" s="68" t="s">
        <v>179</v>
      </c>
      <c r="R143" s="67" t="s">
        <v>93</v>
      </c>
      <c r="S143" s="129" t="s">
        <v>110</v>
      </c>
    </row>
    <row r="144" spans="1:19">
      <c r="A144" s="16" t="s">
        <v>5</v>
      </c>
      <c r="B144" s="23">
        <v>100156202173</v>
      </c>
      <c r="C144" s="17" t="s">
        <v>91</v>
      </c>
      <c r="D144" s="17" t="s">
        <v>92</v>
      </c>
      <c r="E144" s="17">
        <v>0.62919999999999998</v>
      </c>
      <c r="F144" s="18">
        <v>0.66869999999999996</v>
      </c>
      <c r="G144" s="16" t="s">
        <v>451</v>
      </c>
      <c r="H144" s="23">
        <v>100156204913</v>
      </c>
      <c r="I144" s="17" t="s">
        <v>360</v>
      </c>
      <c r="J144" s="17" t="s">
        <v>452</v>
      </c>
      <c r="K144" s="17">
        <v>0.34029999999999999</v>
      </c>
      <c r="L144" s="17">
        <v>0.27560000000000001</v>
      </c>
      <c r="M144" s="17">
        <v>0.855684</v>
      </c>
      <c r="N144" s="18">
        <v>0.82538500000000004</v>
      </c>
      <c r="O144" s="17">
        <f t="shared" si="4"/>
        <v>1</v>
      </c>
      <c r="P144" s="12">
        <f t="shared" si="5"/>
        <v>1</v>
      </c>
      <c r="Q144" s="68" t="s">
        <v>179</v>
      </c>
      <c r="R144" s="67" t="s">
        <v>93</v>
      </c>
      <c r="S144" s="129" t="s">
        <v>110</v>
      </c>
    </row>
    <row r="145" spans="1:19">
      <c r="A145" s="16" t="s">
        <v>5</v>
      </c>
      <c r="B145" s="23">
        <v>100156202173</v>
      </c>
      <c r="C145" s="17" t="s">
        <v>91</v>
      </c>
      <c r="D145" s="17" t="s">
        <v>92</v>
      </c>
      <c r="E145" s="17">
        <v>0.62919999999999998</v>
      </c>
      <c r="F145" s="18">
        <v>0.66869999999999996</v>
      </c>
      <c r="G145" s="16" t="s">
        <v>453</v>
      </c>
      <c r="H145" s="23">
        <v>100156205301</v>
      </c>
      <c r="I145" s="17" t="s">
        <v>98</v>
      </c>
      <c r="J145" s="17" t="s">
        <v>97</v>
      </c>
      <c r="K145" s="17">
        <v>0.35589999999999999</v>
      </c>
      <c r="L145" s="17">
        <v>0.32940000000000003</v>
      </c>
      <c r="M145" s="17">
        <v>0.91236200000000001</v>
      </c>
      <c r="N145" s="18">
        <v>0.98213499999999998</v>
      </c>
      <c r="O145" s="17">
        <f t="shared" si="4"/>
        <v>1</v>
      </c>
      <c r="P145" s="12">
        <f t="shared" si="5"/>
        <v>1</v>
      </c>
      <c r="Q145" s="68" t="s">
        <v>179</v>
      </c>
      <c r="R145" s="67" t="s">
        <v>93</v>
      </c>
      <c r="S145" s="129" t="s">
        <v>110</v>
      </c>
    </row>
    <row r="146" spans="1:19">
      <c r="A146" s="16" t="s">
        <v>5</v>
      </c>
      <c r="B146" s="23">
        <v>100156202173</v>
      </c>
      <c r="C146" s="17" t="s">
        <v>91</v>
      </c>
      <c r="D146" s="17" t="s">
        <v>92</v>
      </c>
      <c r="E146" s="17">
        <v>0.62919999999999998</v>
      </c>
      <c r="F146" s="18">
        <v>0.66869999999999996</v>
      </c>
      <c r="G146" s="16" t="s">
        <v>454</v>
      </c>
      <c r="H146" s="23">
        <v>100156205383</v>
      </c>
      <c r="I146" s="17" t="s">
        <v>98</v>
      </c>
      <c r="J146" s="17" t="s">
        <v>107</v>
      </c>
      <c r="K146" s="17">
        <v>0.35189999999999999</v>
      </c>
      <c r="L146" s="17">
        <v>0.33329999999999999</v>
      </c>
      <c r="M146" s="17">
        <v>0.90462100000000001</v>
      </c>
      <c r="N146" s="18">
        <v>0.96443500000000004</v>
      </c>
      <c r="O146" s="17">
        <f t="shared" si="4"/>
        <v>1</v>
      </c>
      <c r="P146" s="12">
        <f t="shared" si="5"/>
        <v>1</v>
      </c>
      <c r="Q146" s="68" t="s">
        <v>179</v>
      </c>
      <c r="R146" s="67" t="s">
        <v>93</v>
      </c>
      <c r="S146" s="129" t="s">
        <v>110</v>
      </c>
    </row>
    <row r="147" spans="1:19">
      <c r="A147" s="16" t="s">
        <v>5</v>
      </c>
      <c r="B147" s="23">
        <v>100156202173</v>
      </c>
      <c r="C147" s="17" t="s">
        <v>91</v>
      </c>
      <c r="D147" s="17" t="s">
        <v>92</v>
      </c>
      <c r="E147" s="17">
        <v>0.62919999999999998</v>
      </c>
      <c r="F147" s="18">
        <v>0.66869999999999996</v>
      </c>
      <c r="G147" s="16" t="s">
        <v>455</v>
      </c>
      <c r="H147" s="23">
        <v>100156206121</v>
      </c>
      <c r="I147" s="17" t="s">
        <v>107</v>
      </c>
      <c r="J147" s="17" t="s">
        <v>108</v>
      </c>
      <c r="K147" s="17">
        <v>0.27729999999999999</v>
      </c>
      <c r="L147" s="17">
        <v>0.20730000000000001</v>
      </c>
      <c r="M147" s="17">
        <v>0.62708699999999995</v>
      </c>
      <c r="N147" s="18">
        <v>0.52785300000000002</v>
      </c>
      <c r="O147" s="17">
        <f t="shared" si="4"/>
        <v>0</v>
      </c>
      <c r="P147" s="12">
        <f t="shared" si="5"/>
        <v>0</v>
      </c>
      <c r="Q147" s="68" t="s">
        <v>179</v>
      </c>
      <c r="R147" s="67" t="s">
        <v>106</v>
      </c>
      <c r="S147" s="129" t="s">
        <v>5307</v>
      </c>
    </row>
    <row r="148" spans="1:19">
      <c r="A148" s="16" t="s">
        <v>43</v>
      </c>
      <c r="B148" s="23">
        <v>100170598187</v>
      </c>
      <c r="C148" s="17" t="s">
        <v>89</v>
      </c>
      <c r="D148" s="17" t="s">
        <v>90</v>
      </c>
      <c r="E148" s="17">
        <v>0.5746</v>
      </c>
      <c r="F148" s="18">
        <v>0.378</v>
      </c>
      <c r="G148" s="16" t="s">
        <v>456</v>
      </c>
      <c r="H148" s="23">
        <v>100170560110</v>
      </c>
      <c r="I148" s="17" t="s">
        <v>98</v>
      </c>
      <c r="J148" s="17" t="s">
        <v>108</v>
      </c>
      <c r="K148" s="17">
        <v>0.32600000000000001</v>
      </c>
      <c r="L148" s="17">
        <v>0.29270000000000002</v>
      </c>
      <c r="M148" s="17">
        <v>0.29459299999999999</v>
      </c>
      <c r="N148" s="18">
        <v>0.60869700000000004</v>
      </c>
      <c r="O148" s="17">
        <f t="shared" si="4"/>
        <v>0</v>
      </c>
      <c r="P148" s="12">
        <f t="shared" si="5"/>
        <v>0</v>
      </c>
      <c r="Q148" s="68" t="s">
        <v>5308</v>
      </c>
      <c r="R148" s="67" t="s">
        <v>103</v>
      </c>
      <c r="S148" s="129" t="s">
        <v>110</v>
      </c>
    </row>
    <row r="149" spans="1:19">
      <c r="A149" s="16" t="s">
        <v>43</v>
      </c>
      <c r="B149" s="23">
        <v>100170598187</v>
      </c>
      <c r="C149" s="17" t="s">
        <v>89</v>
      </c>
      <c r="D149" s="17" t="s">
        <v>90</v>
      </c>
      <c r="E149" s="17">
        <v>0.5746</v>
      </c>
      <c r="F149" s="18">
        <v>0.378</v>
      </c>
      <c r="G149" s="16" t="s">
        <v>457</v>
      </c>
      <c r="H149" s="23">
        <v>100170560332</v>
      </c>
      <c r="I149" s="17" t="s">
        <v>97</v>
      </c>
      <c r="J149" s="17" t="s">
        <v>98</v>
      </c>
      <c r="K149" s="17">
        <v>0.49299999999999999</v>
      </c>
      <c r="L149" s="17">
        <v>0.70340000000000003</v>
      </c>
      <c r="M149" s="17">
        <v>0.210095</v>
      </c>
      <c r="N149" s="18">
        <v>0.63559200000000005</v>
      </c>
      <c r="O149" s="17">
        <f t="shared" si="4"/>
        <v>0</v>
      </c>
      <c r="P149" s="12">
        <f t="shared" si="5"/>
        <v>0</v>
      </c>
      <c r="Q149" s="68" t="s">
        <v>5308</v>
      </c>
      <c r="R149" s="67" t="s">
        <v>103</v>
      </c>
      <c r="S149" s="129" t="s">
        <v>110</v>
      </c>
    </row>
    <row r="150" spans="1:19">
      <c r="A150" s="16" t="s">
        <v>43</v>
      </c>
      <c r="B150" s="23">
        <v>100170598187</v>
      </c>
      <c r="C150" s="17" t="s">
        <v>89</v>
      </c>
      <c r="D150" s="17" t="s">
        <v>90</v>
      </c>
      <c r="E150" s="17">
        <v>0.5746</v>
      </c>
      <c r="F150" s="18">
        <v>0.378</v>
      </c>
      <c r="G150" s="16" t="s">
        <v>458</v>
      </c>
      <c r="H150" s="23">
        <v>100170560604</v>
      </c>
      <c r="I150" s="17" t="s">
        <v>108</v>
      </c>
      <c r="J150" s="17" t="s">
        <v>107</v>
      </c>
      <c r="K150" s="17">
        <v>0.4284</v>
      </c>
      <c r="L150" s="17">
        <v>0.627</v>
      </c>
      <c r="M150" s="17">
        <v>0.97982499999999995</v>
      </c>
      <c r="N150" s="18">
        <v>0.96239600000000003</v>
      </c>
      <c r="O150" s="17">
        <f t="shared" si="4"/>
        <v>1</v>
      </c>
      <c r="P150" s="12">
        <f t="shared" si="5"/>
        <v>1</v>
      </c>
      <c r="Q150" s="68" t="s">
        <v>5308</v>
      </c>
      <c r="R150" s="67" t="s">
        <v>103</v>
      </c>
      <c r="S150" s="129" t="s">
        <v>110</v>
      </c>
    </row>
    <row r="151" spans="1:19">
      <c r="A151" s="16" t="s">
        <v>43</v>
      </c>
      <c r="B151" s="23">
        <v>100170598187</v>
      </c>
      <c r="C151" s="17" t="s">
        <v>89</v>
      </c>
      <c r="D151" s="17" t="s">
        <v>90</v>
      </c>
      <c r="E151" s="17">
        <v>0.5746</v>
      </c>
      <c r="F151" s="18">
        <v>0.378</v>
      </c>
      <c r="G151" s="16" t="s">
        <v>459</v>
      </c>
      <c r="H151" s="23">
        <v>100170561404</v>
      </c>
      <c r="I151" s="17" t="s">
        <v>97</v>
      </c>
      <c r="J151" s="17" t="s">
        <v>107</v>
      </c>
      <c r="K151" s="17">
        <v>0.4254</v>
      </c>
      <c r="L151" s="17">
        <v>0.621</v>
      </c>
      <c r="M151" s="17">
        <v>0.99188299999999996</v>
      </c>
      <c r="N151" s="18">
        <v>0.96240800000000004</v>
      </c>
      <c r="O151" s="17">
        <f t="shared" si="4"/>
        <v>1</v>
      </c>
      <c r="P151" s="12">
        <f t="shared" si="5"/>
        <v>1</v>
      </c>
      <c r="Q151" s="68" t="s">
        <v>5308</v>
      </c>
      <c r="R151" s="67" t="s">
        <v>103</v>
      </c>
      <c r="S151" s="129" t="s">
        <v>110</v>
      </c>
    </row>
    <row r="152" spans="1:19">
      <c r="A152" s="16" t="s">
        <v>43</v>
      </c>
      <c r="B152" s="23">
        <v>100170598187</v>
      </c>
      <c r="C152" s="17" t="s">
        <v>89</v>
      </c>
      <c r="D152" s="17" t="s">
        <v>90</v>
      </c>
      <c r="E152" s="17">
        <v>0.5746</v>
      </c>
      <c r="F152" s="18">
        <v>0.378</v>
      </c>
      <c r="G152" s="16" t="s">
        <v>460</v>
      </c>
      <c r="H152" s="23">
        <v>100170562110</v>
      </c>
      <c r="I152" s="17" t="s">
        <v>306</v>
      </c>
      <c r="J152" s="17" t="s">
        <v>108</v>
      </c>
      <c r="K152" s="17">
        <v>0.39960000000000001</v>
      </c>
      <c r="L152" s="17">
        <v>0.35320000000000001</v>
      </c>
      <c r="M152" s="17">
        <v>0.487093</v>
      </c>
      <c r="N152" s="18">
        <v>0.85843599999999998</v>
      </c>
      <c r="O152" s="17">
        <f t="shared" si="4"/>
        <v>0</v>
      </c>
      <c r="P152" s="12">
        <f t="shared" si="5"/>
        <v>1</v>
      </c>
      <c r="Q152" s="68" t="s">
        <v>5308</v>
      </c>
      <c r="R152" s="67" t="s">
        <v>103</v>
      </c>
      <c r="S152" s="129" t="s">
        <v>110</v>
      </c>
    </row>
    <row r="153" spans="1:19">
      <c r="A153" s="16" t="s">
        <v>43</v>
      </c>
      <c r="B153" s="23">
        <v>100170598187</v>
      </c>
      <c r="C153" s="17" t="s">
        <v>89</v>
      </c>
      <c r="D153" s="17" t="s">
        <v>90</v>
      </c>
      <c r="E153" s="17">
        <v>0.5746</v>
      </c>
      <c r="F153" s="18">
        <v>0.378</v>
      </c>
      <c r="G153" s="16" t="s">
        <v>461</v>
      </c>
      <c r="H153" s="23">
        <v>100170562170</v>
      </c>
      <c r="I153" s="17" t="s">
        <v>360</v>
      </c>
      <c r="J153" s="17" t="s">
        <v>107</v>
      </c>
      <c r="K153" s="17">
        <v>0.42449999999999999</v>
      </c>
      <c r="L153" s="17">
        <v>0.29459999999999997</v>
      </c>
      <c r="M153" s="17">
        <v>0.52820400000000001</v>
      </c>
      <c r="N153" s="18">
        <v>0.65798500000000004</v>
      </c>
      <c r="O153" s="17">
        <f t="shared" si="4"/>
        <v>0</v>
      </c>
      <c r="P153" s="12">
        <f t="shared" si="5"/>
        <v>0</v>
      </c>
      <c r="Q153" s="68" t="s">
        <v>5308</v>
      </c>
      <c r="R153" s="67" t="s">
        <v>103</v>
      </c>
      <c r="S153" s="129" t="s">
        <v>110</v>
      </c>
    </row>
    <row r="154" spans="1:19">
      <c r="A154" s="16" t="s">
        <v>43</v>
      </c>
      <c r="B154" s="23">
        <v>100170598187</v>
      </c>
      <c r="C154" s="17" t="s">
        <v>89</v>
      </c>
      <c r="D154" s="17" t="s">
        <v>90</v>
      </c>
      <c r="E154" s="17">
        <v>0.5746</v>
      </c>
      <c r="F154" s="18">
        <v>0.378</v>
      </c>
      <c r="G154" s="16" t="s">
        <v>462</v>
      </c>
      <c r="H154" s="23">
        <v>100170563083</v>
      </c>
      <c r="I154" s="17" t="s">
        <v>98</v>
      </c>
      <c r="J154" s="17" t="s">
        <v>107</v>
      </c>
      <c r="K154" s="17">
        <v>0.40949999999999998</v>
      </c>
      <c r="L154" s="17">
        <v>0.29459999999999997</v>
      </c>
      <c r="M154" s="17">
        <v>0.50775800000000004</v>
      </c>
      <c r="N154" s="18">
        <v>0.672628</v>
      </c>
      <c r="O154" s="17">
        <f t="shared" si="4"/>
        <v>0</v>
      </c>
      <c r="P154" s="12">
        <f t="shared" si="5"/>
        <v>0</v>
      </c>
      <c r="Q154" s="68" t="s">
        <v>5308</v>
      </c>
      <c r="R154" s="67" t="s">
        <v>103</v>
      </c>
      <c r="S154" s="129" t="s">
        <v>110</v>
      </c>
    </row>
    <row r="155" spans="1:19">
      <c r="A155" s="16" t="s">
        <v>43</v>
      </c>
      <c r="B155" s="23">
        <v>100170598187</v>
      </c>
      <c r="C155" s="17" t="s">
        <v>89</v>
      </c>
      <c r="D155" s="17" t="s">
        <v>90</v>
      </c>
      <c r="E155" s="17">
        <v>0.5746</v>
      </c>
      <c r="F155" s="18">
        <v>0.378</v>
      </c>
      <c r="G155" s="16" t="s">
        <v>463</v>
      </c>
      <c r="H155" s="23">
        <v>100170563205</v>
      </c>
      <c r="I155" s="17" t="s">
        <v>97</v>
      </c>
      <c r="J155" s="17" t="s">
        <v>98</v>
      </c>
      <c r="K155" s="17">
        <v>0.30220000000000002</v>
      </c>
      <c r="L155" s="17">
        <v>0.25690000000000002</v>
      </c>
      <c r="M155" s="17">
        <v>0.31572600000000001</v>
      </c>
      <c r="N155" s="18">
        <v>0.56906299999999999</v>
      </c>
      <c r="O155" s="17">
        <f t="shared" si="4"/>
        <v>0</v>
      </c>
      <c r="P155" s="12">
        <f t="shared" si="5"/>
        <v>0</v>
      </c>
      <c r="Q155" s="68" t="s">
        <v>5308</v>
      </c>
      <c r="R155" s="67" t="s">
        <v>103</v>
      </c>
      <c r="S155" s="129" t="s">
        <v>110</v>
      </c>
    </row>
    <row r="156" spans="1:19">
      <c r="A156" s="16" t="s">
        <v>43</v>
      </c>
      <c r="B156" s="23">
        <v>100170598187</v>
      </c>
      <c r="C156" s="17" t="s">
        <v>89</v>
      </c>
      <c r="D156" s="17" t="s">
        <v>90</v>
      </c>
      <c r="E156" s="17">
        <v>0.5746</v>
      </c>
      <c r="F156" s="18">
        <v>0.378</v>
      </c>
      <c r="G156" s="16" t="s">
        <v>464</v>
      </c>
      <c r="H156" s="23">
        <v>100170565149</v>
      </c>
      <c r="I156" s="17" t="s">
        <v>465</v>
      </c>
      <c r="J156" s="17" t="s">
        <v>97</v>
      </c>
      <c r="K156" s="17">
        <v>0.4254</v>
      </c>
      <c r="L156" s="17">
        <v>0.65669999999999995</v>
      </c>
      <c r="M156" s="17">
        <v>0.99188299999999996</v>
      </c>
      <c r="N156" s="18">
        <v>0.85214900000000005</v>
      </c>
      <c r="O156" s="17">
        <f t="shared" si="4"/>
        <v>1</v>
      </c>
      <c r="P156" s="12">
        <f t="shared" si="5"/>
        <v>1</v>
      </c>
      <c r="Q156" s="68" t="s">
        <v>5308</v>
      </c>
      <c r="R156" s="67" t="s">
        <v>103</v>
      </c>
      <c r="S156" s="129" t="s">
        <v>110</v>
      </c>
    </row>
    <row r="157" spans="1:19">
      <c r="A157" s="16" t="s">
        <v>43</v>
      </c>
      <c r="B157" s="23">
        <v>100170598187</v>
      </c>
      <c r="C157" s="17" t="s">
        <v>89</v>
      </c>
      <c r="D157" s="17" t="s">
        <v>90</v>
      </c>
      <c r="E157" s="17">
        <v>0.5746</v>
      </c>
      <c r="F157" s="18">
        <v>0.378</v>
      </c>
      <c r="G157" s="16" t="s">
        <v>466</v>
      </c>
      <c r="H157" s="23">
        <v>100170566005</v>
      </c>
      <c r="I157" s="17" t="s">
        <v>108</v>
      </c>
      <c r="J157" s="17" t="s">
        <v>107</v>
      </c>
      <c r="K157" s="17">
        <v>0.4254</v>
      </c>
      <c r="L157" s="17">
        <v>0.65869999999999995</v>
      </c>
      <c r="M157" s="17">
        <v>0.99188299999999996</v>
      </c>
      <c r="N157" s="18">
        <v>0.852576</v>
      </c>
      <c r="O157" s="17">
        <f t="shared" si="4"/>
        <v>1</v>
      </c>
      <c r="P157" s="12">
        <f t="shared" si="5"/>
        <v>1</v>
      </c>
      <c r="Q157" s="68" t="s">
        <v>5308</v>
      </c>
      <c r="R157" s="67" t="s">
        <v>103</v>
      </c>
      <c r="S157" s="129" t="s">
        <v>110</v>
      </c>
    </row>
    <row r="158" spans="1:19">
      <c r="A158" s="16" t="s">
        <v>43</v>
      </c>
      <c r="B158" s="23">
        <v>100170598187</v>
      </c>
      <c r="C158" s="17" t="s">
        <v>89</v>
      </c>
      <c r="D158" s="17" t="s">
        <v>90</v>
      </c>
      <c r="E158" s="17">
        <v>0.5746</v>
      </c>
      <c r="F158" s="18">
        <v>0.378</v>
      </c>
      <c r="G158" s="16" t="s">
        <v>467</v>
      </c>
      <c r="H158" s="23">
        <v>100170567437</v>
      </c>
      <c r="I158" s="17" t="s">
        <v>97</v>
      </c>
      <c r="J158" s="17" t="s">
        <v>98</v>
      </c>
      <c r="K158" s="17">
        <v>0.4254</v>
      </c>
      <c r="L158" s="17">
        <v>0.623</v>
      </c>
      <c r="M158" s="17">
        <v>0.99188299999999996</v>
      </c>
      <c r="N158" s="18">
        <v>0.99578699999999998</v>
      </c>
      <c r="O158" s="17">
        <f t="shared" si="4"/>
        <v>1</v>
      </c>
      <c r="P158" s="12">
        <f t="shared" si="5"/>
        <v>1</v>
      </c>
      <c r="Q158" s="68" t="s">
        <v>5308</v>
      </c>
      <c r="R158" s="67" t="s">
        <v>103</v>
      </c>
      <c r="S158" s="129" t="s">
        <v>110</v>
      </c>
    </row>
    <row r="159" spans="1:19">
      <c r="A159" s="16" t="s">
        <v>43</v>
      </c>
      <c r="B159" s="23">
        <v>100170598187</v>
      </c>
      <c r="C159" s="17" t="s">
        <v>89</v>
      </c>
      <c r="D159" s="17" t="s">
        <v>90</v>
      </c>
      <c r="E159" s="17">
        <v>0.5746</v>
      </c>
      <c r="F159" s="18">
        <v>0.378</v>
      </c>
      <c r="G159" s="16" t="s">
        <v>468</v>
      </c>
      <c r="H159" s="23">
        <v>100170568714</v>
      </c>
      <c r="I159" s="17" t="s">
        <v>107</v>
      </c>
      <c r="J159" s="17" t="s">
        <v>108</v>
      </c>
      <c r="K159" s="17">
        <v>0.4254</v>
      </c>
      <c r="L159" s="17">
        <v>0.621</v>
      </c>
      <c r="M159" s="17">
        <v>0.99188299999999996</v>
      </c>
      <c r="N159" s="18">
        <v>0.99579099999999998</v>
      </c>
      <c r="O159" s="17">
        <f t="shared" si="4"/>
        <v>1</v>
      </c>
      <c r="P159" s="12">
        <f t="shared" si="5"/>
        <v>1</v>
      </c>
      <c r="Q159" s="68" t="s">
        <v>5308</v>
      </c>
      <c r="R159" s="67" t="s">
        <v>103</v>
      </c>
      <c r="S159" s="129" t="s">
        <v>110</v>
      </c>
    </row>
    <row r="160" spans="1:19">
      <c r="A160" s="16" t="s">
        <v>43</v>
      </c>
      <c r="B160" s="23">
        <v>100170598187</v>
      </c>
      <c r="C160" s="17" t="s">
        <v>89</v>
      </c>
      <c r="D160" s="17" t="s">
        <v>90</v>
      </c>
      <c r="E160" s="17">
        <v>0.5746</v>
      </c>
      <c r="F160" s="18">
        <v>0.378</v>
      </c>
      <c r="G160" s="16" t="s">
        <v>469</v>
      </c>
      <c r="H160" s="23">
        <v>100170568896</v>
      </c>
      <c r="I160" s="17" t="s">
        <v>108</v>
      </c>
      <c r="J160" s="17" t="s">
        <v>97</v>
      </c>
      <c r="K160" s="17">
        <v>0.4254</v>
      </c>
      <c r="L160" s="17">
        <v>0.622</v>
      </c>
      <c r="M160" s="17">
        <v>0.99188299999999996</v>
      </c>
      <c r="N160" s="18">
        <v>1</v>
      </c>
      <c r="O160" s="17">
        <f t="shared" si="4"/>
        <v>1</v>
      </c>
      <c r="P160" s="12">
        <f t="shared" si="5"/>
        <v>1</v>
      </c>
      <c r="Q160" s="68" t="s">
        <v>5308</v>
      </c>
      <c r="R160" s="67" t="s">
        <v>103</v>
      </c>
      <c r="S160" s="129" t="s">
        <v>110</v>
      </c>
    </row>
    <row r="161" spans="1:19">
      <c r="A161" s="16" t="s">
        <v>43</v>
      </c>
      <c r="B161" s="23">
        <v>100170598187</v>
      </c>
      <c r="C161" s="17" t="s">
        <v>89</v>
      </c>
      <c r="D161" s="17" t="s">
        <v>90</v>
      </c>
      <c r="E161" s="17">
        <v>0.5746</v>
      </c>
      <c r="F161" s="18">
        <v>0.378</v>
      </c>
      <c r="G161" s="16" t="s">
        <v>470</v>
      </c>
      <c r="H161" s="23">
        <v>100170569317</v>
      </c>
      <c r="I161" s="17" t="s">
        <v>108</v>
      </c>
      <c r="J161" s="17" t="s">
        <v>107</v>
      </c>
      <c r="K161" s="17">
        <v>0.4254</v>
      </c>
      <c r="L161" s="17">
        <v>0.621</v>
      </c>
      <c r="M161" s="17">
        <v>0.99188299999999996</v>
      </c>
      <c r="N161" s="18">
        <v>0.99579099999999998</v>
      </c>
      <c r="O161" s="17">
        <f t="shared" si="4"/>
        <v>1</v>
      </c>
      <c r="P161" s="12">
        <f t="shared" si="5"/>
        <v>1</v>
      </c>
      <c r="Q161" s="68" t="s">
        <v>5308</v>
      </c>
      <c r="R161" s="67" t="s">
        <v>103</v>
      </c>
      <c r="S161" s="129" t="s">
        <v>110</v>
      </c>
    </row>
    <row r="162" spans="1:19">
      <c r="A162" s="16" t="s">
        <v>43</v>
      </c>
      <c r="B162" s="23">
        <v>100170598187</v>
      </c>
      <c r="C162" s="17" t="s">
        <v>89</v>
      </c>
      <c r="D162" s="17" t="s">
        <v>90</v>
      </c>
      <c r="E162" s="17">
        <v>0.5746</v>
      </c>
      <c r="F162" s="18">
        <v>0.378</v>
      </c>
      <c r="G162" s="16" t="s">
        <v>471</v>
      </c>
      <c r="H162" s="23">
        <v>100170569689</v>
      </c>
      <c r="I162" s="17" t="s">
        <v>107</v>
      </c>
      <c r="J162" s="17" t="s">
        <v>108</v>
      </c>
      <c r="K162" s="17">
        <v>0.4254</v>
      </c>
      <c r="L162" s="17">
        <v>0.623</v>
      </c>
      <c r="M162" s="17">
        <v>0.99188299999999996</v>
      </c>
      <c r="N162" s="18">
        <v>0.99578699999999998</v>
      </c>
      <c r="O162" s="17">
        <f t="shared" si="4"/>
        <v>1</v>
      </c>
      <c r="P162" s="12">
        <f t="shared" si="5"/>
        <v>1</v>
      </c>
      <c r="Q162" s="68" t="s">
        <v>5308</v>
      </c>
      <c r="R162" s="67" t="s">
        <v>103</v>
      </c>
      <c r="S162" s="129" t="s">
        <v>110</v>
      </c>
    </row>
    <row r="163" spans="1:19">
      <c r="A163" s="16" t="s">
        <v>43</v>
      </c>
      <c r="B163" s="23">
        <v>100170598187</v>
      </c>
      <c r="C163" s="17" t="s">
        <v>89</v>
      </c>
      <c r="D163" s="17" t="s">
        <v>90</v>
      </c>
      <c r="E163" s="17">
        <v>0.5746</v>
      </c>
      <c r="F163" s="18">
        <v>0.378</v>
      </c>
      <c r="G163" s="16" t="s">
        <v>472</v>
      </c>
      <c r="H163" s="23">
        <v>100170570043</v>
      </c>
      <c r="I163" s="17" t="s">
        <v>98</v>
      </c>
      <c r="J163" s="17" t="s">
        <v>107</v>
      </c>
      <c r="K163" s="17">
        <v>0.32500000000000001</v>
      </c>
      <c r="L163" s="17">
        <v>0.29659999999999997</v>
      </c>
      <c r="M163" s="17">
        <v>0.35150199999999998</v>
      </c>
      <c r="N163" s="18">
        <v>0.69401299999999999</v>
      </c>
      <c r="O163" s="17">
        <f t="shared" si="4"/>
        <v>0</v>
      </c>
      <c r="P163" s="12">
        <f t="shared" si="5"/>
        <v>0</v>
      </c>
      <c r="Q163" s="68" t="s">
        <v>5308</v>
      </c>
      <c r="R163" s="67" t="s">
        <v>103</v>
      </c>
      <c r="S163" s="129" t="s">
        <v>110</v>
      </c>
    </row>
    <row r="164" spans="1:19">
      <c r="A164" s="16" t="s">
        <v>43</v>
      </c>
      <c r="B164" s="23">
        <v>100170598187</v>
      </c>
      <c r="C164" s="17" t="s">
        <v>89</v>
      </c>
      <c r="D164" s="17" t="s">
        <v>90</v>
      </c>
      <c r="E164" s="17">
        <v>0.5746</v>
      </c>
      <c r="F164" s="18">
        <v>0.378</v>
      </c>
      <c r="G164" s="16" t="s">
        <v>473</v>
      </c>
      <c r="H164" s="23">
        <v>100170570499</v>
      </c>
      <c r="I164" s="17" t="s">
        <v>98</v>
      </c>
      <c r="J164" s="17" t="s">
        <v>97</v>
      </c>
      <c r="K164" s="17">
        <v>0.4254</v>
      </c>
      <c r="L164" s="17">
        <v>0.621</v>
      </c>
      <c r="M164" s="17">
        <v>9.07702E-5</v>
      </c>
      <c r="N164" s="18">
        <v>0.99579099999999998</v>
      </c>
      <c r="O164" s="17">
        <f t="shared" si="4"/>
        <v>0</v>
      </c>
      <c r="P164" s="12">
        <f t="shared" si="5"/>
        <v>1</v>
      </c>
      <c r="Q164" s="68" t="s">
        <v>5308</v>
      </c>
      <c r="R164" s="67" t="s">
        <v>103</v>
      </c>
      <c r="S164" s="129" t="s">
        <v>110</v>
      </c>
    </row>
    <row r="165" spans="1:19">
      <c r="A165" s="16" t="s">
        <v>43</v>
      </c>
      <c r="B165" s="23">
        <v>100170598187</v>
      </c>
      <c r="C165" s="17" t="s">
        <v>89</v>
      </c>
      <c r="D165" s="17" t="s">
        <v>90</v>
      </c>
      <c r="E165" s="17">
        <v>0.5746</v>
      </c>
      <c r="F165" s="18">
        <v>0.378</v>
      </c>
      <c r="G165" s="16" t="s">
        <v>474</v>
      </c>
      <c r="H165" s="23">
        <v>100170571843</v>
      </c>
      <c r="I165" s="17" t="s">
        <v>107</v>
      </c>
      <c r="J165" s="17" t="s">
        <v>108</v>
      </c>
      <c r="K165" s="17">
        <v>0.43240000000000001</v>
      </c>
      <c r="L165" s="17">
        <v>0.29659999999999997</v>
      </c>
      <c r="M165" s="17">
        <v>0.55803700000000001</v>
      </c>
      <c r="N165" s="18">
        <v>0.69401299999999999</v>
      </c>
      <c r="O165" s="17">
        <f t="shared" si="4"/>
        <v>0</v>
      </c>
      <c r="P165" s="12">
        <f t="shared" si="5"/>
        <v>0</v>
      </c>
      <c r="Q165" s="68" t="s">
        <v>5308</v>
      </c>
      <c r="R165" s="67" t="s">
        <v>103</v>
      </c>
      <c r="S165" s="129" t="s">
        <v>110</v>
      </c>
    </row>
    <row r="166" spans="1:19">
      <c r="A166" s="16" t="s">
        <v>43</v>
      </c>
      <c r="B166" s="23">
        <v>100170598187</v>
      </c>
      <c r="C166" s="17" t="s">
        <v>89</v>
      </c>
      <c r="D166" s="17" t="s">
        <v>90</v>
      </c>
      <c r="E166" s="17">
        <v>0.5746</v>
      </c>
      <c r="F166" s="18">
        <v>0.378</v>
      </c>
      <c r="G166" s="16" t="s">
        <v>475</v>
      </c>
      <c r="H166" s="23">
        <v>100170572946</v>
      </c>
      <c r="I166" s="17" t="s">
        <v>107</v>
      </c>
      <c r="J166" s="17" t="s">
        <v>97</v>
      </c>
      <c r="K166" s="17">
        <v>0.4254</v>
      </c>
      <c r="L166" s="17">
        <v>0.621</v>
      </c>
      <c r="M166" s="17">
        <v>0.99188299999999996</v>
      </c>
      <c r="N166" s="18">
        <v>0.99579099999999998</v>
      </c>
      <c r="O166" s="17">
        <f t="shared" si="4"/>
        <v>1</v>
      </c>
      <c r="P166" s="12">
        <f t="shared" si="5"/>
        <v>1</v>
      </c>
      <c r="Q166" s="68" t="s">
        <v>5308</v>
      </c>
      <c r="R166" s="67" t="s">
        <v>103</v>
      </c>
      <c r="S166" s="129" t="s">
        <v>110</v>
      </c>
    </row>
    <row r="167" spans="1:19">
      <c r="A167" s="16" t="s">
        <v>43</v>
      </c>
      <c r="B167" s="23">
        <v>100170598187</v>
      </c>
      <c r="C167" s="17" t="s">
        <v>89</v>
      </c>
      <c r="D167" s="17" t="s">
        <v>90</v>
      </c>
      <c r="E167" s="17">
        <v>0.5746</v>
      </c>
      <c r="F167" s="18">
        <v>0.378</v>
      </c>
      <c r="G167" s="16" t="s">
        <v>476</v>
      </c>
      <c r="H167" s="23">
        <v>100170573258</v>
      </c>
      <c r="I167" s="17" t="s">
        <v>97</v>
      </c>
      <c r="J167" s="17" t="s">
        <v>98</v>
      </c>
      <c r="K167" s="17">
        <v>0.4264</v>
      </c>
      <c r="L167" s="17">
        <v>0.622</v>
      </c>
      <c r="M167" s="17">
        <v>0.99594300000000002</v>
      </c>
      <c r="N167" s="18">
        <v>0.99157899999999999</v>
      </c>
      <c r="O167" s="17">
        <f t="shared" si="4"/>
        <v>1</v>
      </c>
      <c r="P167" s="12">
        <f t="shared" si="5"/>
        <v>1</v>
      </c>
      <c r="Q167" s="68" t="s">
        <v>5308</v>
      </c>
      <c r="R167" s="67" t="s">
        <v>103</v>
      </c>
      <c r="S167" s="129" t="s">
        <v>110</v>
      </c>
    </row>
    <row r="168" spans="1:19">
      <c r="A168" s="16" t="s">
        <v>43</v>
      </c>
      <c r="B168" s="23">
        <v>100170598187</v>
      </c>
      <c r="C168" s="17" t="s">
        <v>89</v>
      </c>
      <c r="D168" s="17" t="s">
        <v>90</v>
      </c>
      <c r="E168" s="17">
        <v>0.5746</v>
      </c>
      <c r="F168" s="18">
        <v>0.378</v>
      </c>
      <c r="G168" s="16" t="s">
        <v>477</v>
      </c>
      <c r="H168" s="23">
        <v>100170573814</v>
      </c>
      <c r="I168" s="17" t="s">
        <v>97</v>
      </c>
      <c r="J168" s="17" t="s">
        <v>98</v>
      </c>
      <c r="K168" s="17">
        <v>0.40949999999999998</v>
      </c>
      <c r="L168" s="17">
        <v>0.29659999999999997</v>
      </c>
      <c r="M168" s="17">
        <v>0.50775800000000004</v>
      </c>
      <c r="N168" s="18">
        <v>0.69401299999999999</v>
      </c>
      <c r="O168" s="17">
        <f t="shared" si="4"/>
        <v>0</v>
      </c>
      <c r="P168" s="12">
        <f t="shared" si="5"/>
        <v>0</v>
      </c>
      <c r="Q168" s="68" t="s">
        <v>5308</v>
      </c>
      <c r="R168" s="67" t="s">
        <v>103</v>
      </c>
      <c r="S168" s="129" t="s">
        <v>110</v>
      </c>
    </row>
    <row r="169" spans="1:19">
      <c r="A169" s="16" t="s">
        <v>43</v>
      </c>
      <c r="B169" s="23">
        <v>100170598187</v>
      </c>
      <c r="C169" s="17" t="s">
        <v>89</v>
      </c>
      <c r="D169" s="17" t="s">
        <v>90</v>
      </c>
      <c r="E169" s="17">
        <v>0.5746</v>
      </c>
      <c r="F169" s="18">
        <v>0.378</v>
      </c>
      <c r="G169" s="16" t="s">
        <v>478</v>
      </c>
      <c r="H169" s="23">
        <v>100170573926</v>
      </c>
      <c r="I169" s="17" t="s">
        <v>98</v>
      </c>
      <c r="J169" s="17" t="s">
        <v>479</v>
      </c>
      <c r="K169" s="17">
        <v>0.30220000000000002</v>
      </c>
      <c r="L169" s="17">
        <v>0.29659999999999997</v>
      </c>
      <c r="M169" s="17">
        <v>0.31572600000000001</v>
      </c>
      <c r="N169" s="18">
        <v>0.69401299999999999</v>
      </c>
      <c r="O169" s="17">
        <f t="shared" si="4"/>
        <v>0</v>
      </c>
      <c r="P169" s="12">
        <f t="shared" si="5"/>
        <v>0</v>
      </c>
      <c r="Q169" s="68" t="s">
        <v>5308</v>
      </c>
      <c r="R169" s="67" t="s">
        <v>103</v>
      </c>
      <c r="S169" s="129" t="s">
        <v>110</v>
      </c>
    </row>
    <row r="170" spans="1:19">
      <c r="A170" s="16" t="s">
        <v>43</v>
      </c>
      <c r="B170" s="23">
        <v>100170598187</v>
      </c>
      <c r="C170" s="17" t="s">
        <v>89</v>
      </c>
      <c r="D170" s="17" t="s">
        <v>90</v>
      </c>
      <c r="E170" s="17">
        <v>0.5746</v>
      </c>
      <c r="F170" s="18">
        <v>0.378</v>
      </c>
      <c r="G170" s="16" t="s">
        <v>480</v>
      </c>
      <c r="H170" s="23">
        <v>100170574928</v>
      </c>
      <c r="I170" s="17" t="s">
        <v>98</v>
      </c>
      <c r="J170" s="17" t="s">
        <v>97</v>
      </c>
      <c r="K170" s="17">
        <v>0.40949999999999998</v>
      </c>
      <c r="L170" s="17">
        <v>0.29659999999999997</v>
      </c>
      <c r="M170" s="17">
        <v>0.50775800000000004</v>
      </c>
      <c r="N170" s="18">
        <v>0.69401299999999999</v>
      </c>
      <c r="O170" s="17">
        <f t="shared" si="4"/>
        <v>0</v>
      </c>
      <c r="P170" s="12">
        <f t="shared" si="5"/>
        <v>0</v>
      </c>
      <c r="Q170" s="68" t="s">
        <v>5308</v>
      </c>
      <c r="R170" s="67" t="s">
        <v>103</v>
      </c>
      <c r="S170" s="129" t="s">
        <v>110</v>
      </c>
    </row>
    <row r="171" spans="1:19">
      <c r="A171" s="16" t="s">
        <v>43</v>
      </c>
      <c r="B171" s="23">
        <v>100170598187</v>
      </c>
      <c r="C171" s="17" t="s">
        <v>89</v>
      </c>
      <c r="D171" s="17" t="s">
        <v>90</v>
      </c>
      <c r="E171" s="17">
        <v>0.5746</v>
      </c>
      <c r="F171" s="18">
        <v>0.378</v>
      </c>
      <c r="G171" s="16" t="s">
        <v>481</v>
      </c>
      <c r="H171" s="23">
        <v>100170575261</v>
      </c>
      <c r="I171" s="17" t="s">
        <v>98</v>
      </c>
      <c r="J171" s="17" t="s">
        <v>416</v>
      </c>
      <c r="K171" s="17">
        <v>0.4254</v>
      </c>
      <c r="L171" s="17">
        <v>0.621</v>
      </c>
      <c r="M171" s="17">
        <v>0.99188299999999996</v>
      </c>
      <c r="N171" s="18">
        <v>0.99579099999999998</v>
      </c>
      <c r="O171" s="17">
        <f t="shared" si="4"/>
        <v>1</v>
      </c>
      <c r="P171" s="12">
        <f t="shared" si="5"/>
        <v>1</v>
      </c>
      <c r="Q171" s="68" t="s">
        <v>5308</v>
      </c>
      <c r="R171" s="67" t="s">
        <v>103</v>
      </c>
      <c r="S171" s="129" t="s">
        <v>110</v>
      </c>
    </row>
    <row r="172" spans="1:19">
      <c r="A172" s="16" t="s">
        <v>43</v>
      </c>
      <c r="B172" s="23">
        <v>100170598187</v>
      </c>
      <c r="C172" s="17" t="s">
        <v>89</v>
      </c>
      <c r="D172" s="17" t="s">
        <v>90</v>
      </c>
      <c r="E172" s="17">
        <v>0.5746</v>
      </c>
      <c r="F172" s="18">
        <v>0.378</v>
      </c>
      <c r="G172" s="16" t="s">
        <v>482</v>
      </c>
      <c r="H172" s="23">
        <v>100170576107</v>
      </c>
      <c r="I172" s="17" t="s">
        <v>98</v>
      </c>
      <c r="J172" s="17" t="s">
        <v>97</v>
      </c>
      <c r="K172" s="17">
        <v>0.4254</v>
      </c>
      <c r="L172" s="17">
        <v>0.621</v>
      </c>
      <c r="M172" s="17">
        <v>0.99188299999999996</v>
      </c>
      <c r="N172" s="18">
        <v>0.99579099999999998</v>
      </c>
      <c r="O172" s="17">
        <f t="shared" si="4"/>
        <v>1</v>
      </c>
      <c r="P172" s="12">
        <f t="shared" si="5"/>
        <v>1</v>
      </c>
      <c r="Q172" s="68" t="s">
        <v>5308</v>
      </c>
      <c r="R172" s="67" t="s">
        <v>103</v>
      </c>
      <c r="S172" s="129" t="s">
        <v>110</v>
      </c>
    </row>
    <row r="173" spans="1:19">
      <c r="A173" s="16" t="s">
        <v>43</v>
      </c>
      <c r="B173" s="23">
        <v>100170598187</v>
      </c>
      <c r="C173" s="17" t="s">
        <v>89</v>
      </c>
      <c r="D173" s="17" t="s">
        <v>90</v>
      </c>
      <c r="E173" s="17">
        <v>0.5746</v>
      </c>
      <c r="F173" s="18">
        <v>0.378</v>
      </c>
      <c r="G173" s="16" t="s">
        <v>483</v>
      </c>
      <c r="H173" s="23">
        <v>100170576738</v>
      </c>
      <c r="I173" s="17" t="s">
        <v>107</v>
      </c>
      <c r="J173" s="17" t="s">
        <v>108</v>
      </c>
      <c r="K173" s="17">
        <v>0.40949999999999998</v>
      </c>
      <c r="L173" s="17">
        <v>0.29759999999999998</v>
      </c>
      <c r="M173" s="17">
        <v>0.50775800000000004</v>
      </c>
      <c r="N173" s="18">
        <v>0.68986400000000003</v>
      </c>
      <c r="O173" s="17">
        <f t="shared" si="4"/>
        <v>0</v>
      </c>
      <c r="P173" s="12">
        <f t="shared" si="5"/>
        <v>0</v>
      </c>
      <c r="Q173" s="68" t="s">
        <v>5308</v>
      </c>
      <c r="R173" s="67" t="s">
        <v>103</v>
      </c>
      <c r="S173" s="129" t="s">
        <v>110</v>
      </c>
    </row>
    <row r="174" spans="1:19">
      <c r="A174" s="16" t="s">
        <v>43</v>
      </c>
      <c r="B174" s="23">
        <v>100170598187</v>
      </c>
      <c r="C174" s="17" t="s">
        <v>89</v>
      </c>
      <c r="D174" s="17" t="s">
        <v>90</v>
      </c>
      <c r="E174" s="17">
        <v>0.5746</v>
      </c>
      <c r="F174" s="18">
        <v>0.378</v>
      </c>
      <c r="G174" s="16" t="s">
        <v>484</v>
      </c>
      <c r="H174" s="23">
        <v>100170577055</v>
      </c>
      <c r="I174" s="17" t="s">
        <v>107</v>
      </c>
      <c r="J174" s="17" t="s">
        <v>108</v>
      </c>
      <c r="K174" s="17">
        <v>0.32500000000000001</v>
      </c>
      <c r="L174" s="17">
        <v>0.29759999999999998</v>
      </c>
      <c r="M174" s="17">
        <v>0.35150199999999998</v>
      </c>
      <c r="N174" s="18">
        <v>0.68986400000000003</v>
      </c>
      <c r="O174" s="17">
        <f t="shared" si="4"/>
        <v>0</v>
      </c>
      <c r="P174" s="12">
        <f t="shared" si="5"/>
        <v>0</v>
      </c>
      <c r="Q174" s="68" t="s">
        <v>5308</v>
      </c>
      <c r="R174" s="67" t="s">
        <v>103</v>
      </c>
      <c r="S174" s="129" t="s">
        <v>110</v>
      </c>
    </row>
    <row r="175" spans="1:19">
      <c r="A175" s="16" t="s">
        <v>43</v>
      </c>
      <c r="B175" s="23">
        <v>100170598187</v>
      </c>
      <c r="C175" s="17" t="s">
        <v>89</v>
      </c>
      <c r="D175" s="17" t="s">
        <v>90</v>
      </c>
      <c r="E175" s="17">
        <v>0.5746</v>
      </c>
      <c r="F175" s="18">
        <v>0.378</v>
      </c>
      <c r="G175" s="16" t="s">
        <v>485</v>
      </c>
      <c r="H175" s="23">
        <v>100170577235</v>
      </c>
      <c r="I175" s="17" t="s">
        <v>108</v>
      </c>
      <c r="J175" s="17" t="s">
        <v>97</v>
      </c>
      <c r="K175" s="17">
        <v>0.43240000000000001</v>
      </c>
      <c r="L175" s="17">
        <v>0.29759999999999998</v>
      </c>
      <c r="M175" s="17">
        <v>0.55803700000000001</v>
      </c>
      <c r="N175" s="18">
        <v>0.68986400000000003</v>
      </c>
      <c r="O175" s="17">
        <f t="shared" si="4"/>
        <v>0</v>
      </c>
      <c r="P175" s="12">
        <f t="shared" si="5"/>
        <v>0</v>
      </c>
      <c r="Q175" s="68" t="s">
        <v>5308</v>
      </c>
      <c r="R175" s="67" t="s">
        <v>103</v>
      </c>
      <c r="S175" s="129" t="s">
        <v>110</v>
      </c>
    </row>
    <row r="176" spans="1:19">
      <c r="A176" s="16" t="s">
        <v>43</v>
      </c>
      <c r="B176" s="23">
        <v>100170598187</v>
      </c>
      <c r="C176" s="17" t="s">
        <v>89</v>
      </c>
      <c r="D176" s="17" t="s">
        <v>90</v>
      </c>
      <c r="E176" s="17">
        <v>0.5746</v>
      </c>
      <c r="F176" s="18">
        <v>0.378</v>
      </c>
      <c r="G176" s="16" t="s">
        <v>486</v>
      </c>
      <c r="H176" s="23">
        <v>100170577840</v>
      </c>
      <c r="I176" s="17" t="s">
        <v>107</v>
      </c>
      <c r="J176" s="17" t="s">
        <v>108</v>
      </c>
      <c r="K176" s="17">
        <v>0.32500000000000001</v>
      </c>
      <c r="L176" s="17">
        <v>0.29759999999999998</v>
      </c>
      <c r="M176" s="17">
        <v>0.35150199999999998</v>
      </c>
      <c r="N176" s="18">
        <v>0.68986400000000003</v>
      </c>
      <c r="O176" s="17">
        <f t="shared" si="4"/>
        <v>0</v>
      </c>
      <c r="P176" s="12">
        <f t="shared" si="5"/>
        <v>0</v>
      </c>
      <c r="Q176" s="68" t="s">
        <v>5308</v>
      </c>
      <c r="R176" s="67" t="s">
        <v>103</v>
      </c>
      <c r="S176" s="129" t="s">
        <v>110</v>
      </c>
    </row>
    <row r="177" spans="1:19">
      <c r="A177" s="16" t="s">
        <v>43</v>
      </c>
      <c r="B177" s="23">
        <v>100170598187</v>
      </c>
      <c r="C177" s="17" t="s">
        <v>89</v>
      </c>
      <c r="D177" s="17" t="s">
        <v>90</v>
      </c>
      <c r="E177" s="17">
        <v>0.5746</v>
      </c>
      <c r="F177" s="18">
        <v>0.378</v>
      </c>
      <c r="G177" s="16" t="s">
        <v>487</v>
      </c>
      <c r="H177" s="23">
        <v>100170578306</v>
      </c>
      <c r="I177" s="17" t="s">
        <v>108</v>
      </c>
      <c r="J177" s="17" t="s">
        <v>98</v>
      </c>
      <c r="K177" s="17">
        <v>0.4254</v>
      </c>
      <c r="L177" s="17">
        <v>0.621</v>
      </c>
      <c r="M177" s="17">
        <v>0.99188299999999996</v>
      </c>
      <c r="N177" s="18">
        <v>0.99579099999999998</v>
      </c>
      <c r="O177" s="17">
        <f t="shared" si="4"/>
        <v>1</v>
      </c>
      <c r="P177" s="12">
        <f t="shared" si="5"/>
        <v>1</v>
      </c>
      <c r="Q177" s="68" t="s">
        <v>5308</v>
      </c>
      <c r="R177" s="67" t="s">
        <v>103</v>
      </c>
      <c r="S177" s="129" t="s">
        <v>110</v>
      </c>
    </row>
    <row r="178" spans="1:19">
      <c r="A178" s="16" t="s">
        <v>43</v>
      </c>
      <c r="B178" s="23">
        <v>100170598187</v>
      </c>
      <c r="C178" s="17" t="s">
        <v>89</v>
      </c>
      <c r="D178" s="17" t="s">
        <v>90</v>
      </c>
      <c r="E178" s="17">
        <v>0.5746</v>
      </c>
      <c r="F178" s="18">
        <v>0.378</v>
      </c>
      <c r="G178" s="16" t="s">
        <v>488</v>
      </c>
      <c r="H178" s="23">
        <v>100170578587</v>
      </c>
      <c r="I178" s="17" t="s">
        <v>108</v>
      </c>
      <c r="J178" s="17" t="s">
        <v>107</v>
      </c>
      <c r="K178" s="17">
        <v>0.43240000000000001</v>
      </c>
      <c r="L178" s="17">
        <v>0.29759999999999998</v>
      </c>
      <c r="M178" s="17">
        <v>0.55803700000000001</v>
      </c>
      <c r="N178" s="18">
        <v>0.68986400000000003</v>
      </c>
      <c r="O178" s="17">
        <f t="shared" si="4"/>
        <v>0</v>
      </c>
      <c r="P178" s="12">
        <f t="shared" si="5"/>
        <v>0</v>
      </c>
      <c r="Q178" s="68" t="s">
        <v>5308</v>
      </c>
      <c r="R178" s="67" t="s">
        <v>103</v>
      </c>
      <c r="S178" s="129" t="s">
        <v>110</v>
      </c>
    </row>
    <row r="179" spans="1:19">
      <c r="A179" s="16" t="s">
        <v>43</v>
      </c>
      <c r="B179" s="23">
        <v>100170598187</v>
      </c>
      <c r="C179" s="17" t="s">
        <v>89</v>
      </c>
      <c r="D179" s="17" t="s">
        <v>90</v>
      </c>
      <c r="E179" s="17">
        <v>0.5746</v>
      </c>
      <c r="F179" s="18">
        <v>0.378</v>
      </c>
      <c r="G179" s="16" t="s">
        <v>489</v>
      </c>
      <c r="H179" s="23">
        <v>100170578614</v>
      </c>
      <c r="I179" s="17" t="s">
        <v>107</v>
      </c>
      <c r="J179" s="17" t="s">
        <v>360</v>
      </c>
      <c r="K179" s="17">
        <v>0.4254</v>
      </c>
      <c r="L179" s="17">
        <v>0.622</v>
      </c>
      <c r="M179" s="17">
        <v>0.99188299999999996</v>
      </c>
      <c r="N179" s="18">
        <v>1</v>
      </c>
      <c r="O179" s="17">
        <f t="shared" si="4"/>
        <v>1</v>
      </c>
      <c r="P179" s="12">
        <f t="shared" si="5"/>
        <v>1</v>
      </c>
      <c r="Q179" s="68" t="s">
        <v>5308</v>
      </c>
      <c r="R179" s="67" t="s">
        <v>103</v>
      </c>
      <c r="S179" s="129" t="s">
        <v>110</v>
      </c>
    </row>
    <row r="180" spans="1:19">
      <c r="A180" s="16" t="s">
        <v>43</v>
      </c>
      <c r="B180" s="23">
        <v>100170598187</v>
      </c>
      <c r="C180" s="17" t="s">
        <v>89</v>
      </c>
      <c r="D180" s="17" t="s">
        <v>90</v>
      </c>
      <c r="E180" s="17">
        <v>0.5746</v>
      </c>
      <c r="F180" s="18">
        <v>0.378</v>
      </c>
      <c r="G180" s="16" t="s">
        <v>490</v>
      </c>
      <c r="H180" s="23">
        <v>100170579089</v>
      </c>
      <c r="I180" s="17" t="s">
        <v>107</v>
      </c>
      <c r="J180" s="17" t="s">
        <v>97</v>
      </c>
      <c r="K180" s="17">
        <v>0.30220000000000002</v>
      </c>
      <c r="L180" s="17">
        <v>0.29759999999999998</v>
      </c>
      <c r="M180" s="17">
        <v>0.31572600000000001</v>
      </c>
      <c r="N180" s="18">
        <v>0.68986400000000003</v>
      </c>
      <c r="O180" s="17">
        <f t="shared" si="4"/>
        <v>0</v>
      </c>
      <c r="P180" s="12">
        <f t="shared" si="5"/>
        <v>0</v>
      </c>
      <c r="Q180" s="68" t="s">
        <v>5308</v>
      </c>
      <c r="R180" s="67" t="s">
        <v>103</v>
      </c>
      <c r="S180" s="129" t="s">
        <v>110</v>
      </c>
    </row>
    <row r="181" spans="1:19">
      <c r="A181" s="16" t="s">
        <v>43</v>
      </c>
      <c r="B181" s="23">
        <v>100170598187</v>
      </c>
      <c r="C181" s="17" t="s">
        <v>89</v>
      </c>
      <c r="D181" s="17" t="s">
        <v>90</v>
      </c>
      <c r="E181" s="17">
        <v>0.5746</v>
      </c>
      <c r="F181" s="18">
        <v>0.378</v>
      </c>
      <c r="G181" s="16" t="s">
        <v>491</v>
      </c>
      <c r="H181" s="23">
        <v>100170579594</v>
      </c>
      <c r="I181" s="17" t="s">
        <v>98</v>
      </c>
      <c r="J181" s="17" t="s">
        <v>97</v>
      </c>
      <c r="K181" s="17">
        <v>0.40949999999999998</v>
      </c>
      <c r="L181" s="17">
        <v>0.29759999999999998</v>
      </c>
      <c r="M181" s="17">
        <v>0.50775800000000004</v>
      </c>
      <c r="N181" s="18">
        <v>0.68986400000000003</v>
      </c>
      <c r="O181" s="17">
        <f t="shared" si="4"/>
        <v>0</v>
      </c>
      <c r="P181" s="12">
        <f t="shared" si="5"/>
        <v>0</v>
      </c>
      <c r="Q181" s="68" t="s">
        <v>5308</v>
      </c>
      <c r="R181" s="67" t="s">
        <v>103</v>
      </c>
      <c r="S181" s="129" t="s">
        <v>110</v>
      </c>
    </row>
    <row r="182" spans="1:19">
      <c r="A182" s="16" t="s">
        <v>43</v>
      </c>
      <c r="B182" s="23">
        <v>100170598187</v>
      </c>
      <c r="C182" s="17" t="s">
        <v>89</v>
      </c>
      <c r="D182" s="17" t="s">
        <v>90</v>
      </c>
      <c r="E182" s="17">
        <v>0.5746</v>
      </c>
      <c r="F182" s="18">
        <v>0.378</v>
      </c>
      <c r="G182" s="16" t="s">
        <v>492</v>
      </c>
      <c r="H182" s="23">
        <v>100170580477</v>
      </c>
      <c r="I182" s="17" t="s">
        <v>107</v>
      </c>
      <c r="J182" s="17" t="s">
        <v>108</v>
      </c>
      <c r="K182" s="17">
        <v>0.40949999999999998</v>
      </c>
      <c r="L182" s="17">
        <v>0.29759999999999998</v>
      </c>
      <c r="M182" s="17">
        <v>0.50775800000000004</v>
      </c>
      <c r="N182" s="18">
        <v>0.68986400000000003</v>
      </c>
      <c r="O182" s="17">
        <f t="shared" si="4"/>
        <v>0</v>
      </c>
      <c r="P182" s="12">
        <f t="shared" si="5"/>
        <v>0</v>
      </c>
      <c r="Q182" s="68" t="s">
        <v>5308</v>
      </c>
      <c r="R182" s="67" t="s">
        <v>103</v>
      </c>
      <c r="S182" s="129" t="s">
        <v>110</v>
      </c>
    </row>
    <row r="183" spans="1:19">
      <c r="A183" s="16" t="s">
        <v>43</v>
      </c>
      <c r="B183" s="23">
        <v>100170598187</v>
      </c>
      <c r="C183" s="17" t="s">
        <v>89</v>
      </c>
      <c r="D183" s="17" t="s">
        <v>90</v>
      </c>
      <c r="E183" s="17">
        <v>0.5746</v>
      </c>
      <c r="F183" s="18">
        <v>0.378</v>
      </c>
      <c r="G183" s="16" t="s">
        <v>493</v>
      </c>
      <c r="H183" s="23">
        <v>100170581534</v>
      </c>
      <c r="I183" s="17" t="s">
        <v>97</v>
      </c>
      <c r="J183" s="17" t="s">
        <v>98</v>
      </c>
      <c r="K183" s="17">
        <v>0.40949999999999998</v>
      </c>
      <c r="L183" s="17">
        <v>0.29759999999999998</v>
      </c>
      <c r="M183" s="17">
        <v>0.50775800000000004</v>
      </c>
      <c r="N183" s="18">
        <v>0.68986400000000003</v>
      </c>
      <c r="O183" s="17">
        <f t="shared" si="4"/>
        <v>0</v>
      </c>
      <c r="P183" s="12">
        <f t="shared" si="5"/>
        <v>0</v>
      </c>
      <c r="Q183" s="68" t="s">
        <v>5308</v>
      </c>
      <c r="R183" s="67" t="s">
        <v>103</v>
      </c>
      <c r="S183" s="129" t="s">
        <v>110</v>
      </c>
    </row>
    <row r="184" spans="1:19">
      <c r="A184" s="16" t="s">
        <v>43</v>
      </c>
      <c r="B184" s="23">
        <v>100170598187</v>
      </c>
      <c r="C184" s="17" t="s">
        <v>89</v>
      </c>
      <c r="D184" s="17" t="s">
        <v>90</v>
      </c>
      <c r="E184" s="17">
        <v>0.5746</v>
      </c>
      <c r="F184" s="18">
        <v>0.378</v>
      </c>
      <c r="G184" s="16" t="s">
        <v>494</v>
      </c>
      <c r="H184" s="23">
        <v>100170581634</v>
      </c>
      <c r="I184" s="17" t="s">
        <v>107</v>
      </c>
      <c r="J184" s="17" t="s">
        <v>108</v>
      </c>
      <c r="K184" s="17">
        <v>0.4254</v>
      </c>
      <c r="L184" s="17">
        <v>0.622</v>
      </c>
      <c r="M184" s="17">
        <v>0.99188299999999996</v>
      </c>
      <c r="N184" s="18">
        <v>0.99157899999999999</v>
      </c>
      <c r="O184" s="17">
        <f t="shared" si="4"/>
        <v>1</v>
      </c>
      <c r="P184" s="12">
        <f t="shared" si="5"/>
        <v>1</v>
      </c>
      <c r="Q184" s="68" t="s">
        <v>5308</v>
      </c>
      <c r="R184" s="67" t="s">
        <v>103</v>
      </c>
      <c r="S184" s="129" t="s">
        <v>110</v>
      </c>
    </row>
    <row r="185" spans="1:19">
      <c r="A185" s="16" t="s">
        <v>43</v>
      </c>
      <c r="B185" s="23">
        <v>100170598187</v>
      </c>
      <c r="C185" s="17" t="s">
        <v>89</v>
      </c>
      <c r="D185" s="17" t="s">
        <v>90</v>
      </c>
      <c r="E185" s="17">
        <v>0.5746</v>
      </c>
      <c r="F185" s="18">
        <v>0.378</v>
      </c>
      <c r="G185" s="16" t="s">
        <v>495</v>
      </c>
      <c r="H185" s="23">
        <v>100170581687</v>
      </c>
      <c r="I185" s="17" t="s">
        <v>107</v>
      </c>
      <c r="J185" s="17" t="s">
        <v>108</v>
      </c>
      <c r="K185" s="17">
        <v>0.30220000000000002</v>
      </c>
      <c r="L185" s="17">
        <v>0.29759999999999998</v>
      </c>
      <c r="M185" s="17">
        <v>0.31572600000000001</v>
      </c>
      <c r="N185" s="18">
        <v>0.68986400000000003</v>
      </c>
      <c r="O185" s="17">
        <f t="shared" si="4"/>
        <v>0</v>
      </c>
      <c r="P185" s="12">
        <f t="shared" si="5"/>
        <v>0</v>
      </c>
      <c r="Q185" s="68" t="s">
        <v>5308</v>
      </c>
      <c r="R185" s="67" t="s">
        <v>103</v>
      </c>
      <c r="S185" s="129" t="s">
        <v>110</v>
      </c>
    </row>
    <row r="186" spans="1:19">
      <c r="A186" s="16" t="s">
        <v>43</v>
      </c>
      <c r="B186" s="23">
        <v>100170598187</v>
      </c>
      <c r="C186" s="17" t="s">
        <v>89</v>
      </c>
      <c r="D186" s="17" t="s">
        <v>90</v>
      </c>
      <c r="E186" s="17">
        <v>0.5746</v>
      </c>
      <c r="F186" s="18">
        <v>0.378</v>
      </c>
      <c r="G186" s="16" t="s">
        <v>496</v>
      </c>
      <c r="H186" s="23">
        <v>100170582575</v>
      </c>
      <c r="I186" s="17" t="s">
        <v>108</v>
      </c>
      <c r="J186" s="17" t="s">
        <v>107</v>
      </c>
      <c r="K186" s="17">
        <v>0.4254</v>
      </c>
      <c r="L186" s="17">
        <v>0.622</v>
      </c>
      <c r="M186" s="17">
        <v>0.99188299999999996</v>
      </c>
      <c r="N186" s="18">
        <v>1</v>
      </c>
      <c r="O186" s="17">
        <f t="shared" si="4"/>
        <v>1</v>
      </c>
      <c r="P186" s="12">
        <f t="shared" si="5"/>
        <v>1</v>
      </c>
      <c r="Q186" s="68" t="s">
        <v>5308</v>
      </c>
      <c r="R186" s="67" t="s">
        <v>103</v>
      </c>
      <c r="S186" s="129" t="s">
        <v>110</v>
      </c>
    </row>
    <row r="187" spans="1:19">
      <c r="A187" s="16" t="s">
        <v>43</v>
      </c>
      <c r="B187" s="23">
        <v>100170598187</v>
      </c>
      <c r="C187" s="17" t="s">
        <v>89</v>
      </c>
      <c r="D187" s="17" t="s">
        <v>90</v>
      </c>
      <c r="E187" s="17">
        <v>0.5746</v>
      </c>
      <c r="F187" s="18">
        <v>0.378</v>
      </c>
      <c r="G187" s="16" t="s">
        <v>497</v>
      </c>
      <c r="H187" s="23">
        <v>100170583324</v>
      </c>
      <c r="I187" s="17" t="s">
        <v>108</v>
      </c>
      <c r="J187" s="17" t="s">
        <v>98</v>
      </c>
      <c r="K187" s="17">
        <v>0.40849999999999997</v>
      </c>
      <c r="L187" s="17">
        <v>0.29659999999999997</v>
      </c>
      <c r="M187" s="17">
        <v>0.50566100000000003</v>
      </c>
      <c r="N187" s="18">
        <v>0.69401299999999999</v>
      </c>
      <c r="O187" s="17">
        <f t="shared" si="4"/>
        <v>0</v>
      </c>
      <c r="P187" s="12">
        <f t="shared" si="5"/>
        <v>0</v>
      </c>
      <c r="Q187" s="68" t="s">
        <v>5308</v>
      </c>
      <c r="R187" s="67" t="s">
        <v>103</v>
      </c>
      <c r="S187" s="129" t="s">
        <v>110</v>
      </c>
    </row>
    <row r="188" spans="1:19">
      <c r="A188" s="16" t="s">
        <v>43</v>
      </c>
      <c r="B188" s="23">
        <v>100170598187</v>
      </c>
      <c r="C188" s="17" t="s">
        <v>89</v>
      </c>
      <c r="D188" s="17" t="s">
        <v>90</v>
      </c>
      <c r="E188" s="17">
        <v>0.5746</v>
      </c>
      <c r="F188" s="18">
        <v>0.378</v>
      </c>
      <c r="G188" s="16" t="s">
        <v>498</v>
      </c>
      <c r="H188" s="23">
        <v>100170583511</v>
      </c>
      <c r="I188" s="17" t="s">
        <v>107</v>
      </c>
      <c r="J188" s="17" t="s">
        <v>108</v>
      </c>
      <c r="K188" s="17">
        <v>0.4254</v>
      </c>
      <c r="L188" s="17">
        <v>0.622</v>
      </c>
      <c r="M188" s="17">
        <v>0.99188299999999996</v>
      </c>
      <c r="N188" s="18">
        <v>1</v>
      </c>
      <c r="O188" s="17">
        <f t="shared" si="4"/>
        <v>1</v>
      </c>
      <c r="P188" s="12">
        <f t="shared" si="5"/>
        <v>1</v>
      </c>
      <c r="Q188" s="68" t="s">
        <v>5308</v>
      </c>
      <c r="R188" s="67" t="s">
        <v>103</v>
      </c>
      <c r="S188" s="129" t="s">
        <v>110</v>
      </c>
    </row>
    <row r="189" spans="1:19">
      <c r="A189" s="16" t="s">
        <v>43</v>
      </c>
      <c r="B189" s="23">
        <v>100170598187</v>
      </c>
      <c r="C189" s="17" t="s">
        <v>89</v>
      </c>
      <c r="D189" s="17" t="s">
        <v>90</v>
      </c>
      <c r="E189" s="17">
        <v>0.5746</v>
      </c>
      <c r="F189" s="18">
        <v>0.378</v>
      </c>
      <c r="G189" s="16" t="s">
        <v>499</v>
      </c>
      <c r="H189" s="23">
        <v>100170583944</v>
      </c>
      <c r="I189" s="17" t="s">
        <v>98</v>
      </c>
      <c r="J189" s="17" t="s">
        <v>97</v>
      </c>
      <c r="K189" s="17">
        <v>0.4254</v>
      </c>
      <c r="L189" s="17">
        <v>0.622</v>
      </c>
      <c r="M189" s="17">
        <v>0.99188299999999996</v>
      </c>
      <c r="N189" s="18">
        <v>1</v>
      </c>
      <c r="O189" s="17">
        <f t="shared" si="4"/>
        <v>1</v>
      </c>
      <c r="P189" s="12">
        <f t="shared" si="5"/>
        <v>1</v>
      </c>
      <c r="Q189" s="68" t="s">
        <v>5308</v>
      </c>
      <c r="R189" s="67" t="s">
        <v>103</v>
      </c>
      <c r="S189" s="129" t="s">
        <v>110</v>
      </c>
    </row>
    <row r="190" spans="1:19">
      <c r="A190" s="16" t="s">
        <v>43</v>
      </c>
      <c r="B190" s="23">
        <v>100170598187</v>
      </c>
      <c r="C190" s="17" t="s">
        <v>89</v>
      </c>
      <c r="D190" s="17" t="s">
        <v>90</v>
      </c>
      <c r="E190" s="17">
        <v>0.5746</v>
      </c>
      <c r="F190" s="18">
        <v>0.378</v>
      </c>
      <c r="G190" s="16" t="s">
        <v>500</v>
      </c>
      <c r="H190" s="23">
        <v>100170585097</v>
      </c>
      <c r="I190" s="17" t="s">
        <v>98</v>
      </c>
      <c r="J190" s="17" t="s">
        <v>97</v>
      </c>
      <c r="K190" s="17">
        <v>0.30320000000000003</v>
      </c>
      <c r="L190" s="17">
        <v>0.29659999999999997</v>
      </c>
      <c r="M190" s="17">
        <v>0.31723299999999999</v>
      </c>
      <c r="N190" s="18">
        <v>0.69401299999999999</v>
      </c>
      <c r="O190" s="17">
        <f t="shared" si="4"/>
        <v>0</v>
      </c>
      <c r="P190" s="12">
        <f t="shared" si="5"/>
        <v>0</v>
      </c>
      <c r="Q190" s="68" t="s">
        <v>5308</v>
      </c>
      <c r="R190" s="67" t="s">
        <v>103</v>
      </c>
      <c r="S190" s="129" t="s">
        <v>110</v>
      </c>
    </row>
    <row r="191" spans="1:19">
      <c r="A191" s="16" t="s">
        <v>43</v>
      </c>
      <c r="B191" s="23">
        <v>100170598187</v>
      </c>
      <c r="C191" s="17" t="s">
        <v>89</v>
      </c>
      <c r="D191" s="17" t="s">
        <v>90</v>
      </c>
      <c r="E191" s="17">
        <v>0.5746</v>
      </c>
      <c r="F191" s="18">
        <v>0.378</v>
      </c>
      <c r="G191" s="16" t="s">
        <v>501</v>
      </c>
      <c r="H191" s="23">
        <v>100170585832</v>
      </c>
      <c r="I191" s="17" t="s">
        <v>107</v>
      </c>
      <c r="J191" s="17" t="s">
        <v>98</v>
      </c>
      <c r="K191" s="17">
        <v>0.41049999999999998</v>
      </c>
      <c r="L191" s="17">
        <v>0.29659999999999997</v>
      </c>
      <c r="M191" s="17">
        <v>0.50986299999999996</v>
      </c>
      <c r="N191" s="18">
        <v>0.69401299999999999</v>
      </c>
      <c r="O191" s="17">
        <f t="shared" si="4"/>
        <v>0</v>
      </c>
      <c r="P191" s="12">
        <f t="shared" si="5"/>
        <v>0</v>
      </c>
      <c r="Q191" s="68" t="s">
        <v>5308</v>
      </c>
      <c r="R191" s="67" t="s">
        <v>103</v>
      </c>
      <c r="S191" s="129" t="s">
        <v>110</v>
      </c>
    </row>
    <row r="192" spans="1:19">
      <c r="A192" s="16" t="s">
        <v>43</v>
      </c>
      <c r="B192" s="23">
        <v>100170598187</v>
      </c>
      <c r="C192" s="17" t="s">
        <v>89</v>
      </c>
      <c r="D192" s="17" t="s">
        <v>90</v>
      </c>
      <c r="E192" s="17">
        <v>0.5746</v>
      </c>
      <c r="F192" s="18">
        <v>0.378</v>
      </c>
      <c r="G192" s="16" t="s">
        <v>502</v>
      </c>
      <c r="H192" s="23">
        <v>100170586315</v>
      </c>
      <c r="I192" s="17" t="s">
        <v>107</v>
      </c>
      <c r="J192" s="17" t="s">
        <v>108</v>
      </c>
      <c r="K192" s="17">
        <v>0.42449999999999999</v>
      </c>
      <c r="L192" s="17">
        <v>0.622</v>
      </c>
      <c r="M192" s="17">
        <v>0.99594000000000005</v>
      </c>
      <c r="N192" s="18">
        <v>1</v>
      </c>
      <c r="O192" s="17">
        <f t="shared" si="4"/>
        <v>1</v>
      </c>
      <c r="P192" s="12">
        <f t="shared" si="5"/>
        <v>1</v>
      </c>
      <c r="Q192" s="68" t="s">
        <v>5308</v>
      </c>
      <c r="R192" s="67" t="s">
        <v>103</v>
      </c>
      <c r="S192" s="129" t="s">
        <v>110</v>
      </c>
    </row>
    <row r="193" spans="1:19">
      <c r="A193" s="16" t="s">
        <v>43</v>
      </c>
      <c r="B193" s="23">
        <v>100170598187</v>
      </c>
      <c r="C193" s="17" t="s">
        <v>89</v>
      </c>
      <c r="D193" s="17" t="s">
        <v>90</v>
      </c>
      <c r="E193" s="17">
        <v>0.5746</v>
      </c>
      <c r="F193" s="18">
        <v>0.378</v>
      </c>
      <c r="G193" s="16" t="s">
        <v>503</v>
      </c>
      <c r="H193" s="23">
        <v>100170587215</v>
      </c>
      <c r="I193" s="17" t="s">
        <v>108</v>
      </c>
      <c r="J193" s="17" t="s">
        <v>107</v>
      </c>
      <c r="K193" s="17">
        <v>0.3221</v>
      </c>
      <c r="L193" s="17">
        <v>0.29659999999999997</v>
      </c>
      <c r="M193" s="17">
        <v>0.34669899999999998</v>
      </c>
      <c r="N193" s="18">
        <v>0.69401299999999999</v>
      </c>
      <c r="O193" s="17">
        <f t="shared" si="4"/>
        <v>0</v>
      </c>
      <c r="P193" s="12">
        <f t="shared" si="5"/>
        <v>0</v>
      </c>
      <c r="Q193" s="68" t="s">
        <v>5308</v>
      </c>
      <c r="R193" s="67" t="s">
        <v>103</v>
      </c>
      <c r="S193" s="129" t="s">
        <v>110</v>
      </c>
    </row>
    <row r="194" spans="1:19">
      <c r="A194" s="16" t="s">
        <v>43</v>
      </c>
      <c r="B194" s="23">
        <v>100170598187</v>
      </c>
      <c r="C194" s="17" t="s">
        <v>89</v>
      </c>
      <c r="D194" s="17" t="s">
        <v>90</v>
      </c>
      <c r="E194" s="17">
        <v>0.5746</v>
      </c>
      <c r="F194" s="18">
        <v>0.378</v>
      </c>
      <c r="G194" s="16" t="s">
        <v>504</v>
      </c>
      <c r="H194" s="23">
        <v>100170587340</v>
      </c>
      <c r="I194" s="17" t="s">
        <v>97</v>
      </c>
      <c r="J194" s="17" t="s">
        <v>98</v>
      </c>
      <c r="K194" s="17">
        <v>0.4622</v>
      </c>
      <c r="L194" s="17">
        <v>0.378</v>
      </c>
      <c r="M194" s="17">
        <v>0.63646100000000005</v>
      </c>
      <c r="N194" s="18">
        <v>1</v>
      </c>
      <c r="O194" s="17">
        <f t="shared" ref="O194:O257" si="6">IF(M194&gt;0.8,1,0)</f>
        <v>0</v>
      </c>
      <c r="P194" s="12">
        <f t="shared" ref="P194:P257" si="7">IF(MAX(M194, N194)&gt;0.8,1,0)</f>
        <v>1</v>
      </c>
      <c r="Q194" s="68" t="s">
        <v>5308</v>
      </c>
      <c r="R194" s="67" t="s">
        <v>103</v>
      </c>
      <c r="S194" s="129" t="s">
        <v>110</v>
      </c>
    </row>
    <row r="195" spans="1:19">
      <c r="A195" s="16" t="s">
        <v>43</v>
      </c>
      <c r="B195" s="23">
        <v>100170598187</v>
      </c>
      <c r="C195" s="17" t="s">
        <v>89</v>
      </c>
      <c r="D195" s="17" t="s">
        <v>90</v>
      </c>
      <c r="E195" s="17">
        <v>0.5746</v>
      </c>
      <c r="F195" s="18">
        <v>0.378</v>
      </c>
      <c r="G195" s="16" t="s">
        <v>505</v>
      </c>
      <c r="H195" s="23">
        <v>100170588594</v>
      </c>
      <c r="I195" s="17" t="s">
        <v>98</v>
      </c>
      <c r="J195" s="17" t="s">
        <v>97</v>
      </c>
      <c r="K195" s="17">
        <v>0.29720000000000002</v>
      </c>
      <c r="L195" s="17">
        <v>0.29659999999999997</v>
      </c>
      <c r="M195" s="17">
        <v>0.31316100000000002</v>
      </c>
      <c r="N195" s="18">
        <v>0.69401299999999999</v>
      </c>
      <c r="O195" s="17">
        <f t="shared" si="6"/>
        <v>0</v>
      </c>
      <c r="P195" s="12">
        <f t="shared" si="7"/>
        <v>0</v>
      </c>
      <c r="Q195" s="68" t="s">
        <v>5308</v>
      </c>
      <c r="R195" s="67" t="s">
        <v>103</v>
      </c>
      <c r="S195" s="129" t="s">
        <v>110</v>
      </c>
    </row>
    <row r="196" spans="1:19">
      <c r="A196" s="16" t="s">
        <v>43</v>
      </c>
      <c r="B196" s="23">
        <v>100170598187</v>
      </c>
      <c r="C196" s="17" t="s">
        <v>89</v>
      </c>
      <c r="D196" s="17" t="s">
        <v>90</v>
      </c>
      <c r="E196" s="17">
        <v>0.5746</v>
      </c>
      <c r="F196" s="18">
        <v>0.378</v>
      </c>
      <c r="G196" s="16" t="s">
        <v>506</v>
      </c>
      <c r="H196" s="23">
        <v>100170589437</v>
      </c>
      <c r="I196" s="17" t="s">
        <v>107</v>
      </c>
      <c r="J196" s="17" t="s">
        <v>108</v>
      </c>
      <c r="K196" s="17">
        <v>0.29720000000000002</v>
      </c>
      <c r="L196" s="17">
        <v>0.29659999999999997</v>
      </c>
      <c r="M196" s="17">
        <v>0.31316100000000002</v>
      </c>
      <c r="N196" s="18">
        <v>0.69401299999999999</v>
      </c>
      <c r="O196" s="17">
        <f t="shared" si="6"/>
        <v>0</v>
      </c>
      <c r="P196" s="12">
        <f t="shared" si="7"/>
        <v>0</v>
      </c>
      <c r="Q196" s="68" t="s">
        <v>5308</v>
      </c>
      <c r="R196" s="67" t="s">
        <v>103</v>
      </c>
      <c r="S196" s="129" t="s">
        <v>110</v>
      </c>
    </row>
    <row r="197" spans="1:19">
      <c r="A197" s="16" t="s">
        <v>43</v>
      </c>
      <c r="B197" s="23">
        <v>100170598187</v>
      </c>
      <c r="C197" s="17" t="s">
        <v>89</v>
      </c>
      <c r="D197" s="17" t="s">
        <v>90</v>
      </c>
      <c r="E197" s="17">
        <v>0.5746</v>
      </c>
      <c r="F197" s="18">
        <v>0.378</v>
      </c>
      <c r="G197" s="16" t="s">
        <v>507</v>
      </c>
      <c r="H197" s="23">
        <v>100170589910</v>
      </c>
      <c r="I197" s="17" t="s">
        <v>107</v>
      </c>
      <c r="J197" s="17" t="s">
        <v>97</v>
      </c>
      <c r="K197" s="17">
        <v>0.4254</v>
      </c>
      <c r="L197" s="17">
        <v>0.622</v>
      </c>
      <c r="M197" s="17">
        <v>1</v>
      </c>
      <c r="N197" s="18">
        <v>1</v>
      </c>
      <c r="O197" s="17">
        <f t="shared" si="6"/>
        <v>1</v>
      </c>
      <c r="P197" s="12">
        <f t="shared" si="7"/>
        <v>1</v>
      </c>
      <c r="Q197" s="68" t="s">
        <v>5308</v>
      </c>
      <c r="R197" s="67" t="s">
        <v>103</v>
      </c>
      <c r="S197" s="129" t="s">
        <v>110</v>
      </c>
    </row>
    <row r="198" spans="1:19">
      <c r="A198" s="16" t="s">
        <v>43</v>
      </c>
      <c r="B198" s="23">
        <v>100170598187</v>
      </c>
      <c r="C198" s="17" t="s">
        <v>89</v>
      </c>
      <c r="D198" s="17" t="s">
        <v>90</v>
      </c>
      <c r="E198" s="17">
        <v>0.5746</v>
      </c>
      <c r="F198" s="18">
        <v>0.378</v>
      </c>
      <c r="G198" s="16" t="s">
        <v>508</v>
      </c>
      <c r="H198" s="23">
        <v>100170590567</v>
      </c>
      <c r="I198" s="17" t="s">
        <v>97</v>
      </c>
      <c r="J198" s="17" t="s">
        <v>108</v>
      </c>
      <c r="K198" s="17">
        <v>0.3201</v>
      </c>
      <c r="L198" s="17">
        <v>0.29659999999999997</v>
      </c>
      <c r="M198" s="17">
        <v>0.34859099999999998</v>
      </c>
      <c r="N198" s="18">
        <v>0.69401299999999999</v>
      </c>
      <c r="O198" s="17">
        <f t="shared" si="6"/>
        <v>0</v>
      </c>
      <c r="P198" s="12">
        <f t="shared" si="7"/>
        <v>0</v>
      </c>
      <c r="Q198" s="68" t="s">
        <v>5308</v>
      </c>
      <c r="R198" s="67" t="s">
        <v>103</v>
      </c>
      <c r="S198" s="129" t="s">
        <v>110</v>
      </c>
    </row>
    <row r="199" spans="1:19">
      <c r="A199" s="16" t="s">
        <v>43</v>
      </c>
      <c r="B199" s="23">
        <v>100170598187</v>
      </c>
      <c r="C199" s="17" t="s">
        <v>89</v>
      </c>
      <c r="D199" s="17" t="s">
        <v>90</v>
      </c>
      <c r="E199" s="17">
        <v>0.5746</v>
      </c>
      <c r="F199" s="18">
        <v>0.378</v>
      </c>
      <c r="G199" s="16" t="s">
        <v>509</v>
      </c>
      <c r="H199" s="23">
        <v>100170591310</v>
      </c>
      <c r="I199" s="17" t="s">
        <v>97</v>
      </c>
      <c r="J199" s="17" t="s">
        <v>107</v>
      </c>
      <c r="K199" s="17">
        <v>0.45229999999999998</v>
      </c>
      <c r="L199" s="17">
        <v>0.378</v>
      </c>
      <c r="M199" s="17">
        <v>0.60516999999999999</v>
      </c>
      <c r="N199" s="18">
        <v>1</v>
      </c>
      <c r="O199" s="17">
        <f t="shared" si="6"/>
        <v>0</v>
      </c>
      <c r="P199" s="12">
        <f t="shared" si="7"/>
        <v>1</v>
      </c>
      <c r="Q199" s="68" t="s">
        <v>5308</v>
      </c>
      <c r="R199" s="67" t="s">
        <v>103</v>
      </c>
      <c r="S199" s="129" t="s">
        <v>110</v>
      </c>
    </row>
    <row r="200" spans="1:19">
      <c r="A200" s="16" t="s">
        <v>43</v>
      </c>
      <c r="B200" s="23">
        <v>100170598187</v>
      </c>
      <c r="C200" s="17" t="s">
        <v>89</v>
      </c>
      <c r="D200" s="17" t="s">
        <v>90</v>
      </c>
      <c r="E200" s="17">
        <v>0.5746</v>
      </c>
      <c r="F200" s="18">
        <v>0.378</v>
      </c>
      <c r="G200" s="16" t="s">
        <v>510</v>
      </c>
      <c r="H200" s="23">
        <v>100170591363</v>
      </c>
      <c r="I200" s="17" t="s">
        <v>107</v>
      </c>
      <c r="J200" s="17" t="s">
        <v>511</v>
      </c>
      <c r="K200" s="17">
        <v>0.42449999999999999</v>
      </c>
      <c r="L200" s="17">
        <v>0.622</v>
      </c>
      <c r="M200" s="17">
        <v>0.99594000000000005</v>
      </c>
      <c r="N200" s="18">
        <v>1</v>
      </c>
      <c r="O200" s="17">
        <f t="shared" si="6"/>
        <v>1</v>
      </c>
      <c r="P200" s="12">
        <f t="shared" si="7"/>
        <v>1</v>
      </c>
      <c r="Q200" s="68" t="s">
        <v>5308</v>
      </c>
      <c r="R200" s="67" t="s">
        <v>103</v>
      </c>
      <c r="S200" s="129" t="s">
        <v>110</v>
      </c>
    </row>
    <row r="201" spans="1:19">
      <c r="A201" s="16" t="s">
        <v>43</v>
      </c>
      <c r="B201" s="23">
        <v>100170598187</v>
      </c>
      <c r="C201" s="17" t="s">
        <v>89</v>
      </c>
      <c r="D201" s="17" t="s">
        <v>90</v>
      </c>
      <c r="E201" s="17">
        <v>0.5746</v>
      </c>
      <c r="F201" s="18">
        <v>0.378</v>
      </c>
      <c r="G201" s="16" t="s">
        <v>512</v>
      </c>
      <c r="H201" s="23">
        <v>100170591808</v>
      </c>
      <c r="I201" s="17" t="s">
        <v>108</v>
      </c>
      <c r="J201" s="17" t="s">
        <v>97</v>
      </c>
      <c r="K201" s="17">
        <v>0.3211</v>
      </c>
      <c r="L201" s="17">
        <v>0.29659999999999997</v>
      </c>
      <c r="M201" s="17">
        <v>0.345107</v>
      </c>
      <c r="N201" s="18">
        <v>0.69401299999999999</v>
      </c>
      <c r="O201" s="17">
        <f t="shared" si="6"/>
        <v>0</v>
      </c>
      <c r="P201" s="12">
        <f t="shared" si="7"/>
        <v>0</v>
      </c>
      <c r="Q201" s="68" t="s">
        <v>5308</v>
      </c>
      <c r="R201" s="67" t="s">
        <v>103</v>
      </c>
      <c r="S201" s="129" t="s">
        <v>110</v>
      </c>
    </row>
    <row r="202" spans="1:19">
      <c r="A202" s="16" t="s">
        <v>43</v>
      </c>
      <c r="B202" s="23">
        <v>100170598187</v>
      </c>
      <c r="C202" s="17" t="s">
        <v>89</v>
      </c>
      <c r="D202" s="17" t="s">
        <v>90</v>
      </c>
      <c r="E202" s="17">
        <v>0.5746</v>
      </c>
      <c r="F202" s="18">
        <v>0.378</v>
      </c>
      <c r="G202" s="16" t="s">
        <v>513</v>
      </c>
      <c r="H202" s="23">
        <v>100170594069</v>
      </c>
      <c r="I202" s="17" t="s">
        <v>108</v>
      </c>
      <c r="J202" s="17" t="s">
        <v>107</v>
      </c>
      <c r="K202" s="17">
        <v>0.3221</v>
      </c>
      <c r="L202" s="17">
        <v>0.29659999999999997</v>
      </c>
      <c r="M202" s="17">
        <v>0.34669899999999998</v>
      </c>
      <c r="N202" s="18">
        <v>0.69401299999999999</v>
      </c>
      <c r="O202" s="17">
        <f t="shared" si="6"/>
        <v>0</v>
      </c>
      <c r="P202" s="12">
        <f t="shared" si="7"/>
        <v>0</v>
      </c>
      <c r="Q202" s="68" t="s">
        <v>5308</v>
      </c>
      <c r="R202" s="67" t="s">
        <v>103</v>
      </c>
      <c r="S202" s="129" t="s">
        <v>110</v>
      </c>
    </row>
    <row r="203" spans="1:19">
      <c r="A203" s="16" t="s">
        <v>43</v>
      </c>
      <c r="B203" s="23">
        <v>100170598187</v>
      </c>
      <c r="C203" s="17" t="s">
        <v>89</v>
      </c>
      <c r="D203" s="17" t="s">
        <v>90</v>
      </c>
      <c r="E203" s="17">
        <v>0.5746</v>
      </c>
      <c r="F203" s="18">
        <v>0.378</v>
      </c>
      <c r="G203" s="16" t="s">
        <v>514</v>
      </c>
      <c r="H203" s="23">
        <v>100170594116</v>
      </c>
      <c r="I203" s="17" t="s">
        <v>107</v>
      </c>
      <c r="J203" s="17" t="s">
        <v>108</v>
      </c>
      <c r="K203" s="17">
        <v>0.3221</v>
      </c>
      <c r="L203" s="17">
        <v>0.29659999999999997</v>
      </c>
      <c r="M203" s="17">
        <v>0.34669899999999998</v>
      </c>
      <c r="N203" s="18">
        <v>0.69401299999999999</v>
      </c>
      <c r="O203" s="17">
        <f t="shared" si="6"/>
        <v>0</v>
      </c>
      <c r="P203" s="12">
        <f t="shared" si="7"/>
        <v>0</v>
      </c>
      <c r="Q203" s="68" t="s">
        <v>5308</v>
      </c>
      <c r="R203" s="67" t="s">
        <v>103</v>
      </c>
      <c r="S203" s="129" t="s">
        <v>110</v>
      </c>
    </row>
    <row r="204" spans="1:19">
      <c r="A204" s="16" t="s">
        <v>43</v>
      </c>
      <c r="B204" s="23">
        <v>100170598187</v>
      </c>
      <c r="C204" s="17" t="s">
        <v>89</v>
      </c>
      <c r="D204" s="17" t="s">
        <v>90</v>
      </c>
      <c r="E204" s="17">
        <v>0.5746</v>
      </c>
      <c r="F204" s="18">
        <v>0.378</v>
      </c>
      <c r="G204" s="16" t="s">
        <v>515</v>
      </c>
      <c r="H204" s="23">
        <v>100170595118</v>
      </c>
      <c r="I204" s="17" t="s">
        <v>97</v>
      </c>
      <c r="J204" s="17" t="s">
        <v>98</v>
      </c>
      <c r="K204" s="17">
        <v>0.29820000000000002</v>
      </c>
      <c r="L204" s="17">
        <v>0.29659999999999997</v>
      </c>
      <c r="M204" s="17">
        <v>0.31465300000000002</v>
      </c>
      <c r="N204" s="18">
        <v>0.69401299999999999</v>
      </c>
      <c r="O204" s="17">
        <f t="shared" si="6"/>
        <v>0</v>
      </c>
      <c r="P204" s="12">
        <f t="shared" si="7"/>
        <v>0</v>
      </c>
      <c r="Q204" s="68" t="s">
        <v>5308</v>
      </c>
      <c r="R204" s="67" t="s">
        <v>103</v>
      </c>
      <c r="S204" s="129" t="s">
        <v>110</v>
      </c>
    </row>
    <row r="205" spans="1:19">
      <c r="A205" s="16" t="s">
        <v>43</v>
      </c>
      <c r="B205" s="23">
        <v>100170598187</v>
      </c>
      <c r="C205" s="17" t="s">
        <v>89</v>
      </c>
      <c r="D205" s="17" t="s">
        <v>90</v>
      </c>
      <c r="E205" s="17">
        <v>0.5746</v>
      </c>
      <c r="F205" s="18">
        <v>0.378</v>
      </c>
      <c r="G205" s="16" t="s">
        <v>516</v>
      </c>
      <c r="H205" s="23">
        <v>100170596072</v>
      </c>
      <c r="I205" s="17" t="s">
        <v>98</v>
      </c>
      <c r="J205" s="17" t="s">
        <v>97</v>
      </c>
      <c r="K205" s="17">
        <v>0.43540000000000001</v>
      </c>
      <c r="L205" s="17">
        <v>0.622</v>
      </c>
      <c r="M205" s="17">
        <v>0.96026299999999998</v>
      </c>
      <c r="N205" s="18">
        <v>1</v>
      </c>
      <c r="O205" s="17">
        <f t="shared" si="6"/>
        <v>1</v>
      </c>
      <c r="P205" s="12">
        <f t="shared" si="7"/>
        <v>1</v>
      </c>
      <c r="Q205" s="68" t="s">
        <v>5308</v>
      </c>
      <c r="R205" s="67" t="s">
        <v>103</v>
      </c>
      <c r="S205" s="129" t="s">
        <v>110</v>
      </c>
    </row>
    <row r="206" spans="1:19">
      <c r="A206" s="16" t="s">
        <v>43</v>
      </c>
      <c r="B206" s="23">
        <v>100170598187</v>
      </c>
      <c r="C206" s="17" t="s">
        <v>89</v>
      </c>
      <c r="D206" s="17" t="s">
        <v>90</v>
      </c>
      <c r="E206" s="17">
        <v>0.5746</v>
      </c>
      <c r="F206" s="18">
        <v>0.378</v>
      </c>
      <c r="G206" s="16" t="s">
        <v>517</v>
      </c>
      <c r="H206" s="23">
        <v>100170596258</v>
      </c>
      <c r="I206" s="17" t="s">
        <v>107</v>
      </c>
      <c r="J206" s="17" t="s">
        <v>108</v>
      </c>
      <c r="K206" s="17">
        <v>0.4254</v>
      </c>
      <c r="L206" s="17">
        <v>0.622</v>
      </c>
      <c r="M206" s="17">
        <v>1</v>
      </c>
      <c r="N206" s="18">
        <v>1</v>
      </c>
      <c r="O206" s="17">
        <f t="shared" si="6"/>
        <v>1</v>
      </c>
      <c r="P206" s="12">
        <f t="shared" si="7"/>
        <v>1</v>
      </c>
      <c r="Q206" s="68" t="s">
        <v>5308</v>
      </c>
      <c r="R206" s="67" t="s">
        <v>103</v>
      </c>
      <c r="S206" s="129" t="s">
        <v>110</v>
      </c>
    </row>
    <row r="207" spans="1:19">
      <c r="A207" s="16" t="s">
        <v>43</v>
      </c>
      <c r="B207" s="23">
        <v>100170598187</v>
      </c>
      <c r="C207" s="17" t="s">
        <v>89</v>
      </c>
      <c r="D207" s="17" t="s">
        <v>90</v>
      </c>
      <c r="E207" s="17">
        <v>0.5746</v>
      </c>
      <c r="F207" s="18">
        <v>0.378</v>
      </c>
      <c r="G207" s="16" t="s">
        <v>518</v>
      </c>
      <c r="H207" s="23">
        <v>100170596373</v>
      </c>
      <c r="I207" s="17" t="s">
        <v>107</v>
      </c>
      <c r="J207" s="17" t="s">
        <v>108</v>
      </c>
      <c r="K207" s="17">
        <v>0.4254</v>
      </c>
      <c r="L207" s="17">
        <v>0.622</v>
      </c>
      <c r="M207" s="17">
        <v>1</v>
      </c>
      <c r="N207" s="18">
        <v>1</v>
      </c>
      <c r="O207" s="17">
        <f t="shared" si="6"/>
        <v>1</v>
      </c>
      <c r="P207" s="12">
        <f t="shared" si="7"/>
        <v>1</v>
      </c>
      <c r="Q207" s="68" t="s">
        <v>5308</v>
      </c>
      <c r="R207" s="67" t="s">
        <v>103</v>
      </c>
      <c r="S207" s="129" t="s">
        <v>110</v>
      </c>
    </row>
    <row r="208" spans="1:19">
      <c r="A208" s="16" t="s">
        <v>43</v>
      </c>
      <c r="B208" s="23">
        <v>100170598187</v>
      </c>
      <c r="C208" s="17" t="s">
        <v>89</v>
      </c>
      <c r="D208" s="17" t="s">
        <v>90</v>
      </c>
      <c r="E208" s="17">
        <v>0.5746</v>
      </c>
      <c r="F208" s="18">
        <v>0.378</v>
      </c>
      <c r="G208" s="16" t="s">
        <v>519</v>
      </c>
      <c r="H208" s="23">
        <v>100170596545</v>
      </c>
      <c r="I208" s="17" t="s">
        <v>97</v>
      </c>
      <c r="J208" s="17" t="s">
        <v>107</v>
      </c>
      <c r="K208" s="17">
        <v>0.3211</v>
      </c>
      <c r="L208" s="17">
        <v>0.29659999999999997</v>
      </c>
      <c r="M208" s="17">
        <v>0.35018500000000002</v>
      </c>
      <c r="N208" s="18">
        <v>0.69401299999999999</v>
      </c>
      <c r="O208" s="17">
        <f t="shared" si="6"/>
        <v>0</v>
      </c>
      <c r="P208" s="12">
        <f t="shared" si="7"/>
        <v>0</v>
      </c>
      <c r="Q208" s="68" t="s">
        <v>5308</v>
      </c>
      <c r="R208" s="67" t="s">
        <v>103</v>
      </c>
      <c r="S208" s="129" t="s">
        <v>110</v>
      </c>
    </row>
    <row r="209" spans="1:19">
      <c r="A209" s="16" t="s">
        <v>43</v>
      </c>
      <c r="B209" s="23">
        <v>100170598187</v>
      </c>
      <c r="C209" s="17" t="s">
        <v>89</v>
      </c>
      <c r="D209" s="17" t="s">
        <v>90</v>
      </c>
      <c r="E209" s="17">
        <v>0.5746</v>
      </c>
      <c r="F209" s="18">
        <v>0.378</v>
      </c>
      <c r="G209" s="16" t="s">
        <v>520</v>
      </c>
      <c r="H209" s="23">
        <v>100170596572</v>
      </c>
      <c r="I209" s="17" t="s">
        <v>107</v>
      </c>
      <c r="J209" s="17" t="s">
        <v>108</v>
      </c>
      <c r="K209" s="17">
        <v>0.3211</v>
      </c>
      <c r="L209" s="17">
        <v>0.29659999999999997</v>
      </c>
      <c r="M209" s="17">
        <v>0.35018500000000002</v>
      </c>
      <c r="N209" s="18">
        <v>0.69401299999999999</v>
      </c>
      <c r="O209" s="17">
        <f t="shared" si="6"/>
        <v>0</v>
      </c>
      <c r="P209" s="12">
        <f t="shared" si="7"/>
        <v>0</v>
      </c>
      <c r="Q209" s="68" t="s">
        <v>5308</v>
      </c>
      <c r="R209" s="67" t="s">
        <v>103</v>
      </c>
      <c r="S209" s="129" t="s">
        <v>110</v>
      </c>
    </row>
    <row r="210" spans="1:19">
      <c r="A210" s="16" t="s">
        <v>43</v>
      </c>
      <c r="B210" s="23">
        <v>100170598187</v>
      </c>
      <c r="C210" s="17" t="s">
        <v>89</v>
      </c>
      <c r="D210" s="17" t="s">
        <v>90</v>
      </c>
      <c r="E210" s="17">
        <v>0.5746</v>
      </c>
      <c r="F210" s="18">
        <v>0.378</v>
      </c>
      <c r="G210" s="16" t="s">
        <v>43</v>
      </c>
      <c r="H210" s="23">
        <v>100170598187</v>
      </c>
      <c r="I210" s="17" t="s">
        <v>98</v>
      </c>
      <c r="J210" s="17" t="s">
        <v>97</v>
      </c>
      <c r="K210" s="17">
        <v>0.4254</v>
      </c>
      <c r="L210" s="17">
        <v>0.622</v>
      </c>
      <c r="M210" s="17">
        <v>1</v>
      </c>
      <c r="N210" s="18">
        <v>1</v>
      </c>
      <c r="O210" s="17">
        <f t="shared" si="6"/>
        <v>1</v>
      </c>
      <c r="P210" s="12">
        <f t="shared" si="7"/>
        <v>1</v>
      </c>
      <c r="Q210" s="68" t="s">
        <v>5308</v>
      </c>
      <c r="R210" s="67" t="s">
        <v>103</v>
      </c>
      <c r="S210" s="129" t="s">
        <v>110</v>
      </c>
    </row>
    <row r="211" spans="1:19">
      <c r="A211" s="16" t="s">
        <v>43</v>
      </c>
      <c r="B211" s="23">
        <v>100170598187</v>
      </c>
      <c r="C211" s="17" t="s">
        <v>89</v>
      </c>
      <c r="D211" s="17" t="s">
        <v>90</v>
      </c>
      <c r="E211" s="17">
        <v>0.5746</v>
      </c>
      <c r="F211" s="18">
        <v>0.378</v>
      </c>
      <c r="G211" s="16" t="s">
        <v>521</v>
      </c>
      <c r="H211" s="23">
        <v>100170599573</v>
      </c>
      <c r="I211" s="17" t="s">
        <v>98</v>
      </c>
      <c r="J211" s="17" t="s">
        <v>97</v>
      </c>
      <c r="K211" s="17">
        <v>0.3211</v>
      </c>
      <c r="L211" s="17">
        <v>0.29659999999999997</v>
      </c>
      <c r="M211" s="17">
        <v>0.35018500000000002</v>
      </c>
      <c r="N211" s="18">
        <v>0.69401299999999999</v>
      </c>
      <c r="O211" s="17">
        <f t="shared" si="6"/>
        <v>0</v>
      </c>
      <c r="P211" s="12">
        <f t="shared" si="7"/>
        <v>0</v>
      </c>
      <c r="Q211" s="68" t="s">
        <v>5308</v>
      </c>
      <c r="R211" s="67" t="s">
        <v>103</v>
      </c>
      <c r="S211" s="129" t="s">
        <v>110</v>
      </c>
    </row>
    <row r="212" spans="1:19">
      <c r="A212" s="16" t="s">
        <v>43</v>
      </c>
      <c r="B212" s="23">
        <v>100170598187</v>
      </c>
      <c r="C212" s="17" t="s">
        <v>89</v>
      </c>
      <c r="D212" s="17" t="s">
        <v>90</v>
      </c>
      <c r="E212" s="17">
        <v>0.5746</v>
      </c>
      <c r="F212" s="18">
        <v>0.378</v>
      </c>
      <c r="G212" s="16" t="s">
        <v>522</v>
      </c>
      <c r="H212" s="23">
        <v>100170601313</v>
      </c>
      <c r="I212" s="17" t="s">
        <v>98</v>
      </c>
      <c r="J212" s="17" t="s">
        <v>97</v>
      </c>
      <c r="K212" s="17">
        <v>0.29720000000000002</v>
      </c>
      <c r="L212" s="17">
        <v>0.29659999999999997</v>
      </c>
      <c r="M212" s="17">
        <v>0.31316100000000002</v>
      </c>
      <c r="N212" s="18">
        <v>0.69401299999999999</v>
      </c>
      <c r="O212" s="17">
        <f t="shared" si="6"/>
        <v>0</v>
      </c>
      <c r="P212" s="12">
        <f t="shared" si="7"/>
        <v>0</v>
      </c>
      <c r="Q212" s="68" t="s">
        <v>5308</v>
      </c>
      <c r="R212" s="67" t="s">
        <v>103</v>
      </c>
      <c r="S212" s="129" t="s">
        <v>110</v>
      </c>
    </row>
    <row r="213" spans="1:19">
      <c r="A213" s="16" t="s">
        <v>43</v>
      </c>
      <c r="B213" s="23">
        <v>100170598187</v>
      </c>
      <c r="C213" s="17" t="s">
        <v>89</v>
      </c>
      <c r="D213" s="17" t="s">
        <v>90</v>
      </c>
      <c r="E213" s="17">
        <v>0.5746</v>
      </c>
      <c r="F213" s="18">
        <v>0.378</v>
      </c>
      <c r="G213" s="16" t="s">
        <v>523</v>
      </c>
      <c r="H213" s="23">
        <v>100170601690</v>
      </c>
      <c r="I213" s="17" t="s">
        <v>342</v>
      </c>
      <c r="J213" s="17" t="s">
        <v>98</v>
      </c>
      <c r="K213" s="17">
        <v>0.29820000000000002</v>
      </c>
      <c r="L213" s="17">
        <v>0.29659999999999997</v>
      </c>
      <c r="M213" s="17">
        <v>0.30974200000000002</v>
      </c>
      <c r="N213" s="18">
        <v>0.69401299999999999</v>
      </c>
      <c r="O213" s="17">
        <f t="shared" si="6"/>
        <v>0</v>
      </c>
      <c r="P213" s="12">
        <f t="shared" si="7"/>
        <v>0</v>
      </c>
      <c r="Q213" s="68" t="s">
        <v>5308</v>
      </c>
      <c r="R213" s="67" t="s">
        <v>103</v>
      </c>
      <c r="S213" s="129" t="s">
        <v>110</v>
      </c>
    </row>
    <row r="214" spans="1:19">
      <c r="A214" s="16" t="s">
        <v>43</v>
      </c>
      <c r="B214" s="23">
        <v>100170598187</v>
      </c>
      <c r="C214" s="17" t="s">
        <v>89</v>
      </c>
      <c r="D214" s="17" t="s">
        <v>90</v>
      </c>
      <c r="E214" s="17">
        <v>0.5746</v>
      </c>
      <c r="F214" s="18">
        <v>0.378</v>
      </c>
      <c r="G214" s="16" t="s">
        <v>524</v>
      </c>
      <c r="H214" s="23">
        <v>100170601935</v>
      </c>
      <c r="I214" s="17" t="s">
        <v>97</v>
      </c>
      <c r="J214" s="17" t="s">
        <v>98</v>
      </c>
      <c r="K214" s="17">
        <v>0.29720000000000002</v>
      </c>
      <c r="L214" s="17">
        <v>0.29659999999999997</v>
      </c>
      <c r="M214" s="17">
        <v>0.31316100000000002</v>
      </c>
      <c r="N214" s="18">
        <v>0.69401299999999999</v>
      </c>
      <c r="O214" s="17">
        <f t="shared" si="6"/>
        <v>0</v>
      </c>
      <c r="P214" s="12">
        <f t="shared" si="7"/>
        <v>0</v>
      </c>
      <c r="Q214" s="68" t="s">
        <v>5308</v>
      </c>
      <c r="R214" s="67" t="s">
        <v>103</v>
      </c>
      <c r="S214" s="129" t="s">
        <v>110</v>
      </c>
    </row>
    <row r="215" spans="1:19">
      <c r="A215" s="16" t="s">
        <v>43</v>
      </c>
      <c r="B215" s="23">
        <v>100170598187</v>
      </c>
      <c r="C215" s="17" t="s">
        <v>89</v>
      </c>
      <c r="D215" s="17" t="s">
        <v>90</v>
      </c>
      <c r="E215" s="17">
        <v>0.5746</v>
      </c>
      <c r="F215" s="18">
        <v>0.378</v>
      </c>
      <c r="G215" s="16" t="s">
        <v>525</v>
      </c>
      <c r="H215" s="23">
        <v>100170603909</v>
      </c>
      <c r="I215" s="17" t="s">
        <v>98</v>
      </c>
      <c r="J215" s="17" t="s">
        <v>526</v>
      </c>
      <c r="K215" s="17">
        <v>0.29720000000000002</v>
      </c>
      <c r="L215" s="17">
        <v>0.29659999999999997</v>
      </c>
      <c r="M215" s="17">
        <v>0.31316100000000002</v>
      </c>
      <c r="N215" s="18">
        <v>0.69401299999999999</v>
      </c>
      <c r="O215" s="17">
        <f t="shared" si="6"/>
        <v>0</v>
      </c>
      <c r="P215" s="12">
        <f t="shared" si="7"/>
        <v>0</v>
      </c>
      <c r="Q215" s="68" t="s">
        <v>5308</v>
      </c>
      <c r="R215" s="67" t="s">
        <v>103</v>
      </c>
      <c r="S215" s="129" t="s">
        <v>110</v>
      </c>
    </row>
    <row r="216" spans="1:19">
      <c r="A216" s="16" t="s">
        <v>43</v>
      </c>
      <c r="B216" s="23">
        <v>100170598187</v>
      </c>
      <c r="C216" s="17" t="s">
        <v>89</v>
      </c>
      <c r="D216" s="17" t="s">
        <v>90</v>
      </c>
      <c r="E216" s="17">
        <v>0.5746</v>
      </c>
      <c r="F216" s="18">
        <v>0.378</v>
      </c>
      <c r="G216" s="16" t="s">
        <v>527</v>
      </c>
      <c r="H216" s="23">
        <v>100170604122</v>
      </c>
      <c r="I216" s="17" t="s">
        <v>97</v>
      </c>
      <c r="J216" s="17" t="s">
        <v>98</v>
      </c>
      <c r="K216" s="17">
        <v>0.43540000000000001</v>
      </c>
      <c r="L216" s="17">
        <v>0.622</v>
      </c>
      <c r="M216" s="17">
        <v>0.95233199999999996</v>
      </c>
      <c r="N216" s="18">
        <v>1</v>
      </c>
      <c r="O216" s="17">
        <f t="shared" si="6"/>
        <v>1</v>
      </c>
      <c r="P216" s="12">
        <f t="shared" si="7"/>
        <v>1</v>
      </c>
      <c r="Q216" s="68" t="s">
        <v>5308</v>
      </c>
      <c r="R216" s="67" t="s">
        <v>103</v>
      </c>
      <c r="S216" s="129" t="s">
        <v>110</v>
      </c>
    </row>
    <row r="217" spans="1:19">
      <c r="A217" s="16" t="s">
        <v>43</v>
      </c>
      <c r="B217" s="23">
        <v>100170598187</v>
      </c>
      <c r="C217" s="17" t="s">
        <v>89</v>
      </c>
      <c r="D217" s="17" t="s">
        <v>90</v>
      </c>
      <c r="E217" s="17">
        <v>0.5746</v>
      </c>
      <c r="F217" s="18">
        <v>0.378</v>
      </c>
      <c r="G217" s="16" t="s">
        <v>528</v>
      </c>
      <c r="H217" s="23">
        <v>100170604938</v>
      </c>
      <c r="I217" s="17" t="s">
        <v>107</v>
      </c>
      <c r="J217" s="17" t="s">
        <v>108</v>
      </c>
      <c r="K217" s="17">
        <v>0.43540000000000001</v>
      </c>
      <c r="L217" s="17">
        <v>0.622</v>
      </c>
      <c r="M217" s="17">
        <v>0.95233199999999996</v>
      </c>
      <c r="N217" s="18">
        <v>1</v>
      </c>
      <c r="O217" s="17">
        <f t="shared" si="6"/>
        <v>1</v>
      </c>
      <c r="P217" s="12">
        <f t="shared" si="7"/>
        <v>1</v>
      </c>
      <c r="Q217" s="68" t="s">
        <v>5308</v>
      </c>
      <c r="R217" s="67" t="s">
        <v>103</v>
      </c>
      <c r="S217" s="129" t="s">
        <v>110</v>
      </c>
    </row>
    <row r="218" spans="1:19">
      <c r="A218" s="16" t="s">
        <v>43</v>
      </c>
      <c r="B218" s="23">
        <v>100170598187</v>
      </c>
      <c r="C218" s="17" t="s">
        <v>89</v>
      </c>
      <c r="D218" s="17" t="s">
        <v>90</v>
      </c>
      <c r="E218" s="17">
        <v>0.5746</v>
      </c>
      <c r="F218" s="18">
        <v>0.378</v>
      </c>
      <c r="G218" s="16" t="s">
        <v>529</v>
      </c>
      <c r="H218" s="23">
        <v>100170605308</v>
      </c>
      <c r="I218" s="17" t="s">
        <v>360</v>
      </c>
      <c r="J218" s="17" t="s">
        <v>107</v>
      </c>
      <c r="K218" s="17">
        <v>0.43140000000000001</v>
      </c>
      <c r="L218" s="17">
        <v>0.59030000000000005</v>
      </c>
      <c r="M218" s="17">
        <v>0.91282700000000006</v>
      </c>
      <c r="N218" s="18">
        <v>0.87543599999999999</v>
      </c>
      <c r="O218" s="17">
        <f t="shared" si="6"/>
        <v>1</v>
      </c>
      <c r="P218" s="12">
        <f t="shared" si="7"/>
        <v>1</v>
      </c>
      <c r="Q218" s="68" t="s">
        <v>5308</v>
      </c>
      <c r="R218" s="67" t="s">
        <v>103</v>
      </c>
      <c r="S218" s="129" t="s">
        <v>110</v>
      </c>
    </row>
    <row r="219" spans="1:19">
      <c r="A219" s="16" t="s">
        <v>43</v>
      </c>
      <c r="B219" s="23">
        <v>100170598187</v>
      </c>
      <c r="C219" s="17" t="s">
        <v>89</v>
      </c>
      <c r="D219" s="17" t="s">
        <v>90</v>
      </c>
      <c r="E219" s="17">
        <v>0.5746</v>
      </c>
      <c r="F219" s="18">
        <v>0.378</v>
      </c>
      <c r="G219" s="16" t="s">
        <v>530</v>
      </c>
      <c r="H219" s="23">
        <v>100170606086</v>
      </c>
      <c r="I219" s="17" t="s">
        <v>97</v>
      </c>
      <c r="J219" s="17" t="s">
        <v>108</v>
      </c>
      <c r="K219" s="17">
        <v>0.29720000000000002</v>
      </c>
      <c r="L219" s="17">
        <v>0.29659999999999997</v>
      </c>
      <c r="M219" s="17">
        <v>0.31316100000000002</v>
      </c>
      <c r="N219" s="18">
        <v>0.69401299999999999</v>
      </c>
      <c r="O219" s="17">
        <f t="shared" si="6"/>
        <v>0</v>
      </c>
      <c r="P219" s="12">
        <f t="shared" si="7"/>
        <v>0</v>
      </c>
      <c r="Q219" s="68" t="s">
        <v>5308</v>
      </c>
      <c r="R219" s="67" t="s">
        <v>103</v>
      </c>
      <c r="S219" s="129" t="s">
        <v>110</v>
      </c>
    </row>
    <row r="220" spans="1:19">
      <c r="A220" s="16" t="s">
        <v>43</v>
      </c>
      <c r="B220" s="23">
        <v>100170598187</v>
      </c>
      <c r="C220" s="17" t="s">
        <v>89</v>
      </c>
      <c r="D220" s="17" t="s">
        <v>90</v>
      </c>
      <c r="E220" s="17">
        <v>0.5746</v>
      </c>
      <c r="F220" s="18">
        <v>0.378</v>
      </c>
      <c r="G220" s="16" t="s">
        <v>531</v>
      </c>
      <c r="H220" s="23">
        <v>100170606354</v>
      </c>
      <c r="I220" s="17" t="s">
        <v>97</v>
      </c>
      <c r="J220" s="17" t="s">
        <v>98</v>
      </c>
      <c r="K220" s="17">
        <v>0.29720000000000002</v>
      </c>
      <c r="L220" s="17">
        <v>0.29659999999999997</v>
      </c>
      <c r="M220" s="17">
        <v>0.31316100000000002</v>
      </c>
      <c r="N220" s="18">
        <v>0.69401299999999999</v>
      </c>
      <c r="O220" s="17">
        <f t="shared" si="6"/>
        <v>0</v>
      </c>
      <c r="P220" s="12">
        <f t="shared" si="7"/>
        <v>0</v>
      </c>
      <c r="Q220" s="68" t="s">
        <v>5308</v>
      </c>
      <c r="R220" s="67" t="s">
        <v>103</v>
      </c>
      <c r="S220" s="129" t="s">
        <v>110</v>
      </c>
    </row>
    <row r="221" spans="1:19">
      <c r="A221" s="16" t="s">
        <v>43</v>
      </c>
      <c r="B221" s="23">
        <v>100170598187</v>
      </c>
      <c r="C221" s="17" t="s">
        <v>89</v>
      </c>
      <c r="D221" s="17" t="s">
        <v>90</v>
      </c>
      <c r="E221" s="17">
        <v>0.5746</v>
      </c>
      <c r="F221" s="18">
        <v>0.378</v>
      </c>
      <c r="G221" s="16" t="s">
        <v>532</v>
      </c>
      <c r="H221" s="23">
        <v>100170608081</v>
      </c>
      <c r="I221" s="17" t="s">
        <v>98</v>
      </c>
      <c r="J221" s="17" t="s">
        <v>97</v>
      </c>
      <c r="K221" s="17">
        <v>0.43640000000000001</v>
      </c>
      <c r="L221" s="17">
        <v>0.623</v>
      </c>
      <c r="M221" s="17">
        <v>0.95638900000000004</v>
      </c>
      <c r="N221" s="18">
        <v>0.98737900000000001</v>
      </c>
      <c r="O221" s="17">
        <f t="shared" si="6"/>
        <v>1</v>
      </c>
      <c r="P221" s="12">
        <f t="shared" si="7"/>
        <v>1</v>
      </c>
      <c r="Q221" s="68" t="s">
        <v>5308</v>
      </c>
      <c r="R221" s="67" t="s">
        <v>103</v>
      </c>
      <c r="S221" s="129" t="s">
        <v>110</v>
      </c>
    </row>
    <row r="222" spans="1:19">
      <c r="A222" s="16" t="s">
        <v>43</v>
      </c>
      <c r="B222" s="23">
        <v>100170598187</v>
      </c>
      <c r="C222" s="17" t="s">
        <v>89</v>
      </c>
      <c r="D222" s="17" t="s">
        <v>90</v>
      </c>
      <c r="E222" s="17">
        <v>0.5746</v>
      </c>
      <c r="F222" s="18">
        <v>0.378</v>
      </c>
      <c r="G222" s="16" t="s">
        <v>533</v>
      </c>
      <c r="H222" s="23">
        <v>100170608668</v>
      </c>
      <c r="I222" s="17" t="s">
        <v>108</v>
      </c>
      <c r="J222" s="17" t="s">
        <v>107</v>
      </c>
      <c r="K222" s="17">
        <v>0.29620000000000002</v>
      </c>
      <c r="L222" s="17">
        <v>0.29559999999999997</v>
      </c>
      <c r="M222" s="17">
        <v>0.31167299999999998</v>
      </c>
      <c r="N222" s="18">
        <v>0.68328500000000003</v>
      </c>
      <c r="O222" s="17">
        <f t="shared" si="6"/>
        <v>0</v>
      </c>
      <c r="P222" s="12">
        <f t="shared" si="7"/>
        <v>0</v>
      </c>
      <c r="Q222" s="68" t="s">
        <v>5308</v>
      </c>
      <c r="R222" s="67" t="s">
        <v>103</v>
      </c>
      <c r="S222" s="129" t="s">
        <v>110</v>
      </c>
    </row>
    <row r="223" spans="1:19">
      <c r="A223" s="16" t="s">
        <v>43</v>
      </c>
      <c r="B223" s="23">
        <v>100170598187</v>
      </c>
      <c r="C223" s="17" t="s">
        <v>89</v>
      </c>
      <c r="D223" s="17" t="s">
        <v>90</v>
      </c>
      <c r="E223" s="17">
        <v>0.5746</v>
      </c>
      <c r="F223" s="18">
        <v>0.378</v>
      </c>
      <c r="G223" s="16" t="s">
        <v>534</v>
      </c>
      <c r="H223" s="23">
        <v>100170609190</v>
      </c>
      <c r="I223" s="17" t="s">
        <v>107</v>
      </c>
      <c r="J223" s="17" t="s">
        <v>98</v>
      </c>
      <c r="K223" s="17">
        <v>0.42449999999999999</v>
      </c>
      <c r="L223" s="17">
        <v>0.623</v>
      </c>
      <c r="M223" s="17">
        <v>0.99594000000000005</v>
      </c>
      <c r="N223" s="18">
        <v>0.98737900000000001</v>
      </c>
      <c r="O223" s="17">
        <f t="shared" si="6"/>
        <v>1</v>
      </c>
      <c r="P223" s="12">
        <f t="shared" si="7"/>
        <v>1</v>
      </c>
      <c r="Q223" s="68" t="s">
        <v>5308</v>
      </c>
      <c r="R223" s="67" t="s">
        <v>103</v>
      </c>
      <c r="S223" s="129" t="s">
        <v>110</v>
      </c>
    </row>
    <row r="224" spans="1:19">
      <c r="A224" s="16" t="s">
        <v>43</v>
      </c>
      <c r="B224" s="23">
        <v>100170598187</v>
      </c>
      <c r="C224" s="17" t="s">
        <v>89</v>
      </c>
      <c r="D224" s="17" t="s">
        <v>90</v>
      </c>
      <c r="E224" s="17">
        <v>0.5746</v>
      </c>
      <c r="F224" s="18">
        <v>0.378</v>
      </c>
      <c r="G224" s="16" t="s">
        <v>535</v>
      </c>
      <c r="H224" s="23">
        <v>100170609625</v>
      </c>
      <c r="I224" s="17" t="s">
        <v>97</v>
      </c>
      <c r="J224" s="17" t="s">
        <v>98</v>
      </c>
      <c r="K224" s="17">
        <v>0.43640000000000001</v>
      </c>
      <c r="L224" s="17">
        <v>0.623</v>
      </c>
      <c r="M224" s="17">
        <v>0.95638900000000004</v>
      </c>
      <c r="N224" s="18">
        <v>0.98737900000000001</v>
      </c>
      <c r="O224" s="17">
        <f t="shared" si="6"/>
        <v>1</v>
      </c>
      <c r="P224" s="12">
        <f t="shared" si="7"/>
        <v>1</v>
      </c>
      <c r="Q224" s="68" t="s">
        <v>5308</v>
      </c>
      <c r="R224" s="67" t="s">
        <v>103</v>
      </c>
      <c r="S224" s="129" t="s">
        <v>110</v>
      </c>
    </row>
    <row r="225" spans="1:19">
      <c r="A225" s="16" t="s">
        <v>43</v>
      </c>
      <c r="B225" s="23">
        <v>100170598187</v>
      </c>
      <c r="C225" s="17" t="s">
        <v>89</v>
      </c>
      <c r="D225" s="17" t="s">
        <v>90</v>
      </c>
      <c r="E225" s="17">
        <v>0.5746</v>
      </c>
      <c r="F225" s="18">
        <v>0.378</v>
      </c>
      <c r="G225" s="16" t="s">
        <v>536</v>
      </c>
      <c r="H225" s="23">
        <v>100170609743</v>
      </c>
      <c r="I225" s="17" t="s">
        <v>98</v>
      </c>
      <c r="J225" s="17" t="s">
        <v>107</v>
      </c>
      <c r="K225" s="17">
        <v>0.29620000000000002</v>
      </c>
      <c r="L225" s="17">
        <v>0.29559999999999997</v>
      </c>
      <c r="M225" s="17">
        <v>0.31167299999999998</v>
      </c>
      <c r="N225" s="18">
        <v>0.68328500000000003</v>
      </c>
      <c r="O225" s="17">
        <f t="shared" si="6"/>
        <v>0</v>
      </c>
      <c r="P225" s="12">
        <f t="shared" si="7"/>
        <v>0</v>
      </c>
      <c r="Q225" s="68" t="s">
        <v>5308</v>
      </c>
      <c r="R225" s="67" t="s">
        <v>103</v>
      </c>
      <c r="S225" s="129" t="s">
        <v>110</v>
      </c>
    </row>
    <row r="226" spans="1:19">
      <c r="A226" s="16" t="s">
        <v>43</v>
      </c>
      <c r="B226" s="23">
        <v>100170598187</v>
      </c>
      <c r="C226" s="17" t="s">
        <v>89</v>
      </c>
      <c r="D226" s="17" t="s">
        <v>90</v>
      </c>
      <c r="E226" s="17">
        <v>0.5746</v>
      </c>
      <c r="F226" s="18">
        <v>0.378</v>
      </c>
      <c r="G226" s="16" t="s">
        <v>537</v>
      </c>
      <c r="H226" s="23">
        <v>100170610286</v>
      </c>
      <c r="I226" s="17" t="s">
        <v>538</v>
      </c>
      <c r="J226" s="17" t="s">
        <v>97</v>
      </c>
      <c r="K226" s="17">
        <v>0.45629999999999998</v>
      </c>
      <c r="L226" s="17">
        <v>0.30649999999999999</v>
      </c>
      <c r="M226" s="17">
        <v>0.62135700000000005</v>
      </c>
      <c r="N226" s="18">
        <v>0.71993499999999999</v>
      </c>
      <c r="O226" s="17">
        <f t="shared" si="6"/>
        <v>0</v>
      </c>
      <c r="P226" s="12">
        <f t="shared" si="7"/>
        <v>0</v>
      </c>
      <c r="Q226" s="68" t="s">
        <v>5308</v>
      </c>
      <c r="R226" s="67" t="s">
        <v>103</v>
      </c>
      <c r="S226" s="129" t="s">
        <v>110</v>
      </c>
    </row>
    <row r="227" spans="1:19">
      <c r="A227" s="16" t="s">
        <v>43</v>
      </c>
      <c r="B227" s="23">
        <v>100170598187</v>
      </c>
      <c r="C227" s="17" t="s">
        <v>89</v>
      </c>
      <c r="D227" s="17" t="s">
        <v>90</v>
      </c>
      <c r="E227" s="17">
        <v>0.5746</v>
      </c>
      <c r="F227" s="18">
        <v>0.378</v>
      </c>
      <c r="G227" s="16" t="s">
        <v>539</v>
      </c>
      <c r="H227" s="23">
        <v>100170610710</v>
      </c>
      <c r="I227" s="17" t="s">
        <v>98</v>
      </c>
      <c r="J227" s="17" t="s">
        <v>108</v>
      </c>
      <c r="K227" s="17">
        <v>0.29620000000000002</v>
      </c>
      <c r="L227" s="17">
        <v>0.29559999999999997</v>
      </c>
      <c r="M227" s="17">
        <v>0.31167299999999998</v>
      </c>
      <c r="N227" s="18">
        <v>0.68328500000000003</v>
      </c>
      <c r="O227" s="17">
        <f t="shared" si="6"/>
        <v>0</v>
      </c>
      <c r="P227" s="12">
        <f t="shared" si="7"/>
        <v>0</v>
      </c>
      <c r="Q227" s="68" t="s">
        <v>5308</v>
      </c>
      <c r="R227" s="67" t="s">
        <v>103</v>
      </c>
      <c r="S227" s="129" t="s">
        <v>110</v>
      </c>
    </row>
    <row r="228" spans="1:19">
      <c r="A228" s="16" t="s">
        <v>43</v>
      </c>
      <c r="B228" s="23">
        <v>100170598187</v>
      </c>
      <c r="C228" s="17" t="s">
        <v>89</v>
      </c>
      <c r="D228" s="17" t="s">
        <v>90</v>
      </c>
      <c r="E228" s="17">
        <v>0.5746</v>
      </c>
      <c r="F228" s="18">
        <v>0.378</v>
      </c>
      <c r="G228" s="16" t="s">
        <v>540</v>
      </c>
      <c r="H228" s="23">
        <v>100170611930</v>
      </c>
      <c r="I228" s="17" t="s">
        <v>416</v>
      </c>
      <c r="J228" s="17" t="s">
        <v>98</v>
      </c>
      <c r="K228" s="17">
        <v>0.46920000000000001</v>
      </c>
      <c r="L228" s="17">
        <v>0.623</v>
      </c>
      <c r="M228" s="17">
        <v>0.83039300000000005</v>
      </c>
      <c r="N228" s="18">
        <v>0.97900699999999996</v>
      </c>
      <c r="O228" s="17">
        <f t="shared" si="6"/>
        <v>1</v>
      </c>
      <c r="P228" s="12">
        <f t="shared" si="7"/>
        <v>1</v>
      </c>
      <c r="Q228" s="68" t="s">
        <v>5308</v>
      </c>
      <c r="R228" s="67" t="s">
        <v>103</v>
      </c>
      <c r="S228" s="129" t="s">
        <v>110</v>
      </c>
    </row>
    <row r="229" spans="1:19">
      <c r="A229" s="16" t="s">
        <v>43</v>
      </c>
      <c r="B229" s="23">
        <v>100170598187</v>
      </c>
      <c r="C229" s="17" t="s">
        <v>89</v>
      </c>
      <c r="D229" s="17" t="s">
        <v>90</v>
      </c>
      <c r="E229" s="17">
        <v>0.5746</v>
      </c>
      <c r="F229" s="18">
        <v>0.378</v>
      </c>
      <c r="G229" s="16" t="s">
        <v>541</v>
      </c>
      <c r="H229" s="23">
        <v>100170612262</v>
      </c>
      <c r="I229" s="17" t="s">
        <v>98</v>
      </c>
      <c r="J229" s="17" t="s">
        <v>97</v>
      </c>
      <c r="K229" s="17">
        <v>0.42449999999999999</v>
      </c>
      <c r="L229" s="17">
        <v>0.623</v>
      </c>
      <c r="M229" s="17">
        <v>0.99594000000000005</v>
      </c>
      <c r="N229" s="18">
        <v>0.98737900000000001</v>
      </c>
      <c r="O229" s="17">
        <f t="shared" si="6"/>
        <v>1</v>
      </c>
      <c r="P229" s="12">
        <f t="shared" si="7"/>
        <v>1</v>
      </c>
      <c r="Q229" s="68" t="s">
        <v>5308</v>
      </c>
      <c r="R229" s="67" t="s">
        <v>103</v>
      </c>
      <c r="S229" s="129" t="s">
        <v>110</v>
      </c>
    </row>
    <row r="230" spans="1:19">
      <c r="A230" s="16" t="s">
        <v>43</v>
      </c>
      <c r="B230" s="23">
        <v>100170598187</v>
      </c>
      <c r="C230" s="17" t="s">
        <v>89</v>
      </c>
      <c r="D230" s="17" t="s">
        <v>90</v>
      </c>
      <c r="E230" s="17">
        <v>0.5746</v>
      </c>
      <c r="F230" s="18">
        <v>0.378</v>
      </c>
      <c r="G230" s="16" t="s">
        <v>542</v>
      </c>
      <c r="H230" s="23">
        <v>100170612873</v>
      </c>
      <c r="I230" s="17" t="s">
        <v>108</v>
      </c>
      <c r="J230" s="17" t="s">
        <v>107</v>
      </c>
      <c r="K230" s="17">
        <v>0.43540000000000001</v>
      </c>
      <c r="L230" s="17">
        <v>0.623</v>
      </c>
      <c r="M230" s="17">
        <v>0.95233199999999996</v>
      </c>
      <c r="N230" s="18">
        <v>0.98737900000000001</v>
      </c>
      <c r="O230" s="17">
        <f t="shared" si="6"/>
        <v>1</v>
      </c>
      <c r="P230" s="12">
        <f t="shared" si="7"/>
        <v>1</v>
      </c>
      <c r="Q230" s="68" t="s">
        <v>5308</v>
      </c>
      <c r="R230" s="67" t="s">
        <v>103</v>
      </c>
      <c r="S230" s="129" t="s">
        <v>110</v>
      </c>
    </row>
    <row r="231" spans="1:19">
      <c r="A231" s="16" t="s">
        <v>43</v>
      </c>
      <c r="B231" s="23">
        <v>100170598187</v>
      </c>
      <c r="C231" s="17" t="s">
        <v>89</v>
      </c>
      <c r="D231" s="17" t="s">
        <v>90</v>
      </c>
      <c r="E231" s="17">
        <v>0.5746</v>
      </c>
      <c r="F231" s="18">
        <v>0.378</v>
      </c>
      <c r="G231" s="16" t="s">
        <v>543</v>
      </c>
      <c r="H231" s="23">
        <v>100170612926</v>
      </c>
      <c r="I231" s="17" t="s">
        <v>98</v>
      </c>
      <c r="J231" s="17" t="s">
        <v>108</v>
      </c>
      <c r="K231" s="17">
        <v>0.29620000000000002</v>
      </c>
      <c r="L231" s="17">
        <v>0.29559999999999997</v>
      </c>
      <c r="M231" s="17">
        <v>0.31167299999999998</v>
      </c>
      <c r="N231" s="18">
        <v>0.68328500000000003</v>
      </c>
      <c r="O231" s="17">
        <f t="shared" si="6"/>
        <v>0</v>
      </c>
      <c r="P231" s="12">
        <f t="shared" si="7"/>
        <v>0</v>
      </c>
      <c r="Q231" s="68" t="s">
        <v>5308</v>
      </c>
      <c r="R231" s="67" t="s">
        <v>103</v>
      </c>
      <c r="S231" s="129" t="s">
        <v>110</v>
      </c>
    </row>
    <row r="232" spans="1:19">
      <c r="A232" s="16" t="s">
        <v>43</v>
      </c>
      <c r="B232" s="23">
        <v>100170598187</v>
      </c>
      <c r="C232" s="17" t="s">
        <v>89</v>
      </c>
      <c r="D232" s="17" t="s">
        <v>90</v>
      </c>
      <c r="E232" s="17">
        <v>0.5746</v>
      </c>
      <c r="F232" s="18">
        <v>0.378</v>
      </c>
      <c r="G232" s="16" t="s">
        <v>544</v>
      </c>
      <c r="H232" s="23">
        <v>100170613732</v>
      </c>
      <c r="I232" s="17" t="s">
        <v>107</v>
      </c>
      <c r="J232" s="17" t="s">
        <v>360</v>
      </c>
      <c r="K232" s="17">
        <v>0.29620000000000002</v>
      </c>
      <c r="L232" s="17">
        <v>0.29559999999999997</v>
      </c>
      <c r="M232" s="17">
        <v>0.31167299999999998</v>
      </c>
      <c r="N232" s="18">
        <v>0.68328500000000003</v>
      </c>
      <c r="O232" s="17">
        <f t="shared" si="6"/>
        <v>0</v>
      </c>
      <c r="P232" s="12">
        <f t="shared" si="7"/>
        <v>0</v>
      </c>
      <c r="Q232" s="68" t="s">
        <v>5308</v>
      </c>
      <c r="R232" s="67" t="s">
        <v>103</v>
      </c>
      <c r="S232" s="129" t="s">
        <v>110</v>
      </c>
    </row>
    <row r="233" spans="1:19">
      <c r="A233" s="16" t="s">
        <v>43</v>
      </c>
      <c r="B233" s="23">
        <v>100170598187</v>
      </c>
      <c r="C233" s="17" t="s">
        <v>89</v>
      </c>
      <c r="D233" s="17" t="s">
        <v>90</v>
      </c>
      <c r="E233" s="17">
        <v>0.5746</v>
      </c>
      <c r="F233" s="18">
        <v>0.378</v>
      </c>
      <c r="G233" s="16" t="s">
        <v>545</v>
      </c>
      <c r="H233" s="23">
        <v>100170613850</v>
      </c>
      <c r="I233" s="17" t="s">
        <v>107</v>
      </c>
      <c r="J233" s="17" t="s">
        <v>97</v>
      </c>
      <c r="K233" s="17">
        <v>0.42349999999999999</v>
      </c>
      <c r="L233" s="17">
        <v>0.623</v>
      </c>
      <c r="M233" s="17">
        <v>0.99189499999999997</v>
      </c>
      <c r="N233" s="18">
        <v>0.98737900000000001</v>
      </c>
      <c r="O233" s="17">
        <f t="shared" si="6"/>
        <v>1</v>
      </c>
      <c r="P233" s="12">
        <f t="shared" si="7"/>
        <v>1</v>
      </c>
      <c r="Q233" s="68" t="s">
        <v>5308</v>
      </c>
      <c r="R233" s="67" t="s">
        <v>103</v>
      </c>
      <c r="S233" s="129" t="s">
        <v>110</v>
      </c>
    </row>
    <row r="234" spans="1:19">
      <c r="A234" s="16" t="s">
        <v>43</v>
      </c>
      <c r="B234" s="23">
        <v>100170598187</v>
      </c>
      <c r="C234" s="17" t="s">
        <v>89</v>
      </c>
      <c r="D234" s="17" t="s">
        <v>90</v>
      </c>
      <c r="E234" s="17">
        <v>0.5746</v>
      </c>
      <c r="F234" s="18">
        <v>0.378</v>
      </c>
      <c r="G234" s="16" t="s">
        <v>546</v>
      </c>
      <c r="H234" s="23">
        <v>100170613869</v>
      </c>
      <c r="I234" s="17" t="s">
        <v>97</v>
      </c>
      <c r="J234" s="17" t="s">
        <v>107</v>
      </c>
      <c r="K234" s="17">
        <v>0.42349999999999999</v>
      </c>
      <c r="L234" s="17">
        <v>0.623</v>
      </c>
      <c r="M234" s="17">
        <v>0.99189499999999997</v>
      </c>
      <c r="N234" s="18">
        <v>0.98737900000000001</v>
      </c>
      <c r="O234" s="17">
        <f t="shared" si="6"/>
        <v>1</v>
      </c>
      <c r="P234" s="12">
        <f t="shared" si="7"/>
        <v>1</v>
      </c>
      <c r="Q234" s="68" t="s">
        <v>5308</v>
      </c>
      <c r="R234" s="67" t="s">
        <v>103</v>
      </c>
      <c r="S234" s="129" t="s">
        <v>110</v>
      </c>
    </row>
    <row r="235" spans="1:19">
      <c r="A235" s="16" t="s">
        <v>43</v>
      </c>
      <c r="B235" s="23">
        <v>100170598187</v>
      </c>
      <c r="C235" s="17" t="s">
        <v>89</v>
      </c>
      <c r="D235" s="17" t="s">
        <v>90</v>
      </c>
      <c r="E235" s="17">
        <v>0.5746</v>
      </c>
      <c r="F235" s="18">
        <v>0.378</v>
      </c>
      <c r="G235" s="16" t="s">
        <v>547</v>
      </c>
      <c r="H235" s="23">
        <v>100170614042</v>
      </c>
      <c r="I235" s="17" t="s">
        <v>98</v>
      </c>
      <c r="J235" s="17" t="s">
        <v>97</v>
      </c>
      <c r="K235" s="17">
        <v>0.42449999999999999</v>
      </c>
      <c r="L235" s="17">
        <v>0.623</v>
      </c>
      <c r="M235" s="17">
        <v>0.99594000000000005</v>
      </c>
      <c r="N235" s="18">
        <v>0.98737900000000001</v>
      </c>
      <c r="O235" s="17">
        <f t="shared" si="6"/>
        <v>1</v>
      </c>
      <c r="P235" s="12">
        <f t="shared" si="7"/>
        <v>1</v>
      </c>
      <c r="Q235" s="68" t="s">
        <v>5308</v>
      </c>
      <c r="R235" s="67" t="s">
        <v>103</v>
      </c>
      <c r="S235" s="129" t="s">
        <v>110</v>
      </c>
    </row>
    <row r="236" spans="1:19">
      <c r="A236" s="16" t="s">
        <v>43</v>
      </c>
      <c r="B236" s="23">
        <v>100170598187</v>
      </c>
      <c r="C236" s="17" t="s">
        <v>89</v>
      </c>
      <c r="D236" s="17" t="s">
        <v>90</v>
      </c>
      <c r="E236" s="17">
        <v>0.5746</v>
      </c>
      <c r="F236" s="18">
        <v>0.378</v>
      </c>
      <c r="G236" s="16" t="s">
        <v>548</v>
      </c>
      <c r="H236" s="23">
        <v>100170614244</v>
      </c>
      <c r="I236" s="17" t="s">
        <v>98</v>
      </c>
      <c r="J236" s="17" t="s">
        <v>97</v>
      </c>
      <c r="K236" s="17">
        <v>0.29620000000000002</v>
      </c>
      <c r="L236" s="17">
        <v>0.29559999999999997</v>
      </c>
      <c r="M236" s="17">
        <v>0.31167299999999998</v>
      </c>
      <c r="N236" s="18">
        <v>0.68328500000000003</v>
      </c>
      <c r="O236" s="17">
        <f t="shared" si="6"/>
        <v>0</v>
      </c>
      <c r="P236" s="12">
        <f t="shared" si="7"/>
        <v>0</v>
      </c>
      <c r="Q236" s="68" t="s">
        <v>5308</v>
      </c>
      <c r="R236" s="67" t="s">
        <v>103</v>
      </c>
      <c r="S236" s="129" t="s">
        <v>110</v>
      </c>
    </row>
    <row r="237" spans="1:19">
      <c r="A237" s="16" t="s">
        <v>43</v>
      </c>
      <c r="B237" s="23">
        <v>100170598187</v>
      </c>
      <c r="C237" s="17" t="s">
        <v>89</v>
      </c>
      <c r="D237" s="17" t="s">
        <v>90</v>
      </c>
      <c r="E237" s="17">
        <v>0.5746</v>
      </c>
      <c r="F237" s="18">
        <v>0.378</v>
      </c>
      <c r="G237" s="16" t="s">
        <v>549</v>
      </c>
      <c r="H237" s="23">
        <v>100170615860</v>
      </c>
      <c r="I237" s="17" t="s">
        <v>107</v>
      </c>
      <c r="J237" s="17" t="s">
        <v>108</v>
      </c>
      <c r="K237" s="17">
        <v>0.29620000000000002</v>
      </c>
      <c r="L237" s="17">
        <v>0.29559999999999997</v>
      </c>
      <c r="M237" s="17">
        <v>0.31167299999999998</v>
      </c>
      <c r="N237" s="18">
        <v>0.68328500000000003</v>
      </c>
      <c r="O237" s="17">
        <f t="shared" si="6"/>
        <v>0</v>
      </c>
      <c r="P237" s="12">
        <f t="shared" si="7"/>
        <v>0</v>
      </c>
      <c r="Q237" s="68" t="s">
        <v>5308</v>
      </c>
      <c r="R237" s="67" t="s">
        <v>103</v>
      </c>
      <c r="S237" s="129" t="s">
        <v>110</v>
      </c>
    </row>
    <row r="238" spans="1:19">
      <c r="A238" s="16" t="s">
        <v>43</v>
      </c>
      <c r="B238" s="23">
        <v>100170598187</v>
      </c>
      <c r="C238" s="17" t="s">
        <v>89</v>
      </c>
      <c r="D238" s="17" t="s">
        <v>90</v>
      </c>
      <c r="E238" s="17">
        <v>0.5746</v>
      </c>
      <c r="F238" s="18">
        <v>0.378</v>
      </c>
      <c r="G238" s="16" t="s">
        <v>550</v>
      </c>
      <c r="H238" s="23">
        <v>100170615917</v>
      </c>
      <c r="I238" s="17" t="s">
        <v>108</v>
      </c>
      <c r="J238" s="17" t="s">
        <v>107</v>
      </c>
      <c r="K238" s="17">
        <v>0.42449999999999999</v>
      </c>
      <c r="L238" s="17">
        <v>0.623</v>
      </c>
      <c r="M238" s="17">
        <v>0.99594000000000005</v>
      </c>
      <c r="N238" s="18">
        <v>0.98737900000000001</v>
      </c>
      <c r="O238" s="17">
        <f t="shared" si="6"/>
        <v>1</v>
      </c>
      <c r="P238" s="12">
        <f t="shared" si="7"/>
        <v>1</v>
      </c>
      <c r="Q238" s="68" t="s">
        <v>5308</v>
      </c>
      <c r="R238" s="67" t="s">
        <v>103</v>
      </c>
      <c r="S238" s="129" t="s">
        <v>110</v>
      </c>
    </row>
    <row r="239" spans="1:19">
      <c r="A239" s="16" t="s">
        <v>43</v>
      </c>
      <c r="B239" s="23">
        <v>100170598187</v>
      </c>
      <c r="C239" s="17" t="s">
        <v>89</v>
      </c>
      <c r="D239" s="17" t="s">
        <v>90</v>
      </c>
      <c r="E239" s="17">
        <v>0.5746</v>
      </c>
      <c r="F239" s="18">
        <v>0.378</v>
      </c>
      <c r="G239" s="16" t="s">
        <v>551</v>
      </c>
      <c r="H239" s="23">
        <v>100170616355</v>
      </c>
      <c r="I239" s="17" t="s">
        <v>108</v>
      </c>
      <c r="J239" s="17" t="s">
        <v>98</v>
      </c>
      <c r="K239" s="17">
        <v>0.43540000000000001</v>
      </c>
      <c r="L239" s="17">
        <v>0.622</v>
      </c>
      <c r="M239" s="17">
        <v>0.95233199999999996</v>
      </c>
      <c r="N239" s="18">
        <v>0.98319299999999998</v>
      </c>
      <c r="O239" s="17">
        <f t="shared" si="6"/>
        <v>1</v>
      </c>
      <c r="P239" s="12">
        <f t="shared" si="7"/>
        <v>1</v>
      </c>
      <c r="Q239" s="68" t="s">
        <v>5308</v>
      </c>
      <c r="R239" s="67" t="s">
        <v>103</v>
      </c>
      <c r="S239" s="129" t="s">
        <v>110</v>
      </c>
    </row>
    <row r="240" spans="1:19">
      <c r="A240" s="16" t="s">
        <v>43</v>
      </c>
      <c r="B240" s="23">
        <v>100170598187</v>
      </c>
      <c r="C240" s="17" t="s">
        <v>89</v>
      </c>
      <c r="D240" s="17" t="s">
        <v>90</v>
      </c>
      <c r="E240" s="17">
        <v>0.5746</v>
      </c>
      <c r="F240" s="18">
        <v>0.378</v>
      </c>
      <c r="G240" s="16" t="s">
        <v>552</v>
      </c>
      <c r="H240" s="23">
        <v>100170617306</v>
      </c>
      <c r="I240" s="17" t="s">
        <v>108</v>
      </c>
      <c r="J240" s="17" t="s">
        <v>97</v>
      </c>
      <c r="K240" s="17">
        <v>0.4264</v>
      </c>
      <c r="L240" s="17">
        <v>0.622</v>
      </c>
      <c r="M240" s="17">
        <v>0.97174899999999997</v>
      </c>
      <c r="N240" s="18">
        <v>0.95000600000000002</v>
      </c>
      <c r="O240" s="17">
        <f t="shared" si="6"/>
        <v>1</v>
      </c>
      <c r="P240" s="12">
        <f t="shared" si="7"/>
        <v>1</v>
      </c>
      <c r="Q240" s="68" t="s">
        <v>5308</v>
      </c>
      <c r="R240" s="67" t="s">
        <v>103</v>
      </c>
      <c r="S240" s="129" t="s">
        <v>110</v>
      </c>
    </row>
    <row r="241" spans="1:19">
      <c r="A241" s="16" t="s">
        <v>43</v>
      </c>
      <c r="B241" s="23">
        <v>100170598187</v>
      </c>
      <c r="C241" s="17" t="s">
        <v>89</v>
      </c>
      <c r="D241" s="17" t="s">
        <v>90</v>
      </c>
      <c r="E241" s="17">
        <v>0.5746</v>
      </c>
      <c r="F241" s="18">
        <v>0.378</v>
      </c>
      <c r="G241" s="16" t="s">
        <v>553</v>
      </c>
      <c r="H241" s="23">
        <v>100170617379</v>
      </c>
      <c r="I241" s="17" t="s">
        <v>107</v>
      </c>
      <c r="J241" s="17" t="s">
        <v>108</v>
      </c>
      <c r="K241" s="17">
        <v>0.2893</v>
      </c>
      <c r="L241" s="17">
        <v>0.29659999999999997</v>
      </c>
      <c r="M241" s="17">
        <v>0.29171399999999997</v>
      </c>
      <c r="N241" s="18">
        <v>0.64995700000000001</v>
      </c>
      <c r="O241" s="17">
        <f t="shared" si="6"/>
        <v>0</v>
      </c>
      <c r="P241" s="12">
        <f t="shared" si="7"/>
        <v>0</v>
      </c>
      <c r="Q241" s="68" t="s">
        <v>5308</v>
      </c>
      <c r="R241" s="67" t="s">
        <v>103</v>
      </c>
      <c r="S241" s="129" t="s">
        <v>110</v>
      </c>
    </row>
    <row r="242" spans="1:19">
      <c r="A242" s="16" t="s">
        <v>43</v>
      </c>
      <c r="B242" s="23">
        <v>100170598187</v>
      </c>
      <c r="C242" s="17" t="s">
        <v>89</v>
      </c>
      <c r="D242" s="17" t="s">
        <v>90</v>
      </c>
      <c r="E242" s="17">
        <v>0.5746</v>
      </c>
      <c r="F242" s="18">
        <v>0.378</v>
      </c>
      <c r="G242" s="16" t="s">
        <v>554</v>
      </c>
      <c r="H242" s="23">
        <v>100170618291</v>
      </c>
      <c r="I242" s="17" t="s">
        <v>107</v>
      </c>
      <c r="J242" s="17" t="s">
        <v>108</v>
      </c>
      <c r="K242" s="17">
        <v>0.41549999999999998</v>
      </c>
      <c r="L242" s="17">
        <v>0.62</v>
      </c>
      <c r="M242" s="17">
        <v>0.93619200000000002</v>
      </c>
      <c r="N242" s="18">
        <v>0.95830899999999997</v>
      </c>
      <c r="O242" s="17">
        <f t="shared" si="6"/>
        <v>1</v>
      </c>
      <c r="P242" s="12">
        <f t="shared" si="7"/>
        <v>1</v>
      </c>
      <c r="Q242" s="68" t="s">
        <v>5308</v>
      </c>
      <c r="R242" s="67" t="s">
        <v>103</v>
      </c>
      <c r="S242" s="129" t="s">
        <v>110</v>
      </c>
    </row>
    <row r="243" spans="1:19">
      <c r="A243" s="16" t="s">
        <v>43</v>
      </c>
      <c r="B243" s="23">
        <v>100170598187</v>
      </c>
      <c r="C243" s="17" t="s">
        <v>89</v>
      </c>
      <c r="D243" s="17" t="s">
        <v>90</v>
      </c>
      <c r="E243" s="17">
        <v>0.5746</v>
      </c>
      <c r="F243" s="18">
        <v>0.378</v>
      </c>
      <c r="G243" s="16" t="s">
        <v>555</v>
      </c>
      <c r="H243" s="23">
        <v>100170618382</v>
      </c>
      <c r="I243" s="17" t="s">
        <v>97</v>
      </c>
      <c r="J243" s="17" t="s">
        <v>108</v>
      </c>
      <c r="K243" s="17">
        <v>0.41549999999999998</v>
      </c>
      <c r="L243" s="17">
        <v>0.621</v>
      </c>
      <c r="M243" s="17">
        <v>0.93619200000000002</v>
      </c>
      <c r="N243" s="18">
        <v>0.96240800000000004</v>
      </c>
      <c r="O243" s="17">
        <f t="shared" si="6"/>
        <v>1</v>
      </c>
      <c r="P243" s="12">
        <f t="shared" si="7"/>
        <v>1</v>
      </c>
      <c r="Q243" s="68" t="s">
        <v>5308</v>
      </c>
      <c r="R243" s="67" t="s">
        <v>103</v>
      </c>
      <c r="S243" s="129" t="s">
        <v>110</v>
      </c>
    </row>
    <row r="244" spans="1:19">
      <c r="A244" s="16" t="s">
        <v>43</v>
      </c>
      <c r="B244" s="23">
        <v>100170598187</v>
      </c>
      <c r="C244" s="17" t="s">
        <v>89</v>
      </c>
      <c r="D244" s="17" t="s">
        <v>90</v>
      </c>
      <c r="E244" s="17">
        <v>0.5746</v>
      </c>
      <c r="F244" s="18">
        <v>0.378</v>
      </c>
      <c r="G244" s="16" t="s">
        <v>556</v>
      </c>
      <c r="H244" s="23">
        <v>100170619324</v>
      </c>
      <c r="I244" s="17" t="s">
        <v>97</v>
      </c>
      <c r="J244" s="17" t="s">
        <v>107</v>
      </c>
      <c r="K244" s="17">
        <v>0.2893</v>
      </c>
      <c r="L244" s="17">
        <v>0.29559999999999997</v>
      </c>
      <c r="M244" s="17">
        <v>0.29171399999999997</v>
      </c>
      <c r="N244" s="18">
        <v>0.65395700000000001</v>
      </c>
      <c r="O244" s="17">
        <f t="shared" si="6"/>
        <v>0</v>
      </c>
      <c r="P244" s="12">
        <f t="shared" si="7"/>
        <v>0</v>
      </c>
      <c r="Q244" s="68" t="s">
        <v>5308</v>
      </c>
      <c r="R244" s="67" t="s">
        <v>103</v>
      </c>
      <c r="S244" s="129" t="s">
        <v>110</v>
      </c>
    </row>
    <row r="245" spans="1:19">
      <c r="A245" s="16" t="s">
        <v>43</v>
      </c>
      <c r="B245" s="23">
        <v>100170598187</v>
      </c>
      <c r="C245" s="17" t="s">
        <v>89</v>
      </c>
      <c r="D245" s="17" t="s">
        <v>90</v>
      </c>
      <c r="E245" s="17">
        <v>0.5746</v>
      </c>
      <c r="F245" s="18">
        <v>0.378</v>
      </c>
      <c r="G245" s="16" t="s">
        <v>557</v>
      </c>
      <c r="H245" s="23">
        <v>100170619607</v>
      </c>
      <c r="I245" s="17" t="s">
        <v>107</v>
      </c>
      <c r="J245" s="17" t="s">
        <v>108</v>
      </c>
      <c r="K245" s="17">
        <v>0.42449999999999999</v>
      </c>
      <c r="L245" s="17">
        <v>0.624</v>
      </c>
      <c r="M245" s="17">
        <v>0.97173200000000004</v>
      </c>
      <c r="N245" s="18">
        <v>0.94997200000000004</v>
      </c>
      <c r="O245" s="17">
        <f t="shared" si="6"/>
        <v>1</v>
      </c>
      <c r="P245" s="12">
        <f t="shared" si="7"/>
        <v>1</v>
      </c>
      <c r="Q245" s="68" t="s">
        <v>5308</v>
      </c>
      <c r="R245" s="67" t="s">
        <v>103</v>
      </c>
      <c r="S245" s="129" t="s">
        <v>110</v>
      </c>
    </row>
    <row r="246" spans="1:19">
      <c r="A246" s="16" t="s">
        <v>43</v>
      </c>
      <c r="B246" s="23">
        <v>100170598187</v>
      </c>
      <c r="C246" s="17" t="s">
        <v>89</v>
      </c>
      <c r="D246" s="17" t="s">
        <v>90</v>
      </c>
      <c r="E246" s="17">
        <v>0.5746</v>
      </c>
      <c r="F246" s="18">
        <v>0.378</v>
      </c>
      <c r="G246" s="16" t="s">
        <v>558</v>
      </c>
      <c r="H246" s="23">
        <v>100170619930</v>
      </c>
      <c r="I246" s="17" t="s">
        <v>97</v>
      </c>
      <c r="J246" s="17" t="s">
        <v>108</v>
      </c>
      <c r="K246" s="17">
        <v>0.30909999999999999</v>
      </c>
      <c r="L246" s="17">
        <v>0.29559999999999997</v>
      </c>
      <c r="M246" s="17">
        <v>0.32141199999999998</v>
      </c>
      <c r="N246" s="18">
        <v>0.65395700000000001</v>
      </c>
      <c r="O246" s="17">
        <f t="shared" si="6"/>
        <v>0</v>
      </c>
      <c r="P246" s="12">
        <f t="shared" si="7"/>
        <v>0</v>
      </c>
      <c r="Q246" s="68" t="s">
        <v>5308</v>
      </c>
      <c r="R246" s="67" t="s">
        <v>103</v>
      </c>
      <c r="S246" s="129" t="s">
        <v>110</v>
      </c>
    </row>
    <row r="247" spans="1:19">
      <c r="A247" s="16" t="s">
        <v>43</v>
      </c>
      <c r="B247" s="23">
        <v>100170598187</v>
      </c>
      <c r="C247" s="17" t="s">
        <v>89</v>
      </c>
      <c r="D247" s="17" t="s">
        <v>90</v>
      </c>
      <c r="E247" s="17">
        <v>0.5746</v>
      </c>
      <c r="F247" s="18">
        <v>0.378</v>
      </c>
      <c r="G247" s="16" t="s">
        <v>559</v>
      </c>
      <c r="H247" s="23">
        <v>100170623109</v>
      </c>
      <c r="I247" s="17" t="s">
        <v>107</v>
      </c>
      <c r="J247" s="17" t="s">
        <v>108</v>
      </c>
      <c r="K247" s="17">
        <v>0.42449999999999999</v>
      </c>
      <c r="L247" s="17">
        <v>0.624</v>
      </c>
      <c r="M247" s="17">
        <v>0.97173200000000004</v>
      </c>
      <c r="N247" s="18">
        <v>0.94997200000000004</v>
      </c>
      <c r="O247" s="17">
        <f t="shared" si="6"/>
        <v>1</v>
      </c>
      <c r="P247" s="12">
        <f t="shared" si="7"/>
        <v>1</v>
      </c>
      <c r="Q247" s="68" t="s">
        <v>5308</v>
      </c>
      <c r="R247" s="67" t="s">
        <v>103</v>
      </c>
      <c r="S247" s="129" t="s">
        <v>110</v>
      </c>
    </row>
    <row r="248" spans="1:19">
      <c r="A248" s="16" t="s">
        <v>43</v>
      </c>
      <c r="B248" s="23">
        <v>100170598187</v>
      </c>
      <c r="C248" s="17" t="s">
        <v>89</v>
      </c>
      <c r="D248" s="17" t="s">
        <v>90</v>
      </c>
      <c r="E248" s="17">
        <v>0.5746</v>
      </c>
      <c r="F248" s="18">
        <v>0.378</v>
      </c>
      <c r="G248" s="16" t="s">
        <v>560</v>
      </c>
      <c r="H248" s="23">
        <v>100170623920</v>
      </c>
      <c r="I248" s="17" t="s">
        <v>107</v>
      </c>
      <c r="J248" s="17" t="s">
        <v>108</v>
      </c>
      <c r="K248" s="17">
        <v>0.2893</v>
      </c>
      <c r="L248" s="17">
        <v>0.29559999999999997</v>
      </c>
      <c r="M248" s="17">
        <v>0.29171399999999997</v>
      </c>
      <c r="N248" s="18">
        <v>0.65395700000000001</v>
      </c>
      <c r="O248" s="17">
        <f t="shared" si="6"/>
        <v>0</v>
      </c>
      <c r="P248" s="12">
        <f t="shared" si="7"/>
        <v>0</v>
      </c>
      <c r="Q248" s="68" t="s">
        <v>5308</v>
      </c>
      <c r="R248" s="67" t="s">
        <v>103</v>
      </c>
      <c r="S248" s="129" t="s">
        <v>110</v>
      </c>
    </row>
    <row r="249" spans="1:19">
      <c r="A249" s="16" t="s">
        <v>43</v>
      </c>
      <c r="B249" s="23">
        <v>100170598187</v>
      </c>
      <c r="C249" s="17" t="s">
        <v>89</v>
      </c>
      <c r="D249" s="17" t="s">
        <v>90</v>
      </c>
      <c r="E249" s="17">
        <v>0.5746</v>
      </c>
      <c r="F249" s="18">
        <v>0.378</v>
      </c>
      <c r="G249" s="16" t="s">
        <v>561</v>
      </c>
      <c r="H249" s="23">
        <v>100170625867</v>
      </c>
      <c r="I249" s="17" t="s">
        <v>98</v>
      </c>
      <c r="J249" s="17" t="s">
        <v>97</v>
      </c>
      <c r="K249" s="17">
        <v>0.2893</v>
      </c>
      <c r="L249" s="17">
        <v>0.29559999999999997</v>
      </c>
      <c r="M249" s="17">
        <v>0.29171399999999997</v>
      </c>
      <c r="N249" s="18">
        <v>0.65395700000000001</v>
      </c>
      <c r="O249" s="17">
        <f t="shared" si="6"/>
        <v>0</v>
      </c>
      <c r="P249" s="12">
        <f t="shared" si="7"/>
        <v>0</v>
      </c>
      <c r="Q249" s="68" t="s">
        <v>5308</v>
      </c>
      <c r="R249" s="67" t="s">
        <v>103</v>
      </c>
      <c r="S249" s="129" t="s">
        <v>110</v>
      </c>
    </row>
    <row r="250" spans="1:19">
      <c r="A250" s="16" t="s">
        <v>43</v>
      </c>
      <c r="B250" s="23">
        <v>100170598187</v>
      </c>
      <c r="C250" s="17" t="s">
        <v>89</v>
      </c>
      <c r="D250" s="17" t="s">
        <v>90</v>
      </c>
      <c r="E250" s="17">
        <v>0.5746</v>
      </c>
      <c r="F250" s="18">
        <v>0.378</v>
      </c>
      <c r="G250" s="16" t="s">
        <v>562</v>
      </c>
      <c r="H250" s="23">
        <v>100170626953</v>
      </c>
      <c r="I250" s="17" t="s">
        <v>107</v>
      </c>
      <c r="J250" s="17" t="s">
        <v>108</v>
      </c>
      <c r="K250" s="17">
        <v>0.2893</v>
      </c>
      <c r="L250" s="17">
        <v>0.29559999999999997</v>
      </c>
      <c r="M250" s="17">
        <v>0.29171399999999997</v>
      </c>
      <c r="N250" s="18">
        <v>0.65395700000000001</v>
      </c>
      <c r="O250" s="17">
        <f t="shared" si="6"/>
        <v>0</v>
      </c>
      <c r="P250" s="12">
        <f t="shared" si="7"/>
        <v>0</v>
      </c>
      <c r="Q250" s="68" t="s">
        <v>5308</v>
      </c>
      <c r="R250" s="67" t="s">
        <v>103</v>
      </c>
      <c r="S250" s="129" t="s">
        <v>110</v>
      </c>
    </row>
    <row r="251" spans="1:19">
      <c r="A251" s="16" t="s">
        <v>43</v>
      </c>
      <c r="B251" s="23">
        <v>100170598187</v>
      </c>
      <c r="C251" s="17" t="s">
        <v>89</v>
      </c>
      <c r="D251" s="17" t="s">
        <v>90</v>
      </c>
      <c r="E251" s="17">
        <v>0.5746</v>
      </c>
      <c r="F251" s="18">
        <v>0.378</v>
      </c>
      <c r="G251" s="16" t="s">
        <v>563</v>
      </c>
      <c r="H251" s="23">
        <v>100170627003</v>
      </c>
      <c r="I251" s="17" t="s">
        <v>98</v>
      </c>
      <c r="J251" s="17" t="s">
        <v>416</v>
      </c>
      <c r="K251" s="17">
        <v>0.30120000000000002</v>
      </c>
      <c r="L251" s="17">
        <v>0.30159999999999998</v>
      </c>
      <c r="M251" s="17">
        <v>0.28077299999999999</v>
      </c>
      <c r="N251" s="18">
        <v>0.62329800000000002</v>
      </c>
      <c r="O251" s="17">
        <f t="shared" si="6"/>
        <v>0</v>
      </c>
      <c r="P251" s="12">
        <f t="shared" si="7"/>
        <v>0</v>
      </c>
      <c r="Q251" s="68" t="s">
        <v>5308</v>
      </c>
      <c r="R251" s="67" t="s">
        <v>103</v>
      </c>
      <c r="S251" s="129" t="s">
        <v>110</v>
      </c>
    </row>
    <row r="252" spans="1:19">
      <c r="A252" s="16" t="s">
        <v>43</v>
      </c>
      <c r="B252" s="23">
        <v>100170598187</v>
      </c>
      <c r="C252" s="17" t="s">
        <v>89</v>
      </c>
      <c r="D252" s="17" t="s">
        <v>90</v>
      </c>
      <c r="E252" s="17">
        <v>0.5746</v>
      </c>
      <c r="F252" s="18">
        <v>0.378</v>
      </c>
      <c r="G252" s="16" t="s">
        <v>564</v>
      </c>
      <c r="H252" s="23">
        <v>100170627794</v>
      </c>
      <c r="I252" s="17" t="s">
        <v>98</v>
      </c>
      <c r="J252" s="17" t="s">
        <v>97</v>
      </c>
      <c r="K252" s="17">
        <v>0.2903</v>
      </c>
      <c r="L252" s="17">
        <v>0.29559999999999997</v>
      </c>
      <c r="M252" s="17">
        <v>0.28838200000000003</v>
      </c>
      <c r="N252" s="18">
        <v>0.65395700000000001</v>
      </c>
      <c r="O252" s="17">
        <f t="shared" si="6"/>
        <v>0</v>
      </c>
      <c r="P252" s="12">
        <f t="shared" si="7"/>
        <v>0</v>
      </c>
      <c r="Q252" s="68" t="s">
        <v>5308</v>
      </c>
      <c r="R252" s="67" t="s">
        <v>103</v>
      </c>
      <c r="S252" s="129" t="s">
        <v>110</v>
      </c>
    </row>
    <row r="253" spans="1:19">
      <c r="A253" s="16" t="s">
        <v>43</v>
      </c>
      <c r="B253" s="23">
        <v>100170598187</v>
      </c>
      <c r="C253" s="17" t="s">
        <v>89</v>
      </c>
      <c r="D253" s="17" t="s">
        <v>90</v>
      </c>
      <c r="E253" s="17">
        <v>0.5746</v>
      </c>
      <c r="F253" s="18">
        <v>0.378</v>
      </c>
      <c r="G253" s="16" t="s">
        <v>565</v>
      </c>
      <c r="H253" s="23">
        <v>100170628255</v>
      </c>
      <c r="I253" s="17" t="s">
        <v>108</v>
      </c>
      <c r="J253" s="17" t="s">
        <v>107</v>
      </c>
      <c r="K253" s="17">
        <v>0.44330000000000003</v>
      </c>
      <c r="L253" s="17">
        <v>0.621</v>
      </c>
      <c r="M253" s="17">
        <v>0.89879900000000001</v>
      </c>
      <c r="N253" s="18">
        <v>0.93774400000000002</v>
      </c>
      <c r="O253" s="17">
        <f t="shared" si="6"/>
        <v>1</v>
      </c>
      <c r="P253" s="12">
        <f t="shared" si="7"/>
        <v>1</v>
      </c>
      <c r="Q253" s="68" t="s">
        <v>5308</v>
      </c>
      <c r="R253" s="67" t="s">
        <v>103</v>
      </c>
      <c r="S253" s="129" t="s">
        <v>110</v>
      </c>
    </row>
    <row r="254" spans="1:19">
      <c r="A254" s="16" t="s">
        <v>43</v>
      </c>
      <c r="B254" s="23">
        <v>100170598187</v>
      </c>
      <c r="C254" s="17" t="s">
        <v>89</v>
      </c>
      <c r="D254" s="17" t="s">
        <v>90</v>
      </c>
      <c r="E254" s="17">
        <v>0.5746</v>
      </c>
      <c r="F254" s="18">
        <v>0.378</v>
      </c>
      <c r="G254" s="16" t="s">
        <v>566</v>
      </c>
      <c r="H254" s="23">
        <v>100170628388</v>
      </c>
      <c r="I254" s="17" t="s">
        <v>108</v>
      </c>
      <c r="J254" s="17" t="s">
        <v>107</v>
      </c>
      <c r="K254" s="17">
        <v>0.26340000000000002</v>
      </c>
      <c r="L254" s="17">
        <v>0.29559999999999997</v>
      </c>
      <c r="M254" s="17">
        <v>0.25550400000000001</v>
      </c>
      <c r="N254" s="18">
        <v>0.65395700000000001</v>
      </c>
      <c r="O254" s="17">
        <f t="shared" si="6"/>
        <v>0</v>
      </c>
      <c r="P254" s="12">
        <f t="shared" si="7"/>
        <v>0</v>
      </c>
      <c r="Q254" s="68" t="s">
        <v>5308</v>
      </c>
      <c r="R254" s="67" t="s">
        <v>103</v>
      </c>
      <c r="S254" s="129" t="s">
        <v>110</v>
      </c>
    </row>
    <row r="255" spans="1:19">
      <c r="A255" s="16" t="s">
        <v>43</v>
      </c>
      <c r="B255" s="23">
        <v>100170598187</v>
      </c>
      <c r="C255" s="17" t="s">
        <v>89</v>
      </c>
      <c r="D255" s="17" t="s">
        <v>90</v>
      </c>
      <c r="E255" s="17">
        <v>0.5746</v>
      </c>
      <c r="F255" s="18">
        <v>0.378</v>
      </c>
      <c r="G255" s="16" t="s">
        <v>567</v>
      </c>
      <c r="H255" s="23">
        <v>100170628435</v>
      </c>
      <c r="I255" s="17" t="s">
        <v>98</v>
      </c>
      <c r="J255" s="17" t="s">
        <v>108</v>
      </c>
      <c r="K255" s="17">
        <v>0.2893</v>
      </c>
      <c r="L255" s="17">
        <v>0.29559999999999997</v>
      </c>
      <c r="M255" s="17">
        <v>0.29171399999999997</v>
      </c>
      <c r="N255" s="18">
        <v>0.65395700000000001</v>
      </c>
      <c r="O255" s="17">
        <f t="shared" si="6"/>
        <v>0</v>
      </c>
      <c r="P255" s="12">
        <f t="shared" si="7"/>
        <v>0</v>
      </c>
      <c r="Q255" s="68" t="s">
        <v>5308</v>
      </c>
      <c r="R255" s="67" t="s">
        <v>103</v>
      </c>
      <c r="S255" s="129" t="s">
        <v>110</v>
      </c>
    </row>
    <row r="256" spans="1:19">
      <c r="A256" s="16" t="s">
        <v>43</v>
      </c>
      <c r="B256" s="23">
        <v>100170598187</v>
      </c>
      <c r="C256" s="17" t="s">
        <v>89</v>
      </c>
      <c r="D256" s="17" t="s">
        <v>90</v>
      </c>
      <c r="E256" s="17">
        <v>0.5746</v>
      </c>
      <c r="F256" s="18">
        <v>0.378</v>
      </c>
      <c r="G256" s="16" t="s">
        <v>568</v>
      </c>
      <c r="H256" s="23">
        <v>100170629838</v>
      </c>
      <c r="I256" s="17" t="s">
        <v>107</v>
      </c>
      <c r="J256" s="17" t="s">
        <v>108</v>
      </c>
      <c r="K256" s="17">
        <v>0.2903</v>
      </c>
      <c r="L256" s="17">
        <v>0.29459999999999997</v>
      </c>
      <c r="M256" s="17">
        <v>0.28838200000000003</v>
      </c>
      <c r="N256" s="18">
        <v>0.65072399999999997</v>
      </c>
      <c r="O256" s="17">
        <f t="shared" si="6"/>
        <v>0</v>
      </c>
      <c r="P256" s="12">
        <f t="shared" si="7"/>
        <v>0</v>
      </c>
      <c r="Q256" s="68" t="s">
        <v>5308</v>
      </c>
      <c r="R256" s="67" t="s">
        <v>103</v>
      </c>
      <c r="S256" s="129" t="s">
        <v>110</v>
      </c>
    </row>
    <row r="257" spans="1:19">
      <c r="A257" s="16" t="s">
        <v>43</v>
      </c>
      <c r="B257" s="23">
        <v>100170598187</v>
      </c>
      <c r="C257" s="17" t="s">
        <v>89</v>
      </c>
      <c r="D257" s="17" t="s">
        <v>90</v>
      </c>
      <c r="E257" s="17">
        <v>0.5746</v>
      </c>
      <c r="F257" s="18">
        <v>0.378</v>
      </c>
      <c r="G257" s="16" t="s">
        <v>569</v>
      </c>
      <c r="H257" s="23">
        <v>100170630259</v>
      </c>
      <c r="I257" s="17" t="s">
        <v>97</v>
      </c>
      <c r="J257" s="17" t="s">
        <v>108</v>
      </c>
      <c r="K257" s="17">
        <v>0.2913</v>
      </c>
      <c r="L257" s="17">
        <v>0.29559999999999997</v>
      </c>
      <c r="M257" s="17">
        <v>0.28982400000000003</v>
      </c>
      <c r="N257" s="18">
        <v>0.64672600000000002</v>
      </c>
      <c r="O257" s="17">
        <f t="shared" si="6"/>
        <v>0</v>
      </c>
      <c r="P257" s="12">
        <f t="shared" si="7"/>
        <v>0</v>
      </c>
      <c r="Q257" s="68" t="s">
        <v>5308</v>
      </c>
      <c r="R257" s="67" t="s">
        <v>103</v>
      </c>
      <c r="S257" s="129" t="s">
        <v>110</v>
      </c>
    </row>
    <row r="258" spans="1:19">
      <c r="A258" s="16" t="s">
        <v>43</v>
      </c>
      <c r="B258" s="23">
        <v>100170598187</v>
      </c>
      <c r="C258" s="17" t="s">
        <v>89</v>
      </c>
      <c r="D258" s="17" t="s">
        <v>90</v>
      </c>
      <c r="E258" s="17">
        <v>0.5746</v>
      </c>
      <c r="F258" s="18">
        <v>0.378</v>
      </c>
      <c r="G258" s="16" t="s">
        <v>570</v>
      </c>
      <c r="H258" s="23">
        <v>100170631064</v>
      </c>
      <c r="I258" s="17" t="s">
        <v>98</v>
      </c>
      <c r="J258" s="17" t="s">
        <v>416</v>
      </c>
      <c r="K258" s="17">
        <v>0.2903</v>
      </c>
      <c r="L258" s="17">
        <v>0.29459999999999997</v>
      </c>
      <c r="M258" s="17">
        <v>0.28838200000000003</v>
      </c>
      <c r="N258" s="18">
        <v>0.65072399999999997</v>
      </c>
      <c r="O258" s="17">
        <f t="shared" ref="O258:O321" si="8">IF(M258&gt;0.8,1,0)</f>
        <v>0</v>
      </c>
      <c r="P258" s="12">
        <f t="shared" ref="P258:P321" si="9">IF(MAX(M258, N258)&gt;0.8,1,0)</f>
        <v>0</v>
      </c>
      <c r="Q258" s="68" t="s">
        <v>5308</v>
      </c>
      <c r="R258" s="67" t="s">
        <v>103</v>
      </c>
      <c r="S258" s="129" t="s">
        <v>110</v>
      </c>
    </row>
    <row r="259" spans="1:19">
      <c r="A259" s="16" t="s">
        <v>43</v>
      </c>
      <c r="B259" s="23">
        <v>100170598187</v>
      </c>
      <c r="C259" s="17" t="s">
        <v>89</v>
      </c>
      <c r="D259" s="17" t="s">
        <v>90</v>
      </c>
      <c r="E259" s="17">
        <v>0.5746</v>
      </c>
      <c r="F259" s="18">
        <v>0.378</v>
      </c>
      <c r="G259" s="16" t="s">
        <v>571</v>
      </c>
      <c r="H259" s="23">
        <v>100170631420</v>
      </c>
      <c r="I259" s="17" t="s">
        <v>107</v>
      </c>
      <c r="J259" s="17" t="s">
        <v>108</v>
      </c>
      <c r="K259" s="17">
        <v>0.2903</v>
      </c>
      <c r="L259" s="17">
        <v>0.29459999999999997</v>
      </c>
      <c r="M259" s="17">
        <v>0.28838200000000003</v>
      </c>
      <c r="N259" s="18">
        <v>0.65072399999999997</v>
      </c>
      <c r="O259" s="17">
        <f t="shared" si="8"/>
        <v>0</v>
      </c>
      <c r="P259" s="12">
        <f t="shared" si="9"/>
        <v>0</v>
      </c>
      <c r="Q259" s="68" t="s">
        <v>5308</v>
      </c>
      <c r="R259" s="67" t="s">
        <v>103</v>
      </c>
      <c r="S259" s="129" t="s">
        <v>110</v>
      </c>
    </row>
    <row r="260" spans="1:19">
      <c r="A260" s="16" t="s">
        <v>43</v>
      </c>
      <c r="B260" s="23">
        <v>100170598187</v>
      </c>
      <c r="C260" s="17" t="s">
        <v>89</v>
      </c>
      <c r="D260" s="17" t="s">
        <v>90</v>
      </c>
      <c r="E260" s="17">
        <v>0.5746</v>
      </c>
      <c r="F260" s="18">
        <v>0.378</v>
      </c>
      <c r="G260" s="16" t="s">
        <v>572</v>
      </c>
      <c r="H260" s="23">
        <v>100170631763</v>
      </c>
      <c r="I260" s="17" t="s">
        <v>97</v>
      </c>
      <c r="J260" s="17" t="s">
        <v>98</v>
      </c>
      <c r="K260" s="17">
        <v>0.44230000000000003</v>
      </c>
      <c r="L260" s="17">
        <v>0.622</v>
      </c>
      <c r="M260" s="17">
        <v>0.89480700000000002</v>
      </c>
      <c r="N260" s="18">
        <v>0.93362599999999996</v>
      </c>
      <c r="O260" s="17">
        <f t="shared" si="8"/>
        <v>1</v>
      </c>
      <c r="P260" s="12">
        <f t="shared" si="9"/>
        <v>1</v>
      </c>
      <c r="Q260" s="68" t="s">
        <v>5308</v>
      </c>
      <c r="R260" s="67" t="s">
        <v>103</v>
      </c>
      <c r="S260" s="129" t="s">
        <v>110</v>
      </c>
    </row>
    <row r="261" spans="1:19">
      <c r="A261" s="16" t="s">
        <v>43</v>
      </c>
      <c r="B261" s="23">
        <v>100170598187</v>
      </c>
      <c r="C261" s="17" t="s">
        <v>89</v>
      </c>
      <c r="D261" s="17" t="s">
        <v>90</v>
      </c>
      <c r="E261" s="17">
        <v>0.5746</v>
      </c>
      <c r="F261" s="18">
        <v>0.378</v>
      </c>
      <c r="G261" s="16" t="s">
        <v>573</v>
      </c>
      <c r="H261" s="23">
        <v>100170633896</v>
      </c>
      <c r="I261" s="17" t="s">
        <v>97</v>
      </c>
      <c r="J261" s="17" t="s">
        <v>98</v>
      </c>
      <c r="K261" s="17">
        <v>0.2117</v>
      </c>
      <c r="L261" s="17">
        <v>0.59819999999999995</v>
      </c>
      <c r="M261" s="17">
        <v>0.35683199999999998</v>
      </c>
      <c r="N261" s="18">
        <v>0.84233400000000003</v>
      </c>
      <c r="O261" s="17">
        <f t="shared" si="8"/>
        <v>0</v>
      </c>
      <c r="P261" s="12">
        <f t="shared" si="9"/>
        <v>1</v>
      </c>
      <c r="Q261" s="68" t="s">
        <v>3506</v>
      </c>
      <c r="R261" s="67" t="s">
        <v>93</v>
      </c>
      <c r="S261" s="129" t="s">
        <v>110</v>
      </c>
    </row>
    <row r="262" spans="1:19">
      <c r="A262" s="16" t="s">
        <v>43</v>
      </c>
      <c r="B262" s="23">
        <v>100170598187</v>
      </c>
      <c r="C262" s="17" t="s">
        <v>89</v>
      </c>
      <c r="D262" s="17" t="s">
        <v>90</v>
      </c>
      <c r="E262" s="17">
        <v>0.5746</v>
      </c>
      <c r="F262" s="18">
        <v>0.378</v>
      </c>
      <c r="G262" s="16" t="s">
        <v>574</v>
      </c>
      <c r="H262" s="23">
        <v>100170635002</v>
      </c>
      <c r="I262" s="17" t="s">
        <v>97</v>
      </c>
      <c r="J262" s="17" t="s">
        <v>108</v>
      </c>
      <c r="K262" s="17">
        <v>0.42149999999999999</v>
      </c>
      <c r="L262" s="17">
        <v>0.60909999999999997</v>
      </c>
      <c r="M262" s="17">
        <v>0.95976300000000003</v>
      </c>
      <c r="N262" s="18">
        <v>0.783335</v>
      </c>
      <c r="O262" s="17">
        <f t="shared" si="8"/>
        <v>1</v>
      </c>
      <c r="P262" s="12">
        <f t="shared" si="9"/>
        <v>1</v>
      </c>
      <c r="Q262" s="68" t="s">
        <v>3506</v>
      </c>
      <c r="R262" s="67" t="s">
        <v>93</v>
      </c>
      <c r="S262" s="129" t="s">
        <v>110</v>
      </c>
    </row>
    <row r="263" spans="1:19">
      <c r="A263" s="16" t="s">
        <v>43</v>
      </c>
      <c r="B263" s="23">
        <v>100170598187</v>
      </c>
      <c r="C263" s="17" t="s">
        <v>89</v>
      </c>
      <c r="D263" s="17" t="s">
        <v>90</v>
      </c>
      <c r="E263" s="17">
        <v>0.5746</v>
      </c>
      <c r="F263" s="18">
        <v>0.378</v>
      </c>
      <c r="G263" s="16" t="s">
        <v>575</v>
      </c>
      <c r="H263" s="23">
        <v>100170635084</v>
      </c>
      <c r="I263" s="17" t="s">
        <v>97</v>
      </c>
      <c r="J263" s="17" t="s">
        <v>98</v>
      </c>
      <c r="K263" s="17">
        <v>0.42149999999999999</v>
      </c>
      <c r="L263" s="17">
        <v>0.60909999999999997</v>
      </c>
      <c r="M263" s="17">
        <v>0.95976300000000003</v>
      </c>
      <c r="N263" s="18">
        <v>0.783335</v>
      </c>
      <c r="O263" s="17">
        <f t="shared" si="8"/>
        <v>1</v>
      </c>
      <c r="P263" s="12">
        <f t="shared" si="9"/>
        <v>1</v>
      </c>
      <c r="Q263" s="68" t="s">
        <v>3506</v>
      </c>
      <c r="R263" s="67" t="s">
        <v>93</v>
      </c>
      <c r="S263" s="129" t="s">
        <v>110</v>
      </c>
    </row>
    <row r="264" spans="1:19">
      <c r="A264" s="16" t="s">
        <v>43</v>
      </c>
      <c r="B264" s="23">
        <v>100170598187</v>
      </c>
      <c r="C264" s="17" t="s">
        <v>89</v>
      </c>
      <c r="D264" s="17" t="s">
        <v>90</v>
      </c>
      <c r="E264" s="17">
        <v>0.5746</v>
      </c>
      <c r="F264" s="18">
        <v>0.378</v>
      </c>
      <c r="G264" s="16" t="s">
        <v>576</v>
      </c>
      <c r="H264" s="23">
        <v>100170635369</v>
      </c>
      <c r="I264" s="17" t="s">
        <v>107</v>
      </c>
      <c r="J264" s="17" t="s">
        <v>108</v>
      </c>
      <c r="K264" s="17">
        <v>0.4622</v>
      </c>
      <c r="L264" s="17">
        <v>0.61009999999999998</v>
      </c>
      <c r="M264" s="17">
        <v>0.81718000000000002</v>
      </c>
      <c r="N264" s="18">
        <v>0.78686100000000003</v>
      </c>
      <c r="O264" s="17">
        <f t="shared" si="8"/>
        <v>1</v>
      </c>
      <c r="P264" s="12">
        <f t="shared" si="9"/>
        <v>1</v>
      </c>
      <c r="Q264" s="68" t="s">
        <v>3506</v>
      </c>
      <c r="R264" s="67" t="s">
        <v>93</v>
      </c>
      <c r="S264" s="129" t="s">
        <v>110</v>
      </c>
    </row>
    <row r="265" spans="1:19">
      <c r="A265" s="16" t="s">
        <v>43</v>
      </c>
      <c r="B265" s="23">
        <v>100170598187</v>
      </c>
      <c r="C265" s="17" t="s">
        <v>89</v>
      </c>
      <c r="D265" s="17" t="s">
        <v>90</v>
      </c>
      <c r="E265" s="17">
        <v>0.5746</v>
      </c>
      <c r="F265" s="18">
        <v>0.378</v>
      </c>
      <c r="G265" s="16" t="s">
        <v>577</v>
      </c>
      <c r="H265" s="23">
        <v>100170636079</v>
      </c>
      <c r="I265" s="17" t="s">
        <v>107</v>
      </c>
      <c r="J265" s="17" t="s">
        <v>97</v>
      </c>
      <c r="K265" s="17">
        <v>0.42149999999999999</v>
      </c>
      <c r="L265" s="17">
        <v>0.60619999999999996</v>
      </c>
      <c r="M265" s="17">
        <v>0.95976300000000003</v>
      </c>
      <c r="N265" s="18">
        <v>0.77286100000000002</v>
      </c>
      <c r="O265" s="17">
        <f t="shared" si="8"/>
        <v>1</v>
      </c>
      <c r="P265" s="12">
        <f t="shared" si="9"/>
        <v>1</v>
      </c>
      <c r="Q265" s="68" t="s">
        <v>3506</v>
      </c>
      <c r="R265" s="67" t="s">
        <v>93</v>
      </c>
      <c r="S265" s="129" t="s">
        <v>110</v>
      </c>
    </row>
    <row r="266" spans="1:19">
      <c r="A266" s="16" t="s">
        <v>43</v>
      </c>
      <c r="B266" s="23">
        <v>100170598187</v>
      </c>
      <c r="C266" s="17" t="s">
        <v>89</v>
      </c>
      <c r="D266" s="17" t="s">
        <v>90</v>
      </c>
      <c r="E266" s="17">
        <v>0.5746</v>
      </c>
      <c r="F266" s="18">
        <v>0.378</v>
      </c>
      <c r="G266" s="16" t="s">
        <v>578</v>
      </c>
      <c r="H266" s="23">
        <v>100170638333</v>
      </c>
      <c r="I266" s="17" t="s">
        <v>108</v>
      </c>
      <c r="J266" s="17" t="s">
        <v>107</v>
      </c>
      <c r="K266" s="17">
        <v>0.2913</v>
      </c>
      <c r="L266" s="17">
        <v>0.29959999999999998</v>
      </c>
      <c r="M266" s="17">
        <v>0.28037299999999998</v>
      </c>
      <c r="N266" s="18">
        <v>0.53556999999999999</v>
      </c>
      <c r="O266" s="17">
        <f t="shared" si="8"/>
        <v>0</v>
      </c>
      <c r="P266" s="12">
        <f t="shared" si="9"/>
        <v>0</v>
      </c>
      <c r="Q266" s="68" t="s">
        <v>3506</v>
      </c>
      <c r="R266" s="67" t="s">
        <v>93</v>
      </c>
      <c r="S266" s="129" t="s">
        <v>110</v>
      </c>
    </row>
    <row r="267" spans="1:19">
      <c r="A267" s="16" t="s">
        <v>43</v>
      </c>
      <c r="B267" s="23">
        <v>100170598187</v>
      </c>
      <c r="C267" s="17" t="s">
        <v>89</v>
      </c>
      <c r="D267" s="17" t="s">
        <v>90</v>
      </c>
      <c r="E267" s="17">
        <v>0.5746</v>
      </c>
      <c r="F267" s="18">
        <v>0.378</v>
      </c>
      <c r="G267" s="16" t="s">
        <v>579</v>
      </c>
      <c r="H267" s="23">
        <v>100170638658</v>
      </c>
      <c r="I267" s="17" t="s">
        <v>107</v>
      </c>
      <c r="J267" s="17" t="s">
        <v>98</v>
      </c>
      <c r="K267" s="17">
        <v>0.41649999999999998</v>
      </c>
      <c r="L267" s="17">
        <v>0.29959999999999998</v>
      </c>
      <c r="M267" s="17">
        <v>0.49932199999999999</v>
      </c>
      <c r="N267" s="18">
        <v>0.53556999999999999</v>
      </c>
      <c r="O267" s="17">
        <f t="shared" si="8"/>
        <v>0</v>
      </c>
      <c r="P267" s="12">
        <f t="shared" si="9"/>
        <v>0</v>
      </c>
      <c r="Q267" s="68" t="s">
        <v>3506</v>
      </c>
      <c r="R267" s="67" t="s">
        <v>93</v>
      </c>
      <c r="S267" s="129" t="s">
        <v>110</v>
      </c>
    </row>
    <row r="268" spans="1:19">
      <c r="A268" s="16" t="s">
        <v>43</v>
      </c>
      <c r="B268" s="23">
        <v>100170598187</v>
      </c>
      <c r="C268" s="17" t="s">
        <v>89</v>
      </c>
      <c r="D268" s="17" t="s">
        <v>90</v>
      </c>
      <c r="E268" s="17">
        <v>0.5746</v>
      </c>
      <c r="F268" s="18">
        <v>0.378</v>
      </c>
      <c r="G268" s="16" t="s">
        <v>580</v>
      </c>
      <c r="H268" s="23">
        <v>100170641803</v>
      </c>
      <c r="I268" s="17" t="s">
        <v>97</v>
      </c>
      <c r="J268" s="17" t="s">
        <v>98</v>
      </c>
      <c r="K268" s="17">
        <v>0.49109999999999998</v>
      </c>
      <c r="L268" s="17">
        <v>0.58230000000000004</v>
      </c>
      <c r="M268" s="17">
        <v>0.67198500000000005</v>
      </c>
      <c r="N268" s="18">
        <v>0.69445999999999997</v>
      </c>
      <c r="O268" s="17">
        <f t="shared" si="8"/>
        <v>0</v>
      </c>
      <c r="P268" s="12">
        <f t="shared" si="9"/>
        <v>0</v>
      </c>
      <c r="Q268" s="68" t="s">
        <v>3506</v>
      </c>
      <c r="R268" s="67" t="s">
        <v>93</v>
      </c>
      <c r="S268" s="129" t="s">
        <v>110</v>
      </c>
    </row>
    <row r="269" spans="1:19">
      <c r="A269" s="16" t="s">
        <v>43</v>
      </c>
      <c r="B269" s="23">
        <v>100170598187</v>
      </c>
      <c r="C269" s="17" t="s">
        <v>89</v>
      </c>
      <c r="D269" s="17" t="s">
        <v>90</v>
      </c>
      <c r="E269" s="17">
        <v>0.5746</v>
      </c>
      <c r="F269" s="18">
        <v>0.378</v>
      </c>
      <c r="G269" s="16" t="s">
        <v>581</v>
      </c>
      <c r="H269" s="23">
        <v>100170642899</v>
      </c>
      <c r="I269" s="17" t="s">
        <v>97</v>
      </c>
      <c r="J269" s="17" t="s">
        <v>98</v>
      </c>
      <c r="K269" s="17">
        <v>0.48110000000000003</v>
      </c>
      <c r="L269" s="17">
        <v>0.58330000000000004</v>
      </c>
      <c r="M269" s="17">
        <v>0.64823299999999995</v>
      </c>
      <c r="N269" s="18">
        <v>0.68375200000000003</v>
      </c>
      <c r="O269" s="17">
        <f t="shared" si="8"/>
        <v>0</v>
      </c>
      <c r="P269" s="12">
        <f t="shared" si="9"/>
        <v>0</v>
      </c>
      <c r="Q269" s="68" t="s">
        <v>3506</v>
      </c>
      <c r="R269" s="67" t="s">
        <v>93</v>
      </c>
      <c r="S269" s="129" t="s">
        <v>110</v>
      </c>
    </row>
    <row r="270" spans="1:19">
      <c r="A270" s="16" t="s">
        <v>6</v>
      </c>
      <c r="B270" s="23">
        <v>100241306248</v>
      </c>
      <c r="C270" s="17" t="s">
        <v>89</v>
      </c>
      <c r="D270" s="17" t="s">
        <v>90</v>
      </c>
      <c r="E270" s="17">
        <v>2.2859999999999998E-2</v>
      </c>
      <c r="F270" s="18">
        <v>0</v>
      </c>
      <c r="G270" s="16" t="s">
        <v>6</v>
      </c>
      <c r="H270" s="23">
        <v>100241306248</v>
      </c>
      <c r="I270" s="17" t="s">
        <v>97</v>
      </c>
      <c r="J270" s="17" t="s">
        <v>98</v>
      </c>
      <c r="K270" s="17">
        <v>2.2859999999999998E-2</v>
      </c>
      <c r="L270" s="17">
        <v>0</v>
      </c>
      <c r="M270" s="17">
        <v>1</v>
      </c>
      <c r="N270" s="18">
        <v>1</v>
      </c>
      <c r="O270" s="17">
        <f t="shared" si="8"/>
        <v>1</v>
      </c>
      <c r="P270" s="12">
        <f t="shared" si="9"/>
        <v>1</v>
      </c>
      <c r="Q270" s="68" t="s">
        <v>3520</v>
      </c>
      <c r="R270" s="67" t="s">
        <v>93</v>
      </c>
      <c r="S270" s="129" t="s">
        <v>110</v>
      </c>
    </row>
    <row r="271" spans="1:19">
      <c r="A271" s="16" t="s">
        <v>7</v>
      </c>
      <c r="B271" s="23">
        <v>200026915624</v>
      </c>
      <c r="C271" s="17" t="s">
        <v>89</v>
      </c>
      <c r="D271" s="17" t="s">
        <v>92</v>
      </c>
      <c r="E271" s="17">
        <v>0.59340000000000004</v>
      </c>
      <c r="F271" s="18">
        <v>0.2361</v>
      </c>
      <c r="G271" s="16" t="s">
        <v>582</v>
      </c>
      <c r="H271" s="23">
        <v>200026909432</v>
      </c>
      <c r="I271" s="17" t="s">
        <v>583</v>
      </c>
      <c r="J271" s="17" t="s">
        <v>108</v>
      </c>
      <c r="K271" s="17">
        <v>0.48010000000000003</v>
      </c>
      <c r="L271" s="17">
        <v>0.71630000000000005</v>
      </c>
      <c r="M271" s="17">
        <v>0.343221</v>
      </c>
      <c r="N271" s="18">
        <v>0.56042700000000001</v>
      </c>
      <c r="O271" s="17">
        <f t="shared" si="8"/>
        <v>0</v>
      </c>
      <c r="P271" s="12">
        <f t="shared" si="9"/>
        <v>0</v>
      </c>
      <c r="Q271" s="68" t="s">
        <v>5309</v>
      </c>
      <c r="R271" s="67" t="s">
        <v>103</v>
      </c>
      <c r="S271" s="129" t="s">
        <v>110</v>
      </c>
    </row>
    <row r="272" spans="1:19">
      <c r="A272" s="16" t="s">
        <v>7</v>
      </c>
      <c r="B272" s="23">
        <v>200026915624</v>
      </c>
      <c r="C272" s="17" t="s">
        <v>89</v>
      </c>
      <c r="D272" s="17" t="s">
        <v>92</v>
      </c>
      <c r="E272" s="17">
        <v>0.59340000000000004</v>
      </c>
      <c r="F272" s="18">
        <v>0.2361</v>
      </c>
      <c r="G272" s="16" t="s">
        <v>584</v>
      </c>
      <c r="H272" s="23">
        <v>200026910025</v>
      </c>
      <c r="I272" s="17" t="s">
        <v>585</v>
      </c>
      <c r="J272" s="17" t="s">
        <v>98</v>
      </c>
      <c r="K272" s="17">
        <v>0.498</v>
      </c>
      <c r="L272" s="17">
        <v>0.2341</v>
      </c>
      <c r="M272" s="17">
        <v>0.40734300000000001</v>
      </c>
      <c r="N272" s="18">
        <v>0.64227699999999999</v>
      </c>
      <c r="O272" s="17">
        <f t="shared" si="8"/>
        <v>0</v>
      </c>
      <c r="P272" s="12">
        <f t="shared" si="9"/>
        <v>0</v>
      </c>
      <c r="Q272" s="68" t="s">
        <v>5309</v>
      </c>
      <c r="R272" s="67" t="s">
        <v>103</v>
      </c>
      <c r="S272" s="129" t="s">
        <v>110</v>
      </c>
    </row>
    <row r="273" spans="1:19">
      <c r="A273" s="16" t="s">
        <v>7</v>
      </c>
      <c r="B273" s="23">
        <v>200026915624</v>
      </c>
      <c r="C273" s="17" t="s">
        <v>89</v>
      </c>
      <c r="D273" s="17" t="s">
        <v>92</v>
      </c>
      <c r="E273" s="17">
        <v>0.59340000000000004</v>
      </c>
      <c r="F273" s="18">
        <v>0.2361</v>
      </c>
      <c r="G273" s="16" t="s">
        <v>586</v>
      </c>
      <c r="H273" s="23">
        <v>200026910556</v>
      </c>
      <c r="I273" s="17" t="s">
        <v>97</v>
      </c>
      <c r="J273" s="17" t="s">
        <v>98</v>
      </c>
      <c r="K273" s="17">
        <v>0.32600000000000001</v>
      </c>
      <c r="L273" s="17">
        <v>0.67859999999999998</v>
      </c>
      <c r="M273" s="17">
        <v>0.463204</v>
      </c>
      <c r="N273" s="18">
        <v>0.56666399999999995</v>
      </c>
      <c r="O273" s="17">
        <f t="shared" si="8"/>
        <v>0</v>
      </c>
      <c r="P273" s="12">
        <f t="shared" si="9"/>
        <v>0</v>
      </c>
      <c r="Q273" s="68" t="s">
        <v>5309</v>
      </c>
      <c r="R273" s="67" t="s">
        <v>103</v>
      </c>
      <c r="S273" s="129" t="s">
        <v>110</v>
      </c>
    </row>
    <row r="274" spans="1:19">
      <c r="A274" s="16" t="s">
        <v>7</v>
      </c>
      <c r="B274" s="23">
        <v>200026915624</v>
      </c>
      <c r="C274" s="17" t="s">
        <v>89</v>
      </c>
      <c r="D274" s="17" t="s">
        <v>92</v>
      </c>
      <c r="E274" s="17">
        <v>0.59340000000000004</v>
      </c>
      <c r="F274" s="18">
        <v>0.2361</v>
      </c>
      <c r="G274" s="16" t="s">
        <v>587</v>
      </c>
      <c r="H274" s="23">
        <v>200026911509</v>
      </c>
      <c r="I274" s="17" t="s">
        <v>107</v>
      </c>
      <c r="J274" s="17" t="s">
        <v>98</v>
      </c>
      <c r="K274" s="17">
        <v>0.40849999999999997</v>
      </c>
      <c r="L274" s="17">
        <v>0.76490000000000002</v>
      </c>
      <c r="M274" s="17">
        <v>0.98361699999999996</v>
      </c>
      <c r="N274" s="18">
        <v>0.97265500000000005</v>
      </c>
      <c r="O274" s="17">
        <f t="shared" si="8"/>
        <v>1</v>
      </c>
      <c r="P274" s="12">
        <f t="shared" si="9"/>
        <v>1</v>
      </c>
      <c r="Q274" s="68" t="s">
        <v>5309</v>
      </c>
      <c r="R274" s="67" t="s">
        <v>103</v>
      </c>
      <c r="S274" s="129" t="s">
        <v>110</v>
      </c>
    </row>
    <row r="275" spans="1:19">
      <c r="A275" s="16" t="s">
        <v>7</v>
      </c>
      <c r="B275" s="23">
        <v>200026915624</v>
      </c>
      <c r="C275" s="17" t="s">
        <v>89</v>
      </c>
      <c r="D275" s="17" t="s">
        <v>92</v>
      </c>
      <c r="E275" s="17">
        <v>0.59340000000000004</v>
      </c>
      <c r="F275" s="18">
        <v>0.2361</v>
      </c>
      <c r="G275" s="16" t="s">
        <v>588</v>
      </c>
      <c r="H275" s="23">
        <v>200026911745</v>
      </c>
      <c r="I275" s="17" t="s">
        <v>98</v>
      </c>
      <c r="J275" s="17" t="s">
        <v>97</v>
      </c>
      <c r="K275" s="17">
        <v>0.40660000000000002</v>
      </c>
      <c r="L275" s="17">
        <v>0.76590000000000003</v>
      </c>
      <c r="M275" s="17">
        <v>0.99177700000000002</v>
      </c>
      <c r="N275" s="18">
        <v>0.97808600000000001</v>
      </c>
      <c r="O275" s="17">
        <f t="shared" si="8"/>
        <v>1</v>
      </c>
      <c r="P275" s="12">
        <f t="shared" si="9"/>
        <v>1</v>
      </c>
      <c r="Q275" s="68" t="s">
        <v>5309</v>
      </c>
      <c r="R275" s="67" t="s">
        <v>103</v>
      </c>
      <c r="S275" s="129" t="s">
        <v>110</v>
      </c>
    </row>
    <row r="276" spans="1:19">
      <c r="A276" s="16" t="s">
        <v>7</v>
      </c>
      <c r="B276" s="23">
        <v>200026915624</v>
      </c>
      <c r="C276" s="17" t="s">
        <v>89</v>
      </c>
      <c r="D276" s="17" t="s">
        <v>92</v>
      </c>
      <c r="E276" s="17">
        <v>0.59340000000000004</v>
      </c>
      <c r="F276" s="18">
        <v>0.2361</v>
      </c>
      <c r="G276" s="16" t="s">
        <v>589</v>
      </c>
      <c r="H276" s="23">
        <v>200026912079</v>
      </c>
      <c r="I276" s="17" t="s">
        <v>98</v>
      </c>
      <c r="J276" s="17" t="s">
        <v>107</v>
      </c>
      <c r="K276" s="17">
        <v>0.40760000000000002</v>
      </c>
      <c r="L276" s="17">
        <v>0.76590000000000003</v>
      </c>
      <c r="M276" s="17">
        <v>0.98768699999999998</v>
      </c>
      <c r="N276" s="18">
        <v>0.97808600000000001</v>
      </c>
      <c r="O276" s="17">
        <f t="shared" si="8"/>
        <v>1</v>
      </c>
      <c r="P276" s="12">
        <f t="shared" si="9"/>
        <v>1</v>
      </c>
      <c r="Q276" s="68" t="s">
        <v>5309</v>
      </c>
      <c r="R276" s="67" t="s">
        <v>103</v>
      </c>
      <c r="S276" s="129" t="s">
        <v>110</v>
      </c>
    </row>
    <row r="277" spans="1:19">
      <c r="A277" s="16" t="s">
        <v>7</v>
      </c>
      <c r="B277" s="23">
        <v>200026915624</v>
      </c>
      <c r="C277" s="17" t="s">
        <v>89</v>
      </c>
      <c r="D277" s="17" t="s">
        <v>92</v>
      </c>
      <c r="E277" s="17">
        <v>0.59340000000000004</v>
      </c>
      <c r="F277" s="18">
        <v>0.2361</v>
      </c>
      <c r="G277" s="16" t="s">
        <v>590</v>
      </c>
      <c r="H277" s="23">
        <v>200026912731</v>
      </c>
      <c r="I277" s="17" t="s">
        <v>97</v>
      </c>
      <c r="J277" s="17" t="s">
        <v>98</v>
      </c>
      <c r="K277" s="17">
        <v>1.193E-2</v>
      </c>
      <c r="L277" s="17">
        <v>0.1389</v>
      </c>
      <c r="M277" s="17">
        <v>8.2707300000000004E-3</v>
      </c>
      <c r="N277" s="18">
        <v>0.52182200000000001</v>
      </c>
      <c r="O277" s="17">
        <f t="shared" si="8"/>
        <v>0</v>
      </c>
      <c r="P277" s="12">
        <f t="shared" si="9"/>
        <v>0</v>
      </c>
      <c r="Q277" s="68" t="s">
        <v>5309</v>
      </c>
      <c r="R277" s="67" t="s">
        <v>103</v>
      </c>
      <c r="S277" s="129" t="s">
        <v>110</v>
      </c>
    </row>
    <row r="278" spans="1:19">
      <c r="A278" s="16" t="s">
        <v>7</v>
      </c>
      <c r="B278" s="23">
        <v>200026915624</v>
      </c>
      <c r="C278" s="17" t="s">
        <v>89</v>
      </c>
      <c r="D278" s="17" t="s">
        <v>92</v>
      </c>
      <c r="E278" s="17">
        <v>0.59340000000000004</v>
      </c>
      <c r="F278" s="18">
        <v>0.2361</v>
      </c>
      <c r="G278" s="16" t="s">
        <v>591</v>
      </c>
      <c r="H278" s="23">
        <v>200026913930</v>
      </c>
      <c r="I278" s="17" t="s">
        <v>107</v>
      </c>
      <c r="J278" s="17" t="s">
        <v>108</v>
      </c>
      <c r="K278" s="17">
        <v>0.40949999999999998</v>
      </c>
      <c r="L278" s="17">
        <v>0.76490000000000002</v>
      </c>
      <c r="M278" s="17">
        <v>0.98773</v>
      </c>
      <c r="N278" s="18">
        <v>0.97265500000000005</v>
      </c>
      <c r="O278" s="17">
        <f t="shared" si="8"/>
        <v>1</v>
      </c>
      <c r="P278" s="12">
        <f t="shared" si="9"/>
        <v>1</v>
      </c>
      <c r="Q278" s="68" t="s">
        <v>5309</v>
      </c>
      <c r="R278" s="67" t="s">
        <v>103</v>
      </c>
      <c r="S278" s="129" t="s">
        <v>110</v>
      </c>
    </row>
    <row r="279" spans="1:19">
      <c r="A279" s="16" t="s">
        <v>7</v>
      </c>
      <c r="B279" s="23">
        <v>200026915624</v>
      </c>
      <c r="C279" s="17" t="s">
        <v>89</v>
      </c>
      <c r="D279" s="17" t="s">
        <v>92</v>
      </c>
      <c r="E279" s="17">
        <v>0.59340000000000004</v>
      </c>
      <c r="F279" s="18">
        <v>0.2361</v>
      </c>
      <c r="G279" s="16" t="s">
        <v>592</v>
      </c>
      <c r="H279" s="23">
        <v>200026914364</v>
      </c>
      <c r="I279" s="17" t="s">
        <v>98</v>
      </c>
      <c r="J279" s="17" t="s">
        <v>97</v>
      </c>
      <c r="K279" s="17">
        <v>0.41149999999999998</v>
      </c>
      <c r="L279" s="17">
        <v>0.76690000000000003</v>
      </c>
      <c r="M279" s="17">
        <v>0.97964899999999999</v>
      </c>
      <c r="N279" s="18">
        <v>0.98356299999999997</v>
      </c>
      <c r="O279" s="17">
        <f t="shared" si="8"/>
        <v>1</v>
      </c>
      <c r="P279" s="12">
        <f t="shared" si="9"/>
        <v>1</v>
      </c>
      <c r="Q279" s="68" t="s">
        <v>5309</v>
      </c>
      <c r="R279" s="67" t="s">
        <v>103</v>
      </c>
      <c r="S279" s="129" t="s">
        <v>110</v>
      </c>
    </row>
    <row r="280" spans="1:19">
      <c r="A280" s="16" t="s">
        <v>7</v>
      </c>
      <c r="B280" s="23">
        <v>200026915624</v>
      </c>
      <c r="C280" s="17" t="s">
        <v>89</v>
      </c>
      <c r="D280" s="17" t="s">
        <v>92</v>
      </c>
      <c r="E280" s="17">
        <v>0.59340000000000004</v>
      </c>
      <c r="F280" s="18">
        <v>0.2361</v>
      </c>
      <c r="G280" s="16" t="s">
        <v>593</v>
      </c>
      <c r="H280" s="23">
        <v>200026914787</v>
      </c>
      <c r="I280" s="17" t="s">
        <v>108</v>
      </c>
      <c r="J280" s="17" t="s">
        <v>107</v>
      </c>
      <c r="K280" s="17">
        <v>0.36180000000000001</v>
      </c>
      <c r="L280" s="17">
        <v>0.69740000000000002</v>
      </c>
      <c r="M280" s="17">
        <v>0.78225800000000001</v>
      </c>
      <c r="N280" s="18">
        <v>0.68690899999999999</v>
      </c>
      <c r="O280" s="17">
        <f t="shared" si="8"/>
        <v>0</v>
      </c>
      <c r="P280" s="12">
        <f t="shared" si="9"/>
        <v>0</v>
      </c>
      <c r="Q280" s="68" t="s">
        <v>112</v>
      </c>
      <c r="R280" s="67" t="s">
        <v>5310</v>
      </c>
      <c r="S280" s="129" t="s">
        <v>110</v>
      </c>
    </row>
    <row r="281" spans="1:19">
      <c r="A281" s="16" t="s">
        <v>7</v>
      </c>
      <c r="B281" s="23">
        <v>200026915624</v>
      </c>
      <c r="C281" s="17" t="s">
        <v>89</v>
      </c>
      <c r="D281" s="17" t="s">
        <v>92</v>
      </c>
      <c r="E281" s="17">
        <v>0.59340000000000004</v>
      </c>
      <c r="F281" s="18">
        <v>0.2361</v>
      </c>
      <c r="G281" s="16" t="s">
        <v>7</v>
      </c>
      <c r="H281" s="23">
        <v>200026915624</v>
      </c>
      <c r="I281" s="17" t="s">
        <v>108</v>
      </c>
      <c r="J281" s="17" t="s">
        <v>97</v>
      </c>
      <c r="K281" s="17">
        <v>0.40660000000000002</v>
      </c>
      <c r="L281" s="17">
        <v>0.76390000000000002</v>
      </c>
      <c r="M281" s="17">
        <v>1</v>
      </c>
      <c r="N281" s="18">
        <v>1</v>
      </c>
      <c r="O281" s="17">
        <f t="shared" si="8"/>
        <v>1</v>
      </c>
      <c r="P281" s="12">
        <f t="shared" si="9"/>
        <v>1</v>
      </c>
      <c r="Q281" s="68" t="s">
        <v>112</v>
      </c>
      <c r="R281" s="67" t="s">
        <v>111</v>
      </c>
      <c r="S281" s="129" t="s">
        <v>110</v>
      </c>
    </row>
    <row r="282" spans="1:19">
      <c r="A282" s="16" t="s">
        <v>7</v>
      </c>
      <c r="B282" s="23">
        <v>200026915624</v>
      </c>
      <c r="C282" s="17" t="s">
        <v>89</v>
      </c>
      <c r="D282" s="17" t="s">
        <v>92</v>
      </c>
      <c r="E282" s="17">
        <v>0.59340000000000004</v>
      </c>
      <c r="F282" s="18">
        <v>0.2361</v>
      </c>
      <c r="G282" s="16" t="s">
        <v>594</v>
      </c>
      <c r="H282" s="23">
        <v>200026916844</v>
      </c>
      <c r="I282" s="17" t="s">
        <v>98</v>
      </c>
      <c r="J282" s="17" t="s">
        <v>108</v>
      </c>
      <c r="K282" s="17">
        <v>0.40849999999999997</v>
      </c>
      <c r="L282" s="17">
        <v>0.76290000000000002</v>
      </c>
      <c r="M282" s="17">
        <v>0.99180000000000001</v>
      </c>
      <c r="N282" s="18">
        <v>0.99452300000000005</v>
      </c>
      <c r="O282" s="17">
        <f t="shared" si="8"/>
        <v>1</v>
      </c>
      <c r="P282" s="12">
        <f t="shared" si="9"/>
        <v>1</v>
      </c>
      <c r="Q282" s="68" t="s">
        <v>112</v>
      </c>
      <c r="R282" s="67" t="s">
        <v>93</v>
      </c>
      <c r="S282" s="129" t="s">
        <v>110</v>
      </c>
    </row>
    <row r="283" spans="1:19">
      <c r="A283" s="16" t="s">
        <v>7</v>
      </c>
      <c r="B283" s="23">
        <v>200026915624</v>
      </c>
      <c r="C283" s="17" t="s">
        <v>89</v>
      </c>
      <c r="D283" s="17" t="s">
        <v>92</v>
      </c>
      <c r="E283" s="17">
        <v>0.59340000000000004</v>
      </c>
      <c r="F283" s="18">
        <v>0.2361</v>
      </c>
      <c r="G283" s="16" t="s">
        <v>595</v>
      </c>
      <c r="H283" s="23">
        <v>200026916846</v>
      </c>
      <c r="I283" s="17" t="s">
        <v>98</v>
      </c>
      <c r="J283" s="17" t="s">
        <v>108</v>
      </c>
      <c r="K283" s="17">
        <v>0.35289999999999999</v>
      </c>
      <c r="L283" s="17">
        <v>0.6915</v>
      </c>
      <c r="M283" s="17">
        <v>0.79597300000000004</v>
      </c>
      <c r="N283" s="18">
        <v>0.69272100000000003</v>
      </c>
      <c r="O283" s="17">
        <f t="shared" si="8"/>
        <v>0</v>
      </c>
      <c r="P283" s="12">
        <f t="shared" si="9"/>
        <v>0</v>
      </c>
      <c r="Q283" s="68" t="s">
        <v>112</v>
      </c>
      <c r="R283" s="67" t="s">
        <v>93</v>
      </c>
      <c r="S283" s="129" t="s">
        <v>110</v>
      </c>
    </row>
    <row r="284" spans="1:19">
      <c r="A284" s="16" t="s">
        <v>7</v>
      </c>
      <c r="B284" s="23">
        <v>200026915624</v>
      </c>
      <c r="C284" s="17" t="s">
        <v>89</v>
      </c>
      <c r="D284" s="17" t="s">
        <v>92</v>
      </c>
      <c r="E284" s="17">
        <v>0.59340000000000004</v>
      </c>
      <c r="F284" s="18">
        <v>0.2361</v>
      </c>
      <c r="G284" s="16" t="s">
        <v>596</v>
      </c>
      <c r="H284" s="23">
        <v>200026916969</v>
      </c>
      <c r="I284" s="17" t="s">
        <v>98</v>
      </c>
      <c r="J284" s="17" t="s">
        <v>97</v>
      </c>
      <c r="K284" s="17">
        <v>0.40949999999999998</v>
      </c>
      <c r="L284" s="17">
        <v>0.76390000000000002</v>
      </c>
      <c r="M284" s="17">
        <v>0.98773</v>
      </c>
      <c r="N284" s="18">
        <v>1</v>
      </c>
      <c r="O284" s="17">
        <f t="shared" si="8"/>
        <v>1</v>
      </c>
      <c r="P284" s="12">
        <f t="shared" si="9"/>
        <v>1</v>
      </c>
      <c r="Q284" s="68" t="s">
        <v>112</v>
      </c>
      <c r="R284" s="67" t="s">
        <v>93</v>
      </c>
      <c r="S284" s="129" t="s">
        <v>110</v>
      </c>
    </row>
    <row r="285" spans="1:19">
      <c r="A285" s="16" t="s">
        <v>7</v>
      </c>
      <c r="B285" s="23">
        <v>200026915624</v>
      </c>
      <c r="C285" s="17" t="s">
        <v>89</v>
      </c>
      <c r="D285" s="17" t="s">
        <v>92</v>
      </c>
      <c r="E285" s="17">
        <v>0.59340000000000004</v>
      </c>
      <c r="F285" s="18">
        <v>0.2361</v>
      </c>
      <c r="G285" s="16" t="s">
        <v>597</v>
      </c>
      <c r="H285" s="23">
        <v>200026919089</v>
      </c>
      <c r="I285" s="17" t="s">
        <v>98</v>
      </c>
      <c r="J285" s="17" t="s">
        <v>97</v>
      </c>
      <c r="K285" s="17">
        <v>0.40849999999999997</v>
      </c>
      <c r="L285" s="17">
        <v>0.76390000000000002</v>
      </c>
      <c r="M285" s="17">
        <v>0.98361699999999996</v>
      </c>
      <c r="N285" s="18">
        <v>1</v>
      </c>
      <c r="O285" s="17">
        <f t="shared" si="8"/>
        <v>1</v>
      </c>
      <c r="P285" s="12">
        <f t="shared" si="9"/>
        <v>1</v>
      </c>
      <c r="Q285" s="68" t="s">
        <v>112</v>
      </c>
      <c r="R285" s="67" t="s">
        <v>93</v>
      </c>
      <c r="S285" s="129" t="s">
        <v>110</v>
      </c>
    </row>
    <row r="286" spans="1:19">
      <c r="A286" s="16" t="s">
        <v>7</v>
      </c>
      <c r="B286" s="23">
        <v>200026915624</v>
      </c>
      <c r="C286" s="17" t="s">
        <v>89</v>
      </c>
      <c r="D286" s="17" t="s">
        <v>92</v>
      </c>
      <c r="E286" s="17">
        <v>0.59340000000000004</v>
      </c>
      <c r="F286" s="18">
        <v>0.2361</v>
      </c>
      <c r="G286" s="16" t="s">
        <v>598</v>
      </c>
      <c r="H286" s="23">
        <v>200026919429</v>
      </c>
      <c r="I286" s="17" t="s">
        <v>98</v>
      </c>
      <c r="J286" s="17" t="s">
        <v>97</v>
      </c>
      <c r="K286" s="17">
        <v>0.21970000000000001</v>
      </c>
      <c r="L286" s="17">
        <v>0.69540000000000002</v>
      </c>
      <c r="M286" s="17">
        <v>0.41093499999999999</v>
      </c>
      <c r="N286" s="18">
        <v>0.70577400000000001</v>
      </c>
      <c r="O286" s="17">
        <f t="shared" si="8"/>
        <v>0</v>
      </c>
      <c r="P286" s="12">
        <f t="shared" si="9"/>
        <v>0</v>
      </c>
      <c r="Q286" s="68" t="s">
        <v>112</v>
      </c>
      <c r="R286" s="67" t="s">
        <v>93</v>
      </c>
      <c r="S286" s="129" t="s">
        <v>110</v>
      </c>
    </row>
    <row r="287" spans="1:19">
      <c r="A287" s="16" t="s">
        <v>7</v>
      </c>
      <c r="B287" s="23">
        <v>200026915624</v>
      </c>
      <c r="C287" s="17" t="s">
        <v>89</v>
      </c>
      <c r="D287" s="17" t="s">
        <v>92</v>
      </c>
      <c r="E287" s="17">
        <v>0.59340000000000004</v>
      </c>
      <c r="F287" s="18">
        <v>0.2361</v>
      </c>
      <c r="G287" s="16" t="s">
        <v>599</v>
      </c>
      <c r="H287" s="23">
        <v>200026920025</v>
      </c>
      <c r="I287" s="17" t="s">
        <v>97</v>
      </c>
      <c r="J287" s="17" t="s">
        <v>107</v>
      </c>
      <c r="K287" s="17">
        <v>0.40760000000000002</v>
      </c>
      <c r="L287" s="17">
        <v>0.76390000000000002</v>
      </c>
      <c r="M287" s="17">
        <v>0.979518</v>
      </c>
      <c r="N287" s="18">
        <v>1</v>
      </c>
      <c r="O287" s="17">
        <f t="shared" si="8"/>
        <v>1</v>
      </c>
      <c r="P287" s="12">
        <f t="shared" si="9"/>
        <v>1</v>
      </c>
      <c r="Q287" s="68" t="s">
        <v>112</v>
      </c>
      <c r="R287" s="67" t="s">
        <v>93</v>
      </c>
      <c r="S287" s="129" t="s">
        <v>110</v>
      </c>
    </row>
    <row r="288" spans="1:19">
      <c r="A288" s="16" t="s">
        <v>7</v>
      </c>
      <c r="B288" s="23">
        <v>200026915624</v>
      </c>
      <c r="C288" s="17" t="s">
        <v>89</v>
      </c>
      <c r="D288" s="17" t="s">
        <v>92</v>
      </c>
      <c r="E288" s="17">
        <v>0.59340000000000004</v>
      </c>
      <c r="F288" s="18">
        <v>0.2361</v>
      </c>
      <c r="G288" s="16" t="s">
        <v>600</v>
      </c>
      <c r="H288" s="23">
        <v>200026922062</v>
      </c>
      <c r="I288" s="17" t="s">
        <v>108</v>
      </c>
      <c r="J288" s="17" t="s">
        <v>107</v>
      </c>
      <c r="K288" s="17">
        <v>0.27629999999999999</v>
      </c>
      <c r="L288" s="17">
        <v>0.6875</v>
      </c>
      <c r="M288" s="17">
        <v>0.51758999999999999</v>
      </c>
      <c r="N288" s="18">
        <v>0.65529400000000004</v>
      </c>
      <c r="O288" s="17">
        <f t="shared" si="8"/>
        <v>0</v>
      </c>
      <c r="P288" s="12">
        <f t="shared" si="9"/>
        <v>0</v>
      </c>
      <c r="Q288" s="68" t="s">
        <v>112</v>
      </c>
      <c r="R288" s="67" t="s">
        <v>93</v>
      </c>
      <c r="S288" s="129" t="s">
        <v>110</v>
      </c>
    </row>
    <row r="289" spans="1:19">
      <c r="A289" s="16" t="s">
        <v>7</v>
      </c>
      <c r="B289" s="23">
        <v>200026915624</v>
      </c>
      <c r="C289" s="17" t="s">
        <v>89</v>
      </c>
      <c r="D289" s="17" t="s">
        <v>92</v>
      </c>
      <c r="E289" s="17">
        <v>0.59340000000000004</v>
      </c>
      <c r="F289" s="18">
        <v>0.2361</v>
      </c>
      <c r="G289" s="16" t="s">
        <v>601</v>
      </c>
      <c r="H289" s="23">
        <v>200026922855</v>
      </c>
      <c r="I289" s="17" t="s">
        <v>108</v>
      </c>
      <c r="J289" s="17" t="s">
        <v>107</v>
      </c>
      <c r="K289" s="17">
        <v>0.35489999999999999</v>
      </c>
      <c r="L289" s="17">
        <v>0.69540000000000002</v>
      </c>
      <c r="M289" s="17">
        <v>0.80292399999999997</v>
      </c>
      <c r="N289" s="18">
        <v>0.70577400000000001</v>
      </c>
      <c r="O289" s="17">
        <f t="shared" si="8"/>
        <v>1</v>
      </c>
      <c r="P289" s="12">
        <f t="shared" si="9"/>
        <v>1</v>
      </c>
      <c r="Q289" s="68" t="s">
        <v>112</v>
      </c>
      <c r="R289" s="67" t="s">
        <v>93</v>
      </c>
      <c r="S289" s="129" t="s">
        <v>110</v>
      </c>
    </row>
    <row r="290" spans="1:19">
      <c r="A290" s="16" t="s">
        <v>7</v>
      </c>
      <c r="B290" s="23">
        <v>200026915624</v>
      </c>
      <c r="C290" s="17" t="s">
        <v>89</v>
      </c>
      <c r="D290" s="17" t="s">
        <v>92</v>
      </c>
      <c r="E290" s="17">
        <v>0.59340000000000004</v>
      </c>
      <c r="F290" s="18">
        <v>0.2361</v>
      </c>
      <c r="G290" s="16" t="s">
        <v>602</v>
      </c>
      <c r="H290" s="23">
        <v>200026923095</v>
      </c>
      <c r="I290" s="17" t="s">
        <v>98</v>
      </c>
      <c r="J290" s="17" t="s">
        <v>97</v>
      </c>
      <c r="K290" s="17">
        <v>0.40849999999999997</v>
      </c>
      <c r="L290" s="17">
        <v>0.76390000000000002</v>
      </c>
      <c r="M290" s="17">
        <v>0.98361699999999996</v>
      </c>
      <c r="N290" s="18">
        <v>1</v>
      </c>
      <c r="O290" s="17">
        <f t="shared" si="8"/>
        <v>1</v>
      </c>
      <c r="P290" s="12">
        <f t="shared" si="9"/>
        <v>1</v>
      </c>
      <c r="Q290" s="68" t="s">
        <v>112</v>
      </c>
      <c r="R290" s="67" t="s">
        <v>93</v>
      </c>
      <c r="S290" s="129" t="s">
        <v>110</v>
      </c>
    </row>
    <row r="291" spans="1:19">
      <c r="A291" s="16" t="s">
        <v>7</v>
      </c>
      <c r="B291" s="23">
        <v>200026915624</v>
      </c>
      <c r="C291" s="17" t="s">
        <v>89</v>
      </c>
      <c r="D291" s="17" t="s">
        <v>92</v>
      </c>
      <c r="E291" s="17">
        <v>0.59340000000000004</v>
      </c>
      <c r="F291" s="18">
        <v>0.2361</v>
      </c>
      <c r="G291" s="16" t="s">
        <v>603</v>
      </c>
      <c r="H291" s="23">
        <v>200026923568</v>
      </c>
      <c r="I291" s="17" t="s">
        <v>97</v>
      </c>
      <c r="J291" s="17" t="s">
        <v>98</v>
      </c>
      <c r="K291" s="17">
        <v>0.40849999999999997</v>
      </c>
      <c r="L291" s="17">
        <v>0.76290000000000002</v>
      </c>
      <c r="M291" s="17">
        <v>0.98361699999999996</v>
      </c>
      <c r="N291" s="18">
        <v>0.99452300000000005</v>
      </c>
      <c r="O291" s="17">
        <f t="shared" si="8"/>
        <v>1</v>
      </c>
      <c r="P291" s="12">
        <f t="shared" si="9"/>
        <v>1</v>
      </c>
      <c r="Q291" s="68" t="s">
        <v>112</v>
      </c>
      <c r="R291" s="67" t="s">
        <v>93</v>
      </c>
      <c r="S291" s="129" t="s">
        <v>110</v>
      </c>
    </row>
    <row r="292" spans="1:19">
      <c r="A292" s="16" t="s">
        <v>7</v>
      </c>
      <c r="B292" s="23">
        <v>200026915624</v>
      </c>
      <c r="C292" s="17" t="s">
        <v>89</v>
      </c>
      <c r="D292" s="17" t="s">
        <v>92</v>
      </c>
      <c r="E292" s="17">
        <v>0.59340000000000004</v>
      </c>
      <c r="F292" s="18">
        <v>0.2361</v>
      </c>
      <c r="G292" s="16" t="s">
        <v>604</v>
      </c>
      <c r="H292" s="23">
        <v>200026923598</v>
      </c>
      <c r="I292" s="17" t="s">
        <v>98</v>
      </c>
      <c r="J292" s="17" t="s">
        <v>605</v>
      </c>
      <c r="K292" s="17">
        <v>0.43340000000000001</v>
      </c>
      <c r="L292" s="17">
        <v>0.73309999999999997</v>
      </c>
      <c r="M292" s="17">
        <v>0.53879600000000005</v>
      </c>
      <c r="N292" s="18">
        <v>0.53489600000000004</v>
      </c>
      <c r="O292" s="17">
        <f t="shared" si="8"/>
        <v>0</v>
      </c>
      <c r="P292" s="12">
        <f t="shared" si="9"/>
        <v>0</v>
      </c>
      <c r="Q292" s="68" t="s">
        <v>112</v>
      </c>
      <c r="R292" s="67" t="s">
        <v>93</v>
      </c>
      <c r="S292" s="129" t="s">
        <v>110</v>
      </c>
    </row>
    <row r="293" spans="1:19">
      <c r="A293" s="16" t="s">
        <v>7</v>
      </c>
      <c r="B293" s="23">
        <v>200026915624</v>
      </c>
      <c r="C293" s="17" t="s">
        <v>89</v>
      </c>
      <c r="D293" s="17" t="s">
        <v>92</v>
      </c>
      <c r="E293" s="17">
        <v>0.59340000000000004</v>
      </c>
      <c r="F293" s="18">
        <v>0.2361</v>
      </c>
      <c r="G293" s="16" t="s">
        <v>606</v>
      </c>
      <c r="H293" s="23">
        <v>200026924823</v>
      </c>
      <c r="I293" s="17" t="s">
        <v>107</v>
      </c>
      <c r="J293" s="17" t="s">
        <v>98</v>
      </c>
      <c r="K293" s="17">
        <v>0.27139999999999997</v>
      </c>
      <c r="L293" s="17">
        <v>0.6925</v>
      </c>
      <c r="M293" s="17">
        <v>0.54363799999999995</v>
      </c>
      <c r="N293" s="18">
        <v>0.69595300000000004</v>
      </c>
      <c r="O293" s="17">
        <f t="shared" si="8"/>
        <v>0</v>
      </c>
      <c r="P293" s="12">
        <f t="shared" si="9"/>
        <v>0</v>
      </c>
      <c r="Q293" s="68" t="s">
        <v>112</v>
      </c>
      <c r="R293" s="67" t="s">
        <v>93</v>
      </c>
      <c r="S293" s="129" t="s">
        <v>110</v>
      </c>
    </row>
    <row r="294" spans="1:19">
      <c r="A294" s="16" t="s">
        <v>7</v>
      </c>
      <c r="B294" s="23">
        <v>200026915624</v>
      </c>
      <c r="C294" s="17" t="s">
        <v>89</v>
      </c>
      <c r="D294" s="17" t="s">
        <v>92</v>
      </c>
      <c r="E294" s="17">
        <v>0.59340000000000004</v>
      </c>
      <c r="F294" s="18">
        <v>0.2361</v>
      </c>
      <c r="G294" s="16" t="s">
        <v>607</v>
      </c>
      <c r="H294" s="23">
        <v>200026928097</v>
      </c>
      <c r="I294" s="17" t="s">
        <v>107</v>
      </c>
      <c r="J294" s="17" t="s">
        <v>108</v>
      </c>
      <c r="K294" s="17">
        <v>0.27139999999999997</v>
      </c>
      <c r="L294" s="17">
        <v>0.6925</v>
      </c>
      <c r="M294" s="17">
        <v>0.54363799999999995</v>
      </c>
      <c r="N294" s="18">
        <v>0.68753299999999995</v>
      </c>
      <c r="O294" s="17">
        <f t="shared" si="8"/>
        <v>0</v>
      </c>
      <c r="P294" s="12">
        <f t="shared" si="9"/>
        <v>0</v>
      </c>
      <c r="Q294" s="68" t="s">
        <v>112</v>
      </c>
      <c r="R294" s="67" t="s">
        <v>93</v>
      </c>
      <c r="S294" s="129" t="s">
        <v>110</v>
      </c>
    </row>
    <row r="295" spans="1:19">
      <c r="A295" s="16" t="s">
        <v>7</v>
      </c>
      <c r="B295" s="23">
        <v>200026915624</v>
      </c>
      <c r="C295" s="17" t="s">
        <v>89</v>
      </c>
      <c r="D295" s="17" t="s">
        <v>92</v>
      </c>
      <c r="E295" s="17">
        <v>0.59340000000000004</v>
      </c>
      <c r="F295" s="18">
        <v>0.2361</v>
      </c>
      <c r="G295" s="16" t="s">
        <v>608</v>
      </c>
      <c r="H295" s="23">
        <v>200026928811</v>
      </c>
      <c r="I295" s="17" t="s">
        <v>107</v>
      </c>
      <c r="J295" s="17" t="s">
        <v>108</v>
      </c>
      <c r="K295" s="17">
        <v>0.27139999999999997</v>
      </c>
      <c r="L295" s="17">
        <v>0.69440000000000002</v>
      </c>
      <c r="M295" s="17">
        <v>0.54363799999999995</v>
      </c>
      <c r="N295" s="18">
        <v>0.69400399999999995</v>
      </c>
      <c r="O295" s="17">
        <f t="shared" si="8"/>
        <v>0</v>
      </c>
      <c r="P295" s="12">
        <f t="shared" si="9"/>
        <v>0</v>
      </c>
      <c r="Q295" s="68" t="s">
        <v>112</v>
      </c>
      <c r="R295" s="67" t="s">
        <v>93</v>
      </c>
      <c r="S295" s="129" t="s">
        <v>110</v>
      </c>
    </row>
    <row r="296" spans="1:19">
      <c r="A296" s="16" t="s">
        <v>7</v>
      </c>
      <c r="B296" s="23">
        <v>200026915624</v>
      </c>
      <c r="C296" s="17" t="s">
        <v>89</v>
      </c>
      <c r="D296" s="17" t="s">
        <v>92</v>
      </c>
      <c r="E296" s="17">
        <v>0.59340000000000004</v>
      </c>
      <c r="F296" s="18">
        <v>0.2361</v>
      </c>
      <c r="G296" s="16" t="s">
        <v>609</v>
      </c>
      <c r="H296" s="23">
        <v>200026929282</v>
      </c>
      <c r="I296" s="17" t="s">
        <v>97</v>
      </c>
      <c r="J296" s="17" t="s">
        <v>108</v>
      </c>
      <c r="K296" s="17">
        <v>0.40760000000000002</v>
      </c>
      <c r="L296" s="17">
        <v>0.76290000000000002</v>
      </c>
      <c r="M296" s="17">
        <v>0.971383</v>
      </c>
      <c r="N296" s="18">
        <v>0.98359799999999997</v>
      </c>
      <c r="O296" s="17">
        <f t="shared" si="8"/>
        <v>1</v>
      </c>
      <c r="P296" s="12">
        <f t="shared" si="9"/>
        <v>1</v>
      </c>
      <c r="Q296" s="68" t="s">
        <v>112</v>
      </c>
      <c r="R296" s="67" t="s">
        <v>93</v>
      </c>
      <c r="S296" s="129" t="s">
        <v>110</v>
      </c>
    </row>
    <row r="297" spans="1:19">
      <c r="A297" s="16" t="s">
        <v>7</v>
      </c>
      <c r="B297" s="23">
        <v>200026915624</v>
      </c>
      <c r="C297" s="17" t="s">
        <v>89</v>
      </c>
      <c r="D297" s="17" t="s">
        <v>92</v>
      </c>
      <c r="E297" s="17">
        <v>0.59340000000000004</v>
      </c>
      <c r="F297" s="18">
        <v>0.2361</v>
      </c>
      <c r="G297" s="16" t="s">
        <v>610</v>
      </c>
      <c r="H297" s="23">
        <v>200026930411</v>
      </c>
      <c r="I297" s="17" t="s">
        <v>98</v>
      </c>
      <c r="J297" s="17" t="s">
        <v>97</v>
      </c>
      <c r="K297" s="17">
        <v>0.41449999999999998</v>
      </c>
      <c r="L297" s="17">
        <v>0.76290000000000002</v>
      </c>
      <c r="M297" s="17">
        <v>0.93561399999999995</v>
      </c>
      <c r="N297" s="18">
        <v>0.98359799999999997</v>
      </c>
      <c r="O297" s="17">
        <f t="shared" si="8"/>
        <v>1</v>
      </c>
      <c r="P297" s="12">
        <f t="shared" si="9"/>
        <v>1</v>
      </c>
      <c r="Q297" s="68" t="s">
        <v>112</v>
      </c>
      <c r="R297" s="67" t="s">
        <v>93</v>
      </c>
      <c r="S297" s="129" t="s">
        <v>110</v>
      </c>
    </row>
    <row r="298" spans="1:19">
      <c r="A298" s="16" t="s">
        <v>7</v>
      </c>
      <c r="B298" s="23">
        <v>200026915624</v>
      </c>
      <c r="C298" s="17" t="s">
        <v>89</v>
      </c>
      <c r="D298" s="17" t="s">
        <v>92</v>
      </c>
      <c r="E298" s="17">
        <v>0.59340000000000004</v>
      </c>
      <c r="F298" s="18">
        <v>0.2361</v>
      </c>
      <c r="G298" s="16" t="s">
        <v>611</v>
      </c>
      <c r="H298" s="23">
        <v>200026932031</v>
      </c>
      <c r="I298" s="17" t="s">
        <v>98</v>
      </c>
      <c r="J298" s="17" t="s">
        <v>97</v>
      </c>
      <c r="K298" s="17">
        <v>0.40660000000000002</v>
      </c>
      <c r="L298" s="17">
        <v>0.76290000000000002</v>
      </c>
      <c r="M298" s="17">
        <v>0.95922399999999997</v>
      </c>
      <c r="N298" s="18">
        <v>0.98359799999999997</v>
      </c>
      <c r="O298" s="17">
        <f t="shared" si="8"/>
        <v>1</v>
      </c>
      <c r="P298" s="12">
        <f t="shared" si="9"/>
        <v>1</v>
      </c>
      <c r="Q298" s="68" t="s">
        <v>112</v>
      </c>
      <c r="R298" s="67" t="s">
        <v>93</v>
      </c>
      <c r="S298" s="129" t="s">
        <v>110</v>
      </c>
    </row>
    <row r="299" spans="1:19">
      <c r="A299" s="16" t="s">
        <v>7</v>
      </c>
      <c r="B299" s="23">
        <v>200026915624</v>
      </c>
      <c r="C299" s="17" t="s">
        <v>89</v>
      </c>
      <c r="D299" s="17" t="s">
        <v>92</v>
      </c>
      <c r="E299" s="17">
        <v>0.59340000000000004</v>
      </c>
      <c r="F299" s="18">
        <v>0.2361</v>
      </c>
      <c r="G299" s="16" t="s">
        <v>612</v>
      </c>
      <c r="H299" s="23">
        <v>200026932796</v>
      </c>
      <c r="I299" s="17" t="s">
        <v>98</v>
      </c>
      <c r="J299" s="17" t="s">
        <v>97</v>
      </c>
      <c r="K299" s="17">
        <v>0.40949999999999998</v>
      </c>
      <c r="L299" s="17">
        <v>0.76290000000000002</v>
      </c>
      <c r="M299" s="17">
        <v>0.94725300000000001</v>
      </c>
      <c r="N299" s="18">
        <v>0.98359799999999997</v>
      </c>
      <c r="O299" s="17">
        <f t="shared" si="8"/>
        <v>1</v>
      </c>
      <c r="P299" s="12">
        <f t="shared" si="9"/>
        <v>1</v>
      </c>
      <c r="Q299" s="68" t="s">
        <v>112</v>
      </c>
      <c r="R299" s="67" t="s">
        <v>93</v>
      </c>
      <c r="S299" s="129" t="s">
        <v>110</v>
      </c>
    </row>
    <row r="300" spans="1:19">
      <c r="A300" s="16" t="s">
        <v>7</v>
      </c>
      <c r="B300" s="23">
        <v>200026915624</v>
      </c>
      <c r="C300" s="17" t="s">
        <v>89</v>
      </c>
      <c r="D300" s="17" t="s">
        <v>92</v>
      </c>
      <c r="E300" s="17">
        <v>0.59340000000000004</v>
      </c>
      <c r="F300" s="18">
        <v>0.2361</v>
      </c>
      <c r="G300" s="16" t="s">
        <v>613</v>
      </c>
      <c r="H300" s="23">
        <v>200026932887</v>
      </c>
      <c r="I300" s="17" t="s">
        <v>107</v>
      </c>
      <c r="J300" s="17" t="s">
        <v>108</v>
      </c>
      <c r="K300" s="17">
        <v>0.27139999999999997</v>
      </c>
      <c r="L300" s="17">
        <v>0.6925</v>
      </c>
      <c r="M300" s="17">
        <v>0.54363799999999995</v>
      </c>
      <c r="N300" s="18">
        <v>0.68753299999999995</v>
      </c>
      <c r="O300" s="17">
        <f t="shared" si="8"/>
        <v>0</v>
      </c>
      <c r="P300" s="12">
        <f t="shared" si="9"/>
        <v>0</v>
      </c>
      <c r="Q300" s="68" t="s">
        <v>112</v>
      </c>
      <c r="R300" s="67" t="s">
        <v>93</v>
      </c>
      <c r="S300" s="129" t="s">
        <v>110</v>
      </c>
    </row>
    <row r="301" spans="1:19">
      <c r="A301" s="16" t="s">
        <v>3691</v>
      </c>
      <c r="B301" s="23">
        <v>200204062728</v>
      </c>
      <c r="C301" s="17" t="s">
        <v>91</v>
      </c>
      <c r="D301" s="17" t="s">
        <v>89</v>
      </c>
      <c r="E301" s="17">
        <v>0.86980000000000002</v>
      </c>
      <c r="F301" s="18">
        <v>0.98412999999999995</v>
      </c>
      <c r="G301" s="16" t="s">
        <v>4981</v>
      </c>
      <c r="H301" s="23">
        <v>200203065810</v>
      </c>
      <c r="I301" s="17" t="s">
        <v>97</v>
      </c>
      <c r="J301" s="17" t="s">
        <v>98</v>
      </c>
      <c r="K301" s="17">
        <v>0</v>
      </c>
      <c r="L301" s="17">
        <v>8.9289999999999994E-3</v>
      </c>
      <c r="M301" s="17">
        <v>0</v>
      </c>
      <c r="N301" s="18">
        <v>0.55855900000000003</v>
      </c>
      <c r="O301" s="17">
        <f t="shared" si="8"/>
        <v>0</v>
      </c>
      <c r="P301" s="12">
        <f t="shared" si="9"/>
        <v>0</v>
      </c>
      <c r="Q301" s="68" t="s">
        <v>5311</v>
      </c>
      <c r="R301" s="67" t="s">
        <v>103</v>
      </c>
      <c r="S301" s="129" t="s">
        <v>110</v>
      </c>
    </row>
    <row r="302" spans="1:19">
      <c r="A302" s="16" t="s">
        <v>3691</v>
      </c>
      <c r="B302" s="23">
        <v>200204062728</v>
      </c>
      <c r="C302" s="17" t="s">
        <v>91</v>
      </c>
      <c r="D302" s="17" t="s">
        <v>89</v>
      </c>
      <c r="E302" s="17">
        <v>0.86980000000000002</v>
      </c>
      <c r="F302" s="18">
        <v>0.98412999999999995</v>
      </c>
      <c r="G302" s="16" t="s">
        <v>5074</v>
      </c>
      <c r="H302" s="23">
        <v>200203161472</v>
      </c>
      <c r="I302" s="17" t="s">
        <v>108</v>
      </c>
      <c r="J302" s="17" t="s">
        <v>97</v>
      </c>
      <c r="K302" s="17">
        <v>0</v>
      </c>
      <c r="L302" s="17">
        <v>8.9289999999999994E-3</v>
      </c>
      <c r="M302" s="17">
        <v>0</v>
      </c>
      <c r="N302" s="18">
        <v>0.55855900000000003</v>
      </c>
      <c r="O302" s="17">
        <f t="shared" si="8"/>
        <v>0</v>
      </c>
      <c r="P302" s="12">
        <f t="shared" si="9"/>
        <v>0</v>
      </c>
      <c r="Q302" s="68" t="s">
        <v>4480</v>
      </c>
      <c r="R302" s="67" t="s">
        <v>93</v>
      </c>
      <c r="S302" s="129" t="s">
        <v>110</v>
      </c>
    </row>
    <row r="303" spans="1:19">
      <c r="A303" s="16" t="s">
        <v>3691</v>
      </c>
      <c r="B303" s="23">
        <v>200204062728</v>
      </c>
      <c r="C303" s="17" t="s">
        <v>91</v>
      </c>
      <c r="D303" s="17" t="s">
        <v>89</v>
      </c>
      <c r="E303" s="17">
        <v>0.86980000000000002</v>
      </c>
      <c r="F303" s="18">
        <v>0.98412999999999995</v>
      </c>
      <c r="G303" s="16" t="s">
        <v>5079</v>
      </c>
      <c r="H303" s="23">
        <v>200203194893</v>
      </c>
      <c r="I303" s="17" t="s">
        <v>97</v>
      </c>
      <c r="J303" s="17" t="s">
        <v>98</v>
      </c>
      <c r="K303" s="17">
        <v>0</v>
      </c>
      <c r="L303" s="17">
        <v>8.9289999999999994E-3</v>
      </c>
      <c r="M303" s="17">
        <v>0</v>
      </c>
      <c r="N303" s="18">
        <v>0.55855900000000003</v>
      </c>
      <c r="O303" s="17">
        <f t="shared" si="8"/>
        <v>0</v>
      </c>
      <c r="P303" s="12">
        <f t="shared" si="9"/>
        <v>0</v>
      </c>
      <c r="Q303" s="68" t="s">
        <v>5312</v>
      </c>
      <c r="R303" s="67" t="s">
        <v>103</v>
      </c>
      <c r="S303" s="129" t="s">
        <v>110</v>
      </c>
    </row>
    <row r="304" spans="1:19">
      <c r="A304" s="16" t="s">
        <v>3691</v>
      </c>
      <c r="B304" s="23">
        <v>200204062728</v>
      </c>
      <c r="C304" s="17" t="s">
        <v>91</v>
      </c>
      <c r="D304" s="17" t="s">
        <v>89</v>
      </c>
      <c r="E304" s="17">
        <v>0.86980000000000002</v>
      </c>
      <c r="F304" s="18">
        <v>0.98412999999999995</v>
      </c>
      <c r="G304" s="16" t="s">
        <v>5081</v>
      </c>
      <c r="H304" s="23">
        <v>200203246359</v>
      </c>
      <c r="I304" s="17" t="s">
        <v>108</v>
      </c>
      <c r="J304" s="17" t="s">
        <v>107</v>
      </c>
      <c r="K304" s="17">
        <v>0</v>
      </c>
      <c r="L304" s="17">
        <v>8.9289999999999994E-3</v>
      </c>
      <c r="M304" s="17">
        <v>0</v>
      </c>
      <c r="N304" s="18">
        <v>0.55855900000000003</v>
      </c>
      <c r="O304" s="17">
        <f t="shared" si="8"/>
        <v>0</v>
      </c>
      <c r="P304" s="12">
        <f t="shared" si="9"/>
        <v>0</v>
      </c>
      <c r="Q304" s="68" t="s">
        <v>3851</v>
      </c>
      <c r="R304" s="67" t="s">
        <v>93</v>
      </c>
      <c r="S304" s="129" t="s">
        <v>110</v>
      </c>
    </row>
    <row r="305" spans="1:19">
      <c r="A305" s="16" t="s">
        <v>3691</v>
      </c>
      <c r="B305" s="23">
        <v>200204062728</v>
      </c>
      <c r="C305" s="17" t="s">
        <v>91</v>
      </c>
      <c r="D305" s="17" t="s">
        <v>89</v>
      </c>
      <c r="E305" s="17">
        <v>0.86980000000000002</v>
      </c>
      <c r="F305" s="18">
        <v>0.98412999999999995</v>
      </c>
      <c r="G305" s="16" t="s">
        <v>5047</v>
      </c>
      <c r="H305" s="23">
        <v>200203263667</v>
      </c>
      <c r="I305" s="17" t="s">
        <v>97</v>
      </c>
      <c r="J305" s="17" t="s">
        <v>98</v>
      </c>
      <c r="K305" s="17">
        <v>0</v>
      </c>
      <c r="L305" s="17">
        <v>8.9289999999999994E-3</v>
      </c>
      <c r="M305" s="17">
        <v>0</v>
      </c>
      <c r="N305" s="18">
        <v>0.55855900000000003</v>
      </c>
      <c r="O305" s="17">
        <f t="shared" si="8"/>
        <v>0</v>
      </c>
      <c r="P305" s="12">
        <f t="shared" si="9"/>
        <v>0</v>
      </c>
      <c r="Q305" s="68" t="s">
        <v>3851</v>
      </c>
      <c r="R305" s="67" t="s">
        <v>93</v>
      </c>
      <c r="S305" s="129" t="s">
        <v>110</v>
      </c>
    </row>
    <row r="306" spans="1:19">
      <c r="A306" s="16" t="s">
        <v>3691</v>
      </c>
      <c r="B306" s="23">
        <v>200204062728</v>
      </c>
      <c r="C306" s="17" t="s">
        <v>91</v>
      </c>
      <c r="D306" s="17" t="s">
        <v>89</v>
      </c>
      <c r="E306" s="17">
        <v>0.86980000000000002</v>
      </c>
      <c r="F306" s="18">
        <v>0.98412999999999995</v>
      </c>
      <c r="G306" s="16" t="s">
        <v>5061</v>
      </c>
      <c r="H306" s="23">
        <v>200203264033</v>
      </c>
      <c r="I306" s="17" t="s">
        <v>98</v>
      </c>
      <c r="J306" s="17" t="s">
        <v>97</v>
      </c>
      <c r="K306" s="17">
        <v>0</v>
      </c>
      <c r="L306" s="17">
        <v>8.9289999999999994E-3</v>
      </c>
      <c r="M306" s="17">
        <v>0</v>
      </c>
      <c r="N306" s="18">
        <v>0.55855900000000003</v>
      </c>
      <c r="O306" s="17">
        <f t="shared" si="8"/>
        <v>0</v>
      </c>
      <c r="P306" s="12">
        <f t="shared" si="9"/>
        <v>0</v>
      </c>
      <c r="Q306" s="68" t="s">
        <v>3851</v>
      </c>
      <c r="R306" s="67" t="s">
        <v>93</v>
      </c>
      <c r="S306" s="129" t="s">
        <v>110</v>
      </c>
    </row>
    <row r="307" spans="1:19">
      <c r="A307" s="16" t="s">
        <v>3691</v>
      </c>
      <c r="B307" s="23">
        <v>200204062728</v>
      </c>
      <c r="C307" s="17" t="s">
        <v>91</v>
      </c>
      <c r="D307" s="17" t="s">
        <v>89</v>
      </c>
      <c r="E307" s="17">
        <v>0.86980000000000002</v>
      </c>
      <c r="F307" s="18">
        <v>0.98412999999999995</v>
      </c>
      <c r="G307" s="16" t="s">
        <v>5085</v>
      </c>
      <c r="H307" s="23">
        <v>200203592689</v>
      </c>
      <c r="I307" s="17" t="s">
        <v>108</v>
      </c>
      <c r="J307" s="17" t="s">
        <v>107</v>
      </c>
      <c r="K307" s="17">
        <v>0</v>
      </c>
      <c r="L307" s="17">
        <v>9.9209999999999993E-3</v>
      </c>
      <c r="M307" s="17">
        <v>0</v>
      </c>
      <c r="N307" s="18">
        <v>0.50140399999999996</v>
      </c>
      <c r="O307" s="17">
        <f t="shared" si="8"/>
        <v>0</v>
      </c>
      <c r="P307" s="12">
        <f t="shared" si="9"/>
        <v>0</v>
      </c>
      <c r="Q307" s="68" t="s">
        <v>4108</v>
      </c>
      <c r="R307" s="67" t="s">
        <v>93</v>
      </c>
      <c r="S307" s="129" t="s">
        <v>110</v>
      </c>
    </row>
    <row r="308" spans="1:19">
      <c r="A308" s="16" t="s">
        <v>3691</v>
      </c>
      <c r="B308" s="23">
        <v>200204062728</v>
      </c>
      <c r="C308" s="17" t="s">
        <v>91</v>
      </c>
      <c r="D308" s="17" t="s">
        <v>89</v>
      </c>
      <c r="E308" s="17">
        <v>0.86980000000000002</v>
      </c>
      <c r="F308" s="18">
        <v>0.98412999999999995</v>
      </c>
      <c r="G308" s="16" t="s">
        <v>4973</v>
      </c>
      <c r="H308" s="23">
        <v>200203597500</v>
      </c>
      <c r="I308" s="17" t="s">
        <v>108</v>
      </c>
      <c r="J308" s="17" t="s">
        <v>98</v>
      </c>
      <c r="K308" s="17">
        <v>0</v>
      </c>
      <c r="L308" s="17">
        <v>8.9289999999999994E-3</v>
      </c>
      <c r="M308" s="17">
        <v>0</v>
      </c>
      <c r="N308" s="18">
        <v>0.55855900000000003</v>
      </c>
      <c r="O308" s="17">
        <f t="shared" si="8"/>
        <v>0</v>
      </c>
      <c r="P308" s="12">
        <f t="shared" si="9"/>
        <v>0</v>
      </c>
      <c r="Q308" s="68" t="s">
        <v>4108</v>
      </c>
      <c r="R308" s="67" t="s">
        <v>93</v>
      </c>
      <c r="S308" s="129" t="s">
        <v>110</v>
      </c>
    </row>
    <row r="309" spans="1:19">
      <c r="A309" s="16" t="s">
        <v>3691</v>
      </c>
      <c r="B309" s="23">
        <v>200204062728</v>
      </c>
      <c r="C309" s="17" t="s">
        <v>91</v>
      </c>
      <c r="D309" s="17" t="s">
        <v>89</v>
      </c>
      <c r="E309" s="17">
        <v>0.86980000000000002</v>
      </c>
      <c r="F309" s="18">
        <v>0.98412999999999995</v>
      </c>
      <c r="G309" s="16" t="s">
        <v>5056</v>
      </c>
      <c r="H309" s="23">
        <v>200203598325</v>
      </c>
      <c r="I309" s="17" t="s">
        <v>107</v>
      </c>
      <c r="J309" s="17" t="s">
        <v>108</v>
      </c>
      <c r="K309" s="17">
        <v>0</v>
      </c>
      <c r="L309" s="17">
        <v>8.9289999999999994E-3</v>
      </c>
      <c r="M309" s="17">
        <v>0</v>
      </c>
      <c r="N309" s="18">
        <v>0.55855900000000003</v>
      </c>
      <c r="O309" s="17">
        <f t="shared" si="8"/>
        <v>0</v>
      </c>
      <c r="P309" s="12">
        <f t="shared" si="9"/>
        <v>0</v>
      </c>
      <c r="Q309" s="68" t="s">
        <v>4108</v>
      </c>
      <c r="R309" s="67" t="s">
        <v>93</v>
      </c>
      <c r="S309" s="129" t="s">
        <v>110</v>
      </c>
    </row>
    <row r="310" spans="1:19">
      <c r="A310" s="16" t="s">
        <v>3691</v>
      </c>
      <c r="B310" s="23">
        <v>200204062728</v>
      </c>
      <c r="C310" s="17" t="s">
        <v>91</v>
      </c>
      <c r="D310" s="17" t="s">
        <v>89</v>
      </c>
      <c r="E310" s="17">
        <v>0.86980000000000002</v>
      </c>
      <c r="F310" s="18">
        <v>0.98412999999999995</v>
      </c>
      <c r="G310" s="16" t="s">
        <v>5002</v>
      </c>
      <c r="H310" s="23">
        <v>200203608557</v>
      </c>
      <c r="I310" s="17" t="s">
        <v>97</v>
      </c>
      <c r="J310" s="17" t="s">
        <v>98</v>
      </c>
      <c r="K310" s="17">
        <v>0</v>
      </c>
      <c r="L310" s="17">
        <v>1.091E-2</v>
      </c>
      <c r="M310" s="17">
        <v>0</v>
      </c>
      <c r="N310" s="18">
        <v>0.68405199999999999</v>
      </c>
      <c r="O310" s="17">
        <f t="shared" si="8"/>
        <v>0</v>
      </c>
      <c r="P310" s="12">
        <f t="shared" si="9"/>
        <v>0</v>
      </c>
      <c r="Q310" s="68" t="s">
        <v>4108</v>
      </c>
      <c r="R310" s="67" t="s">
        <v>93</v>
      </c>
      <c r="S310" s="129" t="s">
        <v>110</v>
      </c>
    </row>
    <row r="311" spans="1:19">
      <c r="A311" s="16" t="s">
        <v>3691</v>
      </c>
      <c r="B311" s="23">
        <v>200204062728</v>
      </c>
      <c r="C311" s="17" t="s">
        <v>91</v>
      </c>
      <c r="D311" s="17" t="s">
        <v>89</v>
      </c>
      <c r="E311" s="17">
        <v>0.86980000000000002</v>
      </c>
      <c r="F311" s="18">
        <v>0.98412999999999995</v>
      </c>
      <c r="G311" s="16" t="s">
        <v>5164</v>
      </c>
      <c r="H311" s="23">
        <v>200203639395</v>
      </c>
      <c r="I311" s="17" t="s">
        <v>98</v>
      </c>
      <c r="J311" s="17" t="s">
        <v>97</v>
      </c>
      <c r="K311" s="17">
        <v>0.13320000000000001</v>
      </c>
      <c r="L311" s="17">
        <v>1.687E-2</v>
      </c>
      <c r="M311" s="17">
        <v>0.94024300000000005</v>
      </c>
      <c r="N311" s="18">
        <v>0.94022799999999995</v>
      </c>
      <c r="O311" s="17">
        <f t="shared" si="8"/>
        <v>1</v>
      </c>
      <c r="P311" s="12">
        <f t="shared" si="9"/>
        <v>1</v>
      </c>
      <c r="Q311" s="68" t="s">
        <v>4278</v>
      </c>
      <c r="R311" s="67" t="s">
        <v>125</v>
      </c>
      <c r="S311" s="129" t="s">
        <v>110</v>
      </c>
    </row>
    <row r="312" spans="1:19">
      <c r="A312" s="16" t="s">
        <v>3691</v>
      </c>
      <c r="B312" s="23">
        <v>200204062728</v>
      </c>
      <c r="C312" s="17" t="s">
        <v>91</v>
      </c>
      <c r="D312" s="17" t="s">
        <v>89</v>
      </c>
      <c r="E312" s="17">
        <v>0.86980000000000002</v>
      </c>
      <c r="F312" s="18">
        <v>0.98412999999999995</v>
      </c>
      <c r="G312" s="16" t="s">
        <v>5165</v>
      </c>
      <c r="H312" s="23">
        <v>200203639501</v>
      </c>
      <c r="I312" s="17" t="s">
        <v>108</v>
      </c>
      <c r="J312" s="17" t="s">
        <v>107</v>
      </c>
      <c r="K312" s="17">
        <v>0.13519999999999999</v>
      </c>
      <c r="L312" s="17">
        <v>1.687E-2</v>
      </c>
      <c r="M312" s="17">
        <v>0.92421399999999998</v>
      </c>
      <c r="N312" s="18">
        <v>0.94022799999999995</v>
      </c>
      <c r="O312" s="17">
        <f t="shared" si="8"/>
        <v>1</v>
      </c>
      <c r="P312" s="12">
        <f t="shared" si="9"/>
        <v>1</v>
      </c>
      <c r="Q312" s="68" t="s">
        <v>4278</v>
      </c>
      <c r="R312" s="67" t="s">
        <v>125</v>
      </c>
      <c r="S312" s="129" t="s">
        <v>110</v>
      </c>
    </row>
    <row r="313" spans="1:19">
      <c r="A313" s="16" t="s">
        <v>3691</v>
      </c>
      <c r="B313" s="23">
        <v>200204062728</v>
      </c>
      <c r="C313" s="17" t="s">
        <v>91</v>
      </c>
      <c r="D313" s="17" t="s">
        <v>89</v>
      </c>
      <c r="E313" s="17">
        <v>0.86980000000000002</v>
      </c>
      <c r="F313" s="18">
        <v>0.98412999999999995</v>
      </c>
      <c r="G313" s="16" t="s">
        <v>5166</v>
      </c>
      <c r="H313" s="23">
        <v>200203639846</v>
      </c>
      <c r="I313" s="17" t="s">
        <v>107</v>
      </c>
      <c r="J313" s="17" t="s">
        <v>97</v>
      </c>
      <c r="K313" s="17">
        <v>0.13320000000000001</v>
      </c>
      <c r="L313" s="17">
        <v>1.687E-2</v>
      </c>
      <c r="M313" s="17">
        <v>0.94024300000000005</v>
      </c>
      <c r="N313" s="18">
        <v>0.94022799999999995</v>
      </c>
      <c r="O313" s="17">
        <f t="shared" si="8"/>
        <v>1</v>
      </c>
      <c r="P313" s="12">
        <f t="shared" si="9"/>
        <v>1</v>
      </c>
      <c r="Q313" s="68" t="s">
        <v>4278</v>
      </c>
      <c r="R313" s="67" t="s">
        <v>125</v>
      </c>
      <c r="S313" s="129" t="s">
        <v>110</v>
      </c>
    </row>
    <row r="314" spans="1:19">
      <c r="A314" s="16" t="s">
        <v>3691</v>
      </c>
      <c r="B314" s="23">
        <v>200204062728</v>
      </c>
      <c r="C314" s="17" t="s">
        <v>91</v>
      </c>
      <c r="D314" s="17" t="s">
        <v>89</v>
      </c>
      <c r="E314" s="17">
        <v>0.86980000000000002</v>
      </c>
      <c r="F314" s="18">
        <v>0.98412999999999995</v>
      </c>
      <c r="G314" s="16" t="s">
        <v>5167</v>
      </c>
      <c r="H314" s="23">
        <v>200203642244</v>
      </c>
      <c r="I314" s="17" t="s">
        <v>108</v>
      </c>
      <c r="J314" s="17" t="s">
        <v>97</v>
      </c>
      <c r="K314" s="17">
        <v>0.13320000000000001</v>
      </c>
      <c r="L314" s="17">
        <v>1.5869999999999999E-2</v>
      </c>
      <c r="M314" s="17">
        <v>0.94024300000000005</v>
      </c>
      <c r="N314" s="18">
        <v>1</v>
      </c>
      <c r="O314" s="17">
        <f t="shared" si="8"/>
        <v>1</v>
      </c>
      <c r="P314" s="12">
        <f t="shared" si="9"/>
        <v>1</v>
      </c>
      <c r="Q314" s="68" t="s">
        <v>4278</v>
      </c>
      <c r="R314" s="67" t="s">
        <v>125</v>
      </c>
      <c r="S314" s="129" t="s">
        <v>110</v>
      </c>
    </row>
    <row r="315" spans="1:19">
      <c r="A315" s="16" t="s">
        <v>3691</v>
      </c>
      <c r="B315" s="23">
        <v>200204062728</v>
      </c>
      <c r="C315" s="17" t="s">
        <v>91</v>
      </c>
      <c r="D315" s="17" t="s">
        <v>89</v>
      </c>
      <c r="E315" s="17">
        <v>0.86980000000000002</v>
      </c>
      <c r="F315" s="18">
        <v>0.98412999999999995</v>
      </c>
      <c r="G315" s="16" t="s">
        <v>4930</v>
      </c>
      <c r="H315" s="23">
        <v>200203644529</v>
      </c>
      <c r="I315" s="17" t="s">
        <v>345</v>
      </c>
      <c r="J315" s="17" t="s">
        <v>97</v>
      </c>
      <c r="K315" s="17">
        <v>0.13719999999999999</v>
      </c>
      <c r="L315" s="17">
        <v>1.7860000000000001E-2</v>
      </c>
      <c r="M315" s="17">
        <v>0.90865099999999999</v>
      </c>
      <c r="N315" s="18">
        <v>0.88709700000000002</v>
      </c>
      <c r="O315" s="17">
        <f t="shared" si="8"/>
        <v>1</v>
      </c>
      <c r="P315" s="12">
        <f t="shared" si="9"/>
        <v>1</v>
      </c>
      <c r="Q315" s="68" t="s">
        <v>4278</v>
      </c>
      <c r="R315" s="67" t="s">
        <v>93</v>
      </c>
      <c r="S315" s="129" t="s">
        <v>110</v>
      </c>
    </row>
    <row r="316" spans="1:19">
      <c r="A316" s="16" t="s">
        <v>3691</v>
      </c>
      <c r="B316" s="23">
        <v>200204062728</v>
      </c>
      <c r="C316" s="17" t="s">
        <v>91</v>
      </c>
      <c r="D316" s="17" t="s">
        <v>89</v>
      </c>
      <c r="E316" s="17">
        <v>0.86980000000000002</v>
      </c>
      <c r="F316" s="18">
        <v>0.98412999999999995</v>
      </c>
      <c r="G316" s="16" t="s">
        <v>4917</v>
      </c>
      <c r="H316" s="23">
        <v>200203644533</v>
      </c>
      <c r="I316" s="17" t="s">
        <v>108</v>
      </c>
      <c r="J316" s="17" t="s">
        <v>97</v>
      </c>
      <c r="K316" s="17">
        <v>0.13719999999999999</v>
      </c>
      <c r="L316" s="17">
        <v>1.7860000000000001E-2</v>
      </c>
      <c r="M316" s="17">
        <v>0.90865099999999999</v>
      </c>
      <c r="N316" s="18">
        <v>0.88709700000000002</v>
      </c>
      <c r="O316" s="17">
        <f t="shared" si="8"/>
        <v>1</v>
      </c>
      <c r="P316" s="12">
        <f t="shared" si="9"/>
        <v>1</v>
      </c>
      <c r="Q316" s="68" t="s">
        <v>4278</v>
      </c>
      <c r="R316" s="67" t="s">
        <v>93</v>
      </c>
      <c r="S316" s="129" t="s">
        <v>110</v>
      </c>
    </row>
    <row r="317" spans="1:19">
      <c r="A317" s="16" t="s">
        <v>3691</v>
      </c>
      <c r="B317" s="23">
        <v>200204062728</v>
      </c>
      <c r="C317" s="17" t="s">
        <v>91</v>
      </c>
      <c r="D317" s="17" t="s">
        <v>89</v>
      </c>
      <c r="E317" s="17">
        <v>0.86980000000000002</v>
      </c>
      <c r="F317" s="18">
        <v>0.98412999999999995</v>
      </c>
      <c r="G317" s="16" t="s">
        <v>5110</v>
      </c>
      <c r="H317" s="23">
        <v>200203644537</v>
      </c>
      <c r="I317" s="17" t="s">
        <v>108</v>
      </c>
      <c r="J317" s="17" t="s">
        <v>97</v>
      </c>
      <c r="K317" s="17">
        <v>0.13519999999999999</v>
      </c>
      <c r="L317" s="17">
        <v>1.8849999999999999E-2</v>
      </c>
      <c r="M317" s="17">
        <v>0.90768000000000004</v>
      </c>
      <c r="N317" s="18">
        <v>0.83955900000000006</v>
      </c>
      <c r="O317" s="17">
        <f t="shared" si="8"/>
        <v>1</v>
      </c>
      <c r="P317" s="12">
        <f t="shared" si="9"/>
        <v>1</v>
      </c>
      <c r="Q317" s="68" t="s">
        <v>4278</v>
      </c>
      <c r="R317" s="67" t="s">
        <v>93</v>
      </c>
      <c r="S317" s="129" t="s">
        <v>110</v>
      </c>
    </row>
    <row r="318" spans="1:19">
      <c r="A318" s="16" t="s">
        <v>3691</v>
      </c>
      <c r="B318" s="23">
        <v>200204062728</v>
      </c>
      <c r="C318" s="17" t="s">
        <v>91</v>
      </c>
      <c r="D318" s="17" t="s">
        <v>89</v>
      </c>
      <c r="E318" s="17">
        <v>0.86980000000000002</v>
      </c>
      <c r="F318" s="18">
        <v>0.98412999999999995</v>
      </c>
      <c r="G318" s="16" t="s">
        <v>5168</v>
      </c>
      <c r="H318" s="23">
        <v>200203646934</v>
      </c>
      <c r="I318" s="17" t="s">
        <v>108</v>
      </c>
      <c r="J318" s="17" t="s">
        <v>98</v>
      </c>
      <c r="K318" s="17">
        <v>0.13320000000000001</v>
      </c>
      <c r="L318" s="17">
        <v>1.687E-2</v>
      </c>
      <c r="M318" s="17">
        <v>0.94024300000000005</v>
      </c>
      <c r="N318" s="18">
        <v>0.94022799999999995</v>
      </c>
      <c r="O318" s="17">
        <f t="shared" si="8"/>
        <v>1</v>
      </c>
      <c r="P318" s="12">
        <f t="shared" si="9"/>
        <v>1</v>
      </c>
      <c r="Q318" s="68" t="s">
        <v>4278</v>
      </c>
      <c r="R318" s="67" t="s">
        <v>93</v>
      </c>
      <c r="S318" s="129" t="s">
        <v>110</v>
      </c>
    </row>
    <row r="319" spans="1:19">
      <c r="A319" s="16" t="s">
        <v>3691</v>
      </c>
      <c r="B319" s="23">
        <v>200204062728</v>
      </c>
      <c r="C319" s="17" t="s">
        <v>91</v>
      </c>
      <c r="D319" s="17" t="s">
        <v>89</v>
      </c>
      <c r="E319" s="17">
        <v>0.86980000000000002</v>
      </c>
      <c r="F319" s="18">
        <v>0.98412999999999995</v>
      </c>
      <c r="G319" s="16" t="s">
        <v>5169</v>
      </c>
      <c r="H319" s="23">
        <v>200203647598</v>
      </c>
      <c r="I319" s="17" t="s">
        <v>107</v>
      </c>
      <c r="J319" s="17" t="s">
        <v>98</v>
      </c>
      <c r="K319" s="17">
        <v>0.13320000000000001</v>
      </c>
      <c r="L319" s="17">
        <v>1.687E-2</v>
      </c>
      <c r="M319" s="17">
        <v>0.94024300000000005</v>
      </c>
      <c r="N319" s="18">
        <v>0.94022799999999995</v>
      </c>
      <c r="O319" s="17">
        <f t="shared" si="8"/>
        <v>1</v>
      </c>
      <c r="P319" s="12">
        <f t="shared" si="9"/>
        <v>1</v>
      </c>
      <c r="Q319" s="68" t="s">
        <v>4278</v>
      </c>
      <c r="R319" s="67" t="s">
        <v>93</v>
      </c>
      <c r="S319" s="129" t="s">
        <v>110</v>
      </c>
    </row>
    <row r="320" spans="1:19">
      <c r="A320" s="16" t="s">
        <v>3691</v>
      </c>
      <c r="B320" s="23">
        <v>200204062728</v>
      </c>
      <c r="C320" s="17" t="s">
        <v>91</v>
      </c>
      <c r="D320" s="17" t="s">
        <v>89</v>
      </c>
      <c r="E320" s="17">
        <v>0.86980000000000002</v>
      </c>
      <c r="F320" s="18">
        <v>0.98412999999999995</v>
      </c>
      <c r="G320" s="16" t="s">
        <v>5170</v>
      </c>
      <c r="H320" s="23">
        <v>200203647646</v>
      </c>
      <c r="I320" s="17" t="s">
        <v>108</v>
      </c>
      <c r="J320" s="17" t="s">
        <v>107</v>
      </c>
      <c r="K320" s="17">
        <v>0.13320000000000001</v>
      </c>
      <c r="L320" s="17">
        <v>1.687E-2</v>
      </c>
      <c r="M320" s="17">
        <v>0.94024300000000005</v>
      </c>
      <c r="N320" s="18">
        <v>0.94022799999999995</v>
      </c>
      <c r="O320" s="17">
        <f t="shared" si="8"/>
        <v>1</v>
      </c>
      <c r="P320" s="12">
        <f t="shared" si="9"/>
        <v>1</v>
      </c>
      <c r="Q320" s="68" t="s">
        <v>4278</v>
      </c>
      <c r="R320" s="67" t="s">
        <v>93</v>
      </c>
      <c r="S320" s="129" t="s">
        <v>110</v>
      </c>
    </row>
    <row r="321" spans="1:19">
      <c r="A321" s="16" t="s">
        <v>3691</v>
      </c>
      <c r="B321" s="23">
        <v>200204062728</v>
      </c>
      <c r="C321" s="17" t="s">
        <v>91</v>
      </c>
      <c r="D321" s="17" t="s">
        <v>89</v>
      </c>
      <c r="E321" s="17">
        <v>0.86980000000000002</v>
      </c>
      <c r="F321" s="18">
        <v>0.98412999999999995</v>
      </c>
      <c r="G321" s="16" t="s">
        <v>5171</v>
      </c>
      <c r="H321" s="23">
        <v>200203649341</v>
      </c>
      <c r="I321" s="17" t="s">
        <v>107</v>
      </c>
      <c r="J321" s="17" t="s">
        <v>108</v>
      </c>
      <c r="K321" s="17">
        <v>0.13220000000000001</v>
      </c>
      <c r="L321" s="17">
        <v>1.687E-2</v>
      </c>
      <c r="M321" s="17">
        <v>0.94843699999999997</v>
      </c>
      <c r="N321" s="18">
        <v>0.94022799999999995</v>
      </c>
      <c r="O321" s="17">
        <f t="shared" si="8"/>
        <v>1</v>
      </c>
      <c r="P321" s="12">
        <f t="shared" si="9"/>
        <v>1</v>
      </c>
      <c r="Q321" s="68" t="s">
        <v>4278</v>
      </c>
      <c r="R321" s="67" t="s">
        <v>93</v>
      </c>
      <c r="S321" s="129" t="s">
        <v>110</v>
      </c>
    </row>
    <row r="322" spans="1:19">
      <c r="A322" s="16" t="s">
        <v>3691</v>
      </c>
      <c r="B322" s="23">
        <v>200204062728</v>
      </c>
      <c r="C322" s="17" t="s">
        <v>91</v>
      </c>
      <c r="D322" s="17" t="s">
        <v>89</v>
      </c>
      <c r="E322" s="17">
        <v>0.86980000000000002</v>
      </c>
      <c r="F322" s="18">
        <v>0.98412999999999995</v>
      </c>
      <c r="G322" s="16" t="s">
        <v>5172</v>
      </c>
      <c r="H322" s="23">
        <v>200203649501</v>
      </c>
      <c r="I322" s="17" t="s">
        <v>98</v>
      </c>
      <c r="J322" s="17" t="s">
        <v>108</v>
      </c>
      <c r="K322" s="17">
        <v>0.13320000000000001</v>
      </c>
      <c r="L322" s="17">
        <v>1.687E-2</v>
      </c>
      <c r="M322" s="17">
        <v>0.94024300000000005</v>
      </c>
      <c r="N322" s="18">
        <v>0.94022799999999995</v>
      </c>
      <c r="O322" s="17">
        <f t="shared" ref="O322:O385" si="10">IF(M322&gt;0.8,1,0)</f>
        <v>1</v>
      </c>
      <c r="P322" s="12">
        <f t="shared" ref="P322:P385" si="11">IF(MAX(M322, N322)&gt;0.8,1,0)</f>
        <v>1</v>
      </c>
      <c r="Q322" s="68" t="s">
        <v>4278</v>
      </c>
      <c r="R322" s="67" t="s">
        <v>93</v>
      </c>
      <c r="S322" s="129" t="s">
        <v>110</v>
      </c>
    </row>
    <row r="323" spans="1:19">
      <c r="A323" s="16" t="s">
        <v>3691</v>
      </c>
      <c r="B323" s="23">
        <v>200204062728</v>
      </c>
      <c r="C323" s="17" t="s">
        <v>91</v>
      </c>
      <c r="D323" s="17" t="s">
        <v>89</v>
      </c>
      <c r="E323" s="17">
        <v>0.86980000000000002</v>
      </c>
      <c r="F323" s="18">
        <v>0.98412999999999995</v>
      </c>
      <c r="G323" s="16" t="s">
        <v>5173</v>
      </c>
      <c r="H323" s="23">
        <v>200203650410</v>
      </c>
      <c r="I323" s="17" t="s">
        <v>108</v>
      </c>
      <c r="J323" s="17" t="s">
        <v>107</v>
      </c>
      <c r="K323" s="17">
        <v>0.13220000000000001</v>
      </c>
      <c r="L323" s="17">
        <v>1.687E-2</v>
      </c>
      <c r="M323" s="17">
        <v>0.94843699999999997</v>
      </c>
      <c r="N323" s="18">
        <v>0.94022799999999995</v>
      </c>
      <c r="O323" s="17">
        <f t="shared" si="10"/>
        <v>1</v>
      </c>
      <c r="P323" s="12">
        <f t="shared" si="11"/>
        <v>1</v>
      </c>
      <c r="Q323" s="68" t="s">
        <v>4278</v>
      </c>
      <c r="R323" s="67" t="s">
        <v>93</v>
      </c>
      <c r="S323" s="129" t="s">
        <v>110</v>
      </c>
    </row>
    <row r="324" spans="1:19">
      <c r="A324" s="16" t="s">
        <v>3691</v>
      </c>
      <c r="B324" s="23">
        <v>200204062728</v>
      </c>
      <c r="C324" s="17" t="s">
        <v>91</v>
      </c>
      <c r="D324" s="17" t="s">
        <v>89</v>
      </c>
      <c r="E324" s="17">
        <v>0.86980000000000002</v>
      </c>
      <c r="F324" s="18">
        <v>0.98412999999999995</v>
      </c>
      <c r="G324" s="16" t="s">
        <v>5017</v>
      </c>
      <c r="H324" s="23">
        <v>200203650998</v>
      </c>
      <c r="I324" s="17" t="s">
        <v>107</v>
      </c>
      <c r="J324" s="17" t="s">
        <v>108</v>
      </c>
      <c r="K324" s="17">
        <v>0.13220000000000001</v>
      </c>
      <c r="L324" s="17">
        <v>1.5869999999999999E-2</v>
      </c>
      <c r="M324" s="17">
        <v>0.94843699999999997</v>
      </c>
      <c r="N324" s="18">
        <v>1</v>
      </c>
      <c r="O324" s="17">
        <f t="shared" si="10"/>
        <v>1</v>
      </c>
      <c r="P324" s="12">
        <f t="shared" si="11"/>
        <v>1</v>
      </c>
      <c r="Q324" s="68" t="s">
        <v>4278</v>
      </c>
      <c r="R324" s="67" t="s">
        <v>93</v>
      </c>
      <c r="S324" s="129" t="s">
        <v>110</v>
      </c>
    </row>
    <row r="325" spans="1:19">
      <c r="A325" s="16" t="s">
        <v>3691</v>
      </c>
      <c r="B325" s="23">
        <v>200204062728</v>
      </c>
      <c r="C325" s="17" t="s">
        <v>91</v>
      </c>
      <c r="D325" s="17" t="s">
        <v>89</v>
      </c>
      <c r="E325" s="17">
        <v>0.86980000000000002</v>
      </c>
      <c r="F325" s="18">
        <v>0.98412999999999995</v>
      </c>
      <c r="G325" s="16" t="s">
        <v>5095</v>
      </c>
      <c r="H325" s="23">
        <v>200203651201</v>
      </c>
      <c r="I325" s="17" t="s">
        <v>108</v>
      </c>
      <c r="J325" s="17" t="s">
        <v>107</v>
      </c>
      <c r="K325" s="17">
        <v>0.13220000000000001</v>
      </c>
      <c r="L325" s="17">
        <v>1.5869999999999999E-2</v>
      </c>
      <c r="M325" s="17">
        <v>0.94843699999999997</v>
      </c>
      <c r="N325" s="18">
        <v>1</v>
      </c>
      <c r="O325" s="17">
        <f t="shared" si="10"/>
        <v>1</v>
      </c>
      <c r="P325" s="12">
        <f t="shared" si="11"/>
        <v>1</v>
      </c>
      <c r="Q325" s="68" t="s">
        <v>4278</v>
      </c>
      <c r="R325" s="67" t="s">
        <v>93</v>
      </c>
      <c r="S325" s="129" t="s">
        <v>110</v>
      </c>
    </row>
    <row r="326" spans="1:19">
      <c r="A326" s="16" t="s">
        <v>3691</v>
      </c>
      <c r="B326" s="23">
        <v>200204062728</v>
      </c>
      <c r="C326" s="17" t="s">
        <v>91</v>
      </c>
      <c r="D326" s="17" t="s">
        <v>89</v>
      </c>
      <c r="E326" s="17">
        <v>0.86980000000000002</v>
      </c>
      <c r="F326" s="18">
        <v>0.98412999999999995</v>
      </c>
      <c r="G326" s="16" t="s">
        <v>5174</v>
      </c>
      <c r="H326" s="23">
        <v>200203654540</v>
      </c>
      <c r="I326" s="17" t="s">
        <v>107</v>
      </c>
      <c r="J326" s="17" t="s">
        <v>108</v>
      </c>
      <c r="K326" s="17">
        <v>0.13120000000000001</v>
      </c>
      <c r="L326" s="17">
        <v>1.5869999999999999E-2</v>
      </c>
      <c r="M326" s="17">
        <v>0.95675600000000005</v>
      </c>
      <c r="N326" s="18">
        <v>1</v>
      </c>
      <c r="O326" s="17">
        <f t="shared" si="10"/>
        <v>1</v>
      </c>
      <c r="P326" s="12">
        <f t="shared" si="11"/>
        <v>1</v>
      </c>
      <c r="Q326" s="68" t="s">
        <v>4278</v>
      </c>
      <c r="R326" s="67" t="s">
        <v>93</v>
      </c>
      <c r="S326" s="129" t="s">
        <v>110</v>
      </c>
    </row>
    <row r="327" spans="1:19">
      <c r="A327" s="16" t="s">
        <v>3691</v>
      </c>
      <c r="B327" s="23">
        <v>200204062728</v>
      </c>
      <c r="C327" s="17" t="s">
        <v>91</v>
      </c>
      <c r="D327" s="17" t="s">
        <v>89</v>
      </c>
      <c r="E327" s="17">
        <v>0.86980000000000002</v>
      </c>
      <c r="F327" s="18">
        <v>0.98412999999999995</v>
      </c>
      <c r="G327" s="16" t="s">
        <v>5120</v>
      </c>
      <c r="H327" s="23">
        <v>200203656554</v>
      </c>
      <c r="I327" s="17" t="s">
        <v>107</v>
      </c>
      <c r="J327" s="17" t="s">
        <v>108</v>
      </c>
      <c r="K327" s="17">
        <v>0.13120000000000001</v>
      </c>
      <c r="L327" s="17">
        <v>1.5869999999999999E-2</v>
      </c>
      <c r="M327" s="17">
        <v>0.95675600000000005</v>
      </c>
      <c r="N327" s="18">
        <v>1</v>
      </c>
      <c r="O327" s="17">
        <f t="shared" si="10"/>
        <v>1</v>
      </c>
      <c r="P327" s="12">
        <f t="shared" si="11"/>
        <v>1</v>
      </c>
      <c r="Q327" s="68" t="s">
        <v>4278</v>
      </c>
      <c r="R327" s="67" t="s">
        <v>93</v>
      </c>
      <c r="S327" s="129" t="s">
        <v>110</v>
      </c>
    </row>
    <row r="328" spans="1:19">
      <c r="A328" s="16" t="s">
        <v>3691</v>
      </c>
      <c r="B328" s="23">
        <v>200204062728</v>
      </c>
      <c r="C328" s="17" t="s">
        <v>91</v>
      </c>
      <c r="D328" s="17" t="s">
        <v>89</v>
      </c>
      <c r="E328" s="17">
        <v>0.86980000000000002</v>
      </c>
      <c r="F328" s="18">
        <v>0.98412999999999995</v>
      </c>
      <c r="G328" s="16" t="s">
        <v>5112</v>
      </c>
      <c r="H328" s="23">
        <v>200203656846</v>
      </c>
      <c r="I328" s="17" t="s">
        <v>107</v>
      </c>
      <c r="J328" s="17" t="s">
        <v>98</v>
      </c>
      <c r="K328" s="17">
        <v>0.13120000000000001</v>
      </c>
      <c r="L328" s="17">
        <v>1.5869999999999999E-2</v>
      </c>
      <c r="M328" s="17">
        <v>0.95675600000000005</v>
      </c>
      <c r="N328" s="18">
        <v>1</v>
      </c>
      <c r="O328" s="17">
        <f t="shared" si="10"/>
        <v>1</v>
      </c>
      <c r="P328" s="12">
        <f t="shared" si="11"/>
        <v>1</v>
      </c>
      <c r="Q328" s="68" t="s">
        <v>4278</v>
      </c>
      <c r="R328" s="67" t="s">
        <v>93</v>
      </c>
      <c r="S328" s="129" t="s">
        <v>110</v>
      </c>
    </row>
    <row r="329" spans="1:19">
      <c r="A329" s="16" t="s">
        <v>3691</v>
      </c>
      <c r="B329" s="23">
        <v>200204062728</v>
      </c>
      <c r="C329" s="17" t="s">
        <v>91</v>
      </c>
      <c r="D329" s="17" t="s">
        <v>89</v>
      </c>
      <c r="E329" s="17">
        <v>0.86980000000000002</v>
      </c>
      <c r="F329" s="18">
        <v>0.98412999999999995</v>
      </c>
      <c r="G329" s="16" t="s">
        <v>5013</v>
      </c>
      <c r="H329" s="23">
        <v>200203660998</v>
      </c>
      <c r="I329" s="17" t="s">
        <v>107</v>
      </c>
      <c r="J329" s="17" t="s">
        <v>98</v>
      </c>
      <c r="K329" s="17">
        <v>0</v>
      </c>
      <c r="L329" s="17">
        <v>1.091E-2</v>
      </c>
      <c r="M329" s="17">
        <v>0</v>
      </c>
      <c r="N329" s="18">
        <v>0.68405199999999999</v>
      </c>
      <c r="O329" s="17">
        <f t="shared" si="10"/>
        <v>0</v>
      </c>
      <c r="P329" s="12">
        <f t="shared" si="11"/>
        <v>0</v>
      </c>
      <c r="Q329" s="68" t="s">
        <v>4278</v>
      </c>
      <c r="R329" s="67" t="s">
        <v>93</v>
      </c>
      <c r="S329" s="129" t="s">
        <v>110</v>
      </c>
    </row>
    <row r="330" spans="1:19">
      <c r="A330" s="16" t="s">
        <v>3691</v>
      </c>
      <c r="B330" s="23">
        <v>200204062728</v>
      </c>
      <c r="C330" s="17" t="s">
        <v>91</v>
      </c>
      <c r="D330" s="17" t="s">
        <v>89</v>
      </c>
      <c r="E330" s="17">
        <v>0.86980000000000002</v>
      </c>
      <c r="F330" s="18">
        <v>0.98412999999999995</v>
      </c>
      <c r="G330" s="16" t="s">
        <v>5175</v>
      </c>
      <c r="H330" s="23">
        <v>200203661048</v>
      </c>
      <c r="I330" s="17" t="s">
        <v>97</v>
      </c>
      <c r="J330" s="17" t="s">
        <v>107</v>
      </c>
      <c r="K330" s="17">
        <v>0.13120000000000001</v>
      </c>
      <c r="L330" s="17">
        <v>1.5869999999999999E-2</v>
      </c>
      <c r="M330" s="17">
        <v>0.95675600000000005</v>
      </c>
      <c r="N330" s="18">
        <v>1</v>
      </c>
      <c r="O330" s="17">
        <f t="shared" si="10"/>
        <v>1</v>
      </c>
      <c r="P330" s="12">
        <f t="shared" si="11"/>
        <v>1</v>
      </c>
      <c r="Q330" s="68" t="s">
        <v>4278</v>
      </c>
      <c r="R330" s="67" t="s">
        <v>93</v>
      </c>
      <c r="S330" s="129" t="s">
        <v>110</v>
      </c>
    </row>
    <row r="331" spans="1:19">
      <c r="A331" s="16" t="s">
        <v>3691</v>
      </c>
      <c r="B331" s="23">
        <v>200204062728</v>
      </c>
      <c r="C331" s="17" t="s">
        <v>91</v>
      </c>
      <c r="D331" s="17" t="s">
        <v>89</v>
      </c>
      <c r="E331" s="17">
        <v>0.86980000000000002</v>
      </c>
      <c r="F331" s="18">
        <v>0.98412999999999995</v>
      </c>
      <c r="G331" s="16" t="s">
        <v>5114</v>
      </c>
      <c r="H331" s="23">
        <v>200203662197</v>
      </c>
      <c r="I331" s="17" t="s">
        <v>108</v>
      </c>
      <c r="J331" s="17" t="s">
        <v>107</v>
      </c>
      <c r="K331" s="17">
        <v>0.13120000000000001</v>
      </c>
      <c r="L331" s="17">
        <v>1.5869999999999999E-2</v>
      </c>
      <c r="M331" s="17">
        <v>0.95675600000000005</v>
      </c>
      <c r="N331" s="18">
        <v>1</v>
      </c>
      <c r="O331" s="17">
        <f t="shared" si="10"/>
        <v>1</v>
      </c>
      <c r="P331" s="12">
        <f t="shared" si="11"/>
        <v>1</v>
      </c>
      <c r="Q331" s="68" t="s">
        <v>4278</v>
      </c>
      <c r="R331" s="67" t="s">
        <v>93</v>
      </c>
      <c r="S331" s="129" t="s">
        <v>110</v>
      </c>
    </row>
    <row r="332" spans="1:19">
      <c r="A332" s="16" t="s">
        <v>3691</v>
      </c>
      <c r="B332" s="23">
        <v>200204062728</v>
      </c>
      <c r="C332" s="17" t="s">
        <v>91</v>
      </c>
      <c r="D332" s="17" t="s">
        <v>89</v>
      </c>
      <c r="E332" s="17">
        <v>0.86980000000000002</v>
      </c>
      <c r="F332" s="18">
        <v>0.98412999999999995</v>
      </c>
      <c r="G332" s="16" t="s">
        <v>5176</v>
      </c>
      <c r="H332" s="23">
        <v>200203662888</v>
      </c>
      <c r="I332" s="17" t="s">
        <v>98</v>
      </c>
      <c r="J332" s="17" t="s">
        <v>107</v>
      </c>
      <c r="K332" s="17">
        <v>0.13120000000000001</v>
      </c>
      <c r="L332" s="17">
        <v>1.687E-2</v>
      </c>
      <c r="M332" s="17">
        <v>0.95675600000000005</v>
      </c>
      <c r="N332" s="18">
        <v>0.94022799999999995</v>
      </c>
      <c r="O332" s="17">
        <f t="shared" si="10"/>
        <v>1</v>
      </c>
      <c r="P332" s="12">
        <f t="shared" si="11"/>
        <v>1</v>
      </c>
      <c r="Q332" s="68" t="s">
        <v>4278</v>
      </c>
      <c r="R332" s="67" t="s">
        <v>93</v>
      </c>
      <c r="S332" s="129" t="s">
        <v>110</v>
      </c>
    </row>
    <row r="333" spans="1:19">
      <c r="A333" s="16" t="s">
        <v>3691</v>
      </c>
      <c r="B333" s="23">
        <v>200204062728</v>
      </c>
      <c r="C333" s="17" t="s">
        <v>91</v>
      </c>
      <c r="D333" s="17" t="s">
        <v>89</v>
      </c>
      <c r="E333" s="17">
        <v>0.86980000000000002</v>
      </c>
      <c r="F333" s="18">
        <v>0.98412999999999995</v>
      </c>
      <c r="G333" s="16" t="s">
        <v>5177</v>
      </c>
      <c r="H333" s="23">
        <v>200203663498</v>
      </c>
      <c r="I333" s="17" t="s">
        <v>107</v>
      </c>
      <c r="J333" s="17" t="s">
        <v>108</v>
      </c>
      <c r="K333" s="17">
        <v>0.13120000000000001</v>
      </c>
      <c r="L333" s="17">
        <v>1.5869999999999999E-2</v>
      </c>
      <c r="M333" s="17">
        <v>0.95675600000000005</v>
      </c>
      <c r="N333" s="18">
        <v>1</v>
      </c>
      <c r="O333" s="17">
        <f t="shared" si="10"/>
        <v>1</v>
      </c>
      <c r="P333" s="12">
        <f t="shared" si="11"/>
        <v>1</v>
      </c>
      <c r="Q333" s="68" t="s">
        <v>4278</v>
      </c>
      <c r="R333" s="67" t="s">
        <v>93</v>
      </c>
      <c r="S333" s="129" t="s">
        <v>110</v>
      </c>
    </row>
    <row r="334" spans="1:19">
      <c r="A334" s="16" t="s">
        <v>3691</v>
      </c>
      <c r="B334" s="23">
        <v>200204062728</v>
      </c>
      <c r="C334" s="17" t="s">
        <v>91</v>
      </c>
      <c r="D334" s="17" t="s">
        <v>89</v>
      </c>
      <c r="E334" s="17">
        <v>0.86980000000000002</v>
      </c>
      <c r="F334" s="18">
        <v>0.98412999999999995</v>
      </c>
      <c r="G334" s="16" t="s">
        <v>5294</v>
      </c>
      <c r="H334" s="23">
        <v>200203663975</v>
      </c>
      <c r="I334" s="17" t="s">
        <v>97</v>
      </c>
      <c r="J334" s="17" t="s">
        <v>98</v>
      </c>
      <c r="K334" s="17">
        <v>0.13120000000000001</v>
      </c>
      <c r="L334" s="17">
        <v>1.5869999999999999E-2</v>
      </c>
      <c r="M334" s="17">
        <v>0.95675600000000005</v>
      </c>
      <c r="N334" s="18">
        <v>1</v>
      </c>
      <c r="O334" s="17">
        <f t="shared" si="10"/>
        <v>1</v>
      </c>
      <c r="P334" s="12">
        <f t="shared" si="11"/>
        <v>1</v>
      </c>
      <c r="Q334" s="68" t="s">
        <v>4278</v>
      </c>
      <c r="R334" s="67" t="s">
        <v>93</v>
      </c>
      <c r="S334" s="129" t="s">
        <v>110</v>
      </c>
    </row>
    <row r="335" spans="1:19">
      <c r="A335" s="16" t="s">
        <v>3691</v>
      </c>
      <c r="B335" s="23">
        <v>200204062728</v>
      </c>
      <c r="C335" s="17" t="s">
        <v>91</v>
      </c>
      <c r="D335" s="17" t="s">
        <v>89</v>
      </c>
      <c r="E335" s="17">
        <v>0.86980000000000002</v>
      </c>
      <c r="F335" s="18">
        <v>0.98412999999999995</v>
      </c>
      <c r="G335" s="16" t="s">
        <v>5287</v>
      </c>
      <c r="H335" s="23">
        <v>200203664929</v>
      </c>
      <c r="I335" s="17" t="s">
        <v>108</v>
      </c>
      <c r="J335" s="17" t="s">
        <v>98</v>
      </c>
      <c r="K335" s="17">
        <v>0.14019999999999999</v>
      </c>
      <c r="L335" s="17">
        <v>1.5869999999999999E-2</v>
      </c>
      <c r="M335" s="17">
        <v>0.88613399999999998</v>
      </c>
      <c r="N335" s="18">
        <v>1</v>
      </c>
      <c r="O335" s="17">
        <f t="shared" si="10"/>
        <v>1</v>
      </c>
      <c r="P335" s="12">
        <f t="shared" si="11"/>
        <v>1</v>
      </c>
      <c r="Q335" s="68" t="s">
        <v>4278</v>
      </c>
      <c r="R335" s="67" t="s">
        <v>93</v>
      </c>
      <c r="S335" s="129" t="s">
        <v>110</v>
      </c>
    </row>
    <row r="336" spans="1:19">
      <c r="A336" s="16" t="s">
        <v>3691</v>
      </c>
      <c r="B336" s="23">
        <v>200204062728</v>
      </c>
      <c r="C336" s="17" t="s">
        <v>91</v>
      </c>
      <c r="D336" s="17" t="s">
        <v>89</v>
      </c>
      <c r="E336" s="17">
        <v>0.86980000000000002</v>
      </c>
      <c r="F336" s="18">
        <v>0.98412999999999995</v>
      </c>
      <c r="G336" s="16" t="s">
        <v>5178</v>
      </c>
      <c r="H336" s="23">
        <v>200203667526</v>
      </c>
      <c r="I336" s="17" t="s">
        <v>97</v>
      </c>
      <c r="J336" s="17" t="s">
        <v>108</v>
      </c>
      <c r="K336" s="17">
        <v>0.13120000000000001</v>
      </c>
      <c r="L336" s="17">
        <v>1.5869999999999999E-2</v>
      </c>
      <c r="M336" s="17">
        <v>0.95675600000000005</v>
      </c>
      <c r="N336" s="18">
        <v>1</v>
      </c>
      <c r="O336" s="17">
        <f t="shared" si="10"/>
        <v>1</v>
      </c>
      <c r="P336" s="12">
        <f t="shared" si="11"/>
        <v>1</v>
      </c>
      <c r="Q336" s="68" t="s">
        <v>4278</v>
      </c>
      <c r="R336" s="67" t="s">
        <v>93</v>
      </c>
      <c r="S336" s="129" t="s">
        <v>110</v>
      </c>
    </row>
    <row r="337" spans="1:19">
      <c r="A337" s="16" t="s">
        <v>3691</v>
      </c>
      <c r="B337" s="23">
        <v>200204062728</v>
      </c>
      <c r="C337" s="17" t="s">
        <v>91</v>
      </c>
      <c r="D337" s="17" t="s">
        <v>89</v>
      </c>
      <c r="E337" s="17">
        <v>0.86980000000000002</v>
      </c>
      <c r="F337" s="18">
        <v>0.98412999999999995</v>
      </c>
      <c r="G337" s="16" t="s">
        <v>5179</v>
      </c>
      <c r="H337" s="23">
        <v>200203670122</v>
      </c>
      <c r="I337" s="17" t="s">
        <v>98</v>
      </c>
      <c r="J337" s="17" t="s">
        <v>97</v>
      </c>
      <c r="K337" s="17">
        <v>0.13020000000000001</v>
      </c>
      <c r="L337" s="17">
        <v>1.5869999999999999E-2</v>
      </c>
      <c r="M337" s="17">
        <v>0.965202</v>
      </c>
      <c r="N337" s="18">
        <v>1</v>
      </c>
      <c r="O337" s="17">
        <f t="shared" si="10"/>
        <v>1</v>
      </c>
      <c r="P337" s="12">
        <f t="shared" si="11"/>
        <v>1</v>
      </c>
      <c r="Q337" s="68" t="s">
        <v>4278</v>
      </c>
      <c r="R337" s="67" t="s">
        <v>93</v>
      </c>
      <c r="S337" s="129" t="s">
        <v>110</v>
      </c>
    </row>
    <row r="338" spans="1:19">
      <c r="A338" s="16" t="s">
        <v>3691</v>
      </c>
      <c r="B338" s="23">
        <v>200204062728</v>
      </c>
      <c r="C338" s="17" t="s">
        <v>91</v>
      </c>
      <c r="D338" s="17" t="s">
        <v>89</v>
      </c>
      <c r="E338" s="17">
        <v>0.86980000000000002</v>
      </c>
      <c r="F338" s="18">
        <v>0.98412999999999995</v>
      </c>
      <c r="G338" s="16" t="s">
        <v>5020</v>
      </c>
      <c r="H338" s="23">
        <v>200203672406</v>
      </c>
      <c r="I338" s="17" t="s">
        <v>97</v>
      </c>
      <c r="J338" s="17" t="s">
        <v>98</v>
      </c>
      <c r="K338" s="17">
        <v>0.13020000000000001</v>
      </c>
      <c r="L338" s="17">
        <v>1.5869999999999999E-2</v>
      </c>
      <c r="M338" s="17">
        <v>0.965202</v>
      </c>
      <c r="N338" s="18">
        <v>1</v>
      </c>
      <c r="O338" s="17">
        <f t="shared" si="10"/>
        <v>1</v>
      </c>
      <c r="P338" s="12">
        <f t="shared" si="11"/>
        <v>1</v>
      </c>
      <c r="Q338" s="68" t="s">
        <v>4278</v>
      </c>
      <c r="R338" s="67" t="s">
        <v>93</v>
      </c>
      <c r="S338" s="129" t="s">
        <v>110</v>
      </c>
    </row>
    <row r="339" spans="1:19">
      <c r="A339" s="16" t="s">
        <v>3691</v>
      </c>
      <c r="B339" s="23">
        <v>200204062728</v>
      </c>
      <c r="C339" s="17" t="s">
        <v>91</v>
      </c>
      <c r="D339" s="17" t="s">
        <v>89</v>
      </c>
      <c r="E339" s="17">
        <v>0.86980000000000002</v>
      </c>
      <c r="F339" s="18">
        <v>0.98412999999999995</v>
      </c>
      <c r="G339" s="16" t="s">
        <v>5300</v>
      </c>
      <c r="H339" s="23">
        <v>200203673072</v>
      </c>
      <c r="I339" s="17" t="s">
        <v>98</v>
      </c>
      <c r="J339" s="17" t="s">
        <v>107</v>
      </c>
      <c r="K339" s="17">
        <v>0.12920000000000001</v>
      </c>
      <c r="L339" s="17">
        <v>1.5869999999999999E-2</v>
      </c>
      <c r="M339" s="17">
        <v>0.95647800000000005</v>
      </c>
      <c r="N339" s="18">
        <v>1</v>
      </c>
      <c r="O339" s="17">
        <f t="shared" si="10"/>
        <v>1</v>
      </c>
      <c r="P339" s="12">
        <f t="shared" si="11"/>
        <v>1</v>
      </c>
      <c r="Q339" s="68" t="s">
        <v>4278</v>
      </c>
      <c r="R339" s="67" t="s">
        <v>93</v>
      </c>
      <c r="S339" s="129" t="s">
        <v>110</v>
      </c>
    </row>
    <row r="340" spans="1:19">
      <c r="A340" s="16" t="s">
        <v>3691</v>
      </c>
      <c r="B340" s="23">
        <v>200204062728</v>
      </c>
      <c r="C340" s="17" t="s">
        <v>91</v>
      </c>
      <c r="D340" s="17" t="s">
        <v>89</v>
      </c>
      <c r="E340" s="17">
        <v>0.86980000000000002</v>
      </c>
      <c r="F340" s="18">
        <v>0.98412999999999995</v>
      </c>
      <c r="G340" s="16" t="s">
        <v>5274</v>
      </c>
      <c r="H340" s="23">
        <v>200203673073</v>
      </c>
      <c r="I340" s="17" t="s">
        <v>107</v>
      </c>
      <c r="J340" s="17" t="s">
        <v>108</v>
      </c>
      <c r="K340" s="17">
        <v>0.12920000000000001</v>
      </c>
      <c r="L340" s="17">
        <v>1.5869999999999999E-2</v>
      </c>
      <c r="M340" s="17">
        <v>0.95647800000000005</v>
      </c>
      <c r="N340" s="18">
        <v>1</v>
      </c>
      <c r="O340" s="17">
        <f t="shared" si="10"/>
        <v>1</v>
      </c>
      <c r="P340" s="12">
        <f t="shared" si="11"/>
        <v>1</v>
      </c>
      <c r="Q340" s="68" t="s">
        <v>4278</v>
      </c>
      <c r="R340" s="67" t="s">
        <v>93</v>
      </c>
      <c r="S340" s="129" t="s">
        <v>110</v>
      </c>
    </row>
    <row r="341" spans="1:19">
      <c r="A341" s="16" t="s">
        <v>3691</v>
      </c>
      <c r="B341" s="23">
        <v>200204062728</v>
      </c>
      <c r="C341" s="17" t="s">
        <v>91</v>
      </c>
      <c r="D341" s="17" t="s">
        <v>89</v>
      </c>
      <c r="E341" s="17">
        <v>0.86980000000000002</v>
      </c>
      <c r="F341" s="18">
        <v>0.98412999999999995</v>
      </c>
      <c r="G341" s="16" t="s">
        <v>5180</v>
      </c>
      <c r="H341" s="23">
        <v>200203673563</v>
      </c>
      <c r="I341" s="17" t="s">
        <v>97</v>
      </c>
      <c r="J341" s="17" t="s">
        <v>107</v>
      </c>
      <c r="K341" s="17">
        <v>0.13020000000000001</v>
      </c>
      <c r="L341" s="17">
        <v>1.4880000000000001E-2</v>
      </c>
      <c r="M341" s="17">
        <v>0.965202</v>
      </c>
      <c r="N341" s="18">
        <v>0.93655600000000006</v>
      </c>
      <c r="O341" s="17">
        <f t="shared" si="10"/>
        <v>1</v>
      </c>
      <c r="P341" s="12">
        <f t="shared" si="11"/>
        <v>1</v>
      </c>
      <c r="Q341" s="68" t="s">
        <v>4278</v>
      </c>
      <c r="R341" s="67" t="s">
        <v>93</v>
      </c>
      <c r="S341" s="129" t="s">
        <v>110</v>
      </c>
    </row>
    <row r="342" spans="1:19">
      <c r="A342" s="16" t="s">
        <v>3691</v>
      </c>
      <c r="B342" s="23">
        <v>200204062728</v>
      </c>
      <c r="C342" s="17" t="s">
        <v>91</v>
      </c>
      <c r="D342" s="17" t="s">
        <v>89</v>
      </c>
      <c r="E342" s="17">
        <v>0.86980000000000002</v>
      </c>
      <c r="F342" s="18">
        <v>0.98412999999999995</v>
      </c>
      <c r="G342" s="16" t="s">
        <v>5181</v>
      </c>
      <c r="H342" s="23">
        <v>200203674288</v>
      </c>
      <c r="I342" s="17" t="s">
        <v>107</v>
      </c>
      <c r="J342" s="17" t="s">
        <v>108</v>
      </c>
      <c r="K342" s="17">
        <v>0.13020000000000001</v>
      </c>
      <c r="L342" s="17">
        <v>1.5869999999999999E-2</v>
      </c>
      <c r="M342" s="17">
        <v>0.965202</v>
      </c>
      <c r="N342" s="18">
        <v>1</v>
      </c>
      <c r="O342" s="17">
        <f t="shared" si="10"/>
        <v>1</v>
      </c>
      <c r="P342" s="12">
        <f t="shared" si="11"/>
        <v>1</v>
      </c>
      <c r="Q342" s="68" t="s">
        <v>4278</v>
      </c>
      <c r="R342" s="67" t="s">
        <v>93</v>
      </c>
      <c r="S342" s="129" t="s">
        <v>110</v>
      </c>
    </row>
    <row r="343" spans="1:19">
      <c r="A343" s="16" t="s">
        <v>3691</v>
      </c>
      <c r="B343" s="23">
        <v>200204062728</v>
      </c>
      <c r="C343" s="17" t="s">
        <v>91</v>
      </c>
      <c r="D343" s="17" t="s">
        <v>89</v>
      </c>
      <c r="E343" s="17">
        <v>0.86980000000000002</v>
      </c>
      <c r="F343" s="18">
        <v>0.98412999999999995</v>
      </c>
      <c r="G343" s="16" t="s">
        <v>4950</v>
      </c>
      <c r="H343" s="23">
        <v>200203676105</v>
      </c>
      <c r="I343" s="17" t="s">
        <v>97</v>
      </c>
      <c r="J343" s="17" t="s">
        <v>98</v>
      </c>
      <c r="K343" s="17">
        <v>0.12230000000000001</v>
      </c>
      <c r="L343" s="17">
        <v>4.96E-3</v>
      </c>
      <c r="M343" s="17">
        <v>0.89596200000000004</v>
      </c>
      <c r="N343" s="18">
        <v>0.30907299999999999</v>
      </c>
      <c r="O343" s="17">
        <f t="shared" si="10"/>
        <v>1</v>
      </c>
      <c r="P343" s="12">
        <f t="shared" si="11"/>
        <v>1</v>
      </c>
      <c r="Q343" s="68" t="s">
        <v>4278</v>
      </c>
      <c r="R343" s="67" t="s">
        <v>93</v>
      </c>
      <c r="S343" s="129" t="s">
        <v>110</v>
      </c>
    </row>
    <row r="344" spans="1:19">
      <c r="A344" s="16" t="s">
        <v>3691</v>
      </c>
      <c r="B344" s="23">
        <v>200204062728</v>
      </c>
      <c r="C344" s="17" t="s">
        <v>91</v>
      </c>
      <c r="D344" s="17" t="s">
        <v>89</v>
      </c>
      <c r="E344" s="17">
        <v>0.86980000000000002</v>
      </c>
      <c r="F344" s="18">
        <v>0.98412999999999995</v>
      </c>
      <c r="G344" s="16" t="s">
        <v>5182</v>
      </c>
      <c r="H344" s="23">
        <v>200203678658</v>
      </c>
      <c r="I344" s="17" t="s">
        <v>97</v>
      </c>
      <c r="J344" s="17" t="s">
        <v>107</v>
      </c>
      <c r="K344" s="17">
        <v>0.13020000000000001</v>
      </c>
      <c r="L344" s="17">
        <v>1.5869999999999999E-2</v>
      </c>
      <c r="M344" s="17">
        <v>0.965202</v>
      </c>
      <c r="N344" s="18">
        <v>1</v>
      </c>
      <c r="O344" s="17">
        <f t="shared" si="10"/>
        <v>1</v>
      </c>
      <c r="P344" s="12">
        <f t="shared" si="11"/>
        <v>1</v>
      </c>
      <c r="Q344" s="68" t="s">
        <v>4278</v>
      </c>
      <c r="R344" s="67" t="s">
        <v>93</v>
      </c>
      <c r="S344" s="129" t="s">
        <v>110</v>
      </c>
    </row>
    <row r="345" spans="1:19">
      <c r="A345" s="16" t="s">
        <v>3691</v>
      </c>
      <c r="B345" s="23">
        <v>200204062728</v>
      </c>
      <c r="C345" s="17" t="s">
        <v>91</v>
      </c>
      <c r="D345" s="17" t="s">
        <v>89</v>
      </c>
      <c r="E345" s="17">
        <v>0.86980000000000002</v>
      </c>
      <c r="F345" s="18">
        <v>0.98412999999999995</v>
      </c>
      <c r="G345" s="16" t="s">
        <v>5183</v>
      </c>
      <c r="H345" s="23">
        <v>200203679183</v>
      </c>
      <c r="I345" s="17" t="s">
        <v>97</v>
      </c>
      <c r="J345" s="17" t="s">
        <v>98</v>
      </c>
      <c r="K345" s="17">
        <v>0.13120000000000001</v>
      </c>
      <c r="L345" s="17">
        <v>1.5869999999999999E-2</v>
      </c>
      <c r="M345" s="17">
        <v>0.95675600000000005</v>
      </c>
      <c r="N345" s="18">
        <v>1</v>
      </c>
      <c r="O345" s="17">
        <f t="shared" si="10"/>
        <v>1</v>
      </c>
      <c r="P345" s="12">
        <f t="shared" si="11"/>
        <v>1</v>
      </c>
      <c r="Q345" s="68" t="s">
        <v>4278</v>
      </c>
      <c r="R345" s="67" t="s">
        <v>93</v>
      </c>
      <c r="S345" s="129" t="s">
        <v>110</v>
      </c>
    </row>
    <row r="346" spans="1:19">
      <c r="A346" s="16" t="s">
        <v>3691</v>
      </c>
      <c r="B346" s="23">
        <v>200204062728</v>
      </c>
      <c r="C346" s="17" t="s">
        <v>91</v>
      </c>
      <c r="D346" s="17" t="s">
        <v>89</v>
      </c>
      <c r="E346" s="17">
        <v>0.86980000000000002</v>
      </c>
      <c r="F346" s="18">
        <v>0.98412999999999995</v>
      </c>
      <c r="G346" s="16" t="s">
        <v>5184</v>
      </c>
      <c r="H346" s="23">
        <v>200203679306</v>
      </c>
      <c r="I346" s="17" t="s">
        <v>98</v>
      </c>
      <c r="J346" s="17" t="s">
        <v>97</v>
      </c>
      <c r="K346" s="17">
        <v>0.13020000000000001</v>
      </c>
      <c r="L346" s="17">
        <v>1.5869999999999999E-2</v>
      </c>
      <c r="M346" s="17">
        <v>0.965202</v>
      </c>
      <c r="N346" s="18">
        <v>1</v>
      </c>
      <c r="O346" s="17">
        <f t="shared" si="10"/>
        <v>1</v>
      </c>
      <c r="P346" s="12">
        <f t="shared" si="11"/>
        <v>1</v>
      </c>
      <c r="Q346" s="68" t="s">
        <v>4278</v>
      </c>
      <c r="R346" s="67" t="s">
        <v>93</v>
      </c>
      <c r="S346" s="129" t="s">
        <v>110</v>
      </c>
    </row>
    <row r="347" spans="1:19">
      <c r="A347" s="16" t="s">
        <v>3691</v>
      </c>
      <c r="B347" s="23">
        <v>200204062728</v>
      </c>
      <c r="C347" s="17" t="s">
        <v>91</v>
      </c>
      <c r="D347" s="17" t="s">
        <v>89</v>
      </c>
      <c r="E347" s="17">
        <v>0.86980000000000002</v>
      </c>
      <c r="F347" s="18">
        <v>0.98412999999999995</v>
      </c>
      <c r="G347" s="16" t="s">
        <v>5185</v>
      </c>
      <c r="H347" s="23">
        <v>200203680954</v>
      </c>
      <c r="I347" s="17" t="s">
        <v>98</v>
      </c>
      <c r="J347" s="17" t="s">
        <v>97</v>
      </c>
      <c r="K347" s="17">
        <v>0.13020000000000001</v>
      </c>
      <c r="L347" s="17">
        <v>1.5869999999999999E-2</v>
      </c>
      <c r="M347" s="17">
        <v>0.965202</v>
      </c>
      <c r="N347" s="18">
        <v>1</v>
      </c>
      <c r="O347" s="17">
        <f t="shared" si="10"/>
        <v>1</v>
      </c>
      <c r="P347" s="12">
        <f t="shared" si="11"/>
        <v>1</v>
      </c>
      <c r="Q347" s="68" t="s">
        <v>4278</v>
      </c>
      <c r="R347" s="67" t="s">
        <v>93</v>
      </c>
      <c r="S347" s="129" t="s">
        <v>110</v>
      </c>
    </row>
    <row r="348" spans="1:19">
      <c r="A348" s="16" t="s">
        <v>3691</v>
      </c>
      <c r="B348" s="23">
        <v>200204062728</v>
      </c>
      <c r="C348" s="17" t="s">
        <v>91</v>
      </c>
      <c r="D348" s="17" t="s">
        <v>89</v>
      </c>
      <c r="E348" s="17">
        <v>0.86980000000000002</v>
      </c>
      <c r="F348" s="18">
        <v>0.98412999999999995</v>
      </c>
      <c r="G348" s="16" t="s">
        <v>5186</v>
      </c>
      <c r="H348" s="23">
        <v>200203682304</v>
      </c>
      <c r="I348" s="17" t="s">
        <v>108</v>
      </c>
      <c r="J348" s="17" t="s">
        <v>98</v>
      </c>
      <c r="K348" s="17">
        <v>0.13120000000000001</v>
      </c>
      <c r="L348" s="17">
        <v>1.5869999999999999E-2</v>
      </c>
      <c r="M348" s="17">
        <v>0.95675600000000005</v>
      </c>
      <c r="N348" s="18">
        <v>1</v>
      </c>
      <c r="O348" s="17">
        <f t="shared" si="10"/>
        <v>1</v>
      </c>
      <c r="P348" s="12">
        <f t="shared" si="11"/>
        <v>1</v>
      </c>
      <c r="Q348" s="68" t="s">
        <v>4278</v>
      </c>
      <c r="R348" s="67" t="s">
        <v>93</v>
      </c>
      <c r="S348" s="129" t="s">
        <v>110</v>
      </c>
    </row>
    <row r="349" spans="1:19">
      <c r="A349" s="16" t="s">
        <v>3691</v>
      </c>
      <c r="B349" s="23">
        <v>200204062728</v>
      </c>
      <c r="C349" s="17" t="s">
        <v>91</v>
      </c>
      <c r="D349" s="17" t="s">
        <v>89</v>
      </c>
      <c r="E349" s="17">
        <v>0.86980000000000002</v>
      </c>
      <c r="F349" s="18">
        <v>0.98412999999999995</v>
      </c>
      <c r="G349" s="16" t="s">
        <v>5298</v>
      </c>
      <c r="H349" s="23">
        <v>200203683990</v>
      </c>
      <c r="I349" s="17" t="s">
        <v>108</v>
      </c>
      <c r="J349" s="17" t="s">
        <v>107</v>
      </c>
      <c r="K349" s="17">
        <v>0.13020000000000001</v>
      </c>
      <c r="L349" s="17">
        <v>1.1900000000000001E-2</v>
      </c>
      <c r="M349" s="17">
        <v>0.965202</v>
      </c>
      <c r="N349" s="18">
        <v>0.74698799999999999</v>
      </c>
      <c r="O349" s="17">
        <f t="shared" si="10"/>
        <v>1</v>
      </c>
      <c r="P349" s="12">
        <f t="shared" si="11"/>
        <v>1</v>
      </c>
      <c r="Q349" s="68" t="s">
        <v>4278</v>
      </c>
      <c r="R349" s="67" t="s">
        <v>93</v>
      </c>
      <c r="S349" s="129" t="s">
        <v>110</v>
      </c>
    </row>
    <row r="350" spans="1:19">
      <c r="A350" s="16" t="s">
        <v>3691</v>
      </c>
      <c r="B350" s="23">
        <v>200204062728</v>
      </c>
      <c r="C350" s="17" t="s">
        <v>91</v>
      </c>
      <c r="D350" s="17" t="s">
        <v>89</v>
      </c>
      <c r="E350" s="17">
        <v>0.86980000000000002</v>
      </c>
      <c r="F350" s="18">
        <v>0.98412999999999995</v>
      </c>
      <c r="G350" s="16" t="s">
        <v>5275</v>
      </c>
      <c r="H350" s="23">
        <v>200203685119</v>
      </c>
      <c r="I350" s="17" t="s">
        <v>108</v>
      </c>
      <c r="J350" s="17" t="s">
        <v>107</v>
      </c>
      <c r="K350" s="17">
        <v>0.13020000000000001</v>
      </c>
      <c r="L350" s="17">
        <v>1.5869999999999999E-2</v>
      </c>
      <c r="M350" s="17">
        <v>0.965202</v>
      </c>
      <c r="N350" s="18">
        <v>1</v>
      </c>
      <c r="O350" s="17">
        <f t="shared" si="10"/>
        <v>1</v>
      </c>
      <c r="P350" s="12">
        <f t="shared" si="11"/>
        <v>1</v>
      </c>
      <c r="Q350" s="68" t="s">
        <v>4278</v>
      </c>
      <c r="R350" s="67" t="s">
        <v>93</v>
      </c>
      <c r="S350" s="129" t="s">
        <v>110</v>
      </c>
    </row>
    <row r="351" spans="1:19">
      <c r="A351" s="16" t="s">
        <v>3691</v>
      </c>
      <c r="B351" s="23">
        <v>200204062728</v>
      </c>
      <c r="C351" s="17" t="s">
        <v>91</v>
      </c>
      <c r="D351" s="17" t="s">
        <v>89</v>
      </c>
      <c r="E351" s="17">
        <v>0.86980000000000002</v>
      </c>
      <c r="F351" s="18">
        <v>0.98412999999999995</v>
      </c>
      <c r="G351" s="16" t="s">
        <v>5187</v>
      </c>
      <c r="H351" s="23">
        <v>200203685728</v>
      </c>
      <c r="I351" s="17" t="s">
        <v>97</v>
      </c>
      <c r="J351" s="17" t="s">
        <v>98</v>
      </c>
      <c r="K351" s="17">
        <v>0.13020000000000001</v>
      </c>
      <c r="L351" s="17">
        <v>1.5869999999999999E-2</v>
      </c>
      <c r="M351" s="17">
        <v>0.965202</v>
      </c>
      <c r="N351" s="18">
        <v>1</v>
      </c>
      <c r="O351" s="17">
        <f t="shared" si="10"/>
        <v>1</v>
      </c>
      <c r="P351" s="12">
        <f t="shared" si="11"/>
        <v>1</v>
      </c>
      <c r="Q351" s="68" t="s">
        <v>4278</v>
      </c>
      <c r="R351" s="67" t="s">
        <v>93</v>
      </c>
      <c r="S351" s="129" t="s">
        <v>110</v>
      </c>
    </row>
    <row r="352" spans="1:19">
      <c r="A352" s="16" t="s">
        <v>3691</v>
      </c>
      <c r="B352" s="23">
        <v>200204062728</v>
      </c>
      <c r="C352" s="17" t="s">
        <v>91</v>
      </c>
      <c r="D352" s="17" t="s">
        <v>89</v>
      </c>
      <c r="E352" s="17">
        <v>0.86980000000000002</v>
      </c>
      <c r="F352" s="18">
        <v>0.98412999999999995</v>
      </c>
      <c r="G352" s="16" t="s">
        <v>5099</v>
      </c>
      <c r="H352" s="23">
        <v>200203686234</v>
      </c>
      <c r="I352" s="17" t="s">
        <v>108</v>
      </c>
      <c r="J352" s="17" t="s">
        <v>5100</v>
      </c>
      <c r="K352" s="17">
        <v>0.13020000000000001</v>
      </c>
      <c r="L352" s="17">
        <v>1.5869999999999999E-2</v>
      </c>
      <c r="M352" s="17">
        <v>0.965202</v>
      </c>
      <c r="N352" s="18">
        <v>1</v>
      </c>
      <c r="O352" s="17">
        <f t="shared" si="10"/>
        <v>1</v>
      </c>
      <c r="P352" s="12">
        <f t="shared" si="11"/>
        <v>1</v>
      </c>
      <c r="Q352" s="68" t="s">
        <v>4278</v>
      </c>
      <c r="R352" s="67" t="s">
        <v>93</v>
      </c>
      <c r="S352" s="129" t="s">
        <v>110</v>
      </c>
    </row>
    <row r="353" spans="1:19">
      <c r="A353" s="16" t="s">
        <v>3691</v>
      </c>
      <c r="B353" s="23">
        <v>200204062728</v>
      </c>
      <c r="C353" s="17" t="s">
        <v>91</v>
      </c>
      <c r="D353" s="17" t="s">
        <v>89</v>
      </c>
      <c r="E353" s="17">
        <v>0.86980000000000002</v>
      </c>
      <c r="F353" s="18">
        <v>0.98412999999999995</v>
      </c>
      <c r="G353" s="16" t="s">
        <v>5188</v>
      </c>
      <c r="H353" s="23">
        <v>200203688300</v>
      </c>
      <c r="I353" s="17" t="s">
        <v>97</v>
      </c>
      <c r="J353" s="17" t="s">
        <v>107</v>
      </c>
      <c r="K353" s="17">
        <v>0.13020000000000001</v>
      </c>
      <c r="L353" s="17">
        <v>1.5869999999999999E-2</v>
      </c>
      <c r="M353" s="17">
        <v>0.965202</v>
      </c>
      <c r="N353" s="18">
        <v>1</v>
      </c>
      <c r="O353" s="17">
        <f t="shared" si="10"/>
        <v>1</v>
      </c>
      <c r="P353" s="12">
        <f t="shared" si="11"/>
        <v>1</v>
      </c>
      <c r="Q353" s="68" t="s">
        <v>4278</v>
      </c>
      <c r="R353" s="67" t="s">
        <v>93</v>
      </c>
      <c r="S353" s="129" t="s">
        <v>110</v>
      </c>
    </row>
    <row r="354" spans="1:19">
      <c r="A354" s="16" t="s">
        <v>3691</v>
      </c>
      <c r="B354" s="23">
        <v>200204062728</v>
      </c>
      <c r="C354" s="17" t="s">
        <v>91</v>
      </c>
      <c r="D354" s="17" t="s">
        <v>89</v>
      </c>
      <c r="E354" s="17">
        <v>0.86980000000000002</v>
      </c>
      <c r="F354" s="18">
        <v>0.98412999999999995</v>
      </c>
      <c r="G354" s="16" t="s">
        <v>5038</v>
      </c>
      <c r="H354" s="23">
        <v>200203689543</v>
      </c>
      <c r="I354" s="17" t="s">
        <v>108</v>
      </c>
      <c r="J354" s="17" t="s">
        <v>98</v>
      </c>
      <c r="K354" s="17">
        <v>0</v>
      </c>
      <c r="L354" s="17">
        <v>1.091E-2</v>
      </c>
      <c r="M354" s="17">
        <v>0</v>
      </c>
      <c r="N354" s="18">
        <v>0.68405199999999999</v>
      </c>
      <c r="O354" s="17">
        <f t="shared" si="10"/>
        <v>0</v>
      </c>
      <c r="P354" s="12">
        <f t="shared" si="11"/>
        <v>0</v>
      </c>
      <c r="Q354" s="68" t="s">
        <v>4278</v>
      </c>
      <c r="R354" s="67" t="s">
        <v>93</v>
      </c>
      <c r="S354" s="129" t="s">
        <v>110</v>
      </c>
    </row>
    <row r="355" spans="1:19">
      <c r="A355" s="16" t="s">
        <v>3691</v>
      </c>
      <c r="B355" s="23">
        <v>200204062728</v>
      </c>
      <c r="C355" s="17" t="s">
        <v>91</v>
      </c>
      <c r="D355" s="17" t="s">
        <v>89</v>
      </c>
      <c r="E355" s="17">
        <v>0.86980000000000002</v>
      </c>
      <c r="F355" s="18">
        <v>0.98412999999999995</v>
      </c>
      <c r="G355" s="16" t="s">
        <v>5189</v>
      </c>
      <c r="H355" s="23">
        <v>200203689914</v>
      </c>
      <c r="I355" s="17" t="s">
        <v>108</v>
      </c>
      <c r="J355" s="17" t="s">
        <v>107</v>
      </c>
      <c r="K355" s="17">
        <v>0.13020000000000001</v>
      </c>
      <c r="L355" s="17">
        <v>1.5869999999999999E-2</v>
      </c>
      <c r="M355" s="17">
        <v>0.965202</v>
      </c>
      <c r="N355" s="18">
        <v>1</v>
      </c>
      <c r="O355" s="17">
        <f t="shared" si="10"/>
        <v>1</v>
      </c>
      <c r="P355" s="12">
        <f t="shared" si="11"/>
        <v>1</v>
      </c>
      <c r="Q355" s="68" t="s">
        <v>4278</v>
      </c>
      <c r="R355" s="67" t="s">
        <v>93</v>
      </c>
      <c r="S355" s="129" t="s">
        <v>110</v>
      </c>
    </row>
    <row r="356" spans="1:19">
      <c r="A356" s="16" t="s">
        <v>3691</v>
      </c>
      <c r="B356" s="23">
        <v>200204062728</v>
      </c>
      <c r="C356" s="17" t="s">
        <v>91</v>
      </c>
      <c r="D356" s="17" t="s">
        <v>89</v>
      </c>
      <c r="E356" s="17">
        <v>0.86980000000000002</v>
      </c>
      <c r="F356" s="18">
        <v>0.98412999999999995</v>
      </c>
      <c r="G356" s="16" t="s">
        <v>4953</v>
      </c>
      <c r="H356" s="23">
        <v>200203690047</v>
      </c>
      <c r="I356" s="17" t="s">
        <v>108</v>
      </c>
      <c r="J356" s="17" t="s">
        <v>97</v>
      </c>
      <c r="K356" s="17">
        <v>0.13020000000000001</v>
      </c>
      <c r="L356" s="17">
        <v>1.5869999999999999E-2</v>
      </c>
      <c r="M356" s="17">
        <v>0.965202</v>
      </c>
      <c r="N356" s="18">
        <v>1</v>
      </c>
      <c r="O356" s="17">
        <f t="shared" si="10"/>
        <v>1</v>
      </c>
      <c r="P356" s="12">
        <f t="shared" si="11"/>
        <v>1</v>
      </c>
      <c r="Q356" s="68" t="s">
        <v>4278</v>
      </c>
      <c r="R356" s="67" t="s">
        <v>93</v>
      </c>
      <c r="S356" s="129" t="s">
        <v>110</v>
      </c>
    </row>
    <row r="357" spans="1:19">
      <c r="A357" s="16" t="s">
        <v>3691</v>
      </c>
      <c r="B357" s="23">
        <v>200204062728</v>
      </c>
      <c r="C357" s="17" t="s">
        <v>91</v>
      </c>
      <c r="D357" s="17" t="s">
        <v>89</v>
      </c>
      <c r="E357" s="17">
        <v>0.86980000000000002</v>
      </c>
      <c r="F357" s="18">
        <v>0.98412999999999995</v>
      </c>
      <c r="G357" s="16" t="s">
        <v>5276</v>
      </c>
      <c r="H357" s="23">
        <v>200203692760</v>
      </c>
      <c r="I357" s="17" t="s">
        <v>108</v>
      </c>
      <c r="J357" s="17" t="s">
        <v>107</v>
      </c>
      <c r="K357" s="17">
        <v>0.13020000000000001</v>
      </c>
      <c r="L357" s="17">
        <v>1.5869999999999999E-2</v>
      </c>
      <c r="M357" s="17">
        <v>0.965202</v>
      </c>
      <c r="N357" s="18">
        <v>1</v>
      </c>
      <c r="O357" s="17">
        <f t="shared" si="10"/>
        <v>1</v>
      </c>
      <c r="P357" s="12">
        <f t="shared" si="11"/>
        <v>1</v>
      </c>
      <c r="Q357" s="68" t="s">
        <v>4278</v>
      </c>
      <c r="R357" s="67" t="s">
        <v>93</v>
      </c>
      <c r="S357" s="129" t="s">
        <v>110</v>
      </c>
    </row>
    <row r="358" spans="1:19">
      <c r="A358" s="16" t="s">
        <v>3691</v>
      </c>
      <c r="B358" s="23">
        <v>200204062728</v>
      </c>
      <c r="C358" s="17" t="s">
        <v>91</v>
      </c>
      <c r="D358" s="17" t="s">
        <v>89</v>
      </c>
      <c r="E358" s="17">
        <v>0.86980000000000002</v>
      </c>
      <c r="F358" s="18">
        <v>0.98412999999999995</v>
      </c>
      <c r="G358" s="16" t="s">
        <v>5016</v>
      </c>
      <c r="H358" s="23">
        <v>200203693914</v>
      </c>
      <c r="I358" s="17" t="s">
        <v>98</v>
      </c>
      <c r="J358" s="17" t="s">
        <v>107</v>
      </c>
      <c r="K358" s="17">
        <v>0.13020000000000001</v>
      </c>
      <c r="L358" s="17">
        <v>1.5869999999999999E-2</v>
      </c>
      <c r="M358" s="17">
        <v>0.965202</v>
      </c>
      <c r="N358" s="18">
        <v>1</v>
      </c>
      <c r="O358" s="17">
        <f t="shared" si="10"/>
        <v>1</v>
      </c>
      <c r="P358" s="12">
        <f t="shared" si="11"/>
        <v>1</v>
      </c>
      <c r="Q358" s="68" t="s">
        <v>4278</v>
      </c>
      <c r="R358" s="67" t="s">
        <v>111</v>
      </c>
      <c r="S358" s="129" t="s">
        <v>110</v>
      </c>
    </row>
    <row r="359" spans="1:19">
      <c r="A359" s="16" t="s">
        <v>3691</v>
      </c>
      <c r="B359" s="23">
        <v>200204062728</v>
      </c>
      <c r="C359" s="17" t="s">
        <v>91</v>
      </c>
      <c r="D359" s="17" t="s">
        <v>89</v>
      </c>
      <c r="E359" s="17">
        <v>0.86980000000000002</v>
      </c>
      <c r="F359" s="18">
        <v>0.98412999999999995</v>
      </c>
      <c r="G359" s="16" t="s">
        <v>5190</v>
      </c>
      <c r="H359" s="23">
        <v>200203695826</v>
      </c>
      <c r="I359" s="17" t="s">
        <v>98</v>
      </c>
      <c r="J359" s="17" t="s">
        <v>108</v>
      </c>
      <c r="K359" s="17">
        <v>0.13020000000000001</v>
      </c>
      <c r="L359" s="17">
        <v>1.5869999999999999E-2</v>
      </c>
      <c r="M359" s="17">
        <v>0.965202</v>
      </c>
      <c r="N359" s="18">
        <v>1</v>
      </c>
      <c r="O359" s="17">
        <f t="shared" si="10"/>
        <v>1</v>
      </c>
      <c r="P359" s="12">
        <f t="shared" si="11"/>
        <v>1</v>
      </c>
      <c r="Q359" s="68" t="s">
        <v>4278</v>
      </c>
      <c r="R359" s="67" t="s">
        <v>93</v>
      </c>
      <c r="S359" s="129" t="s">
        <v>110</v>
      </c>
    </row>
    <row r="360" spans="1:19">
      <c r="A360" s="16" t="s">
        <v>3691</v>
      </c>
      <c r="B360" s="23">
        <v>200204062728</v>
      </c>
      <c r="C360" s="17" t="s">
        <v>91</v>
      </c>
      <c r="D360" s="17" t="s">
        <v>89</v>
      </c>
      <c r="E360" s="17">
        <v>0.86980000000000002</v>
      </c>
      <c r="F360" s="18">
        <v>0.98412999999999995</v>
      </c>
      <c r="G360" s="16" t="s">
        <v>4941</v>
      </c>
      <c r="H360" s="23">
        <v>200203697092</v>
      </c>
      <c r="I360" s="17" t="s">
        <v>107</v>
      </c>
      <c r="J360" s="17" t="s">
        <v>98</v>
      </c>
      <c r="K360" s="17">
        <v>0.13020000000000001</v>
      </c>
      <c r="L360" s="17">
        <v>1.5869999999999999E-2</v>
      </c>
      <c r="M360" s="17">
        <v>0.965202</v>
      </c>
      <c r="N360" s="18">
        <v>1</v>
      </c>
      <c r="O360" s="17">
        <f t="shared" si="10"/>
        <v>1</v>
      </c>
      <c r="P360" s="12">
        <f t="shared" si="11"/>
        <v>1</v>
      </c>
      <c r="Q360" s="68" t="s">
        <v>4278</v>
      </c>
      <c r="R360" s="67" t="s">
        <v>93</v>
      </c>
      <c r="S360" s="129" t="s">
        <v>110</v>
      </c>
    </row>
    <row r="361" spans="1:19">
      <c r="A361" s="16" t="s">
        <v>3691</v>
      </c>
      <c r="B361" s="23">
        <v>200204062728</v>
      </c>
      <c r="C361" s="17" t="s">
        <v>91</v>
      </c>
      <c r="D361" s="17" t="s">
        <v>89</v>
      </c>
      <c r="E361" s="17">
        <v>0.86980000000000002</v>
      </c>
      <c r="F361" s="18">
        <v>0.98412999999999995</v>
      </c>
      <c r="G361" s="16" t="s">
        <v>5191</v>
      </c>
      <c r="H361" s="23">
        <v>200203697278</v>
      </c>
      <c r="I361" s="17" t="s">
        <v>97</v>
      </c>
      <c r="J361" s="17" t="s">
        <v>98</v>
      </c>
      <c r="K361" s="17">
        <v>0.13020000000000001</v>
      </c>
      <c r="L361" s="17">
        <v>1.5869999999999999E-2</v>
      </c>
      <c r="M361" s="17">
        <v>0.965202</v>
      </c>
      <c r="N361" s="18">
        <v>1</v>
      </c>
      <c r="O361" s="17">
        <f t="shared" si="10"/>
        <v>1</v>
      </c>
      <c r="P361" s="12">
        <f t="shared" si="11"/>
        <v>1</v>
      </c>
      <c r="Q361" s="68" t="s">
        <v>4278</v>
      </c>
      <c r="R361" s="67" t="s">
        <v>93</v>
      </c>
      <c r="S361" s="129" t="s">
        <v>110</v>
      </c>
    </row>
    <row r="362" spans="1:19">
      <c r="A362" s="16" t="s">
        <v>3691</v>
      </c>
      <c r="B362" s="23">
        <v>200204062728</v>
      </c>
      <c r="C362" s="17" t="s">
        <v>91</v>
      </c>
      <c r="D362" s="17" t="s">
        <v>89</v>
      </c>
      <c r="E362" s="17">
        <v>0.86980000000000002</v>
      </c>
      <c r="F362" s="18">
        <v>0.98412999999999995</v>
      </c>
      <c r="G362" s="16" t="s">
        <v>4977</v>
      </c>
      <c r="H362" s="23">
        <v>200203697807</v>
      </c>
      <c r="I362" s="17" t="s">
        <v>108</v>
      </c>
      <c r="J362" s="17" t="s">
        <v>306</v>
      </c>
      <c r="K362" s="17">
        <v>0.13120000000000001</v>
      </c>
      <c r="L362" s="17">
        <v>1.5869999999999999E-2</v>
      </c>
      <c r="M362" s="17">
        <v>0.95675600000000005</v>
      </c>
      <c r="N362" s="18">
        <v>1</v>
      </c>
      <c r="O362" s="17">
        <f t="shared" si="10"/>
        <v>1</v>
      </c>
      <c r="P362" s="12">
        <f t="shared" si="11"/>
        <v>1</v>
      </c>
      <c r="Q362" s="68" t="s">
        <v>4278</v>
      </c>
      <c r="R362" s="67" t="s">
        <v>93</v>
      </c>
      <c r="S362" s="129" t="s">
        <v>110</v>
      </c>
    </row>
    <row r="363" spans="1:19">
      <c r="A363" s="16" t="s">
        <v>3691</v>
      </c>
      <c r="B363" s="23">
        <v>200204062728</v>
      </c>
      <c r="C363" s="17" t="s">
        <v>91</v>
      </c>
      <c r="D363" s="17" t="s">
        <v>89</v>
      </c>
      <c r="E363" s="17">
        <v>0.86980000000000002</v>
      </c>
      <c r="F363" s="18">
        <v>0.98412999999999995</v>
      </c>
      <c r="G363" s="16" t="s">
        <v>5277</v>
      </c>
      <c r="H363" s="23">
        <v>200203698300</v>
      </c>
      <c r="I363" s="17" t="s">
        <v>97</v>
      </c>
      <c r="J363" s="17" t="s">
        <v>98</v>
      </c>
      <c r="K363" s="17">
        <v>0.13020000000000001</v>
      </c>
      <c r="L363" s="17">
        <v>1.5869999999999999E-2</v>
      </c>
      <c r="M363" s="17">
        <v>0.965202</v>
      </c>
      <c r="N363" s="18">
        <v>1</v>
      </c>
      <c r="O363" s="17">
        <f t="shared" si="10"/>
        <v>1</v>
      </c>
      <c r="P363" s="12">
        <f t="shared" si="11"/>
        <v>1</v>
      </c>
      <c r="Q363" s="68" t="s">
        <v>4278</v>
      </c>
      <c r="R363" s="67" t="s">
        <v>93</v>
      </c>
      <c r="S363" s="129" t="s">
        <v>110</v>
      </c>
    </row>
    <row r="364" spans="1:19">
      <c r="A364" s="16" t="s">
        <v>3691</v>
      </c>
      <c r="B364" s="23">
        <v>200204062728</v>
      </c>
      <c r="C364" s="17" t="s">
        <v>91</v>
      </c>
      <c r="D364" s="17" t="s">
        <v>89</v>
      </c>
      <c r="E364" s="17">
        <v>0.86980000000000002</v>
      </c>
      <c r="F364" s="18">
        <v>0.98412999999999995</v>
      </c>
      <c r="G364" s="16" t="s">
        <v>5192</v>
      </c>
      <c r="H364" s="23">
        <v>200203698470</v>
      </c>
      <c r="I364" s="17" t="s">
        <v>108</v>
      </c>
      <c r="J364" s="17" t="s">
        <v>107</v>
      </c>
      <c r="K364" s="17">
        <v>0.13020000000000001</v>
      </c>
      <c r="L364" s="17">
        <v>1.5869999999999999E-2</v>
      </c>
      <c r="M364" s="17">
        <v>0.965202</v>
      </c>
      <c r="N364" s="18">
        <v>1</v>
      </c>
      <c r="O364" s="17">
        <f t="shared" si="10"/>
        <v>1</v>
      </c>
      <c r="P364" s="12">
        <f t="shared" si="11"/>
        <v>1</v>
      </c>
      <c r="Q364" s="68" t="s">
        <v>4278</v>
      </c>
      <c r="R364" s="67" t="s">
        <v>93</v>
      </c>
      <c r="S364" s="129" t="s">
        <v>110</v>
      </c>
    </row>
    <row r="365" spans="1:19">
      <c r="A365" s="16" t="s">
        <v>3691</v>
      </c>
      <c r="B365" s="23">
        <v>200204062728</v>
      </c>
      <c r="C365" s="17" t="s">
        <v>91</v>
      </c>
      <c r="D365" s="17" t="s">
        <v>89</v>
      </c>
      <c r="E365" s="17">
        <v>0.86980000000000002</v>
      </c>
      <c r="F365" s="18">
        <v>0.98412999999999995</v>
      </c>
      <c r="G365" s="16" t="s">
        <v>5193</v>
      </c>
      <c r="H365" s="23">
        <v>200203698737</v>
      </c>
      <c r="I365" s="17" t="s">
        <v>98</v>
      </c>
      <c r="J365" s="17" t="s">
        <v>97</v>
      </c>
      <c r="K365" s="17">
        <v>0.13020000000000001</v>
      </c>
      <c r="L365" s="17">
        <v>1.5869999999999999E-2</v>
      </c>
      <c r="M365" s="17">
        <v>0.965202</v>
      </c>
      <c r="N365" s="18">
        <v>1</v>
      </c>
      <c r="O365" s="17">
        <f t="shared" si="10"/>
        <v>1</v>
      </c>
      <c r="P365" s="12">
        <f t="shared" si="11"/>
        <v>1</v>
      </c>
      <c r="Q365" s="68" t="s">
        <v>4278</v>
      </c>
      <c r="R365" s="67" t="s">
        <v>93</v>
      </c>
      <c r="S365" s="129" t="s">
        <v>110</v>
      </c>
    </row>
    <row r="366" spans="1:19">
      <c r="A366" s="16" t="s">
        <v>3691</v>
      </c>
      <c r="B366" s="23">
        <v>200204062728</v>
      </c>
      <c r="C366" s="17" t="s">
        <v>91</v>
      </c>
      <c r="D366" s="17" t="s">
        <v>89</v>
      </c>
      <c r="E366" s="17">
        <v>0.86980000000000002</v>
      </c>
      <c r="F366" s="18">
        <v>0.98412999999999995</v>
      </c>
      <c r="G366" s="16" t="s">
        <v>5194</v>
      </c>
      <c r="H366" s="23">
        <v>200203699379</v>
      </c>
      <c r="I366" s="17" t="s">
        <v>97</v>
      </c>
      <c r="J366" s="17" t="s">
        <v>98</v>
      </c>
      <c r="K366" s="17">
        <v>0.13020000000000001</v>
      </c>
      <c r="L366" s="17">
        <v>1.5869999999999999E-2</v>
      </c>
      <c r="M366" s="17">
        <v>0.965202</v>
      </c>
      <c r="N366" s="18">
        <v>1</v>
      </c>
      <c r="O366" s="17">
        <f t="shared" si="10"/>
        <v>1</v>
      </c>
      <c r="P366" s="12">
        <f t="shared" si="11"/>
        <v>1</v>
      </c>
      <c r="Q366" s="68" t="s">
        <v>4278</v>
      </c>
      <c r="R366" s="67" t="s">
        <v>93</v>
      </c>
      <c r="S366" s="129" t="s">
        <v>110</v>
      </c>
    </row>
    <row r="367" spans="1:19">
      <c r="A367" s="16" t="s">
        <v>3691</v>
      </c>
      <c r="B367" s="23">
        <v>200204062728</v>
      </c>
      <c r="C367" s="17" t="s">
        <v>91</v>
      </c>
      <c r="D367" s="17" t="s">
        <v>89</v>
      </c>
      <c r="E367" s="17">
        <v>0.86980000000000002</v>
      </c>
      <c r="F367" s="18">
        <v>0.98412999999999995</v>
      </c>
      <c r="G367" s="16" t="s">
        <v>5021</v>
      </c>
      <c r="H367" s="23">
        <v>200203699987</v>
      </c>
      <c r="I367" s="17" t="s">
        <v>107</v>
      </c>
      <c r="J367" s="17" t="s">
        <v>108</v>
      </c>
      <c r="K367" s="17">
        <v>0.13020000000000001</v>
      </c>
      <c r="L367" s="17">
        <v>1.5869999999999999E-2</v>
      </c>
      <c r="M367" s="17">
        <v>0.965202</v>
      </c>
      <c r="N367" s="18">
        <v>1</v>
      </c>
      <c r="O367" s="17">
        <f t="shared" si="10"/>
        <v>1</v>
      </c>
      <c r="P367" s="12">
        <f t="shared" si="11"/>
        <v>1</v>
      </c>
      <c r="Q367" s="68" t="s">
        <v>4278</v>
      </c>
      <c r="R367" s="67" t="s">
        <v>93</v>
      </c>
      <c r="S367" s="129" t="s">
        <v>110</v>
      </c>
    </row>
    <row r="368" spans="1:19">
      <c r="A368" s="16" t="s">
        <v>3691</v>
      </c>
      <c r="B368" s="23">
        <v>200204062728</v>
      </c>
      <c r="C368" s="17" t="s">
        <v>91</v>
      </c>
      <c r="D368" s="17" t="s">
        <v>89</v>
      </c>
      <c r="E368" s="17">
        <v>0.86980000000000002</v>
      </c>
      <c r="F368" s="18">
        <v>0.98412999999999995</v>
      </c>
      <c r="G368" s="16" t="s">
        <v>5195</v>
      </c>
      <c r="H368" s="23">
        <v>200203700870</v>
      </c>
      <c r="I368" s="17" t="s">
        <v>97</v>
      </c>
      <c r="J368" s="17" t="s">
        <v>98</v>
      </c>
      <c r="K368" s="17">
        <v>0.13020000000000001</v>
      </c>
      <c r="L368" s="17">
        <v>1.687E-2</v>
      </c>
      <c r="M368" s="17">
        <v>0.965202</v>
      </c>
      <c r="N368" s="18">
        <v>0.94022799999999995</v>
      </c>
      <c r="O368" s="17">
        <f t="shared" si="10"/>
        <v>1</v>
      </c>
      <c r="P368" s="12">
        <f t="shared" si="11"/>
        <v>1</v>
      </c>
      <c r="Q368" s="68" t="s">
        <v>4278</v>
      </c>
      <c r="R368" s="67" t="s">
        <v>93</v>
      </c>
      <c r="S368" s="129" t="s">
        <v>110</v>
      </c>
    </row>
    <row r="369" spans="1:19">
      <c r="A369" s="16" t="s">
        <v>3691</v>
      </c>
      <c r="B369" s="23">
        <v>200204062728</v>
      </c>
      <c r="C369" s="17" t="s">
        <v>91</v>
      </c>
      <c r="D369" s="17" t="s">
        <v>89</v>
      </c>
      <c r="E369" s="17">
        <v>0.86980000000000002</v>
      </c>
      <c r="F369" s="18">
        <v>0.98412999999999995</v>
      </c>
      <c r="G369" s="16" t="s">
        <v>5196</v>
      </c>
      <c r="H369" s="23">
        <v>200203701004</v>
      </c>
      <c r="I369" s="17" t="s">
        <v>108</v>
      </c>
      <c r="J369" s="17" t="s">
        <v>97</v>
      </c>
      <c r="K369" s="17">
        <v>0.13020000000000001</v>
      </c>
      <c r="L369" s="17">
        <v>1.5869999999999999E-2</v>
      </c>
      <c r="M369" s="17">
        <v>0.965202</v>
      </c>
      <c r="N369" s="18">
        <v>1</v>
      </c>
      <c r="O369" s="17">
        <f t="shared" si="10"/>
        <v>1</v>
      </c>
      <c r="P369" s="12">
        <f t="shared" si="11"/>
        <v>1</v>
      </c>
      <c r="Q369" s="68" t="s">
        <v>4278</v>
      </c>
      <c r="R369" s="67" t="s">
        <v>93</v>
      </c>
      <c r="S369" s="129" t="s">
        <v>110</v>
      </c>
    </row>
    <row r="370" spans="1:19">
      <c r="A370" s="16" t="s">
        <v>3691</v>
      </c>
      <c r="B370" s="23">
        <v>200204062728</v>
      </c>
      <c r="C370" s="17" t="s">
        <v>91</v>
      </c>
      <c r="D370" s="17" t="s">
        <v>89</v>
      </c>
      <c r="E370" s="17">
        <v>0.86980000000000002</v>
      </c>
      <c r="F370" s="18">
        <v>0.98412999999999995</v>
      </c>
      <c r="G370" s="16" t="s">
        <v>4975</v>
      </c>
      <c r="H370" s="23">
        <v>200203704025</v>
      </c>
      <c r="I370" s="17" t="s">
        <v>97</v>
      </c>
      <c r="J370" s="17" t="s">
        <v>98</v>
      </c>
      <c r="K370" s="17">
        <v>0</v>
      </c>
      <c r="L370" s="17">
        <v>1.091E-2</v>
      </c>
      <c r="M370" s="17">
        <v>0</v>
      </c>
      <c r="N370" s="18">
        <v>0.68405199999999999</v>
      </c>
      <c r="O370" s="17">
        <f t="shared" si="10"/>
        <v>0</v>
      </c>
      <c r="P370" s="12">
        <f t="shared" si="11"/>
        <v>0</v>
      </c>
      <c r="Q370" s="68" t="s">
        <v>4278</v>
      </c>
      <c r="R370" s="67" t="s">
        <v>93</v>
      </c>
      <c r="S370" s="129" t="s">
        <v>110</v>
      </c>
    </row>
    <row r="371" spans="1:19">
      <c r="A371" s="16" t="s">
        <v>3691</v>
      </c>
      <c r="B371" s="23">
        <v>200204062728</v>
      </c>
      <c r="C371" s="17" t="s">
        <v>91</v>
      </c>
      <c r="D371" s="17" t="s">
        <v>89</v>
      </c>
      <c r="E371" s="17">
        <v>0.86980000000000002</v>
      </c>
      <c r="F371" s="18">
        <v>0.98412999999999995</v>
      </c>
      <c r="G371" s="16" t="s">
        <v>5057</v>
      </c>
      <c r="H371" s="23">
        <v>200203704040</v>
      </c>
      <c r="I371" s="17" t="s">
        <v>107</v>
      </c>
      <c r="J371" s="17" t="s">
        <v>108</v>
      </c>
      <c r="K371" s="17">
        <v>0</v>
      </c>
      <c r="L371" s="17">
        <v>1.091E-2</v>
      </c>
      <c r="M371" s="17">
        <v>0</v>
      </c>
      <c r="N371" s="18">
        <v>0.68405199999999999</v>
      </c>
      <c r="O371" s="17">
        <f t="shared" si="10"/>
        <v>0</v>
      </c>
      <c r="P371" s="12">
        <f t="shared" si="11"/>
        <v>0</v>
      </c>
      <c r="Q371" s="68" t="s">
        <v>4278</v>
      </c>
      <c r="R371" s="67" t="s">
        <v>93</v>
      </c>
      <c r="S371" s="129" t="s">
        <v>110</v>
      </c>
    </row>
    <row r="372" spans="1:19">
      <c r="A372" s="16" t="s">
        <v>3691</v>
      </c>
      <c r="B372" s="23">
        <v>200204062728</v>
      </c>
      <c r="C372" s="17" t="s">
        <v>91</v>
      </c>
      <c r="D372" s="17" t="s">
        <v>89</v>
      </c>
      <c r="E372" s="17">
        <v>0.86980000000000002</v>
      </c>
      <c r="F372" s="18">
        <v>0.98412999999999995</v>
      </c>
      <c r="G372" s="16" t="s">
        <v>5088</v>
      </c>
      <c r="H372" s="23">
        <v>200203705787</v>
      </c>
      <c r="I372" s="17" t="s">
        <v>108</v>
      </c>
      <c r="J372" s="17" t="s">
        <v>98</v>
      </c>
      <c r="K372" s="17">
        <v>0.1799</v>
      </c>
      <c r="L372" s="17">
        <v>8.7300000000000003E-2</v>
      </c>
      <c r="M372" s="17">
        <v>0.66975399999999996</v>
      </c>
      <c r="N372" s="18">
        <v>0.16862199999999999</v>
      </c>
      <c r="O372" s="17">
        <f t="shared" si="10"/>
        <v>0</v>
      </c>
      <c r="P372" s="12">
        <f t="shared" si="11"/>
        <v>0</v>
      </c>
      <c r="Q372" s="68" t="s">
        <v>4278</v>
      </c>
      <c r="R372" s="67" t="s">
        <v>93</v>
      </c>
      <c r="S372" s="129" t="s">
        <v>110</v>
      </c>
    </row>
    <row r="373" spans="1:19">
      <c r="A373" s="16" t="s">
        <v>3691</v>
      </c>
      <c r="B373" s="23">
        <v>200204062728</v>
      </c>
      <c r="C373" s="17" t="s">
        <v>91</v>
      </c>
      <c r="D373" s="17" t="s">
        <v>89</v>
      </c>
      <c r="E373" s="17">
        <v>0.86980000000000002</v>
      </c>
      <c r="F373" s="18">
        <v>0.98412999999999995</v>
      </c>
      <c r="G373" s="16" t="s">
        <v>5218</v>
      </c>
      <c r="H373" s="23">
        <v>200203706433</v>
      </c>
      <c r="I373" s="17" t="s">
        <v>97</v>
      </c>
      <c r="J373" s="17" t="s">
        <v>98</v>
      </c>
      <c r="K373" s="17">
        <v>0.13020000000000001</v>
      </c>
      <c r="L373" s="17">
        <v>1.5869999999999999E-2</v>
      </c>
      <c r="M373" s="17">
        <v>0.965202</v>
      </c>
      <c r="N373" s="18">
        <v>1</v>
      </c>
      <c r="O373" s="17">
        <f t="shared" si="10"/>
        <v>1</v>
      </c>
      <c r="P373" s="12">
        <f t="shared" si="11"/>
        <v>1</v>
      </c>
      <c r="Q373" s="68" t="s">
        <v>4278</v>
      </c>
      <c r="R373" s="67" t="s">
        <v>93</v>
      </c>
      <c r="S373" s="129" t="s">
        <v>110</v>
      </c>
    </row>
    <row r="374" spans="1:19">
      <c r="A374" s="16" t="s">
        <v>3691</v>
      </c>
      <c r="B374" s="23">
        <v>200204062728</v>
      </c>
      <c r="C374" s="17" t="s">
        <v>91</v>
      </c>
      <c r="D374" s="17" t="s">
        <v>89</v>
      </c>
      <c r="E374" s="17">
        <v>0.86980000000000002</v>
      </c>
      <c r="F374" s="18">
        <v>0.98412999999999995</v>
      </c>
      <c r="G374" s="16" t="s">
        <v>5219</v>
      </c>
      <c r="H374" s="23">
        <v>200203707752</v>
      </c>
      <c r="I374" s="17" t="s">
        <v>108</v>
      </c>
      <c r="J374" s="17" t="s">
        <v>107</v>
      </c>
      <c r="K374" s="17">
        <v>0.13120000000000001</v>
      </c>
      <c r="L374" s="17">
        <v>1.5869999999999999E-2</v>
      </c>
      <c r="M374" s="17">
        <v>0.95675600000000005</v>
      </c>
      <c r="N374" s="18">
        <v>1</v>
      </c>
      <c r="O374" s="17">
        <f t="shared" si="10"/>
        <v>1</v>
      </c>
      <c r="P374" s="12">
        <f t="shared" si="11"/>
        <v>1</v>
      </c>
      <c r="Q374" s="68" t="s">
        <v>4278</v>
      </c>
      <c r="R374" s="67" t="s">
        <v>93</v>
      </c>
      <c r="S374" s="129" t="s">
        <v>110</v>
      </c>
    </row>
    <row r="375" spans="1:19">
      <c r="A375" s="16" t="s">
        <v>3691</v>
      </c>
      <c r="B375" s="23">
        <v>200204062728</v>
      </c>
      <c r="C375" s="17" t="s">
        <v>91</v>
      </c>
      <c r="D375" s="17" t="s">
        <v>89</v>
      </c>
      <c r="E375" s="17">
        <v>0.86980000000000002</v>
      </c>
      <c r="F375" s="18">
        <v>0.98412999999999995</v>
      </c>
      <c r="G375" s="16" t="s">
        <v>5220</v>
      </c>
      <c r="H375" s="23">
        <v>200203707878</v>
      </c>
      <c r="I375" s="17" t="s">
        <v>107</v>
      </c>
      <c r="J375" s="17" t="s">
        <v>108</v>
      </c>
      <c r="K375" s="17">
        <v>0.13120000000000001</v>
      </c>
      <c r="L375" s="17">
        <v>1.5869999999999999E-2</v>
      </c>
      <c r="M375" s="17">
        <v>0.95675600000000005</v>
      </c>
      <c r="N375" s="18">
        <v>1</v>
      </c>
      <c r="O375" s="17">
        <f t="shared" si="10"/>
        <v>1</v>
      </c>
      <c r="P375" s="12">
        <f t="shared" si="11"/>
        <v>1</v>
      </c>
      <c r="Q375" s="68" t="s">
        <v>4278</v>
      </c>
      <c r="R375" s="67" t="s">
        <v>93</v>
      </c>
      <c r="S375" s="129" t="s">
        <v>110</v>
      </c>
    </row>
    <row r="376" spans="1:19">
      <c r="A376" s="16" t="s">
        <v>3691</v>
      </c>
      <c r="B376" s="23">
        <v>200204062728</v>
      </c>
      <c r="C376" s="17" t="s">
        <v>91</v>
      </c>
      <c r="D376" s="17" t="s">
        <v>89</v>
      </c>
      <c r="E376" s="17">
        <v>0.86980000000000002</v>
      </c>
      <c r="F376" s="18">
        <v>0.98412999999999995</v>
      </c>
      <c r="G376" s="16" t="s">
        <v>5301</v>
      </c>
      <c r="H376" s="23">
        <v>200203708307</v>
      </c>
      <c r="I376" s="17" t="s">
        <v>107</v>
      </c>
      <c r="J376" s="17" t="s">
        <v>108</v>
      </c>
      <c r="K376" s="17">
        <v>0.17199999999999999</v>
      </c>
      <c r="L376" s="17">
        <v>8.7300000000000003E-2</v>
      </c>
      <c r="M376" s="17">
        <v>0.70764800000000005</v>
      </c>
      <c r="N376" s="18">
        <v>0.16862199999999999</v>
      </c>
      <c r="O376" s="17">
        <f t="shared" si="10"/>
        <v>0</v>
      </c>
      <c r="P376" s="12">
        <f t="shared" si="11"/>
        <v>0</v>
      </c>
      <c r="Q376" s="68" t="s">
        <v>4278</v>
      </c>
      <c r="R376" s="67" t="s">
        <v>93</v>
      </c>
      <c r="S376" s="129" t="s">
        <v>110</v>
      </c>
    </row>
    <row r="377" spans="1:19">
      <c r="A377" s="16" t="s">
        <v>3691</v>
      </c>
      <c r="B377" s="23">
        <v>200204062728</v>
      </c>
      <c r="C377" s="17" t="s">
        <v>91</v>
      </c>
      <c r="D377" s="17" t="s">
        <v>89</v>
      </c>
      <c r="E377" s="17">
        <v>0.86980000000000002</v>
      </c>
      <c r="F377" s="18">
        <v>0.98412999999999995</v>
      </c>
      <c r="G377" s="16" t="s">
        <v>5221</v>
      </c>
      <c r="H377" s="23">
        <v>200203709776</v>
      </c>
      <c r="I377" s="17" t="s">
        <v>108</v>
      </c>
      <c r="J377" s="17" t="s">
        <v>98</v>
      </c>
      <c r="K377" s="17">
        <v>0.13020000000000001</v>
      </c>
      <c r="L377" s="17">
        <v>1.5869999999999999E-2</v>
      </c>
      <c r="M377" s="17">
        <v>0.965202</v>
      </c>
      <c r="N377" s="18">
        <v>1</v>
      </c>
      <c r="O377" s="17">
        <f t="shared" si="10"/>
        <v>1</v>
      </c>
      <c r="P377" s="12">
        <f t="shared" si="11"/>
        <v>1</v>
      </c>
      <c r="Q377" s="68" t="s">
        <v>4278</v>
      </c>
      <c r="R377" s="67" t="s">
        <v>93</v>
      </c>
      <c r="S377" s="129" t="s">
        <v>110</v>
      </c>
    </row>
    <row r="378" spans="1:19">
      <c r="A378" s="16" t="s">
        <v>3691</v>
      </c>
      <c r="B378" s="23">
        <v>200204062728</v>
      </c>
      <c r="C378" s="17" t="s">
        <v>91</v>
      </c>
      <c r="D378" s="17" t="s">
        <v>89</v>
      </c>
      <c r="E378" s="17">
        <v>0.86980000000000002</v>
      </c>
      <c r="F378" s="18">
        <v>0.98412999999999995</v>
      </c>
      <c r="G378" s="16" t="s">
        <v>5222</v>
      </c>
      <c r="H378" s="23">
        <v>200203709997</v>
      </c>
      <c r="I378" s="17" t="s">
        <v>98</v>
      </c>
      <c r="J378" s="17" t="s">
        <v>108</v>
      </c>
      <c r="K378" s="17">
        <v>0.13020000000000001</v>
      </c>
      <c r="L378" s="17">
        <v>1.5869999999999999E-2</v>
      </c>
      <c r="M378" s="17">
        <v>0.965202</v>
      </c>
      <c r="N378" s="18">
        <v>1</v>
      </c>
      <c r="O378" s="17">
        <f t="shared" si="10"/>
        <v>1</v>
      </c>
      <c r="P378" s="12">
        <f t="shared" si="11"/>
        <v>1</v>
      </c>
      <c r="Q378" s="68" t="s">
        <v>4278</v>
      </c>
      <c r="R378" s="67" t="s">
        <v>93</v>
      </c>
      <c r="S378" s="129" t="s">
        <v>110</v>
      </c>
    </row>
    <row r="379" spans="1:19">
      <c r="A379" s="16" t="s">
        <v>3691</v>
      </c>
      <c r="B379" s="23">
        <v>200204062728</v>
      </c>
      <c r="C379" s="17" t="s">
        <v>91</v>
      </c>
      <c r="D379" s="17" t="s">
        <v>89</v>
      </c>
      <c r="E379" s="17">
        <v>0.86980000000000002</v>
      </c>
      <c r="F379" s="18">
        <v>0.98412999999999995</v>
      </c>
      <c r="G379" s="16" t="s">
        <v>5089</v>
      </c>
      <c r="H379" s="23">
        <v>200203710349</v>
      </c>
      <c r="I379" s="17" t="s">
        <v>406</v>
      </c>
      <c r="J379" s="17" t="s">
        <v>97</v>
      </c>
      <c r="K379" s="17">
        <v>0.18590000000000001</v>
      </c>
      <c r="L379" s="17">
        <v>0.1171</v>
      </c>
      <c r="M379" s="17">
        <v>0.607437</v>
      </c>
      <c r="N379" s="18">
        <v>0.121651</v>
      </c>
      <c r="O379" s="17">
        <f t="shared" si="10"/>
        <v>0</v>
      </c>
      <c r="P379" s="12">
        <f t="shared" si="11"/>
        <v>0</v>
      </c>
      <c r="Q379" s="68" t="s">
        <v>4278</v>
      </c>
      <c r="R379" s="67" t="s">
        <v>93</v>
      </c>
      <c r="S379" s="129" t="s">
        <v>110</v>
      </c>
    </row>
    <row r="380" spans="1:19">
      <c r="A380" s="16" t="s">
        <v>3691</v>
      </c>
      <c r="B380" s="23">
        <v>200204062728</v>
      </c>
      <c r="C380" s="17" t="s">
        <v>91</v>
      </c>
      <c r="D380" s="17" t="s">
        <v>89</v>
      </c>
      <c r="E380" s="17">
        <v>0.86980000000000002</v>
      </c>
      <c r="F380" s="18">
        <v>0.98412999999999995</v>
      </c>
      <c r="G380" s="16" t="s">
        <v>5033</v>
      </c>
      <c r="H380" s="23">
        <v>200203710979</v>
      </c>
      <c r="I380" s="17" t="s">
        <v>3352</v>
      </c>
      <c r="J380" s="17" t="s">
        <v>98</v>
      </c>
      <c r="K380" s="17">
        <v>0.1193</v>
      </c>
      <c r="L380" s="17">
        <v>1.5869999999999999E-2</v>
      </c>
      <c r="M380" s="17">
        <v>0.87031999999999998</v>
      </c>
      <c r="N380" s="18">
        <v>1</v>
      </c>
      <c r="O380" s="17">
        <f t="shared" si="10"/>
        <v>1</v>
      </c>
      <c r="P380" s="12">
        <f t="shared" si="11"/>
        <v>1</v>
      </c>
      <c r="Q380" s="68" t="s">
        <v>4278</v>
      </c>
      <c r="R380" s="67" t="s">
        <v>93</v>
      </c>
      <c r="S380" s="129" t="s">
        <v>110</v>
      </c>
    </row>
    <row r="381" spans="1:19">
      <c r="A381" s="16" t="s">
        <v>3691</v>
      </c>
      <c r="B381" s="23">
        <v>200204062728</v>
      </c>
      <c r="C381" s="17" t="s">
        <v>91</v>
      </c>
      <c r="D381" s="17" t="s">
        <v>89</v>
      </c>
      <c r="E381" s="17">
        <v>0.86980000000000002</v>
      </c>
      <c r="F381" s="18">
        <v>0.98412999999999995</v>
      </c>
      <c r="G381" s="16" t="s">
        <v>5223</v>
      </c>
      <c r="H381" s="23">
        <v>200203711581</v>
      </c>
      <c r="I381" s="17" t="s">
        <v>107</v>
      </c>
      <c r="J381" s="17" t="s">
        <v>97</v>
      </c>
      <c r="K381" s="17">
        <v>0.13020000000000001</v>
      </c>
      <c r="L381" s="17">
        <v>1.5869999999999999E-2</v>
      </c>
      <c r="M381" s="17">
        <v>0.965202</v>
      </c>
      <c r="N381" s="18">
        <v>1</v>
      </c>
      <c r="O381" s="17">
        <f t="shared" si="10"/>
        <v>1</v>
      </c>
      <c r="P381" s="12">
        <f t="shared" si="11"/>
        <v>1</v>
      </c>
      <c r="Q381" s="68" t="s">
        <v>4278</v>
      </c>
      <c r="R381" s="67" t="s">
        <v>93</v>
      </c>
      <c r="S381" s="129" t="s">
        <v>110</v>
      </c>
    </row>
    <row r="382" spans="1:19">
      <c r="A382" s="16" t="s">
        <v>3691</v>
      </c>
      <c r="B382" s="23">
        <v>200204062728</v>
      </c>
      <c r="C382" s="17" t="s">
        <v>91</v>
      </c>
      <c r="D382" s="17" t="s">
        <v>89</v>
      </c>
      <c r="E382" s="17">
        <v>0.86980000000000002</v>
      </c>
      <c r="F382" s="18">
        <v>0.98412999999999995</v>
      </c>
      <c r="G382" s="16" t="s">
        <v>5224</v>
      </c>
      <c r="H382" s="23">
        <v>200203713280</v>
      </c>
      <c r="I382" s="17" t="s">
        <v>107</v>
      </c>
      <c r="J382" s="17" t="s">
        <v>98</v>
      </c>
      <c r="K382" s="17">
        <v>0.13020000000000001</v>
      </c>
      <c r="L382" s="17">
        <v>1.5869999999999999E-2</v>
      </c>
      <c r="M382" s="17">
        <v>0.965202</v>
      </c>
      <c r="N382" s="18">
        <v>1</v>
      </c>
      <c r="O382" s="17">
        <f t="shared" si="10"/>
        <v>1</v>
      </c>
      <c r="P382" s="12">
        <f t="shared" si="11"/>
        <v>1</v>
      </c>
      <c r="Q382" s="68" t="s">
        <v>4278</v>
      </c>
      <c r="R382" s="67" t="s">
        <v>93</v>
      </c>
      <c r="S382" s="129" t="s">
        <v>110</v>
      </c>
    </row>
    <row r="383" spans="1:19">
      <c r="A383" s="16" t="s">
        <v>3691</v>
      </c>
      <c r="B383" s="23">
        <v>200204062728</v>
      </c>
      <c r="C383" s="17" t="s">
        <v>91</v>
      </c>
      <c r="D383" s="17" t="s">
        <v>89</v>
      </c>
      <c r="E383" s="17">
        <v>0.86980000000000002</v>
      </c>
      <c r="F383" s="18">
        <v>0.98412999999999995</v>
      </c>
      <c r="G383" s="16" t="s">
        <v>4928</v>
      </c>
      <c r="H383" s="23">
        <v>200203714973</v>
      </c>
      <c r="I383" s="17" t="s">
        <v>108</v>
      </c>
      <c r="J383" s="17" t="s">
        <v>98</v>
      </c>
      <c r="K383" s="17">
        <v>0.1799</v>
      </c>
      <c r="L383" s="17">
        <v>8.7300000000000003E-2</v>
      </c>
      <c r="M383" s="17">
        <v>0.66975399999999996</v>
      </c>
      <c r="N383" s="18">
        <v>0.16862199999999999</v>
      </c>
      <c r="O383" s="17">
        <f t="shared" si="10"/>
        <v>0</v>
      </c>
      <c r="P383" s="12">
        <f t="shared" si="11"/>
        <v>0</v>
      </c>
      <c r="Q383" s="68" t="s">
        <v>4278</v>
      </c>
      <c r="R383" s="67" t="s">
        <v>93</v>
      </c>
      <c r="S383" s="129" t="s">
        <v>110</v>
      </c>
    </row>
    <row r="384" spans="1:19">
      <c r="A384" s="16" t="s">
        <v>3691</v>
      </c>
      <c r="B384" s="23">
        <v>200204062728</v>
      </c>
      <c r="C384" s="17" t="s">
        <v>91</v>
      </c>
      <c r="D384" s="17" t="s">
        <v>89</v>
      </c>
      <c r="E384" s="17">
        <v>0.86980000000000002</v>
      </c>
      <c r="F384" s="18">
        <v>0.98412999999999995</v>
      </c>
      <c r="G384" s="16" t="s">
        <v>4988</v>
      </c>
      <c r="H384" s="23">
        <v>200203715419</v>
      </c>
      <c r="I384" s="17" t="s">
        <v>97</v>
      </c>
      <c r="J384" s="17" t="s">
        <v>98</v>
      </c>
      <c r="K384" s="17">
        <v>0.13020000000000001</v>
      </c>
      <c r="L384" s="17">
        <v>1.5869999999999999E-2</v>
      </c>
      <c r="M384" s="17">
        <v>0.965202</v>
      </c>
      <c r="N384" s="18">
        <v>1</v>
      </c>
      <c r="O384" s="17">
        <f t="shared" si="10"/>
        <v>1</v>
      </c>
      <c r="P384" s="12">
        <f t="shared" si="11"/>
        <v>1</v>
      </c>
      <c r="Q384" s="68" t="s">
        <v>4278</v>
      </c>
      <c r="R384" s="67" t="s">
        <v>93</v>
      </c>
      <c r="S384" s="129" t="s">
        <v>110</v>
      </c>
    </row>
    <row r="385" spans="1:19">
      <c r="A385" s="16" t="s">
        <v>3691</v>
      </c>
      <c r="B385" s="23">
        <v>200204062728</v>
      </c>
      <c r="C385" s="17" t="s">
        <v>91</v>
      </c>
      <c r="D385" s="17" t="s">
        <v>89</v>
      </c>
      <c r="E385" s="17">
        <v>0.86980000000000002</v>
      </c>
      <c r="F385" s="18">
        <v>0.98412999999999995</v>
      </c>
      <c r="G385" s="16" t="s">
        <v>4937</v>
      </c>
      <c r="H385" s="23">
        <v>200203715514</v>
      </c>
      <c r="I385" s="17" t="s">
        <v>97</v>
      </c>
      <c r="J385" s="17" t="s">
        <v>98</v>
      </c>
      <c r="K385" s="17">
        <v>0.13020000000000001</v>
      </c>
      <c r="L385" s="17">
        <v>1.5869999999999999E-2</v>
      </c>
      <c r="M385" s="17">
        <v>0.965202</v>
      </c>
      <c r="N385" s="18">
        <v>1</v>
      </c>
      <c r="O385" s="17">
        <f t="shared" si="10"/>
        <v>1</v>
      </c>
      <c r="P385" s="12">
        <f t="shared" si="11"/>
        <v>1</v>
      </c>
      <c r="Q385" s="68" t="s">
        <v>4278</v>
      </c>
      <c r="R385" s="67" t="s">
        <v>93</v>
      </c>
      <c r="S385" s="129" t="s">
        <v>110</v>
      </c>
    </row>
    <row r="386" spans="1:19">
      <c r="A386" s="16" t="s">
        <v>3691</v>
      </c>
      <c r="B386" s="23">
        <v>200204062728</v>
      </c>
      <c r="C386" s="17" t="s">
        <v>91</v>
      </c>
      <c r="D386" s="17" t="s">
        <v>89</v>
      </c>
      <c r="E386" s="17">
        <v>0.86980000000000002</v>
      </c>
      <c r="F386" s="18">
        <v>0.98412999999999995</v>
      </c>
      <c r="G386" s="16" t="s">
        <v>5040</v>
      </c>
      <c r="H386" s="23">
        <v>200203715914</v>
      </c>
      <c r="I386" s="17" t="s">
        <v>107</v>
      </c>
      <c r="J386" s="17" t="s">
        <v>108</v>
      </c>
      <c r="K386" s="17">
        <v>0.13020000000000001</v>
      </c>
      <c r="L386" s="17">
        <v>1.5869999999999999E-2</v>
      </c>
      <c r="M386" s="17">
        <v>0.965202</v>
      </c>
      <c r="N386" s="18">
        <v>1</v>
      </c>
      <c r="O386" s="17">
        <f t="shared" ref="O386:O449" si="12">IF(M386&gt;0.8,1,0)</f>
        <v>1</v>
      </c>
      <c r="P386" s="12">
        <f t="shared" ref="P386:P449" si="13">IF(MAX(M386, N386)&gt;0.8,1,0)</f>
        <v>1</v>
      </c>
      <c r="Q386" s="68" t="s">
        <v>4278</v>
      </c>
      <c r="R386" s="67" t="s">
        <v>93</v>
      </c>
      <c r="S386" s="129" t="s">
        <v>110</v>
      </c>
    </row>
    <row r="387" spans="1:19">
      <c r="A387" s="16" t="s">
        <v>3691</v>
      </c>
      <c r="B387" s="23">
        <v>200204062728</v>
      </c>
      <c r="C387" s="17" t="s">
        <v>91</v>
      </c>
      <c r="D387" s="17" t="s">
        <v>89</v>
      </c>
      <c r="E387" s="17">
        <v>0.86980000000000002</v>
      </c>
      <c r="F387" s="18">
        <v>0.98412999999999995</v>
      </c>
      <c r="G387" s="16" t="s">
        <v>5065</v>
      </c>
      <c r="H387" s="23">
        <v>200203716804</v>
      </c>
      <c r="I387" s="17" t="s">
        <v>98</v>
      </c>
      <c r="J387" s="17" t="s">
        <v>108</v>
      </c>
      <c r="K387" s="17">
        <v>0.13020000000000001</v>
      </c>
      <c r="L387" s="17">
        <v>1.5869999999999999E-2</v>
      </c>
      <c r="M387" s="17">
        <v>0.965202</v>
      </c>
      <c r="N387" s="18">
        <v>1</v>
      </c>
      <c r="O387" s="17">
        <f t="shared" si="12"/>
        <v>1</v>
      </c>
      <c r="P387" s="12">
        <f t="shared" si="13"/>
        <v>1</v>
      </c>
      <c r="Q387" s="68" t="s">
        <v>4278</v>
      </c>
      <c r="R387" s="67" t="s">
        <v>93</v>
      </c>
      <c r="S387" s="129" t="s">
        <v>110</v>
      </c>
    </row>
    <row r="388" spans="1:19">
      <c r="A388" s="16" t="s">
        <v>3691</v>
      </c>
      <c r="B388" s="23">
        <v>200204062728</v>
      </c>
      <c r="C388" s="17" t="s">
        <v>91</v>
      </c>
      <c r="D388" s="17" t="s">
        <v>89</v>
      </c>
      <c r="E388" s="17">
        <v>0.86980000000000002</v>
      </c>
      <c r="F388" s="18">
        <v>0.98412999999999995</v>
      </c>
      <c r="G388" s="16" t="s">
        <v>4936</v>
      </c>
      <c r="H388" s="23">
        <v>200203718682</v>
      </c>
      <c r="I388" s="17" t="s">
        <v>98</v>
      </c>
      <c r="J388" s="17" t="s">
        <v>97</v>
      </c>
      <c r="K388" s="17">
        <v>0.13020000000000001</v>
      </c>
      <c r="L388" s="17">
        <v>1.5869999999999999E-2</v>
      </c>
      <c r="M388" s="17">
        <v>0.965202</v>
      </c>
      <c r="N388" s="18">
        <v>1</v>
      </c>
      <c r="O388" s="17">
        <f t="shared" si="12"/>
        <v>1</v>
      </c>
      <c r="P388" s="12">
        <f t="shared" si="13"/>
        <v>1</v>
      </c>
      <c r="Q388" s="68" t="s">
        <v>4278</v>
      </c>
      <c r="R388" s="67" t="s">
        <v>93</v>
      </c>
      <c r="S388" s="129" t="s">
        <v>110</v>
      </c>
    </row>
    <row r="389" spans="1:19">
      <c r="A389" s="16" t="s">
        <v>3691</v>
      </c>
      <c r="B389" s="23">
        <v>200204062728</v>
      </c>
      <c r="C389" s="17" t="s">
        <v>91</v>
      </c>
      <c r="D389" s="17" t="s">
        <v>89</v>
      </c>
      <c r="E389" s="17">
        <v>0.86980000000000002</v>
      </c>
      <c r="F389" s="18">
        <v>0.98412999999999995</v>
      </c>
      <c r="G389" s="16" t="s">
        <v>5014</v>
      </c>
      <c r="H389" s="23">
        <v>200203718869</v>
      </c>
      <c r="I389" s="17" t="s">
        <v>108</v>
      </c>
      <c r="J389" s="17" t="s">
        <v>107</v>
      </c>
      <c r="K389" s="17">
        <v>0.13020000000000001</v>
      </c>
      <c r="L389" s="17">
        <v>1.5869999999999999E-2</v>
      </c>
      <c r="M389" s="17">
        <v>0.965202</v>
      </c>
      <c r="N389" s="18">
        <v>1</v>
      </c>
      <c r="O389" s="17">
        <f t="shared" si="12"/>
        <v>1</v>
      </c>
      <c r="P389" s="12">
        <f t="shared" si="13"/>
        <v>1</v>
      </c>
      <c r="Q389" s="68" t="s">
        <v>4278</v>
      </c>
      <c r="R389" s="67" t="s">
        <v>93</v>
      </c>
      <c r="S389" s="129" t="s">
        <v>110</v>
      </c>
    </row>
    <row r="390" spans="1:19">
      <c r="A390" s="16" t="s">
        <v>3691</v>
      </c>
      <c r="B390" s="23">
        <v>200204062728</v>
      </c>
      <c r="C390" s="17" t="s">
        <v>91</v>
      </c>
      <c r="D390" s="17" t="s">
        <v>89</v>
      </c>
      <c r="E390" s="17">
        <v>0.86980000000000002</v>
      </c>
      <c r="F390" s="18">
        <v>0.98412999999999995</v>
      </c>
      <c r="G390" s="16" t="s">
        <v>5049</v>
      </c>
      <c r="H390" s="23">
        <v>200203719028</v>
      </c>
      <c r="I390" s="17" t="s">
        <v>107</v>
      </c>
      <c r="J390" s="17" t="s">
        <v>108</v>
      </c>
      <c r="K390" s="17">
        <v>0.13020000000000001</v>
      </c>
      <c r="L390" s="17">
        <v>1.5869999999999999E-2</v>
      </c>
      <c r="M390" s="17">
        <v>0.965202</v>
      </c>
      <c r="N390" s="18">
        <v>1</v>
      </c>
      <c r="O390" s="17">
        <f t="shared" si="12"/>
        <v>1</v>
      </c>
      <c r="P390" s="12">
        <f t="shared" si="13"/>
        <v>1</v>
      </c>
      <c r="Q390" s="68" t="s">
        <v>4278</v>
      </c>
      <c r="R390" s="67" t="s">
        <v>93</v>
      </c>
      <c r="S390" s="129" t="s">
        <v>110</v>
      </c>
    </row>
    <row r="391" spans="1:19">
      <c r="A391" s="16" t="s">
        <v>3691</v>
      </c>
      <c r="B391" s="23">
        <v>200204062728</v>
      </c>
      <c r="C391" s="17" t="s">
        <v>91</v>
      </c>
      <c r="D391" s="17" t="s">
        <v>89</v>
      </c>
      <c r="E391" s="17">
        <v>0.86980000000000002</v>
      </c>
      <c r="F391" s="18">
        <v>0.98412999999999995</v>
      </c>
      <c r="G391" s="16" t="s">
        <v>4970</v>
      </c>
      <c r="H391" s="23">
        <v>200203720745</v>
      </c>
      <c r="I391" s="17" t="s">
        <v>108</v>
      </c>
      <c r="J391" s="17" t="s">
        <v>107</v>
      </c>
      <c r="K391" s="17">
        <v>0.1799</v>
      </c>
      <c r="L391" s="17">
        <v>8.7300000000000003E-2</v>
      </c>
      <c r="M391" s="17">
        <v>0.66975399999999996</v>
      </c>
      <c r="N391" s="18">
        <v>0.16862199999999999</v>
      </c>
      <c r="O391" s="17">
        <f t="shared" si="12"/>
        <v>0</v>
      </c>
      <c r="P391" s="12">
        <f t="shared" si="13"/>
        <v>0</v>
      </c>
      <c r="Q391" s="68" t="s">
        <v>4278</v>
      </c>
      <c r="R391" s="67" t="s">
        <v>93</v>
      </c>
      <c r="S391" s="129" t="s">
        <v>110</v>
      </c>
    </row>
    <row r="392" spans="1:19">
      <c r="A392" s="16" t="s">
        <v>3691</v>
      </c>
      <c r="B392" s="23">
        <v>200204062728</v>
      </c>
      <c r="C392" s="17" t="s">
        <v>91</v>
      </c>
      <c r="D392" s="17" t="s">
        <v>89</v>
      </c>
      <c r="E392" s="17">
        <v>0.86980000000000002</v>
      </c>
      <c r="F392" s="18">
        <v>0.98412999999999995</v>
      </c>
      <c r="G392" s="16" t="s">
        <v>5042</v>
      </c>
      <c r="H392" s="23">
        <v>200203720774</v>
      </c>
      <c r="I392" s="17" t="s">
        <v>98</v>
      </c>
      <c r="J392" s="17" t="s">
        <v>97</v>
      </c>
      <c r="K392" s="17">
        <v>0.13020000000000001</v>
      </c>
      <c r="L392" s="17">
        <v>1.5869999999999999E-2</v>
      </c>
      <c r="M392" s="17">
        <v>0.965202</v>
      </c>
      <c r="N392" s="18">
        <v>1</v>
      </c>
      <c r="O392" s="17">
        <f t="shared" si="12"/>
        <v>1</v>
      </c>
      <c r="P392" s="12">
        <f t="shared" si="13"/>
        <v>1</v>
      </c>
      <c r="Q392" s="68" t="s">
        <v>4278</v>
      </c>
      <c r="R392" s="67" t="s">
        <v>93</v>
      </c>
      <c r="S392" s="129" t="s">
        <v>110</v>
      </c>
    </row>
    <row r="393" spans="1:19">
      <c r="A393" s="16" t="s">
        <v>3691</v>
      </c>
      <c r="B393" s="23">
        <v>200204062728</v>
      </c>
      <c r="C393" s="17" t="s">
        <v>91</v>
      </c>
      <c r="D393" s="17" t="s">
        <v>89</v>
      </c>
      <c r="E393" s="17">
        <v>0.86980000000000002</v>
      </c>
      <c r="F393" s="18">
        <v>0.98412999999999995</v>
      </c>
      <c r="G393" s="16" t="s">
        <v>4949</v>
      </c>
      <c r="H393" s="23">
        <v>200203721314</v>
      </c>
      <c r="I393" s="17" t="s">
        <v>97</v>
      </c>
      <c r="J393" s="17" t="s">
        <v>98</v>
      </c>
      <c r="K393" s="17">
        <v>0.13020000000000001</v>
      </c>
      <c r="L393" s="17">
        <v>1.5869999999999999E-2</v>
      </c>
      <c r="M393" s="17">
        <v>0.965202</v>
      </c>
      <c r="N393" s="18">
        <v>1</v>
      </c>
      <c r="O393" s="17">
        <f t="shared" si="12"/>
        <v>1</v>
      </c>
      <c r="P393" s="12">
        <f t="shared" si="13"/>
        <v>1</v>
      </c>
      <c r="Q393" s="68" t="s">
        <v>4278</v>
      </c>
      <c r="R393" s="67" t="s">
        <v>93</v>
      </c>
      <c r="S393" s="129" t="s">
        <v>110</v>
      </c>
    </row>
    <row r="394" spans="1:19">
      <c r="A394" s="16" t="s">
        <v>3691</v>
      </c>
      <c r="B394" s="23">
        <v>200204062728</v>
      </c>
      <c r="C394" s="17" t="s">
        <v>91</v>
      </c>
      <c r="D394" s="17" t="s">
        <v>89</v>
      </c>
      <c r="E394" s="17">
        <v>0.86980000000000002</v>
      </c>
      <c r="F394" s="18">
        <v>0.98412999999999995</v>
      </c>
      <c r="G394" s="16" t="s">
        <v>4935</v>
      </c>
      <c r="H394" s="23">
        <v>200203721733</v>
      </c>
      <c r="I394" s="17" t="s">
        <v>97</v>
      </c>
      <c r="J394" s="17" t="s">
        <v>107</v>
      </c>
      <c r="K394" s="17">
        <v>0.13020000000000001</v>
      </c>
      <c r="L394" s="17">
        <v>1.5869999999999999E-2</v>
      </c>
      <c r="M394" s="17">
        <v>0.965202</v>
      </c>
      <c r="N394" s="18">
        <v>1</v>
      </c>
      <c r="O394" s="17">
        <f t="shared" si="12"/>
        <v>1</v>
      </c>
      <c r="P394" s="12">
        <f t="shared" si="13"/>
        <v>1</v>
      </c>
      <c r="Q394" s="68" t="s">
        <v>4278</v>
      </c>
      <c r="R394" s="67" t="s">
        <v>93</v>
      </c>
      <c r="S394" s="129" t="s">
        <v>110</v>
      </c>
    </row>
    <row r="395" spans="1:19">
      <c r="A395" s="16" t="s">
        <v>3691</v>
      </c>
      <c r="B395" s="23">
        <v>200204062728</v>
      </c>
      <c r="C395" s="17" t="s">
        <v>91</v>
      </c>
      <c r="D395" s="17" t="s">
        <v>89</v>
      </c>
      <c r="E395" s="17">
        <v>0.86980000000000002</v>
      </c>
      <c r="F395" s="18">
        <v>0.98412999999999995</v>
      </c>
      <c r="G395" s="16" t="s">
        <v>5285</v>
      </c>
      <c r="H395" s="23">
        <v>200203724495</v>
      </c>
      <c r="I395" s="17" t="s">
        <v>107</v>
      </c>
      <c r="J395" s="17" t="s">
        <v>97</v>
      </c>
      <c r="K395" s="17">
        <v>0.12920000000000001</v>
      </c>
      <c r="L395" s="17">
        <v>1.5869999999999999E-2</v>
      </c>
      <c r="M395" s="17">
        <v>0.95647800000000005</v>
      </c>
      <c r="N395" s="18">
        <v>1</v>
      </c>
      <c r="O395" s="17">
        <f t="shared" si="12"/>
        <v>1</v>
      </c>
      <c r="P395" s="12">
        <f t="shared" si="13"/>
        <v>1</v>
      </c>
      <c r="Q395" s="68" t="s">
        <v>4278</v>
      </c>
      <c r="R395" s="67" t="s">
        <v>93</v>
      </c>
      <c r="S395" s="129" t="s">
        <v>110</v>
      </c>
    </row>
    <row r="396" spans="1:19">
      <c r="A396" s="16" t="s">
        <v>3691</v>
      </c>
      <c r="B396" s="23">
        <v>200204062728</v>
      </c>
      <c r="C396" s="17" t="s">
        <v>91</v>
      </c>
      <c r="D396" s="17" t="s">
        <v>89</v>
      </c>
      <c r="E396" s="17">
        <v>0.86980000000000002</v>
      </c>
      <c r="F396" s="18">
        <v>0.98412999999999995</v>
      </c>
      <c r="G396" s="16" t="s">
        <v>4947</v>
      </c>
      <c r="H396" s="23">
        <v>200203725677</v>
      </c>
      <c r="I396" s="17" t="s">
        <v>108</v>
      </c>
      <c r="J396" s="17" t="s">
        <v>107</v>
      </c>
      <c r="K396" s="17">
        <v>0.13020000000000001</v>
      </c>
      <c r="L396" s="17">
        <v>1.5869999999999999E-2</v>
      </c>
      <c r="M396" s="17">
        <v>0.965202</v>
      </c>
      <c r="N396" s="18">
        <v>1</v>
      </c>
      <c r="O396" s="17">
        <f t="shared" si="12"/>
        <v>1</v>
      </c>
      <c r="P396" s="12">
        <f t="shared" si="13"/>
        <v>1</v>
      </c>
      <c r="Q396" s="68" t="s">
        <v>4278</v>
      </c>
      <c r="R396" s="67" t="s">
        <v>93</v>
      </c>
      <c r="S396" s="129" t="s">
        <v>110</v>
      </c>
    </row>
    <row r="397" spans="1:19">
      <c r="A397" s="16" t="s">
        <v>3691</v>
      </c>
      <c r="B397" s="23">
        <v>200204062728</v>
      </c>
      <c r="C397" s="17" t="s">
        <v>91</v>
      </c>
      <c r="D397" s="17" t="s">
        <v>89</v>
      </c>
      <c r="E397" s="17">
        <v>0.86980000000000002</v>
      </c>
      <c r="F397" s="18">
        <v>0.98412999999999995</v>
      </c>
      <c r="G397" s="16" t="s">
        <v>4956</v>
      </c>
      <c r="H397" s="23">
        <v>200203725678</v>
      </c>
      <c r="I397" s="17" t="s">
        <v>98</v>
      </c>
      <c r="J397" s="17" t="s">
        <v>107</v>
      </c>
      <c r="K397" s="17">
        <v>0.13020000000000001</v>
      </c>
      <c r="L397" s="17">
        <v>1.5869999999999999E-2</v>
      </c>
      <c r="M397" s="17">
        <v>0.965202</v>
      </c>
      <c r="N397" s="18">
        <v>1</v>
      </c>
      <c r="O397" s="17">
        <f t="shared" si="12"/>
        <v>1</v>
      </c>
      <c r="P397" s="12">
        <f t="shared" si="13"/>
        <v>1</v>
      </c>
      <c r="Q397" s="68" t="s">
        <v>4278</v>
      </c>
      <c r="R397" s="67" t="s">
        <v>93</v>
      </c>
      <c r="S397" s="129" t="s">
        <v>110</v>
      </c>
    </row>
    <row r="398" spans="1:19">
      <c r="A398" s="16" t="s">
        <v>3691</v>
      </c>
      <c r="B398" s="23">
        <v>200204062728</v>
      </c>
      <c r="C398" s="17" t="s">
        <v>91</v>
      </c>
      <c r="D398" s="17" t="s">
        <v>89</v>
      </c>
      <c r="E398" s="17">
        <v>0.86980000000000002</v>
      </c>
      <c r="F398" s="18">
        <v>0.98412999999999995</v>
      </c>
      <c r="G398" s="16" t="s">
        <v>5028</v>
      </c>
      <c r="H398" s="23">
        <v>200203725835</v>
      </c>
      <c r="I398" s="17" t="s">
        <v>97</v>
      </c>
      <c r="J398" s="17" t="s">
        <v>98</v>
      </c>
      <c r="K398" s="17">
        <v>0.13020000000000001</v>
      </c>
      <c r="L398" s="17">
        <v>1.5869999999999999E-2</v>
      </c>
      <c r="M398" s="17">
        <v>0.965202</v>
      </c>
      <c r="N398" s="18">
        <v>1</v>
      </c>
      <c r="O398" s="17">
        <f t="shared" si="12"/>
        <v>1</v>
      </c>
      <c r="P398" s="12">
        <f t="shared" si="13"/>
        <v>1</v>
      </c>
      <c r="Q398" s="68" t="s">
        <v>4278</v>
      </c>
      <c r="R398" s="67" t="s">
        <v>93</v>
      </c>
      <c r="S398" s="129" t="s">
        <v>110</v>
      </c>
    </row>
    <row r="399" spans="1:19">
      <c r="A399" s="16" t="s">
        <v>3691</v>
      </c>
      <c r="B399" s="23">
        <v>200204062728</v>
      </c>
      <c r="C399" s="17" t="s">
        <v>91</v>
      </c>
      <c r="D399" s="17" t="s">
        <v>89</v>
      </c>
      <c r="E399" s="17">
        <v>0.86980000000000002</v>
      </c>
      <c r="F399" s="18">
        <v>0.98412999999999995</v>
      </c>
      <c r="G399" s="16" t="s">
        <v>5225</v>
      </c>
      <c r="H399" s="23">
        <v>200203725983</v>
      </c>
      <c r="I399" s="17" t="s">
        <v>98</v>
      </c>
      <c r="J399" s="17" t="s">
        <v>97</v>
      </c>
      <c r="K399" s="17">
        <v>0.13020000000000001</v>
      </c>
      <c r="L399" s="17">
        <v>1.5869999999999999E-2</v>
      </c>
      <c r="M399" s="17">
        <v>0.965202</v>
      </c>
      <c r="N399" s="18">
        <v>1</v>
      </c>
      <c r="O399" s="17">
        <f t="shared" si="12"/>
        <v>1</v>
      </c>
      <c r="P399" s="12">
        <f t="shared" si="13"/>
        <v>1</v>
      </c>
      <c r="Q399" s="68" t="s">
        <v>4278</v>
      </c>
      <c r="R399" s="67" t="s">
        <v>93</v>
      </c>
      <c r="S399" s="129" t="s">
        <v>110</v>
      </c>
    </row>
    <row r="400" spans="1:19">
      <c r="A400" s="16" t="s">
        <v>3691</v>
      </c>
      <c r="B400" s="23">
        <v>200204062728</v>
      </c>
      <c r="C400" s="17" t="s">
        <v>91</v>
      </c>
      <c r="D400" s="17" t="s">
        <v>89</v>
      </c>
      <c r="E400" s="17">
        <v>0.86980000000000002</v>
      </c>
      <c r="F400" s="18">
        <v>0.98412999999999995</v>
      </c>
      <c r="G400" s="16" t="s">
        <v>4993</v>
      </c>
      <c r="H400" s="23">
        <v>200203726501</v>
      </c>
      <c r="I400" s="17" t="s">
        <v>98</v>
      </c>
      <c r="J400" s="17" t="s">
        <v>108</v>
      </c>
      <c r="K400" s="17">
        <v>0.13020000000000001</v>
      </c>
      <c r="L400" s="17">
        <v>1.5869999999999999E-2</v>
      </c>
      <c r="M400" s="17">
        <v>0.965202</v>
      </c>
      <c r="N400" s="18">
        <v>1</v>
      </c>
      <c r="O400" s="17">
        <f t="shared" si="12"/>
        <v>1</v>
      </c>
      <c r="P400" s="12">
        <f t="shared" si="13"/>
        <v>1</v>
      </c>
      <c r="Q400" s="68" t="s">
        <v>4278</v>
      </c>
      <c r="R400" s="67" t="s">
        <v>93</v>
      </c>
      <c r="S400" s="129" t="s">
        <v>110</v>
      </c>
    </row>
    <row r="401" spans="1:19">
      <c r="A401" s="16" t="s">
        <v>3691</v>
      </c>
      <c r="B401" s="23">
        <v>200204062728</v>
      </c>
      <c r="C401" s="17" t="s">
        <v>91</v>
      </c>
      <c r="D401" s="17" t="s">
        <v>89</v>
      </c>
      <c r="E401" s="17">
        <v>0.86980000000000002</v>
      </c>
      <c r="F401" s="18">
        <v>0.98412999999999995</v>
      </c>
      <c r="G401" s="16" t="s">
        <v>5030</v>
      </c>
      <c r="H401" s="23">
        <v>200203726502</v>
      </c>
      <c r="I401" s="17" t="s">
        <v>107</v>
      </c>
      <c r="J401" s="17" t="s">
        <v>108</v>
      </c>
      <c r="K401" s="17">
        <v>0.13020000000000001</v>
      </c>
      <c r="L401" s="17">
        <v>1.5869999999999999E-2</v>
      </c>
      <c r="M401" s="17">
        <v>0.965202</v>
      </c>
      <c r="N401" s="18">
        <v>1</v>
      </c>
      <c r="O401" s="17">
        <f t="shared" si="12"/>
        <v>1</v>
      </c>
      <c r="P401" s="12">
        <f t="shared" si="13"/>
        <v>1</v>
      </c>
      <c r="Q401" s="68" t="s">
        <v>4278</v>
      </c>
      <c r="R401" s="67" t="s">
        <v>93</v>
      </c>
      <c r="S401" s="129" t="s">
        <v>110</v>
      </c>
    </row>
    <row r="402" spans="1:19">
      <c r="A402" s="16" t="s">
        <v>3691</v>
      </c>
      <c r="B402" s="23">
        <v>200204062728</v>
      </c>
      <c r="C402" s="17" t="s">
        <v>91</v>
      </c>
      <c r="D402" s="17" t="s">
        <v>89</v>
      </c>
      <c r="E402" s="17">
        <v>0.86980000000000002</v>
      </c>
      <c r="F402" s="18">
        <v>0.98412999999999995</v>
      </c>
      <c r="G402" s="16" t="s">
        <v>4918</v>
      </c>
      <c r="H402" s="23">
        <v>200203726994</v>
      </c>
      <c r="I402" s="17" t="s">
        <v>107</v>
      </c>
      <c r="J402" s="17" t="s">
        <v>390</v>
      </c>
      <c r="K402" s="17">
        <v>0.1799</v>
      </c>
      <c r="L402" s="17">
        <v>8.9289999999999994E-2</v>
      </c>
      <c r="M402" s="17">
        <v>0.66975399999999996</v>
      </c>
      <c r="N402" s="18">
        <v>0.164516</v>
      </c>
      <c r="O402" s="17">
        <f t="shared" si="12"/>
        <v>0</v>
      </c>
      <c r="P402" s="12">
        <f t="shared" si="13"/>
        <v>0</v>
      </c>
      <c r="Q402" s="68" t="s">
        <v>4278</v>
      </c>
      <c r="R402" s="67" t="s">
        <v>93</v>
      </c>
      <c r="S402" s="129" t="s">
        <v>110</v>
      </c>
    </row>
    <row r="403" spans="1:19">
      <c r="A403" s="16" t="s">
        <v>3691</v>
      </c>
      <c r="B403" s="23">
        <v>200204062728</v>
      </c>
      <c r="C403" s="17" t="s">
        <v>91</v>
      </c>
      <c r="D403" s="17" t="s">
        <v>89</v>
      </c>
      <c r="E403" s="17">
        <v>0.86980000000000002</v>
      </c>
      <c r="F403" s="18">
        <v>0.98412999999999995</v>
      </c>
      <c r="G403" s="16" t="s">
        <v>5064</v>
      </c>
      <c r="H403" s="23">
        <v>200203728447</v>
      </c>
      <c r="I403" s="17" t="s">
        <v>107</v>
      </c>
      <c r="J403" s="17" t="s">
        <v>108</v>
      </c>
      <c r="K403" s="17">
        <v>0.13020000000000001</v>
      </c>
      <c r="L403" s="17">
        <v>1.5869999999999999E-2</v>
      </c>
      <c r="M403" s="17">
        <v>0.965202</v>
      </c>
      <c r="N403" s="18">
        <v>1</v>
      </c>
      <c r="O403" s="17">
        <f t="shared" si="12"/>
        <v>1</v>
      </c>
      <c r="P403" s="12">
        <f t="shared" si="13"/>
        <v>1</v>
      </c>
      <c r="Q403" s="68" t="s">
        <v>4278</v>
      </c>
      <c r="R403" s="67" t="s">
        <v>93</v>
      </c>
      <c r="S403" s="129" t="s">
        <v>110</v>
      </c>
    </row>
    <row r="404" spans="1:19">
      <c r="A404" s="16" t="s">
        <v>3691</v>
      </c>
      <c r="B404" s="23">
        <v>200204062728</v>
      </c>
      <c r="C404" s="17" t="s">
        <v>91</v>
      </c>
      <c r="D404" s="17" t="s">
        <v>89</v>
      </c>
      <c r="E404" s="17">
        <v>0.86980000000000002</v>
      </c>
      <c r="F404" s="18">
        <v>0.98412999999999995</v>
      </c>
      <c r="G404" s="16" t="s">
        <v>5076</v>
      </c>
      <c r="H404" s="23">
        <v>200203728984</v>
      </c>
      <c r="I404" s="17" t="s">
        <v>97</v>
      </c>
      <c r="J404" s="17" t="s">
        <v>98</v>
      </c>
      <c r="K404" s="17">
        <v>0.13020000000000001</v>
      </c>
      <c r="L404" s="17">
        <v>1.5869999999999999E-2</v>
      </c>
      <c r="M404" s="17">
        <v>0.965202</v>
      </c>
      <c r="N404" s="18">
        <v>1</v>
      </c>
      <c r="O404" s="17">
        <f t="shared" si="12"/>
        <v>1</v>
      </c>
      <c r="P404" s="12">
        <f t="shared" si="13"/>
        <v>1</v>
      </c>
      <c r="Q404" s="68" t="s">
        <v>4278</v>
      </c>
      <c r="R404" s="67" t="s">
        <v>93</v>
      </c>
      <c r="S404" s="129" t="s">
        <v>110</v>
      </c>
    </row>
    <row r="405" spans="1:19">
      <c r="A405" s="16" t="s">
        <v>3691</v>
      </c>
      <c r="B405" s="23">
        <v>200204062728</v>
      </c>
      <c r="C405" s="17" t="s">
        <v>91</v>
      </c>
      <c r="D405" s="17" t="s">
        <v>89</v>
      </c>
      <c r="E405" s="17">
        <v>0.86980000000000002</v>
      </c>
      <c r="F405" s="18">
        <v>0.98412999999999995</v>
      </c>
      <c r="G405" s="16" t="s">
        <v>5044</v>
      </c>
      <c r="H405" s="23">
        <v>200203729177</v>
      </c>
      <c r="I405" s="17" t="s">
        <v>108</v>
      </c>
      <c r="J405" s="17" t="s">
        <v>98</v>
      </c>
      <c r="K405" s="17">
        <v>0.13020000000000001</v>
      </c>
      <c r="L405" s="17">
        <v>1.5869999999999999E-2</v>
      </c>
      <c r="M405" s="17">
        <v>0.965202</v>
      </c>
      <c r="N405" s="18">
        <v>1</v>
      </c>
      <c r="O405" s="17">
        <f t="shared" si="12"/>
        <v>1</v>
      </c>
      <c r="P405" s="12">
        <f t="shared" si="13"/>
        <v>1</v>
      </c>
      <c r="Q405" s="68" t="s">
        <v>4278</v>
      </c>
      <c r="R405" s="67" t="s">
        <v>93</v>
      </c>
      <c r="S405" s="129" t="s">
        <v>110</v>
      </c>
    </row>
    <row r="406" spans="1:19">
      <c r="A406" s="16" t="s">
        <v>3691</v>
      </c>
      <c r="B406" s="23">
        <v>200204062728</v>
      </c>
      <c r="C406" s="17" t="s">
        <v>91</v>
      </c>
      <c r="D406" s="17" t="s">
        <v>89</v>
      </c>
      <c r="E406" s="17">
        <v>0.86980000000000002</v>
      </c>
      <c r="F406" s="18">
        <v>0.98412999999999995</v>
      </c>
      <c r="G406" s="16" t="s">
        <v>5023</v>
      </c>
      <c r="H406" s="23">
        <v>200203729763</v>
      </c>
      <c r="I406" s="17" t="s">
        <v>107</v>
      </c>
      <c r="J406" s="17" t="s">
        <v>108</v>
      </c>
      <c r="K406" s="17">
        <v>0.13320000000000001</v>
      </c>
      <c r="L406" s="17">
        <v>1.5869999999999999E-2</v>
      </c>
      <c r="M406" s="17">
        <v>0.94024300000000005</v>
      </c>
      <c r="N406" s="18">
        <v>1</v>
      </c>
      <c r="O406" s="17">
        <f t="shared" si="12"/>
        <v>1</v>
      </c>
      <c r="P406" s="12">
        <f t="shared" si="13"/>
        <v>1</v>
      </c>
      <c r="Q406" s="68" t="s">
        <v>4278</v>
      </c>
      <c r="R406" s="67" t="s">
        <v>93</v>
      </c>
      <c r="S406" s="129" t="s">
        <v>110</v>
      </c>
    </row>
    <row r="407" spans="1:19">
      <c r="A407" s="16" t="s">
        <v>3691</v>
      </c>
      <c r="B407" s="23">
        <v>200204062728</v>
      </c>
      <c r="C407" s="17" t="s">
        <v>91</v>
      </c>
      <c r="D407" s="17" t="s">
        <v>89</v>
      </c>
      <c r="E407" s="17">
        <v>0.86980000000000002</v>
      </c>
      <c r="F407" s="18">
        <v>0.98412999999999995</v>
      </c>
      <c r="G407" s="16" t="s">
        <v>5286</v>
      </c>
      <c r="H407" s="23">
        <v>200203733989</v>
      </c>
      <c r="I407" s="17" t="s">
        <v>107</v>
      </c>
      <c r="J407" s="17" t="s">
        <v>108</v>
      </c>
      <c r="K407" s="17">
        <v>0.13020000000000001</v>
      </c>
      <c r="L407" s="17">
        <v>1.5869999999999999E-2</v>
      </c>
      <c r="M407" s="17">
        <v>0.965202</v>
      </c>
      <c r="N407" s="18">
        <v>1</v>
      </c>
      <c r="O407" s="17">
        <f t="shared" si="12"/>
        <v>1</v>
      </c>
      <c r="P407" s="12">
        <f t="shared" si="13"/>
        <v>1</v>
      </c>
      <c r="Q407" s="68" t="s">
        <v>4278</v>
      </c>
      <c r="R407" s="67" t="s">
        <v>93</v>
      </c>
      <c r="S407" s="129" t="s">
        <v>110</v>
      </c>
    </row>
    <row r="408" spans="1:19">
      <c r="A408" s="16" t="s">
        <v>3691</v>
      </c>
      <c r="B408" s="23">
        <v>200204062728</v>
      </c>
      <c r="C408" s="17" t="s">
        <v>91</v>
      </c>
      <c r="D408" s="17" t="s">
        <v>89</v>
      </c>
      <c r="E408" s="17">
        <v>0.86980000000000002</v>
      </c>
      <c r="F408" s="18">
        <v>0.98412999999999995</v>
      </c>
      <c r="G408" s="16" t="s">
        <v>5102</v>
      </c>
      <c r="H408" s="23">
        <v>200203734365</v>
      </c>
      <c r="I408" s="17" t="s">
        <v>97</v>
      </c>
      <c r="J408" s="17" t="s">
        <v>107</v>
      </c>
      <c r="K408" s="17">
        <v>0.13020000000000001</v>
      </c>
      <c r="L408" s="17">
        <v>1.5869999999999999E-2</v>
      </c>
      <c r="M408" s="17">
        <v>0.965202</v>
      </c>
      <c r="N408" s="18">
        <v>1</v>
      </c>
      <c r="O408" s="17">
        <f t="shared" si="12"/>
        <v>1</v>
      </c>
      <c r="P408" s="12">
        <f t="shared" si="13"/>
        <v>1</v>
      </c>
      <c r="Q408" s="68" t="s">
        <v>4278</v>
      </c>
      <c r="R408" s="67" t="s">
        <v>93</v>
      </c>
      <c r="S408" s="129" t="s">
        <v>110</v>
      </c>
    </row>
    <row r="409" spans="1:19">
      <c r="A409" s="16" t="s">
        <v>3691</v>
      </c>
      <c r="B409" s="23">
        <v>200204062728</v>
      </c>
      <c r="C409" s="17" t="s">
        <v>91</v>
      </c>
      <c r="D409" s="17" t="s">
        <v>89</v>
      </c>
      <c r="E409" s="17">
        <v>0.86980000000000002</v>
      </c>
      <c r="F409" s="18">
        <v>0.98412999999999995</v>
      </c>
      <c r="G409" s="16" t="s">
        <v>5104</v>
      </c>
      <c r="H409" s="23">
        <v>200203734866</v>
      </c>
      <c r="I409" s="17" t="s">
        <v>107</v>
      </c>
      <c r="J409" s="17" t="s">
        <v>98</v>
      </c>
      <c r="K409" s="17">
        <v>0.13020000000000001</v>
      </c>
      <c r="L409" s="17">
        <v>1.5869999999999999E-2</v>
      </c>
      <c r="M409" s="17">
        <v>0.965202</v>
      </c>
      <c r="N409" s="18">
        <v>1</v>
      </c>
      <c r="O409" s="17">
        <f t="shared" si="12"/>
        <v>1</v>
      </c>
      <c r="P409" s="12">
        <f t="shared" si="13"/>
        <v>1</v>
      </c>
      <c r="Q409" s="68" t="s">
        <v>4278</v>
      </c>
      <c r="R409" s="67" t="s">
        <v>93</v>
      </c>
      <c r="S409" s="129" t="s">
        <v>110</v>
      </c>
    </row>
    <row r="410" spans="1:19">
      <c r="A410" s="16" t="s">
        <v>3691</v>
      </c>
      <c r="B410" s="23">
        <v>200204062728</v>
      </c>
      <c r="C410" s="17" t="s">
        <v>91</v>
      </c>
      <c r="D410" s="17" t="s">
        <v>89</v>
      </c>
      <c r="E410" s="17">
        <v>0.86980000000000002</v>
      </c>
      <c r="F410" s="18">
        <v>0.98412999999999995</v>
      </c>
      <c r="G410" s="16" t="s">
        <v>5031</v>
      </c>
      <c r="H410" s="23">
        <v>200203736202</v>
      </c>
      <c r="I410" s="17" t="s">
        <v>98</v>
      </c>
      <c r="J410" s="17" t="s">
        <v>1715</v>
      </c>
      <c r="K410" s="17">
        <v>0.13020000000000001</v>
      </c>
      <c r="L410" s="17">
        <v>1.5869999999999999E-2</v>
      </c>
      <c r="M410" s="17">
        <v>0.965202</v>
      </c>
      <c r="N410" s="18">
        <v>1</v>
      </c>
      <c r="O410" s="17">
        <f t="shared" si="12"/>
        <v>1</v>
      </c>
      <c r="P410" s="12">
        <f t="shared" si="13"/>
        <v>1</v>
      </c>
      <c r="Q410" s="68" t="s">
        <v>4278</v>
      </c>
      <c r="R410" s="67" t="s">
        <v>93</v>
      </c>
      <c r="S410" s="129" t="s">
        <v>110</v>
      </c>
    </row>
    <row r="411" spans="1:19">
      <c r="A411" s="16" t="s">
        <v>3691</v>
      </c>
      <c r="B411" s="23">
        <v>200204062728</v>
      </c>
      <c r="C411" s="17" t="s">
        <v>91</v>
      </c>
      <c r="D411" s="17" t="s">
        <v>89</v>
      </c>
      <c r="E411" s="17">
        <v>0.86980000000000002</v>
      </c>
      <c r="F411" s="18">
        <v>0.98412999999999995</v>
      </c>
      <c r="G411" s="16" t="s">
        <v>5058</v>
      </c>
      <c r="H411" s="23">
        <v>200203736251</v>
      </c>
      <c r="I411" s="17" t="s">
        <v>108</v>
      </c>
      <c r="J411" s="17" t="s">
        <v>98</v>
      </c>
      <c r="K411" s="17">
        <v>0.13020000000000001</v>
      </c>
      <c r="L411" s="17">
        <v>1.5869999999999999E-2</v>
      </c>
      <c r="M411" s="17">
        <v>0.965202</v>
      </c>
      <c r="N411" s="18">
        <v>1</v>
      </c>
      <c r="O411" s="17">
        <f t="shared" si="12"/>
        <v>1</v>
      </c>
      <c r="P411" s="12">
        <f t="shared" si="13"/>
        <v>1</v>
      </c>
      <c r="Q411" s="68" t="s">
        <v>4278</v>
      </c>
      <c r="R411" s="67" t="s">
        <v>93</v>
      </c>
      <c r="S411" s="129" t="s">
        <v>110</v>
      </c>
    </row>
    <row r="412" spans="1:19">
      <c r="A412" s="16" t="s">
        <v>3691</v>
      </c>
      <c r="B412" s="23">
        <v>200204062728</v>
      </c>
      <c r="C412" s="17" t="s">
        <v>91</v>
      </c>
      <c r="D412" s="17" t="s">
        <v>89</v>
      </c>
      <c r="E412" s="17">
        <v>0.86980000000000002</v>
      </c>
      <c r="F412" s="18">
        <v>0.98412999999999995</v>
      </c>
      <c r="G412" s="16" t="s">
        <v>5226</v>
      </c>
      <c r="H412" s="23">
        <v>200203737770</v>
      </c>
      <c r="I412" s="17" t="s">
        <v>108</v>
      </c>
      <c r="J412" s="17" t="s">
        <v>107</v>
      </c>
      <c r="K412" s="17">
        <v>0.13020000000000001</v>
      </c>
      <c r="L412" s="17">
        <v>1.5869999999999999E-2</v>
      </c>
      <c r="M412" s="17">
        <v>0.965202</v>
      </c>
      <c r="N412" s="18">
        <v>1</v>
      </c>
      <c r="O412" s="17">
        <f t="shared" si="12"/>
        <v>1</v>
      </c>
      <c r="P412" s="12">
        <f t="shared" si="13"/>
        <v>1</v>
      </c>
      <c r="Q412" s="68" t="s">
        <v>5313</v>
      </c>
      <c r="R412" s="67" t="s">
        <v>103</v>
      </c>
      <c r="S412" s="129" t="s">
        <v>110</v>
      </c>
    </row>
    <row r="413" spans="1:19">
      <c r="A413" s="16" t="s">
        <v>3691</v>
      </c>
      <c r="B413" s="23">
        <v>200204062728</v>
      </c>
      <c r="C413" s="17" t="s">
        <v>91</v>
      </c>
      <c r="D413" s="17" t="s">
        <v>89</v>
      </c>
      <c r="E413" s="17">
        <v>0.86980000000000002</v>
      </c>
      <c r="F413" s="18">
        <v>0.98412999999999995</v>
      </c>
      <c r="G413" s="16" t="s">
        <v>5117</v>
      </c>
      <c r="H413" s="23">
        <v>200203738664</v>
      </c>
      <c r="I413" s="17" t="s">
        <v>107</v>
      </c>
      <c r="J413" s="17" t="s">
        <v>108</v>
      </c>
      <c r="K413" s="17">
        <v>0.13020000000000001</v>
      </c>
      <c r="L413" s="17">
        <v>1.5869999999999999E-2</v>
      </c>
      <c r="M413" s="17">
        <v>0.965202</v>
      </c>
      <c r="N413" s="18">
        <v>1</v>
      </c>
      <c r="O413" s="17">
        <f t="shared" si="12"/>
        <v>1</v>
      </c>
      <c r="P413" s="12">
        <f t="shared" si="13"/>
        <v>1</v>
      </c>
      <c r="Q413" s="68" t="s">
        <v>5313</v>
      </c>
      <c r="R413" s="67" t="s">
        <v>103</v>
      </c>
      <c r="S413" s="129" t="s">
        <v>110</v>
      </c>
    </row>
    <row r="414" spans="1:19">
      <c r="A414" s="16" t="s">
        <v>3691</v>
      </c>
      <c r="B414" s="23">
        <v>200204062728</v>
      </c>
      <c r="C414" s="17" t="s">
        <v>91</v>
      </c>
      <c r="D414" s="17" t="s">
        <v>89</v>
      </c>
      <c r="E414" s="17">
        <v>0.86980000000000002</v>
      </c>
      <c r="F414" s="18">
        <v>0.98412999999999995</v>
      </c>
      <c r="G414" s="16" t="s">
        <v>5227</v>
      </c>
      <c r="H414" s="23">
        <v>200203739856</v>
      </c>
      <c r="I414" s="17" t="s">
        <v>108</v>
      </c>
      <c r="J414" s="17" t="s">
        <v>98</v>
      </c>
      <c r="K414" s="17">
        <v>0.13020000000000001</v>
      </c>
      <c r="L414" s="17">
        <v>1.5869999999999999E-2</v>
      </c>
      <c r="M414" s="17">
        <v>0.965202</v>
      </c>
      <c r="N414" s="18">
        <v>1</v>
      </c>
      <c r="O414" s="17">
        <f t="shared" si="12"/>
        <v>1</v>
      </c>
      <c r="P414" s="12">
        <f t="shared" si="13"/>
        <v>1</v>
      </c>
      <c r="Q414" s="68" t="s">
        <v>5313</v>
      </c>
      <c r="R414" s="67" t="s">
        <v>103</v>
      </c>
      <c r="S414" s="129" t="s">
        <v>110</v>
      </c>
    </row>
    <row r="415" spans="1:19">
      <c r="A415" s="16" t="s">
        <v>3691</v>
      </c>
      <c r="B415" s="23">
        <v>200204062728</v>
      </c>
      <c r="C415" s="17" t="s">
        <v>91</v>
      </c>
      <c r="D415" s="17" t="s">
        <v>89</v>
      </c>
      <c r="E415" s="17">
        <v>0.86980000000000002</v>
      </c>
      <c r="F415" s="18">
        <v>0.98412999999999995</v>
      </c>
      <c r="G415" s="16" t="s">
        <v>5228</v>
      </c>
      <c r="H415" s="23">
        <v>200203739970</v>
      </c>
      <c r="I415" s="17" t="s">
        <v>108</v>
      </c>
      <c r="J415" s="17" t="s">
        <v>97</v>
      </c>
      <c r="K415" s="17">
        <v>0.13020000000000001</v>
      </c>
      <c r="L415" s="17">
        <v>1.5869999999999999E-2</v>
      </c>
      <c r="M415" s="17">
        <v>0.965202</v>
      </c>
      <c r="N415" s="18">
        <v>1</v>
      </c>
      <c r="O415" s="17">
        <f t="shared" si="12"/>
        <v>1</v>
      </c>
      <c r="P415" s="12">
        <f t="shared" si="13"/>
        <v>1</v>
      </c>
      <c r="Q415" s="68" t="s">
        <v>5313</v>
      </c>
      <c r="R415" s="67" t="s">
        <v>103</v>
      </c>
      <c r="S415" s="129" t="s">
        <v>110</v>
      </c>
    </row>
    <row r="416" spans="1:19">
      <c r="A416" s="16" t="s">
        <v>3691</v>
      </c>
      <c r="B416" s="23">
        <v>200204062728</v>
      </c>
      <c r="C416" s="17" t="s">
        <v>91</v>
      </c>
      <c r="D416" s="17" t="s">
        <v>89</v>
      </c>
      <c r="E416" s="17">
        <v>0.86980000000000002</v>
      </c>
      <c r="F416" s="18">
        <v>0.98412999999999995</v>
      </c>
      <c r="G416" s="16" t="s">
        <v>5229</v>
      </c>
      <c r="H416" s="23">
        <v>200203740010</v>
      </c>
      <c r="I416" s="17" t="s">
        <v>97</v>
      </c>
      <c r="J416" s="17" t="s">
        <v>98</v>
      </c>
      <c r="K416" s="17">
        <v>0.13020000000000001</v>
      </c>
      <c r="L416" s="17">
        <v>1.5869999999999999E-2</v>
      </c>
      <c r="M416" s="17">
        <v>0.965202</v>
      </c>
      <c r="N416" s="18">
        <v>1</v>
      </c>
      <c r="O416" s="17">
        <f t="shared" si="12"/>
        <v>1</v>
      </c>
      <c r="P416" s="12">
        <f t="shared" si="13"/>
        <v>1</v>
      </c>
      <c r="Q416" s="68" t="s">
        <v>5313</v>
      </c>
      <c r="R416" s="67" t="s">
        <v>103</v>
      </c>
      <c r="S416" s="129" t="s">
        <v>110</v>
      </c>
    </row>
    <row r="417" spans="1:19">
      <c r="A417" s="16" t="s">
        <v>3691</v>
      </c>
      <c r="B417" s="23">
        <v>200204062728</v>
      </c>
      <c r="C417" s="17" t="s">
        <v>91</v>
      </c>
      <c r="D417" s="17" t="s">
        <v>89</v>
      </c>
      <c r="E417" s="17">
        <v>0.86980000000000002</v>
      </c>
      <c r="F417" s="18">
        <v>0.98412999999999995</v>
      </c>
      <c r="G417" s="16" t="s">
        <v>5041</v>
      </c>
      <c r="H417" s="23">
        <v>200203740270</v>
      </c>
      <c r="I417" s="17" t="s">
        <v>98</v>
      </c>
      <c r="J417" s="17" t="s">
        <v>107</v>
      </c>
      <c r="K417" s="17">
        <v>0.13020000000000001</v>
      </c>
      <c r="L417" s="17">
        <v>1.5869999999999999E-2</v>
      </c>
      <c r="M417" s="17">
        <v>0.965202</v>
      </c>
      <c r="N417" s="18">
        <v>1</v>
      </c>
      <c r="O417" s="17">
        <f t="shared" si="12"/>
        <v>1</v>
      </c>
      <c r="P417" s="12">
        <f t="shared" si="13"/>
        <v>1</v>
      </c>
      <c r="Q417" s="68" t="s">
        <v>5313</v>
      </c>
      <c r="R417" s="67" t="s">
        <v>103</v>
      </c>
      <c r="S417" s="129" t="s">
        <v>110</v>
      </c>
    </row>
    <row r="418" spans="1:19">
      <c r="A418" s="16" t="s">
        <v>3691</v>
      </c>
      <c r="B418" s="23">
        <v>200204062728</v>
      </c>
      <c r="C418" s="17" t="s">
        <v>91</v>
      </c>
      <c r="D418" s="17" t="s">
        <v>89</v>
      </c>
      <c r="E418" s="17">
        <v>0.86980000000000002</v>
      </c>
      <c r="F418" s="18">
        <v>0.98412999999999995</v>
      </c>
      <c r="G418" s="16" t="s">
        <v>5230</v>
      </c>
      <c r="H418" s="23">
        <v>200203740798</v>
      </c>
      <c r="I418" s="17" t="s">
        <v>97</v>
      </c>
      <c r="J418" s="17" t="s">
        <v>98</v>
      </c>
      <c r="K418" s="17">
        <v>0.13020000000000001</v>
      </c>
      <c r="L418" s="17">
        <v>1.5869999999999999E-2</v>
      </c>
      <c r="M418" s="17">
        <v>0.965202</v>
      </c>
      <c r="N418" s="18">
        <v>1</v>
      </c>
      <c r="O418" s="17">
        <f t="shared" si="12"/>
        <v>1</v>
      </c>
      <c r="P418" s="12">
        <f t="shared" si="13"/>
        <v>1</v>
      </c>
      <c r="Q418" s="68" t="s">
        <v>5313</v>
      </c>
      <c r="R418" s="67" t="s">
        <v>103</v>
      </c>
      <c r="S418" s="129" t="s">
        <v>110</v>
      </c>
    </row>
    <row r="419" spans="1:19">
      <c r="A419" s="16" t="s">
        <v>3691</v>
      </c>
      <c r="B419" s="23">
        <v>200204062728</v>
      </c>
      <c r="C419" s="17" t="s">
        <v>91</v>
      </c>
      <c r="D419" s="17" t="s">
        <v>89</v>
      </c>
      <c r="E419" s="17">
        <v>0.86980000000000002</v>
      </c>
      <c r="F419" s="18">
        <v>0.98412999999999995</v>
      </c>
      <c r="G419" s="16" t="s">
        <v>5231</v>
      </c>
      <c r="H419" s="23">
        <v>200203740861</v>
      </c>
      <c r="I419" s="17" t="s">
        <v>98</v>
      </c>
      <c r="J419" s="17" t="s">
        <v>97</v>
      </c>
      <c r="K419" s="17">
        <v>0.13020000000000001</v>
      </c>
      <c r="L419" s="17">
        <v>1.5869999999999999E-2</v>
      </c>
      <c r="M419" s="17">
        <v>0.965202</v>
      </c>
      <c r="N419" s="18">
        <v>1</v>
      </c>
      <c r="O419" s="17">
        <f t="shared" si="12"/>
        <v>1</v>
      </c>
      <c r="P419" s="12">
        <f t="shared" si="13"/>
        <v>1</v>
      </c>
      <c r="Q419" s="68" t="s">
        <v>5313</v>
      </c>
      <c r="R419" s="67" t="s">
        <v>103</v>
      </c>
      <c r="S419" s="129" t="s">
        <v>110</v>
      </c>
    </row>
    <row r="420" spans="1:19">
      <c r="A420" s="16" t="s">
        <v>3691</v>
      </c>
      <c r="B420" s="23">
        <v>200204062728</v>
      </c>
      <c r="C420" s="17" t="s">
        <v>91</v>
      </c>
      <c r="D420" s="17" t="s">
        <v>89</v>
      </c>
      <c r="E420" s="17">
        <v>0.86980000000000002</v>
      </c>
      <c r="F420" s="18">
        <v>0.98412999999999995</v>
      </c>
      <c r="G420" s="16" t="s">
        <v>5297</v>
      </c>
      <c r="H420" s="23">
        <v>200203740938</v>
      </c>
      <c r="I420" s="17" t="s">
        <v>98</v>
      </c>
      <c r="J420" s="17" t="s">
        <v>108</v>
      </c>
      <c r="K420" s="17">
        <v>0.13020000000000001</v>
      </c>
      <c r="L420" s="17">
        <v>1.5869999999999999E-2</v>
      </c>
      <c r="M420" s="17">
        <v>0.965202</v>
      </c>
      <c r="N420" s="18">
        <v>1</v>
      </c>
      <c r="O420" s="17">
        <f t="shared" si="12"/>
        <v>1</v>
      </c>
      <c r="P420" s="12">
        <f t="shared" si="13"/>
        <v>1</v>
      </c>
      <c r="Q420" s="68" t="s">
        <v>5313</v>
      </c>
      <c r="R420" s="67" t="s">
        <v>103</v>
      </c>
      <c r="S420" s="129" t="s">
        <v>110</v>
      </c>
    </row>
    <row r="421" spans="1:19">
      <c r="A421" s="16" t="s">
        <v>3691</v>
      </c>
      <c r="B421" s="23">
        <v>200204062728</v>
      </c>
      <c r="C421" s="17" t="s">
        <v>91</v>
      </c>
      <c r="D421" s="17" t="s">
        <v>89</v>
      </c>
      <c r="E421" s="17">
        <v>0.86980000000000002</v>
      </c>
      <c r="F421" s="18">
        <v>0.98412999999999995</v>
      </c>
      <c r="G421" s="16" t="s">
        <v>5232</v>
      </c>
      <c r="H421" s="23">
        <v>200203741362</v>
      </c>
      <c r="I421" s="17" t="s">
        <v>97</v>
      </c>
      <c r="J421" s="17" t="s">
        <v>107</v>
      </c>
      <c r="K421" s="17">
        <v>0.13020000000000001</v>
      </c>
      <c r="L421" s="17">
        <v>1.5869999999999999E-2</v>
      </c>
      <c r="M421" s="17">
        <v>0.965202</v>
      </c>
      <c r="N421" s="18">
        <v>1</v>
      </c>
      <c r="O421" s="17">
        <f t="shared" si="12"/>
        <v>1</v>
      </c>
      <c r="P421" s="12">
        <f t="shared" si="13"/>
        <v>1</v>
      </c>
      <c r="Q421" s="68" t="s">
        <v>5313</v>
      </c>
      <c r="R421" s="67" t="s">
        <v>103</v>
      </c>
      <c r="S421" s="129" t="s">
        <v>110</v>
      </c>
    </row>
    <row r="422" spans="1:19">
      <c r="A422" s="16" t="s">
        <v>3691</v>
      </c>
      <c r="B422" s="23">
        <v>200204062728</v>
      </c>
      <c r="C422" s="17" t="s">
        <v>91</v>
      </c>
      <c r="D422" s="17" t="s">
        <v>89</v>
      </c>
      <c r="E422" s="17">
        <v>0.86980000000000002</v>
      </c>
      <c r="F422" s="18">
        <v>0.98412999999999995</v>
      </c>
      <c r="G422" s="16" t="s">
        <v>5034</v>
      </c>
      <c r="H422" s="23">
        <v>200203741992</v>
      </c>
      <c r="I422" s="17" t="s">
        <v>5035</v>
      </c>
      <c r="J422" s="17" t="s">
        <v>108</v>
      </c>
      <c r="K422" s="17">
        <v>0.13020000000000001</v>
      </c>
      <c r="L422" s="17">
        <v>1.5869999999999999E-2</v>
      </c>
      <c r="M422" s="17">
        <v>0.965202</v>
      </c>
      <c r="N422" s="18">
        <v>1</v>
      </c>
      <c r="O422" s="17">
        <f t="shared" si="12"/>
        <v>1</v>
      </c>
      <c r="P422" s="12">
        <f t="shared" si="13"/>
        <v>1</v>
      </c>
      <c r="Q422" s="68" t="s">
        <v>5313</v>
      </c>
      <c r="R422" s="67" t="s">
        <v>103</v>
      </c>
      <c r="S422" s="129" t="s">
        <v>110</v>
      </c>
    </row>
    <row r="423" spans="1:19">
      <c r="A423" s="16" t="s">
        <v>3691</v>
      </c>
      <c r="B423" s="23">
        <v>200204062728</v>
      </c>
      <c r="C423" s="17" t="s">
        <v>91</v>
      </c>
      <c r="D423" s="17" t="s">
        <v>89</v>
      </c>
      <c r="E423" s="17">
        <v>0.86980000000000002</v>
      </c>
      <c r="F423" s="18">
        <v>0.98412999999999995</v>
      </c>
      <c r="G423" s="16" t="s">
        <v>4980</v>
      </c>
      <c r="H423" s="23">
        <v>200203743439</v>
      </c>
      <c r="I423" s="17" t="s">
        <v>97</v>
      </c>
      <c r="J423" s="17" t="s">
        <v>967</v>
      </c>
      <c r="K423" s="17">
        <v>0.13020000000000001</v>
      </c>
      <c r="L423" s="17">
        <v>1.5869999999999999E-2</v>
      </c>
      <c r="M423" s="17">
        <v>0.965202</v>
      </c>
      <c r="N423" s="18">
        <v>1</v>
      </c>
      <c r="O423" s="17">
        <f t="shared" si="12"/>
        <v>1</v>
      </c>
      <c r="P423" s="12">
        <f t="shared" si="13"/>
        <v>1</v>
      </c>
      <c r="Q423" s="68" t="s">
        <v>5313</v>
      </c>
      <c r="R423" s="67" t="s">
        <v>103</v>
      </c>
      <c r="S423" s="129" t="s">
        <v>110</v>
      </c>
    </row>
    <row r="424" spans="1:19">
      <c r="A424" s="16" t="s">
        <v>3691</v>
      </c>
      <c r="B424" s="23">
        <v>200204062728</v>
      </c>
      <c r="C424" s="17" t="s">
        <v>91</v>
      </c>
      <c r="D424" s="17" t="s">
        <v>89</v>
      </c>
      <c r="E424" s="17">
        <v>0.86980000000000002</v>
      </c>
      <c r="F424" s="18">
        <v>0.98412999999999995</v>
      </c>
      <c r="G424" s="16" t="s">
        <v>4957</v>
      </c>
      <c r="H424" s="23">
        <v>200203744445</v>
      </c>
      <c r="I424" s="17" t="s">
        <v>107</v>
      </c>
      <c r="J424" s="17" t="s">
        <v>108</v>
      </c>
      <c r="K424" s="17">
        <v>0.13020000000000001</v>
      </c>
      <c r="L424" s="17">
        <v>1.5869999999999999E-2</v>
      </c>
      <c r="M424" s="17">
        <v>0.965202</v>
      </c>
      <c r="N424" s="18">
        <v>1</v>
      </c>
      <c r="O424" s="17">
        <f t="shared" si="12"/>
        <v>1</v>
      </c>
      <c r="P424" s="12">
        <f t="shared" si="13"/>
        <v>1</v>
      </c>
      <c r="Q424" s="68" t="s">
        <v>4860</v>
      </c>
      <c r="R424" s="67" t="s">
        <v>170</v>
      </c>
      <c r="S424" s="129" t="s">
        <v>110</v>
      </c>
    </row>
    <row r="425" spans="1:19">
      <c r="A425" s="16" t="s">
        <v>3691</v>
      </c>
      <c r="B425" s="23">
        <v>200204062728</v>
      </c>
      <c r="C425" s="17" t="s">
        <v>91</v>
      </c>
      <c r="D425" s="17" t="s">
        <v>89</v>
      </c>
      <c r="E425" s="17">
        <v>0.86980000000000002</v>
      </c>
      <c r="F425" s="18">
        <v>0.98412999999999995</v>
      </c>
      <c r="G425" s="16" t="s">
        <v>5233</v>
      </c>
      <c r="H425" s="23">
        <v>200203744454</v>
      </c>
      <c r="I425" s="17" t="s">
        <v>97</v>
      </c>
      <c r="J425" s="17" t="s">
        <v>98</v>
      </c>
      <c r="K425" s="17">
        <v>0.13020000000000001</v>
      </c>
      <c r="L425" s="17">
        <v>1.5869999999999999E-2</v>
      </c>
      <c r="M425" s="17">
        <v>0.965202</v>
      </c>
      <c r="N425" s="18">
        <v>1</v>
      </c>
      <c r="O425" s="17">
        <f t="shared" si="12"/>
        <v>1</v>
      </c>
      <c r="P425" s="12">
        <f t="shared" si="13"/>
        <v>1</v>
      </c>
      <c r="Q425" s="68" t="s">
        <v>4860</v>
      </c>
      <c r="R425" s="67" t="s">
        <v>170</v>
      </c>
      <c r="S425" s="129" t="s">
        <v>110</v>
      </c>
    </row>
    <row r="426" spans="1:19">
      <c r="A426" s="16" t="s">
        <v>3691</v>
      </c>
      <c r="B426" s="23">
        <v>200204062728</v>
      </c>
      <c r="C426" s="17" t="s">
        <v>91</v>
      </c>
      <c r="D426" s="17" t="s">
        <v>89</v>
      </c>
      <c r="E426" s="17">
        <v>0.86980000000000002</v>
      </c>
      <c r="F426" s="18">
        <v>0.98412999999999995</v>
      </c>
      <c r="G426" s="16" t="s">
        <v>5050</v>
      </c>
      <c r="H426" s="23">
        <v>200203744610</v>
      </c>
      <c r="I426" s="17" t="s">
        <v>107</v>
      </c>
      <c r="J426" s="17" t="s">
        <v>108</v>
      </c>
      <c r="K426" s="17">
        <v>0.12230000000000001</v>
      </c>
      <c r="L426" s="17">
        <v>1.5869999999999999E-2</v>
      </c>
      <c r="M426" s="17">
        <v>0.89596200000000004</v>
      </c>
      <c r="N426" s="18">
        <v>1</v>
      </c>
      <c r="O426" s="17">
        <f t="shared" si="12"/>
        <v>1</v>
      </c>
      <c r="P426" s="12">
        <f t="shared" si="13"/>
        <v>1</v>
      </c>
      <c r="Q426" s="68" t="s">
        <v>4860</v>
      </c>
      <c r="R426" s="67" t="s">
        <v>170</v>
      </c>
      <c r="S426" s="129" t="s">
        <v>110</v>
      </c>
    </row>
    <row r="427" spans="1:19">
      <c r="A427" s="16" t="s">
        <v>3691</v>
      </c>
      <c r="B427" s="23">
        <v>200204062728</v>
      </c>
      <c r="C427" s="17" t="s">
        <v>91</v>
      </c>
      <c r="D427" s="17" t="s">
        <v>89</v>
      </c>
      <c r="E427" s="17">
        <v>0.86980000000000002</v>
      </c>
      <c r="F427" s="18">
        <v>0.98412999999999995</v>
      </c>
      <c r="G427" s="16" t="s">
        <v>5116</v>
      </c>
      <c r="H427" s="23">
        <v>200203745327</v>
      </c>
      <c r="I427" s="17" t="s">
        <v>98</v>
      </c>
      <c r="J427" s="17" t="s">
        <v>97</v>
      </c>
      <c r="K427" s="17">
        <v>0.13020000000000001</v>
      </c>
      <c r="L427" s="17">
        <v>1.5869999999999999E-2</v>
      </c>
      <c r="M427" s="17">
        <v>0.965202</v>
      </c>
      <c r="N427" s="18">
        <v>1</v>
      </c>
      <c r="O427" s="17">
        <f t="shared" si="12"/>
        <v>1</v>
      </c>
      <c r="P427" s="12">
        <f t="shared" si="13"/>
        <v>1</v>
      </c>
      <c r="Q427" s="68" t="s">
        <v>4860</v>
      </c>
      <c r="R427" s="67" t="s">
        <v>125</v>
      </c>
      <c r="S427" s="129" t="s">
        <v>110</v>
      </c>
    </row>
    <row r="428" spans="1:19">
      <c r="A428" s="16" t="s">
        <v>3691</v>
      </c>
      <c r="B428" s="23">
        <v>200204062728</v>
      </c>
      <c r="C428" s="17" t="s">
        <v>91</v>
      </c>
      <c r="D428" s="17" t="s">
        <v>89</v>
      </c>
      <c r="E428" s="17">
        <v>0.86980000000000002</v>
      </c>
      <c r="F428" s="18">
        <v>0.98412999999999995</v>
      </c>
      <c r="G428" s="16" t="s">
        <v>5118</v>
      </c>
      <c r="H428" s="23">
        <v>200203745885</v>
      </c>
      <c r="I428" s="17" t="s">
        <v>98</v>
      </c>
      <c r="J428" s="17" t="s">
        <v>97</v>
      </c>
      <c r="K428" s="17">
        <v>0.13020000000000001</v>
      </c>
      <c r="L428" s="17">
        <v>1.5869999999999999E-2</v>
      </c>
      <c r="M428" s="17">
        <v>0.965202</v>
      </c>
      <c r="N428" s="18">
        <v>1</v>
      </c>
      <c r="O428" s="17">
        <f t="shared" si="12"/>
        <v>1</v>
      </c>
      <c r="P428" s="12">
        <f t="shared" si="13"/>
        <v>1</v>
      </c>
      <c r="Q428" s="68" t="s">
        <v>4860</v>
      </c>
      <c r="R428" s="67" t="s">
        <v>93</v>
      </c>
      <c r="S428" s="129" t="s">
        <v>110</v>
      </c>
    </row>
    <row r="429" spans="1:19">
      <c r="A429" s="16" t="s">
        <v>3691</v>
      </c>
      <c r="B429" s="23">
        <v>200204062728</v>
      </c>
      <c r="C429" s="17" t="s">
        <v>91</v>
      </c>
      <c r="D429" s="17" t="s">
        <v>89</v>
      </c>
      <c r="E429" s="17">
        <v>0.86980000000000002</v>
      </c>
      <c r="F429" s="18">
        <v>0.98412999999999995</v>
      </c>
      <c r="G429" s="16" t="s">
        <v>5234</v>
      </c>
      <c r="H429" s="23">
        <v>200203746816</v>
      </c>
      <c r="I429" s="17" t="s">
        <v>108</v>
      </c>
      <c r="J429" s="17" t="s">
        <v>107</v>
      </c>
      <c r="K429" s="17">
        <v>0.13120000000000001</v>
      </c>
      <c r="L429" s="17">
        <v>1.5869999999999999E-2</v>
      </c>
      <c r="M429" s="17">
        <v>0.95675600000000005</v>
      </c>
      <c r="N429" s="18">
        <v>1</v>
      </c>
      <c r="O429" s="17">
        <f t="shared" si="12"/>
        <v>1</v>
      </c>
      <c r="P429" s="12">
        <f t="shared" si="13"/>
        <v>1</v>
      </c>
      <c r="Q429" s="68" t="s">
        <v>4860</v>
      </c>
      <c r="R429" s="67" t="s">
        <v>93</v>
      </c>
      <c r="S429" s="129" t="s">
        <v>110</v>
      </c>
    </row>
    <row r="430" spans="1:19">
      <c r="A430" s="16" t="s">
        <v>3691</v>
      </c>
      <c r="B430" s="23">
        <v>200204062728</v>
      </c>
      <c r="C430" s="17" t="s">
        <v>91</v>
      </c>
      <c r="D430" s="17" t="s">
        <v>89</v>
      </c>
      <c r="E430" s="17">
        <v>0.86980000000000002</v>
      </c>
      <c r="F430" s="18">
        <v>0.98412999999999995</v>
      </c>
      <c r="G430" s="16" t="s">
        <v>5235</v>
      </c>
      <c r="H430" s="23">
        <v>200203747522</v>
      </c>
      <c r="I430" s="17" t="s">
        <v>108</v>
      </c>
      <c r="J430" s="17" t="s">
        <v>107</v>
      </c>
      <c r="K430" s="17">
        <v>0.13020000000000001</v>
      </c>
      <c r="L430" s="17">
        <v>1.5869999999999999E-2</v>
      </c>
      <c r="M430" s="17">
        <v>0.965202</v>
      </c>
      <c r="N430" s="18">
        <v>1</v>
      </c>
      <c r="O430" s="17">
        <f t="shared" si="12"/>
        <v>1</v>
      </c>
      <c r="P430" s="12">
        <f t="shared" si="13"/>
        <v>1</v>
      </c>
      <c r="Q430" s="68" t="s">
        <v>4860</v>
      </c>
      <c r="R430" s="67" t="s">
        <v>93</v>
      </c>
      <c r="S430" s="129" t="s">
        <v>110</v>
      </c>
    </row>
    <row r="431" spans="1:19">
      <c r="A431" s="16" t="s">
        <v>3691</v>
      </c>
      <c r="B431" s="23">
        <v>200204062728</v>
      </c>
      <c r="C431" s="17" t="s">
        <v>91</v>
      </c>
      <c r="D431" s="17" t="s">
        <v>89</v>
      </c>
      <c r="E431" s="17">
        <v>0.86980000000000002</v>
      </c>
      <c r="F431" s="18">
        <v>0.98412999999999995</v>
      </c>
      <c r="G431" s="16" t="s">
        <v>5012</v>
      </c>
      <c r="H431" s="23">
        <v>200203748776</v>
      </c>
      <c r="I431" s="17" t="s">
        <v>98</v>
      </c>
      <c r="J431" s="17" t="s">
        <v>97</v>
      </c>
      <c r="K431" s="17">
        <v>0.13020000000000001</v>
      </c>
      <c r="L431" s="17">
        <v>1.5869999999999999E-2</v>
      </c>
      <c r="M431" s="17">
        <v>0.965202</v>
      </c>
      <c r="N431" s="18">
        <v>1</v>
      </c>
      <c r="O431" s="17">
        <f t="shared" si="12"/>
        <v>1</v>
      </c>
      <c r="P431" s="12">
        <f t="shared" si="13"/>
        <v>1</v>
      </c>
      <c r="Q431" s="68" t="s">
        <v>4860</v>
      </c>
      <c r="R431" s="67" t="s">
        <v>93</v>
      </c>
      <c r="S431" s="129" t="s">
        <v>110</v>
      </c>
    </row>
    <row r="432" spans="1:19">
      <c r="A432" s="16" t="s">
        <v>3691</v>
      </c>
      <c r="B432" s="23">
        <v>200204062728</v>
      </c>
      <c r="C432" s="17" t="s">
        <v>91</v>
      </c>
      <c r="D432" s="17" t="s">
        <v>89</v>
      </c>
      <c r="E432" s="17">
        <v>0.86980000000000002</v>
      </c>
      <c r="F432" s="18">
        <v>0.98412999999999995</v>
      </c>
      <c r="G432" s="16" t="s">
        <v>5121</v>
      </c>
      <c r="H432" s="23">
        <v>200203749439</v>
      </c>
      <c r="I432" s="17" t="s">
        <v>98</v>
      </c>
      <c r="J432" s="17" t="s">
        <v>97</v>
      </c>
      <c r="K432" s="17">
        <v>0.13020000000000001</v>
      </c>
      <c r="L432" s="17">
        <v>1.5869999999999999E-2</v>
      </c>
      <c r="M432" s="17">
        <v>0.965202</v>
      </c>
      <c r="N432" s="18">
        <v>1</v>
      </c>
      <c r="O432" s="17">
        <f t="shared" si="12"/>
        <v>1</v>
      </c>
      <c r="P432" s="12">
        <f t="shared" si="13"/>
        <v>1</v>
      </c>
      <c r="Q432" s="68" t="s">
        <v>4860</v>
      </c>
      <c r="R432" s="67" t="s">
        <v>93</v>
      </c>
      <c r="S432" s="129" t="s">
        <v>110</v>
      </c>
    </row>
    <row r="433" spans="1:19">
      <c r="A433" s="16" t="s">
        <v>3691</v>
      </c>
      <c r="B433" s="23">
        <v>200204062728</v>
      </c>
      <c r="C433" s="17" t="s">
        <v>91</v>
      </c>
      <c r="D433" s="17" t="s">
        <v>89</v>
      </c>
      <c r="E433" s="17">
        <v>0.86980000000000002</v>
      </c>
      <c r="F433" s="18">
        <v>0.98412999999999995</v>
      </c>
      <c r="G433" s="16" t="s">
        <v>5236</v>
      </c>
      <c r="H433" s="23">
        <v>200203750272</v>
      </c>
      <c r="I433" s="17" t="s">
        <v>97</v>
      </c>
      <c r="J433" s="17" t="s">
        <v>98</v>
      </c>
      <c r="K433" s="17">
        <v>0.13020000000000001</v>
      </c>
      <c r="L433" s="17">
        <v>1.5869999999999999E-2</v>
      </c>
      <c r="M433" s="17">
        <v>0.965202</v>
      </c>
      <c r="N433" s="18">
        <v>1</v>
      </c>
      <c r="O433" s="17">
        <f t="shared" si="12"/>
        <v>1</v>
      </c>
      <c r="P433" s="12">
        <f t="shared" si="13"/>
        <v>1</v>
      </c>
      <c r="Q433" s="68" t="s">
        <v>4860</v>
      </c>
      <c r="R433" s="67" t="s">
        <v>93</v>
      </c>
      <c r="S433" s="129" t="s">
        <v>110</v>
      </c>
    </row>
    <row r="434" spans="1:19">
      <c r="A434" s="16" t="s">
        <v>3691</v>
      </c>
      <c r="B434" s="23">
        <v>200204062728</v>
      </c>
      <c r="C434" s="17" t="s">
        <v>91</v>
      </c>
      <c r="D434" s="17" t="s">
        <v>89</v>
      </c>
      <c r="E434" s="17">
        <v>0.86980000000000002</v>
      </c>
      <c r="F434" s="18">
        <v>0.98412999999999995</v>
      </c>
      <c r="G434" s="16" t="s">
        <v>4959</v>
      </c>
      <c r="H434" s="23">
        <v>200203751932</v>
      </c>
      <c r="I434" s="17" t="s">
        <v>108</v>
      </c>
      <c r="J434" s="17" t="s">
        <v>98</v>
      </c>
      <c r="K434" s="17">
        <v>0.13020000000000001</v>
      </c>
      <c r="L434" s="17">
        <v>1.5869999999999999E-2</v>
      </c>
      <c r="M434" s="17">
        <v>0.965202</v>
      </c>
      <c r="N434" s="18">
        <v>1</v>
      </c>
      <c r="O434" s="17">
        <f t="shared" si="12"/>
        <v>1</v>
      </c>
      <c r="P434" s="12">
        <f t="shared" si="13"/>
        <v>1</v>
      </c>
      <c r="Q434" s="68" t="s">
        <v>4860</v>
      </c>
      <c r="R434" s="67" t="s">
        <v>93</v>
      </c>
      <c r="S434" s="129" t="s">
        <v>110</v>
      </c>
    </row>
    <row r="435" spans="1:19">
      <c r="A435" s="16" t="s">
        <v>3691</v>
      </c>
      <c r="B435" s="23">
        <v>200204062728</v>
      </c>
      <c r="C435" s="17" t="s">
        <v>91</v>
      </c>
      <c r="D435" s="17" t="s">
        <v>89</v>
      </c>
      <c r="E435" s="17">
        <v>0.86980000000000002</v>
      </c>
      <c r="F435" s="18">
        <v>0.98412999999999995</v>
      </c>
      <c r="G435" s="16" t="s">
        <v>5292</v>
      </c>
      <c r="H435" s="23">
        <v>200203751981</v>
      </c>
      <c r="I435" s="17" t="s">
        <v>108</v>
      </c>
      <c r="J435" s="17" t="s">
        <v>107</v>
      </c>
      <c r="K435" s="17">
        <v>0.13020000000000001</v>
      </c>
      <c r="L435" s="17">
        <v>1.5869999999999999E-2</v>
      </c>
      <c r="M435" s="17">
        <v>0.965202</v>
      </c>
      <c r="N435" s="18">
        <v>1</v>
      </c>
      <c r="O435" s="17">
        <f t="shared" si="12"/>
        <v>1</v>
      </c>
      <c r="P435" s="12">
        <f t="shared" si="13"/>
        <v>1</v>
      </c>
      <c r="Q435" s="68" t="s">
        <v>4860</v>
      </c>
      <c r="R435" s="67" t="s">
        <v>93</v>
      </c>
      <c r="S435" s="129" t="s">
        <v>110</v>
      </c>
    </row>
    <row r="436" spans="1:19">
      <c r="A436" s="16" t="s">
        <v>3691</v>
      </c>
      <c r="B436" s="23">
        <v>200204062728</v>
      </c>
      <c r="C436" s="17" t="s">
        <v>91</v>
      </c>
      <c r="D436" s="17" t="s">
        <v>89</v>
      </c>
      <c r="E436" s="17">
        <v>0.86980000000000002</v>
      </c>
      <c r="F436" s="18">
        <v>0.98412999999999995</v>
      </c>
      <c r="G436" s="16" t="s">
        <v>4919</v>
      </c>
      <c r="H436" s="23">
        <v>200203752018</v>
      </c>
      <c r="I436" s="17" t="s">
        <v>107</v>
      </c>
      <c r="J436" s="17" t="s">
        <v>108</v>
      </c>
      <c r="K436" s="17">
        <v>0.13020000000000001</v>
      </c>
      <c r="L436" s="17">
        <v>1.5869999999999999E-2</v>
      </c>
      <c r="M436" s="17">
        <v>0.965202</v>
      </c>
      <c r="N436" s="18">
        <v>1</v>
      </c>
      <c r="O436" s="17">
        <f t="shared" si="12"/>
        <v>1</v>
      </c>
      <c r="P436" s="12">
        <f t="shared" si="13"/>
        <v>1</v>
      </c>
      <c r="Q436" s="68" t="s">
        <v>4860</v>
      </c>
      <c r="R436" s="67" t="s">
        <v>93</v>
      </c>
      <c r="S436" s="129" t="s">
        <v>110</v>
      </c>
    </row>
    <row r="437" spans="1:19">
      <c r="A437" s="16" t="s">
        <v>3691</v>
      </c>
      <c r="B437" s="23">
        <v>200204062728</v>
      </c>
      <c r="C437" s="17" t="s">
        <v>91</v>
      </c>
      <c r="D437" s="17" t="s">
        <v>89</v>
      </c>
      <c r="E437" s="17">
        <v>0.86980000000000002</v>
      </c>
      <c r="F437" s="18">
        <v>0.98412999999999995</v>
      </c>
      <c r="G437" s="16" t="s">
        <v>5113</v>
      </c>
      <c r="H437" s="23">
        <v>200203753016</v>
      </c>
      <c r="I437" s="17" t="s">
        <v>107</v>
      </c>
      <c r="J437" s="17" t="s">
        <v>108</v>
      </c>
      <c r="K437" s="17">
        <v>0.13020000000000001</v>
      </c>
      <c r="L437" s="17">
        <v>1.5869999999999999E-2</v>
      </c>
      <c r="M437" s="17">
        <v>0.965202</v>
      </c>
      <c r="N437" s="18">
        <v>1</v>
      </c>
      <c r="O437" s="17">
        <f t="shared" si="12"/>
        <v>1</v>
      </c>
      <c r="P437" s="12">
        <f t="shared" si="13"/>
        <v>1</v>
      </c>
      <c r="Q437" s="68" t="s">
        <v>4860</v>
      </c>
      <c r="R437" s="67" t="s">
        <v>93</v>
      </c>
      <c r="S437" s="129" t="s">
        <v>110</v>
      </c>
    </row>
    <row r="438" spans="1:19">
      <c r="A438" s="16" t="s">
        <v>3691</v>
      </c>
      <c r="B438" s="23">
        <v>200204062728</v>
      </c>
      <c r="C438" s="17" t="s">
        <v>91</v>
      </c>
      <c r="D438" s="17" t="s">
        <v>89</v>
      </c>
      <c r="E438" s="17">
        <v>0.86980000000000002</v>
      </c>
      <c r="F438" s="18">
        <v>0.98412999999999995</v>
      </c>
      <c r="G438" s="16" t="s">
        <v>5280</v>
      </c>
      <c r="H438" s="23">
        <v>200203753072</v>
      </c>
      <c r="I438" s="17" t="s">
        <v>98</v>
      </c>
      <c r="J438" s="17" t="s">
        <v>97</v>
      </c>
      <c r="K438" s="17">
        <v>0.13020000000000001</v>
      </c>
      <c r="L438" s="17">
        <v>1.5869999999999999E-2</v>
      </c>
      <c r="M438" s="17">
        <v>0.965202</v>
      </c>
      <c r="N438" s="18">
        <v>1</v>
      </c>
      <c r="O438" s="17">
        <f t="shared" si="12"/>
        <v>1</v>
      </c>
      <c r="P438" s="12">
        <f t="shared" si="13"/>
        <v>1</v>
      </c>
      <c r="Q438" s="68" t="s">
        <v>4860</v>
      </c>
      <c r="R438" s="67" t="s">
        <v>93</v>
      </c>
      <c r="S438" s="129" t="s">
        <v>110</v>
      </c>
    </row>
    <row r="439" spans="1:19">
      <c r="A439" s="16" t="s">
        <v>3691</v>
      </c>
      <c r="B439" s="23">
        <v>200204062728</v>
      </c>
      <c r="C439" s="17" t="s">
        <v>91</v>
      </c>
      <c r="D439" s="17" t="s">
        <v>89</v>
      </c>
      <c r="E439" s="17">
        <v>0.86980000000000002</v>
      </c>
      <c r="F439" s="18">
        <v>0.98412999999999995</v>
      </c>
      <c r="G439" s="16" t="s">
        <v>5237</v>
      </c>
      <c r="H439" s="23">
        <v>200203756677</v>
      </c>
      <c r="I439" s="17" t="s">
        <v>107</v>
      </c>
      <c r="J439" s="17" t="s">
        <v>108</v>
      </c>
      <c r="K439" s="17">
        <v>0.13020000000000001</v>
      </c>
      <c r="L439" s="17">
        <v>1.5869999999999999E-2</v>
      </c>
      <c r="M439" s="17">
        <v>0.965202</v>
      </c>
      <c r="N439" s="18">
        <v>1</v>
      </c>
      <c r="O439" s="17">
        <f t="shared" si="12"/>
        <v>1</v>
      </c>
      <c r="P439" s="12">
        <f t="shared" si="13"/>
        <v>1</v>
      </c>
      <c r="Q439" s="68" t="s">
        <v>4860</v>
      </c>
      <c r="R439" s="67" t="s">
        <v>93</v>
      </c>
      <c r="S439" s="129" t="s">
        <v>110</v>
      </c>
    </row>
    <row r="440" spans="1:19">
      <c r="A440" s="16" t="s">
        <v>3691</v>
      </c>
      <c r="B440" s="23">
        <v>200204062728</v>
      </c>
      <c r="C440" s="17" t="s">
        <v>91</v>
      </c>
      <c r="D440" s="17" t="s">
        <v>89</v>
      </c>
      <c r="E440" s="17">
        <v>0.86980000000000002</v>
      </c>
      <c r="F440" s="18">
        <v>0.98412999999999995</v>
      </c>
      <c r="G440" s="16" t="s">
        <v>5278</v>
      </c>
      <c r="H440" s="23">
        <v>200203757916</v>
      </c>
      <c r="I440" s="17" t="s">
        <v>108</v>
      </c>
      <c r="J440" s="17" t="s">
        <v>107</v>
      </c>
      <c r="K440" s="17">
        <v>0.13020000000000001</v>
      </c>
      <c r="L440" s="17">
        <v>1.5869999999999999E-2</v>
      </c>
      <c r="M440" s="17">
        <v>0.965202</v>
      </c>
      <c r="N440" s="18">
        <v>1</v>
      </c>
      <c r="O440" s="17">
        <f t="shared" si="12"/>
        <v>1</v>
      </c>
      <c r="P440" s="12">
        <f t="shared" si="13"/>
        <v>1</v>
      </c>
      <c r="Q440" s="68" t="s">
        <v>4860</v>
      </c>
      <c r="R440" s="67" t="s">
        <v>93</v>
      </c>
      <c r="S440" s="129" t="s">
        <v>110</v>
      </c>
    </row>
    <row r="441" spans="1:19">
      <c r="A441" s="16" t="s">
        <v>3691</v>
      </c>
      <c r="B441" s="23">
        <v>200204062728</v>
      </c>
      <c r="C441" s="17" t="s">
        <v>91</v>
      </c>
      <c r="D441" s="17" t="s">
        <v>89</v>
      </c>
      <c r="E441" s="17">
        <v>0.86980000000000002</v>
      </c>
      <c r="F441" s="18">
        <v>0.98412999999999995</v>
      </c>
      <c r="G441" s="16" t="s">
        <v>5238</v>
      </c>
      <c r="H441" s="23">
        <v>200203758396</v>
      </c>
      <c r="I441" s="17" t="s">
        <v>98</v>
      </c>
      <c r="J441" s="17" t="s">
        <v>97</v>
      </c>
      <c r="K441" s="17">
        <v>0.13020000000000001</v>
      </c>
      <c r="L441" s="17">
        <v>1.5869999999999999E-2</v>
      </c>
      <c r="M441" s="17">
        <v>0.965202</v>
      </c>
      <c r="N441" s="18">
        <v>1</v>
      </c>
      <c r="O441" s="17">
        <f t="shared" si="12"/>
        <v>1</v>
      </c>
      <c r="P441" s="12">
        <f t="shared" si="13"/>
        <v>1</v>
      </c>
      <c r="Q441" s="68" t="s">
        <v>4860</v>
      </c>
      <c r="R441" s="67" t="s">
        <v>93</v>
      </c>
      <c r="S441" s="129" t="s">
        <v>110</v>
      </c>
    </row>
    <row r="442" spans="1:19">
      <c r="A442" s="16" t="s">
        <v>3691</v>
      </c>
      <c r="B442" s="23">
        <v>200204062728</v>
      </c>
      <c r="C442" s="17" t="s">
        <v>91</v>
      </c>
      <c r="D442" s="17" t="s">
        <v>89</v>
      </c>
      <c r="E442" s="17">
        <v>0.86980000000000002</v>
      </c>
      <c r="F442" s="18">
        <v>0.98412999999999995</v>
      </c>
      <c r="G442" s="16" t="s">
        <v>5239</v>
      </c>
      <c r="H442" s="23">
        <v>200203758521</v>
      </c>
      <c r="I442" s="17" t="s">
        <v>107</v>
      </c>
      <c r="J442" s="17" t="s">
        <v>98</v>
      </c>
      <c r="K442" s="17">
        <v>0.13020000000000001</v>
      </c>
      <c r="L442" s="17">
        <v>1.5869999999999999E-2</v>
      </c>
      <c r="M442" s="17">
        <v>0.965202</v>
      </c>
      <c r="N442" s="18">
        <v>1</v>
      </c>
      <c r="O442" s="17">
        <f t="shared" si="12"/>
        <v>1</v>
      </c>
      <c r="P442" s="12">
        <f t="shared" si="13"/>
        <v>1</v>
      </c>
      <c r="Q442" s="68" t="s">
        <v>4860</v>
      </c>
      <c r="R442" s="67" t="s">
        <v>93</v>
      </c>
      <c r="S442" s="129" t="s">
        <v>110</v>
      </c>
    </row>
    <row r="443" spans="1:19">
      <c r="A443" s="16" t="s">
        <v>3691</v>
      </c>
      <c r="B443" s="23">
        <v>200204062728</v>
      </c>
      <c r="C443" s="17" t="s">
        <v>91</v>
      </c>
      <c r="D443" s="17" t="s">
        <v>89</v>
      </c>
      <c r="E443" s="17">
        <v>0.86980000000000002</v>
      </c>
      <c r="F443" s="18">
        <v>0.98412999999999995</v>
      </c>
      <c r="G443" s="16" t="s">
        <v>5240</v>
      </c>
      <c r="H443" s="23">
        <v>200203758551</v>
      </c>
      <c r="I443" s="17" t="s">
        <v>97</v>
      </c>
      <c r="J443" s="17" t="s">
        <v>98</v>
      </c>
      <c r="K443" s="17">
        <v>0.13120000000000001</v>
      </c>
      <c r="L443" s="17">
        <v>1.5869999999999999E-2</v>
      </c>
      <c r="M443" s="17">
        <v>0.95675600000000005</v>
      </c>
      <c r="N443" s="18">
        <v>1</v>
      </c>
      <c r="O443" s="17">
        <f t="shared" si="12"/>
        <v>1</v>
      </c>
      <c r="P443" s="12">
        <f t="shared" si="13"/>
        <v>1</v>
      </c>
      <c r="Q443" s="68" t="s">
        <v>4860</v>
      </c>
      <c r="R443" s="67" t="s">
        <v>93</v>
      </c>
      <c r="S443" s="129" t="s">
        <v>110</v>
      </c>
    </row>
    <row r="444" spans="1:19">
      <c r="A444" s="16" t="s">
        <v>3691</v>
      </c>
      <c r="B444" s="23">
        <v>200204062728</v>
      </c>
      <c r="C444" s="17" t="s">
        <v>91</v>
      </c>
      <c r="D444" s="17" t="s">
        <v>89</v>
      </c>
      <c r="E444" s="17">
        <v>0.86980000000000002</v>
      </c>
      <c r="F444" s="18">
        <v>0.98412999999999995</v>
      </c>
      <c r="G444" s="16" t="s">
        <v>5043</v>
      </c>
      <c r="H444" s="23">
        <v>200203761156</v>
      </c>
      <c r="I444" s="17" t="s">
        <v>97</v>
      </c>
      <c r="J444" s="17" t="s">
        <v>406</v>
      </c>
      <c r="K444" s="17">
        <v>0.13020000000000001</v>
      </c>
      <c r="L444" s="17">
        <v>1.5869999999999999E-2</v>
      </c>
      <c r="M444" s="17">
        <v>0.965202</v>
      </c>
      <c r="N444" s="18">
        <v>1</v>
      </c>
      <c r="O444" s="17">
        <f t="shared" si="12"/>
        <v>1</v>
      </c>
      <c r="P444" s="12">
        <f t="shared" si="13"/>
        <v>1</v>
      </c>
      <c r="Q444" s="68" t="s">
        <v>4860</v>
      </c>
      <c r="R444" s="67" t="s">
        <v>93</v>
      </c>
      <c r="S444" s="129" t="s">
        <v>110</v>
      </c>
    </row>
    <row r="445" spans="1:19">
      <c r="A445" s="16" t="s">
        <v>3691</v>
      </c>
      <c r="B445" s="23">
        <v>200204062728</v>
      </c>
      <c r="C445" s="17" t="s">
        <v>91</v>
      </c>
      <c r="D445" s="17" t="s">
        <v>89</v>
      </c>
      <c r="E445" s="17">
        <v>0.86980000000000002</v>
      </c>
      <c r="F445" s="18">
        <v>0.98412999999999995</v>
      </c>
      <c r="G445" s="16" t="s">
        <v>5066</v>
      </c>
      <c r="H445" s="23">
        <v>200203761677</v>
      </c>
      <c r="I445" s="17" t="s">
        <v>107</v>
      </c>
      <c r="J445" s="17" t="s">
        <v>108</v>
      </c>
      <c r="K445" s="17">
        <v>0.13020000000000001</v>
      </c>
      <c r="L445" s="17">
        <v>1.5869999999999999E-2</v>
      </c>
      <c r="M445" s="17">
        <v>0.965202</v>
      </c>
      <c r="N445" s="18">
        <v>1</v>
      </c>
      <c r="O445" s="17">
        <f t="shared" si="12"/>
        <v>1</v>
      </c>
      <c r="P445" s="12">
        <f t="shared" si="13"/>
        <v>1</v>
      </c>
      <c r="Q445" s="68" t="s">
        <v>4860</v>
      </c>
      <c r="R445" s="67" t="s">
        <v>93</v>
      </c>
      <c r="S445" s="129" t="s">
        <v>110</v>
      </c>
    </row>
    <row r="446" spans="1:19">
      <c r="A446" s="16" t="s">
        <v>3691</v>
      </c>
      <c r="B446" s="23">
        <v>200204062728</v>
      </c>
      <c r="C446" s="17" t="s">
        <v>91</v>
      </c>
      <c r="D446" s="17" t="s">
        <v>89</v>
      </c>
      <c r="E446" s="17">
        <v>0.86980000000000002</v>
      </c>
      <c r="F446" s="18">
        <v>0.98412999999999995</v>
      </c>
      <c r="G446" s="16" t="s">
        <v>5293</v>
      </c>
      <c r="H446" s="23">
        <v>200203763076</v>
      </c>
      <c r="I446" s="17" t="s">
        <v>108</v>
      </c>
      <c r="J446" s="17" t="s">
        <v>97</v>
      </c>
      <c r="K446" s="17">
        <v>0.13020000000000001</v>
      </c>
      <c r="L446" s="17">
        <v>1.5869999999999999E-2</v>
      </c>
      <c r="M446" s="17">
        <v>0.965202</v>
      </c>
      <c r="N446" s="18">
        <v>1</v>
      </c>
      <c r="O446" s="17">
        <f t="shared" si="12"/>
        <v>1</v>
      </c>
      <c r="P446" s="12">
        <f t="shared" si="13"/>
        <v>1</v>
      </c>
      <c r="Q446" s="68" t="s">
        <v>4860</v>
      </c>
      <c r="R446" s="67" t="s">
        <v>93</v>
      </c>
      <c r="S446" s="129" t="s">
        <v>110</v>
      </c>
    </row>
    <row r="447" spans="1:19">
      <c r="A447" s="16" t="s">
        <v>3691</v>
      </c>
      <c r="B447" s="23">
        <v>200204062728</v>
      </c>
      <c r="C447" s="17" t="s">
        <v>91</v>
      </c>
      <c r="D447" s="17" t="s">
        <v>89</v>
      </c>
      <c r="E447" s="17">
        <v>0.86980000000000002</v>
      </c>
      <c r="F447" s="18">
        <v>0.98412999999999995</v>
      </c>
      <c r="G447" s="16" t="s">
        <v>5094</v>
      </c>
      <c r="H447" s="23">
        <v>200203765756</v>
      </c>
      <c r="I447" s="17" t="s">
        <v>98</v>
      </c>
      <c r="J447" s="17" t="s">
        <v>97</v>
      </c>
      <c r="K447" s="17">
        <v>0.13020000000000001</v>
      </c>
      <c r="L447" s="17">
        <v>1.5869999999999999E-2</v>
      </c>
      <c r="M447" s="17">
        <v>0.965202</v>
      </c>
      <c r="N447" s="18">
        <v>1</v>
      </c>
      <c r="O447" s="17">
        <f t="shared" si="12"/>
        <v>1</v>
      </c>
      <c r="P447" s="12">
        <f t="shared" si="13"/>
        <v>1</v>
      </c>
      <c r="Q447" s="68" t="s">
        <v>4860</v>
      </c>
      <c r="R447" s="67" t="s">
        <v>106</v>
      </c>
      <c r="S447" s="129" t="s">
        <v>5307</v>
      </c>
    </row>
    <row r="448" spans="1:19">
      <c r="A448" s="16" t="s">
        <v>3691</v>
      </c>
      <c r="B448" s="23">
        <v>200204062728</v>
      </c>
      <c r="C448" s="17" t="s">
        <v>91</v>
      </c>
      <c r="D448" s="17" t="s">
        <v>89</v>
      </c>
      <c r="E448" s="17">
        <v>0.86980000000000002</v>
      </c>
      <c r="F448" s="18">
        <v>0.98412999999999995</v>
      </c>
      <c r="G448" s="16" t="s">
        <v>5241</v>
      </c>
      <c r="H448" s="23">
        <v>200203766563</v>
      </c>
      <c r="I448" s="17" t="s">
        <v>98</v>
      </c>
      <c r="J448" s="17" t="s">
        <v>97</v>
      </c>
      <c r="K448" s="17">
        <v>0.13020000000000001</v>
      </c>
      <c r="L448" s="17">
        <v>1.5869999999999999E-2</v>
      </c>
      <c r="M448" s="17">
        <v>0.965202</v>
      </c>
      <c r="N448" s="18">
        <v>1</v>
      </c>
      <c r="O448" s="17">
        <f t="shared" si="12"/>
        <v>1</v>
      </c>
      <c r="P448" s="12">
        <f t="shared" si="13"/>
        <v>1</v>
      </c>
      <c r="Q448" s="68" t="s">
        <v>4860</v>
      </c>
      <c r="R448" s="67" t="s">
        <v>93</v>
      </c>
      <c r="S448" s="129" t="s">
        <v>110</v>
      </c>
    </row>
    <row r="449" spans="1:19">
      <c r="A449" s="16" t="s">
        <v>3691</v>
      </c>
      <c r="B449" s="23">
        <v>200204062728</v>
      </c>
      <c r="C449" s="17" t="s">
        <v>91</v>
      </c>
      <c r="D449" s="17" t="s">
        <v>89</v>
      </c>
      <c r="E449" s="17">
        <v>0.86980000000000002</v>
      </c>
      <c r="F449" s="18">
        <v>0.98412999999999995</v>
      </c>
      <c r="G449" s="16" t="s">
        <v>5009</v>
      </c>
      <c r="H449" s="23">
        <v>200203768786</v>
      </c>
      <c r="I449" s="17" t="s">
        <v>107</v>
      </c>
      <c r="J449" s="17" t="s">
        <v>108</v>
      </c>
      <c r="K449" s="17">
        <v>0.13020000000000001</v>
      </c>
      <c r="L449" s="17">
        <v>1.5869999999999999E-2</v>
      </c>
      <c r="M449" s="17">
        <v>0.965202</v>
      </c>
      <c r="N449" s="18">
        <v>1</v>
      </c>
      <c r="O449" s="17">
        <f t="shared" si="12"/>
        <v>1</v>
      </c>
      <c r="P449" s="12">
        <f t="shared" si="13"/>
        <v>1</v>
      </c>
      <c r="Q449" s="68" t="s">
        <v>4860</v>
      </c>
      <c r="R449" s="67" t="s">
        <v>93</v>
      </c>
      <c r="S449" s="129" t="s">
        <v>110</v>
      </c>
    </row>
    <row r="450" spans="1:19">
      <c r="A450" s="16" t="s">
        <v>3691</v>
      </c>
      <c r="B450" s="23">
        <v>200204062728</v>
      </c>
      <c r="C450" s="17" t="s">
        <v>91</v>
      </c>
      <c r="D450" s="17" t="s">
        <v>89</v>
      </c>
      <c r="E450" s="17">
        <v>0.86980000000000002</v>
      </c>
      <c r="F450" s="18">
        <v>0.98412999999999995</v>
      </c>
      <c r="G450" s="16" t="s">
        <v>4939</v>
      </c>
      <c r="H450" s="23">
        <v>200203769112</v>
      </c>
      <c r="I450" s="17" t="s">
        <v>97</v>
      </c>
      <c r="J450" s="17" t="s">
        <v>98</v>
      </c>
      <c r="K450" s="17">
        <v>0.13020000000000001</v>
      </c>
      <c r="L450" s="17">
        <v>1.5869999999999999E-2</v>
      </c>
      <c r="M450" s="17">
        <v>0.965202</v>
      </c>
      <c r="N450" s="18">
        <v>1</v>
      </c>
      <c r="O450" s="17">
        <f t="shared" ref="O450:O513" si="14">IF(M450&gt;0.8,1,0)</f>
        <v>1</v>
      </c>
      <c r="P450" s="12">
        <f t="shared" ref="P450:P513" si="15">IF(MAX(M450, N450)&gt;0.8,1,0)</f>
        <v>1</v>
      </c>
      <c r="Q450" s="68" t="s">
        <v>4860</v>
      </c>
      <c r="R450" s="67" t="s">
        <v>93</v>
      </c>
      <c r="S450" s="129" t="s">
        <v>110</v>
      </c>
    </row>
    <row r="451" spans="1:19">
      <c r="A451" s="16" t="s">
        <v>3691</v>
      </c>
      <c r="B451" s="23">
        <v>200204062728</v>
      </c>
      <c r="C451" s="17" t="s">
        <v>91</v>
      </c>
      <c r="D451" s="17" t="s">
        <v>89</v>
      </c>
      <c r="E451" s="17">
        <v>0.86980000000000002</v>
      </c>
      <c r="F451" s="18">
        <v>0.98412999999999995</v>
      </c>
      <c r="G451" s="16" t="s">
        <v>5249</v>
      </c>
      <c r="H451" s="23">
        <v>200203769803</v>
      </c>
      <c r="I451" s="17" t="s">
        <v>97</v>
      </c>
      <c r="J451" s="17" t="s">
        <v>98</v>
      </c>
      <c r="K451" s="17">
        <v>0.13020000000000001</v>
      </c>
      <c r="L451" s="17">
        <v>1.5869999999999999E-2</v>
      </c>
      <c r="M451" s="17">
        <v>0.965202</v>
      </c>
      <c r="N451" s="18">
        <v>1</v>
      </c>
      <c r="O451" s="17">
        <f t="shared" si="14"/>
        <v>1</v>
      </c>
      <c r="P451" s="12">
        <f t="shared" si="15"/>
        <v>1</v>
      </c>
      <c r="Q451" s="68" t="s">
        <v>4860</v>
      </c>
      <c r="R451" s="67" t="s">
        <v>93</v>
      </c>
      <c r="S451" s="129" t="s">
        <v>110</v>
      </c>
    </row>
    <row r="452" spans="1:19">
      <c r="A452" s="16" t="s">
        <v>3691</v>
      </c>
      <c r="B452" s="23">
        <v>200204062728</v>
      </c>
      <c r="C452" s="17" t="s">
        <v>91</v>
      </c>
      <c r="D452" s="17" t="s">
        <v>89</v>
      </c>
      <c r="E452" s="17">
        <v>0.86980000000000002</v>
      </c>
      <c r="F452" s="18">
        <v>0.98412999999999995</v>
      </c>
      <c r="G452" s="16" t="s">
        <v>5250</v>
      </c>
      <c r="H452" s="23">
        <v>200203771260</v>
      </c>
      <c r="I452" s="17" t="s">
        <v>107</v>
      </c>
      <c r="J452" s="17" t="s">
        <v>108</v>
      </c>
      <c r="K452" s="17">
        <v>0.13020000000000001</v>
      </c>
      <c r="L452" s="17">
        <v>1.5869999999999999E-2</v>
      </c>
      <c r="M452" s="17">
        <v>0.965202</v>
      </c>
      <c r="N452" s="18">
        <v>1</v>
      </c>
      <c r="O452" s="17">
        <f t="shared" si="14"/>
        <v>1</v>
      </c>
      <c r="P452" s="12">
        <f t="shared" si="15"/>
        <v>1</v>
      </c>
      <c r="Q452" s="68" t="s">
        <v>4860</v>
      </c>
      <c r="R452" s="67" t="s">
        <v>93</v>
      </c>
      <c r="S452" s="129" t="s">
        <v>110</v>
      </c>
    </row>
    <row r="453" spans="1:19">
      <c r="A453" s="16" t="s">
        <v>3691</v>
      </c>
      <c r="B453" s="23">
        <v>200204062728</v>
      </c>
      <c r="C453" s="17" t="s">
        <v>91</v>
      </c>
      <c r="D453" s="17" t="s">
        <v>89</v>
      </c>
      <c r="E453" s="17">
        <v>0.86980000000000002</v>
      </c>
      <c r="F453" s="18">
        <v>0.98412999999999995</v>
      </c>
      <c r="G453" s="16" t="s">
        <v>4946</v>
      </c>
      <c r="H453" s="23">
        <v>200203771652</v>
      </c>
      <c r="I453" s="17" t="s">
        <v>108</v>
      </c>
      <c r="J453" s="17" t="s">
        <v>98</v>
      </c>
      <c r="K453" s="17">
        <v>0.13020000000000001</v>
      </c>
      <c r="L453" s="17">
        <v>1.5869999999999999E-2</v>
      </c>
      <c r="M453" s="17">
        <v>0.965202</v>
      </c>
      <c r="N453" s="18">
        <v>1</v>
      </c>
      <c r="O453" s="17">
        <f t="shared" si="14"/>
        <v>1</v>
      </c>
      <c r="P453" s="12">
        <f t="shared" si="15"/>
        <v>1</v>
      </c>
      <c r="Q453" s="68" t="s">
        <v>4860</v>
      </c>
      <c r="R453" s="67" t="s">
        <v>93</v>
      </c>
      <c r="S453" s="129" t="s">
        <v>110</v>
      </c>
    </row>
    <row r="454" spans="1:19">
      <c r="A454" s="16" t="s">
        <v>3691</v>
      </c>
      <c r="B454" s="23">
        <v>200204062728</v>
      </c>
      <c r="C454" s="17" t="s">
        <v>91</v>
      </c>
      <c r="D454" s="17" t="s">
        <v>89</v>
      </c>
      <c r="E454" s="17">
        <v>0.86980000000000002</v>
      </c>
      <c r="F454" s="18">
        <v>0.98412999999999995</v>
      </c>
      <c r="G454" s="16" t="s">
        <v>5251</v>
      </c>
      <c r="H454" s="23">
        <v>200203772984</v>
      </c>
      <c r="I454" s="17" t="s">
        <v>97</v>
      </c>
      <c r="J454" s="17" t="s">
        <v>98</v>
      </c>
      <c r="K454" s="17">
        <v>0.13020000000000001</v>
      </c>
      <c r="L454" s="17">
        <v>1.5869999999999999E-2</v>
      </c>
      <c r="M454" s="17">
        <v>0.965202</v>
      </c>
      <c r="N454" s="18">
        <v>1</v>
      </c>
      <c r="O454" s="17">
        <f t="shared" si="14"/>
        <v>1</v>
      </c>
      <c r="P454" s="12">
        <f t="shared" si="15"/>
        <v>1</v>
      </c>
      <c r="Q454" s="68" t="s">
        <v>4860</v>
      </c>
      <c r="R454" s="67" t="s">
        <v>93</v>
      </c>
      <c r="S454" s="129" t="s">
        <v>110</v>
      </c>
    </row>
    <row r="455" spans="1:19">
      <c r="A455" s="16" t="s">
        <v>3691</v>
      </c>
      <c r="B455" s="23">
        <v>200204062728</v>
      </c>
      <c r="C455" s="17" t="s">
        <v>91</v>
      </c>
      <c r="D455" s="17" t="s">
        <v>89</v>
      </c>
      <c r="E455" s="17">
        <v>0.86980000000000002</v>
      </c>
      <c r="F455" s="18">
        <v>0.98412999999999995</v>
      </c>
      <c r="G455" s="16" t="s">
        <v>5252</v>
      </c>
      <c r="H455" s="23">
        <v>200203773237</v>
      </c>
      <c r="I455" s="17" t="s">
        <v>107</v>
      </c>
      <c r="J455" s="17" t="s">
        <v>108</v>
      </c>
      <c r="K455" s="17">
        <v>0.13020000000000001</v>
      </c>
      <c r="L455" s="17">
        <v>1.5869999999999999E-2</v>
      </c>
      <c r="M455" s="17">
        <v>0.965202</v>
      </c>
      <c r="N455" s="18">
        <v>1</v>
      </c>
      <c r="O455" s="17">
        <f t="shared" si="14"/>
        <v>1</v>
      </c>
      <c r="P455" s="12">
        <f t="shared" si="15"/>
        <v>1</v>
      </c>
      <c r="Q455" s="68" t="s">
        <v>4860</v>
      </c>
      <c r="R455" s="67" t="s">
        <v>93</v>
      </c>
      <c r="S455" s="129" t="s">
        <v>110</v>
      </c>
    </row>
    <row r="456" spans="1:19">
      <c r="A456" s="16" t="s">
        <v>3691</v>
      </c>
      <c r="B456" s="23">
        <v>200204062728</v>
      </c>
      <c r="C456" s="17" t="s">
        <v>91</v>
      </c>
      <c r="D456" s="17" t="s">
        <v>89</v>
      </c>
      <c r="E456" s="17">
        <v>0.86980000000000002</v>
      </c>
      <c r="F456" s="18">
        <v>0.98412999999999995</v>
      </c>
      <c r="G456" s="16" t="s">
        <v>5253</v>
      </c>
      <c r="H456" s="23">
        <v>200203773686</v>
      </c>
      <c r="I456" s="17" t="s">
        <v>108</v>
      </c>
      <c r="J456" s="17" t="s">
        <v>107</v>
      </c>
      <c r="K456" s="17">
        <v>0.13020000000000001</v>
      </c>
      <c r="L456" s="17">
        <v>1.5869999999999999E-2</v>
      </c>
      <c r="M456" s="17">
        <v>0.965202</v>
      </c>
      <c r="N456" s="18">
        <v>1</v>
      </c>
      <c r="O456" s="17">
        <f t="shared" si="14"/>
        <v>1</v>
      </c>
      <c r="P456" s="12">
        <f t="shared" si="15"/>
        <v>1</v>
      </c>
      <c r="Q456" s="68" t="s">
        <v>4860</v>
      </c>
      <c r="R456" s="67" t="s">
        <v>93</v>
      </c>
      <c r="S456" s="129" t="s">
        <v>110</v>
      </c>
    </row>
    <row r="457" spans="1:19">
      <c r="A457" s="16" t="s">
        <v>3691</v>
      </c>
      <c r="B457" s="23">
        <v>200204062728</v>
      </c>
      <c r="C457" s="17" t="s">
        <v>91</v>
      </c>
      <c r="D457" s="17" t="s">
        <v>89</v>
      </c>
      <c r="E457" s="17">
        <v>0.86980000000000002</v>
      </c>
      <c r="F457" s="18">
        <v>0.98412999999999995</v>
      </c>
      <c r="G457" s="16" t="s">
        <v>5254</v>
      </c>
      <c r="H457" s="23">
        <v>200203774734</v>
      </c>
      <c r="I457" s="17" t="s">
        <v>98</v>
      </c>
      <c r="J457" s="17" t="s">
        <v>108</v>
      </c>
      <c r="K457" s="17">
        <v>0.13020000000000001</v>
      </c>
      <c r="L457" s="17">
        <v>1.5869999999999999E-2</v>
      </c>
      <c r="M457" s="17">
        <v>0.965202</v>
      </c>
      <c r="N457" s="18">
        <v>1</v>
      </c>
      <c r="O457" s="17">
        <f t="shared" si="14"/>
        <v>1</v>
      </c>
      <c r="P457" s="12">
        <f t="shared" si="15"/>
        <v>1</v>
      </c>
      <c r="Q457" s="68" t="s">
        <v>4860</v>
      </c>
      <c r="R457" s="67" t="s">
        <v>93</v>
      </c>
      <c r="S457" s="129" t="s">
        <v>110</v>
      </c>
    </row>
    <row r="458" spans="1:19">
      <c r="A458" s="16" t="s">
        <v>3691</v>
      </c>
      <c r="B458" s="23">
        <v>200204062728</v>
      </c>
      <c r="C458" s="17" t="s">
        <v>91</v>
      </c>
      <c r="D458" s="17" t="s">
        <v>89</v>
      </c>
      <c r="E458" s="17">
        <v>0.86980000000000002</v>
      </c>
      <c r="F458" s="18">
        <v>0.98412999999999995</v>
      </c>
      <c r="G458" s="16" t="s">
        <v>5255</v>
      </c>
      <c r="H458" s="23">
        <v>200203774748</v>
      </c>
      <c r="I458" s="17" t="s">
        <v>107</v>
      </c>
      <c r="J458" s="17" t="s">
        <v>108</v>
      </c>
      <c r="K458" s="17">
        <v>0.13020000000000001</v>
      </c>
      <c r="L458" s="17">
        <v>1.5869999999999999E-2</v>
      </c>
      <c r="M458" s="17">
        <v>0.965202</v>
      </c>
      <c r="N458" s="18">
        <v>1</v>
      </c>
      <c r="O458" s="17">
        <f t="shared" si="14"/>
        <v>1</v>
      </c>
      <c r="P458" s="12">
        <f t="shared" si="15"/>
        <v>1</v>
      </c>
      <c r="Q458" s="68" t="s">
        <v>4860</v>
      </c>
      <c r="R458" s="67" t="s">
        <v>93</v>
      </c>
      <c r="S458" s="129" t="s">
        <v>110</v>
      </c>
    </row>
    <row r="459" spans="1:19">
      <c r="A459" s="16" t="s">
        <v>3691</v>
      </c>
      <c r="B459" s="23">
        <v>200204062728</v>
      </c>
      <c r="C459" s="17" t="s">
        <v>91</v>
      </c>
      <c r="D459" s="17" t="s">
        <v>89</v>
      </c>
      <c r="E459" s="17">
        <v>0.86980000000000002</v>
      </c>
      <c r="F459" s="18">
        <v>0.98412999999999995</v>
      </c>
      <c r="G459" s="16" t="s">
        <v>5256</v>
      </c>
      <c r="H459" s="23">
        <v>200203775475</v>
      </c>
      <c r="I459" s="17" t="s">
        <v>107</v>
      </c>
      <c r="J459" s="17" t="s">
        <v>108</v>
      </c>
      <c r="K459" s="17">
        <v>0.13020000000000001</v>
      </c>
      <c r="L459" s="17">
        <v>1.5869999999999999E-2</v>
      </c>
      <c r="M459" s="17">
        <v>0.965202</v>
      </c>
      <c r="N459" s="18">
        <v>1</v>
      </c>
      <c r="O459" s="17">
        <f t="shared" si="14"/>
        <v>1</v>
      </c>
      <c r="P459" s="12">
        <f t="shared" si="15"/>
        <v>1</v>
      </c>
      <c r="Q459" s="68" t="s">
        <v>4860</v>
      </c>
      <c r="R459" s="67" t="s">
        <v>93</v>
      </c>
      <c r="S459" s="129" t="s">
        <v>110</v>
      </c>
    </row>
    <row r="460" spans="1:19">
      <c r="A460" s="16" t="s">
        <v>3691</v>
      </c>
      <c r="B460" s="23">
        <v>200204062728</v>
      </c>
      <c r="C460" s="17" t="s">
        <v>91</v>
      </c>
      <c r="D460" s="17" t="s">
        <v>89</v>
      </c>
      <c r="E460" s="17">
        <v>0.86980000000000002</v>
      </c>
      <c r="F460" s="18">
        <v>0.98412999999999995</v>
      </c>
      <c r="G460" s="16" t="s">
        <v>5257</v>
      </c>
      <c r="H460" s="23">
        <v>200203775712</v>
      </c>
      <c r="I460" s="17" t="s">
        <v>107</v>
      </c>
      <c r="J460" s="17" t="s">
        <v>108</v>
      </c>
      <c r="K460" s="17">
        <v>0.13020000000000001</v>
      </c>
      <c r="L460" s="17">
        <v>1.5869999999999999E-2</v>
      </c>
      <c r="M460" s="17">
        <v>0.965202</v>
      </c>
      <c r="N460" s="18">
        <v>1</v>
      </c>
      <c r="O460" s="17">
        <f t="shared" si="14"/>
        <v>1</v>
      </c>
      <c r="P460" s="12">
        <f t="shared" si="15"/>
        <v>1</v>
      </c>
      <c r="Q460" s="68" t="s">
        <v>4860</v>
      </c>
      <c r="R460" s="67" t="s">
        <v>93</v>
      </c>
      <c r="S460" s="129" t="s">
        <v>110</v>
      </c>
    </row>
    <row r="461" spans="1:19">
      <c r="A461" s="16" t="s">
        <v>3691</v>
      </c>
      <c r="B461" s="23">
        <v>200204062728</v>
      </c>
      <c r="C461" s="17" t="s">
        <v>91</v>
      </c>
      <c r="D461" s="17" t="s">
        <v>89</v>
      </c>
      <c r="E461" s="17">
        <v>0.86980000000000002</v>
      </c>
      <c r="F461" s="18">
        <v>0.98412999999999995</v>
      </c>
      <c r="G461" s="16" t="s">
        <v>5053</v>
      </c>
      <c r="H461" s="23">
        <v>200203777226</v>
      </c>
      <c r="I461" s="17" t="s">
        <v>97</v>
      </c>
      <c r="J461" s="17" t="s">
        <v>98</v>
      </c>
      <c r="K461" s="17">
        <v>0.13020000000000001</v>
      </c>
      <c r="L461" s="17">
        <v>1.5869999999999999E-2</v>
      </c>
      <c r="M461" s="17">
        <v>0.965202</v>
      </c>
      <c r="N461" s="18">
        <v>1</v>
      </c>
      <c r="O461" s="17">
        <f t="shared" si="14"/>
        <v>1</v>
      </c>
      <c r="P461" s="12">
        <f t="shared" si="15"/>
        <v>1</v>
      </c>
      <c r="Q461" s="68" t="s">
        <v>5314</v>
      </c>
      <c r="R461" s="67" t="s">
        <v>111</v>
      </c>
      <c r="S461" s="129" t="s">
        <v>110</v>
      </c>
    </row>
    <row r="462" spans="1:19">
      <c r="A462" s="16" t="s">
        <v>3691</v>
      </c>
      <c r="B462" s="23">
        <v>200204062728</v>
      </c>
      <c r="C462" s="17" t="s">
        <v>91</v>
      </c>
      <c r="D462" s="17" t="s">
        <v>89</v>
      </c>
      <c r="E462" s="17">
        <v>0.86980000000000002</v>
      </c>
      <c r="F462" s="18">
        <v>0.98412999999999995</v>
      </c>
      <c r="G462" s="16" t="s">
        <v>5115</v>
      </c>
      <c r="H462" s="23">
        <v>200203777903</v>
      </c>
      <c r="I462" s="17" t="s">
        <v>107</v>
      </c>
      <c r="J462" s="17" t="s">
        <v>108</v>
      </c>
      <c r="K462" s="17">
        <v>0.13020000000000001</v>
      </c>
      <c r="L462" s="17">
        <v>1.5869999999999999E-2</v>
      </c>
      <c r="M462" s="17">
        <v>0.965202</v>
      </c>
      <c r="N462" s="18">
        <v>1</v>
      </c>
      <c r="O462" s="17">
        <f t="shared" si="14"/>
        <v>1</v>
      </c>
      <c r="P462" s="12">
        <f t="shared" si="15"/>
        <v>1</v>
      </c>
      <c r="Q462" s="68" t="s">
        <v>5314</v>
      </c>
      <c r="R462" s="67" t="s">
        <v>93</v>
      </c>
      <c r="S462" s="129" t="s">
        <v>110</v>
      </c>
    </row>
    <row r="463" spans="1:19">
      <c r="A463" s="16" t="s">
        <v>3691</v>
      </c>
      <c r="B463" s="23">
        <v>200204062728</v>
      </c>
      <c r="C463" s="17" t="s">
        <v>91</v>
      </c>
      <c r="D463" s="17" t="s">
        <v>89</v>
      </c>
      <c r="E463" s="17">
        <v>0.86980000000000002</v>
      </c>
      <c r="F463" s="18">
        <v>0.98412999999999995</v>
      </c>
      <c r="G463" s="16" t="s">
        <v>4978</v>
      </c>
      <c r="H463" s="23">
        <v>200203778200</v>
      </c>
      <c r="I463" s="17" t="s">
        <v>97</v>
      </c>
      <c r="J463" s="17" t="s">
        <v>107</v>
      </c>
      <c r="K463" s="17">
        <v>0.13020000000000001</v>
      </c>
      <c r="L463" s="17">
        <v>1.5869999999999999E-2</v>
      </c>
      <c r="M463" s="17">
        <v>0.965202</v>
      </c>
      <c r="N463" s="18">
        <v>1</v>
      </c>
      <c r="O463" s="17">
        <f t="shared" si="14"/>
        <v>1</v>
      </c>
      <c r="P463" s="12">
        <f t="shared" si="15"/>
        <v>1</v>
      </c>
      <c r="Q463" s="68" t="s">
        <v>5314</v>
      </c>
      <c r="R463" s="67" t="s">
        <v>93</v>
      </c>
      <c r="S463" s="129" t="s">
        <v>110</v>
      </c>
    </row>
    <row r="464" spans="1:19">
      <c r="A464" s="16" t="s">
        <v>3691</v>
      </c>
      <c r="B464" s="23">
        <v>200204062728</v>
      </c>
      <c r="C464" s="17" t="s">
        <v>91</v>
      </c>
      <c r="D464" s="17" t="s">
        <v>89</v>
      </c>
      <c r="E464" s="17">
        <v>0.86980000000000002</v>
      </c>
      <c r="F464" s="18">
        <v>0.98412999999999995</v>
      </c>
      <c r="G464" s="16" t="s">
        <v>5282</v>
      </c>
      <c r="H464" s="23">
        <v>200203780479</v>
      </c>
      <c r="I464" s="17" t="s">
        <v>98</v>
      </c>
      <c r="J464" s="17" t="s">
        <v>97</v>
      </c>
      <c r="K464" s="17">
        <v>0.13020000000000001</v>
      </c>
      <c r="L464" s="17">
        <v>1.5869999999999999E-2</v>
      </c>
      <c r="M464" s="17">
        <v>0.965202</v>
      </c>
      <c r="N464" s="18">
        <v>1</v>
      </c>
      <c r="O464" s="17">
        <f t="shared" si="14"/>
        <v>1</v>
      </c>
      <c r="P464" s="12">
        <f t="shared" si="15"/>
        <v>1</v>
      </c>
      <c r="Q464" s="68" t="s">
        <v>5314</v>
      </c>
      <c r="R464" s="67" t="s">
        <v>93</v>
      </c>
      <c r="S464" s="129" t="s">
        <v>110</v>
      </c>
    </row>
    <row r="465" spans="1:19">
      <c r="A465" s="16" t="s">
        <v>3691</v>
      </c>
      <c r="B465" s="23">
        <v>200204062728</v>
      </c>
      <c r="C465" s="17" t="s">
        <v>91</v>
      </c>
      <c r="D465" s="17" t="s">
        <v>89</v>
      </c>
      <c r="E465" s="17">
        <v>0.86980000000000002</v>
      </c>
      <c r="F465" s="18">
        <v>0.98412999999999995</v>
      </c>
      <c r="G465" s="16" t="s">
        <v>5284</v>
      </c>
      <c r="H465" s="23">
        <v>200203780515</v>
      </c>
      <c r="I465" s="17" t="s">
        <v>108</v>
      </c>
      <c r="J465" s="17" t="s">
        <v>107</v>
      </c>
      <c r="K465" s="17">
        <v>0.13020000000000001</v>
      </c>
      <c r="L465" s="17">
        <v>1.5869999999999999E-2</v>
      </c>
      <c r="M465" s="17">
        <v>0.965202</v>
      </c>
      <c r="N465" s="18">
        <v>1</v>
      </c>
      <c r="O465" s="17">
        <f t="shared" si="14"/>
        <v>1</v>
      </c>
      <c r="P465" s="12">
        <f t="shared" si="15"/>
        <v>1</v>
      </c>
      <c r="Q465" s="68" t="s">
        <v>5314</v>
      </c>
      <c r="R465" s="67" t="s">
        <v>93</v>
      </c>
      <c r="S465" s="129" t="s">
        <v>110</v>
      </c>
    </row>
    <row r="466" spans="1:19">
      <c r="A466" s="16" t="s">
        <v>3691</v>
      </c>
      <c r="B466" s="23">
        <v>200204062728</v>
      </c>
      <c r="C466" s="17" t="s">
        <v>91</v>
      </c>
      <c r="D466" s="17" t="s">
        <v>89</v>
      </c>
      <c r="E466" s="17">
        <v>0.86980000000000002</v>
      </c>
      <c r="F466" s="18">
        <v>0.98412999999999995</v>
      </c>
      <c r="G466" s="16" t="s">
        <v>5067</v>
      </c>
      <c r="H466" s="23">
        <v>200203780885</v>
      </c>
      <c r="I466" s="17" t="s">
        <v>5068</v>
      </c>
      <c r="J466" s="17" t="s">
        <v>97</v>
      </c>
      <c r="K466" s="17">
        <v>0.18090000000000001</v>
      </c>
      <c r="L466" s="17">
        <v>8.8289999999999993E-2</v>
      </c>
      <c r="M466" s="17">
        <v>0.66525199999999995</v>
      </c>
      <c r="N466" s="18">
        <v>0.166546</v>
      </c>
      <c r="O466" s="17">
        <f t="shared" si="14"/>
        <v>0</v>
      </c>
      <c r="P466" s="12">
        <f t="shared" si="15"/>
        <v>0</v>
      </c>
      <c r="Q466" s="68" t="s">
        <v>5314</v>
      </c>
      <c r="R466" s="67" t="s">
        <v>93</v>
      </c>
      <c r="S466" s="129" t="s">
        <v>110</v>
      </c>
    </row>
    <row r="467" spans="1:19">
      <c r="A467" s="16" t="s">
        <v>3691</v>
      </c>
      <c r="B467" s="23">
        <v>200204062728</v>
      </c>
      <c r="C467" s="17" t="s">
        <v>91</v>
      </c>
      <c r="D467" s="17" t="s">
        <v>89</v>
      </c>
      <c r="E467" s="17">
        <v>0.86980000000000002</v>
      </c>
      <c r="F467" s="18">
        <v>0.98412999999999995</v>
      </c>
      <c r="G467" s="16" t="s">
        <v>5302</v>
      </c>
      <c r="H467" s="23">
        <v>200203781741</v>
      </c>
      <c r="I467" s="17" t="s">
        <v>107</v>
      </c>
      <c r="J467" s="17" t="s">
        <v>108</v>
      </c>
      <c r="K467" s="17">
        <v>0.13020000000000001</v>
      </c>
      <c r="L467" s="17">
        <v>1.5869999999999999E-2</v>
      </c>
      <c r="M467" s="17">
        <v>0.965202</v>
      </c>
      <c r="N467" s="18">
        <v>1</v>
      </c>
      <c r="O467" s="17">
        <f t="shared" si="14"/>
        <v>1</v>
      </c>
      <c r="P467" s="12">
        <f t="shared" si="15"/>
        <v>1</v>
      </c>
      <c r="Q467" s="68" t="s">
        <v>5314</v>
      </c>
      <c r="R467" s="67" t="s">
        <v>93</v>
      </c>
      <c r="S467" s="129" t="s">
        <v>110</v>
      </c>
    </row>
    <row r="468" spans="1:19">
      <c r="A468" s="16" t="s">
        <v>3691</v>
      </c>
      <c r="B468" s="23">
        <v>200204062728</v>
      </c>
      <c r="C468" s="17" t="s">
        <v>91</v>
      </c>
      <c r="D468" s="17" t="s">
        <v>89</v>
      </c>
      <c r="E468" s="17">
        <v>0.86980000000000002</v>
      </c>
      <c r="F468" s="18">
        <v>0.98412999999999995</v>
      </c>
      <c r="G468" s="16" t="s">
        <v>5105</v>
      </c>
      <c r="H468" s="23">
        <v>200203783009</v>
      </c>
      <c r="I468" s="17" t="s">
        <v>98</v>
      </c>
      <c r="J468" s="17" t="s">
        <v>97</v>
      </c>
      <c r="K468" s="17">
        <v>0.13120000000000001</v>
      </c>
      <c r="L468" s="17">
        <v>1.5869999999999999E-2</v>
      </c>
      <c r="M468" s="17">
        <v>0.95675600000000005</v>
      </c>
      <c r="N468" s="18">
        <v>1</v>
      </c>
      <c r="O468" s="17">
        <f t="shared" si="14"/>
        <v>1</v>
      </c>
      <c r="P468" s="12">
        <f t="shared" si="15"/>
        <v>1</v>
      </c>
      <c r="Q468" s="68" t="s">
        <v>5314</v>
      </c>
      <c r="R468" s="67" t="s">
        <v>93</v>
      </c>
      <c r="S468" s="129" t="s">
        <v>110</v>
      </c>
    </row>
    <row r="469" spans="1:19">
      <c r="A469" s="16" t="s">
        <v>3691</v>
      </c>
      <c r="B469" s="23">
        <v>200204062728</v>
      </c>
      <c r="C469" s="17" t="s">
        <v>91</v>
      </c>
      <c r="D469" s="17" t="s">
        <v>89</v>
      </c>
      <c r="E469" s="17">
        <v>0.86980000000000002</v>
      </c>
      <c r="F469" s="18">
        <v>0.98412999999999995</v>
      </c>
      <c r="G469" s="16" t="s">
        <v>5258</v>
      </c>
      <c r="H469" s="23">
        <v>200203783484</v>
      </c>
      <c r="I469" s="17" t="s">
        <v>107</v>
      </c>
      <c r="J469" s="17" t="s">
        <v>108</v>
      </c>
      <c r="K469" s="17">
        <v>0.13020000000000001</v>
      </c>
      <c r="L469" s="17">
        <v>1.5869999999999999E-2</v>
      </c>
      <c r="M469" s="17">
        <v>0.965202</v>
      </c>
      <c r="N469" s="18">
        <v>1</v>
      </c>
      <c r="O469" s="17">
        <f t="shared" si="14"/>
        <v>1</v>
      </c>
      <c r="P469" s="12">
        <f t="shared" si="15"/>
        <v>1</v>
      </c>
      <c r="Q469" s="68" t="s">
        <v>5314</v>
      </c>
      <c r="R469" s="67" t="s">
        <v>93</v>
      </c>
      <c r="S469" s="129" t="s">
        <v>110</v>
      </c>
    </row>
    <row r="470" spans="1:19">
      <c r="A470" s="16" t="s">
        <v>3691</v>
      </c>
      <c r="B470" s="23">
        <v>200204062728</v>
      </c>
      <c r="C470" s="17" t="s">
        <v>91</v>
      </c>
      <c r="D470" s="17" t="s">
        <v>89</v>
      </c>
      <c r="E470" s="17">
        <v>0.86980000000000002</v>
      </c>
      <c r="F470" s="18">
        <v>0.98412999999999995</v>
      </c>
      <c r="G470" s="16" t="s">
        <v>5259</v>
      </c>
      <c r="H470" s="23">
        <v>200203786812</v>
      </c>
      <c r="I470" s="17" t="s">
        <v>108</v>
      </c>
      <c r="J470" s="17" t="s">
        <v>107</v>
      </c>
      <c r="K470" s="17">
        <v>0.13020000000000001</v>
      </c>
      <c r="L470" s="17">
        <v>1.5869999999999999E-2</v>
      </c>
      <c r="M470" s="17">
        <v>0.965202</v>
      </c>
      <c r="N470" s="18">
        <v>1</v>
      </c>
      <c r="O470" s="17">
        <f t="shared" si="14"/>
        <v>1</v>
      </c>
      <c r="P470" s="12">
        <f t="shared" si="15"/>
        <v>1</v>
      </c>
      <c r="Q470" s="68" t="s">
        <v>5314</v>
      </c>
      <c r="R470" s="67" t="s">
        <v>93</v>
      </c>
      <c r="S470" s="129" t="s">
        <v>110</v>
      </c>
    </row>
    <row r="471" spans="1:19">
      <c r="A471" s="16" t="s">
        <v>3691</v>
      </c>
      <c r="B471" s="23">
        <v>200204062728</v>
      </c>
      <c r="C471" s="17" t="s">
        <v>91</v>
      </c>
      <c r="D471" s="17" t="s">
        <v>89</v>
      </c>
      <c r="E471" s="17">
        <v>0.86980000000000002</v>
      </c>
      <c r="F471" s="18">
        <v>0.98412999999999995</v>
      </c>
      <c r="G471" s="16" t="s">
        <v>5260</v>
      </c>
      <c r="H471" s="23">
        <v>200203787120</v>
      </c>
      <c r="I471" s="17" t="s">
        <v>108</v>
      </c>
      <c r="J471" s="17" t="s">
        <v>107</v>
      </c>
      <c r="K471" s="17">
        <v>0.13020000000000001</v>
      </c>
      <c r="L471" s="17">
        <v>1.5869999999999999E-2</v>
      </c>
      <c r="M471" s="17">
        <v>0.965202</v>
      </c>
      <c r="N471" s="18">
        <v>1</v>
      </c>
      <c r="O471" s="17">
        <f t="shared" si="14"/>
        <v>1</v>
      </c>
      <c r="P471" s="12">
        <f t="shared" si="15"/>
        <v>1</v>
      </c>
      <c r="Q471" s="68" t="s">
        <v>5314</v>
      </c>
      <c r="R471" s="67" t="s">
        <v>93</v>
      </c>
      <c r="S471" s="129" t="s">
        <v>110</v>
      </c>
    </row>
    <row r="472" spans="1:19">
      <c r="A472" s="16" t="s">
        <v>3691</v>
      </c>
      <c r="B472" s="23">
        <v>200204062728</v>
      </c>
      <c r="C472" s="17" t="s">
        <v>91</v>
      </c>
      <c r="D472" s="17" t="s">
        <v>89</v>
      </c>
      <c r="E472" s="17">
        <v>0.86980000000000002</v>
      </c>
      <c r="F472" s="18">
        <v>0.98412999999999995</v>
      </c>
      <c r="G472" s="16" t="s">
        <v>4942</v>
      </c>
      <c r="H472" s="23">
        <v>200203787405</v>
      </c>
      <c r="I472" s="17" t="s">
        <v>108</v>
      </c>
      <c r="J472" s="17" t="s">
        <v>107</v>
      </c>
      <c r="K472" s="17">
        <v>0.13020000000000001</v>
      </c>
      <c r="L472" s="17">
        <v>1.5869999999999999E-2</v>
      </c>
      <c r="M472" s="17">
        <v>0.965202</v>
      </c>
      <c r="N472" s="18">
        <v>1</v>
      </c>
      <c r="O472" s="17">
        <f t="shared" si="14"/>
        <v>1</v>
      </c>
      <c r="P472" s="12">
        <f t="shared" si="15"/>
        <v>1</v>
      </c>
      <c r="Q472" s="68" t="s">
        <v>5314</v>
      </c>
      <c r="R472" s="67" t="s">
        <v>93</v>
      </c>
      <c r="S472" s="129" t="s">
        <v>110</v>
      </c>
    </row>
    <row r="473" spans="1:19">
      <c r="A473" s="16" t="s">
        <v>3691</v>
      </c>
      <c r="B473" s="23">
        <v>200204062728</v>
      </c>
      <c r="C473" s="17" t="s">
        <v>91</v>
      </c>
      <c r="D473" s="17" t="s">
        <v>89</v>
      </c>
      <c r="E473" s="17">
        <v>0.86980000000000002</v>
      </c>
      <c r="F473" s="18">
        <v>0.98412999999999995</v>
      </c>
      <c r="G473" s="16" t="s">
        <v>5261</v>
      </c>
      <c r="H473" s="23">
        <v>200203788950</v>
      </c>
      <c r="I473" s="17" t="s">
        <v>98</v>
      </c>
      <c r="J473" s="17" t="s">
        <v>97</v>
      </c>
      <c r="K473" s="17">
        <v>0.13020000000000001</v>
      </c>
      <c r="L473" s="17">
        <v>1.5869999999999999E-2</v>
      </c>
      <c r="M473" s="17">
        <v>0.965202</v>
      </c>
      <c r="N473" s="18">
        <v>1</v>
      </c>
      <c r="O473" s="17">
        <f t="shared" si="14"/>
        <v>1</v>
      </c>
      <c r="P473" s="12">
        <f t="shared" si="15"/>
        <v>1</v>
      </c>
      <c r="Q473" s="68" t="s">
        <v>5314</v>
      </c>
      <c r="R473" s="67" t="s">
        <v>93</v>
      </c>
      <c r="S473" s="129" t="s">
        <v>110</v>
      </c>
    </row>
    <row r="474" spans="1:19">
      <c r="A474" s="16" t="s">
        <v>3691</v>
      </c>
      <c r="B474" s="23">
        <v>200204062728</v>
      </c>
      <c r="C474" s="17" t="s">
        <v>91</v>
      </c>
      <c r="D474" s="17" t="s">
        <v>89</v>
      </c>
      <c r="E474" s="17">
        <v>0.86980000000000002</v>
      </c>
      <c r="F474" s="18">
        <v>0.98412999999999995</v>
      </c>
      <c r="G474" s="16" t="s">
        <v>5262</v>
      </c>
      <c r="H474" s="23">
        <v>200203789679</v>
      </c>
      <c r="I474" s="17" t="s">
        <v>97</v>
      </c>
      <c r="J474" s="17" t="s">
        <v>98</v>
      </c>
      <c r="K474" s="17">
        <v>0.13020000000000001</v>
      </c>
      <c r="L474" s="17">
        <v>1.5869999999999999E-2</v>
      </c>
      <c r="M474" s="17">
        <v>0.965202</v>
      </c>
      <c r="N474" s="18">
        <v>1</v>
      </c>
      <c r="O474" s="17">
        <f t="shared" si="14"/>
        <v>1</v>
      </c>
      <c r="P474" s="12">
        <f t="shared" si="15"/>
        <v>1</v>
      </c>
      <c r="Q474" s="68" t="s">
        <v>5314</v>
      </c>
      <c r="R474" s="67" t="s">
        <v>93</v>
      </c>
      <c r="S474" s="129" t="s">
        <v>110</v>
      </c>
    </row>
    <row r="475" spans="1:19">
      <c r="A475" s="16" t="s">
        <v>3691</v>
      </c>
      <c r="B475" s="23">
        <v>200204062728</v>
      </c>
      <c r="C475" s="17" t="s">
        <v>91</v>
      </c>
      <c r="D475" s="17" t="s">
        <v>89</v>
      </c>
      <c r="E475" s="17">
        <v>0.86980000000000002</v>
      </c>
      <c r="F475" s="18">
        <v>0.98412999999999995</v>
      </c>
      <c r="G475" s="16" t="s">
        <v>5263</v>
      </c>
      <c r="H475" s="23">
        <v>200203790889</v>
      </c>
      <c r="I475" s="17" t="s">
        <v>98</v>
      </c>
      <c r="J475" s="17" t="s">
        <v>97</v>
      </c>
      <c r="K475" s="17">
        <v>0.13020000000000001</v>
      </c>
      <c r="L475" s="17">
        <v>1.5869999999999999E-2</v>
      </c>
      <c r="M475" s="17">
        <v>0.965202</v>
      </c>
      <c r="N475" s="18">
        <v>1</v>
      </c>
      <c r="O475" s="17">
        <f t="shared" si="14"/>
        <v>1</v>
      </c>
      <c r="P475" s="12">
        <f t="shared" si="15"/>
        <v>1</v>
      </c>
      <c r="Q475" s="68" t="s">
        <v>5314</v>
      </c>
      <c r="R475" s="67" t="s">
        <v>93</v>
      </c>
      <c r="S475" s="129" t="s">
        <v>110</v>
      </c>
    </row>
    <row r="476" spans="1:19">
      <c r="A476" s="16" t="s">
        <v>3691</v>
      </c>
      <c r="B476" s="23">
        <v>200204062728</v>
      </c>
      <c r="C476" s="17" t="s">
        <v>91</v>
      </c>
      <c r="D476" s="17" t="s">
        <v>89</v>
      </c>
      <c r="E476" s="17">
        <v>0.86980000000000002</v>
      </c>
      <c r="F476" s="18">
        <v>0.98412999999999995</v>
      </c>
      <c r="G476" s="16" t="s">
        <v>5264</v>
      </c>
      <c r="H476" s="23">
        <v>200203791333</v>
      </c>
      <c r="I476" s="17" t="s">
        <v>107</v>
      </c>
      <c r="J476" s="17" t="s">
        <v>108</v>
      </c>
      <c r="K476" s="17">
        <v>0.13020000000000001</v>
      </c>
      <c r="L476" s="17">
        <v>1.5869999999999999E-2</v>
      </c>
      <c r="M476" s="17">
        <v>0.965202</v>
      </c>
      <c r="N476" s="18">
        <v>1</v>
      </c>
      <c r="O476" s="17">
        <f t="shared" si="14"/>
        <v>1</v>
      </c>
      <c r="P476" s="12">
        <f t="shared" si="15"/>
        <v>1</v>
      </c>
      <c r="Q476" s="68" t="s">
        <v>5314</v>
      </c>
      <c r="R476" s="67" t="s">
        <v>93</v>
      </c>
      <c r="S476" s="129" t="s">
        <v>110</v>
      </c>
    </row>
    <row r="477" spans="1:19">
      <c r="A477" s="16" t="s">
        <v>3691</v>
      </c>
      <c r="B477" s="23">
        <v>200204062728</v>
      </c>
      <c r="C477" s="17" t="s">
        <v>91</v>
      </c>
      <c r="D477" s="17" t="s">
        <v>89</v>
      </c>
      <c r="E477" s="17">
        <v>0.86980000000000002</v>
      </c>
      <c r="F477" s="18">
        <v>0.98412999999999995</v>
      </c>
      <c r="G477" s="16" t="s">
        <v>5265</v>
      </c>
      <c r="H477" s="23">
        <v>200203791912</v>
      </c>
      <c r="I477" s="17" t="s">
        <v>107</v>
      </c>
      <c r="J477" s="17" t="s">
        <v>108</v>
      </c>
      <c r="K477" s="17">
        <v>0.13020000000000001</v>
      </c>
      <c r="L477" s="17">
        <v>1.5869999999999999E-2</v>
      </c>
      <c r="M477" s="17">
        <v>0.965202</v>
      </c>
      <c r="N477" s="18">
        <v>1</v>
      </c>
      <c r="O477" s="17">
        <f t="shared" si="14"/>
        <v>1</v>
      </c>
      <c r="P477" s="12">
        <f t="shared" si="15"/>
        <v>1</v>
      </c>
      <c r="Q477" s="68" t="s">
        <v>5314</v>
      </c>
      <c r="R477" s="67" t="s">
        <v>93</v>
      </c>
      <c r="S477" s="129" t="s">
        <v>110</v>
      </c>
    </row>
    <row r="478" spans="1:19">
      <c r="A478" s="16" t="s">
        <v>3691</v>
      </c>
      <c r="B478" s="23">
        <v>200204062728</v>
      </c>
      <c r="C478" s="17" t="s">
        <v>91</v>
      </c>
      <c r="D478" s="17" t="s">
        <v>89</v>
      </c>
      <c r="E478" s="17">
        <v>0.86980000000000002</v>
      </c>
      <c r="F478" s="18">
        <v>0.98412999999999995</v>
      </c>
      <c r="G478" s="16" t="s">
        <v>5037</v>
      </c>
      <c r="H478" s="23">
        <v>200203792046</v>
      </c>
      <c r="I478" s="17" t="s">
        <v>98</v>
      </c>
      <c r="J478" s="17" t="s">
        <v>3352</v>
      </c>
      <c r="K478" s="17">
        <v>0.13020000000000001</v>
      </c>
      <c r="L478" s="17">
        <v>1.5869999999999999E-2</v>
      </c>
      <c r="M478" s="17">
        <v>0.965202</v>
      </c>
      <c r="N478" s="18">
        <v>1</v>
      </c>
      <c r="O478" s="17">
        <f t="shared" si="14"/>
        <v>1</v>
      </c>
      <c r="P478" s="12">
        <f t="shared" si="15"/>
        <v>1</v>
      </c>
      <c r="Q478" s="68" t="s">
        <v>5314</v>
      </c>
      <c r="R478" s="67" t="s">
        <v>93</v>
      </c>
      <c r="S478" s="129" t="s">
        <v>110</v>
      </c>
    </row>
    <row r="479" spans="1:19">
      <c r="A479" s="16" t="s">
        <v>3691</v>
      </c>
      <c r="B479" s="23">
        <v>200204062728</v>
      </c>
      <c r="C479" s="17" t="s">
        <v>91</v>
      </c>
      <c r="D479" s="17" t="s">
        <v>89</v>
      </c>
      <c r="E479" s="17">
        <v>0.86980000000000002</v>
      </c>
      <c r="F479" s="18">
        <v>0.98412999999999995</v>
      </c>
      <c r="G479" s="16" t="s">
        <v>5266</v>
      </c>
      <c r="H479" s="23">
        <v>200203792628</v>
      </c>
      <c r="I479" s="17" t="s">
        <v>108</v>
      </c>
      <c r="J479" s="17" t="s">
        <v>107</v>
      </c>
      <c r="K479" s="17">
        <v>0.13120000000000001</v>
      </c>
      <c r="L479" s="17">
        <v>1.5869999999999999E-2</v>
      </c>
      <c r="M479" s="17">
        <v>0.95675600000000005</v>
      </c>
      <c r="N479" s="18">
        <v>1</v>
      </c>
      <c r="O479" s="17">
        <f t="shared" si="14"/>
        <v>1</v>
      </c>
      <c r="P479" s="12">
        <f t="shared" si="15"/>
        <v>1</v>
      </c>
      <c r="Q479" s="68" t="s">
        <v>5314</v>
      </c>
      <c r="R479" s="67" t="s">
        <v>93</v>
      </c>
      <c r="S479" s="129" t="s">
        <v>110</v>
      </c>
    </row>
    <row r="480" spans="1:19">
      <c r="A480" s="16" t="s">
        <v>3691</v>
      </c>
      <c r="B480" s="23">
        <v>200204062728</v>
      </c>
      <c r="C480" s="17" t="s">
        <v>91</v>
      </c>
      <c r="D480" s="17" t="s">
        <v>89</v>
      </c>
      <c r="E480" s="17">
        <v>0.86980000000000002</v>
      </c>
      <c r="F480" s="18">
        <v>0.98412999999999995</v>
      </c>
      <c r="G480" s="16" t="s">
        <v>5077</v>
      </c>
      <c r="H480" s="23">
        <v>200203793100</v>
      </c>
      <c r="I480" s="17" t="s">
        <v>97</v>
      </c>
      <c r="J480" s="17" t="s">
        <v>98</v>
      </c>
      <c r="K480" s="17">
        <v>0</v>
      </c>
      <c r="L480" s="17">
        <v>8.9289999999999994E-3</v>
      </c>
      <c r="M480" s="17">
        <v>0</v>
      </c>
      <c r="N480" s="18">
        <v>0.55855900000000003</v>
      </c>
      <c r="O480" s="17">
        <f t="shared" si="14"/>
        <v>0</v>
      </c>
      <c r="P480" s="12">
        <f t="shared" si="15"/>
        <v>0</v>
      </c>
      <c r="Q480" s="68" t="s">
        <v>5314</v>
      </c>
      <c r="R480" s="67" t="s">
        <v>93</v>
      </c>
      <c r="S480" s="129" t="s">
        <v>110</v>
      </c>
    </row>
    <row r="481" spans="1:19">
      <c r="A481" s="16" t="s">
        <v>3691</v>
      </c>
      <c r="B481" s="23">
        <v>200204062728</v>
      </c>
      <c r="C481" s="17" t="s">
        <v>91</v>
      </c>
      <c r="D481" s="17" t="s">
        <v>89</v>
      </c>
      <c r="E481" s="17">
        <v>0.86980000000000002</v>
      </c>
      <c r="F481" s="18">
        <v>0.98412999999999995</v>
      </c>
      <c r="G481" s="16" t="s">
        <v>5267</v>
      </c>
      <c r="H481" s="23">
        <v>200203794262</v>
      </c>
      <c r="I481" s="17" t="s">
        <v>98</v>
      </c>
      <c r="J481" s="17" t="s">
        <v>97</v>
      </c>
      <c r="K481" s="17">
        <v>0.13020000000000001</v>
      </c>
      <c r="L481" s="17">
        <v>1.5869999999999999E-2</v>
      </c>
      <c r="M481" s="17">
        <v>0.965202</v>
      </c>
      <c r="N481" s="18">
        <v>1</v>
      </c>
      <c r="O481" s="17">
        <f t="shared" si="14"/>
        <v>1</v>
      </c>
      <c r="P481" s="12">
        <f t="shared" si="15"/>
        <v>1</v>
      </c>
      <c r="Q481" s="68" t="s">
        <v>5314</v>
      </c>
      <c r="R481" s="67" t="s">
        <v>93</v>
      </c>
      <c r="S481" s="129" t="s">
        <v>110</v>
      </c>
    </row>
    <row r="482" spans="1:19">
      <c r="A482" s="16" t="s">
        <v>3691</v>
      </c>
      <c r="B482" s="23">
        <v>200204062728</v>
      </c>
      <c r="C482" s="17" t="s">
        <v>91</v>
      </c>
      <c r="D482" s="17" t="s">
        <v>89</v>
      </c>
      <c r="E482" s="17">
        <v>0.86980000000000002</v>
      </c>
      <c r="F482" s="18">
        <v>0.98412999999999995</v>
      </c>
      <c r="G482" s="16" t="s">
        <v>5268</v>
      </c>
      <c r="H482" s="23">
        <v>200203794439</v>
      </c>
      <c r="I482" s="17" t="s">
        <v>107</v>
      </c>
      <c r="J482" s="17" t="s">
        <v>108</v>
      </c>
      <c r="K482" s="17">
        <v>0.13020000000000001</v>
      </c>
      <c r="L482" s="17">
        <v>1.5869999999999999E-2</v>
      </c>
      <c r="M482" s="17">
        <v>0.965202</v>
      </c>
      <c r="N482" s="18">
        <v>1</v>
      </c>
      <c r="O482" s="17">
        <f t="shared" si="14"/>
        <v>1</v>
      </c>
      <c r="P482" s="12">
        <f t="shared" si="15"/>
        <v>1</v>
      </c>
      <c r="Q482" s="68" t="s">
        <v>5314</v>
      </c>
      <c r="R482" s="67" t="s">
        <v>93</v>
      </c>
      <c r="S482" s="129" t="s">
        <v>110</v>
      </c>
    </row>
    <row r="483" spans="1:19">
      <c r="A483" s="16" t="s">
        <v>3691</v>
      </c>
      <c r="B483" s="23">
        <v>200204062728</v>
      </c>
      <c r="C483" s="17" t="s">
        <v>91</v>
      </c>
      <c r="D483" s="17" t="s">
        <v>89</v>
      </c>
      <c r="E483" s="17">
        <v>0.86980000000000002</v>
      </c>
      <c r="F483" s="18">
        <v>0.98412999999999995</v>
      </c>
      <c r="G483" s="16" t="s">
        <v>5083</v>
      </c>
      <c r="H483" s="23">
        <v>200203795717</v>
      </c>
      <c r="I483" s="17" t="s">
        <v>108</v>
      </c>
      <c r="J483" s="17" t="s">
        <v>107</v>
      </c>
      <c r="K483" s="17">
        <v>0.13020000000000001</v>
      </c>
      <c r="L483" s="17">
        <v>1.5869999999999999E-2</v>
      </c>
      <c r="M483" s="17">
        <v>0.965202</v>
      </c>
      <c r="N483" s="18">
        <v>1</v>
      </c>
      <c r="O483" s="17">
        <f t="shared" si="14"/>
        <v>1</v>
      </c>
      <c r="P483" s="12">
        <f t="shared" si="15"/>
        <v>1</v>
      </c>
      <c r="Q483" s="68" t="s">
        <v>5314</v>
      </c>
      <c r="R483" s="67" t="s">
        <v>93</v>
      </c>
      <c r="S483" s="129" t="s">
        <v>110</v>
      </c>
    </row>
    <row r="484" spans="1:19">
      <c r="A484" s="16" t="s">
        <v>3691</v>
      </c>
      <c r="B484" s="23">
        <v>200204062728</v>
      </c>
      <c r="C484" s="17" t="s">
        <v>91</v>
      </c>
      <c r="D484" s="17" t="s">
        <v>89</v>
      </c>
      <c r="E484" s="17">
        <v>0.86980000000000002</v>
      </c>
      <c r="F484" s="18">
        <v>0.98412999999999995</v>
      </c>
      <c r="G484" s="16" t="s">
        <v>5003</v>
      </c>
      <c r="H484" s="23">
        <v>200203795762</v>
      </c>
      <c r="I484" s="17" t="s">
        <v>107</v>
      </c>
      <c r="J484" s="17" t="s">
        <v>108</v>
      </c>
      <c r="K484" s="17">
        <v>0.13020000000000001</v>
      </c>
      <c r="L484" s="17">
        <v>1.5869999999999999E-2</v>
      </c>
      <c r="M484" s="17">
        <v>0.965202</v>
      </c>
      <c r="N484" s="18">
        <v>1</v>
      </c>
      <c r="O484" s="17">
        <f t="shared" si="14"/>
        <v>1</v>
      </c>
      <c r="P484" s="12">
        <f t="shared" si="15"/>
        <v>1</v>
      </c>
      <c r="Q484" s="68" t="s">
        <v>5314</v>
      </c>
      <c r="R484" s="67" t="s">
        <v>93</v>
      </c>
      <c r="S484" s="129" t="s">
        <v>110</v>
      </c>
    </row>
    <row r="485" spans="1:19">
      <c r="A485" s="16" t="s">
        <v>3691</v>
      </c>
      <c r="B485" s="23">
        <v>200204062728</v>
      </c>
      <c r="C485" s="17" t="s">
        <v>91</v>
      </c>
      <c r="D485" s="17" t="s">
        <v>89</v>
      </c>
      <c r="E485" s="17">
        <v>0.86980000000000002</v>
      </c>
      <c r="F485" s="18">
        <v>0.98412999999999995</v>
      </c>
      <c r="G485" s="16" t="s">
        <v>4938</v>
      </c>
      <c r="H485" s="23">
        <v>200203795987</v>
      </c>
      <c r="I485" s="17" t="s">
        <v>108</v>
      </c>
      <c r="J485" s="17" t="s">
        <v>97</v>
      </c>
      <c r="K485" s="17">
        <v>0.13020000000000001</v>
      </c>
      <c r="L485" s="17">
        <v>1.5869999999999999E-2</v>
      </c>
      <c r="M485" s="17">
        <v>0.965202</v>
      </c>
      <c r="N485" s="18">
        <v>1</v>
      </c>
      <c r="O485" s="17">
        <f t="shared" si="14"/>
        <v>1</v>
      </c>
      <c r="P485" s="12">
        <f t="shared" si="15"/>
        <v>1</v>
      </c>
      <c r="Q485" s="68" t="s">
        <v>5314</v>
      </c>
      <c r="R485" s="67" t="s">
        <v>93</v>
      </c>
      <c r="S485" s="129" t="s">
        <v>110</v>
      </c>
    </row>
    <row r="486" spans="1:19">
      <c r="A486" s="16" t="s">
        <v>3691</v>
      </c>
      <c r="B486" s="23">
        <v>200204062728</v>
      </c>
      <c r="C486" s="17" t="s">
        <v>91</v>
      </c>
      <c r="D486" s="17" t="s">
        <v>89</v>
      </c>
      <c r="E486" s="17">
        <v>0.86980000000000002</v>
      </c>
      <c r="F486" s="18">
        <v>0.98412999999999995</v>
      </c>
      <c r="G486" s="16" t="s">
        <v>5123</v>
      </c>
      <c r="H486" s="23">
        <v>200203796814</v>
      </c>
      <c r="I486" s="17" t="s">
        <v>108</v>
      </c>
      <c r="J486" s="17" t="s">
        <v>98</v>
      </c>
      <c r="K486" s="17">
        <v>0.13020000000000001</v>
      </c>
      <c r="L486" s="17">
        <v>1.5869999999999999E-2</v>
      </c>
      <c r="M486" s="17">
        <v>0.965202</v>
      </c>
      <c r="N486" s="18">
        <v>1</v>
      </c>
      <c r="O486" s="17">
        <f t="shared" si="14"/>
        <v>1</v>
      </c>
      <c r="P486" s="12">
        <f t="shared" si="15"/>
        <v>1</v>
      </c>
      <c r="Q486" s="68" t="s">
        <v>5314</v>
      </c>
      <c r="R486" s="67" t="s">
        <v>93</v>
      </c>
      <c r="S486" s="129" t="s">
        <v>110</v>
      </c>
    </row>
    <row r="487" spans="1:19">
      <c r="A487" s="16" t="s">
        <v>3691</v>
      </c>
      <c r="B487" s="23">
        <v>200204062728</v>
      </c>
      <c r="C487" s="17" t="s">
        <v>91</v>
      </c>
      <c r="D487" s="17" t="s">
        <v>89</v>
      </c>
      <c r="E487" s="17">
        <v>0.86980000000000002</v>
      </c>
      <c r="F487" s="18">
        <v>0.98412999999999995</v>
      </c>
      <c r="G487" s="16" t="s">
        <v>5124</v>
      </c>
      <c r="H487" s="23">
        <v>200203798318</v>
      </c>
      <c r="I487" s="17" t="s">
        <v>97</v>
      </c>
      <c r="J487" s="17" t="s">
        <v>98</v>
      </c>
      <c r="K487" s="17">
        <v>0.13020000000000001</v>
      </c>
      <c r="L487" s="17">
        <v>1.5869999999999999E-2</v>
      </c>
      <c r="M487" s="17">
        <v>0.965202</v>
      </c>
      <c r="N487" s="18">
        <v>1</v>
      </c>
      <c r="O487" s="17">
        <f t="shared" si="14"/>
        <v>1</v>
      </c>
      <c r="P487" s="12">
        <f t="shared" si="15"/>
        <v>1</v>
      </c>
      <c r="Q487" s="68" t="s">
        <v>5314</v>
      </c>
      <c r="R487" s="67" t="s">
        <v>93</v>
      </c>
      <c r="S487" s="129" t="s">
        <v>110</v>
      </c>
    </row>
    <row r="488" spans="1:19">
      <c r="A488" s="16" t="s">
        <v>3691</v>
      </c>
      <c r="B488" s="23">
        <v>200204062728</v>
      </c>
      <c r="C488" s="17" t="s">
        <v>91</v>
      </c>
      <c r="D488" s="17" t="s">
        <v>89</v>
      </c>
      <c r="E488" s="17">
        <v>0.86980000000000002</v>
      </c>
      <c r="F488" s="18">
        <v>0.98412999999999995</v>
      </c>
      <c r="G488" s="16" t="s">
        <v>5032</v>
      </c>
      <c r="H488" s="23">
        <v>200203798365</v>
      </c>
      <c r="I488" s="17" t="s">
        <v>97</v>
      </c>
      <c r="J488" s="17" t="s">
        <v>967</v>
      </c>
      <c r="K488" s="17">
        <v>0.13020000000000001</v>
      </c>
      <c r="L488" s="17">
        <v>1.5869999999999999E-2</v>
      </c>
      <c r="M488" s="17">
        <v>0.965202</v>
      </c>
      <c r="N488" s="18">
        <v>1</v>
      </c>
      <c r="O488" s="17">
        <f t="shared" si="14"/>
        <v>1</v>
      </c>
      <c r="P488" s="12">
        <f t="shared" si="15"/>
        <v>1</v>
      </c>
      <c r="Q488" s="68" t="s">
        <v>5314</v>
      </c>
      <c r="R488" s="67" t="s">
        <v>93</v>
      </c>
      <c r="S488" s="129" t="s">
        <v>110</v>
      </c>
    </row>
    <row r="489" spans="1:19">
      <c r="A489" s="16" t="s">
        <v>3691</v>
      </c>
      <c r="B489" s="23">
        <v>200204062728</v>
      </c>
      <c r="C489" s="17" t="s">
        <v>91</v>
      </c>
      <c r="D489" s="17" t="s">
        <v>89</v>
      </c>
      <c r="E489" s="17">
        <v>0.86980000000000002</v>
      </c>
      <c r="F489" s="18">
        <v>0.98412999999999995</v>
      </c>
      <c r="G489" s="16" t="s">
        <v>5125</v>
      </c>
      <c r="H489" s="23">
        <v>200203798585</v>
      </c>
      <c r="I489" s="17" t="s">
        <v>97</v>
      </c>
      <c r="J489" s="17" t="s">
        <v>98</v>
      </c>
      <c r="K489" s="17">
        <v>0.13220000000000001</v>
      </c>
      <c r="L489" s="17">
        <v>1.5869999999999999E-2</v>
      </c>
      <c r="M489" s="17">
        <v>0.94843699999999997</v>
      </c>
      <c r="N489" s="18">
        <v>1</v>
      </c>
      <c r="O489" s="17">
        <f t="shared" si="14"/>
        <v>1</v>
      </c>
      <c r="P489" s="12">
        <f t="shared" si="15"/>
        <v>1</v>
      </c>
      <c r="Q489" s="68" t="s">
        <v>5314</v>
      </c>
      <c r="R489" s="67" t="s">
        <v>93</v>
      </c>
      <c r="S489" s="129" t="s">
        <v>110</v>
      </c>
    </row>
    <row r="490" spans="1:19">
      <c r="A490" s="16" t="s">
        <v>3691</v>
      </c>
      <c r="B490" s="23">
        <v>200204062728</v>
      </c>
      <c r="C490" s="17" t="s">
        <v>91</v>
      </c>
      <c r="D490" s="17" t="s">
        <v>89</v>
      </c>
      <c r="E490" s="17">
        <v>0.86980000000000002</v>
      </c>
      <c r="F490" s="18">
        <v>0.98412999999999995</v>
      </c>
      <c r="G490" s="16" t="s">
        <v>5126</v>
      </c>
      <c r="H490" s="23">
        <v>200203801226</v>
      </c>
      <c r="I490" s="17" t="s">
        <v>108</v>
      </c>
      <c r="J490" s="17" t="s">
        <v>97</v>
      </c>
      <c r="K490" s="17">
        <v>0.13020000000000001</v>
      </c>
      <c r="L490" s="17">
        <v>1.5869999999999999E-2</v>
      </c>
      <c r="M490" s="17">
        <v>0.965202</v>
      </c>
      <c r="N490" s="18">
        <v>1</v>
      </c>
      <c r="O490" s="17">
        <f t="shared" si="14"/>
        <v>1</v>
      </c>
      <c r="P490" s="12">
        <f t="shared" si="15"/>
        <v>1</v>
      </c>
      <c r="Q490" s="68" t="s">
        <v>5314</v>
      </c>
      <c r="R490" s="67" t="s">
        <v>93</v>
      </c>
      <c r="S490" s="129" t="s">
        <v>110</v>
      </c>
    </row>
    <row r="491" spans="1:19">
      <c r="A491" s="16" t="s">
        <v>3691</v>
      </c>
      <c r="B491" s="23">
        <v>200204062728</v>
      </c>
      <c r="C491" s="17" t="s">
        <v>91</v>
      </c>
      <c r="D491" s="17" t="s">
        <v>89</v>
      </c>
      <c r="E491" s="17">
        <v>0.86980000000000002</v>
      </c>
      <c r="F491" s="18">
        <v>0.98412999999999995</v>
      </c>
      <c r="G491" s="16" t="s">
        <v>5127</v>
      </c>
      <c r="H491" s="23">
        <v>200203804289</v>
      </c>
      <c r="I491" s="17" t="s">
        <v>97</v>
      </c>
      <c r="J491" s="17" t="s">
        <v>98</v>
      </c>
      <c r="K491" s="17">
        <v>0.13020000000000001</v>
      </c>
      <c r="L491" s="17">
        <v>1.5869999999999999E-2</v>
      </c>
      <c r="M491" s="17">
        <v>0.965202</v>
      </c>
      <c r="N491" s="18">
        <v>1</v>
      </c>
      <c r="O491" s="17">
        <f t="shared" si="14"/>
        <v>1</v>
      </c>
      <c r="P491" s="12">
        <f t="shared" si="15"/>
        <v>1</v>
      </c>
      <c r="Q491" s="68" t="s">
        <v>5314</v>
      </c>
      <c r="R491" s="67" t="s">
        <v>93</v>
      </c>
      <c r="S491" s="129" t="s">
        <v>110</v>
      </c>
    </row>
    <row r="492" spans="1:19">
      <c r="A492" s="16" t="s">
        <v>3691</v>
      </c>
      <c r="B492" s="23">
        <v>200204062728</v>
      </c>
      <c r="C492" s="17" t="s">
        <v>91</v>
      </c>
      <c r="D492" s="17" t="s">
        <v>89</v>
      </c>
      <c r="E492" s="17">
        <v>0.86980000000000002</v>
      </c>
      <c r="F492" s="18">
        <v>0.98412999999999995</v>
      </c>
      <c r="G492" s="16" t="s">
        <v>5291</v>
      </c>
      <c r="H492" s="23">
        <v>200203805552</v>
      </c>
      <c r="I492" s="17" t="s">
        <v>107</v>
      </c>
      <c r="J492" s="17" t="s">
        <v>108</v>
      </c>
      <c r="K492" s="17">
        <v>0.13020000000000001</v>
      </c>
      <c r="L492" s="17">
        <v>1.5869999999999999E-2</v>
      </c>
      <c r="M492" s="17">
        <v>0.965202</v>
      </c>
      <c r="N492" s="18">
        <v>1</v>
      </c>
      <c r="O492" s="17">
        <f t="shared" si="14"/>
        <v>1</v>
      </c>
      <c r="P492" s="12">
        <f t="shared" si="15"/>
        <v>1</v>
      </c>
      <c r="Q492" s="68" t="s">
        <v>5314</v>
      </c>
      <c r="R492" s="67" t="s">
        <v>93</v>
      </c>
      <c r="S492" s="129" t="s">
        <v>110</v>
      </c>
    </row>
    <row r="493" spans="1:19">
      <c r="A493" s="16" t="s">
        <v>3691</v>
      </c>
      <c r="B493" s="23">
        <v>200204062728</v>
      </c>
      <c r="C493" s="17" t="s">
        <v>91</v>
      </c>
      <c r="D493" s="17" t="s">
        <v>89</v>
      </c>
      <c r="E493" s="17">
        <v>0.86980000000000002</v>
      </c>
      <c r="F493" s="18">
        <v>0.98412999999999995</v>
      </c>
      <c r="G493" s="16" t="s">
        <v>5128</v>
      </c>
      <c r="H493" s="23">
        <v>200203805929</v>
      </c>
      <c r="I493" s="17" t="s">
        <v>108</v>
      </c>
      <c r="J493" s="17" t="s">
        <v>98</v>
      </c>
      <c r="K493" s="17">
        <v>0.13020000000000001</v>
      </c>
      <c r="L493" s="17">
        <v>1.5869999999999999E-2</v>
      </c>
      <c r="M493" s="17">
        <v>0.965202</v>
      </c>
      <c r="N493" s="18">
        <v>1</v>
      </c>
      <c r="O493" s="17">
        <f t="shared" si="14"/>
        <v>1</v>
      </c>
      <c r="P493" s="12">
        <f t="shared" si="15"/>
        <v>1</v>
      </c>
      <c r="Q493" s="68" t="s">
        <v>5314</v>
      </c>
      <c r="R493" s="67" t="s">
        <v>93</v>
      </c>
      <c r="S493" s="129" t="s">
        <v>110</v>
      </c>
    </row>
    <row r="494" spans="1:19">
      <c r="A494" s="16" t="s">
        <v>3691</v>
      </c>
      <c r="B494" s="23">
        <v>200204062728</v>
      </c>
      <c r="C494" s="17" t="s">
        <v>91</v>
      </c>
      <c r="D494" s="17" t="s">
        <v>89</v>
      </c>
      <c r="E494" s="17">
        <v>0.86980000000000002</v>
      </c>
      <c r="F494" s="18">
        <v>0.98412999999999995</v>
      </c>
      <c r="G494" s="16" t="s">
        <v>4986</v>
      </c>
      <c r="H494" s="23">
        <v>200203806437</v>
      </c>
      <c r="I494" s="17" t="s">
        <v>108</v>
      </c>
      <c r="J494" s="17" t="s">
        <v>4987</v>
      </c>
      <c r="K494" s="17">
        <v>0.13020000000000001</v>
      </c>
      <c r="L494" s="17">
        <v>1.5869999999999999E-2</v>
      </c>
      <c r="M494" s="17">
        <v>0.965202</v>
      </c>
      <c r="N494" s="18">
        <v>1</v>
      </c>
      <c r="O494" s="17">
        <f t="shared" si="14"/>
        <v>1</v>
      </c>
      <c r="P494" s="12">
        <f t="shared" si="15"/>
        <v>1</v>
      </c>
      <c r="Q494" s="68" t="s">
        <v>5314</v>
      </c>
      <c r="R494" s="67" t="s">
        <v>93</v>
      </c>
      <c r="S494" s="129" t="s">
        <v>110</v>
      </c>
    </row>
    <row r="495" spans="1:19">
      <c r="A495" s="16" t="s">
        <v>3691</v>
      </c>
      <c r="B495" s="23">
        <v>200204062728</v>
      </c>
      <c r="C495" s="17" t="s">
        <v>91</v>
      </c>
      <c r="D495" s="17" t="s">
        <v>89</v>
      </c>
      <c r="E495" s="17">
        <v>0.86980000000000002</v>
      </c>
      <c r="F495" s="18">
        <v>0.98412999999999995</v>
      </c>
      <c r="G495" s="16" t="s">
        <v>5281</v>
      </c>
      <c r="H495" s="23">
        <v>200203806724</v>
      </c>
      <c r="I495" s="17" t="s">
        <v>97</v>
      </c>
      <c r="J495" s="17" t="s">
        <v>98</v>
      </c>
      <c r="K495" s="17">
        <v>0.13020000000000001</v>
      </c>
      <c r="L495" s="17">
        <v>1.5869999999999999E-2</v>
      </c>
      <c r="M495" s="17">
        <v>0.965202</v>
      </c>
      <c r="N495" s="18">
        <v>1</v>
      </c>
      <c r="O495" s="17">
        <f t="shared" si="14"/>
        <v>1</v>
      </c>
      <c r="P495" s="12">
        <f t="shared" si="15"/>
        <v>1</v>
      </c>
      <c r="Q495" s="68" t="s">
        <v>5314</v>
      </c>
      <c r="R495" s="67" t="s">
        <v>93</v>
      </c>
      <c r="S495" s="129" t="s">
        <v>110</v>
      </c>
    </row>
    <row r="496" spans="1:19">
      <c r="A496" s="16" t="s">
        <v>3691</v>
      </c>
      <c r="B496" s="23">
        <v>200204062728</v>
      </c>
      <c r="C496" s="17" t="s">
        <v>91</v>
      </c>
      <c r="D496" s="17" t="s">
        <v>89</v>
      </c>
      <c r="E496" s="17">
        <v>0.86980000000000002</v>
      </c>
      <c r="F496" s="18">
        <v>0.98412999999999995</v>
      </c>
      <c r="G496" s="16" t="s">
        <v>5022</v>
      </c>
      <c r="H496" s="23">
        <v>200203807083</v>
      </c>
      <c r="I496" s="17" t="s">
        <v>97</v>
      </c>
      <c r="J496" s="17" t="s">
        <v>107</v>
      </c>
      <c r="K496" s="17">
        <v>0.13020000000000001</v>
      </c>
      <c r="L496" s="17">
        <v>1.5869999999999999E-2</v>
      </c>
      <c r="M496" s="17">
        <v>0.965202</v>
      </c>
      <c r="N496" s="18">
        <v>1</v>
      </c>
      <c r="O496" s="17">
        <f t="shared" si="14"/>
        <v>1</v>
      </c>
      <c r="P496" s="12">
        <f t="shared" si="15"/>
        <v>1</v>
      </c>
      <c r="Q496" s="68" t="s">
        <v>5314</v>
      </c>
      <c r="R496" s="67" t="s">
        <v>93</v>
      </c>
      <c r="S496" s="129" t="s">
        <v>110</v>
      </c>
    </row>
    <row r="497" spans="1:19">
      <c r="A497" s="16" t="s">
        <v>3691</v>
      </c>
      <c r="B497" s="23">
        <v>200204062728</v>
      </c>
      <c r="C497" s="17" t="s">
        <v>91</v>
      </c>
      <c r="D497" s="17" t="s">
        <v>89</v>
      </c>
      <c r="E497" s="17">
        <v>0.86980000000000002</v>
      </c>
      <c r="F497" s="18">
        <v>0.98412999999999995</v>
      </c>
      <c r="G497" s="16" t="s">
        <v>4991</v>
      </c>
      <c r="H497" s="23">
        <v>200203808532</v>
      </c>
      <c r="I497" s="17" t="s">
        <v>107</v>
      </c>
      <c r="J497" s="17" t="s">
        <v>108</v>
      </c>
      <c r="K497" s="17">
        <v>0.14610000000000001</v>
      </c>
      <c r="L497" s="17">
        <v>8.5319999999999993E-2</v>
      </c>
      <c r="M497" s="17">
        <v>0.84385600000000005</v>
      </c>
      <c r="N497" s="18">
        <v>0.17291799999999999</v>
      </c>
      <c r="O497" s="17">
        <f t="shared" si="14"/>
        <v>1</v>
      </c>
      <c r="P497" s="12">
        <f t="shared" si="15"/>
        <v>1</v>
      </c>
      <c r="Q497" s="68" t="s">
        <v>5314</v>
      </c>
      <c r="R497" s="67" t="s">
        <v>93</v>
      </c>
      <c r="S497" s="129" t="s">
        <v>110</v>
      </c>
    </row>
    <row r="498" spans="1:19">
      <c r="A498" s="16" t="s">
        <v>3691</v>
      </c>
      <c r="B498" s="23">
        <v>200204062728</v>
      </c>
      <c r="C498" s="17" t="s">
        <v>91</v>
      </c>
      <c r="D498" s="17" t="s">
        <v>89</v>
      </c>
      <c r="E498" s="17">
        <v>0.86980000000000002</v>
      </c>
      <c r="F498" s="18">
        <v>0.98412999999999995</v>
      </c>
      <c r="G498" s="16" t="s">
        <v>5129</v>
      </c>
      <c r="H498" s="23">
        <v>200203808835</v>
      </c>
      <c r="I498" s="17" t="s">
        <v>107</v>
      </c>
      <c r="J498" s="17" t="s">
        <v>108</v>
      </c>
      <c r="K498" s="17">
        <v>0.13020000000000001</v>
      </c>
      <c r="L498" s="17">
        <v>1.5869999999999999E-2</v>
      </c>
      <c r="M498" s="17">
        <v>0.965202</v>
      </c>
      <c r="N498" s="18">
        <v>1</v>
      </c>
      <c r="O498" s="17">
        <f t="shared" si="14"/>
        <v>1</v>
      </c>
      <c r="P498" s="12">
        <f t="shared" si="15"/>
        <v>1</v>
      </c>
      <c r="Q498" s="68" t="s">
        <v>5314</v>
      </c>
      <c r="R498" s="67" t="s">
        <v>93</v>
      </c>
      <c r="S498" s="129" t="s">
        <v>110</v>
      </c>
    </row>
    <row r="499" spans="1:19">
      <c r="A499" s="16" t="s">
        <v>3691</v>
      </c>
      <c r="B499" s="23">
        <v>200204062728</v>
      </c>
      <c r="C499" s="17" t="s">
        <v>91</v>
      </c>
      <c r="D499" s="17" t="s">
        <v>89</v>
      </c>
      <c r="E499" s="17">
        <v>0.86980000000000002</v>
      </c>
      <c r="F499" s="18">
        <v>0.98412999999999995</v>
      </c>
      <c r="G499" s="16" t="s">
        <v>5130</v>
      </c>
      <c r="H499" s="23">
        <v>200203811628</v>
      </c>
      <c r="I499" s="17" t="s">
        <v>107</v>
      </c>
      <c r="J499" s="17" t="s">
        <v>108</v>
      </c>
      <c r="K499" s="17">
        <v>0.13020000000000001</v>
      </c>
      <c r="L499" s="17">
        <v>1.5869999999999999E-2</v>
      </c>
      <c r="M499" s="17">
        <v>0.965202</v>
      </c>
      <c r="N499" s="18">
        <v>1</v>
      </c>
      <c r="O499" s="17">
        <f t="shared" si="14"/>
        <v>1</v>
      </c>
      <c r="P499" s="12">
        <f t="shared" si="15"/>
        <v>1</v>
      </c>
      <c r="Q499" s="68" t="s">
        <v>5314</v>
      </c>
      <c r="R499" s="67" t="s">
        <v>93</v>
      </c>
      <c r="S499" s="129" t="s">
        <v>110</v>
      </c>
    </row>
    <row r="500" spans="1:19">
      <c r="A500" s="16" t="s">
        <v>3691</v>
      </c>
      <c r="B500" s="23">
        <v>200204062728</v>
      </c>
      <c r="C500" s="17" t="s">
        <v>91</v>
      </c>
      <c r="D500" s="17" t="s">
        <v>89</v>
      </c>
      <c r="E500" s="17">
        <v>0.86980000000000002</v>
      </c>
      <c r="F500" s="18">
        <v>0.98412999999999995</v>
      </c>
      <c r="G500" s="16" t="s">
        <v>4963</v>
      </c>
      <c r="H500" s="23">
        <v>200203811902</v>
      </c>
      <c r="I500" s="17" t="s">
        <v>97</v>
      </c>
      <c r="J500" s="17" t="s">
        <v>107</v>
      </c>
      <c r="K500" s="17">
        <v>0.13020000000000001</v>
      </c>
      <c r="L500" s="17">
        <v>1.5869999999999999E-2</v>
      </c>
      <c r="M500" s="17">
        <v>0.965202</v>
      </c>
      <c r="N500" s="18">
        <v>1</v>
      </c>
      <c r="O500" s="17">
        <f t="shared" si="14"/>
        <v>1</v>
      </c>
      <c r="P500" s="12">
        <f t="shared" si="15"/>
        <v>1</v>
      </c>
      <c r="Q500" s="68" t="s">
        <v>5314</v>
      </c>
      <c r="R500" s="67" t="s">
        <v>93</v>
      </c>
      <c r="S500" s="129" t="s">
        <v>110</v>
      </c>
    </row>
    <row r="501" spans="1:19">
      <c r="A501" s="16" t="s">
        <v>3691</v>
      </c>
      <c r="B501" s="23">
        <v>200204062728</v>
      </c>
      <c r="C501" s="17" t="s">
        <v>91</v>
      </c>
      <c r="D501" s="17" t="s">
        <v>89</v>
      </c>
      <c r="E501" s="17">
        <v>0.86980000000000002</v>
      </c>
      <c r="F501" s="18">
        <v>0.98412999999999995</v>
      </c>
      <c r="G501" s="16" t="s">
        <v>4943</v>
      </c>
      <c r="H501" s="23">
        <v>200203811912</v>
      </c>
      <c r="I501" s="17" t="s">
        <v>98</v>
      </c>
      <c r="J501" s="17" t="s">
        <v>107</v>
      </c>
      <c r="K501" s="17">
        <v>0.13020000000000001</v>
      </c>
      <c r="L501" s="17">
        <v>1.5869999999999999E-2</v>
      </c>
      <c r="M501" s="17">
        <v>0.965202</v>
      </c>
      <c r="N501" s="18">
        <v>1</v>
      </c>
      <c r="O501" s="17">
        <f t="shared" si="14"/>
        <v>1</v>
      </c>
      <c r="P501" s="12">
        <f t="shared" si="15"/>
        <v>1</v>
      </c>
      <c r="Q501" s="68" t="s">
        <v>5314</v>
      </c>
      <c r="R501" s="67" t="s">
        <v>93</v>
      </c>
      <c r="S501" s="129" t="s">
        <v>110</v>
      </c>
    </row>
    <row r="502" spans="1:19">
      <c r="A502" s="16" t="s">
        <v>3691</v>
      </c>
      <c r="B502" s="23">
        <v>200204062728</v>
      </c>
      <c r="C502" s="17" t="s">
        <v>91</v>
      </c>
      <c r="D502" s="17" t="s">
        <v>89</v>
      </c>
      <c r="E502" s="17">
        <v>0.86980000000000002</v>
      </c>
      <c r="F502" s="18">
        <v>0.98412999999999995</v>
      </c>
      <c r="G502" s="16" t="s">
        <v>4992</v>
      </c>
      <c r="H502" s="23">
        <v>200203814209</v>
      </c>
      <c r="I502" s="17" t="s">
        <v>416</v>
      </c>
      <c r="J502" s="17" t="s">
        <v>98</v>
      </c>
      <c r="K502" s="17">
        <v>0.13020000000000001</v>
      </c>
      <c r="L502" s="17">
        <v>1.5869999999999999E-2</v>
      </c>
      <c r="M502" s="17">
        <v>0.965202</v>
      </c>
      <c r="N502" s="18">
        <v>1</v>
      </c>
      <c r="O502" s="17">
        <f t="shared" si="14"/>
        <v>1</v>
      </c>
      <c r="P502" s="12">
        <f t="shared" si="15"/>
        <v>1</v>
      </c>
      <c r="Q502" s="68" t="s">
        <v>5314</v>
      </c>
      <c r="R502" s="67" t="s">
        <v>93</v>
      </c>
      <c r="S502" s="129" t="s">
        <v>110</v>
      </c>
    </row>
    <row r="503" spans="1:19">
      <c r="A503" s="16" t="s">
        <v>3691</v>
      </c>
      <c r="B503" s="23">
        <v>200204062728</v>
      </c>
      <c r="C503" s="17" t="s">
        <v>91</v>
      </c>
      <c r="D503" s="17" t="s">
        <v>89</v>
      </c>
      <c r="E503" s="17">
        <v>0.86980000000000002</v>
      </c>
      <c r="F503" s="18">
        <v>0.98412999999999995</v>
      </c>
      <c r="G503" s="16" t="s">
        <v>5288</v>
      </c>
      <c r="H503" s="23">
        <v>200203814694</v>
      </c>
      <c r="I503" s="17" t="s">
        <v>97</v>
      </c>
      <c r="J503" s="17" t="s">
        <v>107</v>
      </c>
      <c r="K503" s="17">
        <v>0.13020000000000001</v>
      </c>
      <c r="L503" s="17">
        <v>1.5869999999999999E-2</v>
      </c>
      <c r="M503" s="17">
        <v>0.965202</v>
      </c>
      <c r="N503" s="18">
        <v>1</v>
      </c>
      <c r="O503" s="17">
        <f t="shared" si="14"/>
        <v>1</v>
      </c>
      <c r="P503" s="12">
        <f t="shared" si="15"/>
        <v>1</v>
      </c>
      <c r="Q503" s="68" t="s">
        <v>5314</v>
      </c>
      <c r="R503" s="67" t="s">
        <v>93</v>
      </c>
      <c r="S503" s="129" t="s">
        <v>110</v>
      </c>
    </row>
    <row r="504" spans="1:19">
      <c r="A504" s="16" t="s">
        <v>3691</v>
      </c>
      <c r="B504" s="23">
        <v>200204062728</v>
      </c>
      <c r="C504" s="17" t="s">
        <v>91</v>
      </c>
      <c r="D504" s="17" t="s">
        <v>89</v>
      </c>
      <c r="E504" s="17">
        <v>0.86980000000000002</v>
      </c>
      <c r="F504" s="18">
        <v>0.98412999999999995</v>
      </c>
      <c r="G504" s="16" t="s">
        <v>5131</v>
      </c>
      <c r="H504" s="23">
        <v>200203815740</v>
      </c>
      <c r="I504" s="17" t="s">
        <v>107</v>
      </c>
      <c r="J504" s="17" t="s">
        <v>97</v>
      </c>
      <c r="K504" s="17">
        <v>0.13020000000000001</v>
      </c>
      <c r="L504" s="17">
        <v>1.5869999999999999E-2</v>
      </c>
      <c r="M504" s="17">
        <v>0.965202</v>
      </c>
      <c r="N504" s="18">
        <v>1</v>
      </c>
      <c r="O504" s="17">
        <f t="shared" si="14"/>
        <v>1</v>
      </c>
      <c r="P504" s="12">
        <f t="shared" si="15"/>
        <v>1</v>
      </c>
      <c r="Q504" s="68" t="s">
        <v>5314</v>
      </c>
      <c r="R504" s="67" t="s">
        <v>93</v>
      </c>
      <c r="S504" s="129" t="s">
        <v>110</v>
      </c>
    </row>
    <row r="505" spans="1:19">
      <c r="A505" s="16" t="s">
        <v>3691</v>
      </c>
      <c r="B505" s="23">
        <v>200204062728</v>
      </c>
      <c r="C505" s="17" t="s">
        <v>91</v>
      </c>
      <c r="D505" s="17" t="s">
        <v>89</v>
      </c>
      <c r="E505" s="17">
        <v>0.86980000000000002</v>
      </c>
      <c r="F505" s="18">
        <v>0.98412999999999995</v>
      </c>
      <c r="G505" s="16" t="s">
        <v>5132</v>
      </c>
      <c r="H505" s="23">
        <v>200203816494</v>
      </c>
      <c r="I505" s="17" t="s">
        <v>107</v>
      </c>
      <c r="J505" s="17" t="s">
        <v>108</v>
      </c>
      <c r="K505" s="17">
        <v>0.13020000000000001</v>
      </c>
      <c r="L505" s="17">
        <v>1.5869999999999999E-2</v>
      </c>
      <c r="M505" s="17">
        <v>0.965202</v>
      </c>
      <c r="N505" s="18">
        <v>1</v>
      </c>
      <c r="O505" s="17">
        <f t="shared" si="14"/>
        <v>1</v>
      </c>
      <c r="P505" s="12">
        <f t="shared" si="15"/>
        <v>1</v>
      </c>
      <c r="Q505" s="68" t="s">
        <v>5314</v>
      </c>
      <c r="R505" s="67" t="s">
        <v>93</v>
      </c>
      <c r="S505" s="129" t="s">
        <v>110</v>
      </c>
    </row>
    <row r="506" spans="1:19">
      <c r="A506" s="16" t="s">
        <v>3691</v>
      </c>
      <c r="B506" s="23">
        <v>200204062728</v>
      </c>
      <c r="C506" s="17" t="s">
        <v>91</v>
      </c>
      <c r="D506" s="17" t="s">
        <v>89</v>
      </c>
      <c r="E506" s="17">
        <v>0.86980000000000002</v>
      </c>
      <c r="F506" s="18">
        <v>0.98412999999999995</v>
      </c>
      <c r="G506" s="16" t="s">
        <v>5133</v>
      </c>
      <c r="H506" s="23">
        <v>200203818299</v>
      </c>
      <c r="I506" s="17" t="s">
        <v>97</v>
      </c>
      <c r="J506" s="17" t="s">
        <v>107</v>
      </c>
      <c r="K506" s="17">
        <v>0.13020000000000001</v>
      </c>
      <c r="L506" s="17">
        <v>1.5869999999999999E-2</v>
      </c>
      <c r="M506" s="17">
        <v>0.965202</v>
      </c>
      <c r="N506" s="18">
        <v>1</v>
      </c>
      <c r="O506" s="17">
        <f t="shared" si="14"/>
        <v>1</v>
      </c>
      <c r="P506" s="12">
        <f t="shared" si="15"/>
        <v>1</v>
      </c>
      <c r="Q506" s="68" t="s">
        <v>5314</v>
      </c>
      <c r="R506" s="67" t="s">
        <v>93</v>
      </c>
      <c r="S506" s="129" t="s">
        <v>110</v>
      </c>
    </row>
    <row r="507" spans="1:19">
      <c r="A507" s="16" t="s">
        <v>3691</v>
      </c>
      <c r="B507" s="23">
        <v>200204062728</v>
      </c>
      <c r="C507" s="17" t="s">
        <v>91</v>
      </c>
      <c r="D507" s="17" t="s">
        <v>89</v>
      </c>
      <c r="E507" s="17">
        <v>0.86980000000000002</v>
      </c>
      <c r="F507" s="18">
        <v>0.98412999999999995</v>
      </c>
      <c r="G507" s="16" t="s">
        <v>4964</v>
      </c>
      <c r="H507" s="23">
        <v>200203818855</v>
      </c>
      <c r="I507" s="17" t="s">
        <v>97</v>
      </c>
      <c r="J507" s="17" t="s">
        <v>98</v>
      </c>
      <c r="K507" s="17">
        <v>0</v>
      </c>
      <c r="L507" s="17">
        <v>1.091E-2</v>
      </c>
      <c r="M507" s="17">
        <v>0</v>
      </c>
      <c r="N507" s="18">
        <v>0.68405199999999999</v>
      </c>
      <c r="O507" s="17">
        <f t="shared" si="14"/>
        <v>0</v>
      </c>
      <c r="P507" s="12">
        <f t="shared" si="15"/>
        <v>0</v>
      </c>
      <c r="Q507" s="68" t="s">
        <v>5314</v>
      </c>
      <c r="R507" s="67" t="s">
        <v>106</v>
      </c>
      <c r="S507" s="129" t="s">
        <v>5307</v>
      </c>
    </row>
    <row r="508" spans="1:19">
      <c r="A508" s="16" t="s">
        <v>3691</v>
      </c>
      <c r="B508" s="23">
        <v>200204062728</v>
      </c>
      <c r="C508" s="17" t="s">
        <v>91</v>
      </c>
      <c r="D508" s="17" t="s">
        <v>89</v>
      </c>
      <c r="E508" s="17">
        <v>0.86980000000000002</v>
      </c>
      <c r="F508" s="18">
        <v>0.98412999999999995</v>
      </c>
      <c r="G508" s="16" t="s">
        <v>4962</v>
      </c>
      <c r="H508" s="23">
        <v>200203819471</v>
      </c>
      <c r="I508" s="17" t="s">
        <v>108</v>
      </c>
      <c r="J508" s="17" t="s">
        <v>107</v>
      </c>
      <c r="K508" s="17">
        <v>0.13020000000000001</v>
      </c>
      <c r="L508" s="17">
        <v>1.5869999999999999E-2</v>
      </c>
      <c r="M508" s="17">
        <v>0.965202</v>
      </c>
      <c r="N508" s="18">
        <v>1</v>
      </c>
      <c r="O508" s="17">
        <f t="shared" si="14"/>
        <v>1</v>
      </c>
      <c r="P508" s="12">
        <f t="shared" si="15"/>
        <v>1</v>
      </c>
      <c r="Q508" s="68" t="s">
        <v>5314</v>
      </c>
      <c r="R508" s="67" t="s">
        <v>93</v>
      </c>
      <c r="S508" s="129" t="s">
        <v>110</v>
      </c>
    </row>
    <row r="509" spans="1:19">
      <c r="A509" s="16" t="s">
        <v>3691</v>
      </c>
      <c r="B509" s="23">
        <v>200204062728</v>
      </c>
      <c r="C509" s="17" t="s">
        <v>91</v>
      </c>
      <c r="D509" s="17" t="s">
        <v>89</v>
      </c>
      <c r="E509" s="17">
        <v>0.86980000000000002</v>
      </c>
      <c r="F509" s="18">
        <v>0.98412999999999995</v>
      </c>
      <c r="G509" s="16" t="s">
        <v>4944</v>
      </c>
      <c r="H509" s="23">
        <v>200203821793</v>
      </c>
      <c r="I509" s="17" t="s">
        <v>98</v>
      </c>
      <c r="J509" s="17" t="s">
        <v>97</v>
      </c>
      <c r="K509" s="17">
        <v>0.13020000000000001</v>
      </c>
      <c r="L509" s="17">
        <v>1.5869999999999999E-2</v>
      </c>
      <c r="M509" s="17">
        <v>0.965202</v>
      </c>
      <c r="N509" s="18">
        <v>1</v>
      </c>
      <c r="O509" s="17">
        <f t="shared" si="14"/>
        <v>1</v>
      </c>
      <c r="P509" s="12">
        <f t="shared" si="15"/>
        <v>1</v>
      </c>
      <c r="Q509" s="68" t="s">
        <v>5314</v>
      </c>
      <c r="R509" s="67" t="s">
        <v>93</v>
      </c>
      <c r="S509" s="129" t="s">
        <v>110</v>
      </c>
    </row>
    <row r="510" spans="1:19">
      <c r="A510" s="16" t="s">
        <v>3691</v>
      </c>
      <c r="B510" s="23">
        <v>200204062728</v>
      </c>
      <c r="C510" s="17" t="s">
        <v>91</v>
      </c>
      <c r="D510" s="17" t="s">
        <v>89</v>
      </c>
      <c r="E510" s="17">
        <v>0.86980000000000002</v>
      </c>
      <c r="F510" s="18">
        <v>0.98412999999999995</v>
      </c>
      <c r="G510" s="16" t="s">
        <v>5134</v>
      </c>
      <c r="H510" s="23">
        <v>200203822891</v>
      </c>
      <c r="I510" s="17" t="s">
        <v>108</v>
      </c>
      <c r="J510" s="17" t="s">
        <v>98</v>
      </c>
      <c r="K510" s="17">
        <v>0.13020000000000001</v>
      </c>
      <c r="L510" s="17">
        <v>1.5869999999999999E-2</v>
      </c>
      <c r="M510" s="17">
        <v>0.965202</v>
      </c>
      <c r="N510" s="18">
        <v>1</v>
      </c>
      <c r="O510" s="17">
        <f t="shared" si="14"/>
        <v>1</v>
      </c>
      <c r="P510" s="12">
        <f t="shared" si="15"/>
        <v>1</v>
      </c>
      <c r="Q510" s="68" t="s">
        <v>5314</v>
      </c>
      <c r="R510" s="67" t="s">
        <v>93</v>
      </c>
      <c r="S510" s="129" t="s">
        <v>110</v>
      </c>
    </row>
    <row r="511" spans="1:19">
      <c r="A511" s="16" t="s">
        <v>3691</v>
      </c>
      <c r="B511" s="23">
        <v>200204062728</v>
      </c>
      <c r="C511" s="17" t="s">
        <v>91</v>
      </c>
      <c r="D511" s="17" t="s">
        <v>89</v>
      </c>
      <c r="E511" s="17">
        <v>0.86980000000000002</v>
      </c>
      <c r="F511" s="18">
        <v>0.98412999999999995</v>
      </c>
      <c r="G511" s="16" t="s">
        <v>4933</v>
      </c>
      <c r="H511" s="23">
        <v>200203823400</v>
      </c>
      <c r="I511" s="17" t="s">
        <v>97</v>
      </c>
      <c r="J511" s="17" t="s">
        <v>98</v>
      </c>
      <c r="K511" s="17">
        <v>0.13020000000000001</v>
      </c>
      <c r="L511" s="17">
        <v>1.5869999999999999E-2</v>
      </c>
      <c r="M511" s="17">
        <v>0.965202</v>
      </c>
      <c r="N511" s="18">
        <v>1</v>
      </c>
      <c r="O511" s="17">
        <f t="shared" si="14"/>
        <v>1</v>
      </c>
      <c r="P511" s="12">
        <f t="shared" si="15"/>
        <v>1</v>
      </c>
      <c r="Q511" s="68" t="s">
        <v>5314</v>
      </c>
      <c r="R511" s="67" t="s">
        <v>93</v>
      </c>
      <c r="S511" s="129" t="s">
        <v>110</v>
      </c>
    </row>
    <row r="512" spans="1:19">
      <c r="A512" s="16" t="s">
        <v>3691</v>
      </c>
      <c r="B512" s="23">
        <v>200204062728</v>
      </c>
      <c r="C512" s="17" t="s">
        <v>91</v>
      </c>
      <c r="D512" s="17" t="s">
        <v>89</v>
      </c>
      <c r="E512" s="17">
        <v>0.86980000000000002</v>
      </c>
      <c r="F512" s="18">
        <v>0.98412999999999995</v>
      </c>
      <c r="G512" s="16" t="s">
        <v>4932</v>
      </c>
      <c r="H512" s="23">
        <v>200203825106</v>
      </c>
      <c r="I512" s="17" t="s">
        <v>108</v>
      </c>
      <c r="J512" s="17" t="s">
        <v>107</v>
      </c>
      <c r="K512" s="17">
        <v>0.13020000000000001</v>
      </c>
      <c r="L512" s="17">
        <v>1.5869999999999999E-2</v>
      </c>
      <c r="M512" s="17">
        <v>0.965202</v>
      </c>
      <c r="N512" s="18">
        <v>1</v>
      </c>
      <c r="O512" s="17">
        <f t="shared" si="14"/>
        <v>1</v>
      </c>
      <c r="P512" s="12">
        <f t="shared" si="15"/>
        <v>1</v>
      </c>
      <c r="Q512" s="68" t="s">
        <v>5314</v>
      </c>
      <c r="R512" s="67" t="s">
        <v>93</v>
      </c>
      <c r="S512" s="129" t="s">
        <v>110</v>
      </c>
    </row>
    <row r="513" spans="1:19">
      <c r="A513" s="16" t="s">
        <v>3691</v>
      </c>
      <c r="B513" s="23">
        <v>200204062728</v>
      </c>
      <c r="C513" s="17" t="s">
        <v>91</v>
      </c>
      <c r="D513" s="17" t="s">
        <v>89</v>
      </c>
      <c r="E513" s="17">
        <v>0.86980000000000002</v>
      </c>
      <c r="F513" s="18">
        <v>0.98412999999999995</v>
      </c>
      <c r="G513" s="16" t="s">
        <v>5135</v>
      </c>
      <c r="H513" s="23">
        <v>200203826396</v>
      </c>
      <c r="I513" s="17" t="s">
        <v>107</v>
      </c>
      <c r="J513" s="17" t="s">
        <v>108</v>
      </c>
      <c r="K513" s="17">
        <v>0.13020000000000001</v>
      </c>
      <c r="L513" s="17">
        <v>1.5869999999999999E-2</v>
      </c>
      <c r="M513" s="17">
        <v>0.965202</v>
      </c>
      <c r="N513" s="18">
        <v>1</v>
      </c>
      <c r="O513" s="17">
        <f t="shared" si="14"/>
        <v>1</v>
      </c>
      <c r="P513" s="12">
        <f t="shared" si="15"/>
        <v>1</v>
      </c>
      <c r="Q513" s="68" t="s">
        <v>5314</v>
      </c>
      <c r="R513" s="67" t="s">
        <v>93</v>
      </c>
      <c r="S513" s="129" t="s">
        <v>110</v>
      </c>
    </row>
    <row r="514" spans="1:19">
      <c r="A514" s="16" t="s">
        <v>3691</v>
      </c>
      <c r="B514" s="23">
        <v>200204062728</v>
      </c>
      <c r="C514" s="17" t="s">
        <v>91</v>
      </c>
      <c r="D514" s="17" t="s">
        <v>89</v>
      </c>
      <c r="E514" s="17">
        <v>0.86980000000000002</v>
      </c>
      <c r="F514" s="18">
        <v>0.98412999999999995</v>
      </c>
      <c r="G514" s="16" t="s">
        <v>5136</v>
      </c>
      <c r="H514" s="23">
        <v>200203827432</v>
      </c>
      <c r="I514" s="17" t="s">
        <v>108</v>
      </c>
      <c r="J514" s="17" t="s">
        <v>107</v>
      </c>
      <c r="K514" s="17">
        <v>0.13020000000000001</v>
      </c>
      <c r="L514" s="17">
        <v>1.5869999999999999E-2</v>
      </c>
      <c r="M514" s="17">
        <v>0.965202</v>
      </c>
      <c r="N514" s="18">
        <v>1</v>
      </c>
      <c r="O514" s="17">
        <f t="shared" ref="O514:O577" si="16">IF(M514&gt;0.8,1,0)</f>
        <v>1</v>
      </c>
      <c r="P514" s="12">
        <f t="shared" ref="P514:P577" si="17">IF(MAX(M514, N514)&gt;0.8,1,0)</f>
        <v>1</v>
      </c>
      <c r="Q514" s="68" t="s">
        <v>5314</v>
      </c>
      <c r="R514" s="67" t="s">
        <v>93</v>
      </c>
      <c r="S514" s="129" t="s">
        <v>110</v>
      </c>
    </row>
    <row r="515" spans="1:19">
      <c r="A515" s="16" t="s">
        <v>3691</v>
      </c>
      <c r="B515" s="23">
        <v>200204062728</v>
      </c>
      <c r="C515" s="17" t="s">
        <v>91</v>
      </c>
      <c r="D515" s="17" t="s">
        <v>89</v>
      </c>
      <c r="E515" s="17">
        <v>0.86980000000000002</v>
      </c>
      <c r="F515" s="18">
        <v>0.98412999999999995</v>
      </c>
      <c r="G515" s="16" t="s">
        <v>5137</v>
      </c>
      <c r="H515" s="23">
        <v>200203827480</v>
      </c>
      <c r="I515" s="17" t="s">
        <v>98</v>
      </c>
      <c r="J515" s="17" t="s">
        <v>97</v>
      </c>
      <c r="K515" s="17">
        <v>0.13020000000000001</v>
      </c>
      <c r="L515" s="17">
        <v>1.5869999999999999E-2</v>
      </c>
      <c r="M515" s="17">
        <v>0.965202</v>
      </c>
      <c r="N515" s="18">
        <v>1</v>
      </c>
      <c r="O515" s="17">
        <f t="shared" si="16"/>
        <v>1</v>
      </c>
      <c r="P515" s="12">
        <f t="shared" si="17"/>
        <v>1</v>
      </c>
      <c r="Q515" s="68" t="s">
        <v>5314</v>
      </c>
      <c r="R515" s="67" t="s">
        <v>93</v>
      </c>
      <c r="S515" s="129" t="s">
        <v>110</v>
      </c>
    </row>
    <row r="516" spans="1:19">
      <c r="A516" s="16" t="s">
        <v>3691</v>
      </c>
      <c r="B516" s="23">
        <v>200204062728</v>
      </c>
      <c r="C516" s="17" t="s">
        <v>91</v>
      </c>
      <c r="D516" s="17" t="s">
        <v>89</v>
      </c>
      <c r="E516" s="17">
        <v>0.86980000000000002</v>
      </c>
      <c r="F516" s="18">
        <v>0.98412999999999995</v>
      </c>
      <c r="G516" s="16" t="s">
        <v>5138</v>
      </c>
      <c r="H516" s="23">
        <v>200203827675</v>
      </c>
      <c r="I516" s="17" t="s">
        <v>108</v>
      </c>
      <c r="J516" s="17" t="s">
        <v>98</v>
      </c>
      <c r="K516" s="17">
        <v>0.13020000000000001</v>
      </c>
      <c r="L516" s="17">
        <v>1.5869999999999999E-2</v>
      </c>
      <c r="M516" s="17">
        <v>0.965202</v>
      </c>
      <c r="N516" s="18">
        <v>1</v>
      </c>
      <c r="O516" s="17">
        <f t="shared" si="16"/>
        <v>1</v>
      </c>
      <c r="P516" s="12">
        <f t="shared" si="17"/>
        <v>1</v>
      </c>
      <c r="Q516" s="68" t="s">
        <v>5314</v>
      </c>
      <c r="R516" s="67" t="s">
        <v>93</v>
      </c>
      <c r="S516" s="129" t="s">
        <v>110</v>
      </c>
    </row>
    <row r="517" spans="1:19">
      <c r="A517" s="16" t="s">
        <v>3691</v>
      </c>
      <c r="B517" s="23">
        <v>200204062728</v>
      </c>
      <c r="C517" s="17" t="s">
        <v>91</v>
      </c>
      <c r="D517" s="17" t="s">
        <v>89</v>
      </c>
      <c r="E517" s="17">
        <v>0.86980000000000002</v>
      </c>
      <c r="F517" s="18">
        <v>0.98412999999999995</v>
      </c>
      <c r="G517" s="16" t="s">
        <v>5048</v>
      </c>
      <c r="H517" s="23">
        <v>200203827690</v>
      </c>
      <c r="I517" s="17" t="s">
        <v>406</v>
      </c>
      <c r="J517" s="17" t="s">
        <v>97</v>
      </c>
      <c r="K517" s="17">
        <v>0.13020000000000001</v>
      </c>
      <c r="L517" s="17">
        <v>1.5869999999999999E-2</v>
      </c>
      <c r="M517" s="17">
        <v>0.965202</v>
      </c>
      <c r="N517" s="18">
        <v>1</v>
      </c>
      <c r="O517" s="17">
        <f t="shared" si="16"/>
        <v>1</v>
      </c>
      <c r="P517" s="12">
        <f t="shared" si="17"/>
        <v>1</v>
      </c>
      <c r="Q517" s="68" t="s">
        <v>5314</v>
      </c>
      <c r="R517" s="67" t="s">
        <v>93</v>
      </c>
      <c r="S517" s="129" t="s">
        <v>110</v>
      </c>
    </row>
    <row r="518" spans="1:19">
      <c r="A518" s="16" t="s">
        <v>3691</v>
      </c>
      <c r="B518" s="23">
        <v>200204062728</v>
      </c>
      <c r="C518" s="17" t="s">
        <v>91</v>
      </c>
      <c r="D518" s="17" t="s">
        <v>89</v>
      </c>
      <c r="E518" s="17">
        <v>0.86980000000000002</v>
      </c>
      <c r="F518" s="18">
        <v>0.98412999999999995</v>
      </c>
      <c r="G518" s="16" t="s">
        <v>5139</v>
      </c>
      <c r="H518" s="23">
        <v>200203828192</v>
      </c>
      <c r="I518" s="17" t="s">
        <v>107</v>
      </c>
      <c r="J518" s="17" t="s">
        <v>108</v>
      </c>
      <c r="K518" s="17">
        <v>0.13020000000000001</v>
      </c>
      <c r="L518" s="17">
        <v>1.5869999999999999E-2</v>
      </c>
      <c r="M518" s="17">
        <v>0.965202</v>
      </c>
      <c r="N518" s="18">
        <v>1</v>
      </c>
      <c r="O518" s="17">
        <f t="shared" si="16"/>
        <v>1</v>
      </c>
      <c r="P518" s="12">
        <f t="shared" si="17"/>
        <v>1</v>
      </c>
      <c r="Q518" s="68" t="s">
        <v>5314</v>
      </c>
      <c r="R518" s="67" t="s">
        <v>93</v>
      </c>
      <c r="S518" s="129" t="s">
        <v>110</v>
      </c>
    </row>
    <row r="519" spans="1:19">
      <c r="A519" s="16" t="s">
        <v>3691</v>
      </c>
      <c r="B519" s="23">
        <v>200204062728</v>
      </c>
      <c r="C519" s="17" t="s">
        <v>91</v>
      </c>
      <c r="D519" s="17" t="s">
        <v>89</v>
      </c>
      <c r="E519" s="17">
        <v>0.86980000000000002</v>
      </c>
      <c r="F519" s="18">
        <v>0.98412999999999995</v>
      </c>
      <c r="G519" s="16" t="s">
        <v>4998</v>
      </c>
      <c r="H519" s="23">
        <v>200203828797</v>
      </c>
      <c r="I519" s="17" t="s">
        <v>4999</v>
      </c>
      <c r="J519" s="17" t="s">
        <v>97</v>
      </c>
      <c r="K519" s="17">
        <v>0.13020000000000001</v>
      </c>
      <c r="L519" s="17">
        <v>1.5869999999999999E-2</v>
      </c>
      <c r="M519" s="17">
        <v>0.965202</v>
      </c>
      <c r="N519" s="18">
        <v>1</v>
      </c>
      <c r="O519" s="17">
        <f t="shared" si="16"/>
        <v>1</v>
      </c>
      <c r="P519" s="12">
        <f t="shared" si="17"/>
        <v>1</v>
      </c>
      <c r="Q519" s="68" t="s">
        <v>5314</v>
      </c>
      <c r="R519" s="67" t="s">
        <v>93</v>
      </c>
      <c r="S519" s="129" t="s">
        <v>110</v>
      </c>
    </row>
    <row r="520" spans="1:19">
      <c r="A520" s="16" t="s">
        <v>3691</v>
      </c>
      <c r="B520" s="23">
        <v>200204062728</v>
      </c>
      <c r="C520" s="17" t="s">
        <v>91</v>
      </c>
      <c r="D520" s="17" t="s">
        <v>89</v>
      </c>
      <c r="E520" s="17">
        <v>0.86980000000000002</v>
      </c>
      <c r="F520" s="18">
        <v>0.98412999999999995</v>
      </c>
      <c r="G520" s="16" t="s">
        <v>5140</v>
      </c>
      <c r="H520" s="23">
        <v>200203829225</v>
      </c>
      <c r="I520" s="17" t="s">
        <v>98</v>
      </c>
      <c r="J520" s="17" t="s">
        <v>107</v>
      </c>
      <c r="K520" s="17">
        <v>0.13020000000000001</v>
      </c>
      <c r="L520" s="17">
        <v>1.5869999999999999E-2</v>
      </c>
      <c r="M520" s="17">
        <v>0.965202</v>
      </c>
      <c r="N520" s="18">
        <v>1</v>
      </c>
      <c r="O520" s="17">
        <f t="shared" si="16"/>
        <v>1</v>
      </c>
      <c r="P520" s="12">
        <f t="shared" si="17"/>
        <v>1</v>
      </c>
      <c r="Q520" s="68" t="s">
        <v>5314</v>
      </c>
      <c r="R520" s="67" t="s">
        <v>93</v>
      </c>
      <c r="S520" s="129" t="s">
        <v>110</v>
      </c>
    </row>
    <row r="521" spans="1:19">
      <c r="A521" s="16" t="s">
        <v>3691</v>
      </c>
      <c r="B521" s="23">
        <v>200204062728</v>
      </c>
      <c r="C521" s="17" t="s">
        <v>91</v>
      </c>
      <c r="D521" s="17" t="s">
        <v>89</v>
      </c>
      <c r="E521" s="17">
        <v>0.86980000000000002</v>
      </c>
      <c r="F521" s="18">
        <v>0.98412999999999995</v>
      </c>
      <c r="G521" s="16" t="s">
        <v>4948</v>
      </c>
      <c r="H521" s="23">
        <v>200203829284</v>
      </c>
      <c r="I521" s="17" t="s">
        <v>108</v>
      </c>
      <c r="J521" s="17" t="s">
        <v>107</v>
      </c>
      <c r="K521" s="17">
        <v>0.13020000000000001</v>
      </c>
      <c r="L521" s="17">
        <v>1.5869999999999999E-2</v>
      </c>
      <c r="M521" s="17">
        <v>0.965202</v>
      </c>
      <c r="N521" s="18">
        <v>1</v>
      </c>
      <c r="O521" s="17">
        <f t="shared" si="16"/>
        <v>1</v>
      </c>
      <c r="P521" s="12">
        <f t="shared" si="17"/>
        <v>1</v>
      </c>
      <c r="Q521" s="68" t="s">
        <v>5314</v>
      </c>
      <c r="R521" s="67" t="s">
        <v>93</v>
      </c>
      <c r="S521" s="129" t="s">
        <v>110</v>
      </c>
    </row>
    <row r="522" spans="1:19">
      <c r="A522" s="16" t="s">
        <v>3691</v>
      </c>
      <c r="B522" s="23">
        <v>200204062728</v>
      </c>
      <c r="C522" s="17" t="s">
        <v>91</v>
      </c>
      <c r="D522" s="17" t="s">
        <v>89</v>
      </c>
      <c r="E522" s="17">
        <v>0.86980000000000002</v>
      </c>
      <c r="F522" s="18">
        <v>0.98412999999999995</v>
      </c>
      <c r="G522" s="16" t="s">
        <v>5062</v>
      </c>
      <c r="H522" s="23">
        <v>200203829582</v>
      </c>
      <c r="I522" s="17" t="s">
        <v>5063</v>
      </c>
      <c r="J522" s="17" t="s">
        <v>97</v>
      </c>
      <c r="K522" s="17">
        <v>0.1203</v>
      </c>
      <c r="L522" s="17">
        <v>1.687E-2</v>
      </c>
      <c r="M522" s="17">
        <v>0.89595499999999995</v>
      </c>
      <c r="N522" s="18">
        <v>0.94022799999999995</v>
      </c>
      <c r="O522" s="17">
        <f t="shared" si="16"/>
        <v>1</v>
      </c>
      <c r="P522" s="12">
        <f t="shared" si="17"/>
        <v>1</v>
      </c>
      <c r="Q522" s="68" t="s">
        <v>5314</v>
      </c>
      <c r="R522" s="67" t="s">
        <v>93</v>
      </c>
      <c r="S522" s="129" t="s">
        <v>110</v>
      </c>
    </row>
    <row r="523" spans="1:19">
      <c r="A523" s="16" t="s">
        <v>3691</v>
      </c>
      <c r="B523" s="23">
        <v>200204062728</v>
      </c>
      <c r="C523" s="17" t="s">
        <v>91</v>
      </c>
      <c r="D523" s="17" t="s">
        <v>89</v>
      </c>
      <c r="E523" s="17">
        <v>0.86980000000000002</v>
      </c>
      <c r="F523" s="18">
        <v>0.98412999999999995</v>
      </c>
      <c r="G523" s="16" t="s">
        <v>5141</v>
      </c>
      <c r="H523" s="23">
        <v>200203830228</v>
      </c>
      <c r="I523" s="17" t="s">
        <v>98</v>
      </c>
      <c r="J523" s="17" t="s">
        <v>97</v>
      </c>
      <c r="K523" s="17">
        <v>0.13020000000000001</v>
      </c>
      <c r="L523" s="17">
        <v>1.5869999999999999E-2</v>
      </c>
      <c r="M523" s="17">
        <v>0.965202</v>
      </c>
      <c r="N523" s="18">
        <v>1</v>
      </c>
      <c r="O523" s="17">
        <f t="shared" si="16"/>
        <v>1</v>
      </c>
      <c r="P523" s="12">
        <f t="shared" si="17"/>
        <v>1</v>
      </c>
      <c r="Q523" s="68" t="s">
        <v>5314</v>
      </c>
      <c r="R523" s="67" t="s">
        <v>93</v>
      </c>
      <c r="S523" s="129" t="s">
        <v>110</v>
      </c>
    </row>
    <row r="524" spans="1:19">
      <c r="A524" s="16" t="s">
        <v>3691</v>
      </c>
      <c r="B524" s="23">
        <v>200204062728</v>
      </c>
      <c r="C524" s="17" t="s">
        <v>91</v>
      </c>
      <c r="D524" s="17" t="s">
        <v>89</v>
      </c>
      <c r="E524" s="17">
        <v>0.86980000000000002</v>
      </c>
      <c r="F524" s="18">
        <v>0.98412999999999995</v>
      </c>
      <c r="G524" s="16" t="s">
        <v>5299</v>
      </c>
      <c r="H524" s="23">
        <v>200203830851</v>
      </c>
      <c r="I524" s="17" t="s">
        <v>108</v>
      </c>
      <c r="J524" s="17" t="s">
        <v>107</v>
      </c>
      <c r="K524" s="17">
        <v>0.13020000000000001</v>
      </c>
      <c r="L524" s="17">
        <v>1.5869999999999999E-2</v>
      </c>
      <c r="M524" s="17">
        <v>0.965202</v>
      </c>
      <c r="N524" s="18">
        <v>1</v>
      </c>
      <c r="O524" s="17">
        <f t="shared" si="16"/>
        <v>1</v>
      </c>
      <c r="P524" s="12">
        <f t="shared" si="17"/>
        <v>1</v>
      </c>
      <c r="Q524" s="68" t="s">
        <v>5314</v>
      </c>
      <c r="R524" s="67" t="s">
        <v>93</v>
      </c>
      <c r="S524" s="129" t="s">
        <v>110</v>
      </c>
    </row>
    <row r="525" spans="1:19">
      <c r="A525" s="16" t="s">
        <v>3691</v>
      </c>
      <c r="B525" s="23">
        <v>200204062728</v>
      </c>
      <c r="C525" s="17" t="s">
        <v>91</v>
      </c>
      <c r="D525" s="17" t="s">
        <v>89</v>
      </c>
      <c r="E525" s="17">
        <v>0.86980000000000002</v>
      </c>
      <c r="F525" s="18">
        <v>0.98412999999999995</v>
      </c>
      <c r="G525" s="16" t="s">
        <v>4934</v>
      </c>
      <c r="H525" s="23">
        <v>200203831212</v>
      </c>
      <c r="I525" s="17" t="s">
        <v>107</v>
      </c>
      <c r="J525" s="17" t="s">
        <v>97</v>
      </c>
      <c r="K525" s="17">
        <v>0.13020000000000001</v>
      </c>
      <c r="L525" s="17">
        <v>1.5869999999999999E-2</v>
      </c>
      <c r="M525" s="17">
        <v>0.965202</v>
      </c>
      <c r="N525" s="18">
        <v>1</v>
      </c>
      <c r="O525" s="17">
        <f t="shared" si="16"/>
        <v>1</v>
      </c>
      <c r="P525" s="12">
        <f t="shared" si="17"/>
        <v>1</v>
      </c>
      <c r="Q525" s="68" t="s">
        <v>5314</v>
      </c>
      <c r="R525" s="67" t="s">
        <v>93</v>
      </c>
      <c r="S525" s="129" t="s">
        <v>110</v>
      </c>
    </row>
    <row r="526" spans="1:19">
      <c r="A526" s="16" t="s">
        <v>3691</v>
      </c>
      <c r="B526" s="23">
        <v>200204062728</v>
      </c>
      <c r="C526" s="17" t="s">
        <v>91</v>
      </c>
      <c r="D526" s="17" t="s">
        <v>89</v>
      </c>
      <c r="E526" s="17">
        <v>0.86980000000000002</v>
      </c>
      <c r="F526" s="18">
        <v>0.98412999999999995</v>
      </c>
      <c r="G526" s="16" t="s">
        <v>5273</v>
      </c>
      <c r="H526" s="23">
        <v>200203831252</v>
      </c>
      <c r="I526" s="17" t="s">
        <v>97</v>
      </c>
      <c r="J526" s="17" t="s">
        <v>107</v>
      </c>
      <c r="K526" s="17">
        <v>0.13020000000000001</v>
      </c>
      <c r="L526" s="17">
        <v>1.5869999999999999E-2</v>
      </c>
      <c r="M526" s="17">
        <v>0.965202</v>
      </c>
      <c r="N526" s="18">
        <v>1</v>
      </c>
      <c r="O526" s="17">
        <f t="shared" si="16"/>
        <v>1</v>
      </c>
      <c r="P526" s="12">
        <f t="shared" si="17"/>
        <v>1</v>
      </c>
      <c r="Q526" s="68" t="s">
        <v>5314</v>
      </c>
      <c r="R526" s="67" t="s">
        <v>93</v>
      </c>
      <c r="S526" s="129" t="s">
        <v>110</v>
      </c>
    </row>
    <row r="527" spans="1:19">
      <c r="A527" s="16" t="s">
        <v>3691</v>
      </c>
      <c r="B527" s="23">
        <v>200204062728</v>
      </c>
      <c r="C527" s="17" t="s">
        <v>91</v>
      </c>
      <c r="D527" s="17" t="s">
        <v>89</v>
      </c>
      <c r="E527" s="17">
        <v>0.86980000000000002</v>
      </c>
      <c r="F527" s="18">
        <v>0.98412999999999995</v>
      </c>
      <c r="G527" s="16" t="s">
        <v>5142</v>
      </c>
      <c r="H527" s="23">
        <v>200203832120</v>
      </c>
      <c r="I527" s="17" t="s">
        <v>108</v>
      </c>
      <c r="J527" s="17" t="s">
        <v>107</v>
      </c>
      <c r="K527" s="17">
        <v>0.12230000000000001</v>
      </c>
      <c r="L527" s="17">
        <v>1.9840000000000001E-3</v>
      </c>
      <c r="M527" s="17">
        <v>0.89596200000000004</v>
      </c>
      <c r="N527" s="18">
        <v>0.12325999999999999</v>
      </c>
      <c r="O527" s="17">
        <f t="shared" si="16"/>
        <v>1</v>
      </c>
      <c r="P527" s="12">
        <f t="shared" si="17"/>
        <v>1</v>
      </c>
      <c r="Q527" s="68" t="s">
        <v>5314</v>
      </c>
      <c r="R527" s="67" t="s">
        <v>93</v>
      </c>
      <c r="S527" s="129" t="s">
        <v>110</v>
      </c>
    </row>
    <row r="528" spans="1:19">
      <c r="A528" s="16" t="s">
        <v>3691</v>
      </c>
      <c r="B528" s="23">
        <v>200204062728</v>
      </c>
      <c r="C528" s="17" t="s">
        <v>91</v>
      </c>
      <c r="D528" s="17" t="s">
        <v>89</v>
      </c>
      <c r="E528" s="17">
        <v>0.86980000000000002</v>
      </c>
      <c r="F528" s="18">
        <v>0.98412999999999995</v>
      </c>
      <c r="G528" s="16" t="s">
        <v>5055</v>
      </c>
      <c r="H528" s="23">
        <v>200203833018</v>
      </c>
      <c r="I528" s="17" t="s">
        <v>107</v>
      </c>
      <c r="J528" s="17" t="s">
        <v>108</v>
      </c>
      <c r="K528" s="17">
        <v>0.12230000000000001</v>
      </c>
      <c r="L528" s="17">
        <v>1.5869999999999999E-2</v>
      </c>
      <c r="M528" s="17">
        <v>0.89596200000000004</v>
      </c>
      <c r="N528" s="18">
        <v>1</v>
      </c>
      <c r="O528" s="17">
        <f t="shared" si="16"/>
        <v>1</v>
      </c>
      <c r="P528" s="12">
        <f t="shared" si="17"/>
        <v>1</v>
      </c>
      <c r="Q528" s="68" t="s">
        <v>5314</v>
      </c>
      <c r="R528" s="67" t="s">
        <v>93</v>
      </c>
      <c r="S528" s="129" t="s">
        <v>110</v>
      </c>
    </row>
    <row r="529" spans="1:19">
      <c r="A529" s="16" t="s">
        <v>3691</v>
      </c>
      <c r="B529" s="23">
        <v>200204062728</v>
      </c>
      <c r="C529" s="17" t="s">
        <v>91</v>
      </c>
      <c r="D529" s="17" t="s">
        <v>89</v>
      </c>
      <c r="E529" s="17">
        <v>0.86980000000000002</v>
      </c>
      <c r="F529" s="18">
        <v>0.98412999999999995</v>
      </c>
      <c r="G529" s="16" t="s">
        <v>4997</v>
      </c>
      <c r="H529" s="23">
        <v>200203833877</v>
      </c>
      <c r="I529" s="17" t="s">
        <v>108</v>
      </c>
      <c r="J529" s="17" t="s">
        <v>107</v>
      </c>
      <c r="K529" s="17">
        <v>0.13020000000000001</v>
      </c>
      <c r="L529" s="17">
        <v>1.5869999999999999E-2</v>
      </c>
      <c r="M529" s="17">
        <v>0.965202</v>
      </c>
      <c r="N529" s="18">
        <v>1</v>
      </c>
      <c r="O529" s="17">
        <f t="shared" si="16"/>
        <v>1</v>
      </c>
      <c r="P529" s="12">
        <f t="shared" si="17"/>
        <v>1</v>
      </c>
      <c r="Q529" s="68" t="s">
        <v>5314</v>
      </c>
      <c r="R529" s="67" t="s">
        <v>93</v>
      </c>
      <c r="S529" s="129" t="s">
        <v>110</v>
      </c>
    </row>
    <row r="530" spans="1:19">
      <c r="A530" s="16" t="s">
        <v>3691</v>
      </c>
      <c r="B530" s="23">
        <v>200204062728</v>
      </c>
      <c r="C530" s="17" t="s">
        <v>91</v>
      </c>
      <c r="D530" s="17" t="s">
        <v>89</v>
      </c>
      <c r="E530" s="17">
        <v>0.86980000000000002</v>
      </c>
      <c r="F530" s="18">
        <v>0.98412999999999995</v>
      </c>
      <c r="G530" s="16" t="s">
        <v>5070</v>
      </c>
      <c r="H530" s="23">
        <v>200203835177</v>
      </c>
      <c r="I530" s="17" t="s">
        <v>98</v>
      </c>
      <c r="J530" s="17" t="s">
        <v>107</v>
      </c>
      <c r="K530" s="17">
        <v>0.13020000000000001</v>
      </c>
      <c r="L530" s="17">
        <v>1.5869999999999999E-2</v>
      </c>
      <c r="M530" s="17">
        <v>0.965202</v>
      </c>
      <c r="N530" s="18">
        <v>1</v>
      </c>
      <c r="O530" s="17">
        <f t="shared" si="16"/>
        <v>1</v>
      </c>
      <c r="P530" s="12">
        <f t="shared" si="17"/>
        <v>1</v>
      </c>
      <c r="Q530" s="68" t="s">
        <v>5314</v>
      </c>
      <c r="R530" s="67" t="s">
        <v>93</v>
      </c>
      <c r="S530" s="129" t="s">
        <v>110</v>
      </c>
    </row>
    <row r="531" spans="1:19">
      <c r="A531" s="16" t="s">
        <v>3691</v>
      </c>
      <c r="B531" s="23">
        <v>200204062728</v>
      </c>
      <c r="C531" s="17" t="s">
        <v>91</v>
      </c>
      <c r="D531" s="17" t="s">
        <v>89</v>
      </c>
      <c r="E531" s="17">
        <v>0.86980000000000002</v>
      </c>
      <c r="F531" s="18">
        <v>0.98412999999999995</v>
      </c>
      <c r="G531" s="16" t="s">
        <v>5143</v>
      </c>
      <c r="H531" s="23">
        <v>200203836507</v>
      </c>
      <c r="I531" s="17" t="s">
        <v>98</v>
      </c>
      <c r="J531" s="17" t="s">
        <v>108</v>
      </c>
      <c r="K531" s="17">
        <v>0.13020000000000001</v>
      </c>
      <c r="L531" s="17">
        <v>1.5869999999999999E-2</v>
      </c>
      <c r="M531" s="17">
        <v>0.965202</v>
      </c>
      <c r="N531" s="18">
        <v>1</v>
      </c>
      <c r="O531" s="17">
        <f t="shared" si="16"/>
        <v>1</v>
      </c>
      <c r="P531" s="12">
        <f t="shared" si="17"/>
        <v>1</v>
      </c>
      <c r="Q531" s="68" t="s">
        <v>5314</v>
      </c>
      <c r="R531" s="67" t="s">
        <v>93</v>
      </c>
      <c r="S531" s="129" t="s">
        <v>110</v>
      </c>
    </row>
    <row r="532" spans="1:19">
      <c r="A532" s="16" t="s">
        <v>3691</v>
      </c>
      <c r="B532" s="23">
        <v>200204062728</v>
      </c>
      <c r="C532" s="17" t="s">
        <v>91</v>
      </c>
      <c r="D532" s="17" t="s">
        <v>89</v>
      </c>
      <c r="E532" s="17">
        <v>0.86980000000000002</v>
      </c>
      <c r="F532" s="18">
        <v>0.98412999999999995</v>
      </c>
      <c r="G532" s="16" t="s">
        <v>5144</v>
      </c>
      <c r="H532" s="23">
        <v>200203837573</v>
      </c>
      <c r="I532" s="17" t="s">
        <v>97</v>
      </c>
      <c r="J532" s="17" t="s">
        <v>108</v>
      </c>
      <c r="K532" s="17">
        <v>0.13020000000000001</v>
      </c>
      <c r="L532" s="17">
        <v>1.5869999999999999E-2</v>
      </c>
      <c r="M532" s="17">
        <v>0.965202</v>
      </c>
      <c r="N532" s="18">
        <v>1</v>
      </c>
      <c r="O532" s="17">
        <f t="shared" si="16"/>
        <v>1</v>
      </c>
      <c r="P532" s="12">
        <f t="shared" si="17"/>
        <v>1</v>
      </c>
      <c r="Q532" s="68" t="s">
        <v>5314</v>
      </c>
      <c r="R532" s="67" t="s">
        <v>93</v>
      </c>
      <c r="S532" s="129" t="s">
        <v>110</v>
      </c>
    </row>
    <row r="533" spans="1:19">
      <c r="A533" s="16" t="s">
        <v>3691</v>
      </c>
      <c r="B533" s="23">
        <v>200204062728</v>
      </c>
      <c r="C533" s="17" t="s">
        <v>91</v>
      </c>
      <c r="D533" s="17" t="s">
        <v>89</v>
      </c>
      <c r="E533" s="17">
        <v>0.86980000000000002</v>
      </c>
      <c r="F533" s="18">
        <v>0.98412999999999995</v>
      </c>
      <c r="G533" s="16" t="s">
        <v>5145</v>
      </c>
      <c r="H533" s="23">
        <v>200203838961</v>
      </c>
      <c r="I533" s="17" t="s">
        <v>98</v>
      </c>
      <c r="J533" s="17" t="s">
        <v>97</v>
      </c>
      <c r="K533" s="17">
        <v>0.13020000000000001</v>
      </c>
      <c r="L533" s="17">
        <v>1.5869999999999999E-2</v>
      </c>
      <c r="M533" s="17">
        <v>0.965202</v>
      </c>
      <c r="N533" s="18">
        <v>1</v>
      </c>
      <c r="O533" s="17">
        <f t="shared" si="16"/>
        <v>1</v>
      </c>
      <c r="P533" s="12">
        <f t="shared" si="17"/>
        <v>1</v>
      </c>
      <c r="Q533" s="68" t="s">
        <v>5314</v>
      </c>
      <c r="R533" s="67" t="s">
        <v>93</v>
      </c>
      <c r="S533" s="129" t="s">
        <v>110</v>
      </c>
    </row>
    <row r="534" spans="1:19">
      <c r="A534" s="16" t="s">
        <v>3691</v>
      </c>
      <c r="B534" s="23">
        <v>200204062728</v>
      </c>
      <c r="C534" s="17" t="s">
        <v>91</v>
      </c>
      <c r="D534" s="17" t="s">
        <v>89</v>
      </c>
      <c r="E534" s="17">
        <v>0.86980000000000002</v>
      </c>
      <c r="F534" s="18">
        <v>0.98412999999999995</v>
      </c>
      <c r="G534" s="16" t="s">
        <v>5146</v>
      </c>
      <c r="H534" s="23">
        <v>200203839628</v>
      </c>
      <c r="I534" s="17" t="s">
        <v>107</v>
      </c>
      <c r="J534" s="17" t="s">
        <v>97</v>
      </c>
      <c r="K534" s="17">
        <v>0.13120000000000001</v>
      </c>
      <c r="L534" s="17">
        <v>1.5869999999999999E-2</v>
      </c>
      <c r="M534" s="17">
        <v>0.95675600000000005</v>
      </c>
      <c r="N534" s="18">
        <v>1</v>
      </c>
      <c r="O534" s="17">
        <f t="shared" si="16"/>
        <v>1</v>
      </c>
      <c r="P534" s="12">
        <f t="shared" si="17"/>
        <v>1</v>
      </c>
      <c r="Q534" s="68" t="s">
        <v>5314</v>
      </c>
      <c r="R534" s="67" t="s">
        <v>93</v>
      </c>
      <c r="S534" s="129" t="s">
        <v>110</v>
      </c>
    </row>
    <row r="535" spans="1:19">
      <c r="A535" s="16" t="s">
        <v>3691</v>
      </c>
      <c r="B535" s="23">
        <v>200204062728</v>
      </c>
      <c r="C535" s="17" t="s">
        <v>91</v>
      </c>
      <c r="D535" s="17" t="s">
        <v>89</v>
      </c>
      <c r="E535" s="17">
        <v>0.86980000000000002</v>
      </c>
      <c r="F535" s="18">
        <v>0.98412999999999995</v>
      </c>
      <c r="G535" s="16" t="s">
        <v>5015</v>
      </c>
      <c r="H535" s="23">
        <v>200203840565</v>
      </c>
      <c r="I535" s="17" t="s">
        <v>97</v>
      </c>
      <c r="J535" s="17" t="s">
        <v>98</v>
      </c>
      <c r="K535" s="17">
        <v>0.13020000000000001</v>
      </c>
      <c r="L535" s="17">
        <v>1.5869999999999999E-2</v>
      </c>
      <c r="M535" s="17">
        <v>0.965202</v>
      </c>
      <c r="N535" s="18">
        <v>1</v>
      </c>
      <c r="O535" s="17">
        <f t="shared" si="16"/>
        <v>1</v>
      </c>
      <c r="P535" s="12">
        <f t="shared" si="17"/>
        <v>1</v>
      </c>
      <c r="Q535" s="68" t="s">
        <v>5314</v>
      </c>
      <c r="R535" s="67" t="s">
        <v>93</v>
      </c>
      <c r="S535" s="129" t="s">
        <v>110</v>
      </c>
    </row>
    <row r="536" spans="1:19">
      <c r="A536" s="16" t="s">
        <v>3691</v>
      </c>
      <c r="B536" s="23">
        <v>200204062728</v>
      </c>
      <c r="C536" s="17" t="s">
        <v>91</v>
      </c>
      <c r="D536" s="17" t="s">
        <v>89</v>
      </c>
      <c r="E536" s="17">
        <v>0.86980000000000002</v>
      </c>
      <c r="F536" s="18">
        <v>0.98412999999999995</v>
      </c>
      <c r="G536" s="16" t="s">
        <v>5147</v>
      </c>
      <c r="H536" s="23">
        <v>200203840973</v>
      </c>
      <c r="I536" s="17" t="s">
        <v>97</v>
      </c>
      <c r="J536" s="17" t="s">
        <v>108</v>
      </c>
      <c r="K536" s="17">
        <v>0.13020000000000001</v>
      </c>
      <c r="L536" s="17">
        <v>1.687E-2</v>
      </c>
      <c r="M536" s="17">
        <v>0.965202</v>
      </c>
      <c r="N536" s="18">
        <v>0.94022799999999995</v>
      </c>
      <c r="O536" s="17">
        <f t="shared" si="16"/>
        <v>1</v>
      </c>
      <c r="P536" s="12">
        <f t="shared" si="17"/>
        <v>1</v>
      </c>
      <c r="Q536" s="68" t="s">
        <v>5314</v>
      </c>
      <c r="R536" s="67" t="s">
        <v>93</v>
      </c>
      <c r="S536" s="129" t="s">
        <v>110</v>
      </c>
    </row>
    <row r="537" spans="1:19">
      <c r="A537" s="16" t="s">
        <v>3691</v>
      </c>
      <c r="B537" s="23">
        <v>200204062728</v>
      </c>
      <c r="C537" s="17" t="s">
        <v>91</v>
      </c>
      <c r="D537" s="17" t="s">
        <v>89</v>
      </c>
      <c r="E537" s="17">
        <v>0.86980000000000002</v>
      </c>
      <c r="F537" s="18">
        <v>0.98412999999999995</v>
      </c>
      <c r="G537" s="16" t="s">
        <v>5148</v>
      </c>
      <c r="H537" s="23">
        <v>200203842661</v>
      </c>
      <c r="I537" s="17" t="s">
        <v>97</v>
      </c>
      <c r="J537" s="17" t="s">
        <v>98</v>
      </c>
      <c r="K537" s="17">
        <v>0.13020000000000001</v>
      </c>
      <c r="L537" s="17">
        <v>1.5869999999999999E-2</v>
      </c>
      <c r="M537" s="17">
        <v>0.965202</v>
      </c>
      <c r="N537" s="18">
        <v>1</v>
      </c>
      <c r="O537" s="17">
        <f t="shared" si="16"/>
        <v>1</v>
      </c>
      <c r="P537" s="12">
        <f t="shared" si="17"/>
        <v>1</v>
      </c>
      <c r="Q537" s="68" t="s">
        <v>5314</v>
      </c>
      <c r="R537" s="67" t="s">
        <v>93</v>
      </c>
      <c r="S537" s="129" t="s">
        <v>110</v>
      </c>
    </row>
    <row r="538" spans="1:19">
      <c r="A538" s="16" t="s">
        <v>3691</v>
      </c>
      <c r="B538" s="23">
        <v>200204062728</v>
      </c>
      <c r="C538" s="17" t="s">
        <v>91</v>
      </c>
      <c r="D538" s="17" t="s">
        <v>89</v>
      </c>
      <c r="E538" s="17">
        <v>0.86980000000000002</v>
      </c>
      <c r="F538" s="18">
        <v>0.98412999999999995</v>
      </c>
      <c r="G538" s="16" t="s">
        <v>5279</v>
      </c>
      <c r="H538" s="23">
        <v>200203844480</v>
      </c>
      <c r="I538" s="17" t="s">
        <v>97</v>
      </c>
      <c r="J538" s="17" t="s">
        <v>98</v>
      </c>
      <c r="K538" s="17">
        <v>0.13020000000000001</v>
      </c>
      <c r="L538" s="17">
        <v>1.5869999999999999E-2</v>
      </c>
      <c r="M538" s="17">
        <v>0.965202</v>
      </c>
      <c r="N538" s="18">
        <v>1</v>
      </c>
      <c r="O538" s="17">
        <f t="shared" si="16"/>
        <v>1</v>
      </c>
      <c r="P538" s="12">
        <f t="shared" si="17"/>
        <v>1</v>
      </c>
      <c r="Q538" s="68" t="s">
        <v>5314</v>
      </c>
      <c r="R538" s="67" t="s">
        <v>93</v>
      </c>
      <c r="S538" s="129" t="s">
        <v>110</v>
      </c>
    </row>
    <row r="539" spans="1:19">
      <c r="A539" s="16" t="s">
        <v>3691</v>
      </c>
      <c r="B539" s="23">
        <v>200204062728</v>
      </c>
      <c r="C539" s="17" t="s">
        <v>91</v>
      </c>
      <c r="D539" s="17" t="s">
        <v>89</v>
      </c>
      <c r="E539" s="17">
        <v>0.86980000000000002</v>
      </c>
      <c r="F539" s="18">
        <v>0.98412999999999995</v>
      </c>
      <c r="G539" s="16" t="s">
        <v>5086</v>
      </c>
      <c r="H539" s="23">
        <v>200203845340</v>
      </c>
      <c r="I539" s="17" t="s">
        <v>108</v>
      </c>
      <c r="J539" s="17" t="s">
        <v>97</v>
      </c>
      <c r="K539" s="17">
        <v>0.1133</v>
      </c>
      <c r="L539" s="17">
        <v>7.9369999999999996E-3</v>
      </c>
      <c r="M539" s="17">
        <v>0.81955500000000003</v>
      </c>
      <c r="N539" s="18">
        <v>0.496</v>
      </c>
      <c r="O539" s="17">
        <f t="shared" si="16"/>
        <v>1</v>
      </c>
      <c r="P539" s="12">
        <f t="shared" si="17"/>
        <v>1</v>
      </c>
      <c r="Q539" s="68" t="s">
        <v>5314</v>
      </c>
      <c r="R539" s="67" t="s">
        <v>93</v>
      </c>
      <c r="S539" s="129" t="s">
        <v>110</v>
      </c>
    </row>
    <row r="540" spans="1:19">
      <c r="A540" s="16" t="s">
        <v>3691</v>
      </c>
      <c r="B540" s="23">
        <v>200204062728</v>
      </c>
      <c r="C540" s="17" t="s">
        <v>91</v>
      </c>
      <c r="D540" s="17" t="s">
        <v>89</v>
      </c>
      <c r="E540" s="17">
        <v>0.86980000000000002</v>
      </c>
      <c r="F540" s="18">
        <v>0.98412999999999995</v>
      </c>
      <c r="G540" s="16" t="s">
        <v>5096</v>
      </c>
      <c r="H540" s="23">
        <v>200203845341</v>
      </c>
      <c r="I540" s="17" t="s">
        <v>97</v>
      </c>
      <c r="J540" s="17" t="s">
        <v>107</v>
      </c>
      <c r="K540" s="17">
        <v>0.1133</v>
      </c>
      <c r="L540" s="17">
        <v>7.9369999999999996E-3</v>
      </c>
      <c r="M540" s="17">
        <v>0.81955500000000003</v>
      </c>
      <c r="N540" s="18">
        <v>0.496</v>
      </c>
      <c r="O540" s="17">
        <f t="shared" si="16"/>
        <v>1</v>
      </c>
      <c r="P540" s="12">
        <f t="shared" si="17"/>
        <v>1</v>
      </c>
      <c r="Q540" s="68" t="s">
        <v>5314</v>
      </c>
      <c r="R540" s="67" t="s">
        <v>93</v>
      </c>
      <c r="S540" s="129" t="s">
        <v>110</v>
      </c>
    </row>
    <row r="541" spans="1:19">
      <c r="A541" s="16" t="s">
        <v>3691</v>
      </c>
      <c r="B541" s="23">
        <v>200204062728</v>
      </c>
      <c r="C541" s="17" t="s">
        <v>91</v>
      </c>
      <c r="D541" s="17" t="s">
        <v>89</v>
      </c>
      <c r="E541" s="17">
        <v>0.86980000000000002</v>
      </c>
      <c r="F541" s="18">
        <v>0.98412999999999995</v>
      </c>
      <c r="G541" s="16" t="s">
        <v>5149</v>
      </c>
      <c r="H541" s="23">
        <v>200203845828</v>
      </c>
      <c r="I541" s="17" t="s">
        <v>108</v>
      </c>
      <c r="J541" s="17" t="s">
        <v>107</v>
      </c>
      <c r="K541" s="17">
        <v>0.13020000000000001</v>
      </c>
      <c r="L541" s="17">
        <v>1.5869999999999999E-2</v>
      </c>
      <c r="M541" s="17">
        <v>0.965202</v>
      </c>
      <c r="N541" s="18">
        <v>1</v>
      </c>
      <c r="O541" s="17">
        <f t="shared" si="16"/>
        <v>1</v>
      </c>
      <c r="P541" s="12">
        <f t="shared" si="17"/>
        <v>1</v>
      </c>
      <c r="Q541" s="68" t="s">
        <v>5314</v>
      </c>
      <c r="R541" s="67" t="s">
        <v>93</v>
      </c>
      <c r="S541" s="129" t="s">
        <v>110</v>
      </c>
    </row>
    <row r="542" spans="1:19">
      <c r="A542" s="16" t="s">
        <v>3691</v>
      </c>
      <c r="B542" s="23">
        <v>200204062728</v>
      </c>
      <c r="C542" s="17" t="s">
        <v>91</v>
      </c>
      <c r="D542" s="17" t="s">
        <v>89</v>
      </c>
      <c r="E542" s="17">
        <v>0.86980000000000002</v>
      </c>
      <c r="F542" s="18">
        <v>0.98412999999999995</v>
      </c>
      <c r="G542" s="16" t="s">
        <v>5150</v>
      </c>
      <c r="H542" s="23">
        <v>200203845996</v>
      </c>
      <c r="I542" s="17" t="s">
        <v>98</v>
      </c>
      <c r="J542" s="17" t="s">
        <v>97</v>
      </c>
      <c r="K542" s="17">
        <v>0.13020000000000001</v>
      </c>
      <c r="L542" s="17">
        <v>1.5869999999999999E-2</v>
      </c>
      <c r="M542" s="17">
        <v>0.965202</v>
      </c>
      <c r="N542" s="18">
        <v>1</v>
      </c>
      <c r="O542" s="17">
        <f t="shared" si="16"/>
        <v>1</v>
      </c>
      <c r="P542" s="12">
        <f t="shared" si="17"/>
        <v>1</v>
      </c>
      <c r="Q542" s="68" t="s">
        <v>5314</v>
      </c>
      <c r="R542" s="67" t="s">
        <v>93</v>
      </c>
      <c r="S542" s="129" t="s">
        <v>110</v>
      </c>
    </row>
    <row r="543" spans="1:19">
      <c r="A543" s="16" t="s">
        <v>3691</v>
      </c>
      <c r="B543" s="23">
        <v>200204062728</v>
      </c>
      <c r="C543" s="17" t="s">
        <v>91</v>
      </c>
      <c r="D543" s="17" t="s">
        <v>89</v>
      </c>
      <c r="E543" s="17">
        <v>0.86980000000000002</v>
      </c>
      <c r="F543" s="18">
        <v>0.98412999999999995</v>
      </c>
      <c r="G543" s="16" t="s">
        <v>5151</v>
      </c>
      <c r="H543" s="23">
        <v>200203846817</v>
      </c>
      <c r="I543" s="17" t="s">
        <v>97</v>
      </c>
      <c r="J543" s="17" t="s">
        <v>107</v>
      </c>
      <c r="K543" s="17">
        <v>0.13020000000000001</v>
      </c>
      <c r="L543" s="17">
        <v>1.5869999999999999E-2</v>
      </c>
      <c r="M543" s="17">
        <v>0.965202</v>
      </c>
      <c r="N543" s="18">
        <v>1</v>
      </c>
      <c r="O543" s="17">
        <f t="shared" si="16"/>
        <v>1</v>
      </c>
      <c r="P543" s="12">
        <f t="shared" si="17"/>
        <v>1</v>
      </c>
      <c r="Q543" s="68" t="s">
        <v>5314</v>
      </c>
      <c r="R543" s="67" t="s">
        <v>106</v>
      </c>
      <c r="S543" s="129" t="s">
        <v>5307</v>
      </c>
    </row>
    <row r="544" spans="1:19">
      <c r="A544" s="16" t="s">
        <v>3691</v>
      </c>
      <c r="B544" s="23">
        <v>200204062728</v>
      </c>
      <c r="C544" s="17" t="s">
        <v>91</v>
      </c>
      <c r="D544" s="17" t="s">
        <v>89</v>
      </c>
      <c r="E544" s="17">
        <v>0.86980000000000002</v>
      </c>
      <c r="F544" s="18">
        <v>0.98412999999999995</v>
      </c>
      <c r="G544" s="16" t="s">
        <v>5152</v>
      </c>
      <c r="H544" s="23">
        <v>200203847325</v>
      </c>
      <c r="I544" s="17" t="s">
        <v>108</v>
      </c>
      <c r="J544" s="17" t="s">
        <v>98</v>
      </c>
      <c r="K544" s="17">
        <v>0.13020000000000001</v>
      </c>
      <c r="L544" s="17">
        <v>1.5869999999999999E-2</v>
      </c>
      <c r="M544" s="17">
        <v>0.965202</v>
      </c>
      <c r="N544" s="18">
        <v>1</v>
      </c>
      <c r="O544" s="17">
        <f t="shared" si="16"/>
        <v>1</v>
      </c>
      <c r="P544" s="12">
        <f t="shared" si="17"/>
        <v>1</v>
      </c>
      <c r="Q544" s="68" t="s">
        <v>5314</v>
      </c>
      <c r="R544" s="67" t="s">
        <v>93</v>
      </c>
      <c r="S544" s="129" t="s">
        <v>110</v>
      </c>
    </row>
    <row r="545" spans="1:19">
      <c r="A545" s="16" t="s">
        <v>3691</v>
      </c>
      <c r="B545" s="23">
        <v>200204062728</v>
      </c>
      <c r="C545" s="17" t="s">
        <v>91</v>
      </c>
      <c r="D545" s="17" t="s">
        <v>89</v>
      </c>
      <c r="E545" s="17">
        <v>0.86980000000000002</v>
      </c>
      <c r="F545" s="18">
        <v>0.98412999999999995</v>
      </c>
      <c r="G545" s="16" t="s">
        <v>5153</v>
      </c>
      <c r="H545" s="23">
        <v>200203847382</v>
      </c>
      <c r="I545" s="17" t="s">
        <v>107</v>
      </c>
      <c r="J545" s="17" t="s">
        <v>108</v>
      </c>
      <c r="K545" s="17">
        <v>0.13020000000000001</v>
      </c>
      <c r="L545" s="17">
        <v>1.687E-2</v>
      </c>
      <c r="M545" s="17">
        <v>0.965202</v>
      </c>
      <c r="N545" s="18">
        <v>0.94022799999999995</v>
      </c>
      <c r="O545" s="17">
        <f t="shared" si="16"/>
        <v>1</v>
      </c>
      <c r="P545" s="12">
        <f t="shared" si="17"/>
        <v>1</v>
      </c>
      <c r="Q545" s="68" t="s">
        <v>5314</v>
      </c>
      <c r="R545" s="67" t="s">
        <v>93</v>
      </c>
      <c r="S545" s="129" t="s">
        <v>110</v>
      </c>
    </row>
    <row r="546" spans="1:19">
      <c r="A546" s="16" t="s">
        <v>3691</v>
      </c>
      <c r="B546" s="23">
        <v>200204062728</v>
      </c>
      <c r="C546" s="17" t="s">
        <v>91</v>
      </c>
      <c r="D546" s="17" t="s">
        <v>89</v>
      </c>
      <c r="E546" s="17">
        <v>0.86980000000000002</v>
      </c>
      <c r="F546" s="18">
        <v>0.98412999999999995</v>
      </c>
      <c r="G546" s="16" t="s">
        <v>5154</v>
      </c>
      <c r="H546" s="23">
        <v>200203847417</v>
      </c>
      <c r="I546" s="17" t="s">
        <v>108</v>
      </c>
      <c r="J546" s="17" t="s">
        <v>107</v>
      </c>
      <c r="K546" s="17">
        <v>0.13020000000000001</v>
      </c>
      <c r="L546" s="17">
        <v>1.5869999999999999E-2</v>
      </c>
      <c r="M546" s="17">
        <v>0.965202</v>
      </c>
      <c r="N546" s="18">
        <v>1</v>
      </c>
      <c r="O546" s="17">
        <f t="shared" si="16"/>
        <v>1</v>
      </c>
      <c r="P546" s="12">
        <f t="shared" si="17"/>
        <v>1</v>
      </c>
      <c r="Q546" s="68" t="s">
        <v>5314</v>
      </c>
      <c r="R546" s="67" t="s">
        <v>93</v>
      </c>
      <c r="S546" s="129" t="s">
        <v>110</v>
      </c>
    </row>
    <row r="547" spans="1:19">
      <c r="A547" s="16" t="s">
        <v>3691</v>
      </c>
      <c r="B547" s="23">
        <v>200204062728</v>
      </c>
      <c r="C547" s="17" t="s">
        <v>91</v>
      </c>
      <c r="D547" s="17" t="s">
        <v>89</v>
      </c>
      <c r="E547" s="17">
        <v>0.86980000000000002</v>
      </c>
      <c r="F547" s="18">
        <v>0.98412999999999995</v>
      </c>
      <c r="G547" s="16" t="s">
        <v>5155</v>
      </c>
      <c r="H547" s="23">
        <v>200203848402</v>
      </c>
      <c r="I547" s="17" t="s">
        <v>107</v>
      </c>
      <c r="J547" s="17" t="s">
        <v>108</v>
      </c>
      <c r="K547" s="17">
        <v>0.13020000000000001</v>
      </c>
      <c r="L547" s="17">
        <v>1.5869999999999999E-2</v>
      </c>
      <c r="M547" s="17">
        <v>0.965202</v>
      </c>
      <c r="N547" s="18">
        <v>1</v>
      </c>
      <c r="O547" s="17">
        <f t="shared" si="16"/>
        <v>1</v>
      </c>
      <c r="P547" s="12">
        <f t="shared" si="17"/>
        <v>1</v>
      </c>
      <c r="Q547" s="68" t="s">
        <v>5314</v>
      </c>
      <c r="R547" s="67" t="s">
        <v>125</v>
      </c>
      <c r="S547" s="129" t="s">
        <v>110</v>
      </c>
    </row>
    <row r="548" spans="1:19">
      <c r="A548" s="16" t="s">
        <v>3691</v>
      </c>
      <c r="B548" s="23">
        <v>200204062728</v>
      </c>
      <c r="C548" s="17" t="s">
        <v>91</v>
      </c>
      <c r="D548" s="17" t="s">
        <v>89</v>
      </c>
      <c r="E548" s="17">
        <v>0.86980000000000002</v>
      </c>
      <c r="F548" s="18">
        <v>0.98412999999999995</v>
      </c>
      <c r="G548" s="16" t="s">
        <v>5290</v>
      </c>
      <c r="H548" s="23">
        <v>200203850011</v>
      </c>
      <c r="I548" s="17" t="s">
        <v>108</v>
      </c>
      <c r="J548" s="17" t="s">
        <v>98</v>
      </c>
      <c r="K548" s="17">
        <v>0.13020000000000001</v>
      </c>
      <c r="L548" s="17">
        <v>1.5869999999999999E-2</v>
      </c>
      <c r="M548" s="17">
        <v>0.965202</v>
      </c>
      <c r="N548" s="18">
        <v>1</v>
      </c>
      <c r="O548" s="17">
        <f t="shared" si="16"/>
        <v>1</v>
      </c>
      <c r="P548" s="12">
        <f t="shared" si="17"/>
        <v>1</v>
      </c>
      <c r="Q548" s="68" t="s">
        <v>5314</v>
      </c>
      <c r="R548" s="67" t="s">
        <v>125</v>
      </c>
      <c r="S548" s="129" t="s">
        <v>110</v>
      </c>
    </row>
    <row r="549" spans="1:19">
      <c r="A549" s="16" t="s">
        <v>3691</v>
      </c>
      <c r="B549" s="23">
        <v>200204062728</v>
      </c>
      <c r="C549" s="17" t="s">
        <v>91</v>
      </c>
      <c r="D549" s="17" t="s">
        <v>89</v>
      </c>
      <c r="E549" s="17">
        <v>0.86980000000000002</v>
      </c>
      <c r="F549" s="18">
        <v>0.98412999999999995</v>
      </c>
      <c r="G549" s="16" t="s">
        <v>4995</v>
      </c>
      <c r="H549" s="23">
        <v>200203851338</v>
      </c>
      <c r="I549" s="17" t="s">
        <v>98</v>
      </c>
      <c r="J549" s="17" t="s">
        <v>4996</v>
      </c>
      <c r="K549" s="17">
        <v>0.13020000000000001</v>
      </c>
      <c r="L549" s="17">
        <v>1.5869999999999999E-2</v>
      </c>
      <c r="M549" s="17">
        <v>0.965202</v>
      </c>
      <c r="N549" s="18">
        <v>1</v>
      </c>
      <c r="O549" s="17">
        <f t="shared" si="16"/>
        <v>1</v>
      </c>
      <c r="P549" s="12">
        <f t="shared" si="17"/>
        <v>1</v>
      </c>
      <c r="Q549" s="68" t="s">
        <v>5314</v>
      </c>
      <c r="R549" s="67" t="s">
        <v>170</v>
      </c>
      <c r="S549" s="129" t="s">
        <v>110</v>
      </c>
    </row>
    <row r="550" spans="1:19">
      <c r="A550" s="16" t="s">
        <v>3691</v>
      </c>
      <c r="B550" s="23">
        <v>200204062728</v>
      </c>
      <c r="C550" s="17" t="s">
        <v>91</v>
      </c>
      <c r="D550" s="17" t="s">
        <v>89</v>
      </c>
      <c r="E550" s="17">
        <v>0.86980000000000002</v>
      </c>
      <c r="F550" s="18">
        <v>0.98412999999999995</v>
      </c>
      <c r="G550" s="16" t="s">
        <v>4974</v>
      </c>
      <c r="H550" s="23">
        <v>200203851687</v>
      </c>
      <c r="I550" s="17" t="s">
        <v>416</v>
      </c>
      <c r="J550" s="17" t="s">
        <v>98</v>
      </c>
      <c r="K550" s="17">
        <v>0.13020000000000001</v>
      </c>
      <c r="L550" s="17">
        <v>1.5869999999999999E-2</v>
      </c>
      <c r="M550" s="17">
        <v>0.965202</v>
      </c>
      <c r="N550" s="18">
        <v>1</v>
      </c>
      <c r="O550" s="17">
        <f t="shared" si="16"/>
        <v>1</v>
      </c>
      <c r="P550" s="12">
        <f t="shared" si="17"/>
        <v>1</v>
      </c>
      <c r="Q550" s="68" t="s">
        <v>5314</v>
      </c>
      <c r="R550" s="67" t="s">
        <v>170</v>
      </c>
      <c r="S550" s="129" t="s">
        <v>110</v>
      </c>
    </row>
    <row r="551" spans="1:19">
      <c r="A551" s="16" t="s">
        <v>3691</v>
      </c>
      <c r="B551" s="23">
        <v>200204062728</v>
      </c>
      <c r="C551" s="17" t="s">
        <v>91</v>
      </c>
      <c r="D551" s="17" t="s">
        <v>89</v>
      </c>
      <c r="E551" s="17">
        <v>0.86980000000000002</v>
      </c>
      <c r="F551" s="18">
        <v>0.98412999999999995</v>
      </c>
      <c r="G551" s="16" t="s">
        <v>5156</v>
      </c>
      <c r="H551" s="23">
        <v>200203855342</v>
      </c>
      <c r="I551" s="17" t="s">
        <v>97</v>
      </c>
      <c r="J551" s="17" t="s">
        <v>98</v>
      </c>
      <c r="K551" s="17">
        <v>0.13020000000000001</v>
      </c>
      <c r="L551" s="17">
        <v>1.5869999999999999E-2</v>
      </c>
      <c r="M551" s="17">
        <v>0.965202</v>
      </c>
      <c r="N551" s="18">
        <v>1</v>
      </c>
      <c r="O551" s="17">
        <f t="shared" si="16"/>
        <v>1</v>
      </c>
      <c r="P551" s="12">
        <f t="shared" si="17"/>
        <v>1</v>
      </c>
      <c r="Q551" s="68" t="s">
        <v>5315</v>
      </c>
      <c r="R551" s="67" t="s">
        <v>103</v>
      </c>
      <c r="S551" s="129" t="s">
        <v>110</v>
      </c>
    </row>
    <row r="552" spans="1:19">
      <c r="A552" s="16" t="s">
        <v>3691</v>
      </c>
      <c r="B552" s="23">
        <v>200204062728</v>
      </c>
      <c r="C552" s="17" t="s">
        <v>91</v>
      </c>
      <c r="D552" s="17" t="s">
        <v>89</v>
      </c>
      <c r="E552" s="17">
        <v>0.86980000000000002</v>
      </c>
      <c r="F552" s="18">
        <v>0.98412999999999995</v>
      </c>
      <c r="G552" s="16" t="s">
        <v>5078</v>
      </c>
      <c r="H552" s="23">
        <v>200203856972</v>
      </c>
      <c r="I552" s="17" t="s">
        <v>108</v>
      </c>
      <c r="J552" s="17" t="s">
        <v>97</v>
      </c>
      <c r="K552" s="17">
        <v>0.13020000000000001</v>
      </c>
      <c r="L552" s="17">
        <v>1.5869999999999999E-2</v>
      </c>
      <c r="M552" s="17">
        <v>0.965202</v>
      </c>
      <c r="N552" s="18">
        <v>1</v>
      </c>
      <c r="O552" s="17">
        <f t="shared" si="16"/>
        <v>1</v>
      </c>
      <c r="P552" s="12">
        <f t="shared" si="17"/>
        <v>1</v>
      </c>
      <c r="Q552" s="68" t="s">
        <v>5315</v>
      </c>
      <c r="R552" s="67" t="s">
        <v>103</v>
      </c>
      <c r="S552" s="129" t="s">
        <v>110</v>
      </c>
    </row>
    <row r="553" spans="1:19">
      <c r="A553" s="16" t="s">
        <v>3691</v>
      </c>
      <c r="B553" s="23">
        <v>200204062728</v>
      </c>
      <c r="C553" s="17" t="s">
        <v>91</v>
      </c>
      <c r="D553" s="17" t="s">
        <v>89</v>
      </c>
      <c r="E553" s="17">
        <v>0.86980000000000002</v>
      </c>
      <c r="F553" s="18">
        <v>0.98412999999999995</v>
      </c>
      <c r="G553" s="16" t="s">
        <v>5157</v>
      </c>
      <c r="H553" s="23">
        <v>200203859391</v>
      </c>
      <c r="I553" s="17" t="s">
        <v>98</v>
      </c>
      <c r="J553" s="17" t="s">
        <v>97</v>
      </c>
      <c r="K553" s="17">
        <v>0.13020000000000001</v>
      </c>
      <c r="L553" s="17">
        <v>1.5869999999999999E-2</v>
      </c>
      <c r="M553" s="17">
        <v>0.965202</v>
      </c>
      <c r="N553" s="18">
        <v>1</v>
      </c>
      <c r="O553" s="17">
        <f t="shared" si="16"/>
        <v>1</v>
      </c>
      <c r="P553" s="12">
        <f t="shared" si="17"/>
        <v>1</v>
      </c>
      <c r="Q553" s="68" t="s">
        <v>5315</v>
      </c>
      <c r="R553" s="67" t="s">
        <v>103</v>
      </c>
      <c r="S553" s="129" t="s">
        <v>110</v>
      </c>
    </row>
    <row r="554" spans="1:19">
      <c r="A554" s="16" t="s">
        <v>3691</v>
      </c>
      <c r="B554" s="23">
        <v>200204062728</v>
      </c>
      <c r="C554" s="17" t="s">
        <v>91</v>
      </c>
      <c r="D554" s="17" t="s">
        <v>89</v>
      </c>
      <c r="E554" s="17">
        <v>0.86980000000000002</v>
      </c>
      <c r="F554" s="18">
        <v>0.98412999999999995</v>
      </c>
      <c r="G554" s="16" t="s">
        <v>5158</v>
      </c>
      <c r="H554" s="23">
        <v>200203861113</v>
      </c>
      <c r="I554" s="17" t="s">
        <v>108</v>
      </c>
      <c r="J554" s="17" t="s">
        <v>97</v>
      </c>
      <c r="K554" s="17">
        <v>0.13020000000000001</v>
      </c>
      <c r="L554" s="17">
        <v>1.5869999999999999E-2</v>
      </c>
      <c r="M554" s="17">
        <v>0.965202</v>
      </c>
      <c r="N554" s="18">
        <v>1</v>
      </c>
      <c r="O554" s="17">
        <f t="shared" si="16"/>
        <v>1</v>
      </c>
      <c r="P554" s="12">
        <f t="shared" si="17"/>
        <v>1</v>
      </c>
      <c r="Q554" s="68" t="s">
        <v>5315</v>
      </c>
      <c r="R554" s="67" t="s">
        <v>103</v>
      </c>
      <c r="S554" s="129" t="s">
        <v>110</v>
      </c>
    </row>
    <row r="555" spans="1:19">
      <c r="A555" s="16" t="s">
        <v>3691</v>
      </c>
      <c r="B555" s="23">
        <v>200204062728</v>
      </c>
      <c r="C555" s="17" t="s">
        <v>91</v>
      </c>
      <c r="D555" s="17" t="s">
        <v>89</v>
      </c>
      <c r="E555" s="17">
        <v>0.86980000000000002</v>
      </c>
      <c r="F555" s="18">
        <v>0.98412999999999995</v>
      </c>
      <c r="G555" s="16" t="s">
        <v>5007</v>
      </c>
      <c r="H555" s="23">
        <v>200203861347</v>
      </c>
      <c r="I555" s="17" t="s">
        <v>5008</v>
      </c>
      <c r="J555" s="17" t="s">
        <v>98</v>
      </c>
      <c r="K555" s="17">
        <v>0.13020000000000001</v>
      </c>
      <c r="L555" s="17">
        <v>1.5869999999999999E-2</v>
      </c>
      <c r="M555" s="17">
        <v>0.965202</v>
      </c>
      <c r="N555" s="18">
        <v>1</v>
      </c>
      <c r="O555" s="17">
        <f t="shared" si="16"/>
        <v>1</v>
      </c>
      <c r="P555" s="12">
        <f t="shared" si="17"/>
        <v>1</v>
      </c>
      <c r="Q555" s="68" t="s">
        <v>5315</v>
      </c>
      <c r="R555" s="67" t="s">
        <v>103</v>
      </c>
      <c r="S555" s="129" t="s">
        <v>110</v>
      </c>
    </row>
    <row r="556" spans="1:19">
      <c r="A556" s="16" t="s">
        <v>3691</v>
      </c>
      <c r="B556" s="23">
        <v>200204062728</v>
      </c>
      <c r="C556" s="17" t="s">
        <v>91</v>
      </c>
      <c r="D556" s="17" t="s">
        <v>89</v>
      </c>
      <c r="E556" s="17">
        <v>0.86980000000000002</v>
      </c>
      <c r="F556" s="18">
        <v>0.98412999999999995</v>
      </c>
      <c r="G556" s="16" t="s">
        <v>5051</v>
      </c>
      <c r="H556" s="23">
        <v>200203861910</v>
      </c>
      <c r="I556" s="17" t="s">
        <v>107</v>
      </c>
      <c r="J556" s="17" t="s">
        <v>108</v>
      </c>
      <c r="K556" s="17">
        <v>0.13020000000000001</v>
      </c>
      <c r="L556" s="17">
        <v>1.5869999999999999E-2</v>
      </c>
      <c r="M556" s="17">
        <v>0.965202</v>
      </c>
      <c r="N556" s="18">
        <v>1</v>
      </c>
      <c r="O556" s="17">
        <f t="shared" si="16"/>
        <v>1</v>
      </c>
      <c r="P556" s="12">
        <f t="shared" si="17"/>
        <v>1</v>
      </c>
      <c r="Q556" s="68" t="s">
        <v>5315</v>
      </c>
      <c r="R556" s="67" t="s">
        <v>103</v>
      </c>
      <c r="S556" s="129" t="s">
        <v>110</v>
      </c>
    </row>
    <row r="557" spans="1:19">
      <c r="A557" s="16" t="s">
        <v>3691</v>
      </c>
      <c r="B557" s="23">
        <v>200204062728</v>
      </c>
      <c r="C557" s="17" t="s">
        <v>91</v>
      </c>
      <c r="D557" s="17" t="s">
        <v>89</v>
      </c>
      <c r="E557" s="17">
        <v>0.86980000000000002</v>
      </c>
      <c r="F557" s="18">
        <v>0.98412999999999995</v>
      </c>
      <c r="G557" s="16" t="s">
        <v>5026</v>
      </c>
      <c r="H557" s="23">
        <v>200203861954</v>
      </c>
      <c r="I557" s="17" t="s">
        <v>98</v>
      </c>
      <c r="J557" s="17" t="s">
        <v>97</v>
      </c>
      <c r="K557" s="17">
        <v>0.13020000000000001</v>
      </c>
      <c r="L557" s="17">
        <v>1.5869999999999999E-2</v>
      </c>
      <c r="M557" s="17">
        <v>0.965202</v>
      </c>
      <c r="N557" s="18">
        <v>1</v>
      </c>
      <c r="O557" s="17">
        <f t="shared" si="16"/>
        <v>1</v>
      </c>
      <c r="P557" s="12">
        <f t="shared" si="17"/>
        <v>1</v>
      </c>
      <c r="Q557" s="68" t="s">
        <v>5315</v>
      </c>
      <c r="R557" s="67" t="s">
        <v>103</v>
      </c>
      <c r="S557" s="129" t="s">
        <v>110</v>
      </c>
    </row>
    <row r="558" spans="1:19">
      <c r="A558" s="16" t="s">
        <v>3691</v>
      </c>
      <c r="B558" s="23">
        <v>200204062728</v>
      </c>
      <c r="C558" s="17" t="s">
        <v>91</v>
      </c>
      <c r="D558" s="17" t="s">
        <v>89</v>
      </c>
      <c r="E558" s="17">
        <v>0.86980000000000002</v>
      </c>
      <c r="F558" s="18">
        <v>0.98412999999999995</v>
      </c>
      <c r="G558" s="16" t="s">
        <v>4994</v>
      </c>
      <c r="H558" s="23">
        <v>200203863736</v>
      </c>
      <c r="I558" s="17" t="s">
        <v>97</v>
      </c>
      <c r="J558" s="17" t="s">
        <v>98</v>
      </c>
      <c r="K558" s="17">
        <v>0.13120000000000001</v>
      </c>
      <c r="L558" s="17">
        <v>1.687E-2</v>
      </c>
      <c r="M558" s="17">
        <v>0.95675600000000005</v>
      </c>
      <c r="N558" s="18">
        <v>0.94022799999999995</v>
      </c>
      <c r="O558" s="17">
        <f t="shared" si="16"/>
        <v>1</v>
      </c>
      <c r="P558" s="12">
        <f t="shared" si="17"/>
        <v>1</v>
      </c>
      <c r="Q558" s="68" t="s">
        <v>5315</v>
      </c>
      <c r="R558" s="67" t="s">
        <v>103</v>
      </c>
      <c r="S558" s="129" t="s">
        <v>110</v>
      </c>
    </row>
    <row r="559" spans="1:19">
      <c r="A559" s="16" t="s">
        <v>3691</v>
      </c>
      <c r="B559" s="23">
        <v>200204062728</v>
      </c>
      <c r="C559" s="17" t="s">
        <v>91</v>
      </c>
      <c r="D559" s="17" t="s">
        <v>89</v>
      </c>
      <c r="E559" s="17">
        <v>0.86980000000000002</v>
      </c>
      <c r="F559" s="18">
        <v>0.98412999999999995</v>
      </c>
      <c r="G559" s="16" t="s">
        <v>5289</v>
      </c>
      <c r="H559" s="23">
        <v>200203865515</v>
      </c>
      <c r="I559" s="17" t="s">
        <v>98</v>
      </c>
      <c r="J559" s="17" t="s">
        <v>97</v>
      </c>
      <c r="K559" s="17">
        <v>0.13020000000000001</v>
      </c>
      <c r="L559" s="17">
        <v>1.5869999999999999E-2</v>
      </c>
      <c r="M559" s="17">
        <v>0.965202</v>
      </c>
      <c r="N559" s="18">
        <v>1</v>
      </c>
      <c r="O559" s="17">
        <f t="shared" si="16"/>
        <v>1</v>
      </c>
      <c r="P559" s="12">
        <f t="shared" si="17"/>
        <v>1</v>
      </c>
      <c r="Q559" s="68" t="s">
        <v>5315</v>
      </c>
      <c r="R559" s="67" t="s">
        <v>103</v>
      </c>
      <c r="S559" s="129" t="s">
        <v>110</v>
      </c>
    </row>
    <row r="560" spans="1:19">
      <c r="A560" s="16" t="s">
        <v>3691</v>
      </c>
      <c r="B560" s="23">
        <v>200204062728</v>
      </c>
      <c r="C560" s="17" t="s">
        <v>91</v>
      </c>
      <c r="D560" s="17" t="s">
        <v>89</v>
      </c>
      <c r="E560" s="17">
        <v>0.86980000000000002</v>
      </c>
      <c r="F560" s="18">
        <v>0.98412999999999995</v>
      </c>
      <c r="G560" s="16" t="s">
        <v>4920</v>
      </c>
      <c r="H560" s="23">
        <v>200203865822</v>
      </c>
      <c r="I560" s="17" t="s">
        <v>98</v>
      </c>
      <c r="J560" s="17" t="s">
        <v>97</v>
      </c>
      <c r="K560" s="17">
        <v>0</v>
      </c>
      <c r="L560" s="17">
        <v>0</v>
      </c>
      <c r="M560" s="17">
        <v>0.93933299999999997</v>
      </c>
      <c r="N560" s="18">
        <v>0.94022799999999995</v>
      </c>
      <c r="O560" s="17">
        <f t="shared" si="16"/>
        <v>1</v>
      </c>
      <c r="P560" s="12">
        <f t="shared" si="17"/>
        <v>1</v>
      </c>
      <c r="Q560" s="68" t="s">
        <v>5315</v>
      </c>
      <c r="R560" s="67" t="s">
        <v>103</v>
      </c>
      <c r="S560" s="129" t="s">
        <v>110</v>
      </c>
    </row>
    <row r="561" spans="1:19">
      <c r="A561" s="16" t="s">
        <v>3691</v>
      </c>
      <c r="B561" s="23">
        <v>200204062728</v>
      </c>
      <c r="C561" s="17" t="s">
        <v>91</v>
      </c>
      <c r="D561" s="17" t="s">
        <v>89</v>
      </c>
      <c r="E561" s="17">
        <v>0.86980000000000002</v>
      </c>
      <c r="F561" s="18">
        <v>0.98412999999999995</v>
      </c>
      <c r="G561" s="16" t="s">
        <v>5024</v>
      </c>
      <c r="H561" s="23">
        <v>200203865822</v>
      </c>
      <c r="I561" s="17" t="s">
        <v>97</v>
      </c>
      <c r="J561" s="17" t="s">
        <v>5025</v>
      </c>
      <c r="K561" s="17">
        <v>0.12920000000000001</v>
      </c>
      <c r="L561" s="17">
        <v>1.687E-2</v>
      </c>
      <c r="M561" s="17">
        <v>0.93933299999999997</v>
      </c>
      <c r="N561" s="18">
        <v>0.94022799999999995</v>
      </c>
      <c r="O561" s="17">
        <f t="shared" si="16"/>
        <v>1</v>
      </c>
      <c r="P561" s="12">
        <f t="shared" si="17"/>
        <v>1</v>
      </c>
      <c r="Q561" s="68" t="s">
        <v>5315</v>
      </c>
      <c r="R561" s="67" t="s">
        <v>103</v>
      </c>
      <c r="S561" s="129" t="s">
        <v>110</v>
      </c>
    </row>
    <row r="562" spans="1:19">
      <c r="A562" s="16" t="s">
        <v>3691</v>
      </c>
      <c r="B562" s="23">
        <v>200204062728</v>
      </c>
      <c r="C562" s="17" t="s">
        <v>91</v>
      </c>
      <c r="D562" s="17" t="s">
        <v>89</v>
      </c>
      <c r="E562" s="17">
        <v>0.86980000000000002</v>
      </c>
      <c r="F562" s="18">
        <v>0.98412999999999995</v>
      </c>
      <c r="G562" s="16" t="s">
        <v>5159</v>
      </c>
      <c r="H562" s="23">
        <v>200203866336</v>
      </c>
      <c r="I562" s="17" t="s">
        <v>98</v>
      </c>
      <c r="J562" s="17" t="s">
        <v>97</v>
      </c>
      <c r="K562" s="17">
        <v>0.13020000000000001</v>
      </c>
      <c r="L562" s="17">
        <v>1.5869999999999999E-2</v>
      </c>
      <c r="M562" s="17">
        <v>0.965202</v>
      </c>
      <c r="N562" s="18">
        <v>1</v>
      </c>
      <c r="O562" s="17">
        <f t="shared" si="16"/>
        <v>1</v>
      </c>
      <c r="P562" s="12">
        <f t="shared" si="17"/>
        <v>1</v>
      </c>
      <c r="Q562" s="68" t="s">
        <v>5315</v>
      </c>
      <c r="R562" s="67" t="s">
        <v>103</v>
      </c>
      <c r="S562" s="129" t="s">
        <v>110</v>
      </c>
    </row>
    <row r="563" spans="1:19">
      <c r="A563" s="16" t="s">
        <v>3691</v>
      </c>
      <c r="B563" s="23">
        <v>200204062728</v>
      </c>
      <c r="C563" s="17" t="s">
        <v>91</v>
      </c>
      <c r="D563" s="17" t="s">
        <v>89</v>
      </c>
      <c r="E563" s="17">
        <v>0.86980000000000002</v>
      </c>
      <c r="F563" s="18">
        <v>0.98412999999999995</v>
      </c>
      <c r="G563" s="16" t="s">
        <v>5160</v>
      </c>
      <c r="H563" s="23">
        <v>200203866857</v>
      </c>
      <c r="I563" s="17" t="s">
        <v>108</v>
      </c>
      <c r="J563" s="17" t="s">
        <v>107</v>
      </c>
      <c r="K563" s="17">
        <v>0.13020000000000001</v>
      </c>
      <c r="L563" s="17">
        <v>1.5869999999999999E-2</v>
      </c>
      <c r="M563" s="17">
        <v>0.965202</v>
      </c>
      <c r="N563" s="18">
        <v>1</v>
      </c>
      <c r="O563" s="17">
        <f t="shared" si="16"/>
        <v>1</v>
      </c>
      <c r="P563" s="12">
        <f t="shared" si="17"/>
        <v>1</v>
      </c>
      <c r="Q563" s="68" t="s">
        <v>5315</v>
      </c>
      <c r="R563" s="67" t="s">
        <v>103</v>
      </c>
      <c r="S563" s="129" t="s">
        <v>110</v>
      </c>
    </row>
    <row r="564" spans="1:19">
      <c r="A564" s="16" t="s">
        <v>3691</v>
      </c>
      <c r="B564" s="23">
        <v>200204062728</v>
      </c>
      <c r="C564" s="17" t="s">
        <v>91</v>
      </c>
      <c r="D564" s="17" t="s">
        <v>89</v>
      </c>
      <c r="E564" s="17">
        <v>0.86980000000000002</v>
      </c>
      <c r="F564" s="18">
        <v>0.98412999999999995</v>
      </c>
      <c r="G564" s="16" t="s">
        <v>5161</v>
      </c>
      <c r="H564" s="23">
        <v>200203869847</v>
      </c>
      <c r="I564" s="17" t="s">
        <v>97</v>
      </c>
      <c r="J564" s="17" t="s">
        <v>98</v>
      </c>
      <c r="K564" s="17">
        <v>0.13020000000000001</v>
      </c>
      <c r="L564" s="17">
        <v>1.5869999999999999E-2</v>
      </c>
      <c r="M564" s="17">
        <v>0.965202</v>
      </c>
      <c r="N564" s="18">
        <v>1</v>
      </c>
      <c r="O564" s="17">
        <f t="shared" si="16"/>
        <v>1</v>
      </c>
      <c r="P564" s="12">
        <f t="shared" si="17"/>
        <v>1</v>
      </c>
      <c r="Q564" s="68" t="s">
        <v>5315</v>
      </c>
      <c r="R564" s="67" t="s">
        <v>103</v>
      </c>
      <c r="S564" s="129" t="s">
        <v>110</v>
      </c>
    </row>
    <row r="565" spans="1:19">
      <c r="A565" s="16" t="s">
        <v>3691</v>
      </c>
      <c r="B565" s="23">
        <v>200204062728</v>
      </c>
      <c r="C565" s="17" t="s">
        <v>91</v>
      </c>
      <c r="D565" s="17" t="s">
        <v>89</v>
      </c>
      <c r="E565" s="17">
        <v>0.86980000000000002</v>
      </c>
      <c r="F565" s="18">
        <v>0.98412999999999995</v>
      </c>
      <c r="G565" s="16" t="s">
        <v>5119</v>
      </c>
      <c r="H565" s="23">
        <v>200203873743</v>
      </c>
      <c r="I565" s="17" t="s">
        <v>107</v>
      </c>
      <c r="J565" s="17" t="s">
        <v>108</v>
      </c>
      <c r="K565" s="17">
        <v>0.13020000000000001</v>
      </c>
      <c r="L565" s="17">
        <v>1.5869999999999999E-2</v>
      </c>
      <c r="M565" s="17">
        <v>0.965202</v>
      </c>
      <c r="N565" s="18">
        <v>1</v>
      </c>
      <c r="O565" s="17">
        <f t="shared" si="16"/>
        <v>1</v>
      </c>
      <c r="P565" s="12">
        <f t="shared" si="17"/>
        <v>1</v>
      </c>
      <c r="Q565" s="68" t="s">
        <v>5315</v>
      </c>
      <c r="R565" s="67" t="s">
        <v>103</v>
      </c>
      <c r="S565" s="129" t="s">
        <v>110</v>
      </c>
    </row>
    <row r="566" spans="1:19">
      <c r="A566" s="16" t="s">
        <v>3691</v>
      </c>
      <c r="B566" s="23">
        <v>200204062728</v>
      </c>
      <c r="C566" s="17" t="s">
        <v>91</v>
      </c>
      <c r="D566" s="17" t="s">
        <v>89</v>
      </c>
      <c r="E566" s="17">
        <v>0.86980000000000002</v>
      </c>
      <c r="F566" s="18">
        <v>0.98412999999999995</v>
      </c>
      <c r="G566" s="16" t="s">
        <v>5052</v>
      </c>
      <c r="H566" s="23">
        <v>200203877233</v>
      </c>
      <c r="I566" s="17" t="s">
        <v>97</v>
      </c>
      <c r="J566" s="17" t="s">
        <v>98</v>
      </c>
      <c r="K566" s="17">
        <v>0.13020000000000001</v>
      </c>
      <c r="L566" s="17">
        <v>1.5869999999999999E-2</v>
      </c>
      <c r="M566" s="17">
        <v>0.965202</v>
      </c>
      <c r="N566" s="18">
        <v>1</v>
      </c>
      <c r="O566" s="17">
        <f t="shared" si="16"/>
        <v>1</v>
      </c>
      <c r="P566" s="12">
        <f t="shared" si="17"/>
        <v>1</v>
      </c>
      <c r="Q566" s="68" t="s">
        <v>5315</v>
      </c>
      <c r="R566" s="67" t="s">
        <v>103</v>
      </c>
      <c r="S566" s="129" t="s">
        <v>110</v>
      </c>
    </row>
    <row r="567" spans="1:19">
      <c r="A567" s="16" t="s">
        <v>3691</v>
      </c>
      <c r="B567" s="23">
        <v>200204062728</v>
      </c>
      <c r="C567" s="17" t="s">
        <v>91</v>
      </c>
      <c r="D567" s="17" t="s">
        <v>89</v>
      </c>
      <c r="E567" s="17">
        <v>0.86980000000000002</v>
      </c>
      <c r="F567" s="18">
        <v>0.98412999999999995</v>
      </c>
      <c r="G567" s="16" t="s">
        <v>4921</v>
      </c>
      <c r="H567" s="23">
        <v>200203877365</v>
      </c>
      <c r="I567" s="17" t="s">
        <v>342</v>
      </c>
      <c r="J567" s="17" t="s">
        <v>98</v>
      </c>
      <c r="K567" s="17">
        <v>0.13819999999999999</v>
      </c>
      <c r="L567" s="17">
        <v>3.671E-2</v>
      </c>
      <c r="M567" s="17">
        <v>0.83721100000000004</v>
      </c>
      <c r="N567" s="18">
        <v>0.42327799999999999</v>
      </c>
      <c r="O567" s="17">
        <f t="shared" si="16"/>
        <v>1</v>
      </c>
      <c r="P567" s="12">
        <f t="shared" si="17"/>
        <v>1</v>
      </c>
      <c r="Q567" s="68" t="s">
        <v>5315</v>
      </c>
      <c r="R567" s="67" t="s">
        <v>103</v>
      </c>
      <c r="S567" s="129" t="s">
        <v>110</v>
      </c>
    </row>
    <row r="568" spans="1:19">
      <c r="A568" s="16" t="s">
        <v>3691</v>
      </c>
      <c r="B568" s="23">
        <v>200204062728</v>
      </c>
      <c r="C568" s="17" t="s">
        <v>91</v>
      </c>
      <c r="D568" s="17" t="s">
        <v>89</v>
      </c>
      <c r="E568" s="17">
        <v>0.86980000000000002</v>
      </c>
      <c r="F568" s="18">
        <v>0.98412999999999995</v>
      </c>
      <c r="G568" s="16" t="s">
        <v>5106</v>
      </c>
      <c r="H568" s="23">
        <v>200203880834</v>
      </c>
      <c r="I568" s="17" t="s">
        <v>108</v>
      </c>
      <c r="J568" s="17" t="s">
        <v>107</v>
      </c>
      <c r="K568" s="17">
        <v>0.13020000000000001</v>
      </c>
      <c r="L568" s="17">
        <v>1.5869999999999999E-2</v>
      </c>
      <c r="M568" s="17">
        <v>0.94803499999999996</v>
      </c>
      <c r="N568" s="18">
        <v>1</v>
      </c>
      <c r="O568" s="17">
        <f t="shared" si="16"/>
        <v>1</v>
      </c>
      <c r="P568" s="12">
        <f t="shared" si="17"/>
        <v>1</v>
      </c>
      <c r="Q568" s="68" t="s">
        <v>4473</v>
      </c>
      <c r="R568" s="67" t="s">
        <v>93</v>
      </c>
      <c r="S568" s="129" t="s">
        <v>110</v>
      </c>
    </row>
    <row r="569" spans="1:19">
      <c r="A569" s="16" t="s">
        <v>3691</v>
      </c>
      <c r="B569" s="23">
        <v>200204062728</v>
      </c>
      <c r="C569" s="17" t="s">
        <v>91</v>
      </c>
      <c r="D569" s="17" t="s">
        <v>89</v>
      </c>
      <c r="E569" s="17">
        <v>0.86980000000000002</v>
      </c>
      <c r="F569" s="18">
        <v>0.98412999999999995</v>
      </c>
      <c r="G569" s="16" t="s">
        <v>5090</v>
      </c>
      <c r="H569" s="23">
        <v>200203880992</v>
      </c>
      <c r="I569" s="17" t="s">
        <v>97</v>
      </c>
      <c r="J569" s="17" t="s">
        <v>98</v>
      </c>
      <c r="K569" s="17">
        <v>0.13020000000000001</v>
      </c>
      <c r="L569" s="17">
        <v>1.5869999999999999E-2</v>
      </c>
      <c r="M569" s="17">
        <v>0.94803499999999996</v>
      </c>
      <c r="N569" s="18">
        <v>1</v>
      </c>
      <c r="O569" s="17">
        <f t="shared" si="16"/>
        <v>1</v>
      </c>
      <c r="P569" s="12">
        <f t="shared" si="17"/>
        <v>1</v>
      </c>
      <c r="Q569" s="68" t="s">
        <v>4473</v>
      </c>
      <c r="R569" s="67" t="s">
        <v>111</v>
      </c>
      <c r="S569" s="129" t="s">
        <v>110</v>
      </c>
    </row>
    <row r="570" spans="1:19">
      <c r="A570" s="16" t="s">
        <v>3691</v>
      </c>
      <c r="B570" s="23">
        <v>200204062728</v>
      </c>
      <c r="C570" s="17" t="s">
        <v>91</v>
      </c>
      <c r="D570" s="17" t="s">
        <v>89</v>
      </c>
      <c r="E570" s="17">
        <v>0.86980000000000002</v>
      </c>
      <c r="F570" s="18">
        <v>0.98412999999999995</v>
      </c>
      <c r="G570" s="16" t="s">
        <v>5162</v>
      </c>
      <c r="H570" s="23">
        <v>200203883193</v>
      </c>
      <c r="I570" s="17" t="s">
        <v>108</v>
      </c>
      <c r="J570" s="17" t="s">
        <v>98</v>
      </c>
      <c r="K570" s="17">
        <v>0.13020000000000001</v>
      </c>
      <c r="L570" s="17">
        <v>1.5869999999999999E-2</v>
      </c>
      <c r="M570" s="17">
        <v>0.965202</v>
      </c>
      <c r="N570" s="18">
        <v>1</v>
      </c>
      <c r="O570" s="17">
        <f t="shared" si="16"/>
        <v>1</v>
      </c>
      <c r="P570" s="12">
        <f t="shared" si="17"/>
        <v>1</v>
      </c>
      <c r="Q570" s="68" t="s">
        <v>4473</v>
      </c>
      <c r="R570" s="67" t="s">
        <v>93</v>
      </c>
      <c r="S570" s="129" t="s">
        <v>110</v>
      </c>
    </row>
    <row r="571" spans="1:19">
      <c r="A571" s="16" t="s">
        <v>3691</v>
      </c>
      <c r="B571" s="23">
        <v>200204062728</v>
      </c>
      <c r="C571" s="17" t="s">
        <v>91</v>
      </c>
      <c r="D571" s="17" t="s">
        <v>89</v>
      </c>
      <c r="E571" s="17">
        <v>0.86980000000000002</v>
      </c>
      <c r="F571" s="18">
        <v>0.98412999999999995</v>
      </c>
      <c r="G571" s="16" t="s">
        <v>5163</v>
      </c>
      <c r="H571" s="23">
        <v>200203884308</v>
      </c>
      <c r="I571" s="17" t="s">
        <v>98</v>
      </c>
      <c r="J571" s="17" t="s">
        <v>107</v>
      </c>
      <c r="K571" s="17">
        <v>0.13020000000000001</v>
      </c>
      <c r="L571" s="17">
        <v>1.5869999999999999E-2</v>
      </c>
      <c r="M571" s="17">
        <v>0.965202</v>
      </c>
      <c r="N571" s="18">
        <v>1</v>
      </c>
      <c r="O571" s="17">
        <f t="shared" si="16"/>
        <v>1</v>
      </c>
      <c r="P571" s="12">
        <f t="shared" si="17"/>
        <v>1</v>
      </c>
      <c r="Q571" s="68" t="s">
        <v>4473</v>
      </c>
      <c r="R571" s="67" t="s">
        <v>93</v>
      </c>
      <c r="S571" s="129" t="s">
        <v>110</v>
      </c>
    </row>
    <row r="572" spans="1:19">
      <c r="A572" s="16" t="s">
        <v>3691</v>
      </c>
      <c r="B572" s="23">
        <v>200204062728</v>
      </c>
      <c r="C572" s="17" t="s">
        <v>91</v>
      </c>
      <c r="D572" s="17" t="s">
        <v>89</v>
      </c>
      <c r="E572" s="17">
        <v>0.86980000000000002</v>
      </c>
      <c r="F572" s="18">
        <v>0.98412999999999995</v>
      </c>
      <c r="G572" s="16" t="s">
        <v>5059</v>
      </c>
      <c r="H572" s="23">
        <v>200203884743</v>
      </c>
      <c r="I572" s="17" t="s">
        <v>5060</v>
      </c>
      <c r="J572" s="17" t="s">
        <v>107</v>
      </c>
      <c r="K572" s="17">
        <v>0.12920000000000001</v>
      </c>
      <c r="L572" s="17">
        <v>1.5869999999999999E-2</v>
      </c>
      <c r="M572" s="17">
        <v>0.95647800000000005</v>
      </c>
      <c r="N572" s="18">
        <v>1</v>
      </c>
      <c r="O572" s="17">
        <f t="shared" si="16"/>
        <v>1</v>
      </c>
      <c r="P572" s="12">
        <f t="shared" si="17"/>
        <v>1</v>
      </c>
      <c r="Q572" s="68" t="s">
        <v>4473</v>
      </c>
      <c r="R572" s="67" t="s">
        <v>93</v>
      </c>
      <c r="S572" s="129" t="s">
        <v>110</v>
      </c>
    </row>
    <row r="573" spans="1:19">
      <c r="A573" s="16" t="s">
        <v>3691</v>
      </c>
      <c r="B573" s="23">
        <v>200204062728</v>
      </c>
      <c r="C573" s="17" t="s">
        <v>91</v>
      </c>
      <c r="D573" s="17" t="s">
        <v>89</v>
      </c>
      <c r="E573" s="17">
        <v>0.86980000000000002</v>
      </c>
      <c r="F573" s="18">
        <v>0.98412999999999995</v>
      </c>
      <c r="G573" s="16" t="s">
        <v>4976</v>
      </c>
      <c r="H573" s="23">
        <v>200203887483</v>
      </c>
      <c r="I573" s="17" t="s">
        <v>108</v>
      </c>
      <c r="J573" s="17" t="s">
        <v>107</v>
      </c>
      <c r="K573" s="17">
        <v>0</v>
      </c>
      <c r="L573" s="17">
        <v>8.9289999999999994E-3</v>
      </c>
      <c r="M573" s="17">
        <v>0</v>
      </c>
      <c r="N573" s="18">
        <v>0.55855900000000003</v>
      </c>
      <c r="O573" s="17">
        <f t="shared" si="16"/>
        <v>0</v>
      </c>
      <c r="P573" s="12">
        <f t="shared" si="17"/>
        <v>0</v>
      </c>
      <c r="Q573" s="68" t="s">
        <v>4473</v>
      </c>
      <c r="R573" s="67" t="s">
        <v>93</v>
      </c>
      <c r="S573" s="129" t="s">
        <v>110</v>
      </c>
    </row>
    <row r="574" spans="1:19">
      <c r="A574" s="16" t="s">
        <v>3691</v>
      </c>
      <c r="B574" s="23">
        <v>200204062728</v>
      </c>
      <c r="C574" s="17" t="s">
        <v>91</v>
      </c>
      <c r="D574" s="17" t="s">
        <v>89</v>
      </c>
      <c r="E574" s="17">
        <v>0.86980000000000002</v>
      </c>
      <c r="F574" s="18">
        <v>0.98412999999999995</v>
      </c>
      <c r="G574" s="16" t="s">
        <v>5039</v>
      </c>
      <c r="H574" s="23">
        <v>200203888355</v>
      </c>
      <c r="I574" s="17" t="s">
        <v>342</v>
      </c>
      <c r="J574" s="17" t="s">
        <v>98</v>
      </c>
      <c r="K574" s="17">
        <v>0.13220000000000001</v>
      </c>
      <c r="L574" s="17">
        <v>1.5869999999999999E-2</v>
      </c>
      <c r="M574" s="17">
        <v>0.93152900000000005</v>
      </c>
      <c r="N574" s="18">
        <v>1</v>
      </c>
      <c r="O574" s="17">
        <f t="shared" si="16"/>
        <v>1</v>
      </c>
      <c r="P574" s="12">
        <f t="shared" si="17"/>
        <v>1</v>
      </c>
      <c r="Q574" s="68" t="s">
        <v>4473</v>
      </c>
      <c r="R574" s="67" t="s">
        <v>93</v>
      </c>
      <c r="S574" s="129" t="s">
        <v>110</v>
      </c>
    </row>
    <row r="575" spans="1:19">
      <c r="A575" s="16" t="s">
        <v>3691</v>
      </c>
      <c r="B575" s="23">
        <v>200204062728</v>
      </c>
      <c r="C575" s="17" t="s">
        <v>91</v>
      </c>
      <c r="D575" s="17" t="s">
        <v>89</v>
      </c>
      <c r="E575" s="17">
        <v>0.86980000000000002</v>
      </c>
      <c r="F575" s="18">
        <v>0.98412999999999995</v>
      </c>
      <c r="G575" s="16" t="s">
        <v>5027</v>
      </c>
      <c r="H575" s="23">
        <v>200203892767</v>
      </c>
      <c r="I575" s="17" t="s">
        <v>98</v>
      </c>
      <c r="J575" s="17" t="s">
        <v>97</v>
      </c>
      <c r="K575" s="17">
        <v>0.13020000000000001</v>
      </c>
      <c r="L575" s="17">
        <v>1.5869999999999999E-2</v>
      </c>
      <c r="M575" s="17">
        <v>0.965202</v>
      </c>
      <c r="N575" s="18">
        <v>1</v>
      </c>
      <c r="O575" s="17">
        <f t="shared" si="16"/>
        <v>1</v>
      </c>
      <c r="P575" s="12">
        <f t="shared" si="17"/>
        <v>1</v>
      </c>
      <c r="Q575" s="68" t="s">
        <v>4473</v>
      </c>
      <c r="R575" s="67" t="s">
        <v>93</v>
      </c>
      <c r="S575" s="129" t="s">
        <v>110</v>
      </c>
    </row>
    <row r="576" spans="1:19">
      <c r="A576" s="16" t="s">
        <v>3691</v>
      </c>
      <c r="B576" s="23">
        <v>200204062728</v>
      </c>
      <c r="C576" s="17" t="s">
        <v>91</v>
      </c>
      <c r="D576" s="17" t="s">
        <v>89</v>
      </c>
      <c r="E576" s="17">
        <v>0.86980000000000002</v>
      </c>
      <c r="F576" s="18">
        <v>0.98412999999999995</v>
      </c>
      <c r="G576" s="16" t="s">
        <v>4954</v>
      </c>
      <c r="H576" s="23">
        <v>200203893999</v>
      </c>
      <c r="I576" s="17" t="s">
        <v>107</v>
      </c>
      <c r="J576" s="17" t="s">
        <v>98</v>
      </c>
      <c r="K576" s="17">
        <v>0.13020000000000001</v>
      </c>
      <c r="L576" s="17">
        <v>1.5869999999999999E-2</v>
      </c>
      <c r="M576" s="17">
        <v>0.965202</v>
      </c>
      <c r="N576" s="18">
        <v>1</v>
      </c>
      <c r="O576" s="17">
        <f t="shared" si="16"/>
        <v>1</v>
      </c>
      <c r="P576" s="12">
        <f t="shared" si="17"/>
        <v>1</v>
      </c>
      <c r="Q576" s="68" t="s">
        <v>4473</v>
      </c>
      <c r="R576" s="67" t="s">
        <v>93</v>
      </c>
      <c r="S576" s="129" t="s">
        <v>110</v>
      </c>
    </row>
    <row r="577" spans="1:19">
      <c r="A577" s="16" t="s">
        <v>3691</v>
      </c>
      <c r="B577" s="23">
        <v>200204062728</v>
      </c>
      <c r="C577" s="17" t="s">
        <v>91</v>
      </c>
      <c r="D577" s="17" t="s">
        <v>89</v>
      </c>
      <c r="E577" s="17">
        <v>0.86980000000000002</v>
      </c>
      <c r="F577" s="18">
        <v>0.98412999999999995</v>
      </c>
      <c r="G577" s="16" t="s">
        <v>4989</v>
      </c>
      <c r="H577" s="23">
        <v>200203897946</v>
      </c>
      <c r="I577" s="17" t="s">
        <v>108</v>
      </c>
      <c r="J577" s="17" t="s">
        <v>107</v>
      </c>
      <c r="K577" s="17">
        <v>0.13020000000000001</v>
      </c>
      <c r="L577" s="17">
        <v>1.5869999999999999E-2</v>
      </c>
      <c r="M577" s="17">
        <v>0.965202</v>
      </c>
      <c r="N577" s="18">
        <v>1</v>
      </c>
      <c r="O577" s="17">
        <f t="shared" si="16"/>
        <v>1</v>
      </c>
      <c r="P577" s="12">
        <f t="shared" si="17"/>
        <v>1</v>
      </c>
      <c r="Q577" s="68" t="s">
        <v>4473</v>
      </c>
      <c r="R577" s="67" t="s">
        <v>93</v>
      </c>
      <c r="S577" s="129" t="s">
        <v>110</v>
      </c>
    </row>
    <row r="578" spans="1:19">
      <c r="A578" s="16" t="s">
        <v>3691</v>
      </c>
      <c r="B578" s="23">
        <v>200204062728</v>
      </c>
      <c r="C578" s="17" t="s">
        <v>91</v>
      </c>
      <c r="D578" s="17" t="s">
        <v>89</v>
      </c>
      <c r="E578" s="17">
        <v>0.86980000000000002</v>
      </c>
      <c r="F578" s="18">
        <v>0.98412999999999995</v>
      </c>
      <c r="G578" s="16" t="s">
        <v>4916</v>
      </c>
      <c r="H578" s="23">
        <v>200203899045</v>
      </c>
      <c r="I578" s="17" t="s">
        <v>2136</v>
      </c>
      <c r="J578" s="17" t="s">
        <v>97</v>
      </c>
      <c r="K578" s="17">
        <v>0.13020000000000001</v>
      </c>
      <c r="L578" s="17">
        <v>1.5869999999999999E-2</v>
      </c>
      <c r="M578" s="17">
        <v>0.965202</v>
      </c>
      <c r="N578" s="18">
        <v>1</v>
      </c>
      <c r="O578" s="17">
        <f t="shared" ref="O578:O641" si="18">IF(M578&gt;0.8,1,0)</f>
        <v>1</v>
      </c>
      <c r="P578" s="12">
        <f t="shared" ref="P578:P641" si="19">IF(MAX(M578, N578)&gt;0.8,1,0)</f>
        <v>1</v>
      </c>
      <c r="Q578" s="68" t="s">
        <v>110</v>
      </c>
      <c r="R578" s="67" t="s">
        <v>110</v>
      </c>
      <c r="S578" s="129" t="s">
        <v>110</v>
      </c>
    </row>
    <row r="579" spans="1:19">
      <c r="A579" s="16" t="s">
        <v>3691</v>
      </c>
      <c r="B579" s="23">
        <v>200204062728</v>
      </c>
      <c r="C579" s="17" t="s">
        <v>91</v>
      </c>
      <c r="D579" s="17" t="s">
        <v>89</v>
      </c>
      <c r="E579" s="17">
        <v>0.86980000000000002</v>
      </c>
      <c r="F579" s="18">
        <v>0.98412999999999995</v>
      </c>
      <c r="G579" s="16" t="s">
        <v>5101</v>
      </c>
      <c r="H579" s="23">
        <v>200203899079</v>
      </c>
      <c r="I579" s="17" t="s">
        <v>108</v>
      </c>
      <c r="J579" s="17" t="s">
        <v>107</v>
      </c>
      <c r="K579" s="17">
        <v>0.1103</v>
      </c>
      <c r="L579" s="17">
        <v>1.1900000000000001E-2</v>
      </c>
      <c r="M579" s="17">
        <v>0.79442800000000002</v>
      </c>
      <c r="N579" s="18">
        <v>0.74698799999999999</v>
      </c>
      <c r="O579" s="17">
        <f t="shared" si="18"/>
        <v>0</v>
      </c>
      <c r="P579" s="12">
        <f t="shared" si="19"/>
        <v>0</v>
      </c>
      <c r="Q579" s="68" t="s">
        <v>4473</v>
      </c>
      <c r="R579" s="67" t="s">
        <v>93</v>
      </c>
      <c r="S579" s="129" t="s">
        <v>110</v>
      </c>
    </row>
    <row r="580" spans="1:19">
      <c r="A580" s="16" t="s">
        <v>3691</v>
      </c>
      <c r="B580" s="23">
        <v>200204062728</v>
      </c>
      <c r="C580" s="17" t="s">
        <v>91</v>
      </c>
      <c r="D580" s="17" t="s">
        <v>89</v>
      </c>
      <c r="E580" s="17">
        <v>0.86980000000000002</v>
      </c>
      <c r="F580" s="18">
        <v>0.98412999999999995</v>
      </c>
      <c r="G580" s="16" t="s">
        <v>4922</v>
      </c>
      <c r="H580" s="23">
        <v>200203904283</v>
      </c>
      <c r="I580" s="17" t="s">
        <v>360</v>
      </c>
      <c r="J580" s="17" t="s">
        <v>107</v>
      </c>
      <c r="K580" s="17">
        <v>7.1569999999999995E-2</v>
      </c>
      <c r="L580" s="17">
        <v>1.091E-2</v>
      </c>
      <c r="M580" s="17">
        <v>0.514899</v>
      </c>
      <c r="N580" s="18">
        <v>0.68405199999999999</v>
      </c>
      <c r="O580" s="17">
        <f t="shared" si="18"/>
        <v>0</v>
      </c>
      <c r="P580" s="12">
        <f t="shared" si="19"/>
        <v>0</v>
      </c>
      <c r="Q580" s="68" t="s">
        <v>4473</v>
      </c>
      <c r="R580" s="67" t="s">
        <v>93</v>
      </c>
      <c r="S580" s="129" t="s">
        <v>110</v>
      </c>
    </row>
    <row r="581" spans="1:19">
      <c r="A581" s="16" t="s">
        <v>3691</v>
      </c>
      <c r="B581" s="23">
        <v>200204062728</v>
      </c>
      <c r="C581" s="17" t="s">
        <v>91</v>
      </c>
      <c r="D581" s="17" t="s">
        <v>89</v>
      </c>
      <c r="E581" s="17">
        <v>0.86980000000000002</v>
      </c>
      <c r="F581" s="18">
        <v>0.98412999999999995</v>
      </c>
      <c r="G581" s="16" t="s">
        <v>5073</v>
      </c>
      <c r="H581" s="23">
        <v>200203904305</v>
      </c>
      <c r="I581" s="17" t="s">
        <v>98</v>
      </c>
      <c r="J581" s="17" t="s">
        <v>97</v>
      </c>
      <c r="K581" s="17">
        <v>0.12720000000000001</v>
      </c>
      <c r="L581" s="17">
        <v>1.5869999999999999E-2</v>
      </c>
      <c r="M581" s="17">
        <v>0.93908899999999995</v>
      </c>
      <c r="N581" s="18">
        <v>1</v>
      </c>
      <c r="O581" s="17">
        <f t="shared" si="18"/>
        <v>1</v>
      </c>
      <c r="P581" s="12">
        <f t="shared" si="19"/>
        <v>1</v>
      </c>
      <c r="Q581" s="68" t="s">
        <v>4473</v>
      </c>
      <c r="R581" s="67" t="s">
        <v>93</v>
      </c>
      <c r="S581" s="129" t="s">
        <v>110</v>
      </c>
    </row>
    <row r="582" spans="1:19">
      <c r="A582" s="16" t="s">
        <v>3691</v>
      </c>
      <c r="B582" s="23">
        <v>200204062728</v>
      </c>
      <c r="C582" s="17" t="s">
        <v>91</v>
      </c>
      <c r="D582" s="17" t="s">
        <v>89</v>
      </c>
      <c r="E582" s="17">
        <v>0.86980000000000002</v>
      </c>
      <c r="F582" s="18">
        <v>0.98412999999999995</v>
      </c>
      <c r="G582" s="16" t="s">
        <v>5075</v>
      </c>
      <c r="H582" s="23">
        <v>200203904306</v>
      </c>
      <c r="I582" s="17" t="s">
        <v>107</v>
      </c>
      <c r="J582" s="17" t="s">
        <v>108</v>
      </c>
      <c r="K582" s="17">
        <v>0.12720000000000001</v>
      </c>
      <c r="L582" s="17">
        <v>1.5869999999999999E-2</v>
      </c>
      <c r="M582" s="17">
        <v>0.93908899999999995</v>
      </c>
      <c r="N582" s="18">
        <v>1</v>
      </c>
      <c r="O582" s="17">
        <f t="shared" si="18"/>
        <v>1</v>
      </c>
      <c r="P582" s="12">
        <f t="shared" si="19"/>
        <v>1</v>
      </c>
      <c r="Q582" s="68" t="s">
        <v>4473</v>
      </c>
      <c r="R582" s="67" t="s">
        <v>93</v>
      </c>
      <c r="S582" s="129" t="s">
        <v>110</v>
      </c>
    </row>
    <row r="583" spans="1:19">
      <c r="A583" s="16" t="s">
        <v>3691</v>
      </c>
      <c r="B583" s="23">
        <v>200204062728</v>
      </c>
      <c r="C583" s="17" t="s">
        <v>91</v>
      </c>
      <c r="D583" s="17" t="s">
        <v>89</v>
      </c>
      <c r="E583" s="17">
        <v>0.86980000000000002</v>
      </c>
      <c r="F583" s="18">
        <v>0.98412999999999995</v>
      </c>
      <c r="G583" s="16" t="s">
        <v>5197</v>
      </c>
      <c r="H583" s="23">
        <v>200203916487</v>
      </c>
      <c r="I583" s="17" t="s">
        <v>108</v>
      </c>
      <c r="J583" s="17" t="s">
        <v>97</v>
      </c>
      <c r="K583" s="17">
        <v>0.13020000000000001</v>
      </c>
      <c r="L583" s="17">
        <v>1.5869999999999999E-2</v>
      </c>
      <c r="M583" s="17">
        <v>0.94803499999999996</v>
      </c>
      <c r="N583" s="18">
        <v>1</v>
      </c>
      <c r="O583" s="17">
        <f t="shared" si="18"/>
        <v>1</v>
      </c>
      <c r="P583" s="12">
        <f t="shared" si="19"/>
        <v>1</v>
      </c>
      <c r="Q583" s="68" t="s">
        <v>4473</v>
      </c>
      <c r="R583" s="67" t="s">
        <v>93</v>
      </c>
      <c r="S583" s="129" t="s">
        <v>110</v>
      </c>
    </row>
    <row r="584" spans="1:19">
      <c r="A584" s="16" t="s">
        <v>3691</v>
      </c>
      <c r="B584" s="23">
        <v>200204062728</v>
      </c>
      <c r="C584" s="17" t="s">
        <v>91</v>
      </c>
      <c r="D584" s="17" t="s">
        <v>89</v>
      </c>
      <c r="E584" s="17">
        <v>0.86980000000000002</v>
      </c>
      <c r="F584" s="18">
        <v>0.98412999999999995</v>
      </c>
      <c r="G584" s="16" t="s">
        <v>5198</v>
      </c>
      <c r="H584" s="23">
        <v>200203925360</v>
      </c>
      <c r="I584" s="17" t="s">
        <v>107</v>
      </c>
      <c r="J584" s="17" t="s">
        <v>108</v>
      </c>
      <c r="K584" s="17">
        <v>0.13020000000000001</v>
      </c>
      <c r="L584" s="17">
        <v>1.5869999999999999E-2</v>
      </c>
      <c r="M584" s="17">
        <v>0.965202</v>
      </c>
      <c r="N584" s="18">
        <v>1</v>
      </c>
      <c r="O584" s="17">
        <f t="shared" si="18"/>
        <v>1</v>
      </c>
      <c r="P584" s="12">
        <f t="shared" si="19"/>
        <v>1</v>
      </c>
      <c r="Q584" s="68" t="s">
        <v>4473</v>
      </c>
      <c r="R584" s="67" t="s">
        <v>93</v>
      </c>
      <c r="S584" s="129" t="s">
        <v>110</v>
      </c>
    </row>
    <row r="585" spans="1:19">
      <c r="A585" s="16" t="s">
        <v>3691</v>
      </c>
      <c r="B585" s="23">
        <v>200204062728</v>
      </c>
      <c r="C585" s="17" t="s">
        <v>91</v>
      </c>
      <c r="D585" s="17" t="s">
        <v>89</v>
      </c>
      <c r="E585" s="17">
        <v>0.86980000000000002</v>
      </c>
      <c r="F585" s="18">
        <v>0.98412999999999995</v>
      </c>
      <c r="G585" s="16" t="s">
        <v>5199</v>
      </c>
      <c r="H585" s="23">
        <v>200203926271</v>
      </c>
      <c r="I585" s="17" t="s">
        <v>108</v>
      </c>
      <c r="J585" s="17" t="s">
        <v>107</v>
      </c>
      <c r="K585" s="17">
        <v>0.13020000000000001</v>
      </c>
      <c r="L585" s="17">
        <v>1.5869999999999999E-2</v>
      </c>
      <c r="M585" s="17">
        <v>0.965202</v>
      </c>
      <c r="N585" s="18">
        <v>1</v>
      </c>
      <c r="O585" s="17">
        <f t="shared" si="18"/>
        <v>1</v>
      </c>
      <c r="P585" s="12">
        <f t="shared" si="19"/>
        <v>1</v>
      </c>
      <c r="Q585" s="68" t="s">
        <v>4473</v>
      </c>
      <c r="R585" s="67" t="s">
        <v>93</v>
      </c>
      <c r="S585" s="129" t="s">
        <v>110</v>
      </c>
    </row>
    <row r="586" spans="1:19">
      <c r="A586" s="16" t="s">
        <v>3691</v>
      </c>
      <c r="B586" s="23">
        <v>200204062728</v>
      </c>
      <c r="C586" s="17" t="s">
        <v>91</v>
      </c>
      <c r="D586" s="17" t="s">
        <v>89</v>
      </c>
      <c r="E586" s="17">
        <v>0.86980000000000002</v>
      </c>
      <c r="F586" s="18">
        <v>0.98412999999999995</v>
      </c>
      <c r="G586" s="16" t="s">
        <v>5200</v>
      </c>
      <c r="H586" s="23">
        <v>200203927587</v>
      </c>
      <c r="I586" s="17" t="s">
        <v>98</v>
      </c>
      <c r="J586" s="17" t="s">
        <v>97</v>
      </c>
      <c r="K586" s="17">
        <v>0.13020000000000001</v>
      </c>
      <c r="L586" s="17">
        <v>1.5869999999999999E-2</v>
      </c>
      <c r="M586" s="17">
        <v>0.965202</v>
      </c>
      <c r="N586" s="18">
        <v>1</v>
      </c>
      <c r="O586" s="17">
        <f t="shared" si="18"/>
        <v>1</v>
      </c>
      <c r="P586" s="12">
        <f t="shared" si="19"/>
        <v>1</v>
      </c>
      <c r="Q586" s="68" t="s">
        <v>4473</v>
      </c>
      <c r="R586" s="67" t="s">
        <v>93</v>
      </c>
      <c r="S586" s="129" t="s">
        <v>110</v>
      </c>
    </row>
    <row r="587" spans="1:19">
      <c r="A587" s="16" t="s">
        <v>3691</v>
      </c>
      <c r="B587" s="23">
        <v>200204062728</v>
      </c>
      <c r="C587" s="17" t="s">
        <v>91</v>
      </c>
      <c r="D587" s="17" t="s">
        <v>89</v>
      </c>
      <c r="E587" s="17">
        <v>0.86980000000000002</v>
      </c>
      <c r="F587" s="18">
        <v>0.98412999999999995</v>
      </c>
      <c r="G587" s="16" t="s">
        <v>5069</v>
      </c>
      <c r="H587" s="23">
        <v>200203931597</v>
      </c>
      <c r="I587" s="17" t="s">
        <v>97</v>
      </c>
      <c r="J587" s="17" t="s">
        <v>98</v>
      </c>
      <c r="K587" s="17">
        <v>0.13020000000000001</v>
      </c>
      <c r="L587" s="17">
        <v>1.5869999999999999E-2</v>
      </c>
      <c r="M587" s="17">
        <v>0.965202</v>
      </c>
      <c r="N587" s="18">
        <v>1</v>
      </c>
      <c r="O587" s="17">
        <f t="shared" si="18"/>
        <v>1</v>
      </c>
      <c r="P587" s="12">
        <f t="shared" si="19"/>
        <v>1</v>
      </c>
      <c r="Q587" s="68" t="s">
        <v>4473</v>
      </c>
      <c r="R587" s="67" t="s">
        <v>93</v>
      </c>
      <c r="S587" s="129" t="s">
        <v>110</v>
      </c>
    </row>
    <row r="588" spans="1:19">
      <c r="A588" s="16" t="s">
        <v>3691</v>
      </c>
      <c r="B588" s="23">
        <v>200204062728</v>
      </c>
      <c r="C588" s="17" t="s">
        <v>91</v>
      </c>
      <c r="D588" s="17" t="s">
        <v>89</v>
      </c>
      <c r="E588" s="17">
        <v>0.86980000000000002</v>
      </c>
      <c r="F588" s="18">
        <v>0.98412999999999995</v>
      </c>
      <c r="G588" s="16" t="s">
        <v>5295</v>
      </c>
      <c r="H588" s="23">
        <v>200203932176</v>
      </c>
      <c r="I588" s="17" t="s">
        <v>108</v>
      </c>
      <c r="J588" s="17" t="s">
        <v>107</v>
      </c>
      <c r="K588" s="17">
        <v>0.13020000000000001</v>
      </c>
      <c r="L588" s="17">
        <v>1.5869999999999999E-2</v>
      </c>
      <c r="M588" s="17">
        <v>0.965202</v>
      </c>
      <c r="N588" s="18">
        <v>1</v>
      </c>
      <c r="O588" s="17">
        <f t="shared" si="18"/>
        <v>1</v>
      </c>
      <c r="P588" s="12">
        <f t="shared" si="19"/>
        <v>1</v>
      </c>
      <c r="Q588" s="68" t="s">
        <v>4473</v>
      </c>
      <c r="R588" s="67" t="s">
        <v>93</v>
      </c>
      <c r="S588" s="129" t="s">
        <v>110</v>
      </c>
    </row>
    <row r="589" spans="1:19">
      <c r="A589" s="16" t="s">
        <v>3691</v>
      </c>
      <c r="B589" s="23">
        <v>200204062728</v>
      </c>
      <c r="C589" s="17" t="s">
        <v>91</v>
      </c>
      <c r="D589" s="17" t="s">
        <v>89</v>
      </c>
      <c r="E589" s="17">
        <v>0.86980000000000002</v>
      </c>
      <c r="F589" s="18">
        <v>0.98412999999999995</v>
      </c>
      <c r="G589" s="16" t="s">
        <v>5201</v>
      </c>
      <c r="H589" s="23">
        <v>200203933339</v>
      </c>
      <c r="I589" s="17" t="s">
        <v>108</v>
      </c>
      <c r="J589" s="17" t="s">
        <v>107</v>
      </c>
      <c r="K589" s="17">
        <v>0.12330000000000001</v>
      </c>
      <c r="L589" s="17">
        <v>9.921000000000001E-4</v>
      </c>
      <c r="M589" s="17">
        <v>0.88753800000000005</v>
      </c>
      <c r="N589" s="18">
        <v>6.1568999999999999E-2</v>
      </c>
      <c r="O589" s="17">
        <f t="shared" si="18"/>
        <v>1</v>
      </c>
      <c r="P589" s="12">
        <f t="shared" si="19"/>
        <v>1</v>
      </c>
      <c r="Q589" s="68" t="s">
        <v>4473</v>
      </c>
      <c r="R589" s="67" t="s">
        <v>93</v>
      </c>
      <c r="S589" s="129" t="s">
        <v>110</v>
      </c>
    </row>
    <row r="590" spans="1:19">
      <c r="A590" s="16" t="s">
        <v>3691</v>
      </c>
      <c r="B590" s="23">
        <v>200204062728</v>
      </c>
      <c r="C590" s="17" t="s">
        <v>91</v>
      </c>
      <c r="D590" s="17" t="s">
        <v>89</v>
      </c>
      <c r="E590" s="17">
        <v>0.86980000000000002</v>
      </c>
      <c r="F590" s="18">
        <v>0.98412999999999995</v>
      </c>
      <c r="G590" s="16" t="s">
        <v>5202</v>
      </c>
      <c r="H590" s="23">
        <v>200203937908</v>
      </c>
      <c r="I590" s="17" t="s">
        <v>107</v>
      </c>
      <c r="J590" s="17" t="s">
        <v>97</v>
      </c>
      <c r="K590" s="17">
        <v>0.13020000000000001</v>
      </c>
      <c r="L590" s="17">
        <v>1.5869999999999999E-2</v>
      </c>
      <c r="M590" s="17">
        <v>0.965202</v>
      </c>
      <c r="N590" s="18">
        <v>1</v>
      </c>
      <c r="O590" s="17">
        <f t="shared" si="18"/>
        <v>1</v>
      </c>
      <c r="P590" s="12">
        <f t="shared" si="19"/>
        <v>1</v>
      </c>
      <c r="Q590" s="68" t="s">
        <v>4473</v>
      </c>
      <c r="R590" s="67" t="s">
        <v>93</v>
      </c>
      <c r="S590" s="129" t="s">
        <v>110</v>
      </c>
    </row>
    <row r="591" spans="1:19">
      <c r="A591" s="16" t="s">
        <v>3691</v>
      </c>
      <c r="B591" s="23">
        <v>200204062728</v>
      </c>
      <c r="C591" s="17" t="s">
        <v>91</v>
      </c>
      <c r="D591" s="17" t="s">
        <v>89</v>
      </c>
      <c r="E591" s="17">
        <v>0.86980000000000002</v>
      </c>
      <c r="F591" s="18">
        <v>0.98412999999999995</v>
      </c>
      <c r="G591" s="16" t="s">
        <v>5203</v>
      </c>
      <c r="H591" s="23">
        <v>200203939640</v>
      </c>
      <c r="I591" s="17" t="s">
        <v>108</v>
      </c>
      <c r="J591" s="17" t="s">
        <v>107</v>
      </c>
      <c r="K591" s="17">
        <v>0.13020000000000001</v>
      </c>
      <c r="L591" s="17">
        <v>1.5869999999999999E-2</v>
      </c>
      <c r="M591" s="17">
        <v>0.965202</v>
      </c>
      <c r="N591" s="18">
        <v>1</v>
      </c>
      <c r="O591" s="17">
        <f t="shared" si="18"/>
        <v>1</v>
      </c>
      <c r="P591" s="12">
        <f t="shared" si="19"/>
        <v>1</v>
      </c>
      <c r="Q591" s="68" t="s">
        <v>4473</v>
      </c>
      <c r="R591" s="67" t="s">
        <v>93</v>
      </c>
      <c r="S591" s="129" t="s">
        <v>110</v>
      </c>
    </row>
    <row r="592" spans="1:19">
      <c r="A592" s="16" t="s">
        <v>3691</v>
      </c>
      <c r="B592" s="23">
        <v>200204062728</v>
      </c>
      <c r="C592" s="17" t="s">
        <v>91</v>
      </c>
      <c r="D592" s="17" t="s">
        <v>89</v>
      </c>
      <c r="E592" s="17">
        <v>0.86980000000000002</v>
      </c>
      <c r="F592" s="18">
        <v>0.98412999999999995</v>
      </c>
      <c r="G592" s="16" t="s">
        <v>4955</v>
      </c>
      <c r="H592" s="23">
        <v>200203943168</v>
      </c>
      <c r="I592" s="17" t="s">
        <v>108</v>
      </c>
      <c r="J592" s="17" t="s">
        <v>107</v>
      </c>
      <c r="K592" s="17">
        <v>0.13020000000000001</v>
      </c>
      <c r="L592" s="17">
        <v>1.5869999999999999E-2</v>
      </c>
      <c r="M592" s="17">
        <v>0.965202</v>
      </c>
      <c r="N592" s="18">
        <v>1</v>
      </c>
      <c r="O592" s="17">
        <f t="shared" si="18"/>
        <v>1</v>
      </c>
      <c r="P592" s="12">
        <f t="shared" si="19"/>
        <v>1</v>
      </c>
      <c r="Q592" s="68" t="s">
        <v>4473</v>
      </c>
      <c r="R592" s="67" t="s">
        <v>93</v>
      </c>
      <c r="S592" s="129" t="s">
        <v>110</v>
      </c>
    </row>
    <row r="593" spans="1:19">
      <c r="A593" s="16" t="s">
        <v>3691</v>
      </c>
      <c r="B593" s="23">
        <v>200204062728</v>
      </c>
      <c r="C593" s="17" t="s">
        <v>91</v>
      </c>
      <c r="D593" s="17" t="s">
        <v>89</v>
      </c>
      <c r="E593" s="17">
        <v>0.86980000000000002</v>
      </c>
      <c r="F593" s="18">
        <v>0.98412999999999995</v>
      </c>
      <c r="G593" s="16" t="s">
        <v>5046</v>
      </c>
      <c r="H593" s="23">
        <v>200203951846</v>
      </c>
      <c r="I593" s="17" t="s">
        <v>98</v>
      </c>
      <c r="J593" s="17" t="s">
        <v>97</v>
      </c>
      <c r="K593" s="17">
        <v>0.13020000000000001</v>
      </c>
      <c r="L593" s="17">
        <v>1.5869999999999999E-2</v>
      </c>
      <c r="M593" s="17">
        <v>0.965202</v>
      </c>
      <c r="N593" s="18">
        <v>1</v>
      </c>
      <c r="O593" s="17">
        <f t="shared" si="18"/>
        <v>1</v>
      </c>
      <c r="P593" s="12">
        <f t="shared" si="19"/>
        <v>1</v>
      </c>
      <c r="Q593" s="68" t="s">
        <v>4473</v>
      </c>
      <c r="R593" s="67" t="s">
        <v>93</v>
      </c>
      <c r="S593" s="129" t="s">
        <v>110</v>
      </c>
    </row>
    <row r="594" spans="1:19">
      <c r="A594" s="16" t="s">
        <v>3691</v>
      </c>
      <c r="B594" s="23">
        <v>200204062728</v>
      </c>
      <c r="C594" s="17" t="s">
        <v>91</v>
      </c>
      <c r="D594" s="17" t="s">
        <v>89</v>
      </c>
      <c r="E594" s="17">
        <v>0.86980000000000002</v>
      </c>
      <c r="F594" s="18">
        <v>0.98412999999999995</v>
      </c>
      <c r="G594" s="16" t="s">
        <v>4979</v>
      </c>
      <c r="H594" s="23">
        <v>200203952059</v>
      </c>
      <c r="I594" s="17" t="s">
        <v>108</v>
      </c>
      <c r="J594" s="17" t="s">
        <v>98</v>
      </c>
      <c r="K594" s="17">
        <v>0.13020000000000001</v>
      </c>
      <c r="L594" s="17">
        <v>1.5869999999999999E-2</v>
      </c>
      <c r="M594" s="17">
        <v>0.965202</v>
      </c>
      <c r="N594" s="18">
        <v>1</v>
      </c>
      <c r="O594" s="17">
        <f t="shared" si="18"/>
        <v>1</v>
      </c>
      <c r="P594" s="12">
        <f t="shared" si="19"/>
        <v>1</v>
      </c>
      <c r="Q594" s="68" t="s">
        <v>4473</v>
      </c>
      <c r="R594" s="67" t="s">
        <v>93</v>
      </c>
      <c r="S594" s="129" t="s">
        <v>110</v>
      </c>
    </row>
    <row r="595" spans="1:19">
      <c r="A595" s="16" t="s">
        <v>3691</v>
      </c>
      <c r="B595" s="23">
        <v>200204062728</v>
      </c>
      <c r="C595" s="17" t="s">
        <v>91</v>
      </c>
      <c r="D595" s="17" t="s">
        <v>89</v>
      </c>
      <c r="E595" s="17">
        <v>0.86980000000000002</v>
      </c>
      <c r="F595" s="18">
        <v>0.98412999999999995</v>
      </c>
      <c r="G595" s="16" t="s">
        <v>5019</v>
      </c>
      <c r="H595" s="23">
        <v>200203963150</v>
      </c>
      <c r="I595" s="17" t="s">
        <v>108</v>
      </c>
      <c r="J595" s="17" t="s">
        <v>107</v>
      </c>
      <c r="K595" s="17">
        <v>0</v>
      </c>
      <c r="L595" s="17">
        <v>1.091E-2</v>
      </c>
      <c r="M595" s="17">
        <v>0</v>
      </c>
      <c r="N595" s="18">
        <v>0.68405199999999999</v>
      </c>
      <c r="O595" s="17">
        <f t="shared" si="18"/>
        <v>0</v>
      </c>
      <c r="P595" s="12">
        <f t="shared" si="19"/>
        <v>0</v>
      </c>
      <c r="Q595" s="68" t="s">
        <v>4473</v>
      </c>
      <c r="R595" s="67" t="s">
        <v>93</v>
      </c>
      <c r="S595" s="129" t="s">
        <v>110</v>
      </c>
    </row>
    <row r="596" spans="1:19">
      <c r="A596" s="16" t="s">
        <v>3691</v>
      </c>
      <c r="B596" s="23">
        <v>200204062728</v>
      </c>
      <c r="C596" s="17" t="s">
        <v>91</v>
      </c>
      <c r="D596" s="17" t="s">
        <v>89</v>
      </c>
      <c r="E596" s="17">
        <v>0.86980000000000002</v>
      </c>
      <c r="F596" s="18">
        <v>0.98412999999999995</v>
      </c>
      <c r="G596" s="16" t="s">
        <v>5001</v>
      </c>
      <c r="H596" s="23">
        <v>200203967197</v>
      </c>
      <c r="I596" s="17" t="s">
        <v>108</v>
      </c>
      <c r="J596" s="17" t="s">
        <v>107</v>
      </c>
      <c r="K596" s="17">
        <v>0.13020000000000001</v>
      </c>
      <c r="L596" s="17">
        <v>1.5869999999999999E-2</v>
      </c>
      <c r="M596" s="17">
        <v>0.965202</v>
      </c>
      <c r="N596" s="18">
        <v>1</v>
      </c>
      <c r="O596" s="17">
        <f t="shared" si="18"/>
        <v>1</v>
      </c>
      <c r="P596" s="12">
        <f t="shared" si="19"/>
        <v>1</v>
      </c>
      <c r="Q596" s="68" t="s">
        <v>4473</v>
      </c>
      <c r="R596" s="67" t="s">
        <v>93</v>
      </c>
      <c r="S596" s="129" t="s">
        <v>110</v>
      </c>
    </row>
    <row r="597" spans="1:19">
      <c r="A597" s="16" t="s">
        <v>3691</v>
      </c>
      <c r="B597" s="23">
        <v>200204062728</v>
      </c>
      <c r="C597" s="17" t="s">
        <v>91</v>
      </c>
      <c r="D597" s="17" t="s">
        <v>89</v>
      </c>
      <c r="E597" s="17">
        <v>0.86980000000000002</v>
      </c>
      <c r="F597" s="18">
        <v>0.98412999999999995</v>
      </c>
      <c r="G597" s="16" t="s">
        <v>5204</v>
      </c>
      <c r="H597" s="23">
        <v>200203968973</v>
      </c>
      <c r="I597" s="17" t="s">
        <v>98</v>
      </c>
      <c r="J597" s="17" t="s">
        <v>97</v>
      </c>
      <c r="K597" s="17">
        <v>0.1133</v>
      </c>
      <c r="L597" s="17">
        <v>9.921000000000001E-4</v>
      </c>
      <c r="M597" s="17">
        <v>0.83651200000000003</v>
      </c>
      <c r="N597" s="18">
        <v>6.1568999999999999E-2</v>
      </c>
      <c r="O597" s="17">
        <f t="shared" si="18"/>
        <v>1</v>
      </c>
      <c r="P597" s="12">
        <f t="shared" si="19"/>
        <v>1</v>
      </c>
      <c r="Q597" s="68" t="s">
        <v>4473</v>
      </c>
      <c r="R597" s="67" t="s">
        <v>93</v>
      </c>
      <c r="S597" s="129" t="s">
        <v>110</v>
      </c>
    </row>
    <row r="598" spans="1:19">
      <c r="A598" s="16" t="s">
        <v>3691</v>
      </c>
      <c r="B598" s="23">
        <v>200204062728</v>
      </c>
      <c r="C598" s="17" t="s">
        <v>91</v>
      </c>
      <c r="D598" s="17" t="s">
        <v>89</v>
      </c>
      <c r="E598" s="17">
        <v>0.86980000000000002</v>
      </c>
      <c r="F598" s="18">
        <v>0.98412999999999995</v>
      </c>
      <c r="G598" s="16" t="s">
        <v>5205</v>
      </c>
      <c r="H598" s="23">
        <v>200203969504</v>
      </c>
      <c r="I598" s="17" t="s">
        <v>107</v>
      </c>
      <c r="J598" s="17" t="s">
        <v>108</v>
      </c>
      <c r="K598" s="17">
        <v>0.13020000000000001</v>
      </c>
      <c r="L598" s="17">
        <v>1.5869999999999999E-2</v>
      </c>
      <c r="M598" s="17">
        <v>0.965202</v>
      </c>
      <c r="N598" s="18">
        <v>1</v>
      </c>
      <c r="O598" s="17">
        <f t="shared" si="18"/>
        <v>1</v>
      </c>
      <c r="P598" s="12">
        <f t="shared" si="19"/>
        <v>1</v>
      </c>
      <c r="Q598" s="68" t="s">
        <v>4473</v>
      </c>
      <c r="R598" s="67" t="s">
        <v>93</v>
      </c>
      <c r="S598" s="129" t="s">
        <v>110</v>
      </c>
    </row>
    <row r="599" spans="1:19">
      <c r="A599" s="16" t="s">
        <v>3691</v>
      </c>
      <c r="B599" s="23">
        <v>200204062728</v>
      </c>
      <c r="C599" s="17" t="s">
        <v>91</v>
      </c>
      <c r="D599" s="17" t="s">
        <v>89</v>
      </c>
      <c r="E599" s="17">
        <v>0.86980000000000002</v>
      </c>
      <c r="F599" s="18">
        <v>0.98412999999999995</v>
      </c>
      <c r="G599" s="16" t="s">
        <v>5206</v>
      </c>
      <c r="H599" s="23">
        <v>200203975958</v>
      </c>
      <c r="I599" s="17" t="s">
        <v>97</v>
      </c>
      <c r="J599" s="17" t="s">
        <v>108</v>
      </c>
      <c r="K599" s="17">
        <v>0.13020000000000001</v>
      </c>
      <c r="L599" s="17">
        <v>1.5869999999999999E-2</v>
      </c>
      <c r="M599" s="17">
        <v>0.965202</v>
      </c>
      <c r="N599" s="18">
        <v>1</v>
      </c>
      <c r="O599" s="17">
        <f t="shared" si="18"/>
        <v>1</v>
      </c>
      <c r="P599" s="12">
        <f t="shared" si="19"/>
        <v>1</v>
      </c>
      <c r="Q599" s="68" t="s">
        <v>4473</v>
      </c>
      <c r="R599" s="67" t="s">
        <v>93</v>
      </c>
      <c r="S599" s="129" t="s">
        <v>110</v>
      </c>
    </row>
    <row r="600" spans="1:19">
      <c r="A600" s="16" t="s">
        <v>3691</v>
      </c>
      <c r="B600" s="23">
        <v>200204062728</v>
      </c>
      <c r="C600" s="17" t="s">
        <v>91</v>
      </c>
      <c r="D600" s="17" t="s">
        <v>89</v>
      </c>
      <c r="E600" s="17">
        <v>0.86980000000000002</v>
      </c>
      <c r="F600" s="18">
        <v>0.98412999999999995</v>
      </c>
      <c r="G600" s="16" t="s">
        <v>5207</v>
      </c>
      <c r="H600" s="23">
        <v>200203980033</v>
      </c>
      <c r="I600" s="17" t="s">
        <v>107</v>
      </c>
      <c r="J600" s="17" t="s">
        <v>108</v>
      </c>
      <c r="K600" s="17">
        <v>0.13020000000000001</v>
      </c>
      <c r="L600" s="17">
        <v>1.5869999999999999E-2</v>
      </c>
      <c r="M600" s="17">
        <v>0.965202</v>
      </c>
      <c r="N600" s="18">
        <v>1</v>
      </c>
      <c r="O600" s="17">
        <f t="shared" si="18"/>
        <v>1</v>
      </c>
      <c r="P600" s="12">
        <f t="shared" si="19"/>
        <v>1</v>
      </c>
      <c r="Q600" s="68" t="s">
        <v>4473</v>
      </c>
      <c r="R600" s="67" t="s">
        <v>93</v>
      </c>
      <c r="S600" s="129" t="s">
        <v>110</v>
      </c>
    </row>
    <row r="601" spans="1:19">
      <c r="A601" s="16" t="s">
        <v>3691</v>
      </c>
      <c r="B601" s="23">
        <v>200204062728</v>
      </c>
      <c r="C601" s="17" t="s">
        <v>91</v>
      </c>
      <c r="D601" s="17" t="s">
        <v>89</v>
      </c>
      <c r="E601" s="17">
        <v>0.86980000000000002</v>
      </c>
      <c r="F601" s="18">
        <v>0.98412999999999995</v>
      </c>
      <c r="G601" s="16" t="s">
        <v>5208</v>
      </c>
      <c r="H601" s="23">
        <v>200203983940</v>
      </c>
      <c r="I601" s="17" t="s">
        <v>107</v>
      </c>
      <c r="J601" s="17" t="s">
        <v>98</v>
      </c>
      <c r="K601" s="17">
        <v>0.13020000000000001</v>
      </c>
      <c r="L601" s="17">
        <v>1.5869999999999999E-2</v>
      </c>
      <c r="M601" s="17">
        <v>0.965202</v>
      </c>
      <c r="N601" s="18">
        <v>1</v>
      </c>
      <c r="O601" s="17">
        <f t="shared" si="18"/>
        <v>1</v>
      </c>
      <c r="P601" s="12">
        <f t="shared" si="19"/>
        <v>1</v>
      </c>
      <c r="Q601" s="68" t="s">
        <v>4473</v>
      </c>
      <c r="R601" s="67" t="s">
        <v>93</v>
      </c>
      <c r="S601" s="129" t="s">
        <v>110</v>
      </c>
    </row>
    <row r="602" spans="1:19">
      <c r="A602" s="16" t="s">
        <v>3691</v>
      </c>
      <c r="B602" s="23">
        <v>200204062728</v>
      </c>
      <c r="C602" s="17" t="s">
        <v>91</v>
      </c>
      <c r="D602" s="17" t="s">
        <v>89</v>
      </c>
      <c r="E602" s="17">
        <v>0.86980000000000002</v>
      </c>
      <c r="F602" s="18">
        <v>0.98412999999999995</v>
      </c>
      <c r="G602" s="16" t="s">
        <v>5209</v>
      </c>
      <c r="H602" s="23">
        <v>200203984117</v>
      </c>
      <c r="I602" s="17" t="s">
        <v>97</v>
      </c>
      <c r="J602" s="17" t="s">
        <v>98</v>
      </c>
      <c r="K602" s="17">
        <v>0.13020000000000001</v>
      </c>
      <c r="L602" s="17">
        <v>1.5869999999999999E-2</v>
      </c>
      <c r="M602" s="17">
        <v>0.965202</v>
      </c>
      <c r="N602" s="18">
        <v>1</v>
      </c>
      <c r="O602" s="17">
        <f t="shared" si="18"/>
        <v>1</v>
      </c>
      <c r="P602" s="12">
        <f t="shared" si="19"/>
        <v>1</v>
      </c>
      <c r="Q602" s="68" t="s">
        <v>4473</v>
      </c>
      <c r="R602" s="67" t="s">
        <v>93</v>
      </c>
      <c r="S602" s="129" t="s">
        <v>110</v>
      </c>
    </row>
    <row r="603" spans="1:19">
      <c r="A603" s="16" t="s">
        <v>3691</v>
      </c>
      <c r="B603" s="23">
        <v>200204062728</v>
      </c>
      <c r="C603" s="17" t="s">
        <v>91</v>
      </c>
      <c r="D603" s="17" t="s">
        <v>89</v>
      </c>
      <c r="E603" s="17">
        <v>0.86980000000000002</v>
      </c>
      <c r="F603" s="18">
        <v>0.98412999999999995</v>
      </c>
      <c r="G603" s="16" t="s">
        <v>5210</v>
      </c>
      <c r="H603" s="23">
        <v>200203987806</v>
      </c>
      <c r="I603" s="17" t="s">
        <v>108</v>
      </c>
      <c r="J603" s="17" t="s">
        <v>98</v>
      </c>
      <c r="K603" s="17">
        <v>0.13020000000000001</v>
      </c>
      <c r="L603" s="17">
        <v>1.5869999999999999E-2</v>
      </c>
      <c r="M603" s="17">
        <v>0.965202</v>
      </c>
      <c r="N603" s="18">
        <v>1</v>
      </c>
      <c r="O603" s="17">
        <f t="shared" si="18"/>
        <v>1</v>
      </c>
      <c r="P603" s="12">
        <f t="shared" si="19"/>
        <v>1</v>
      </c>
      <c r="Q603" s="68" t="s">
        <v>4473</v>
      </c>
      <c r="R603" s="67" t="s">
        <v>93</v>
      </c>
      <c r="S603" s="129" t="s">
        <v>110</v>
      </c>
    </row>
    <row r="604" spans="1:19">
      <c r="A604" s="16" t="s">
        <v>3691</v>
      </c>
      <c r="B604" s="23">
        <v>200204062728</v>
      </c>
      <c r="C604" s="17" t="s">
        <v>91</v>
      </c>
      <c r="D604" s="17" t="s">
        <v>89</v>
      </c>
      <c r="E604" s="17">
        <v>0.86980000000000002</v>
      </c>
      <c r="F604" s="18">
        <v>0.98412999999999995</v>
      </c>
      <c r="G604" s="16" t="s">
        <v>4923</v>
      </c>
      <c r="H604" s="23">
        <v>200203988065</v>
      </c>
      <c r="I604" s="17" t="s">
        <v>98</v>
      </c>
      <c r="J604" s="17" t="s">
        <v>416</v>
      </c>
      <c r="K604" s="17">
        <v>0.16800000000000001</v>
      </c>
      <c r="L604" s="17">
        <v>8.6309999999999998E-2</v>
      </c>
      <c r="M604" s="17">
        <v>0.68805899999999998</v>
      </c>
      <c r="N604" s="18">
        <v>0.17074500000000001</v>
      </c>
      <c r="O604" s="17">
        <f t="shared" si="18"/>
        <v>0</v>
      </c>
      <c r="P604" s="12">
        <f t="shared" si="19"/>
        <v>0</v>
      </c>
      <c r="Q604" s="68" t="s">
        <v>4473</v>
      </c>
      <c r="R604" s="67" t="s">
        <v>93</v>
      </c>
      <c r="S604" s="129" t="s">
        <v>110</v>
      </c>
    </row>
    <row r="605" spans="1:19">
      <c r="A605" s="16" t="s">
        <v>3691</v>
      </c>
      <c r="B605" s="23">
        <v>200204062728</v>
      </c>
      <c r="C605" s="17" t="s">
        <v>91</v>
      </c>
      <c r="D605" s="17" t="s">
        <v>89</v>
      </c>
      <c r="E605" s="17">
        <v>0.86980000000000002</v>
      </c>
      <c r="F605" s="18">
        <v>0.98412999999999995</v>
      </c>
      <c r="G605" s="16" t="s">
        <v>5211</v>
      </c>
      <c r="H605" s="23">
        <v>200203990789</v>
      </c>
      <c r="I605" s="17" t="s">
        <v>108</v>
      </c>
      <c r="J605" s="17" t="s">
        <v>97</v>
      </c>
      <c r="K605" s="17">
        <v>0.12230000000000001</v>
      </c>
      <c r="L605" s="17">
        <v>9.921000000000001E-4</v>
      </c>
      <c r="M605" s="17">
        <v>0.89596200000000004</v>
      </c>
      <c r="N605" s="18">
        <v>6.1568999999999999E-2</v>
      </c>
      <c r="O605" s="17">
        <f t="shared" si="18"/>
        <v>1</v>
      </c>
      <c r="P605" s="12">
        <f t="shared" si="19"/>
        <v>1</v>
      </c>
      <c r="Q605" s="68" t="s">
        <v>4473</v>
      </c>
      <c r="R605" s="67" t="s">
        <v>106</v>
      </c>
      <c r="S605" s="129" t="s">
        <v>5307</v>
      </c>
    </row>
    <row r="606" spans="1:19">
      <c r="A606" s="16" t="s">
        <v>3691</v>
      </c>
      <c r="B606" s="23">
        <v>200204062728</v>
      </c>
      <c r="C606" s="17" t="s">
        <v>91</v>
      </c>
      <c r="D606" s="17" t="s">
        <v>89</v>
      </c>
      <c r="E606" s="17">
        <v>0.86980000000000002</v>
      </c>
      <c r="F606" s="18">
        <v>0.98412999999999995</v>
      </c>
      <c r="G606" s="16" t="s">
        <v>5054</v>
      </c>
      <c r="H606" s="23">
        <v>200203993512</v>
      </c>
      <c r="I606" s="17" t="s">
        <v>107</v>
      </c>
      <c r="J606" s="17" t="s">
        <v>108</v>
      </c>
      <c r="K606" s="17">
        <v>0.12920000000000001</v>
      </c>
      <c r="L606" s="17">
        <v>1.5869999999999999E-2</v>
      </c>
      <c r="M606" s="17">
        <v>0.97377800000000003</v>
      </c>
      <c r="N606" s="18">
        <v>1</v>
      </c>
      <c r="O606" s="17">
        <f t="shared" si="18"/>
        <v>1</v>
      </c>
      <c r="P606" s="12">
        <f t="shared" si="19"/>
        <v>1</v>
      </c>
      <c r="Q606" s="68" t="s">
        <v>4473</v>
      </c>
      <c r="R606" s="67" t="s">
        <v>93</v>
      </c>
      <c r="S606" s="129" t="s">
        <v>110</v>
      </c>
    </row>
    <row r="607" spans="1:19">
      <c r="A607" s="16" t="s">
        <v>3691</v>
      </c>
      <c r="B607" s="23">
        <v>200204062728</v>
      </c>
      <c r="C607" s="17" t="s">
        <v>91</v>
      </c>
      <c r="D607" s="17" t="s">
        <v>89</v>
      </c>
      <c r="E607" s="17">
        <v>0.86980000000000002</v>
      </c>
      <c r="F607" s="18">
        <v>0.98412999999999995</v>
      </c>
      <c r="G607" s="16" t="s">
        <v>5212</v>
      </c>
      <c r="H607" s="23">
        <v>200203995405</v>
      </c>
      <c r="I607" s="17" t="s">
        <v>107</v>
      </c>
      <c r="J607" s="17" t="s">
        <v>108</v>
      </c>
      <c r="K607" s="17">
        <v>0.12920000000000001</v>
      </c>
      <c r="L607" s="17">
        <v>1.5869999999999999E-2</v>
      </c>
      <c r="M607" s="17">
        <v>0.97377800000000003</v>
      </c>
      <c r="N607" s="18">
        <v>1</v>
      </c>
      <c r="O607" s="17">
        <f t="shared" si="18"/>
        <v>1</v>
      </c>
      <c r="P607" s="12">
        <f t="shared" si="19"/>
        <v>1</v>
      </c>
      <c r="Q607" s="68" t="s">
        <v>4473</v>
      </c>
      <c r="R607" s="67" t="s">
        <v>93</v>
      </c>
      <c r="S607" s="129" t="s">
        <v>110</v>
      </c>
    </row>
    <row r="608" spans="1:19">
      <c r="A608" s="16" t="s">
        <v>3691</v>
      </c>
      <c r="B608" s="23">
        <v>200204062728</v>
      </c>
      <c r="C608" s="17" t="s">
        <v>91</v>
      </c>
      <c r="D608" s="17" t="s">
        <v>89</v>
      </c>
      <c r="E608" s="17">
        <v>0.86980000000000002</v>
      </c>
      <c r="F608" s="18">
        <v>0.98412999999999995</v>
      </c>
      <c r="G608" s="16" t="s">
        <v>5000</v>
      </c>
      <c r="H608" s="23">
        <v>200203996268</v>
      </c>
      <c r="I608" s="17" t="s">
        <v>108</v>
      </c>
      <c r="J608" s="17" t="s">
        <v>107</v>
      </c>
      <c r="K608" s="17">
        <v>0</v>
      </c>
      <c r="L608" s="17">
        <v>1.091E-2</v>
      </c>
      <c r="M608" s="17">
        <v>0</v>
      </c>
      <c r="N608" s="18">
        <v>0.68405199999999999</v>
      </c>
      <c r="O608" s="17">
        <f t="shared" si="18"/>
        <v>0</v>
      </c>
      <c r="P608" s="12">
        <f t="shared" si="19"/>
        <v>0</v>
      </c>
      <c r="Q608" s="68" t="s">
        <v>4473</v>
      </c>
      <c r="R608" s="67" t="s">
        <v>93</v>
      </c>
      <c r="S608" s="129" t="s">
        <v>110</v>
      </c>
    </row>
    <row r="609" spans="1:19">
      <c r="A609" s="16" t="s">
        <v>3691</v>
      </c>
      <c r="B609" s="23">
        <v>200204062728</v>
      </c>
      <c r="C609" s="17" t="s">
        <v>91</v>
      </c>
      <c r="D609" s="17" t="s">
        <v>89</v>
      </c>
      <c r="E609" s="17">
        <v>0.86980000000000002</v>
      </c>
      <c r="F609" s="18">
        <v>0.98412999999999995</v>
      </c>
      <c r="G609" s="16" t="s">
        <v>5213</v>
      </c>
      <c r="H609" s="23">
        <v>200204005072</v>
      </c>
      <c r="I609" s="17" t="s">
        <v>108</v>
      </c>
      <c r="J609" s="17" t="s">
        <v>107</v>
      </c>
      <c r="K609" s="17">
        <v>0.12920000000000001</v>
      </c>
      <c r="L609" s="17">
        <v>1.5869999999999999E-2</v>
      </c>
      <c r="M609" s="17">
        <v>0.97377800000000003</v>
      </c>
      <c r="N609" s="18">
        <v>1</v>
      </c>
      <c r="O609" s="17">
        <f t="shared" si="18"/>
        <v>1</v>
      </c>
      <c r="P609" s="12">
        <f t="shared" si="19"/>
        <v>1</v>
      </c>
      <c r="Q609" s="68" t="s">
        <v>4473</v>
      </c>
      <c r="R609" s="67" t="s">
        <v>93</v>
      </c>
      <c r="S609" s="129" t="s">
        <v>110</v>
      </c>
    </row>
    <row r="610" spans="1:19">
      <c r="A610" s="16" t="s">
        <v>3691</v>
      </c>
      <c r="B610" s="23">
        <v>200204062728</v>
      </c>
      <c r="C610" s="17" t="s">
        <v>91</v>
      </c>
      <c r="D610" s="17" t="s">
        <v>89</v>
      </c>
      <c r="E610" s="17">
        <v>0.86980000000000002</v>
      </c>
      <c r="F610" s="18">
        <v>0.98412999999999995</v>
      </c>
      <c r="G610" s="16" t="s">
        <v>5214</v>
      </c>
      <c r="H610" s="23">
        <v>200204009057</v>
      </c>
      <c r="I610" s="17" t="s">
        <v>108</v>
      </c>
      <c r="J610" s="17" t="s">
        <v>97</v>
      </c>
      <c r="K610" s="17">
        <v>0.12920000000000001</v>
      </c>
      <c r="L610" s="17">
        <v>1.5869999999999999E-2</v>
      </c>
      <c r="M610" s="17">
        <v>0.97377800000000003</v>
      </c>
      <c r="N610" s="18">
        <v>1</v>
      </c>
      <c r="O610" s="17">
        <f t="shared" si="18"/>
        <v>1</v>
      </c>
      <c r="P610" s="12">
        <f t="shared" si="19"/>
        <v>1</v>
      </c>
      <c r="Q610" s="68" t="s">
        <v>4473</v>
      </c>
      <c r="R610" s="67" t="s">
        <v>93</v>
      </c>
      <c r="S610" s="129" t="s">
        <v>110</v>
      </c>
    </row>
    <row r="611" spans="1:19">
      <c r="A611" s="16" t="s">
        <v>3691</v>
      </c>
      <c r="B611" s="23">
        <v>200204062728</v>
      </c>
      <c r="C611" s="17" t="s">
        <v>91</v>
      </c>
      <c r="D611" s="17" t="s">
        <v>89</v>
      </c>
      <c r="E611" s="17">
        <v>0.86980000000000002</v>
      </c>
      <c r="F611" s="18">
        <v>0.98412999999999995</v>
      </c>
      <c r="G611" s="16" t="s">
        <v>4990</v>
      </c>
      <c r="H611" s="23">
        <v>200204015972</v>
      </c>
      <c r="I611" s="17" t="s">
        <v>98</v>
      </c>
      <c r="J611" s="17" t="s">
        <v>97</v>
      </c>
      <c r="K611" s="17">
        <v>0.12130000000000001</v>
      </c>
      <c r="L611" s="17">
        <v>1.5869999999999999E-2</v>
      </c>
      <c r="M611" s="17">
        <v>0.90452399999999999</v>
      </c>
      <c r="N611" s="18">
        <v>1</v>
      </c>
      <c r="O611" s="17">
        <f t="shared" si="18"/>
        <v>1</v>
      </c>
      <c r="P611" s="12">
        <f t="shared" si="19"/>
        <v>1</v>
      </c>
      <c r="Q611" s="68" t="s">
        <v>4473</v>
      </c>
      <c r="R611" s="67" t="s">
        <v>93</v>
      </c>
      <c r="S611" s="129" t="s">
        <v>110</v>
      </c>
    </row>
    <row r="612" spans="1:19">
      <c r="A612" s="16" t="s">
        <v>3691</v>
      </c>
      <c r="B612" s="23">
        <v>200204062728</v>
      </c>
      <c r="C612" s="17" t="s">
        <v>91</v>
      </c>
      <c r="D612" s="17" t="s">
        <v>89</v>
      </c>
      <c r="E612" s="17">
        <v>0.86980000000000002</v>
      </c>
      <c r="F612" s="18">
        <v>0.98412999999999995</v>
      </c>
      <c r="G612" s="16" t="s">
        <v>5215</v>
      </c>
      <c r="H612" s="23">
        <v>200204017937</v>
      </c>
      <c r="I612" s="17" t="s">
        <v>97</v>
      </c>
      <c r="J612" s="17" t="s">
        <v>98</v>
      </c>
      <c r="K612" s="17">
        <v>0.12920000000000001</v>
      </c>
      <c r="L612" s="17">
        <v>1.5869999999999999E-2</v>
      </c>
      <c r="M612" s="17">
        <v>0.97377800000000003</v>
      </c>
      <c r="N612" s="18">
        <v>1</v>
      </c>
      <c r="O612" s="17">
        <f t="shared" si="18"/>
        <v>1</v>
      </c>
      <c r="P612" s="12">
        <f t="shared" si="19"/>
        <v>1</v>
      </c>
      <c r="Q612" s="68" t="s">
        <v>4473</v>
      </c>
      <c r="R612" s="67" t="s">
        <v>93</v>
      </c>
      <c r="S612" s="129" t="s">
        <v>110</v>
      </c>
    </row>
    <row r="613" spans="1:19">
      <c r="A613" s="16" t="s">
        <v>3691</v>
      </c>
      <c r="B613" s="23">
        <v>200204062728</v>
      </c>
      <c r="C613" s="17" t="s">
        <v>91</v>
      </c>
      <c r="D613" s="17" t="s">
        <v>89</v>
      </c>
      <c r="E613" s="17">
        <v>0.86980000000000002</v>
      </c>
      <c r="F613" s="18">
        <v>0.98412999999999995</v>
      </c>
      <c r="G613" s="16" t="s">
        <v>5216</v>
      </c>
      <c r="H613" s="23">
        <v>200204019762</v>
      </c>
      <c r="I613" s="17" t="s">
        <v>107</v>
      </c>
      <c r="J613" s="17" t="s">
        <v>108</v>
      </c>
      <c r="K613" s="17">
        <v>0.12920000000000001</v>
      </c>
      <c r="L613" s="17">
        <v>1.5869999999999999E-2</v>
      </c>
      <c r="M613" s="17">
        <v>0.97377800000000003</v>
      </c>
      <c r="N613" s="18">
        <v>1</v>
      </c>
      <c r="O613" s="17">
        <f t="shared" si="18"/>
        <v>1</v>
      </c>
      <c r="P613" s="12">
        <f t="shared" si="19"/>
        <v>1</v>
      </c>
      <c r="Q613" s="68" t="s">
        <v>4473</v>
      </c>
      <c r="R613" s="67" t="s">
        <v>93</v>
      </c>
      <c r="S613" s="129" t="s">
        <v>110</v>
      </c>
    </row>
    <row r="614" spans="1:19">
      <c r="A614" s="16" t="s">
        <v>3691</v>
      </c>
      <c r="B614" s="23">
        <v>200204062728</v>
      </c>
      <c r="C614" s="17" t="s">
        <v>91</v>
      </c>
      <c r="D614" s="17" t="s">
        <v>89</v>
      </c>
      <c r="E614" s="17">
        <v>0.86980000000000002</v>
      </c>
      <c r="F614" s="18">
        <v>0.98412999999999995</v>
      </c>
      <c r="G614" s="16" t="s">
        <v>5080</v>
      </c>
      <c r="H614" s="23">
        <v>200204027240</v>
      </c>
      <c r="I614" s="17" t="s">
        <v>97</v>
      </c>
      <c r="J614" s="17" t="s">
        <v>98</v>
      </c>
      <c r="K614" s="17">
        <v>0</v>
      </c>
      <c r="L614" s="17">
        <v>9.9209999999999993E-3</v>
      </c>
      <c r="M614" s="17">
        <v>0</v>
      </c>
      <c r="N614" s="18">
        <v>0.62124199999999996</v>
      </c>
      <c r="O614" s="17">
        <f t="shared" si="18"/>
        <v>0</v>
      </c>
      <c r="P614" s="12">
        <f t="shared" si="19"/>
        <v>0</v>
      </c>
      <c r="Q614" s="68" t="s">
        <v>4473</v>
      </c>
      <c r="R614" s="67" t="s">
        <v>93</v>
      </c>
      <c r="S614" s="129" t="s">
        <v>110</v>
      </c>
    </row>
    <row r="615" spans="1:19">
      <c r="A615" s="16" t="s">
        <v>3691</v>
      </c>
      <c r="B615" s="23">
        <v>200204062728</v>
      </c>
      <c r="C615" s="17" t="s">
        <v>91</v>
      </c>
      <c r="D615" s="17" t="s">
        <v>89</v>
      </c>
      <c r="E615" s="17">
        <v>0.86980000000000002</v>
      </c>
      <c r="F615" s="18">
        <v>0.98412999999999995</v>
      </c>
      <c r="G615" s="16" t="s">
        <v>5036</v>
      </c>
      <c r="H615" s="23">
        <v>200204027701</v>
      </c>
      <c r="I615" s="17" t="s">
        <v>107</v>
      </c>
      <c r="J615" s="17" t="s">
        <v>108</v>
      </c>
      <c r="K615" s="17">
        <v>0.12920000000000001</v>
      </c>
      <c r="L615" s="17">
        <v>1.5869999999999999E-2</v>
      </c>
      <c r="M615" s="17">
        <v>0.99123399999999995</v>
      </c>
      <c r="N615" s="18">
        <v>1</v>
      </c>
      <c r="O615" s="17">
        <f t="shared" si="18"/>
        <v>1</v>
      </c>
      <c r="P615" s="12">
        <f t="shared" si="19"/>
        <v>1</v>
      </c>
      <c r="Q615" s="68" t="s">
        <v>4473</v>
      </c>
      <c r="R615" s="67" t="s">
        <v>93</v>
      </c>
      <c r="S615" s="129" t="s">
        <v>110</v>
      </c>
    </row>
    <row r="616" spans="1:19">
      <c r="A616" s="16" t="s">
        <v>3691</v>
      </c>
      <c r="B616" s="23">
        <v>200204062728</v>
      </c>
      <c r="C616" s="17" t="s">
        <v>91</v>
      </c>
      <c r="D616" s="17" t="s">
        <v>89</v>
      </c>
      <c r="E616" s="17">
        <v>0.86980000000000002</v>
      </c>
      <c r="F616" s="18">
        <v>0.98412999999999995</v>
      </c>
      <c r="G616" s="16" t="s">
        <v>5217</v>
      </c>
      <c r="H616" s="23">
        <v>200204031137</v>
      </c>
      <c r="I616" s="17" t="s">
        <v>107</v>
      </c>
      <c r="J616" s="17" t="s">
        <v>108</v>
      </c>
      <c r="K616" s="17">
        <v>0.12920000000000001</v>
      </c>
      <c r="L616" s="17">
        <v>1.5869999999999999E-2</v>
      </c>
      <c r="M616" s="17">
        <v>0.99123399999999995</v>
      </c>
      <c r="N616" s="18">
        <v>1</v>
      </c>
      <c r="O616" s="17">
        <f t="shared" si="18"/>
        <v>1</v>
      </c>
      <c r="P616" s="12">
        <f t="shared" si="19"/>
        <v>1</v>
      </c>
      <c r="Q616" s="68" t="s">
        <v>4473</v>
      </c>
      <c r="R616" s="67" t="s">
        <v>93</v>
      </c>
      <c r="S616" s="129" t="s">
        <v>110</v>
      </c>
    </row>
    <row r="617" spans="1:19">
      <c r="A617" s="16" t="s">
        <v>3691</v>
      </c>
      <c r="B617" s="23">
        <v>200204062728</v>
      </c>
      <c r="C617" s="17" t="s">
        <v>91</v>
      </c>
      <c r="D617" s="17" t="s">
        <v>89</v>
      </c>
      <c r="E617" s="17">
        <v>0.86980000000000002</v>
      </c>
      <c r="F617" s="18">
        <v>0.98412999999999995</v>
      </c>
      <c r="G617" s="16" t="s">
        <v>5242</v>
      </c>
      <c r="H617" s="23">
        <v>200204036357</v>
      </c>
      <c r="I617" s="17" t="s">
        <v>108</v>
      </c>
      <c r="J617" s="17" t="s">
        <v>97</v>
      </c>
      <c r="K617" s="17">
        <v>0.12920000000000001</v>
      </c>
      <c r="L617" s="17">
        <v>1.5869999999999999E-2</v>
      </c>
      <c r="M617" s="17">
        <v>0.99123399999999995</v>
      </c>
      <c r="N617" s="18">
        <v>1</v>
      </c>
      <c r="O617" s="17">
        <f t="shared" si="18"/>
        <v>1</v>
      </c>
      <c r="P617" s="12">
        <f t="shared" si="19"/>
        <v>1</v>
      </c>
      <c r="Q617" s="68" t="s">
        <v>4473</v>
      </c>
      <c r="R617" s="67" t="s">
        <v>93</v>
      </c>
      <c r="S617" s="129" t="s">
        <v>110</v>
      </c>
    </row>
    <row r="618" spans="1:19">
      <c r="A618" s="16" t="s">
        <v>3691</v>
      </c>
      <c r="B618" s="23">
        <v>200204062728</v>
      </c>
      <c r="C618" s="17" t="s">
        <v>91</v>
      </c>
      <c r="D618" s="17" t="s">
        <v>89</v>
      </c>
      <c r="E618" s="17">
        <v>0.86980000000000002</v>
      </c>
      <c r="F618" s="18">
        <v>0.98412999999999995</v>
      </c>
      <c r="G618" s="16" t="s">
        <v>5243</v>
      </c>
      <c r="H618" s="23">
        <v>200204040296</v>
      </c>
      <c r="I618" s="17" t="s">
        <v>97</v>
      </c>
      <c r="J618" s="17" t="s">
        <v>108</v>
      </c>
      <c r="K618" s="17">
        <v>0.12920000000000001</v>
      </c>
      <c r="L618" s="17">
        <v>1.5869999999999999E-2</v>
      </c>
      <c r="M618" s="17">
        <v>0.99123399999999995</v>
      </c>
      <c r="N618" s="18">
        <v>1</v>
      </c>
      <c r="O618" s="17">
        <f t="shared" si="18"/>
        <v>1</v>
      </c>
      <c r="P618" s="12">
        <f t="shared" si="19"/>
        <v>1</v>
      </c>
      <c r="Q618" s="68" t="s">
        <v>4473</v>
      </c>
      <c r="R618" s="67" t="s">
        <v>93</v>
      </c>
      <c r="S618" s="129" t="s">
        <v>110</v>
      </c>
    </row>
    <row r="619" spans="1:19">
      <c r="A619" s="16" t="s">
        <v>3691</v>
      </c>
      <c r="B619" s="23">
        <v>200204062728</v>
      </c>
      <c r="C619" s="17" t="s">
        <v>91</v>
      </c>
      <c r="D619" s="17" t="s">
        <v>89</v>
      </c>
      <c r="E619" s="17">
        <v>0.86980000000000002</v>
      </c>
      <c r="F619" s="18">
        <v>0.98412999999999995</v>
      </c>
      <c r="G619" s="16" t="s">
        <v>4924</v>
      </c>
      <c r="H619" s="23">
        <v>200204040894</v>
      </c>
      <c r="I619" s="17" t="s">
        <v>98</v>
      </c>
      <c r="J619" s="17" t="s">
        <v>416</v>
      </c>
      <c r="K619" s="17">
        <v>0.15509999999999999</v>
      </c>
      <c r="L619" s="17">
        <v>8.9289999999999994E-2</v>
      </c>
      <c r="M619" s="17">
        <v>0.51195599999999997</v>
      </c>
      <c r="N619" s="18">
        <v>5.1233399999999997E-3</v>
      </c>
      <c r="O619" s="17">
        <f t="shared" si="18"/>
        <v>0</v>
      </c>
      <c r="P619" s="12">
        <f t="shared" si="19"/>
        <v>0</v>
      </c>
      <c r="Q619" s="68" t="s">
        <v>4473</v>
      </c>
      <c r="R619" s="67" t="s">
        <v>93</v>
      </c>
      <c r="S619" s="129" t="s">
        <v>110</v>
      </c>
    </row>
    <row r="620" spans="1:19">
      <c r="A620" s="16" t="s">
        <v>3691</v>
      </c>
      <c r="B620" s="23">
        <v>200204062728</v>
      </c>
      <c r="C620" s="17" t="s">
        <v>91</v>
      </c>
      <c r="D620" s="17" t="s">
        <v>89</v>
      </c>
      <c r="E620" s="17">
        <v>0.86980000000000002</v>
      </c>
      <c r="F620" s="18">
        <v>0.98412999999999995</v>
      </c>
      <c r="G620" s="16" t="s">
        <v>4929</v>
      </c>
      <c r="H620" s="23">
        <v>200204048840</v>
      </c>
      <c r="I620" s="17" t="s">
        <v>108</v>
      </c>
      <c r="J620" s="17" t="s">
        <v>107</v>
      </c>
      <c r="K620" s="17">
        <v>0.18790000000000001</v>
      </c>
      <c r="L620" s="17">
        <v>9.8210000000000006E-2</v>
      </c>
      <c r="M620" s="17">
        <v>0.64717800000000003</v>
      </c>
      <c r="N620" s="18">
        <v>0.148094</v>
      </c>
      <c r="O620" s="17">
        <f t="shared" si="18"/>
        <v>0</v>
      </c>
      <c r="P620" s="12">
        <f t="shared" si="19"/>
        <v>0</v>
      </c>
      <c r="Q620" s="68" t="s">
        <v>4473</v>
      </c>
      <c r="R620" s="67" t="s">
        <v>93</v>
      </c>
      <c r="S620" s="129" t="s">
        <v>110</v>
      </c>
    </row>
    <row r="621" spans="1:19">
      <c r="A621" s="16" t="s">
        <v>3691</v>
      </c>
      <c r="B621" s="23">
        <v>200204062728</v>
      </c>
      <c r="C621" s="17" t="s">
        <v>91</v>
      </c>
      <c r="D621" s="17" t="s">
        <v>89</v>
      </c>
      <c r="E621" s="17">
        <v>0.86980000000000002</v>
      </c>
      <c r="F621" s="18">
        <v>0.98412999999999995</v>
      </c>
      <c r="G621" s="16" t="s">
        <v>5244</v>
      </c>
      <c r="H621" s="23">
        <v>200204050474</v>
      </c>
      <c r="I621" s="17" t="s">
        <v>108</v>
      </c>
      <c r="J621" s="17" t="s">
        <v>97</v>
      </c>
      <c r="K621" s="17">
        <v>0.13020000000000001</v>
      </c>
      <c r="L621" s="17">
        <v>1.5869999999999999E-2</v>
      </c>
      <c r="M621" s="17">
        <v>1</v>
      </c>
      <c r="N621" s="18">
        <v>1</v>
      </c>
      <c r="O621" s="17">
        <f t="shared" si="18"/>
        <v>1</v>
      </c>
      <c r="P621" s="12">
        <f t="shared" si="19"/>
        <v>1</v>
      </c>
      <c r="Q621" s="68" t="s">
        <v>4473</v>
      </c>
      <c r="R621" s="67" t="s">
        <v>93</v>
      </c>
      <c r="S621" s="129" t="s">
        <v>110</v>
      </c>
    </row>
    <row r="622" spans="1:19">
      <c r="A622" s="16" t="s">
        <v>3691</v>
      </c>
      <c r="B622" s="23">
        <v>200204062728</v>
      </c>
      <c r="C622" s="17" t="s">
        <v>91</v>
      </c>
      <c r="D622" s="17" t="s">
        <v>89</v>
      </c>
      <c r="E622" s="17">
        <v>0.86980000000000002</v>
      </c>
      <c r="F622" s="18">
        <v>0.98412999999999995</v>
      </c>
      <c r="G622" s="16" t="s">
        <v>5245</v>
      </c>
      <c r="H622" s="23">
        <v>200204054141</v>
      </c>
      <c r="I622" s="17" t="s">
        <v>97</v>
      </c>
      <c r="J622" s="17" t="s">
        <v>98</v>
      </c>
      <c r="K622" s="17">
        <v>0.13020000000000001</v>
      </c>
      <c r="L622" s="17">
        <v>1.5869999999999999E-2</v>
      </c>
      <c r="M622" s="17">
        <v>1</v>
      </c>
      <c r="N622" s="18">
        <v>1</v>
      </c>
      <c r="O622" s="17">
        <f t="shared" si="18"/>
        <v>1</v>
      </c>
      <c r="P622" s="12">
        <f t="shared" si="19"/>
        <v>1</v>
      </c>
      <c r="Q622" s="68" t="s">
        <v>4473</v>
      </c>
      <c r="R622" s="67" t="s">
        <v>93</v>
      </c>
      <c r="S622" s="129" t="s">
        <v>110</v>
      </c>
    </row>
    <row r="623" spans="1:19">
      <c r="A623" s="16" t="s">
        <v>3691</v>
      </c>
      <c r="B623" s="23">
        <v>200204062728</v>
      </c>
      <c r="C623" s="17" t="s">
        <v>91</v>
      </c>
      <c r="D623" s="17" t="s">
        <v>89</v>
      </c>
      <c r="E623" s="17">
        <v>0.86980000000000002</v>
      </c>
      <c r="F623" s="18">
        <v>0.98412999999999995</v>
      </c>
      <c r="G623" s="16" t="s">
        <v>5246</v>
      </c>
      <c r="H623" s="23">
        <v>200204056678</v>
      </c>
      <c r="I623" s="17" t="s">
        <v>98</v>
      </c>
      <c r="J623" s="17" t="s">
        <v>97</v>
      </c>
      <c r="K623" s="17">
        <v>0.13020000000000001</v>
      </c>
      <c r="L623" s="17">
        <v>1.5869999999999999E-2</v>
      </c>
      <c r="M623" s="17">
        <v>1</v>
      </c>
      <c r="N623" s="18">
        <v>1</v>
      </c>
      <c r="O623" s="17">
        <f t="shared" si="18"/>
        <v>1</v>
      </c>
      <c r="P623" s="12">
        <f t="shared" si="19"/>
        <v>1</v>
      </c>
      <c r="Q623" s="68" t="s">
        <v>4473</v>
      </c>
      <c r="R623" s="67" t="s">
        <v>93</v>
      </c>
      <c r="S623" s="129" t="s">
        <v>110</v>
      </c>
    </row>
    <row r="624" spans="1:19">
      <c r="A624" s="16" t="s">
        <v>3691</v>
      </c>
      <c r="B624" s="23">
        <v>200204062728</v>
      </c>
      <c r="C624" s="17" t="s">
        <v>91</v>
      </c>
      <c r="D624" s="17" t="s">
        <v>89</v>
      </c>
      <c r="E624" s="17">
        <v>0.86980000000000002</v>
      </c>
      <c r="F624" s="18">
        <v>0.98412999999999995</v>
      </c>
      <c r="G624" s="16" t="s">
        <v>3691</v>
      </c>
      <c r="H624" s="23">
        <v>200204062728</v>
      </c>
      <c r="I624" s="17" t="s">
        <v>97</v>
      </c>
      <c r="J624" s="17" t="s">
        <v>107</v>
      </c>
      <c r="K624" s="17">
        <v>0.13020000000000001</v>
      </c>
      <c r="L624" s="17">
        <v>1.5869999999999999E-2</v>
      </c>
      <c r="M624" s="17">
        <v>1</v>
      </c>
      <c r="N624" s="18">
        <v>1</v>
      </c>
      <c r="O624" s="17">
        <f t="shared" si="18"/>
        <v>1</v>
      </c>
      <c r="P624" s="12">
        <f t="shared" si="19"/>
        <v>1</v>
      </c>
      <c r="Q624" s="68" t="s">
        <v>4473</v>
      </c>
      <c r="R624" s="67" t="s">
        <v>93</v>
      </c>
      <c r="S624" s="129" t="s">
        <v>110</v>
      </c>
    </row>
    <row r="625" spans="1:19">
      <c r="A625" s="16" t="s">
        <v>3691</v>
      </c>
      <c r="B625" s="23">
        <v>200204062728</v>
      </c>
      <c r="C625" s="17" t="s">
        <v>91</v>
      </c>
      <c r="D625" s="17" t="s">
        <v>89</v>
      </c>
      <c r="E625" s="17">
        <v>0.86980000000000002</v>
      </c>
      <c r="F625" s="18">
        <v>0.98412999999999995</v>
      </c>
      <c r="G625" s="16" t="s">
        <v>5247</v>
      </c>
      <c r="H625" s="23">
        <v>200204064839</v>
      </c>
      <c r="I625" s="17" t="s">
        <v>97</v>
      </c>
      <c r="J625" s="17" t="s">
        <v>98</v>
      </c>
      <c r="K625" s="17">
        <v>0.13020000000000001</v>
      </c>
      <c r="L625" s="17">
        <v>1.5869999999999999E-2</v>
      </c>
      <c r="M625" s="17">
        <v>1</v>
      </c>
      <c r="N625" s="18">
        <v>1</v>
      </c>
      <c r="O625" s="17">
        <f t="shared" si="18"/>
        <v>1</v>
      </c>
      <c r="P625" s="12">
        <f t="shared" si="19"/>
        <v>1</v>
      </c>
      <c r="Q625" s="68" t="s">
        <v>4473</v>
      </c>
      <c r="R625" s="67" t="s">
        <v>93</v>
      </c>
      <c r="S625" s="129" t="s">
        <v>110</v>
      </c>
    </row>
    <row r="626" spans="1:19">
      <c r="A626" s="16" t="s">
        <v>3691</v>
      </c>
      <c r="B626" s="23">
        <v>200204062728</v>
      </c>
      <c r="C626" s="17" t="s">
        <v>91</v>
      </c>
      <c r="D626" s="17" t="s">
        <v>89</v>
      </c>
      <c r="E626" s="17">
        <v>0.86980000000000002</v>
      </c>
      <c r="F626" s="18">
        <v>0.98412999999999995</v>
      </c>
      <c r="G626" s="16" t="s">
        <v>5248</v>
      </c>
      <c r="H626" s="23">
        <v>200204070956</v>
      </c>
      <c r="I626" s="17" t="s">
        <v>108</v>
      </c>
      <c r="J626" s="17" t="s">
        <v>107</v>
      </c>
      <c r="K626" s="17">
        <v>0.13020000000000001</v>
      </c>
      <c r="L626" s="17">
        <v>1.5869999999999999E-2</v>
      </c>
      <c r="M626" s="17">
        <v>1</v>
      </c>
      <c r="N626" s="18">
        <v>1</v>
      </c>
      <c r="O626" s="17">
        <f t="shared" si="18"/>
        <v>1</v>
      </c>
      <c r="P626" s="12">
        <f t="shared" si="19"/>
        <v>1</v>
      </c>
      <c r="Q626" s="68" t="s">
        <v>4473</v>
      </c>
      <c r="R626" s="67" t="s">
        <v>93</v>
      </c>
      <c r="S626" s="129" t="s">
        <v>110</v>
      </c>
    </row>
    <row r="627" spans="1:19">
      <c r="A627" s="16" t="s">
        <v>3691</v>
      </c>
      <c r="B627" s="23">
        <v>200204062728</v>
      </c>
      <c r="C627" s="17" t="s">
        <v>91</v>
      </c>
      <c r="D627" s="17" t="s">
        <v>89</v>
      </c>
      <c r="E627" s="17">
        <v>0.86980000000000002</v>
      </c>
      <c r="F627" s="18">
        <v>0.98412999999999995</v>
      </c>
      <c r="G627" s="16" t="s">
        <v>4958</v>
      </c>
      <c r="H627" s="23">
        <v>200204081675</v>
      </c>
      <c r="I627" s="17" t="s">
        <v>97</v>
      </c>
      <c r="J627" s="17" t="s">
        <v>98</v>
      </c>
      <c r="K627" s="17">
        <v>0.12920000000000001</v>
      </c>
      <c r="L627" s="17">
        <v>1.5869999999999999E-2</v>
      </c>
      <c r="M627" s="17">
        <v>0.99123399999999995</v>
      </c>
      <c r="N627" s="18">
        <v>1</v>
      </c>
      <c r="O627" s="17">
        <f t="shared" si="18"/>
        <v>1</v>
      </c>
      <c r="P627" s="12">
        <f t="shared" si="19"/>
        <v>1</v>
      </c>
      <c r="Q627" s="68" t="s">
        <v>4473</v>
      </c>
      <c r="R627" s="67" t="s">
        <v>93</v>
      </c>
      <c r="S627" s="129" t="s">
        <v>110</v>
      </c>
    </row>
    <row r="628" spans="1:19">
      <c r="A628" s="16" t="s">
        <v>3691</v>
      </c>
      <c r="B628" s="23">
        <v>200204062728</v>
      </c>
      <c r="C628" s="17" t="s">
        <v>91</v>
      </c>
      <c r="D628" s="17" t="s">
        <v>89</v>
      </c>
      <c r="E628" s="17">
        <v>0.86980000000000002</v>
      </c>
      <c r="F628" s="18">
        <v>0.98412999999999995</v>
      </c>
      <c r="G628" s="16" t="s">
        <v>5269</v>
      </c>
      <c r="H628" s="23">
        <v>200204121063</v>
      </c>
      <c r="I628" s="17" t="s">
        <v>108</v>
      </c>
      <c r="J628" s="17" t="s">
        <v>98</v>
      </c>
      <c r="K628" s="17">
        <v>0.15509999999999999</v>
      </c>
      <c r="L628" s="17">
        <v>1.5869999999999999E-2</v>
      </c>
      <c r="M628" s="17">
        <v>0.815751</v>
      </c>
      <c r="N628" s="18">
        <v>1</v>
      </c>
      <c r="O628" s="17">
        <f t="shared" si="18"/>
        <v>1</v>
      </c>
      <c r="P628" s="12">
        <f t="shared" si="19"/>
        <v>1</v>
      </c>
      <c r="Q628" s="68" t="s">
        <v>4028</v>
      </c>
      <c r="R628" s="67" t="s">
        <v>93</v>
      </c>
      <c r="S628" s="129" t="s">
        <v>110</v>
      </c>
    </row>
    <row r="629" spans="1:19">
      <c r="A629" s="16" t="s">
        <v>3691</v>
      </c>
      <c r="B629" s="23">
        <v>200204062728</v>
      </c>
      <c r="C629" s="17" t="s">
        <v>91</v>
      </c>
      <c r="D629" s="17" t="s">
        <v>89</v>
      </c>
      <c r="E629" s="17">
        <v>0.86980000000000002</v>
      </c>
      <c r="F629" s="18">
        <v>0.98412999999999995</v>
      </c>
      <c r="G629" s="16" t="s">
        <v>4952</v>
      </c>
      <c r="H629" s="23">
        <v>200204121145</v>
      </c>
      <c r="I629" s="17" t="s">
        <v>108</v>
      </c>
      <c r="J629" s="17" t="s">
        <v>98</v>
      </c>
      <c r="K629" s="17">
        <v>0.13420000000000001</v>
      </c>
      <c r="L629" s="17">
        <v>1.5869999999999999E-2</v>
      </c>
      <c r="M629" s="17">
        <v>0.96593399999999996</v>
      </c>
      <c r="N629" s="18">
        <v>1</v>
      </c>
      <c r="O629" s="17">
        <f t="shared" si="18"/>
        <v>1</v>
      </c>
      <c r="P629" s="12">
        <f t="shared" si="19"/>
        <v>1</v>
      </c>
      <c r="Q629" s="68" t="s">
        <v>4028</v>
      </c>
      <c r="R629" s="67" t="s">
        <v>93</v>
      </c>
      <c r="S629" s="129" t="s">
        <v>110</v>
      </c>
    </row>
    <row r="630" spans="1:19">
      <c r="A630" s="16" t="s">
        <v>3691</v>
      </c>
      <c r="B630" s="23">
        <v>200204062728</v>
      </c>
      <c r="C630" s="17" t="s">
        <v>91</v>
      </c>
      <c r="D630" s="17" t="s">
        <v>89</v>
      </c>
      <c r="E630" s="17">
        <v>0.86980000000000002</v>
      </c>
      <c r="F630" s="18">
        <v>0.98412999999999995</v>
      </c>
      <c r="G630" s="16" t="s">
        <v>4982</v>
      </c>
      <c r="H630" s="23">
        <v>200204127320</v>
      </c>
      <c r="I630" s="17" t="s">
        <v>107</v>
      </c>
      <c r="J630" s="17" t="s">
        <v>4983</v>
      </c>
      <c r="K630" s="17">
        <v>0.12520000000000001</v>
      </c>
      <c r="L630" s="17">
        <v>0</v>
      </c>
      <c r="M630" s="17">
        <v>0.88782899999999998</v>
      </c>
      <c r="N630" s="18">
        <v>0</v>
      </c>
      <c r="O630" s="17">
        <f t="shared" si="18"/>
        <v>1</v>
      </c>
      <c r="P630" s="12">
        <f t="shared" si="19"/>
        <v>1</v>
      </c>
      <c r="Q630" s="68" t="s">
        <v>4028</v>
      </c>
      <c r="R630" s="67" t="s">
        <v>93</v>
      </c>
      <c r="S630" s="129" t="s">
        <v>110</v>
      </c>
    </row>
    <row r="631" spans="1:19">
      <c r="A631" s="16" t="s">
        <v>3691</v>
      </c>
      <c r="B631" s="23">
        <v>200204062728</v>
      </c>
      <c r="C631" s="17" t="s">
        <v>91</v>
      </c>
      <c r="D631" s="17" t="s">
        <v>89</v>
      </c>
      <c r="E631" s="17">
        <v>0.86980000000000002</v>
      </c>
      <c r="F631" s="18">
        <v>0.98412999999999995</v>
      </c>
      <c r="G631" s="16" t="s">
        <v>5270</v>
      </c>
      <c r="H631" s="23">
        <v>200204151503</v>
      </c>
      <c r="I631" s="17" t="s">
        <v>108</v>
      </c>
      <c r="J631" s="17" t="s">
        <v>107</v>
      </c>
      <c r="K631" s="17">
        <v>0.1143</v>
      </c>
      <c r="L631" s="17">
        <v>0</v>
      </c>
      <c r="M631" s="17">
        <v>0.81116100000000002</v>
      </c>
      <c r="N631" s="18">
        <v>0</v>
      </c>
      <c r="O631" s="17">
        <f t="shared" si="18"/>
        <v>1</v>
      </c>
      <c r="P631" s="12">
        <f t="shared" si="19"/>
        <v>1</v>
      </c>
      <c r="Q631" s="68" t="s">
        <v>4028</v>
      </c>
      <c r="R631" s="67" t="s">
        <v>93</v>
      </c>
      <c r="S631" s="129" t="s">
        <v>110</v>
      </c>
    </row>
    <row r="632" spans="1:19">
      <c r="A632" s="16" t="s">
        <v>3691</v>
      </c>
      <c r="B632" s="23">
        <v>200204062728</v>
      </c>
      <c r="C632" s="17" t="s">
        <v>91</v>
      </c>
      <c r="D632" s="17" t="s">
        <v>89</v>
      </c>
      <c r="E632" s="17">
        <v>0.86980000000000002</v>
      </c>
      <c r="F632" s="18">
        <v>0.98412999999999995</v>
      </c>
      <c r="G632" s="16" t="s">
        <v>4940</v>
      </c>
      <c r="H632" s="23">
        <v>200204154677</v>
      </c>
      <c r="I632" s="17" t="s">
        <v>97</v>
      </c>
      <c r="J632" s="17" t="s">
        <v>107</v>
      </c>
      <c r="K632" s="17">
        <v>0.12620000000000001</v>
      </c>
      <c r="L632" s="17">
        <v>1.4880000000000001E-2</v>
      </c>
      <c r="M632" s="17">
        <v>0.89642699999999997</v>
      </c>
      <c r="N632" s="18">
        <v>0.93655600000000006</v>
      </c>
      <c r="O632" s="17">
        <f t="shared" si="18"/>
        <v>1</v>
      </c>
      <c r="P632" s="12">
        <f t="shared" si="19"/>
        <v>1</v>
      </c>
      <c r="Q632" s="68" t="s">
        <v>4028</v>
      </c>
      <c r="R632" s="67" t="s">
        <v>93</v>
      </c>
      <c r="S632" s="129" t="s">
        <v>110</v>
      </c>
    </row>
    <row r="633" spans="1:19">
      <c r="A633" s="16" t="s">
        <v>3691</v>
      </c>
      <c r="B633" s="23">
        <v>200204062728</v>
      </c>
      <c r="C633" s="17" t="s">
        <v>91</v>
      </c>
      <c r="D633" s="17" t="s">
        <v>89</v>
      </c>
      <c r="E633" s="17">
        <v>0.86980000000000002</v>
      </c>
      <c r="F633" s="18">
        <v>0.98412999999999995</v>
      </c>
      <c r="G633" s="16" t="s">
        <v>4945</v>
      </c>
      <c r="H633" s="23">
        <v>200204158375</v>
      </c>
      <c r="I633" s="17" t="s">
        <v>107</v>
      </c>
      <c r="J633" s="17" t="s">
        <v>108</v>
      </c>
      <c r="K633" s="17">
        <v>0.12620000000000001</v>
      </c>
      <c r="L633" s="17">
        <v>0</v>
      </c>
      <c r="M633" s="17">
        <v>0.89642699999999997</v>
      </c>
      <c r="N633" s="18">
        <v>0</v>
      </c>
      <c r="O633" s="17">
        <f t="shared" si="18"/>
        <v>1</v>
      </c>
      <c r="P633" s="12">
        <f t="shared" si="19"/>
        <v>1</v>
      </c>
      <c r="Q633" s="68" t="s">
        <v>4028</v>
      </c>
      <c r="R633" s="67" t="s">
        <v>93</v>
      </c>
      <c r="S633" s="129" t="s">
        <v>110</v>
      </c>
    </row>
    <row r="634" spans="1:19">
      <c r="A634" s="16" t="s">
        <v>3691</v>
      </c>
      <c r="B634" s="23">
        <v>200204062728</v>
      </c>
      <c r="C634" s="17" t="s">
        <v>91</v>
      </c>
      <c r="D634" s="17" t="s">
        <v>89</v>
      </c>
      <c r="E634" s="17">
        <v>0.86980000000000002</v>
      </c>
      <c r="F634" s="18">
        <v>0.98412999999999995</v>
      </c>
      <c r="G634" s="16" t="s">
        <v>4967</v>
      </c>
      <c r="H634" s="23">
        <v>200204182132</v>
      </c>
      <c r="I634" s="17" t="s">
        <v>107</v>
      </c>
      <c r="J634" s="17" t="s">
        <v>97</v>
      </c>
      <c r="K634" s="17">
        <v>0</v>
      </c>
      <c r="L634" s="17">
        <v>1.091E-2</v>
      </c>
      <c r="M634" s="17">
        <v>0</v>
      </c>
      <c r="N634" s="18">
        <v>0.68405199999999999</v>
      </c>
      <c r="O634" s="17">
        <f t="shared" si="18"/>
        <v>0</v>
      </c>
      <c r="P634" s="12">
        <f t="shared" si="19"/>
        <v>0</v>
      </c>
      <c r="Q634" s="68" t="s">
        <v>5316</v>
      </c>
      <c r="R634" s="67" t="s">
        <v>103</v>
      </c>
      <c r="S634" s="129" t="s">
        <v>110</v>
      </c>
    </row>
    <row r="635" spans="1:19">
      <c r="A635" s="16" t="s">
        <v>3691</v>
      </c>
      <c r="B635" s="23">
        <v>200204062728</v>
      </c>
      <c r="C635" s="17" t="s">
        <v>91</v>
      </c>
      <c r="D635" s="17" t="s">
        <v>89</v>
      </c>
      <c r="E635" s="17">
        <v>0.86980000000000002</v>
      </c>
      <c r="F635" s="18">
        <v>0.98412999999999995</v>
      </c>
      <c r="G635" s="16" t="s">
        <v>4984</v>
      </c>
      <c r="H635" s="23">
        <v>200204184010</v>
      </c>
      <c r="I635" s="17" t="s">
        <v>108</v>
      </c>
      <c r="J635" s="17" t="s">
        <v>107</v>
      </c>
      <c r="K635" s="17">
        <v>0</v>
      </c>
      <c r="L635" s="17">
        <v>1.091E-2</v>
      </c>
      <c r="M635" s="17">
        <v>0</v>
      </c>
      <c r="N635" s="18">
        <v>0.68405199999999999</v>
      </c>
      <c r="O635" s="17">
        <f t="shared" si="18"/>
        <v>0</v>
      </c>
      <c r="P635" s="12">
        <f t="shared" si="19"/>
        <v>0</v>
      </c>
      <c r="Q635" s="68" t="s">
        <v>5316</v>
      </c>
      <c r="R635" s="67" t="s">
        <v>103</v>
      </c>
      <c r="S635" s="129" t="s">
        <v>110</v>
      </c>
    </row>
    <row r="636" spans="1:19">
      <c r="A636" s="16" t="s">
        <v>3691</v>
      </c>
      <c r="B636" s="23">
        <v>200204062728</v>
      </c>
      <c r="C636" s="17" t="s">
        <v>91</v>
      </c>
      <c r="D636" s="17" t="s">
        <v>89</v>
      </c>
      <c r="E636" s="17">
        <v>0.86980000000000002</v>
      </c>
      <c r="F636" s="18">
        <v>0.98412999999999995</v>
      </c>
      <c r="G636" s="16" t="s">
        <v>5103</v>
      </c>
      <c r="H636" s="23">
        <v>200204189474</v>
      </c>
      <c r="I636" s="17" t="s">
        <v>107</v>
      </c>
      <c r="J636" s="17" t="s">
        <v>108</v>
      </c>
      <c r="K636" s="17">
        <v>0.2495</v>
      </c>
      <c r="L636" s="17">
        <v>1.687E-2</v>
      </c>
      <c r="M636" s="17">
        <v>0.45033600000000001</v>
      </c>
      <c r="N636" s="18">
        <v>0.82448299999999997</v>
      </c>
      <c r="O636" s="17">
        <f t="shared" si="18"/>
        <v>0</v>
      </c>
      <c r="P636" s="12">
        <f t="shared" si="19"/>
        <v>1</v>
      </c>
      <c r="Q636" s="68" t="s">
        <v>5316</v>
      </c>
      <c r="R636" s="67" t="s">
        <v>103</v>
      </c>
      <c r="S636" s="129" t="s">
        <v>110</v>
      </c>
    </row>
    <row r="637" spans="1:19">
      <c r="A637" s="16" t="s">
        <v>3691</v>
      </c>
      <c r="B637" s="23">
        <v>200204062728</v>
      </c>
      <c r="C637" s="17" t="s">
        <v>91</v>
      </c>
      <c r="D637" s="17" t="s">
        <v>89</v>
      </c>
      <c r="E637" s="17">
        <v>0.86980000000000002</v>
      </c>
      <c r="F637" s="18">
        <v>0.98412999999999995</v>
      </c>
      <c r="G637" s="16" t="s">
        <v>5107</v>
      </c>
      <c r="H637" s="23">
        <v>200204190907</v>
      </c>
      <c r="I637" s="17" t="s">
        <v>98</v>
      </c>
      <c r="J637" s="17" t="s">
        <v>97</v>
      </c>
      <c r="K637" s="17">
        <v>0.2495</v>
      </c>
      <c r="L637" s="17">
        <v>1.8849999999999999E-2</v>
      </c>
      <c r="M637" s="17">
        <v>0.45033600000000001</v>
      </c>
      <c r="N637" s="18">
        <v>0.83955900000000006</v>
      </c>
      <c r="O637" s="17">
        <f t="shared" si="18"/>
        <v>0</v>
      </c>
      <c r="P637" s="12">
        <f t="shared" si="19"/>
        <v>1</v>
      </c>
      <c r="Q637" s="68" t="s">
        <v>5316</v>
      </c>
      <c r="R637" s="67" t="s">
        <v>103</v>
      </c>
      <c r="S637" s="129" t="s">
        <v>110</v>
      </c>
    </row>
    <row r="638" spans="1:19">
      <c r="A638" s="16" t="s">
        <v>3691</v>
      </c>
      <c r="B638" s="23">
        <v>200204062728</v>
      </c>
      <c r="C638" s="17" t="s">
        <v>91</v>
      </c>
      <c r="D638" s="17" t="s">
        <v>89</v>
      </c>
      <c r="E638" s="17">
        <v>0.86980000000000002</v>
      </c>
      <c r="F638" s="18">
        <v>0.98412999999999995</v>
      </c>
      <c r="G638" s="16" t="s">
        <v>4960</v>
      </c>
      <c r="H638" s="23">
        <v>200204196618</v>
      </c>
      <c r="I638" s="17" t="s">
        <v>97</v>
      </c>
      <c r="J638" s="17" t="s">
        <v>98</v>
      </c>
      <c r="K638" s="17">
        <v>0.12520000000000001</v>
      </c>
      <c r="L638" s="17">
        <v>0</v>
      </c>
      <c r="M638" s="17">
        <v>0.88782899999999998</v>
      </c>
      <c r="N638" s="18">
        <v>0</v>
      </c>
      <c r="O638" s="17">
        <f t="shared" si="18"/>
        <v>1</v>
      </c>
      <c r="P638" s="12">
        <f t="shared" si="19"/>
        <v>1</v>
      </c>
      <c r="Q638" s="68" t="s">
        <v>3722</v>
      </c>
      <c r="R638" s="67" t="s">
        <v>93</v>
      </c>
      <c r="S638" s="129" t="s">
        <v>110</v>
      </c>
    </row>
    <row r="639" spans="1:19">
      <c r="A639" s="16" t="s">
        <v>3691</v>
      </c>
      <c r="B639" s="23">
        <v>200204062728</v>
      </c>
      <c r="C639" s="17" t="s">
        <v>91</v>
      </c>
      <c r="D639" s="17" t="s">
        <v>89</v>
      </c>
      <c r="E639" s="17">
        <v>0.86980000000000002</v>
      </c>
      <c r="F639" s="18">
        <v>0.98412999999999995</v>
      </c>
      <c r="G639" s="16" t="s">
        <v>4985</v>
      </c>
      <c r="H639" s="23">
        <v>200204202792</v>
      </c>
      <c r="I639" s="17" t="s">
        <v>107</v>
      </c>
      <c r="J639" s="17" t="s">
        <v>97</v>
      </c>
      <c r="K639" s="17">
        <v>0</v>
      </c>
      <c r="L639" s="17">
        <v>1.091E-2</v>
      </c>
      <c r="M639" s="17">
        <v>0</v>
      </c>
      <c r="N639" s="18">
        <v>0.68405199999999999</v>
      </c>
      <c r="O639" s="17">
        <f t="shared" si="18"/>
        <v>0</v>
      </c>
      <c r="P639" s="12">
        <f t="shared" si="19"/>
        <v>0</v>
      </c>
      <c r="Q639" s="68" t="s">
        <v>3722</v>
      </c>
      <c r="R639" s="67" t="s">
        <v>93</v>
      </c>
      <c r="S639" s="129" t="s">
        <v>110</v>
      </c>
    </row>
    <row r="640" spans="1:19">
      <c r="A640" s="16" t="s">
        <v>3691</v>
      </c>
      <c r="B640" s="23">
        <v>200204062728</v>
      </c>
      <c r="C640" s="17" t="s">
        <v>91</v>
      </c>
      <c r="D640" s="17" t="s">
        <v>89</v>
      </c>
      <c r="E640" s="17">
        <v>0.86980000000000002</v>
      </c>
      <c r="F640" s="18">
        <v>0.98412999999999995</v>
      </c>
      <c r="G640" s="16" t="s">
        <v>4925</v>
      </c>
      <c r="H640" s="23">
        <v>200204207402</v>
      </c>
      <c r="I640" s="17" t="s">
        <v>108</v>
      </c>
      <c r="J640" s="17" t="s">
        <v>107</v>
      </c>
      <c r="K640" s="17">
        <v>0</v>
      </c>
      <c r="L640" s="17">
        <v>1.091E-2</v>
      </c>
      <c r="M640" s="17">
        <v>0</v>
      </c>
      <c r="N640" s="18">
        <v>0.68405199999999999</v>
      </c>
      <c r="O640" s="17">
        <f t="shared" si="18"/>
        <v>0</v>
      </c>
      <c r="P640" s="12">
        <f t="shared" si="19"/>
        <v>0</v>
      </c>
      <c r="Q640" s="68" t="s">
        <v>3722</v>
      </c>
      <c r="R640" s="67" t="s">
        <v>93</v>
      </c>
      <c r="S640" s="129" t="s">
        <v>110</v>
      </c>
    </row>
    <row r="641" spans="1:19">
      <c r="A641" s="16" t="s">
        <v>3691</v>
      </c>
      <c r="B641" s="23">
        <v>200204062728</v>
      </c>
      <c r="C641" s="17" t="s">
        <v>91</v>
      </c>
      <c r="D641" s="17" t="s">
        <v>89</v>
      </c>
      <c r="E641" s="17">
        <v>0.86980000000000002</v>
      </c>
      <c r="F641" s="18">
        <v>0.98412999999999995</v>
      </c>
      <c r="G641" s="16" t="s">
        <v>5004</v>
      </c>
      <c r="H641" s="23">
        <v>200204219428</v>
      </c>
      <c r="I641" s="17" t="s">
        <v>97</v>
      </c>
      <c r="J641" s="17" t="s">
        <v>5005</v>
      </c>
      <c r="K641" s="17">
        <v>0.24349999999999999</v>
      </c>
      <c r="L641" s="17">
        <v>1.687E-2</v>
      </c>
      <c r="M641" s="17">
        <v>0.46503100000000003</v>
      </c>
      <c r="N641" s="18">
        <v>0.82448299999999997</v>
      </c>
      <c r="O641" s="17">
        <f t="shared" si="18"/>
        <v>0</v>
      </c>
      <c r="P641" s="12">
        <f t="shared" si="19"/>
        <v>1</v>
      </c>
      <c r="Q641" s="68" t="s">
        <v>3722</v>
      </c>
      <c r="R641" s="67" t="s">
        <v>93</v>
      </c>
      <c r="S641" s="129" t="s">
        <v>110</v>
      </c>
    </row>
    <row r="642" spans="1:19">
      <c r="A642" s="16" t="s">
        <v>3691</v>
      </c>
      <c r="B642" s="23">
        <v>200204062728</v>
      </c>
      <c r="C642" s="17" t="s">
        <v>91</v>
      </c>
      <c r="D642" s="17" t="s">
        <v>89</v>
      </c>
      <c r="E642" s="17">
        <v>0.86980000000000002</v>
      </c>
      <c r="F642" s="18">
        <v>0.98412999999999995</v>
      </c>
      <c r="G642" s="16" t="s">
        <v>4969</v>
      </c>
      <c r="H642" s="23">
        <v>200204226003</v>
      </c>
      <c r="I642" s="17" t="s">
        <v>97</v>
      </c>
      <c r="J642" s="17" t="s">
        <v>108</v>
      </c>
      <c r="K642" s="17">
        <v>0.26440000000000002</v>
      </c>
      <c r="L642" s="17">
        <v>1.5869999999999999E-2</v>
      </c>
      <c r="M642" s="17">
        <v>0.41649799999999998</v>
      </c>
      <c r="N642" s="18">
        <v>0.76210100000000003</v>
      </c>
      <c r="O642" s="17">
        <f t="shared" ref="O642:O705" si="20">IF(M642&gt;0.8,1,0)</f>
        <v>0</v>
      </c>
      <c r="P642" s="12">
        <f t="shared" ref="P642:P705" si="21">IF(MAX(M642, N642)&gt;0.8,1,0)</f>
        <v>0</v>
      </c>
      <c r="Q642" s="68" t="s">
        <v>3722</v>
      </c>
      <c r="R642" s="67" t="s">
        <v>93</v>
      </c>
      <c r="S642" s="129" t="s">
        <v>110</v>
      </c>
    </row>
    <row r="643" spans="1:19">
      <c r="A643" s="16" t="s">
        <v>3691</v>
      </c>
      <c r="B643" s="23">
        <v>200204062728</v>
      </c>
      <c r="C643" s="17" t="s">
        <v>91</v>
      </c>
      <c r="D643" s="17" t="s">
        <v>89</v>
      </c>
      <c r="E643" s="17">
        <v>0.86980000000000002</v>
      </c>
      <c r="F643" s="18">
        <v>0.98412999999999995</v>
      </c>
      <c r="G643" s="16" t="s">
        <v>4968</v>
      </c>
      <c r="H643" s="23">
        <v>200204226331</v>
      </c>
      <c r="I643" s="17" t="s">
        <v>108</v>
      </c>
      <c r="J643" s="17" t="s">
        <v>107</v>
      </c>
      <c r="K643" s="17">
        <v>0.26440000000000002</v>
      </c>
      <c r="L643" s="17">
        <v>1.687E-2</v>
      </c>
      <c r="M643" s="17">
        <v>0.41649799999999998</v>
      </c>
      <c r="N643" s="18">
        <v>0.82448299999999997</v>
      </c>
      <c r="O643" s="17">
        <f t="shared" si="20"/>
        <v>0</v>
      </c>
      <c r="P643" s="12">
        <f t="shared" si="21"/>
        <v>1</v>
      </c>
      <c r="Q643" s="68" t="s">
        <v>3722</v>
      </c>
      <c r="R643" s="67" t="s">
        <v>93</v>
      </c>
      <c r="S643" s="129" t="s">
        <v>110</v>
      </c>
    </row>
    <row r="644" spans="1:19">
      <c r="A644" s="16" t="s">
        <v>3691</v>
      </c>
      <c r="B644" s="23">
        <v>200204062728</v>
      </c>
      <c r="C644" s="17" t="s">
        <v>91</v>
      </c>
      <c r="D644" s="17" t="s">
        <v>89</v>
      </c>
      <c r="E644" s="17">
        <v>0.86980000000000002</v>
      </c>
      <c r="F644" s="18">
        <v>0.98412999999999995</v>
      </c>
      <c r="G644" s="16" t="s">
        <v>5093</v>
      </c>
      <c r="H644" s="23">
        <v>200204242897</v>
      </c>
      <c r="I644" s="17" t="s">
        <v>97</v>
      </c>
      <c r="J644" s="17" t="s">
        <v>107</v>
      </c>
      <c r="K644" s="17">
        <v>0.26540000000000002</v>
      </c>
      <c r="L644" s="17">
        <v>1.687E-2</v>
      </c>
      <c r="M644" s="17">
        <v>0.41437800000000002</v>
      </c>
      <c r="N644" s="18">
        <v>0.82448299999999997</v>
      </c>
      <c r="O644" s="17">
        <f t="shared" si="20"/>
        <v>0</v>
      </c>
      <c r="P644" s="12">
        <f t="shared" si="21"/>
        <v>1</v>
      </c>
      <c r="Q644" s="68" t="s">
        <v>3722</v>
      </c>
      <c r="R644" s="67" t="s">
        <v>93</v>
      </c>
      <c r="S644" s="129" t="s">
        <v>110</v>
      </c>
    </row>
    <row r="645" spans="1:19">
      <c r="A645" s="16" t="s">
        <v>3691</v>
      </c>
      <c r="B645" s="23">
        <v>200204062728</v>
      </c>
      <c r="C645" s="17" t="s">
        <v>91</v>
      </c>
      <c r="D645" s="17" t="s">
        <v>89</v>
      </c>
      <c r="E645" s="17">
        <v>0.86980000000000002</v>
      </c>
      <c r="F645" s="18">
        <v>0.98412999999999995</v>
      </c>
      <c r="G645" s="16" t="s">
        <v>4927</v>
      </c>
      <c r="H645" s="23">
        <v>200204243759</v>
      </c>
      <c r="I645" s="17" t="s">
        <v>97</v>
      </c>
      <c r="J645" s="17" t="s">
        <v>107</v>
      </c>
      <c r="K645" s="17">
        <v>0.26340000000000002</v>
      </c>
      <c r="L645" s="17">
        <v>1.5869999999999999E-2</v>
      </c>
      <c r="M645" s="17">
        <v>0.41863499999999998</v>
      </c>
      <c r="N645" s="18">
        <v>0.76210100000000003</v>
      </c>
      <c r="O645" s="17">
        <f t="shared" si="20"/>
        <v>0</v>
      </c>
      <c r="P645" s="12">
        <f t="shared" si="21"/>
        <v>0</v>
      </c>
      <c r="Q645" s="68" t="s">
        <v>3722</v>
      </c>
      <c r="R645" s="67" t="s">
        <v>93</v>
      </c>
      <c r="S645" s="129" t="s">
        <v>110</v>
      </c>
    </row>
    <row r="646" spans="1:19">
      <c r="A646" s="16" t="s">
        <v>3691</v>
      </c>
      <c r="B646" s="23">
        <v>200204062728</v>
      </c>
      <c r="C646" s="17" t="s">
        <v>91</v>
      </c>
      <c r="D646" s="17" t="s">
        <v>89</v>
      </c>
      <c r="E646" s="17">
        <v>0.86980000000000002</v>
      </c>
      <c r="F646" s="18">
        <v>0.98412999999999995</v>
      </c>
      <c r="G646" s="16" t="s">
        <v>4971</v>
      </c>
      <c r="H646" s="23">
        <v>200204271511</v>
      </c>
      <c r="I646" s="17" t="s">
        <v>97</v>
      </c>
      <c r="J646" s="17" t="s">
        <v>98</v>
      </c>
      <c r="K646" s="17">
        <v>0.26340000000000002</v>
      </c>
      <c r="L646" s="17">
        <v>1.7860000000000001E-2</v>
      </c>
      <c r="M646" s="17">
        <v>0.41863499999999998</v>
      </c>
      <c r="N646" s="18">
        <v>0.88709700000000002</v>
      </c>
      <c r="O646" s="17">
        <f t="shared" si="20"/>
        <v>0</v>
      </c>
      <c r="P646" s="12">
        <f t="shared" si="21"/>
        <v>1</v>
      </c>
      <c r="Q646" s="68" t="s">
        <v>3722</v>
      </c>
      <c r="R646" s="67" t="s">
        <v>93</v>
      </c>
      <c r="S646" s="129" t="s">
        <v>110</v>
      </c>
    </row>
    <row r="647" spans="1:19">
      <c r="A647" s="16" t="s">
        <v>3691</v>
      </c>
      <c r="B647" s="23">
        <v>200204062728</v>
      </c>
      <c r="C647" s="17" t="s">
        <v>91</v>
      </c>
      <c r="D647" s="17" t="s">
        <v>89</v>
      </c>
      <c r="E647" s="17">
        <v>0.86980000000000002</v>
      </c>
      <c r="F647" s="18">
        <v>0.98412999999999995</v>
      </c>
      <c r="G647" s="16" t="s">
        <v>4931</v>
      </c>
      <c r="H647" s="23">
        <v>200204281120</v>
      </c>
      <c r="I647" s="17" t="s">
        <v>107</v>
      </c>
      <c r="J647" s="17" t="s">
        <v>108</v>
      </c>
      <c r="K647" s="17">
        <v>0.26340000000000002</v>
      </c>
      <c r="L647" s="17">
        <v>1.687E-2</v>
      </c>
      <c r="M647" s="17">
        <v>0.41863499999999998</v>
      </c>
      <c r="N647" s="18">
        <v>0.94022799999999995</v>
      </c>
      <c r="O647" s="17">
        <f t="shared" si="20"/>
        <v>0</v>
      </c>
      <c r="P647" s="12">
        <f t="shared" si="21"/>
        <v>1</v>
      </c>
      <c r="Q647" s="68" t="s">
        <v>3722</v>
      </c>
      <c r="R647" s="67" t="s">
        <v>93</v>
      </c>
      <c r="S647" s="129" t="s">
        <v>110</v>
      </c>
    </row>
    <row r="648" spans="1:19">
      <c r="A648" s="16" t="s">
        <v>3691</v>
      </c>
      <c r="B648" s="23">
        <v>200204062728</v>
      </c>
      <c r="C648" s="17" t="s">
        <v>91</v>
      </c>
      <c r="D648" s="17" t="s">
        <v>89</v>
      </c>
      <c r="E648" s="17">
        <v>0.86980000000000002</v>
      </c>
      <c r="F648" s="18">
        <v>0.98412999999999995</v>
      </c>
      <c r="G648" s="16" t="s">
        <v>5006</v>
      </c>
      <c r="H648" s="23">
        <v>200204281469</v>
      </c>
      <c r="I648" s="17" t="s">
        <v>107</v>
      </c>
      <c r="J648" s="17" t="s">
        <v>108</v>
      </c>
      <c r="K648" s="17">
        <v>0</v>
      </c>
      <c r="L648" s="17">
        <v>9.9209999999999993E-3</v>
      </c>
      <c r="M648" s="17">
        <v>0</v>
      </c>
      <c r="N648" s="18">
        <v>0.62124199999999996</v>
      </c>
      <c r="O648" s="17">
        <f t="shared" si="20"/>
        <v>0</v>
      </c>
      <c r="P648" s="12">
        <f t="shared" si="21"/>
        <v>0</v>
      </c>
      <c r="Q648" s="68" t="s">
        <v>3722</v>
      </c>
      <c r="R648" s="67" t="s">
        <v>93</v>
      </c>
      <c r="S648" s="129" t="s">
        <v>110</v>
      </c>
    </row>
    <row r="649" spans="1:19">
      <c r="A649" s="16" t="s">
        <v>3691</v>
      </c>
      <c r="B649" s="23">
        <v>200204062728</v>
      </c>
      <c r="C649" s="17" t="s">
        <v>91</v>
      </c>
      <c r="D649" s="17" t="s">
        <v>89</v>
      </c>
      <c r="E649" s="17">
        <v>0.86980000000000002</v>
      </c>
      <c r="F649" s="18">
        <v>0.98412999999999995</v>
      </c>
      <c r="G649" s="16" t="s">
        <v>4972</v>
      </c>
      <c r="H649" s="23">
        <v>200204285774</v>
      </c>
      <c r="I649" s="17" t="s">
        <v>107</v>
      </c>
      <c r="J649" s="17" t="s">
        <v>108</v>
      </c>
      <c r="K649" s="17">
        <v>0.26340000000000002</v>
      </c>
      <c r="L649" s="17">
        <v>1.7860000000000001E-2</v>
      </c>
      <c r="M649" s="17">
        <v>0.41863499999999998</v>
      </c>
      <c r="N649" s="18">
        <v>0.88709700000000002</v>
      </c>
      <c r="O649" s="17">
        <f t="shared" si="20"/>
        <v>0</v>
      </c>
      <c r="P649" s="12">
        <f t="shared" si="21"/>
        <v>1</v>
      </c>
      <c r="Q649" s="68" t="s">
        <v>3722</v>
      </c>
      <c r="R649" s="67" t="s">
        <v>93</v>
      </c>
      <c r="S649" s="129" t="s">
        <v>110</v>
      </c>
    </row>
    <row r="650" spans="1:19">
      <c r="A650" s="16" t="s">
        <v>3691</v>
      </c>
      <c r="B650" s="23">
        <v>200204062728</v>
      </c>
      <c r="C650" s="17" t="s">
        <v>91</v>
      </c>
      <c r="D650" s="17" t="s">
        <v>89</v>
      </c>
      <c r="E650" s="17">
        <v>0.86980000000000002</v>
      </c>
      <c r="F650" s="18">
        <v>0.98412999999999995</v>
      </c>
      <c r="G650" s="16" t="s">
        <v>5296</v>
      </c>
      <c r="H650" s="23">
        <v>200204290037</v>
      </c>
      <c r="I650" s="17" t="s">
        <v>98</v>
      </c>
      <c r="J650" s="17" t="s">
        <v>97</v>
      </c>
      <c r="K650" s="17">
        <v>0.1163</v>
      </c>
      <c r="L650" s="17">
        <v>1.5869999999999999E-2</v>
      </c>
      <c r="M650" s="17">
        <v>0.52661000000000002</v>
      </c>
      <c r="N650" s="18">
        <v>1</v>
      </c>
      <c r="O650" s="17">
        <f t="shared" si="20"/>
        <v>0</v>
      </c>
      <c r="P650" s="12">
        <f t="shared" si="21"/>
        <v>1</v>
      </c>
      <c r="Q650" s="68" t="s">
        <v>3722</v>
      </c>
      <c r="R650" s="67" t="s">
        <v>93</v>
      </c>
      <c r="S650" s="129" t="s">
        <v>110</v>
      </c>
    </row>
    <row r="651" spans="1:19">
      <c r="A651" s="16" t="s">
        <v>3691</v>
      </c>
      <c r="B651" s="23">
        <v>200204062728</v>
      </c>
      <c r="C651" s="17" t="s">
        <v>91</v>
      </c>
      <c r="D651" s="17" t="s">
        <v>89</v>
      </c>
      <c r="E651" s="17">
        <v>0.86980000000000002</v>
      </c>
      <c r="F651" s="18">
        <v>0.98412999999999995</v>
      </c>
      <c r="G651" s="16" t="s">
        <v>5122</v>
      </c>
      <c r="H651" s="23">
        <v>200204298556</v>
      </c>
      <c r="I651" s="17" t="s">
        <v>107</v>
      </c>
      <c r="J651" s="17" t="s">
        <v>360</v>
      </c>
      <c r="K651" s="17">
        <v>0.1163</v>
      </c>
      <c r="L651" s="17">
        <v>1.5869999999999999E-2</v>
      </c>
      <c r="M651" s="17">
        <v>0.52661000000000002</v>
      </c>
      <c r="N651" s="18">
        <v>1</v>
      </c>
      <c r="O651" s="17">
        <f t="shared" si="20"/>
        <v>0</v>
      </c>
      <c r="P651" s="12">
        <f t="shared" si="21"/>
        <v>1</v>
      </c>
      <c r="Q651" s="68" t="s">
        <v>4646</v>
      </c>
      <c r="R651" s="67" t="s">
        <v>125</v>
      </c>
      <c r="S651" s="129" t="s">
        <v>110</v>
      </c>
    </row>
    <row r="652" spans="1:19">
      <c r="A652" s="16" t="s">
        <v>3691</v>
      </c>
      <c r="B652" s="23">
        <v>200204062728</v>
      </c>
      <c r="C652" s="17" t="s">
        <v>91</v>
      </c>
      <c r="D652" s="17" t="s">
        <v>89</v>
      </c>
      <c r="E652" s="17">
        <v>0.86980000000000002</v>
      </c>
      <c r="F652" s="18">
        <v>0.98412999999999995</v>
      </c>
      <c r="G652" s="16" t="s">
        <v>4965</v>
      </c>
      <c r="H652" s="23">
        <v>200204330251</v>
      </c>
      <c r="I652" s="17" t="s">
        <v>108</v>
      </c>
      <c r="J652" s="17" t="s">
        <v>107</v>
      </c>
      <c r="K652" s="17">
        <v>0</v>
      </c>
      <c r="L652" s="17">
        <v>1.091E-2</v>
      </c>
      <c r="M652" s="17">
        <v>0</v>
      </c>
      <c r="N652" s="18">
        <v>0.68405199999999999</v>
      </c>
      <c r="O652" s="17">
        <f t="shared" si="20"/>
        <v>0</v>
      </c>
      <c r="P652" s="12">
        <f t="shared" si="21"/>
        <v>0</v>
      </c>
      <c r="Q652" s="68" t="s">
        <v>4646</v>
      </c>
      <c r="R652" s="67" t="s">
        <v>93</v>
      </c>
      <c r="S652" s="129" t="s">
        <v>110</v>
      </c>
    </row>
    <row r="653" spans="1:19">
      <c r="A653" s="16" t="s">
        <v>3691</v>
      </c>
      <c r="B653" s="23">
        <v>200204062728</v>
      </c>
      <c r="C653" s="17" t="s">
        <v>91</v>
      </c>
      <c r="D653" s="17" t="s">
        <v>89</v>
      </c>
      <c r="E653" s="17">
        <v>0.86980000000000002</v>
      </c>
      <c r="F653" s="18">
        <v>0.98412999999999995</v>
      </c>
      <c r="G653" s="16" t="s">
        <v>5018</v>
      </c>
      <c r="H653" s="23">
        <v>200204336353</v>
      </c>
      <c r="I653" s="17" t="s">
        <v>108</v>
      </c>
      <c r="J653" s="17" t="s">
        <v>107</v>
      </c>
      <c r="K653" s="17">
        <v>0</v>
      </c>
      <c r="L653" s="17">
        <v>1.091E-2</v>
      </c>
      <c r="M653" s="17">
        <v>0</v>
      </c>
      <c r="N653" s="18">
        <v>0.68405199999999999</v>
      </c>
      <c r="O653" s="17">
        <f t="shared" si="20"/>
        <v>0</v>
      </c>
      <c r="P653" s="12">
        <f t="shared" si="21"/>
        <v>0</v>
      </c>
      <c r="Q653" s="68" t="s">
        <v>4646</v>
      </c>
      <c r="R653" s="67" t="s">
        <v>93</v>
      </c>
      <c r="S653" s="129" t="s">
        <v>110</v>
      </c>
    </row>
    <row r="654" spans="1:19">
      <c r="A654" s="16" t="s">
        <v>3691</v>
      </c>
      <c r="B654" s="23">
        <v>200204062728</v>
      </c>
      <c r="C654" s="17" t="s">
        <v>91</v>
      </c>
      <c r="D654" s="17" t="s">
        <v>89</v>
      </c>
      <c r="E654" s="17">
        <v>0.86980000000000002</v>
      </c>
      <c r="F654" s="18">
        <v>0.98412999999999995</v>
      </c>
      <c r="G654" s="16" t="s">
        <v>5084</v>
      </c>
      <c r="H654" s="23">
        <v>200204379793</v>
      </c>
      <c r="I654" s="17" t="s">
        <v>98</v>
      </c>
      <c r="J654" s="17" t="s">
        <v>108</v>
      </c>
      <c r="K654" s="17">
        <v>0</v>
      </c>
      <c r="L654" s="17">
        <v>1.091E-2</v>
      </c>
      <c r="M654" s="17">
        <v>0</v>
      </c>
      <c r="N654" s="18">
        <v>0.68405199999999999</v>
      </c>
      <c r="O654" s="17">
        <f t="shared" si="20"/>
        <v>0</v>
      </c>
      <c r="P654" s="12">
        <f t="shared" si="21"/>
        <v>0</v>
      </c>
      <c r="Q654" s="68" t="s">
        <v>4646</v>
      </c>
      <c r="R654" s="67" t="s">
        <v>93</v>
      </c>
      <c r="S654" s="129" t="s">
        <v>110</v>
      </c>
    </row>
    <row r="655" spans="1:19">
      <c r="A655" s="16" t="s">
        <v>3691</v>
      </c>
      <c r="B655" s="23">
        <v>200204062728</v>
      </c>
      <c r="C655" s="17" t="s">
        <v>91</v>
      </c>
      <c r="D655" s="17" t="s">
        <v>89</v>
      </c>
      <c r="E655" s="17">
        <v>0.86980000000000002</v>
      </c>
      <c r="F655" s="18">
        <v>0.98412999999999995</v>
      </c>
      <c r="G655" s="16" t="s">
        <v>5045</v>
      </c>
      <c r="H655" s="23">
        <v>200204398227</v>
      </c>
      <c r="I655" s="17" t="s">
        <v>97</v>
      </c>
      <c r="J655" s="17" t="s">
        <v>98</v>
      </c>
      <c r="K655" s="17">
        <v>0</v>
      </c>
      <c r="L655" s="17">
        <v>1.091E-2</v>
      </c>
      <c r="M655" s="17">
        <v>0</v>
      </c>
      <c r="N655" s="18">
        <v>0.68405199999999999</v>
      </c>
      <c r="O655" s="17">
        <f t="shared" si="20"/>
        <v>0</v>
      </c>
      <c r="P655" s="12">
        <f t="shared" si="21"/>
        <v>0</v>
      </c>
      <c r="Q655" s="68" t="s">
        <v>4646</v>
      </c>
      <c r="R655" s="67" t="s">
        <v>93</v>
      </c>
      <c r="S655" s="129" t="s">
        <v>110</v>
      </c>
    </row>
    <row r="656" spans="1:19">
      <c r="A656" s="16" t="s">
        <v>3691</v>
      </c>
      <c r="B656" s="23">
        <v>200204062728</v>
      </c>
      <c r="C656" s="17" t="s">
        <v>91</v>
      </c>
      <c r="D656" s="17" t="s">
        <v>89</v>
      </c>
      <c r="E656" s="17">
        <v>0.86980000000000002</v>
      </c>
      <c r="F656" s="18">
        <v>0.98412999999999995</v>
      </c>
      <c r="G656" s="16" t="s">
        <v>5072</v>
      </c>
      <c r="H656" s="23">
        <v>200204449445</v>
      </c>
      <c r="I656" s="17" t="s">
        <v>97</v>
      </c>
      <c r="J656" s="17" t="s">
        <v>98</v>
      </c>
      <c r="K656" s="17">
        <v>0.1431</v>
      </c>
      <c r="L656" s="17">
        <v>1.1900000000000001E-2</v>
      </c>
      <c r="M656" s="17">
        <v>4.3926899999999996E-6</v>
      </c>
      <c r="N656" s="18">
        <v>0.62583800000000001</v>
      </c>
      <c r="O656" s="17">
        <f t="shared" si="20"/>
        <v>0</v>
      </c>
      <c r="P656" s="12">
        <f t="shared" si="21"/>
        <v>0</v>
      </c>
      <c r="Q656" s="68" t="s">
        <v>5317</v>
      </c>
      <c r="R656" s="67" t="s">
        <v>103</v>
      </c>
      <c r="S656" s="129" t="s">
        <v>110</v>
      </c>
    </row>
    <row r="657" spans="1:19">
      <c r="A657" s="16" t="s">
        <v>3691</v>
      </c>
      <c r="B657" s="23">
        <v>200204062728</v>
      </c>
      <c r="C657" s="17" t="s">
        <v>91</v>
      </c>
      <c r="D657" s="17" t="s">
        <v>89</v>
      </c>
      <c r="E657" s="17">
        <v>0.86980000000000002</v>
      </c>
      <c r="F657" s="18">
        <v>0.98412999999999995</v>
      </c>
      <c r="G657" s="16" t="s">
        <v>5071</v>
      </c>
      <c r="H657" s="23">
        <v>200204454414</v>
      </c>
      <c r="I657" s="17" t="s">
        <v>97</v>
      </c>
      <c r="J657" s="17" t="s">
        <v>108</v>
      </c>
      <c r="K657" s="17">
        <v>0.1431</v>
      </c>
      <c r="L657" s="17">
        <v>1.091E-2</v>
      </c>
      <c r="M657" s="17">
        <v>4.3926899999999996E-6</v>
      </c>
      <c r="N657" s="18">
        <v>0.68405199999999999</v>
      </c>
      <c r="O657" s="17">
        <f t="shared" si="20"/>
        <v>0</v>
      </c>
      <c r="P657" s="12">
        <f t="shared" si="21"/>
        <v>0</v>
      </c>
      <c r="Q657" s="68" t="s">
        <v>5317</v>
      </c>
      <c r="R657" s="67" t="s">
        <v>103</v>
      </c>
      <c r="S657" s="129" t="s">
        <v>110</v>
      </c>
    </row>
    <row r="658" spans="1:19">
      <c r="A658" s="16" t="s">
        <v>3691</v>
      </c>
      <c r="B658" s="23">
        <v>200204062728</v>
      </c>
      <c r="C658" s="17" t="s">
        <v>91</v>
      </c>
      <c r="D658" s="17" t="s">
        <v>89</v>
      </c>
      <c r="E658" s="17">
        <v>0.86980000000000002</v>
      </c>
      <c r="F658" s="18">
        <v>0.98412999999999995</v>
      </c>
      <c r="G658" s="16" t="s">
        <v>4951</v>
      </c>
      <c r="H658" s="23">
        <v>200204456625</v>
      </c>
      <c r="I658" s="17" t="s">
        <v>108</v>
      </c>
      <c r="J658" s="17" t="s">
        <v>107</v>
      </c>
      <c r="K658" s="17">
        <v>6.1629999999999997E-2</v>
      </c>
      <c r="L658" s="17">
        <v>1.091E-2</v>
      </c>
      <c r="M658" s="17">
        <v>1.2020100000000001E-2</v>
      </c>
      <c r="N658" s="18">
        <v>0.68405199999999999</v>
      </c>
      <c r="O658" s="17">
        <f t="shared" si="20"/>
        <v>0</v>
      </c>
      <c r="P658" s="12">
        <f t="shared" si="21"/>
        <v>0</v>
      </c>
      <c r="Q658" s="68" t="s">
        <v>5317</v>
      </c>
      <c r="R658" s="67" t="s">
        <v>103</v>
      </c>
      <c r="S658" s="129" t="s">
        <v>110</v>
      </c>
    </row>
    <row r="659" spans="1:19">
      <c r="A659" s="16" t="s">
        <v>3691</v>
      </c>
      <c r="B659" s="23">
        <v>200204062728</v>
      </c>
      <c r="C659" s="17" t="s">
        <v>91</v>
      </c>
      <c r="D659" s="17" t="s">
        <v>89</v>
      </c>
      <c r="E659" s="17">
        <v>0.86980000000000002</v>
      </c>
      <c r="F659" s="18">
        <v>0.98412999999999995</v>
      </c>
      <c r="G659" s="16" t="s">
        <v>5111</v>
      </c>
      <c r="H659" s="23">
        <v>200204473339</v>
      </c>
      <c r="I659" s="17" t="s">
        <v>107</v>
      </c>
      <c r="J659" s="17" t="s">
        <v>98</v>
      </c>
      <c r="K659" s="17">
        <v>0.10829999999999999</v>
      </c>
      <c r="L659" s="17">
        <v>1.091E-2</v>
      </c>
      <c r="M659" s="17">
        <v>3.3929000000000002E-6</v>
      </c>
      <c r="N659" s="18">
        <v>0.68405199999999999</v>
      </c>
      <c r="O659" s="17">
        <f t="shared" si="20"/>
        <v>0</v>
      </c>
      <c r="P659" s="12">
        <f t="shared" si="21"/>
        <v>0</v>
      </c>
      <c r="Q659" s="68" t="s">
        <v>5317</v>
      </c>
      <c r="R659" s="67" t="s">
        <v>103</v>
      </c>
      <c r="S659" s="129" t="s">
        <v>110</v>
      </c>
    </row>
    <row r="660" spans="1:19">
      <c r="A660" s="16" t="s">
        <v>3691</v>
      </c>
      <c r="B660" s="23">
        <v>200204062728</v>
      </c>
      <c r="C660" s="17" t="s">
        <v>91</v>
      </c>
      <c r="D660" s="17" t="s">
        <v>89</v>
      </c>
      <c r="E660" s="17">
        <v>0.86980000000000002</v>
      </c>
      <c r="F660" s="18">
        <v>0.98412999999999995</v>
      </c>
      <c r="G660" s="16" t="s">
        <v>4966</v>
      </c>
      <c r="H660" s="23">
        <v>200204478525</v>
      </c>
      <c r="I660" s="17" t="s">
        <v>107</v>
      </c>
      <c r="J660" s="17" t="s">
        <v>97</v>
      </c>
      <c r="K660" s="17">
        <v>0</v>
      </c>
      <c r="L660" s="17">
        <v>1.091E-2</v>
      </c>
      <c r="M660" s="17">
        <v>0</v>
      </c>
      <c r="N660" s="18">
        <v>0.68405199999999999</v>
      </c>
      <c r="O660" s="17">
        <f t="shared" si="20"/>
        <v>0</v>
      </c>
      <c r="P660" s="12">
        <f t="shared" si="21"/>
        <v>0</v>
      </c>
      <c r="Q660" s="68" t="s">
        <v>5317</v>
      </c>
      <c r="R660" s="67" t="s">
        <v>103</v>
      </c>
      <c r="S660" s="129" t="s">
        <v>110</v>
      </c>
    </row>
    <row r="661" spans="1:19">
      <c r="A661" s="16" t="s">
        <v>3691</v>
      </c>
      <c r="B661" s="23">
        <v>200204062728</v>
      </c>
      <c r="C661" s="17" t="s">
        <v>91</v>
      </c>
      <c r="D661" s="17" t="s">
        <v>89</v>
      </c>
      <c r="E661" s="17">
        <v>0.86980000000000002</v>
      </c>
      <c r="F661" s="18">
        <v>0.98412999999999995</v>
      </c>
      <c r="G661" s="16" t="s">
        <v>5082</v>
      </c>
      <c r="H661" s="23">
        <v>200204483621</v>
      </c>
      <c r="I661" s="17" t="s">
        <v>107</v>
      </c>
      <c r="J661" s="17" t="s">
        <v>108</v>
      </c>
      <c r="K661" s="17">
        <v>0</v>
      </c>
      <c r="L661" s="17">
        <v>1.091E-2</v>
      </c>
      <c r="M661" s="17">
        <v>0</v>
      </c>
      <c r="N661" s="18">
        <v>0.68405199999999999</v>
      </c>
      <c r="O661" s="17">
        <f t="shared" si="20"/>
        <v>0</v>
      </c>
      <c r="P661" s="12">
        <f t="shared" si="21"/>
        <v>0</v>
      </c>
      <c r="Q661" s="68" t="s">
        <v>5317</v>
      </c>
      <c r="R661" s="67" t="s">
        <v>103</v>
      </c>
      <c r="S661" s="129" t="s">
        <v>110</v>
      </c>
    </row>
    <row r="662" spans="1:19">
      <c r="A662" s="16" t="s">
        <v>3691</v>
      </c>
      <c r="B662" s="23">
        <v>200204062728</v>
      </c>
      <c r="C662" s="17" t="s">
        <v>91</v>
      </c>
      <c r="D662" s="17" t="s">
        <v>89</v>
      </c>
      <c r="E662" s="17">
        <v>0.86980000000000002</v>
      </c>
      <c r="F662" s="18">
        <v>0.98412999999999995</v>
      </c>
      <c r="G662" s="16" t="s">
        <v>5087</v>
      </c>
      <c r="H662" s="23">
        <v>200204488271</v>
      </c>
      <c r="I662" s="17" t="s">
        <v>107</v>
      </c>
      <c r="J662" s="17" t="s">
        <v>98</v>
      </c>
      <c r="K662" s="17">
        <v>0</v>
      </c>
      <c r="L662" s="17">
        <v>1.091E-2</v>
      </c>
      <c r="M662" s="17">
        <v>0</v>
      </c>
      <c r="N662" s="18">
        <v>0.68405199999999999</v>
      </c>
      <c r="O662" s="17">
        <f t="shared" si="20"/>
        <v>0</v>
      </c>
      <c r="P662" s="12">
        <f t="shared" si="21"/>
        <v>0</v>
      </c>
      <c r="Q662" s="68" t="s">
        <v>5317</v>
      </c>
      <c r="R662" s="67" t="s">
        <v>103</v>
      </c>
      <c r="S662" s="129" t="s">
        <v>110</v>
      </c>
    </row>
    <row r="663" spans="1:19">
      <c r="A663" s="16" t="s">
        <v>3691</v>
      </c>
      <c r="B663" s="23">
        <v>200204062728</v>
      </c>
      <c r="C663" s="17" t="s">
        <v>91</v>
      </c>
      <c r="D663" s="17" t="s">
        <v>89</v>
      </c>
      <c r="E663" s="17">
        <v>0.86980000000000002</v>
      </c>
      <c r="F663" s="18">
        <v>0.98412999999999995</v>
      </c>
      <c r="G663" s="16" t="s">
        <v>4961</v>
      </c>
      <c r="H663" s="23">
        <v>200204488886</v>
      </c>
      <c r="I663" s="17" t="s">
        <v>97</v>
      </c>
      <c r="J663" s="17" t="s">
        <v>98</v>
      </c>
      <c r="K663" s="17">
        <v>2.8830000000000001E-2</v>
      </c>
      <c r="L663" s="17">
        <v>1.091E-2</v>
      </c>
      <c r="M663" s="17">
        <v>2.6511300000000002E-2</v>
      </c>
      <c r="N663" s="18">
        <v>0.68405199999999999</v>
      </c>
      <c r="O663" s="17">
        <f t="shared" si="20"/>
        <v>0</v>
      </c>
      <c r="P663" s="12">
        <f t="shared" si="21"/>
        <v>0</v>
      </c>
      <c r="Q663" s="68" t="s">
        <v>5317</v>
      </c>
      <c r="R663" s="67" t="s">
        <v>103</v>
      </c>
      <c r="S663" s="129" t="s">
        <v>110</v>
      </c>
    </row>
    <row r="664" spans="1:19">
      <c r="A664" s="16" t="s">
        <v>3691</v>
      </c>
      <c r="B664" s="23">
        <v>200204062728</v>
      </c>
      <c r="C664" s="17" t="s">
        <v>91</v>
      </c>
      <c r="D664" s="17" t="s">
        <v>89</v>
      </c>
      <c r="E664" s="17">
        <v>0.86980000000000002</v>
      </c>
      <c r="F664" s="18">
        <v>0.98412999999999995</v>
      </c>
      <c r="G664" s="16" t="s">
        <v>5029</v>
      </c>
      <c r="H664" s="23">
        <v>200204511407</v>
      </c>
      <c r="I664" s="17" t="s">
        <v>108</v>
      </c>
      <c r="J664" s="17" t="s">
        <v>107</v>
      </c>
      <c r="K664" s="17">
        <v>0</v>
      </c>
      <c r="L664" s="17">
        <v>1.091E-2</v>
      </c>
      <c r="M664" s="17">
        <v>0</v>
      </c>
      <c r="N664" s="18">
        <v>0.68405199999999999</v>
      </c>
      <c r="O664" s="17">
        <f t="shared" si="20"/>
        <v>0</v>
      </c>
      <c r="P664" s="12">
        <f t="shared" si="21"/>
        <v>0</v>
      </c>
      <c r="Q664" s="68" t="s">
        <v>5317</v>
      </c>
      <c r="R664" s="67" t="s">
        <v>103</v>
      </c>
      <c r="S664" s="129" t="s">
        <v>110</v>
      </c>
    </row>
    <row r="665" spans="1:19">
      <c r="A665" s="16" t="s">
        <v>3691</v>
      </c>
      <c r="B665" s="23">
        <v>200204062728</v>
      </c>
      <c r="C665" s="17" t="s">
        <v>91</v>
      </c>
      <c r="D665" s="17" t="s">
        <v>89</v>
      </c>
      <c r="E665" s="17">
        <v>0.86980000000000002</v>
      </c>
      <c r="F665" s="18">
        <v>0.98412999999999995</v>
      </c>
      <c r="G665" s="16" t="s">
        <v>5108</v>
      </c>
      <c r="H665" s="23">
        <v>200204579113</v>
      </c>
      <c r="I665" s="17" t="s">
        <v>97</v>
      </c>
      <c r="J665" s="17" t="s">
        <v>98</v>
      </c>
      <c r="K665" s="17">
        <v>8.4489999999999996E-2</v>
      </c>
      <c r="L665" s="17">
        <v>1.091E-2</v>
      </c>
      <c r="M665" s="17">
        <v>4.20715E-4</v>
      </c>
      <c r="N665" s="18">
        <v>0.56350999999999996</v>
      </c>
      <c r="O665" s="17">
        <f t="shared" si="20"/>
        <v>0</v>
      </c>
      <c r="P665" s="12">
        <f t="shared" si="21"/>
        <v>0</v>
      </c>
      <c r="Q665" s="68" t="s">
        <v>3724</v>
      </c>
      <c r="R665" s="67" t="s">
        <v>93</v>
      </c>
      <c r="S665" s="129" t="s">
        <v>110</v>
      </c>
    </row>
    <row r="666" spans="1:19">
      <c r="A666" s="16" t="s">
        <v>3691</v>
      </c>
      <c r="B666" s="23">
        <v>200204062728</v>
      </c>
      <c r="C666" s="17" t="s">
        <v>91</v>
      </c>
      <c r="D666" s="17" t="s">
        <v>89</v>
      </c>
      <c r="E666" s="17">
        <v>0.86980000000000002</v>
      </c>
      <c r="F666" s="18">
        <v>0.98412999999999995</v>
      </c>
      <c r="G666" s="16" t="s">
        <v>5272</v>
      </c>
      <c r="H666" s="23">
        <v>200204579600</v>
      </c>
      <c r="I666" s="17" t="s">
        <v>97</v>
      </c>
      <c r="J666" s="17" t="s">
        <v>98</v>
      </c>
      <c r="K666" s="17">
        <v>8.4489999999999996E-2</v>
      </c>
      <c r="L666" s="17">
        <v>1.091E-2</v>
      </c>
      <c r="M666" s="17">
        <v>4.20715E-4</v>
      </c>
      <c r="N666" s="18">
        <v>0.56350999999999996</v>
      </c>
      <c r="O666" s="17">
        <f t="shared" si="20"/>
        <v>0</v>
      </c>
      <c r="P666" s="12">
        <f t="shared" si="21"/>
        <v>0</v>
      </c>
      <c r="Q666" s="68" t="s">
        <v>3724</v>
      </c>
      <c r="R666" s="67" t="s">
        <v>93</v>
      </c>
      <c r="S666" s="129" t="s">
        <v>110</v>
      </c>
    </row>
    <row r="667" spans="1:19">
      <c r="A667" s="16" t="s">
        <v>3691</v>
      </c>
      <c r="B667" s="23">
        <v>200204062728</v>
      </c>
      <c r="C667" s="17" t="s">
        <v>91</v>
      </c>
      <c r="D667" s="17" t="s">
        <v>89</v>
      </c>
      <c r="E667" s="17">
        <v>0.86980000000000002</v>
      </c>
      <c r="F667" s="18">
        <v>0.98412999999999995</v>
      </c>
      <c r="G667" s="16" t="s">
        <v>5283</v>
      </c>
      <c r="H667" s="23">
        <v>200204583597</v>
      </c>
      <c r="I667" s="17" t="s">
        <v>97</v>
      </c>
      <c r="J667" s="17" t="s">
        <v>98</v>
      </c>
      <c r="K667" s="17">
        <v>8.4489999999999996E-2</v>
      </c>
      <c r="L667" s="17">
        <v>1.091E-2</v>
      </c>
      <c r="M667" s="17">
        <v>4.20715E-4</v>
      </c>
      <c r="N667" s="18">
        <v>0.56350999999999996</v>
      </c>
      <c r="O667" s="17">
        <f t="shared" si="20"/>
        <v>0</v>
      </c>
      <c r="P667" s="12">
        <f t="shared" si="21"/>
        <v>0</v>
      </c>
      <c r="Q667" s="68" t="s">
        <v>3724</v>
      </c>
      <c r="R667" s="67" t="s">
        <v>93</v>
      </c>
      <c r="S667" s="129" t="s">
        <v>110</v>
      </c>
    </row>
    <row r="668" spans="1:19">
      <c r="A668" s="16" t="s">
        <v>3691</v>
      </c>
      <c r="B668" s="23">
        <v>200204062728</v>
      </c>
      <c r="C668" s="17" t="s">
        <v>91</v>
      </c>
      <c r="D668" s="17" t="s">
        <v>89</v>
      </c>
      <c r="E668" s="17">
        <v>0.86980000000000002</v>
      </c>
      <c r="F668" s="18">
        <v>0.98412999999999995</v>
      </c>
      <c r="G668" s="16" t="s">
        <v>5109</v>
      </c>
      <c r="H668" s="23">
        <v>200204584380</v>
      </c>
      <c r="I668" s="17" t="s">
        <v>108</v>
      </c>
      <c r="J668" s="17" t="s">
        <v>98</v>
      </c>
      <c r="K668" s="17">
        <v>7.8530000000000003E-2</v>
      </c>
      <c r="L668" s="17">
        <v>1.091E-2</v>
      </c>
      <c r="M668" s="17">
        <v>3.5365899999999998E-4</v>
      </c>
      <c r="N668" s="18">
        <v>0.56350999999999996</v>
      </c>
      <c r="O668" s="17">
        <f t="shared" si="20"/>
        <v>0</v>
      </c>
      <c r="P668" s="12">
        <f t="shared" si="21"/>
        <v>0</v>
      </c>
      <c r="Q668" s="68" t="s">
        <v>3724</v>
      </c>
      <c r="R668" s="67" t="s">
        <v>93</v>
      </c>
      <c r="S668" s="129" t="s">
        <v>110</v>
      </c>
    </row>
    <row r="669" spans="1:19">
      <c r="A669" s="16" t="s">
        <v>3691</v>
      </c>
      <c r="B669" s="23">
        <v>200204062728</v>
      </c>
      <c r="C669" s="17" t="s">
        <v>91</v>
      </c>
      <c r="D669" s="17" t="s">
        <v>89</v>
      </c>
      <c r="E669" s="17">
        <v>0.86980000000000002</v>
      </c>
      <c r="F669" s="18">
        <v>0.98412999999999995</v>
      </c>
      <c r="G669" s="16" t="s">
        <v>5010</v>
      </c>
      <c r="H669" s="23">
        <v>200204592165</v>
      </c>
      <c r="I669" s="17" t="s">
        <v>98</v>
      </c>
      <c r="J669" s="17" t="s">
        <v>5011</v>
      </c>
      <c r="K669" s="17">
        <v>7.8530000000000003E-2</v>
      </c>
      <c r="L669" s="17">
        <v>1.1900000000000001E-2</v>
      </c>
      <c r="M669" s="17">
        <v>3.5365899999999998E-4</v>
      </c>
      <c r="N669" s="18">
        <v>0.51539999999999997</v>
      </c>
      <c r="O669" s="17">
        <f t="shared" si="20"/>
        <v>0</v>
      </c>
      <c r="P669" s="12">
        <f t="shared" si="21"/>
        <v>0</v>
      </c>
      <c r="Q669" s="68" t="s">
        <v>3724</v>
      </c>
      <c r="R669" s="67" t="s">
        <v>93</v>
      </c>
      <c r="S669" s="129" t="s">
        <v>110</v>
      </c>
    </row>
    <row r="670" spans="1:19">
      <c r="A670" s="16" t="s">
        <v>3691</v>
      </c>
      <c r="B670" s="23">
        <v>200204062728</v>
      </c>
      <c r="C670" s="17" t="s">
        <v>91</v>
      </c>
      <c r="D670" s="17" t="s">
        <v>89</v>
      </c>
      <c r="E670" s="17">
        <v>0.86980000000000002</v>
      </c>
      <c r="F670" s="18">
        <v>0.98412999999999995</v>
      </c>
      <c r="G670" s="16" t="s">
        <v>4926</v>
      </c>
      <c r="H670" s="23">
        <v>200204592813</v>
      </c>
      <c r="I670" s="17" t="s">
        <v>108</v>
      </c>
      <c r="J670" s="17" t="s">
        <v>107</v>
      </c>
      <c r="K670" s="17">
        <v>7.8530000000000003E-2</v>
      </c>
      <c r="L670" s="17">
        <v>1.1900000000000001E-2</v>
      </c>
      <c r="M670" s="17">
        <v>3.5365899999999998E-4</v>
      </c>
      <c r="N670" s="18">
        <v>0.51539999999999997</v>
      </c>
      <c r="O670" s="17">
        <f t="shared" si="20"/>
        <v>0</v>
      </c>
      <c r="P670" s="12">
        <f t="shared" si="21"/>
        <v>0</v>
      </c>
      <c r="Q670" s="68" t="s">
        <v>3724</v>
      </c>
      <c r="R670" s="67" t="s">
        <v>93</v>
      </c>
      <c r="S670" s="129" t="s">
        <v>110</v>
      </c>
    </row>
    <row r="671" spans="1:19">
      <c r="A671" s="16" t="s">
        <v>3691</v>
      </c>
      <c r="B671" s="23">
        <v>200204062728</v>
      </c>
      <c r="C671" s="17" t="s">
        <v>91</v>
      </c>
      <c r="D671" s="17" t="s">
        <v>89</v>
      </c>
      <c r="E671" s="17">
        <v>0.86980000000000002</v>
      </c>
      <c r="F671" s="18">
        <v>0.98412999999999995</v>
      </c>
      <c r="G671" s="16" t="s">
        <v>5091</v>
      </c>
      <c r="H671" s="23">
        <v>200204593726</v>
      </c>
      <c r="I671" s="17" t="s">
        <v>108</v>
      </c>
      <c r="J671" s="17" t="s">
        <v>107</v>
      </c>
      <c r="K671" s="17">
        <v>7.8530000000000003E-2</v>
      </c>
      <c r="L671" s="17">
        <v>1.1900000000000001E-2</v>
      </c>
      <c r="M671" s="17">
        <v>3.5365899999999998E-4</v>
      </c>
      <c r="N671" s="18">
        <v>0.51539999999999997</v>
      </c>
      <c r="O671" s="17">
        <f t="shared" si="20"/>
        <v>0</v>
      </c>
      <c r="P671" s="12">
        <f t="shared" si="21"/>
        <v>0</v>
      </c>
      <c r="Q671" s="68" t="s">
        <v>3724</v>
      </c>
      <c r="R671" s="67" t="s">
        <v>93</v>
      </c>
      <c r="S671" s="129" t="s">
        <v>110</v>
      </c>
    </row>
    <row r="672" spans="1:19">
      <c r="A672" s="16" t="s">
        <v>3691</v>
      </c>
      <c r="B672" s="23">
        <v>200204062728</v>
      </c>
      <c r="C672" s="17" t="s">
        <v>91</v>
      </c>
      <c r="D672" s="17" t="s">
        <v>89</v>
      </c>
      <c r="E672" s="17">
        <v>0.86980000000000002</v>
      </c>
      <c r="F672" s="18">
        <v>0.98412999999999995</v>
      </c>
      <c r="G672" s="16" t="s">
        <v>5271</v>
      </c>
      <c r="H672" s="23">
        <v>200204593805</v>
      </c>
      <c r="I672" s="17" t="s">
        <v>97</v>
      </c>
      <c r="J672" s="17" t="s">
        <v>98</v>
      </c>
      <c r="K672" s="17">
        <v>7.8530000000000003E-2</v>
      </c>
      <c r="L672" s="17">
        <v>1.1900000000000001E-2</v>
      </c>
      <c r="M672" s="17">
        <v>3.5365899999999998E-4</v>
      </c>
      <c r="N672" s="18">
        <v>0.51539999999999997</v>
      </c>
      <c r="O672" s="17">
        <f t="shared" si="20"/>
        <v>0</v>
      </c>
      <c r="P672" s="12">
        <f t="shared" si="21"/>
        <v>0</v>
      </c>
      <c r="Q672" s="68" t="s">
        <v>3724</v>
      </c>
      <c r="R672" s="67" t="s">
        <v>93</v>
      </c>
      <c r="S672" s="129" t="s">
        <v>110</v>
      </c>
    </row>
    <row r="673" spans="1:19">
      <c r="A673" s="16" t="s">
        <v>3691</v>
      </c>
      <c r="B673" s="23">
        <v>200204062728</v>
      </c>
      <c r="C673" s="17" t="s">
        <v>91</v>
      </c>
      <c r="D673" s="17" t="s">
        <v>89</v>
      </c>
      <c r="E673" s="17">
        <v>0.86980000000000002</v>
      </c>
      <c r="F673" s="18">
        <v>0.98412999999999995</v>
      </c>
      <c r="G673" s="16" t="s">
        <v>5092</v>
      </c>
      <c r="H673" s="23">
        <v>200204593862</v>
      </c>
      <c r="I673" s="17" t="s">
        <v>98</v>
      </c>
      <c r="J673" s="17" t="s">
        <v>97</v>
      </c>
      <c r="K673" s="17">
        <v>7.8530000000000003E-2</v>
      </c>
      <c r="L673" s="17">
        <v>1.1900000000000001E-2</v>
      </c>
      <c r="M673" s="17">
        <v>3.5365899999999998E-4</v>
      </c>
      <c r="N673" s="18">
        <v>0.51539999999999997</v>
      </c>
      <c r="O673" s="17">
        <f t="shared" si="20"/>
        <v>0</v>
      </c>
      <c r="P673" s="12">
        <f t="shared" si="21"/>
        <v>0</v>
      </c>
      <c r="Q673" s="68" t="s">
        <v>3724</v>
      </c>
      <c r="R673" s="67" t="s">
        <v>93</v>
      </c>
      <c r="S673" s="129" t="s">
        <v>110</v>
      </c>
    </row>
    <row r="674" spans="1:19">
      <c r="A674" s="16" t="s">
        <v>3691</v>
      </c>
      <c r="B674" s="23">
        <v>200204062728</v>
      </c>
      <c r="C674" s="17" t="s">
        <v>91</v>
      </c>
      <c r="D674" s="17" t="s">
        <v>89</v>
      </c>
      <c r="E674" s="17">
        <v>0.86980000000000002</v>
      </c>
      <c r="F674" s="18">
        <v>0.98412999999999995</v>
      </c>
      <c r="G674" s="16" t="s">
        <v>5097</v>
      </c>
      <c r="H674" s="23">
        <v>200204793409</v>
      </c>
      <c r="I674" s="17" t="s">
        <v>108</v>
      </c>
      <c r="J674" s="17" t="s">
        <v>5098</v>
      </c>
      <c r="K674" s="17">
        <v>0</v>
      </c>
      <c r="L674" s="17">
        <v>1.091E-2</v>
      </c>
      <c r="M674" s="17">
        <v>0</v>
      </c>
      <c r="N674" s="18">
        <v>0.56350999999999996</v>
      </c>
      <c r="O674" s="17">
        <f t="shared" si="20"/>
        <v>0</v>
      </c>
      <c r="P674" s="12">
        <f t="shared" si="21"/>
        <v>0</v>
      </c>
      <c r="Q674" s="68" t="s">
        <v>5318</v>
      </c>
      <c r="R674" s="67" t="s">
        <v>103</v>
      </c>
      <c r="S674" s="129" t="s">
        <v>110</v>
      </c>
    </row>
    <row r="675" spans="1:19">
      <c r="A675" s="16" t="s">
        <v>8</v>
      </c>
      <c r="B675" s="23">
        <v>300149157706</v>
      </c>
      <c r="C675" s="17" t="s">
        <v>89</v>
      </c>
      <c r="D675" s="17" t="s">
        <v>90</v>
      </c>
      <c r="E675" s="17">
        <v>2.087E-2</v>
      </c>
      <c r="F675" s="18">
        <v>4.7620000000000003E-2</v>
      </c>
      <c r="G675" s="16" t="s">
        <v>8</v>
      </c>
      <c r="H675" s="23">
        <v>300149157706</v>
      </c>
      <c r="I675" s="17" t="s">
        <v>97</v>
      </c>
      <c r="J675" s="17" t="s">
        <v>98</v>
      </c>
      <c r="K675" s="17">
        <v>2.087E-2</v>
      </c>
      <c r="L675" s="17">
        <v>4.7620000000000003E-2</v>
      </c>
      <c r="M675" s="17">
        <v>1</v>
      </c>
      <c r="N675" s="18">
        <v>1</v>
      </c>
      <c r="O675" s="17">
        <f t="shared" si="20"/>
        <v>1</v>
      </c>
      <c r="P675" s="12">
        <f t="shared" si="21"/>
        <v>1</v>
      </c>
      <c r="Q675" s="68" t="s">
        <v>5319</v>
      </c>
      <c r="R675" s="67" t="s">
        <v>103</v>
      </c>
      <c r="S675" s="129" t="s">
        <v>110</v>
      </c>
    </row>
    <row r="676" spans="1:19">
      <c r="A676" s="16" t="s">
        <v>8</v>
      </c>
      <c r="B676" s="23">
        <v>300149157706</v>
      </c>
      <c r="C676" s="17" t="s">
        <v>89</v>
      </c>
      <c r="D676" s="17" t="s">
        <v>90</v>
      </c>
      <c r="E676" s="17">
        <v>2.087E-2</v>
      </c>
      <c r="F676" s="18">
        <v>4.7620000000000003E-2</v>
      </c>
      <c r="G676" s="16" t="s">
        <v>614</v>
      </c>
      <c r="H676" s="23">
        <v>300149157779</v>
      </c>
      <c r="I676" s="17" t="s">
        <v>107</v>
      </c>
      <c r="J676" s="17" t="s">
        <v>98</v>
      </c>
      <c r="K676" s="17">
        <v>2.087E-2</v>
      </c>
      <c r="L676" s="17">
        <v>4.7620000000000003E-2</v>
      </c>
      <c r="M676" s="17">
        <v>1</v>
      </c>
      <c r="N676" s="18">
        <v>1</v>
      </c>
      <c r="O676" s="17">
        <f t="shared" si="20"/>
        <v>1</v>
      </c>
      <c r="P676" s="12">
        <f t="shared" si="21"/>
        <v>1</v>
      </c>
      <c r="Q676" s="68" t="s">
        <v>5319</v>
      </c>
      <c r="R676" s="67" t="s">
        <v>103</v>
      </c>
      <c r="S676" s="129" t="s">
        <v>110</v>
      </c>
    </row>
    <row r="677" spans="1:19">
      <c r="A677" s="16" t="s">
        <v>8</v>
      </c>
      <c r="B677" s="23">
        <v>300149157706</v>
      </c>
      <c r="C677" s="17" t="s">
        <v>89</v>
      </c>
      <c r="D677" s="17" t="s">
        <v>90</v>
      </c>
      <c r="E677" s="17">
        <v>2.087E-2</v>
      </c>
      <c r="F677" s="18">
        <v>4.7620000000000003E-2</v>
      </c>
      <c r="G677" s="16" t="s">
        <v>615</v>
      </c>
      <c r="H677" s="23">
        <v>300149158458</v>
      </c>
      <c r="I677" s="17" t="s">
        <v>360</v>
      </c>
      <c r="J677" s="17" t="s">
        <v>107</v>
      </c>
      <c r="K677" s="17">
        <v>2.087E-2</v>
      </c>
      <c r="L677" s="17">
        <v>4.7620000000000003E-2</v>
      </c>
      <c r="M677" s="17">
        <v>1</v>
      </c>
      <c r="N677" s="18">
        <v>1</v>
      </c>
      <c r="O677" s="17">
        <f t="shared" si="20"/>
        <v>1</v>
      </c>
      <c r="P677" s="12">
        <f t="shared" si="21"/>
        <v>1</v>
      </c>
      <c r="Q677" s="68" t="s">
        <v>5319</v>
      </c>
      <c r="R677" s="67" t="s">
        <v>103</v>
      </c>
      <c r="S677" s="129" t="s">
        <v>110</v>
      </c>
    </row>
    <row r="678" spans="1:19">
      <c r="A678" s="16" t="s">
        <v>8</v>
      </c>
      <c r="B678" s="23">
        <v>300149157706</v>
      </c>
      <c r="C678" s="17" t="s">
        <v>89</v>
      </c>
      <c r="D678" s="17" t="s">
        <v>90</v>
      </c>
      <c r="E678" s="17">
        <v>2.087E-2</v>
      </c>
      <c r="F678" s="18">
        <v>4.7620000000000003E-2</v>
      </c>
      <c r="G678" s="16" t="s">
        <v>616</v>
      </c>
      <c r="H678" s="23">
        <v>300149167358</v>
      </c>
      <c r="I678" s="17" t="s">
        <v>107</v>
      </c>
      <c r="J678" s="17" t="s">
        <v>108</v>
      </c>
      <c r="K678" s="17">
        <v>2.087E-2</v>
      </c>
      <c r="L678" s="17">
        <v>5.0599999999999999E-2</v>
      </c>
      <c r="M678" s="17">
        <v>0.90509700000000004</v>
      </c>
      <c r="N678" s="18">
        <v>0.93823500000000004</v>
      </c>
      <c r="O678" s="17">
        <f t="shared" si="20"/>
        <v>1</v>
      </c>
      <c r="P678" s="12">
        <f t="shared" si="21"/>
        <v>1</v>
      </c>
      <c r="Q678" s="68" t="s">
        <v>5319</v>
      </c>
      <c r="R678" s="67" t="s">
        <v>103</v>
      </c>
      <c r="S678" s="129" t="s">
        <v>110</v>
      </c>
    </row>
    <row r="679" spans="1:19">
      <c r="A679" s="16" t="s">
        <v>8</v>
      </c>
      <c r="B679" s="23">
        <v>300149157706</v>
      </c>
      <c r="C679" s="17" t="s">
        <v>89</v>
      </c>
      <c r="D679" s="17" t="s">
        <v>90</v>
      </c>
      <c r="E679" s="17">
        <v>2.087E-2</v>
      </c>
      <c r="F679" s="18">
        <v>4.7620000000000003E-2</v>
      </c>
      <c r="G679" s="16" t="s">
        <v>617</v>
      </c>
      <c r="H679" s="23">
        <v>300149167736</v>
      </c>
      <c r="I679" s="17" t="s">
        <v>107</v>
      </c>
      <c r="J679" s="17" t="s">
        <v>108</v>
      </c>
      <c r="K679" s="17">
        <v>0.16500000000000001</v>
      </c>
      <c r="L679" s="17">
        <v>7.1429999999999993E-2</v>
      </c>
      <c r="M679" s="17">
        <v>0.10788300000000001</v>
      </c>
      <c r="N679" s="18">
        <v>0.65</v>
      </c>
      <c r="O679" s="17">
        <f t="shared" si="20"/>
        <v>0</v>
      </c>
      <c r="P679" s="12">
        <f t="shared" si="21"/>
        <v>0</v>
      </c>
      <c r="Q679" s="68" t="s">
        <v>5319</v>
      </c>
      <c r="R679" s="67" t="s">
        <v>103</v>
      </c>
      <c r="S679" s="129" t="s">
        <v>110</v>
      </c>
    </row>
    <row r="680" spans="1:19">
      <c r="A680" s="16" t="s">
        <v>8</v>
      </c>
      <c r="B680" s="23">
        <v>300149157706</v>
      </c>
      <c r="C680" s="17" t="s">
        <v>89</v>
      </c>
      <c r="D680" s="17" t="s">
        <v>90</v>
      </c>
      <c r="E680" s="17">
        <v>2.087E-2</v>
      </c>
      <c r="F680" s="18">
        <v>4.7620000000000003E-2</v>
      </c>
      <c r="G680" s="16" t="s">
        <v>618</v>
      </c>
      <c r="H680" s="23">
        <v>300149167750</v>
      </c>
      <c r="I680" s="17" t="s">
        <v>98</v>
      </c>
      <c r="J680" s="17" t="s">
        <v>97</v>
      </c>
      <c r="K680" s="17">
        <v>0.16500000000000001</v>
      </c>
      <c r="L680" s="17">
        <v>7.1429999999999993E-2</v>
      </c>
      <c r="M680" s="17">
        <v>0.10788300000000001</v>
      </c>
      <c r="N680" s="18">
        <v>0.65</v>
      </c>
      <c r="O680" s="17">
        <f t="shared" si="20"/>
        <v>0</v>
      </c>
      <c r="P680" s="12">
        <f t="shared" si="21"/>
        <v>0</v>
      </c>
      <c r="Q680" s="68" t="s">
        <v>5319</v>
      </c>
      <c r="R680" s="67" t="s">
        <v>103</v>
      </c>
      <c r="S680" s="129" t="s">
        <v>110</v>
      </c>
    </row>
    <row r="681" spans="1:19">
      <c r="A681" s="16" t="s">
        <v>8</v>
      </c>
      <c r="B681" s="23">
        <v>300149157706</v>
      </c>
      <c r="C681" s="17" t="s">
        <v>89</v>
      </c>
      <c r="D681" s="17" t="s">
        <v>90</v>
      </c>
      <c r="E681" s="17">
        <v>2.087E-2</v>
      </c>
      <c r="F681" s="18">
        <v>4.7620000000000003E-2</v>
      </c>
      <c r="G681" s="16" t="s">
        <v>619</v>
      </c>
      <c r="H681" s="23">
        <v>300149168995</v>
      </c>
      <c r="I681" s="17" t="s">
        <v>107</v>
      </c>
      <c r="J681" s="17" t="s">
        <v>108</v>
      </c>
      <c r="K681" s="17">
        <v>0.16500000000000001</v>
      </c>
      <c r="L681" s="17">
        <v>7.1429999999999993E-2</v>
      </c>
      <c r="M681" s="17">
        <v>0.10788300000000001</v>
      </c>
      <c r="N681" s="18">
        <v>0.65</v>
      </c>
      <c r="O681" s="17">
        <f t="shared" si="20"/>
        <v>0</v>
      </c>
      <c r="P681" s="12">
        <f t="shared" si="21"/>
        <v>0</v>
      </c>
      <c r="Q681" s="68" t="s">
        <v>5319</v>
      </c>
      <c r="R681" s="67" t="s">
        <v>103</v>
      </c>
      <c r="S681" s="129" t="s">
        <v>110</v>
      </c>
    </row>
    <row r="682" spans="1:19">
      <c r="A682" s="16" t="s">
        <v>8</v>
      </c>
      <c r="B682" s="23">
        <v>300149157706</v>
      </c>
      <c r="C682" s="17" t="s">
        <v>89</v>
      </c>
      <c r="D682" s="17" t="s">
        <v>90</v>
      </c>
      <c r="E682" s="17">
        <v>2.087E-2</v>
      </c>
      <c r="F682" s="18">
        <v>4.7620000000000003E-2</v>
      </c>
      <c r="G682" s="16" t="s">
        <v>620</v>
      </c>
      <c r="H682" s="23">
        <v>300149169001</v>
      </c>
      <c r="I682" s="17" t="s">
        <v>108</v>
      </c>
      <c r="J682" s="17" t="s">
        <v>107</v>
      </c>
      <c r="K682" s="17">
        <v>0.16500000000000001</v>
      </c>
      <c r="L682" s="17">
        <v>7.1429999999999993E-2</v>
      </c>
      <c r="M682" s="17">
        <v>0.10788300000000001</v>
      </c>
      <c r="N682" s="18">
        <v>0.65</v>
      </c>
      <c r="O682" s="17">
        <f t="shared" si="20"/>
        <v>0</v>
      </c>
      <c r="P682" s="12">
        <f t="shared" si="21"/>
        <v>0</v>
      </c>
      <c r="Q682" s="68" t="s">
        <v>5319</v>
      </c>
      <c r="R682" s="67" t="s">
        <v>103</v>
      </c>
      <c r="S682" s="129" t="s">
        <v>110</v>
      </c>
    </row>
    <row r="683" spans="1:19">
      <c r="A683" s="16" t="s">
        <v>8</v>
      </c>
      <c r="B683" s="23">
        <v>300149157706</v>
      </c>
      <c r="C683" s="17" t="s">
        <v>89</v>
      </c>
      <c r="D683" s="17" t="s">
        <v>90</v>
      </c>
      <c r="E683" s="17">
        <v>2.087E-2</v>
      </c>
      <c r="F683" s="18">
        <v>4.7620000000000003E-2</v>
      </c>
      <c r="G683" s="16" t="s">
        <v>621</v>
      </c>
      <c r="H683" s="23">
        <v>300149169263</v>
      </c>
      <c r="I683" s="17" t="s">
        <v>107</v>
      </c>
      <c r="J683" s="17" t="s">
        <v>108</v>
      </c>
      <c r="K683" s="17">
        <v>0.16500000000000001</v>
      </c>
      <c r="L683" s="17">
        <v>7.1429999999999993E-2</v>
      </c>
      <c r="M683" s="17">
        <v>0.10788300000000001</v>
      </c>
      <c r="N683" s="18">
        <v>0.65</v>
      </c>
      <c r="O683" s="17">
        <f t="shared" si="20"/>
        <v>0</v>
      </c>
      <c r="P683" s="12">
        <f t="shared" si="21"/>
        <v>0</v>
      </c>
      <c r="Q683" s="68" t="s">
        <v>5319</v>
      </c>
      <c r="R683" s="67" t="s">
        <v>103</v>
      </c>
      <c r="S683" s="129" t="s">
        <v>110</v>
      </c>
    </row>
    <row r="684" spans="1:19">
      <c r="A684" s="16" t="s">
        <v>8</v>
      </c>
      <c r="B684" s="23">
        <v>300149157706</v>
      </c>
      <c r="C684" s="17" t="s">
        <v>89</v>
      </c>
      <c r="D684" s="17" t="s">
        <v>90</v>
      </c>
      <c r="E684" s="17">
        <v>2.087E-2</v>
      </c>
      <c r="F684" s="18">
        <v>4.7620000000000003E-2</v>
      </c>
      <c r="G684" s="16" t="s">
        <v>622</v>
      </c>
      <c r="H684" s="23">
        <v>300149169322</v>
      </c>
      <c r="I684" s="17" t="s">
        <v>98</v>
      </c>
      <c r="J684" s="17" t="s">
        <v>108</v>
      </c>
      <c r="K684" s="17">
        <v>0.16500000000000001</v>
      </c>
      <c r="L684" s="17">
        <v>7.1429999999999993E-2</v>
      </c>
      <c r="M684" s="17">
        <v>0.10788300000000001</v>
      </c>
      <c r="N684" s="18">
        <v>0.65</v>
      </c>
      <c r="O684" s="17">
        <f t="shared" si="20"/>
        <v>0</v>
      </c>
      <c r="P684" s="12">
        <f t="shared" si="21"/>
        <v>0</v>
      </c>
      <c r="Q684" s="68" t="s">
        <v>5319</v>
      </c>
      <c r="R684" s="67" t="s">
        <v>103</v>
      </c>
      <c r="S684" s="129" t="s">
        <v>110</v>
      </c>
    </row>
    <row r="685" spans="1:19">
      <c r="A685" s="16" t="s">
        <v>8</v>
      </c>
      <c r="B685" s="23">
        <v>300149157706</v>
      </c>
      <c r="C685" s="17" t="s">
        <v>89</v>
      </c>
      <c r="D685" s="17" t="s">
        <v>90</v>
      </c>
      <c r="E685" s="17">
        <v>2.087E-2</v>
      </c>
      <c r="F685" s="18">
        <v>4.7620000000000003E-2</v>
      </c>
      <c r="G685" s="16" t="s">
        <v>623</v>
      </c>
      <c r="H685" s="23">
        <v>300149171611</v>
      </c>
      <c r="I685" s="17" t="s">
        <v>107</v>
      </c>
      <c r="J685" s="17" t="s">
        <v>108</v>
      </c>
      <c r="K685" s="17">
        <v>2.087E-2</v>
      </c>
      <c r="L685" s="17">
        <v>5.0599999999999999E-2</v>
      </c>
      <c r="M685" s="17">
        <v>0.90509700000000004</v>
      </c>
      <c r="N685" s="18">
        <v>0.93823500000000004</v>
      </c>
      <c r="O685" s="17">
        <f t="shared" si="20"/>
        <v>1</v>
      </c>
      <c r="P685" s="12">
        <f t="shared" si="21"/>
        <v>1</v>
      </c>
      <c r="Q685" s="68" t="s">
        <v>5319</v>
      </c>
      <c r="R685" s="67" t="s">
        <v>103</v>
      </c>
      <c r="S685" s="129" t="s">
        <v>110</v>
      </c>
    </row>
    <row r="686" spans="1:19">
      <c r="A686" s="16" t="s">
        <v>8</v>
      </c>
      <c r="B686" s="23">
        <v>300149157706</v>
      </c>
      <c r="C686" s="17" t="s">
        <v>89</v>
      </c>
      <c r="D686" s="17" t="s">
        <v>90</v>
      </c>
      <c r="E686" s="17">
        <v>2.087E-2</v>
      </c>
      <c r="F686" s="18">
        <v>4.7620000000000003E-2</v>
      </c>
      <c r="G686" s="16" t="s">
        <v>624</v>
      </c>
      <c r="H686" s="23">
        <v>300149171921</v>
      </c>
      <c r="I686" s="17" t="s">
        <v>108</v>
      </c>
      <c r="J686" s="17" t="s">
        <v>107</v>
      </c>
      <c r="K686" s="17">
        <v>0</v>
      </c>
      <c r="L686" s="17">
        <v>3.075E-2</v>
      </c>
      <c r="M686" s="17">
        <v>0</v>
      </c>
      <c r="N686" s="18">
        <v>0.59233499999999994</v>
      </c>
      <c r="O686" s="17">
        <f t="shared" si="20"/>
        <v>0</v>
      </c>
      <c r="P686" s="12">
        <f t="shared" si="21"/>
        <v>0</v>
      </c>
      <c r="Q686" s="68" t="s">
        <v>5319</v>
      </c>
      <c r="R686" s="67" t="s">
        <v>103</v>
      </c>
      <c r="S686" s="129" t="s">
        <v>110</v>
      </c>
    </row>
    <row r="687" spans="1:19">
      <c r="A687" s="16" t="s">
        <v>8</v>
      </c>
      <c r="B687" s="23">
        <v>300149157706</v>
      </c>
      <c r="C687" s="17" t="s">
        <v>89</v>
      </c>
      <c r="D687" s="17" t="s">
        <v>90</v>
      </c>
      <c r="E687" s="17">
        <v>2.087E-2</v>
      </c>
      <c r="F687" s="18">
        <v>4.7620000000000003E-2</v>
      </c>
      <c r="G687" s="16" t="s">
        <v>625</v>
      </c>
      <c r="H687" s="23">
        <v>300149172409</v>
      </c>
      <c r="I687" s="17" t="s">
        <v>97</v>
      </c>
      <c r="J687" s="17" t="s">
        <v>108</v>
      </c>
      <c r="K687" s="17">
        <v>2.1870000000000001E-2</v>
      </c>
      <c r="L687" s="17">
        <v>5.0599999999999999E-2</v>
      </c>
      <c r="M687" s="17">
        <v>0.86298900000000001</v>
      </c>
      <c r="N687" s="18">
        <v>0.93823500000000004</v>
      </c>
      <c r="O687" s="17">
        <f t="shared" si="20"/>
        <v>1</v>
      </c>
      <c r="P687" s="12">
        <f t="shared" si="21"/>
        <v>1</v>
      </c>
      <c r="Q687" s="68" t="s">
        <v>5319</v>
      </c>
      <c r="R687" s="67" t="s">
        <v>103</v>
      </c>
      <c r="S687" s="129" t="s">
        <v>110</v>
      </c>
    </row>
    <row r="688" spans="1:19">
      <c r="A688" s="16" t="s">
        <v>8</v>
      </c>
      <c r="B688" s="23">
        <v>300149157706</v>
      </c>
      <c r="C688" s="17" t="s">
        <v>89</v>
      </c>
      <c r="D688" s="17" t="s">
        <v>90</v>
      </c>
      <c r="E688" s="17">
        <v>2.087E-2</v>
      </c>
      <c r="F688" s="18">
        <v>4.7620000000000003E-2</v>
      </c>
      <c r="G688" s="16" t="s">
        <v>626</v>
      </c>
      <c r="H688" s="23">
        <v>300149172904</v>
      </c>
      <c r="I688" s="17" t="s">
        <v>97</v>
      </c>
      <c r="J688" s="17" t="s">
        <v>98</v>
      </c>
      <c r="K688" s="17">
        <v>0.16400000000000001</v>
      </c>
      <c r="L688" s="17">
        <v>7.1429999999999993E-2</v>
      </c>
      <c r="M688" s="17">
        <v>0.108666</v>
      </c>
      <c r="N688" s="18">
        <v>0.65</v>
      </c>
      <c r="O688" s="17">
        <f t="shared" si="20"/>
        <v>0</v>
      </c>
      <c r="P688" s="12">
        <f t="shared" si="21"/>
        <v>0</v>
      </c>
      <c r="Q688" s="68" t="s">
        <v>5319</v>
      </c>
      <c r="R688" s="67" t="s">
        <v>103</v>
      </c>
      <c r="S688" s="129" t="s">
        <v>110</v>
      </c>
    </row>
    <row r="689" spans="1:19">
      <c r="A689" s="16" t="s">
        <v>8</v>
      </c>
      <c r="B689" s="23">
        <v>300149157706</v>
      </c>
      <c r="C689" s="17" t="s">
        <v>89</v>
      </c>
      <c r="D689" s="17" t="s">
        <v>90</v>
      </c>
      <c r="E689" s="17">
        <v>2.087E-2</v>
      </c>
      <c r="F689" s="18">
        <v>4.7620000000000003E-2</v>
      </c>
      <c r="G689" s="16" t="s">
        <v>627</v>
      </c>
      <c r="H689" s="23">
        <v>300149174034</v>
      </c>
      <c r="I689" s="17" t="s">
        <v>108</v>
      </c>
      <c r="J689" s="17" t="s">
        <v>107</v>
      </c>
      <c r="K689" s="17">
        <v>0.16500000000000001</v>
      </c>
      <c r="L689" s="17">
        <v>7.1429999999999993E-2</v>
      </c>
      <c r="M689" s="17">
        <v>0.10788300000000001</v>
      </c>
      <c r="N689" s="18">
        <v>0.65</v>
      </c>
      <c r="O689" s="17">
        <f t="shared" si="20"/>
        <v>0</v>
      </c>
      <c r="P689" s="12">
        <f t="shared" si="21"/>
        <v>0</v>
      </c>
      <c r="Q689" s="68" t="s">
        <v>5319</v>
      </c>
      <c r="R689" s="67" t="s">
        <v>103</v>
      </c>
      <c r="S689" s="129" t="s">
        <v>110</v>
      </c>
    </row>
    <row r="690" spans="1:19">
      <c r="A690" s="16" t="s">
        <v>8</v>
      </c>
      <c r="B690" s="23">
        <v>300149157706</v>
      </c>
      <c r="C690" s="17" t="s">
        <v>89</v>
      </c>
      <c r="D690" s="17" t="s">
        <v>90</v>
      </c>
      <c r="E690" s="17">
        <v>2.087E-2</v>
      </c>
      <c r="F690" s="18">
        <v>4.7620000000000003E-2</v>
      </c>
      <c r="G690" s="16" t="s">
        <v>628</v>
      </c>
      <c r="H690" s="23">
        <v>300149174787</v>
      </c>
      <c r="I690" s="17" t="s">
        <v>97</v>
      </c>
      <c r="J690" s="17" t="s">
        <v>98</v>
      </c>
      <c r="K690" s="17">
        <v>0.16400000000000001</v>
      </c>
      <c r="L690" s="17">
        <v>7.1429999999999993E-2</v>
      </c>
      <c r="M690" s="17">
        <v>0.108666</v>
      </c>
      <c r="N690" s="18">
        <v>0.65</v>
      </c>
      <c r="O690" s="17">
        <f t="shared" si="20"/>
        <v>0</v>
      </c>
      <c r="P690" s="12">
        <f t="shared" si="21"/>
        <v>0</v>
      </c>
      <c r="Q690" s="68" t="s">
        <v>5319</v>
      </c>
      <c r="R690" s="67" t="s">
        <v>103</v>
      </c>
      <c r="S690" s="129" t="s">
        <v>110</v>
      </c>
    </row>
    <row r="691" spans="1:19">
      <c r="A691" s="16" t="s">
        <v>8</v>
      </c>
      <c r="B691" s="23">
        <v>300149157706</v>
      </c>
      <c r="C691" s="17" t="s">
        <v>89</v>
      </c>
      <c r="D691" s="17" t="s">
        <v>90</v>
      </c>
      <c r="E691" s="17">
        <v>2.087E-2</v>
      </c>
      <c r="F691" s="18">
        <v>4.7620000000000003E-2</v>
      </c>
      <c r="G691" s="16" t="s">
        <v>629</v>
      </c>
      <c r="H691" s="23">
        <v>300149176378</v>
      </c>
      <c r="I691" s="17" t="s">
        <v>108</v>
      </c>
      <c r="J691" s="17" t="s">
        <v>107</v>
      </c>
      <c r="K691" s="17">
        <v>0.16400000000000001</v>
      </c>
      <c r="L691" s="17">
        <v>7.1429999999999993E-2</v>
      </c>
      <c r="M691" s="17">
        <v>0.108666</v>
      </c>
      <c r="N691" s="18">
        <v>0.65</v>
      </c>
      <c r="O691" s="17">
        <f t="shared" si="20"/>
        <v>0</v>
      </c>
      <c r="P691" s="12">
        <f t="shared" si="21"/>
        <v>0</v>
      </c>
      <c r="Q691" s="68" t="s">
        <v>5319</v>
      </c>
      <c r="R691" s="67" t="s">
        <v>103</v>
      </c>
      <c r="S691" s="129" t="s">
        <v>110</v>
      </c>
    </row>
    <row r="692" spans="1:19">
      <c r="A692" s="16" t="s">
        <v>8</v>
      </c>
      <c r="B692" s="23">
        <v>300149157706</v>
      </c>
      <c r="C692" s="17" t="s">
        <v>89</v>
      </c>
      <c r="D692" s="17" t="s">
        <v>90</v>
      </c>
      <c r="E692" s="17">
        <v>2.087E-2</v>
      </c>
      <c r="F692" s="18">
        <v>4.7620000000000003E-2</v>
      </c>
      <c r="G692" s="16" t="s">
        <v>630</v>
      </c>
      <c r="H692" s="23">
        <v>300149176771</v>
      </c>
      <c r="I692" s="17" t="s">
        <v>97</v>
      </c>
      <c r="J692" s="17" t="s">
        <v>108</v>
      </c>
      <c r="K692" s="17">
        <v>0.16400000000000001</v>
      </c>
      <c r="L692" s="17">
        <v>7.1429999999999993E-2</v>
      </c>
      <c r="M692" s="17">
        <v>0.108666</v>
      </c>
      <c r="N692" s="18">
        <v>0.65</v>
      </c>
      <c r="O692" s="17">
        <f t="shared" si="20"/>
        <v>0</v>
      </c>
      <c r="P692" s="12">
        <f t="shared" si="21"/>
        <v>0</v>
      </c>
      <c r="Q692" s="68" t="s">
        <v>5319</v>
      </c>
      <c r="R692" s="67" t="s">
        <v>103</v>
      </c>
      <c r="S692" s="129" t="s">
        <v>110</v>
      </c>
    </row>
    <row r="693" spans="1:19">
      <c r="A693" s="16" t="s">
        <v>8</v>
      </c>
      <c r="B693" s="23">
        <v>300149157706</v>
      </c>
      <c r="C693" s="17" t="s">
        <v>89</v>
      </c>
      <c r="D693" s="17" t="s">
        <v>90</v>
      </c>
      <c r="E693" s="17">
        <v>2.087E-2</v>
      </c>
      <c r="F693" s="18">
        <v>4.7620000000000003E-2</v>
      </c>
      <c r="G693" s="16" t="s">
        <v>631</v>
      </c>
      <c r="H693" s="23">
        <v>300149186927</v>
      </c>
      <c r="I693" s="17" t="s">
        <v>108</v>
      </c>
      <c r="J693" s="17" t="s">
        <v>107</v>
      </c>
      <c r="K693" s="17">
        <v>2.1870000000000001E-2</v>
      </c>
      <c r="L693" s="17">
        <v>3.968E-2</v>
      </c>
      <c r="M693" s="17">
        <v>0.776922</v>
      </c>
      <c r="N693" s="18">
        <v>0.330625</v>
      </c>
      <c r="O693" s="17">
        <f t="shared" si="20"/>
        <v>0</v>
      </c>
      <c r="P693" s="12">
        <f t="shared" si="21"/>
        <v>0</v>
      </c>
      <c r="Q693" s="68" t="s">
        <v>5319</v>
      </c>
      <c r="R693" s="67" t="s">
        <v>103</v>
      </c>
      <c r="S693" s="129" t="s">
        <v>110</v>
      </c>
    </row>
    <row r="694" spans="1:19">
      <c r="A694" s="16" t="s">
        <v>8</v>
      </c>
      <c r="B694" s="23">
        <v>300149157706</v>
      </c>
      <c r="C694" s="17" t="s">
        <v>89</v>
      </c>
      <c r="D694" s="17" t="s">
        <v>90</v>
      </c>
      <c r="E694" s="17">
        <v>2.087E-2</v>
      </c>
      <c r="F694" s="18">
        <v>4.7620000000000003E-2</v>
      </c>
      <c r="G694" s="16" t="s">
        <v>632</v>
      </c>
      <c r="H694" s="23">
        <v>300149189267</v>
      </c>
      <c r="I694" s="17" t="s">
        <v>98</v>
      </c>
      <c r="J694" s="17" t="s">
        <v>97</v>
      </c>
      <c r="K694" s="17">
        <v>2.1870000000000001E-2</v>
      </c>
      <c r="L694" s="17">
        <v>3.7699999999999997E-2</v>
      </c>
      <c r="M694" s="17">
        <v>0.776922</v>
      </c>
      <c r="N694" s="18">
        <v>0.35005999999999998</v>
      </c>
      <c r="O694" s="17">
        <f t="shared" si="20"/>
        <v>0</v>
      </c>
      <c r="P694" s="12">
        <f t="shared" si="21"/>
        <v>0</v>
      </c>
      <c r="Q694" s="68" t="s">
        <v>5319</v>
      </c>
      <c r="R694" s="67" t="s">
        <v>103</v>
      </c>
      <c r="S694" s="129" t="s">
        <v>110</v>
      </c>
    </row>
    <row r="695" spans="1:19">
      <c r="A695" s="16" t="s">
        <v>8</v>
      </c>
      <c r="B695" s="23">
        <v>300149157706</v>
      </c>
      <c r="C695" s="17" t="s">
        <v>89</v>
      </c>
      <c r="D695" s="17" t="s">
        <v>90</v>
      </c>
      <c r="E695" s="17">
        <v>2.087E-2</v>
      </c>
      <c r="F695" s="18">
        <v>4.7620000000000003E-2</v>
      </c>
      <c r="G695" s="16" t="s">
        <v>633</v>
      </c>
      <c r="H695" s="23">
        <v>300149190449</v>
      </c>
      <c r="I695" s="17" t="s">
        <v>108</v>
      </c>
      <c r="J695" s="17" t="s">
        <v>107</v>
      </c>
      <c r="K695" s="17">
        <v>2.1870000000000001E-2</v>
      </c>
      <c r="L695" s="17">
        <v>3.8690000000000002E-2</v>
      </c>
      <c r="M695" s="17">
        <v>0.776922</v>
      </c>
      <c r="N695" s="18">
        <v>0.34009299999999998</v>
      </c>
      <c r="O695" s="17">
        <f t="shared" si="20"/>
        <v>0</v>
      </c>
      <c r="P695" s="12">
        <f t="shared" si="21"/>
        <v>0</v>
      </c>
      <c r="Q695" s="68" t="s">
        <v>5319</v>
      </c>
      <c r="R695" s="67" t="s">
        <v>103</v>
      </c>
      <c r="S695" s="129" t="s">
        <v>110</v>
      </c>
    </row>
    <row r="696" spans="1:19">
      <c r="A696" s="16" t="s">
        <v>8</v>
      </c>
      <c r="B696" s="23">
        <v>300149157706</v>
      </c>
      <c r="C696" s="17" t="s">
        <v>89</v>
      </c>
      <c r="D696" s="17" t="s">
        <v>90</v>
      </c>
      <c r="E696" s="17">
        <v>2.087E-2</v>
      </c>
      <c r="F696" s="18">
        <v>4.7620000000000003E-2</v>
      </c>
      <c r="G696" s="16" t="s">
        <v>634</v>
      </c>
      <c r="H696" s="23">
        <v>300149199398</v>
      </c>
      <c r="I696" s="17" t="s">
        <v>108</v>
      </c>
      <c r="J696" s="17" t="s">
        <v>98</v>
      </c>
      <c r="K696" s="17">
        <v>2.1870000000000001E-2</v>
      </c>
      <c r="L696" s="17">
        <v>3.7699999999999997E-2</v>
      </c>
      <c r="M696" s="17">
        <v>0.776922</v>
      </c>
      <c r="N696" s="18">
        <v>0.35005999999999998</v>
      </c>
      <c r="O696" s="17">
        <f t="shared" si="20"/>
        <v>0</v>
      </c>
      <c r="P696" s="12">
        <f t="shared" si="21"/>
        <v>0</v>
      </c>
      <c r="Q696" s="68" t="s">
        <v>3488</v>
      </c>
      <c r="R696" s="67" t="s">
        <v>93</v>
      </c>
      <c r="S696" s="129" t="s">
        <v>110</v>
      </c>
    </row>
    <row r="697" spans="1:19">
      <c r="A697" s="16" t="s">
        <v>8</v>
      </c>
      <c r="B697" s="23">
        <v>300149157706</v>
      </c>
      <c r="C697" s="17" t="s">
        <v>89</v>
      </c>
      <c r="D697" s="17" t="s">
        <v>90</v>
      </c>
      <c r="E697" s="17">
        <v>2.087E-2</v>
      </c>
      <c r="F697" s="18">
        <v>4.7620000000000003E-2</v>
      </c>
      <c r="G697" s="16" t="s">
        <v>635</v>
      </c>
      <c r="H697" s="23">
        <v>300149205582</v>
      </c>
      <c r="I697" s="17" t="s">
        <v>107</v>
      </c>
      <c r="J697" s="17" t="s">
        <v>108</v>
      </c>
      <c r="K697" s="17">
        <v>2.1870000000000001E-2</v>
      </c>
      <c r="L697" s="17">
        <v>3.671E-2</v>
      </c>
      <c r="M697" s="17">
        <v>0.776922</v>
      </c>
      <c r="N697" s="18">
        <v>0.331428</v>
      </c>
      <c r="O697" s="17">
        <f t="shared" si="20"/>
        <v>0</v>
      </c>
      <c r="P697" s="12">
        <f t="shared" si="21"/>
        <v>0</v>
      </c>
      <c r="Q697" s="68" t="s">
        <v>3488</v>
      </c>
      <c r="R697" s="67" t="s">
        <v>93</v>
      </c>
      <c r="S697" s="129" t="s">
        <v>110</v>
      </c>
    </row>
    <row r="698" spans="1:19">
      <c r="A698" s="16" t="s">
        <v>8</v>
      </c>
      <c r="B698" s="23">
        <v>300149157706</v>
      </c>
      <c r="C698" s="17" t="s">
        <v>89</v>
      </c>
      <c r="D698" s="17" t="s">
        <v>90</v>
      </c>
      <c r="E698" s="17">
        <v>2.087E-2</v>
      </c>
      <c r="F698" s="18">
        <v>4.7620000000000003E-2</v>
      </c>
      <c r="G698" s="16" t="s">
        <v>636</v>
      </c>
      <c r="H698" s="23">
        <v>300149207806</v>
      </c>
      <c r="I698" s="17" t="s">
        <v>107</v>
      </c>
      <c r="J698" s="17" t="s">
        <v>108</v>
      </c>
      <c r="K698" s="17">
        <v>2.087E-2</v>
      </c>
      <c r="L698" s="17">
        <v>9.9209999999999993E-3</v>
      </c>
      <c r="M698" s="17">
        <v>0.72948199999999996</v>
      </c>
      <c r="N698" s="18">
        <v>2.7434900000000002E-2</v>
      </c>
      <c r="O698" s="17">
        <f t="shared" si="20"/>
        <v>0</v>
      </c>
      <c r="P698" s="12">
        <f t="shared" si="21"/>
        <v>0</v>
      </c>
      <c r="Q698" s="68" t="s">
        <v>3488</v>
      </c>
      <c r="R698" s="67" t="s">
        <v>93</v>
      </c>
      <c r="S698" s="129" t="s">
        <v>110</v>
      </c>
    </row>
    <row r="699" spans="1:19">
      <c r="A699" s="16" t="s">
        <v>8</v>
      </c>
      <c r="B699" s="23">
        <v>300149157706</v>
      </c>
      <c r="C699" s="17" t="s">
        <v>89</v>
      </c>
      <c r="D699" s="17" t="s">
        <v>90</v>
      </c>
      <c r="E699" s="17">
        <v>2.087E-2</v>
      </c>
      <c r="F699" s="18">
        <v>4.7620000000000003E-2</v>
      </c>
      <c r="G699" s="16" t="s">
        <v>637</v>
      </c>
      <c r="H699" s="23">
        <v>300149210750</v>
      </c>
      <c r="I699" s="17" t="s">
        <v>107</v>
      </c>
      <c r="J699" s="17" t="s">
        <v>108</v>
      </c>
      <c r="K699" s="17">
        <v>2.1870000000000001E-2</v>
      </c>
      <c r="L699" s="17">
        <v>3.5709999999999999E-2</v>
      </c>
      <c r="M699" s="17">
        <v>0.776922</v>
      </c>
      <c r="N699" s="18">
        <v>0.34167999999999998</v>
      </c>
      <c r="O699" s="17">
        <f t="shared" si="20"/>
        <v>0</v>
      </c>
      <c r="P699" s="12">
        <f t="shared" si="21"/>
        <v>0</v>
      </c>
      <c r="Q699" s="68" t="s">
        <v>3488</v>
      </c>
      <c r="R699" s="67" t="s">
        <v>93</v>
      </c>
      <c r="S699" s="129" t="s">
        <v>110</v>
      </c>
    </row>
    <row r="700" spans="1:19">
      <c r="A700" s="16" t="s">
        <v>8</v>
      </c>
      <c r="B700" s="23">
        <v>300149157706</v>
      </c>
      <c r="C700" s="17" t="s">
        <v>89</v>
      </c>
      <c r="D700" s="17" t="s">
        <v>90</v>
      </c>
      <c r="E700" s="17">
        <v>2.087E-2</v>
      </c>
      <c r="F700" s="18">
        <v>4.7620000000000003E-2</v>
      </c>
      <c r="G700" s="16" t="s">
        <v>638</v>
      </c>
      <c r="H700" s="23">
        <v>300149212268</v>
      </c>
      <c r="I700" s="17" t="s">
        <v>107</v>
      </c>
      <c r="J700" s="17" t="s">
        <v>108</v>
      </c>
      <c r="K700" s="17">
        <v>2.1870000000000001E-2</v>
      </c>
      <c r="L700" s="17">
        <v>3.5709999999999999E-2</v>
      </c>
      <c r="M700" s="17">
        <v>0.776922</v>
      </c>
      <c r="N700" s="18">
        <v>0.34167999999999998</v>
      </c>
      <c r="O700" s="17">
        <f t="shared" si="20"/>
        <v>0</v>
      </c>
      <c r="P700" s="12">
        <f t="shared" si="21"/>
        <v>0</v>
      </c>
      <c r="Q700" s="68" t="s">
        <v>3488</v>
      </c>
      <c r="R700" s="67" t="s">
        <v>93</v>
      </c>
      <c r="S700" s="129" t="s">
        <v>110</v>
      </c>
    </row>
    <row r="701" spans="1:19">
      <c r="A701" s="16" t="s">
        <v>8</v>
      </c>
      <c r="B701" s="23">
        <v>300149157706</v>
      </c>
      <c r="C701" s="17" t="s">
        <v>89</v>
      </c>
      <c r="D701" s="17" t="s">
        <v>90</v>
      </c>
      <c r="E701" s="17">
        <v>2.087E-2</v>
      </c>
      <c r="F701" s="18">
        <v>4.7620000000000003E-2</v>
      </c>
      <c r="G701" s="16" t="s">
        <v>639</v>
      </c>
      <c r="H701" s="23">
        <v>300149216165</v>
      </c>
      <c r="I701" s="17" t="s">
        <v>108</v>
      </c>
      <c r="J701" s="17" t="s">
        <v>107</v>
      </c>
      <c r="K701" s="17">
        <v>2.1870000000000001E-2</v>
      </c>
      <c r="L701" s="17">
        <v>3.671E-2</v>
      </c>
      <c r="M701" s="17">
        <v>0.776922</v>
      </c>
      <c r="N701" s="18">
        <v>0.331428</v>
      </c>
      <c r="O701" s="17">
        <f t="shared" si="20"/>
        <v>0</v>
      </c>
      <c r="P701" s="12">
        <f t="shared" si="21"/>
        <v>0</v>
      </c>
      <c r="Q701" s="68" t="s">
        <v>3488</v>
      </c>
      <c r="R701" s="67" t="s">
        <v>93</v>
      </c>
      <c r="S701" s="129" t="s">
        <v>110</v>
      </c>
    </row>
    <row r="702" spans="1:19">
      <c r="A702" s="16" t="s">
        <v>8</v>
      </c>
      <c r="B702" s="23">
        <v>300149157706</v>
      </c>
      <c r="C702" s="17" t="s">
        <v>89</v>
      </c>
      <c r="D702" s="17" t="s">
        <v>90</v>
      </c>
      <c r="E702" s="17">
        <v>2.087E-2</v>
      </c>
      <c r="F702" s="18">
        <v>4.7620000000000003E-2</v>
      </c>
      <c r="G702" s="16" t="s">
        <v>640</v>
      </c>
      <c r="H702" s="23">
        <v>300149219503</v>
      </c>
      <c r="I702" s="17" t="s">
        <v>97</v>
      </c>
      <c r="J702" s="17" t="s">
        <v>98</v>
      </c>
      <c r="K702" s="17">
        <v>2.1870000000000001E-2</v>
      </c>
      <c r="L702" s="17">
        <v>3.671E-2</v>
      </c>
      <c r="M702" s="17">
        <v>0.776922</v>
      </c>
      <c r="N702" s="18">
        <v>0.331428</v>
      </c>
      <c r="O702" s="17">
        <f t="shared" si="20"/>
        <v>0</v>
      </c>
      <c r="P702" s="12">
        <f t="shared" si="21"/>
        <v>0</v>
      </c>
      <c r="Q702" s="68" t="s">
        <v>3488</v>
      </c>
      <c r="R702" s="67" t="s">
        <v>93</v>
      </c>
      <c r="S702" s="129" t="s">
        <v>110</v>
      </c>
    </row>
    <row r="703" spans="1:19">
      <c r="A703" s="16" t="s">
        <v>9</v>
      </c>
      <c r="B703" s="23">
        <v>400111714419</v>
      </c>
      <c r="C703" s="17" t="s">
        <v>89</v>
      </c>
      <c r="D703" s="17" t="s">
        <v>92</v>
      </c>
      <c r="E703" s="17">
        <v>0.2515</v>
      </c>
      <c r="F703" s="18">
        <v>0.70730000000000004</v>
      </c>
      <c r="G703" s="16" t="s">
        <v>641</v>
      </c>
      <c r="H703" s="23">
        <v>400111641053</v>
      </c>
      <c r="I703" s="17" t="s">
        <v>108</v>
      </c>
      <c r="J703" s="17" t="s">
        <v>107</v>
      </c>
      <c r="K703" s="17">
        <v>0.31909999999999999</v>
      </c>
      <c r="L703" s="17">
        <v>0.71530000000000005</v>
      </c>
      <c r="M703" s="17">
        <v>0.42909999999999998</v>
      </c>
      <c r="N703" s="18">
        <v>0.82516400000000001</v>
      </c>
      <c r="O703" s="17">
        <f t="shared" si="20"/>
        <v>0</v>
      </c>
      <c r="P703" s="12">
        <f t="shared" si="21"/>
        <v>1</v>
      </c>
      <c r="Q703" s="68" t="s">
        <v>5320</v>
      </c>
      <c r="R703" s="67" t="s">
        <v>103</v>
      </c>
      <c r="S703" s="129" t="s">
        <v>110</v>
      </c>
    </row>
    <row r="704" spans="1:19">
      <c r="A704" s="16" t="s">
        <v>9</v>
      </c>
      <c r="B704" s="23">
        <v>400111714419</v>
      </c>
      <c r="C704" s="17" t="s">
        <v>89</v>
      </c>
      <c r="D704" s="17" t="s">
        <v>92</v>
      </c>
      <c r="E704" s="17">
        <v>0.2515</v>
      </c>
      <c r="F704" s="18">
        <v>0.70730000000000004</v>
      </c>
      <c r="G704" s="16" t="s">
        <v>642</v>
      </c>
      <c r="H704" s="23">
        <v>400111644002</v>
      </c>
      <c r="I704" s="17" t="s">
        <v>108</v>
      </c>
      <c r="J704" s="17" t="s">
        <v>107</v>
      </c>
      <c r="K704" s="17">
        <v>0.31109999999999999</v>
      </c>
      <c r="L704" s="17">
        <v>0.628</v>
      </c>
      <c r="M704" s="17">
        <v>0.44161800000000001</v>
      </c>
      <c r="N704" s="18">
        <v>0.57610300000000003</v>
      </c>
      <c r="O704" s="17">
        <f t="shared" si="20"/>
        <v>0</v>
      </c>
      <c r="P704" s="12">
        <f t="shared" si="21"/>
        <v>0</v>
      </c>
      <c r="Q704" s="68" t="s">
        <v>5320</v>
      </c>
      <c r="R704" s="67" t="s">
        <v>103</v>
      </c>
      <c r="S704" s="129" t="s">
        <v>110</v>
      </c>
    </row>
    <row r="705" spans="1:19">
      <c r="A705" s="16" t="s">
        <v>9</v>
      </c>
      <c r="B705" s="23">
        <v>400111714419</v>
      </c>
      <c r="C705" s="17" t="s">
        <v>89</v>
      </c>
      <c r="D705" s="17" t="s">
        <v>92</v>
      </c>
      <c r="E705" s="17">
        <v>0.2515</v>
      </c>
      <c r="F705" s="18">
        <v>0.70730000000000004</v>
      </c>
      <c r="G705" s="16" t="s">
        <v>643</v>
      </c>
      <c r="H705" s="23">
        <v>400111646618</v>
      </c>
      <c r="I705" s="17" t="s">
        <v>108</v>
      </c>
      <c r="J705" s="17" t="s">
        <v>107</v>
      </c>
      <c r="K705" s="17">
        <v>0.31309999999999999</v>
      </c>
      <c r="L705" s="17">
        <v>0.71230000000000004</v>
      </c>
      <c r="M705" s="17">
        <v>0.44334800000000002</v>
      </c>
      <c r="N705" s="18">
        <v>0.83865599999999996</v>
      </c>
      <c r="O705" s="17">
        <f t="shared" si="20"/>
        <v>0</v>
      </c>
      <c r="P705" s="12">
        <f t="shared" si="21"/>
        <v>1</v>
      </c>
      <c r="Q705" s="68" t="s">
        <v>5320</v>
      </c>
      <c r="R705" s="67" t="s">
        <v>103</v>
      </c>
      <c r="S705" s="129" t="s">
        <v>110</v>
      </c>
    </row>
    <row r="706" spans="1:19">
      <c r="A706" s="16" t="s">
        <v>9</v>
      </c>
      <c r="B706" s="23">
        <v>400111714419</v>
      </c>
      <c r="C706" s="17" t="s">
        <v>89</v>
      </c>
      <c r="D706" s="17" t="s">
        <v>92</v>
      </c>
      <c r="E706" s="17">
        <v>0.2515</v>
      </c>
      <c r="F706" s="18">
        <v>0.70730000000000004</v>
      </c>
      <c r="G706" s="16" t="s">
        <v>644</v>
      </c>
      <c r="H706" s="23">
        <v>400111657503</v>
      </c>
      <c r="I706" s="17" t="s">
        <v>107</v>
      </c>
      <c r="J706" s="17" t="s">
        <v>97</v>
      </c>
      <c r="K706" s="17">
        <v>0.31409999999999999</v>
      </c>
      <c r="L706" s="17">
        <v>0.71030000000000004</v>
      </c>
      <c r="M706" s="17">
        <v>0.44093500000000002</v>
      </c>
      <c r="N706" s="18">
        <v>0.83888499999999999</v>
      </c>
      <c r="O706" s="17">
        <f t="shared" ref="O706:O769" si="22">IF(M706&gt;0.8,1,0)</f>
        <v>0</v>
      </c>
      <c r="P706" s="12">
        <f t="shared" ref="P706:P769" si="23">IF(MAX(M706, N706)&gt;0.8,1,0)</f>
        <v>1</v>
      </c>
      <c r="Q706" s="68" t="s">
        <v>5320</v>
      </c>
      <c r="R706" s="67" t="s">
        <v>103</v>
      </c>
      <c r="S706" s="129" t="s">
        <v>110</v>
      </c>
    </row>
    <row r="707" spans="1:19">
      <c r="A707" s="16" t="s">
        <v>9</v>
      </c>
      <c r="B707" s="23">
        <v>400111714419</v>
      </c>
      <c r="C707" s="17" t="s">
        <v>89</v>
      </c>
      <c r="D707" s="17" t="s">
        <v>92</v>
      </c>
      <c r="E707" s="17">
        <v>0.2515</v>
      </c>
      <c r="F707" s="18">
        <v>0.70730000000000004</v>
      </c>
      <c r="G707" s="16" t="s">
        <v>645</v>
      </c>
      <c r="H707" s="23">
        <v>400111660537</v>
      </c>
      <c r="I707" s="17" t="s">
        <v>538</v>
      </c>
      <c r="J707" s="17" t="s">
        <v>97</v>
      </c>
      <c r="K707" s="17">
        <v>0.31409999999999999</v>
      </c>
      <c r="L707" s="17">
        <v>0.71030000000000004</v>
      </c>
      <c r="M707" s="17">
        <v>0.44093500000000002</v>
      </c>
      <c r="N707" s="18">
        <v>0.83888499999999999</v>
      </c>
      <c r="O707" s="17">
        <f t="shared" si="22"/>
        <v>0</v>
      </c>
      <c r="P707" s="12">
        <f t="shared" si="23"/>
        <v>1</v>
      </c>
      <c r="Q707" s="68" t="s">
        <v>5320</v>
      </c>
      <c r="R707" s="67" t="s">
        <v>103</v>
      </c>
      <c r="S707" s="129" t="s">
        <v>110</v>
      </c>
    </row>
    <row r="708" spans="1:19">
      <c r="A708" s="16" t="s">
        <v>9</v>
      </c>
      <c r="B708" s="23">
        <v>400111714419</v>
      </c>
      <c r="C708" s="17" t="s">
        <v>89</v>
      </c>
      <c r="D708" s="17" t="s">
        <v>92</v>
      </c>
      <c r="E708" s="17">
        <v>0.2515</v>
      </c>
      <c r="F708" s="18">
        <v>0.70730000000000004</v>
      </c>
      <c r="G708" s="16" t="s">
        <v>646</v>
      </c>
      <c r="H708" s="23">
        <v>400111663933</v>
      </c>
      <c r="I708" s="17" t="s">
        <v>97</v>
      </c>
      <c r="J708" s="17" t="s">
        <v>98</v>
      </c>
      <c r="K708" s="17">
        <v>0.15010000000000001</v>
      </c>
      <c r="L708" s="17">
        <v>0.36609999999999998</v>
      </c>
      <c r="M708" s="17">
        <v>0.51637599999999995</v>
      </c>
      <c r="N708" s="18">
        <v>0.208953</v>
      </c>
      <c r="O708" s="17">
        <f t="shared" si="22"/>
        <v>0</v>
      </c>
      <c r="P708" s="12">
        <f t="shared" si="23"/>
        <v>0</v>
      </c>
      <c r="Q708" s="68" t="s">
        <v>5320</v>
      </c>
      <c r="R708" s="67" t="s">
        <v>103</v>
      </c>
      <c r="S708" s="129" t="s">
        <v>110</v>
      </c>
    </row>
    <row r="709" spans="1:19">
      <c r="A709" s="16" t="s">
        <v>9</v>
      </c>
      <c r="B709" s="23">
        <v>400111714419</v>
      </c>
      <c r="C709" s="17" t="s">
        <v>89</v>
      </c>
      <c r="D709" s="17" t="s">
        <v>92</v>
      </c>
      <c r="E709" s="17">
        <v>0.2515</v>
      </c>
      <c r="F709" s="18">
        <v>0.70730000000000004</v>
      </c>
      <c r="G709" s="16" t="s">
        <v>647</v>
      </c>
      <c r="H709" s="23">
        <v>400111664158</v>
      </c>
      <c r="I709" s="17" t="s">
        <v>107</v>
      </c>
      <c r="J709" s="17" t="s">
        <v>108</v>
      </c>
      <c r="K709" s="17">
        <v>0.15010000000000001</v>
      </c>
      <c r="L709" s="17">
        <v>0.36709999999999998</v>
      </c>
      <c r="M709" s="17">
        <v>0.51637599999999995</v>
      </c>
      <c r="N709" s="18">
        <v>0.209926</v>
      </c>
      <c r="O709" s="17">
        <f t="shared" si="22"/>
        <v>0</v>
      </c>
      <c r="P709" s="12">
        <f t="shared" si="23"/>
        <v>0</v>
      </c>
      <c r="Q709" s="68" t="s">
        <v>5320</v>
      </c>
      <c r="R709" s="67" t="s">
        <v>103</v>
      </c>
      <c r="S709" s="129" t="s">
        <v>110</v>
      </c>
    </row>
    <row r="710" spans="1:19">
      <c r="A710" s="16" t="s">
        <v>9</v>
      </c>
      <c r="B710" s="23">
        <v>400111714419</v>
      </c>
      <c r="C710" s="17" t="s">
        <v>89</v>
      </c>
      <c r="D710" s="17" t="s">
        <v>92</v>
      </c>
      <c r="E710" s="17">
        <v>0.2515</v>
      </c>
      <c r="F710" s="18">
        <v>0.70730000000000004</v>
      </c>
      <c r="G710" s="16" t="s">
        <v>648</v>
      </c>
      <c r="H710" s="23">
        <v>400111665783</v>
      </c>
      <c r="I710" s="17" t="s">
        <v>97</v>
      </c>
      <c r="J710" s="17" t="s">
        <v>98</v>
      </c>
      <c r="K710" s="17">
        <v>0.21870000000000001</v>
      </c>
      <c r="L710" s="17">
        <v>0.71919999999999995</v>
      </c>
      <c r="M710" s="17">
        <v>0.812944</v>
      </c>
      <c r="N710" s="18">
        <v>0.90611600000000003</v>
      </c>
      <c r="O710" s="17">
        <f t="shared" si="22"/>
        <v>1</v>
      </c>
      <c r="P710" s="12">
        <f t="shared" si="23"/>
        <v>1</v>
      </c>
      <c r="Q710" s="68" t="s">
        <v>5320</v>
      </c>
      <c r="R710" s="67" t="s">
        <v>103</v>
      </c>
      <c r="S710" s="129" t="s">
        <v>110</v>
      </c>
    </row>
    <row r="711" spans="1:19">
      <c r="A711" s="16" t="s">
        <v>9</v>
      </c>
      <c r="B711" s="23">
        <v>400111714419</v>
      </c>
      <c r="C711" s="17" t="s">
        <v>89</v>
      </c>
      <c r="D711" s="17" t="s">
        <v>92</v>
      </c>
      <c r="E711" s="17">
        <v>0.2515</v>
      </c>
      <c r="F711" s="18">
        <v>0.70730000000000004</v>
      </c>
      <c r="G711" s="16" t="s">
        <v>649</v>
      </c>
      <c r="H711" s="23">
        <v>400111665916</v>
      </c>
      <c r="I711" s="17" t="s">
        <v>98</v>
      </c>
      <c r="J711" s="17" t="s">
        <v>97</v>
      </c>
      <c r="K711" s="17">
        <v>0.15110000000000001</v>
      </c>
      <c r="L711" s="17">
        <v>0.4345</v>
      </c>
      <c r="M711" s="17">
        <v>0.51127599999999995</v>
      </c>
      <c r="N711" s="18">
        <v>0.265706</v>
      </c>
      <c r="O711" s="17">
        <f t="shared" si="22"/>
        <v>0</v>
      </c>
      <c r="P711" s="12">
        <f t="shared" si="23"/>
        <v>0</v>
      </c>
      <c r="Q711" s="68" t="s">
        <v>5320</v>
      </c>
      <c r="R711" s="67" t="s">
        <v>103</v>
      </c>
      <c r="S711" s="129" t="s">
        <v>110</v>
      </c>
    </row>
    <row r="712" spans="1:19">
      <c r="A712" s="16" t="s">
        <v>9</v>
      </c>
      <c r="B712" s="23">
        <v>400111714419</v>
      </c>
      <c r="C712" s="17" t="s">
        <v>89</v>
      </c>
      <c r="D712" s="17" t="s">
        <v>92</v>
      </c>
      <c r="E712" s="17">
        <v>0.2515</v>
      </c>
      <c r="F712" s="18">
        <v>0.70730000000000004</v>
      </c>
      <c r="G712" s="16" t="s">
        <v>650</v>
      </c>
      <c r="H712" s="23">
        <v>400111665917</v>
      </c>
      <c r="I712" s="17" t="s">
        <v>107</v>
      </c>
      <c r="J712" s="17" t="s">
        <v>108</v>
      </c>
      <c r="K712" s="17">
        <v>0.15010000000000001</v>
      </c>
      <c r="L712" s="17">
        <v>0.36709999999999998</v>
      </c>
      <c r="M712" s="17">
        <v>0.51637599999999995</v>
      </c>
      <c r="N712" s="18">
        <v>0.209926</v>
      </c>
      <c r="O712" s="17">
        <f t="shared" si="22"/>
        <v>0</v>
      </c>
      <c r="P712" s="12">
        <f t="shared" si="23"/>
        <v>0</v>
      </c>
      <c r="Q712" s="68" t="s">
        <v>5320</v>
      </c>
      <c r="R712" s="67" t="s">
        <v>103</v>
      </c>
      <c r="S712" s="129" t="s">
        <v>110</v>
      </c>
    </row>
    <row r="713" spans="1:19">
      <c r="A713" s="16" t="s">
        <v>9</v>
      </c>
      <c r="B713" s="23">
        <v>400111714419</v>
      </c>
      <c r="C713" s="17" t="s">
        <v>89</v>
      </c>
      <c r="D713" s="17" t="s">
        <v>92</v>
      </c>
      <c r="E713" s="17">
        <v>0.2515</v>
      </c>
      <c r="F713" s="18">
        <v>0.70730000000000004</v>
      </c>
      <c r="G713" s="16" t="s">
        <v>651</v>
      </c>
      <c r="H713" s="23">
        <v>400111666451</v>
      </c>
      <c r="I713" s="17" t="s">
        <v>97</v>
      </c>
      <c r="J713" s="17" t="s">
        <v>108</v>
      </c>
      <c r="K713" s="17">
        <v>0.21870000000000001</v>
      </c>
      <c r="L713" s="17">
        <v>0.72019999999999995</v>
      </c>
      <c r="M713" s="17">
        <v>0.812944</v>
      </c>
      <c r="N713" s="18">
        <v>0.90154000000000001</v>
      </c>
      <c r="O713" s="17">
        <f t="shared" si="22"/>
        <v>1</v>
      </c>
      <c r="P713" s="12">
        <f t="shared" si="23"/>
        <v>1</v>
      </c>
      <c r="Q713" s="68" t="s">
        <v>5320</v>
      </c>
      <c r="R713" s="67" t="s">
        <v>103</v>
      </c>
      <c r="S713" s="129" t="s">
        <v>110</v>
      </c>
    </row>
    <row r="714" spans="1:19">
      <c r="A714" s="16" t="s">
        <v>9</v>
      </c>
      <c r="B714" s="23">
        <v>400111714419</v>
      </c>
      <c r="C714" s="17" t="s">
        <v>89</v>
      </c>
      <c r="D714" s="17" t="s">
        <v>92</v>
      </c>
      <c r="E714" s="17">
        <v>0.2515</v>
      </c>
      <c r="F714" s="18">
        <v>0.70730000000000004</v>
      </c>
      <c r="G714" s="16" t="s">
        <v>652</v>
      </c>
      <c r="H714" s="23">
        <v>400111667360</v>
      </c>
      <c r="I714" s="17" t="s">
        <v>416</v>
      </c>
      <c r="J714" s="17" t="s">
        <v>98</v>
      </c>
      <c r="K714" s="17">
        <v>0.2177</v>
      </c>
      <c r="L714" s="17">
        <v>0.71919999999999995</v>
      </c>
      <c r="M714" s="17">
        <v>0.80813000000000001</v>
      </c>
      <c r="N714" s="18">
        <v>0.89690199999999998</v>
      </c>
      <c r="O714" s="17">
        <f t="shared" si="22"/>
        <v>1</v>
      </c>
      <c r="P714" s="12">
        <f t="shared" si="23"/>
        <v>1</v>
      </c>
      <c r="Q714" s="68" t="s">
        <v>5320</v>
      </c>
      <c r="R714" s="67" t="s">
        <v>103</v>
      </c>
      <c r="S714" s="129" t="s">
        <v>110</v>
      </c>
    </row>
    <row r="715" spans="1:19">
      <c r="A715" s="16" t="s">
        <v>9</v>
      </c>
      <c r="B715" s="23">
        <v>400111714419</v>
      </c>
      <c r="C715" s="17" t="s">
        <v>89</v>
      </c>
      <c r="D715" s="17" t="s">
        <v>92</v>
      </c>
      <c r="E715" s="17">
        <v>0.2515</v>
      </c>
      <c r="F715" s="18">
        <v>0.70730000000000004</v>
      </c>
      <c r="G715" s="16" t="s">
        <v>653</v>
      </c>
      <c r="H715" s="23">
        <v>400111668626</v>
      </c>
      <c r="I715" s="17" t="s">
        <v>107</v>
      </c>
      <c r="J715" s="17" t="s">
        <v>108</v>
      </c>
      <c r="K715" s="17">
        <v>0.15010000000000001</v>
      </c>
      <c r="L715" s="17">
        <v>0.36709999999999998</v>
      </c>
      <c r="M715" s="17">
        <v>0.51637599999999995</v>
      </c>
      <c r="N715" s="18">
        <v>0.209926</v>
      </c>
      <c r="O715" s="17">
        <f t="shared" si="22"/>
        <v>0</v>
      </c>
      <c r="P715" s="12">
        <f t="shared" si="23"/>
        <v>0</v>
      </c>
      <c r="Q715" s="68" t="s">
        <v>5320</v>
      </c>
      <c r="R715" s="67" t="s">
        <v>103</v>
      </c>
      <c r="S715" s="129" t="s">
        <v>110</v>
      </c>
    </row>
    <row r="716" spans="1:19">
      <c r="A716" s="16" t="s">
        <v>9</v>
      </c>
      <c r="B716" s="23">
        <v>400111714419</v>
      </c>
      <c r="C716" s="17" t="s">
        <v>89</v>
      </c>
      <c r="D716" s="17" t="s">
        <v>92</v>
      </c>
      <c r="E716" s="17">
        <v>0.2515</v>
      </c>
      <c r="F716" s="18">
        <v>0.70730000000000004</v>
      </c>
      <c r="G716" s="16" t="s">
        <v>654</v>
      </c>
      <c r="H716" s="23">
        <v>400111669220</v>
      </c>
      <c r="I716" s="17" t="s">
        <v>97</v>
      </c>
      <c r="J716" s="17" t="s">
        <v>98</v>
      </c>
      <c r="K716" s="17">
        <v>0.21870000000000001</v>
      </c>
      <c r="L716" s="17">
        <v>0.71830000000000005</v>
      </c>
      <c r="M716" s="17">
        <v>0.812944</v>
      </c>
      <c r="N716" s="18">
        <v>0.90147699999999997</v>
      </c>
      <c r="O716" s="17">
        <f t="shared" si="22"/>
        <v>1</v>
      </c>
      <c r="P716" s="12">
        <f t="shared" si="23"/>
        <v>1</v>
      </c>
      <c r="Q716" s="68" t="s">
        <v>5320</v>
      </c>
      <c r="R716" s="67" t="s">
        <v>103</v>
      </c>
      <c r="S716" s="129" t="s">
        <v>110</v>
      </c>
    </row>
    <row r="717" spans="1:19">
      <c r="A717" s="16" t="s">
        <v>9</v>
      </c>
      <c r="B717" s="23">
        <v>400111714419</v>
      </c>
      <c r="C717" s="17" t="s">
        <v>89</v>
      </c>
      <c r="D717" s="17" t="s">
        <v>92</v>
      </c>
      <c r="E717" s="17">
        <v>0.2515</v>
      </c>
      <c r="F717" s="18">
        <v>0.70730000000000004</v>
      </c>
      <c r="G717" s="16" t="s">
        <v>655</v>
      </c>
      <c r="H717" s="23">
        <v>400111671677</v>
      </c>
      <c r="I717" s="17" t="s">
        <v>97</v>
      </c>
      <c r="J717" s="17" t="s">
        <v>98</v>
      </c>
      <c r="K717" s="17">
        <v>0.15010000000000001</v>
      </c>
      <c r="L717" s="17">
        <v>0.36709999999999998</v>
      </c>
      <c r="M717" s="17">
        <v>0.51637599999999995</v>
      </c>
      <c r="N717" s="18">
        <v>0.209926</v>
      </c>
      <c r="O717" s="17">
        <f t="shared" si="22"/>
        <v>0</v>
      </c>
      <c r="P717" s="12">
        <f t="shared" si="23"/>
        <v>0</v>
      </c>
      <c r="Q717" s="68" t="s">
        <v>5320</v>
      </c>
      <c r="R717" s="67" t="s">
        <v>103</v>
      </c>
      <c r="S717" s="129" t="s">
        <v>110</v>
      </c>
    </row>
    <row r="718" spans="1:19">
      <c r="A718" s="16" t="s">
        <v>9</v>
      </c>
      <c r="B718" s="23">
        <v>400111714419</v>
      </c>
      <c r="C718" s="17" t="s">
        <v>89</v>
      </c>
      <c r="D718" s="17" t="s">
        <v>92</v>
      </c>
      <c r="E718" s="17">
        <v>0.2515</v>
      </c>
      <c r="F718" s="18">
        <v>0.70730000000000004</v>
      </c>
      <c r="G718" s="16" t="s">
        <v>656</v>
      </c>
      <c r="H718" s="23">
        <v>400111671810</v>
      </c>
      <c r="I718" s="17" t="s">
        <v>108</v>
      </c>
      <c r="J718" s="17" t="s">
        <v>107</v>
      </c>
      <c r="K718" s="17">
        <v>0.15010000000000001</v>
      </c>
      <c r="L718" s="17">
        <v>0.36709999999999998</v>
      </c>
      <c r="M718" s="17">
        <v>0.51637599999999995</v>
      </c>
      <c r="N718" s="18">
        <v>0.209926</v>
      </c>
      <c r="O718" s="17">
        <f t="shared" si="22"/>
        <v>0</v>
      </c>
      <c r="P718" s="12">
        <f t="shared" si="23"/>
        <v>0</v>
      </c>
      <c r="Q718" s="68" t="s">
        <v>5320</v>
      </c>
      <c r="R718" s="67" t="s">
        <v>103</v>
      </c>
      <c r="S718" s="129" t="s">
        <v>110</v>
      </c>
    </row>
    <row r="719" spans="1:19">
      <c r="A719" s="16" t="s">
        <v>9</v>
      </c>
      <c r="B719" s="23">
        <v>400111714419</v>
      </c>
      <c r="C719" s="17" t="s">
        <v>89</v>
      </c>
      <c r="D719" s="17" t="s">
        <v>92</v>
      </c>
      <c r="E719" s="17">
        <v>0.2515</v>
      </c>
      <c r="F719" s="18">
        <v>0.70730000000000004</v>
      </c>
      <c r="G719" s="16" t="s">
        <v>657</v>
      </c>
      <c r="H719" s="23">
        <v>400111676646</v>
      </c>
      <c r="I719" s="17" t="s">
        <v>98</v>
      </c>
      <c r="J719" s="17" t="s">
        <v>658</v>
      </c>
      <c r="K719" s="17">
        <v>0.26040000000000002</v>
      </c>
      <c r="L719" s="17">
        <v>0.71030000000000004</v>
      </c>
      <c r="M719" s="17">
        <v>0.581785</v>
      </c>
      <c r="N719" s="18">
        <v>0.910806</v>
      </c>
      <c r="O719" s="17">
        <f t="shared" si="22"/>
        <v>0</v>
      </c>
      <c r="P719" s="12">
        <f t="shared" si="23"/>
        <v>1</v>
      </c>
      <c r="Q719" s="68" t="s">
        <v>5320</v>
      </c>
      <c r="R719" s="67" t="s">
        <v>103</v>
      </c>
      <c r="S719" s="129" t="s">
        <v>110</v>
      </c>
    </row>
    <row r="720" spans="1:19">
      <c r="A720" s="16" t="s">
        <v>9</v>
      </c>
      <c r="B720" s="23">
        <v>400111714419</v>
      </c>
      <c r="C720" s="17" t="s">
        <v>89</v>
      </c>
      <c r="D720" s="17" t="s">
        <v>92</v>
      </c>
      <c r="E720" s="17">
        <v>0.2515</v>
      </c>
      <c r="F720" s="18">
        <v>0.70730000000000004</v>
      </c>
      <c r="G720" s="16" t="s">
        <v>659</v>
      </c>
      <c r="H720" s="23">
        <v>400111676909</v>
      </c>
      <c r="I720" s="17" t="s">
        <v>98</v>
      </c>
      <c r="J720" s="17" t="s">
        <v>97</v>
      </c>
      <c r="K720" s="17">
        <v>0.15210000000000001</v>
      </c>
      <c r="L720" s="17">
        <v>0.38</v>
      </c>
      <c r="M720" s="17">
        <v>0.53384699999999996</v>
      </c>
      <c r="N720" s="18">
        <v>0.22712499999999999</v>
      </c>
      <c r="O720" s="17">
        <f t="shared" si="22"/>
        <v>0</v>
      </c>
      <c r="P720" s="12">
        <f t="shared" si="23"/>
        <v>0</v>
      </c>
      <c r="Q720" s="68" t="s">
        <v>5320</v>
      </c>
      <c r="R720" s="67" t="s">
        <v>103</v>
      </c>
      <c r="S720" s="129" t="s">
        <v>110</v>
      </c>
    </row>
    <row r="721" spans="1:19">
      <c r="A721" s="16" t="s">
        <v>9</v>
      </c>
      <c r="B721" s="23">
        <v>400111714419</v>
      </c>
      <c r="C721" s="17" t="s">
        <v>89</v>
      </c>
      <c r="D721" s="17" t="s">
        <v>92</v>
      </c>
      <c r="E721" s="17">
        <v>0.2515</v>
      </c>
      <c r="F721" s="18">
        <v>0.70730000000000004</v>
      </c>
      <c r="G721" s="16" t="s">
        <v>660</v>
      </c>
      <c r="H721" s="23">
        <v>400111677041</v>
      </c>
      <c r="I721" s="17" t="s">
        <v>97</v>
      </c>
      <c r="J721" s="17" t="s">
        <v>107</v>
      </c>
      <c r="K721" s="17">
        <v>0.2445</v>
      </c>
      <c r="L721" s="17">
        <v>0.71430000000000005</v>
      </c>
      <c r="M721" s="17">
        <v>0.93223999999999996</v>
      </c>
      <c r="N721" s="18">
        <v>0.93851499999999999</v>
      </c>
      <c r="O721" s="17">
        <f t="shared" si="22"/>
        <v>1</v>
      </c>
      <c r="P721" s="12">
        <f t="shared" si="23"/>
        <v>1</v>
      </c>
      <c r="Q721" s="68" t="s">
        <v>5320</v>
      </c>
      <c r="R721" s="67" t="s">
        <v>103</v>
      </c>
      <c r="S721" s="129" t="s">
        <v>110</v>
      </c>
    </row>
    <row r="722" spans="1:19">
      <c r="A722" s="16" t="s">
        <v>9</v>
      </c>
      <c r="B722" s="23">
        <v>400111714419</v>
      </c>
      <c r="C722" s="17" t="s">
        <v>89</v>
      </c>
      <c r="D722" s="17" t="s">
        <v>92</v>
      </c>
      <c r="E722" s="17">
        <v>0.2515</v>
      </c>
      <c r="F722" s="18">
        <v>0.70730000000000004</v>
      </c>
      <c r="G722" s="16" t="s">
        <v>661</v>
      </c>
      <c r="H722" s="23">
        <v>400111677101</v>
      </c>
      <c r="I722" s="17" t="s">
        <v>108</v>
      </c>
      <c r="J722" s="17" t="s">
        <v>107</v>
      </c>
      <c r="K722" s="17">
        <v>0.15210000000000001</v>
      </c>
      <c r="L722" s="17">
        <v>0.38</v>
      </c>
      <c r="M722" s="17">
        <v>0.53384699999999996</v>
      </c>
      <c r="N722" s="18">
        <v>0.22712499999999999</v>
      </c>
      <c r="O722" s="17">
        <f t="shared" si="22"/>
        <v>0</v>
      </c>
      <c r="P722" s="12">
        <f t="shared" si="23"/>
        <v>0</v>
      </c>
      <c r="Q722" s="68" t="s">
        <v>5320</v>
      </c>
      <c r="R722" s="67" t="s">
        <v>103</v>
      </c>
      <c r="S722" s="129" t="s">
        <v>110</v>
      </c>
    </row>
    <row r="723" spans="1:19">
      <c r="A723" s="16" t="s">
        <v>9</v>
      </c>
      <c r="B723" s="23">
        <v>400111714419</v>
      </c>
      <c r="C723" s="17" t="s">
        <v>89</v>
      </c>
      <c r="D723" s="17" t="s">
        <v>92</v>
      </c>
      <c r="E723" s="17">
        <v>0.2515</v>
      </c>
      <c r="F723" s="18">
        <v>0.70730000000000004</v>
      </c>
      <c r="G723" s="16" t="s">
        <v>662</v>
      </c>
      <c r="H723" s="23">
        <v>400111677395</v>
      </c>
      <c r="I723" s="17" t="s">
        <v>97</v>
      </c>
      <c r="J723" s="17" t="s">
        <v>98</v>
      </c>
      <c r="K723" s="17">
        <v>0.15310000000000001</v>
      </c>
      <c r="L723" s="17">
        <v>0.44940000000000002</v>
      </c>
      <c r="M723" s="17">
        <v>0.52867299999999995</v>
      </c>
      <c r="N723" s="18">
        <v>0.29341</v>
      </c>
      <c r="O723" s="17">
        <f t="shared" si="22"/>
        <v>0</v>
      </c>
      <c r="P723" s="12">
        <f t="shared" si="23"/>
        <v>0</v>
      </c>
      <c r="Q723" s="68" t="s">
        <v>5320</v>
      </c>
      <c r="R723" s="67" t="s">
        <v>103</v>
      </c>
      <c r="S723" s="129" t="s">
        <v>110</v>
      </c>
    </row>
    <row r="724" spans="1:19">
      <c r="A724" s="16" t="s">
        <v>9</v>
      </c>
      <c r="B724" s="23">
        <v>400111714419</v>
      </c>
      <c r="C724" s="17" t="s">
        <v>89</v>
      </c>
      <c r="D724" s="17" t="s">
        <v>92</v>
      </c>
      <c r="E724" s="17">
        <v>0.2515</v>
      </c>
      <c r="F724" s="18">
        <v>0.70730000000000004</v>
      </c>
      <c r="G724" s="16" t="s">
        <v>663</v>
      </c>
      <c r="H724" s="23">
        <v>400111677722</v>
      </c>
      <c r="I724" s="17" t="s">
        <v>108</v>
      </c>
      <c r="J724" s="17" t="s">
        <v>97</v>
      </c>
      <c r="K724" s="17">
        <v>0.15210000000000001</v>
      </c>
      <c r="L724" s="17">
        <v>0.39090000000000003</v>
      </c>
      <c r="M724" s="17">
        <v>0.53384699999999996</v>
      </c>
      <c r="N724" s="18">
        <v>0.23858599999999999</v>
      </c>
      <c r="O724" s="17">
        <f t="shared" si="22"/>
        <v>0</v>
      </c>
      <c r="P724" s="12">
        <f t="shared" si="23"/>
        <v>0</v>
      </c>
      <c r="Q724" s="68" t="s">
        <v>5320</v>
      </c>
      <c r="R724" s="67" t="s">
        <v>103</v>
      </c>
      <c r="S724" s="129" t="s">
        <v>110</v>
      </c>
    </row>
    <row r="725" spans="1:19">
      <c r="A725" s="16" t="s">
        <v>9</v>
      </c>
      <c r="B725" s="23">
        <v>400111714419</v>
      </c>
      <c r="C725" s="17" t="s">
        <v>89</v>
      </c>
      <c r="D725" s="17" t="s">
        <v>92</v>
      </c>
      <c r="E725" s="17">
        <v>0.2515</v>
      </c>
      <c r="F725" s="18">
        <v>0.70730000000000004</v>
      </c>
      <c r="G725" s="16" t="s">
        <v>664</v>
      </c>
      <c r="H725" s="23">
        <v>400111680202</v>
      </c>
      <c r="I725" s="17" t="s">
        <v>97</v>
      </c>
      <c r="J725" s="17" t="s">
        <v>107</v>
      </c>
      <c r="K725" s="17">
        <v>0.2445</v>
      </c>
      <c r="L725" s="17">
        <v>0.71430000000000005</v>
      </c>
      <c r="M725" s="17">
        <v>0.93223999999999996</v>
      </c>
      <c r="N725" s="18">
        <v>0.93851499999999999</v>
      </c>
      <c r="O725" s="17">
        <f t="shared" si="22"/>
        <v>1</v>
      </c>
      <c r="P725" s="12">
        <f t="shared" si="23"/>
        <v>1</v>
      </c>
      <c r="Q725" s="68" t="s">
        <v>5320</v>
      </c>
      <c r="R725" s="67" t="s">
        <v>103</v>
      </c>
      <c r="S725" s="129" t="s">
        <v>110</v>
      </c>
    </row>
    <row r="726" spans="1:19">
      <c r="A726" s="16" t="s">
        <v>9</v>
      </c>
      <c r="B726" s="23">
        <v>400111714419</v>
      </c>
      <c r="C726" s="17" t="s">
        <v>89</v>
      </c>
      <c r="D726" s="17" t="s">
        <v>92</v>
      </c>
      <c r="E726" s="17">
        <v>0.2515</v>
      </c>
      <c r="F726" s="18">
        <v>0.70730000000000004</v>
      </c>
      <c r="G726" s="16" t="s">
        <v>665</v>
      </c>
      <c r="H726" s="23">
        <v>400111680249</v>
      </c>
      <c r="I726" s="17" t="s">
        <v>107</v>
      </c>
      <c r="J726" s="17" t="s">
        <v>108</v>
      </c>
      <c r="K726" s="17">
        <v>0.15310000000000001</v>
      </c>
      <c r="L726" s="17">
        <v>0.44940000000000002</v>
      </c>
      <c r="M726" s="17">
        <v>0.52867299999999995</v>
      </c>
      <c r="N726" s="18">
        <v>0.29341</v>
      </c>
      <c r="O726" s="17">
        <f t="shared" si="22"/>
        <v>0</v>
      </c>
      <c r="P726" s="12">
        <f t="shared" si="23"/>
        <v>0</v>
      </c>
      <c r="Q726" s="68" t="s">
        <v>5320</v>
      </c>
      <c r="R726" s="67" t="s">
        <v>103</v>
      </c>
      <c r="S726" s="129" t="s">
        <v>110</v>
      </c>
    </row>
    <row r="727" spans="1:19">
      <c r="A727" s="16" t="s">
        <v>9</v>
      </c>
      <c r="B727" s="23">
        <v>400111714419</v>
      </c>
      <c r="C727" s="17" t="s">
        <v>89</v>
      </c>
      <c r="D727" s="17" t="s">
        <v>92</v>
      </c>
      <c r="E727" s="17">
        <v>0.2515</v>
      </c>
      <c r="F727" s="18">
        <v>0.70730000000000004</v>
      </c>
      <c r="G727" s="16" t="s">
        <v>666</v>
      </c>
      <c r="H727" s="23">
        <v>400111680303</v>
      </c>
      <c r="I727" s="17" t="s">
        <v>98</v>
      </c>
      <c r="J727" s="17" t="s">
        <v>97</v>
      </c>
      <c r="K727" s="17">
        <v>0.2445</v>
      </c>
      <c r="L727" s="17">
        <v>0.71530000000000005</v>
      </c>
      <c r="M727" s="17">
        <v>0.93223999999999996</v>
      </c>
      <c r="N727" s="18">
        <v>0.93386199999999997</v>
      </c>
      <c r="O727" s="17">
        <f t="shared" si="22"/>
        <v>1</v>
      </c>
      <c r="P727" s="12">
        <f t="shared" si="23"/>
        <v>1</v>
      </c>
      <c r="Q727" s="68" t="s">
        <v>5320</v>
      </c>
      <c r="R727" s="67" t="s">
        <v>103</v>
      </c>
      <c r="S727" s="129" t="s">
        <v>110</v>
      </c>
    </row>
    <row r="728" spans="1:19">
      <c r="A728" s="16" t="s">
        <v>9</v>
      </c>
      <c r="B728" s="23">
        <v>400111714419</v>
      </c>
      <c r="C728" s="17" t="s">
        <v>89</v>
      </c>
      <c r="D728" s="17" t="s">
        <v>92</v>
      </c>
      <c r="E728" s="17">
        <v>0.2515</v>
      </c>
      <c r="F728" s="18">
        <v>0.70730000000000004</v>
      </c>
      <c r="G728" s="16" t="s">
        <v>667</v>
      </c>
      <c r="H728" s="23">
        <v>400111681501</v>
      </c>
      <c r="I728" s="17" t="s">
        <v>97</v>
      </c>
      <c r="J728" s="17" t="s">
        <v>108</v>
      </c>
      <c r="K728" s="17">
        <v>0.24249999999999999</v>
      </c>
      <c r="L728" s="17">
        <v>0.71430000000000005</v>
      </c>
      <c r="M728" s="17">
        <v>0.94262800000000002</v>
      </c>
      <c r="N728" s="18">
        <v>0.93851499999999999</v>
      </c>
      <c r="O728" s="17">
        <f t="shared" si="22"/>
        <v>1</v>
      </c>
      <c r="P728" s="12">
        <f t="shared" si="23"/>
        <v>1</v>
      </c>
      <c r="Q728" s="68" t="s">
        <v>5320</v>
      </c>
      <c r="R728" s="67" t="s">
        <v>103</v>
      </c>
      <c r="S728" s="129" t="s">
        <v>110</v>
      </c>
    </row>
    <row r="729" spans="1:19">
      <c r="A729" s="16" t="s">
        <v>9</v>
      </c>
      <c r="B729" s="23">
        <v>400111714419</v>
      </c>
      <c r="C729" s="17" t="s">
        <v>89</v>
      </c>
      <c r="D729" s="17" t="s">
        <v>92</v>
      </c>
      <c r="E729" s="17">
        <v>0.2515</v>
      </c>
      <c r="F729" s="18">
        <v>0.70730000000000004</v>
      </c>
      <c r="G729" s="16" t="s">
        <v>668</v>
      </c>
      <c r="H729" s="23">
        <v>400111681539</v>
      </c>
      <c r="I729" s="17" t="s">
        <v>107</v>
      </c>
      <c r="J729" s="17" t="s">
        <v>108</v>
      </c>
      <c r="K729" s="17">
        <v>0.15310000000000001</v>
      </c>
      <c r="L729" s="17">
        <v>0.44940000000000002</v>
      </c>
      <c r="M729" s="17">
        <v>0.52867299999999995</v>
      </c>
      <c r="N729" s="18">
        <v>0.29341</v>
      </c>
      <c r="O729" s="17">
        <f t="shared" si="22"/>
        <v>0</v>
      </c>
      <c r="P729" s="12">
        <f t="shared" si="23"/>
        <v>0</v>
      </c>
      <c r="Q729" s="68" t="s">
        <v>5320</v>
      </c>
      <c r="R729" s="67" t="s">
        <v>103</v>
      </c>
      <c r="S729" s="129" t="s">
        <v>110</v>
      </c>
    </row>
    <row r="730" spans="1:19">
      <c r="A730" s="16" t="s">
        <v>9</v>
      </c>
      <c r="B730" s="23">
        <v>400111714419</v>
      </c>
      <c r="C730" s="17" t="s">
        <v>89</v>
      </c>
      <c r="D730" s="17" t="s">
        <v>92</v>
      </c>
      <c r="E730" s="17">
        <v>0.2515</v>
      </c>
      <c r="F730" s="18">
        <v>0.70730000000000004</v>
      </c>
      <c r="G730" s="16" t="s">
        <v>669</v>
      </c>
      <c r="H730" s="23">
        <v>400111682246</v>
      </c>
      <c r="I730" s="17" t="s">
        <v>97</v>
      </c>
      <c r="J730" s="17" t="s">
        <v>108</v>
      </c>
      <c r="K730" s="17">
        <v>0.15310000000000001</v>
      </c>
      <c r="L730" s="17">
        <v>0.44940000000000002</v>
      </c>
      <c r="M730" s="17">
        <v>0.52867299999999995</v>
      </c>
      <c r="N730" s="18">
        <v>0.29341</v>
      </c>
      <c r="O730" s="17">
        <f t="shared" si="22"/>
        <v>0</v>
      </c>
      <c r="P730" s="12">
        <f t="shared" si="23"/>
        <v>0</v>
      </c>
      <c r="Q730" s="68" t="s">
        <v>5320</v>
      </c>
      <c r="R730" s="67" t="s">
        <v>103</v>
      </c>
      <c r="S730" s="129" t="s">
        <v>110</v>
      </c>
    </row>
    <row r="731" spans="1:19">
      <c r="A731" s="16" t="s">
        <v>9</v>
      </c>
      <c r="B731" s="23">
        <v>400111714419</v>
      </c>
      <c r="C731" s="17" t="s">
        <v>89</v>
      </c>
      <c r="D731" s="17" t="s">
        <v>92</v>
      </c>
      <c r="E731" s="17">
        <v>0.2515</v>
      </c>
      <c r="F731" s="18">
        <v>0.70730000000000004</v>
      </c>
      <c r="G731" s="16" t="s">
        <v>670</v>
      </c>
      <c r="H731" s="23">
        <v>400111682614</v>
      </c>
      <c r="I731" s="17" t="s">
        <v>108</v>
      </c>
      <c r="J731" s="17" t="s">
        <v>97</v>
      </c>
      <c r="K731" s="17">
        <v>0.15210000000000001</v>
      </c>
      <c r="L731" s="17">
        <v>0.375</v>
      </c>
      <c r="M731" s="17">
        <v>0.53384699999999996</v>
      </c>
      <c r="N731" s="18">
        <v>0.222049</v>
      </c>
      <c r="O731" s="17">
        <f t="shared" si="22"/>
        <v>0</v>
      </c>
      <c r="P731" s="12">
        <f t="shared" si="23"/>
        <v>0</v>
      </c>
      <c r="Q731" s="68" t="s">
        <v>5320</v>
      </c>
      <c r="R731" s="67" t="s">
        <v>103</v>
      </c>
      <c r="S731" s="129" t="s">
        <v>110</v>
      </c>
    </row>
    <row r="732" spans="1:19">
      <c r="A732" s="16" t="s">
        <v>9</v>
      </c>
      <c r="B732" s="23">
        <v>400111714419</v>
      </c>
      <c r="C732" s="17" t="s">
        <v>89</v>
      </c>
      <c r="D732" s="17" t="s">
        <v>92</v>
      </c>
      <c r="E732" s="17">
        <v>0.2515</v>
      </c>
      <c r="F732" s="18">
        <v>0.70730000000000004</v>
      </c>
      <c r="G732" s="16" t="s">
        <v>671</v>
      </c>
      <c r="H732" s="23">
        <v>400111682891</v>
      </c>
      <c r="I732" s="17" t="s">
        <v>108</v>
      </c>
      <c r="J732" s="17" t="s">
        <v>107</v>
      </c>
      <c r="K732" s="17">
        <v>0.2455</v>
      </c>
      <c r="L732" s="17">
        <v>0.71330000000000005</v>
      </c>
      <c r="M732" s="17">
        <v>0.92710999999999999</v>
      </c>
      <c r="N732" s="18">
        <v>0.924543</v>
      </c>
      <c r="O732" s="17">
        <f t="shared" si="22"/>
        <v>1</v>
      </c>
      <c r="P732" s="12">
        <f t="shared" si="23"/>
        <v>1</v>
      </c>
      <c r="Q732" s="68" t="s">
        <v>5320</v>
      </c>
      <c r="R732" s="67" t="s">
        <v>103</v>
      </c>
      <c r="S732" s="129" t="s">
        <v>110</v>
      </c>
    </row>
    <row r="733" spans="1:19">
      <c r="A733" s="16" t="s">
        <v>9</v>
      </c>
      <c r="B733" s="23">
        <v>400111714419</v>
      </c>
      <c r="C733" s="17" t="s">
        <v>89</v>
      </c>
      <c r="D733" s="17" t="s">
        <v>92</v>
      </c>
      <c r="E733" s="17">
        <v>0.2515</v>
      </c>
      <c r="F733" s="18">
        <v>0.70730000000000004</v>
      </c>
      <c r="G733" s="16" t="s">
        <v>672</v>
      </c>
      <c r="H733" s="23">
        <v>400111682944</v>
      </c>
      <c r="I733" s="17" t="s">
        <v>108</v>
      </c>
      <c r="J733" s="17" t="s">
        <v>107</v>
      </c>
      <c r="K733" s="17">
        <v>0.24249999999999999</v>
      </c>
      <c r="L733" s="17">
        <v>0.71430000000000005</v>
      </c>
      <c r="M733" s="17">
        <v>0.94262800000000002</v>
      </c>
      <c r="N733" s="18">
        <v>0.93851499999999999</v>
      </c>
      <c r="O733" s="17">
        <f t="shared" si="22"/>
        <v>1</v>
      </c>
      <c r="P733" s="12">
        <f t="shared" si="23"/>
        <v>1</v>
      </c>
      <c r="Q733" s="68" t="s">
        <v>5320</v>
      </c>
      <c r="R733" s="67" t="s">
        <v>103</v>
      </c>
      <c r="S733" s="129" t="s">
        <v>110</v>
      </c>
    </row>
    <row r="734" spans="1:19">
      <c r="A734" s="16" t="s">
        <v>9</v>
      </c>
      <c r="B734" s="23">
        <v>400111714419</v>
      </c>
      <c r="C734" s="17" t="s">
        <v>89</v>
      </c>
      <c r="D734" s="17" t="s">
        <v>92</v>
      </c>
      <c r="E734" s="17">
        <v>0.2515</v>
      </c>
      <c r="F734" s="18">
        <v>0.70730000000000004</v>
      </c>
      <c r="G734" s="16" t="s">
        <v>673</v>
      </c>
      <c r="H734" s="23">
        <v>400111683003</v>
      </c>
      <c r="I734" s="17" t="s">
        <v>98</v>
      </c>
      <c r="J734" s="17" t="s">
        <v>97</v>
      </c>
      <c r="K734" s="17">
        <v>0.15310000000000001</v>
      </c>
      <c r="L734" s="17">
        <v>0.44940000000000002</v>
      </c>
      <c r="M734" s="17">
        <v>0.52867299999999995</v>
      </c>
      <c r="N734" s="18">
        <v>0.29341</v>
      </c>
      <c r="O734" s="17">
        <f t="shared" si="22"/>
        <v>0</v>
      </c>
      <c r="P734" s="12">
        <f t="shared" si="23"/>
        <v>0</v>
      </c>
      <c r="Q734" s="68" t="s">
        <v>5320</v>
      </c>
      <c r="R734" s="67" t="s">
        <v>103</v>
      </c>
      <c r="S734" s="129" t="s">
        <v>110</v>
      </c>
    </row>
    <row r="735" spans="1:19">
      <c r="A735" s="16" t="s">
        <v>9</v>
      </c>
      <c r="B735" s="23">
        <v>400111714419</v>
      </c>
      <c r="C735" s="17" t="s">
        <v>89</v>
      </c>
      <c r="D735" s="17" t="s">
        <v>92</v>
      </c>
      <c r="E735" s="17">
        <v>0.2515</v>
      </c>
      <c r="F735" s="18">
        <v>0.70730000000000004</v>
      </c>
      <c r="G735" s="16" t="s">
        <v>674</v>
      </c>
      <c r="H735" s="23">
        <v>400111683361</v>
      </c>
      <c r="I735" s="17" t="s">
        <v>98</v>
      </c>
      <c r="J735" s="17" t="s">
        <v>97</v>
      </c>
      <c r="K735" s="17">
        <v>0.15310000000000001</v>
      </c>
      <c r="L735" s="17">
        <v>0.44940000000000002</v>
      </c>
      <c r="M735" s="17">
        <v>0.52867299999999995</v>
      </c>
      <c r="N735" s="18">
        <v>0.29341</v>
      </c>
      <c r="O735" s="17">
        <f t="shared" si="22"/>
        <v>0</v>
      </c>
      <c r="P735" s="12">
        <f t="shared" si="23"/>
        <v>0</v>
      </c>
      <c r="Q735" s="68" t="s">
        <v>5320</v>
      </c>
      <c r="R735" s="67" t="s">
        <v>103</v>
      </c>
      <c r="S735" s="129" t="s">
        <v>110</v>
      </c>
    </row>
    <row r="736" spans="1:19">
      <c r="A736" s="16" t="s">
        <v>9</v>
      </c>
      <c r="B736" s="23">
        <v>400111714419</v>
      </c>
      <c r="C736" s="17" t="s">
        <v>89</v>
      </c>
      <c r="D736" s="17" t="s">
        <v>92</v>
      </c>
      <c r="E736" s="17">
        <v>0.2515</v>
      </c>
      <c r="F736" s="18">
        <v>0.70730000000000004</v>
      </c>
      <c r="G736" s="16" t="s">
        <v>675</v>
      </c>
      <c r="H736" s="23">
        <v>400111684643</v>
      </c>
      <c r="I736" s="17" t="s">
        <v>97</v>
      </c>
      <c r="J736" s="17" t="s">
        <v>98</v>
      </c>
      <c r="K736" s="17">
        <v>0.15210000000000001</v>
      </c>
      <c r="L736" s="17">
        <v>0.38</v>
      </c>
      <c r="M736" s="17">
        <v>0.53384699999999996</v>
      </c>
      <c r="N736" s="18">
        <v>0.22712499999999999</v>
      </c>
      <c r="O736" s="17">
        <f t="shared" si="22"/>
        <v>0</v>
      </c>
      <c r="P736" s="12">
        <f t="shared" si="23"/>
        <v>0</v>
      </c>
      <c r="Q736" s="68" t="s">
        <v>5320</v>
      </c>
      <c r="R736" s="67" t="s">
        <v>103</v>
      </c>
      <c r="S736" s="129" t="s">
        <v>110</v>
      </c>
    </row>
    <row r="737" spans="1:19">
      <c r="A737" s="16" t="s">
        <v>9</v>
      </c>
      <c r="B737" s="23">
        <v>400111714419</v>
      </c>
      <c r="C737" s="17" t="s">
        <v>89</v>
      </c>
      <c r="D737" s="17" t="s">
        <v>92</v>
      </c>
      <c r="E737" s="17">
        <v>0.2515</v>
      </c>
      <c r="F737" s="18">
        <v>0.70730000000000004</v>
      </c>
      <c r="G737" s="16" t="s">
        <v>676</v>
      </c>
      <c r="H737" s="23">
        <v>400111685081</v>
      </c>
      <c r="I737" s="17" t="s">
        <v>107</v>
      </c>
      <c r="J737" s="17" t="s">
        <v>98</v>
      </c>
      <c r="K737" s="17">
        <v>0.15210000000000001</v>
      </c>
      <c r="L737" s="17">
        <v>0.38</v>
      </c>
      <c r="M737" s="17">
        <v>0.53384699999999996</v>
      </c>
      <c r="N737" s="18">
        <v>0.22712499999999999</v>
      </c>
      <c r="O737" s="17">
        <f t="shared" si="22"/>
        <v>0</v>
      </c>
      <c r="P737" s="12">
        <f t="shared" si="23"/>
        <v>0</v>
      </c>
      <c r="Q737" s="68" t="s">
        <v>5320</v>
      </c>
      <c r="R737" s="67" t="s">
        <v>103</v>
      </c>
      <c r="S737" s="129" t="s">
        <v>110</v>
      </c>
    </row>
    <row r="738" spans="1:19">
      <c r="A738" s="16" t="s">
        <v>9</v>
      </c>
      <c r="B738" s="23">
        <v>400111714419</v>
      </c>
      <c r="C738" s="17" t="s">
        <v>89</v>
      </c>
      <c r="D738" s="17" t="s">
        <v>92</v>
      </c>
      <c r="E738" s="17">
        <v>0.2515</v>
      </c>
      <c r="F738" s="18">
        <v>0.70730000000000004</v>
      </c>
      <c r="G738" s="16" t="s">
        <v>677</v>
      </c>
      <c r="H738" s="23">
        <v>400111685408</v>
      </c>
      <c r="I738" s="17" t="s">
        <v>98</v>
      </c>
      <c r="J738" s="17" t="s">
        <v>107</v>
      </c>
      <c r="K738" s="17">
        <v>0.15210000000000001</v>
      </c>
      <c r="L738" s="17">
        <v>0.38</v>
      </c>
      <c r="M738" s="17">
        <v>0.53384699999999996</v>
      </c>
      <c r="N738" s="18">
        <v>0.22712499999999999</v>
      </c>
      <c r="O738" s="17">
        <f t="shared" si="22"/>
        <v>0</v>
      </c>
      <c r="P738" s="12">
        <f t="shared" si="23"/>
        <v>0</v>
      </c>
      <c r="Q738" s="68" t="s">
        <v>5320</v>
      </c>
      <c r="R738" s="67" t="s">
        <v>103</v>
      </c>
      <c r="S738" s="129" t="s">
        <v>110</v>
      </c>
    </row>
    <row r="739" spans="1:19">
      <c r="A739" s="16" t="s">
        <v>9</v>
      </c>
      <c r="B739" s="23">
        <v>400111714419</v>
      </c>
      <c r="C739" s="17" t="s">
        <v>89</v>
      </c>
      <c r="D739" s="17" t="s">
        <v>92</v>
      </c>
      <c r="E739" s="17">
        <v>0.2515</v>
      </c>
      <c r="F739" s="18">
        <v>0.70730000000000004</v>
      </c>
      <c r="G739" s="16" t="s">
        <v>678</v>
      </c>
      <c r="H739" s="23">
        <v>400111685615</v>
      </c>
      <c r="I739" s="17" t="s">
        <v>98</v>
      </c>
      <c r="J739" s="17" t="s">
        <v>97</v>
      </c>
      <c r="K739" s="17">
        <v>0.2445</v>
      </c>
      <c r="L739" s="17">
        <v>0.71430000000000005</v>
      </c>
      <c r="M739" s="17">
        <v>0.93223999999999996</v>
      </c>
      <c r="N739" s="18">
        <v>0.93851499999999999</v>
      </c>
      <c r="O739" s="17">
        <f t="shared" si="22"/>
        <v>1</v>
      </c>
      <c r="P739" s="12">
        <f t="shared" si="23"/>
        <v>1</v>
      </c>
      <c r="Q739" s="68" t="s">
        <v>5320</v>
      </c>
      <c r="R739" s="67" t="s">
        <v>103</v>
      </c>
      <c r="S739" s="129" t="s">
        <v>110</v>
      </c>
    </row>
    <row r="740" spans="1:19">
      <c r="A740" s="16" t="s">
        <v>9</v>
      </c>
      <c r="B740" s="23">
        <v>400111714419</v>
      </c>
      <c r="C740" s="17" t="s">
        <v>89</v>
      </c>
      <c r="D740" s="17" t="s">
        <v>92</v>
      </c>
      <c r="E740" s="17">
        <v>0.2515</v>
      </c>
      <c r="F740" s="18">
        <v>0.70730000000000004</v>
      </c>
      <c r="G740" s="16" t="s">
        <v>679</v>
      </c>
      <c r="H740" s="23">
        <v>400111685962</v>
      </c>
      <c r="I740" s="17" t="s">
        <v>97</v>
      </c>
      <c r="J740" s="17" t="s">
        <v>98</v>
      </c>
      <c r="K740" s="17">
        <v>0.15210000000000001</v>
      </c>
      <c r="L740" s="17">
        <v>0.38</v>
      </c>
      <c r="M740" s="17">
        <v>0.53384699999999996</v>
      </c>
      <c r="N740" s="18">
        <v>0.22712499999999999</v>
      </c>
      <c r="O740" s="17">
        <f t="shared" si="22"/>
        <v>0</v>
      </c>
      <c r="P740" s="12">
        <f t="shared" si="23"/>
        <v>0</v>
      </c>
      <c r="Q740" s="68" t="s">
        <v>5320</v>
      </c>
      <c r="R740" s="67" t="s">
        <v>103</v>
      </c>
      <c r="S740" s="129" t="s">
        <v>110</v>
      </c>
    </row>
    <row r="741" spans="1:19">
      <c r="A741" s="16" t="s">
        <v>9</v>
      </c>
      <c r="B741" s="23">
        <v>400111714419</v>
      </c>
      <c r="C741" s="17" t="s">
        <v>89</v>
      </c>
      <c r="D741" s="17" t="s">
        <v>92</v>
      </c>
      <c r="E741" s="17">
        <v>0.2515</v>
      </c>
      <c r="F741" s="18">
        <v>0.70730000000000004</v>
      </c>
      <c r="G741" s="16" t="s">
        <v>680</v>
      </c>
      <c r="H741" s="23">
        <v>400111686614</v>
      </c>
      <c r="I741" s="17" t="s">
        <v>97</v>
      </c>
      <c r="J741" s="17" t="s">
        <v>345</v>
      </c>
      <c r="K741" s="17">
        <v>0.15210000000000001</v>
      </c>
      <c r="L741" s="17">
        <v>0.38</v>
      </c>
      <c r="M741" s="17">
        <v>0.53384699999999996</v>
      </c>
      <c r="N741" s="18">
        <v>0.22712499999999999</v>
      </c>
      <c r="O741" s="17">
        <f t="shared" si="22"/>
        <v>0</v>
      </c>
      <c r="P741" s="12">
        <f t="shared" si="23"/>
        <v>0</v>
      </c>
      <c r="Q741" s="68" t="s">
        <v>5320</v>
      </c>
      <c r="R741" s="67" t="s">
        <v>103</v>
      </c>
      <c r="S741" s="129" t="s">
        <v>110</v>
      </c>
    </row>
    <row r="742" spans="1:19">
      <c r="A742" s="16" t="s">
        <v>9</v>
      </c>
      <c r="B742" s="23">
        <v>400111714419</v>
      </c>
      <c r="C742" s="17" t="s">
        <v>89</v>
      </c>
      <c r="D742" s="17" t="s">
        <v>92</v>
      </c>
      <c r="E742" s="17">
        <v>0.2515</v>
      </c>
      <c r="F742" s="18">
        <v>0.70730000000000004</v>
      </c>
      <c r="G742" s="16" t="s">
        <v>681</v>
      </c>
      <c r="H742" s="23">
        <v>400111687124</v>
      </c>
      <c r="I742" s="17" t="s">
        <v>97</v>
      </c>
      <c r="J742" s="17" t="s">
        <v>98</v>
      </c>
      <c r="K742" s="17">
        <v>0.15210000000000001</v>
      </c>
      <c r="L742" s="17">
        <v>0.38</v>
      </c>
      <c r="M742" s="17">
        <v>0.53384699999999996</v>
      </c>
      <c r="N742" s="18">
        <v>0.22712499999999999</v>
      </c>
      <c r="O742" s="17">
        <f t="shared" si="22"/>
        <v>0</v>
      </c>
      <c r="P742" s="12">
        <f t="shared" si="23"/>
        <v>0</v>
      </c>
      <c r="Q742" s="68" t="s">
        <v>5320</v>
      </c>
      <c r="R742" s="67" t="s">
        <v>103</v>
      </c>
      <c r="S742" s="129" t="s">
        <v>110</v>
      </c>
    </row>
    <row r="743" spans="1:19">
      <c r="A743" s="16" t="s">
        <v>9</v>
      </c>
      <c r="B743" s="23">
        <v>400111714419</v>
      </c>
      <c r="C743" s="17" t="s">
        <v>89</v>
      </c>
      <c r="D743" s="17" t="s">
        <v>92</v>
      </c>
      <c r="E743" s="17">
        <v>0.2515</v>
      </c>
      <c r="F743" s="18">
        <v>0.70730000000000004</v>
      </c>
      <c r="G743" s="16" t="s">
        <v>682</v>
      </c>
      <c r="H743" s="23">
        <v>400111687147</v>
      </c>
      <c r="I743" s="17" t="s">
        <v>683</v>
      </c>
      <c r="J743" s="17" t="s">
        <v>108</v>
      </c>
      <c r="K743" s="17">
        <v>0.15210000000000001</v>
      </c>
      <c r="L743" s="17">
        <v>0.38</v>
      </c>
      <c r="M743" s="17">
        <v>0.53384699999999996</v>
      </c>
      <c r="N743" s="18">
        <v>0.22712499999999999</v>
      </c>
      <c r="O743" s="17">
        <f t="shared" si="22"/>
        <v>0</v>
      </c>
      <c r="P743" s="12">
        <f t="shared" si="23"/>
        <v>0</v>
      </c>
      <c r="Q743" s="68" t="s">
        <v>5320</v>
      </c>
      <c r="R743" s="67" t="s">
        <v>103</v>
      </c>
      <c r="S743" s="129" t="s">
        <v>110</v>
      </c>
    </row>
    <row r="744" spans="1:19">
      <c r="A744" s="16" t="s">
        <v>9</v>
      </c>
      <c r="B744" s="23">
        <v>400111714419</v>
      </c>
      <c r="C744" s="17" t="s">
        <v>89</v>
      </c>
      <c r="D744" s="17" t="s">
        <v>92</v>
      </c>
      <c r="E744" s="17">
        <v>0.2515</v>
      </c>
      <c r="F744" s="18">
        <v>0.70730000000000004</v>
      </c>
      <c r="G744" s="16" t="s">
        <v>684</v>
      </c>
      <c r="H744" s="23">
        <v>400111687514</v>
      </c>
      <c r="I744" s="17" t="s">
        <v>107</v>
      </c>
      <c r="J744" s="17" t="s">
        <v>98</v>
      </c>
      <c r="K744" s="17">
        <v>0.15310000000000001</v>
      </c>
      <c r="L744" s="17">
        <v>0.44940000000000002</v>
      </c>
      <c r="M744" s="17">
        <v>0.52867299999999995</v>
      </c>
      <c r="N744" s="18">
        <v>0.29341</v>
      </c>
      <c r="O744" s="17">
        <f t="shared" si="22"/>
        <v>0</v>
      </c>
      <c r="P744" s="12">
        <f t="shared" si="23"/>
        <v>0</v>
      </c>
      <c r="Q744" s="68" t="s">
        <v>5320</v>
      </c>
      <c r="R744" s="67" t="s">
        <v>103</v>
      </c>
      <c r="S744" s="129" t="s">
        <v>110</v>
      </c>
    </row>
    <row r="745" spans="1:19">
      <c r="A745" s="16" t="s">
        <v>9</v>
      </c>
      <c r="B745" s="23">
        <v>400111714419</v>
      </c>
      <c r="C745" s="17" t="s">
        <v>89</v>
      </c>
      <c r="D745" s="17" t="s">
        <v>92</v>
      </c>
      <c r="E745" s="17">
        <v>0.2515</v>
      </c>
      <c r="F745" s="18">
        <v>0.70730000000000004</v>
      </c>
      <c r="G745" s="16" t="s">
        <v>685</v>
      </c>
      <c r="H745" s="23">
        <v>400111688752</v>
      </c>
      <c r="I745" s="17" t="s">
        <v>97</v>
      </c>
      <c r="J745" s="17" t="s">
        <v>98</v>
      </c>
      <c r="K745" s="17">
        <v>0.24249999999999999</v>
      </c>
      <c r="L745" s="17">
        <v>0.71430000000000005</v>
      </c>
      <c r="M745" s="17">
        <v>0.94262800000000002</v>
      </c>
      <c r="N745" s="18">
        <v>0.93851499999999999</v>
      </c>
      <c r="O745" s="17">
        <f t="shared" si="22"/>
        <v>1</v>
      </c>
      <c r="P745" s="12">
        <f t="shared" si="23"/>
        <v>1</v>
      </c>
      <c r="Q745" s="68" t="s">
        <v>5320</v>
      </c>
      <c r="R745" s="67" t="s">
        <v>103</v>
      </c>
      <c r="S745" s="129" t="s">
        <v>110</v>
      </c>
    </row>
    <row r="746" spans="1:19">
      <c r="A746" s="16" t="s">
        <v>9</v>
      </c>
      <c r="B746" s="23">
        <v>400111714419</v>
      </c>
      <c r="C746" s="17" t="s">
        <v>89</v>
      </c>
      <c r="D746" s="17" t="s">
        <v>92</v>
      </c>
      <c r="E746" s="17">
        <v>0.2515</v>
      </c>
      <c r="F746" s="18">
        <v>0.70730000000000004</v>
      </c>
      <c r="G746" s="16" t="s">
        <v>686</v>
      </c>
      <c r="H746" s="23">
        <v>400111688953</v>
      </c>
      <c r="I746" s="17" t="s">
        <v>687</v>
      </c>
      <c r="J746" s="17" t="s">
        <v>107</v>
      </c>
      <c r="K746" s="17">
        <v>0.15310000000000001</v>
      </c>
      <c r="L746" s="17">
        <v>0.44940000000000002</v>
      </c>
      <c r="M746" s="17">
        <v>0.52867299999999995</v>
      </c>
      <c r="N746" s="18">
        <v>0.29341</v>
      </c>
      <c r="O746" s="17">
        <f t="shared" si="22"/>
        <v>0</v>
      </c>
      <c r="P746" s="12">
        <f t="shared" si="23"/>
        <v>0</v>
      </c>
      <c r="Q746" s="68" t="s">
        <v>5320</v>
      </c>
      <c r="R746" s="67" t="s">
        <v>103</v>
      </c>
      <c r="S746" s="129" t="s">
        <v>110</v>
      </c>
    </row>
    <row r="747" spans="1:19">
      <c r="A747" s="16" t="s">
        <v>9</v>
      </c>
      <c r="B747" s="23">
        <v>400111714419</v>
      </c>
      <c r="C747" s="17" t="s">
        <v>89</v>
      </c>
      <c r="D747" s="17" t="s">
        <v>92</v>
      </c>
      <c r="E747" s="17">
        <v>0.2515</v>
      </c>
      <c r="F747" s="18">
        <v>0.70730000000000004</v>
      </c>
      <c r="G747" s="16" t="s">
        <v>688</v>
      </c>
      <c r="H747" s="23">
        <v>400111689334</v>
      </c>
      <c r="I747" s="17" t="s">
        <v>97</v>
      </c>
      <c r="J747" s="17" t="s">
        <v>345</v>
      </c>
      <c r="K747" s="17">
        <v>0.15310000000000001</v>
      </c>
      <c r="L747" s="17">
        <v>0.44940000000000002</v>
      </c>
      <c r="M747" s="17">
        <v>0.52867299999999995</v>
      </c>
      <c r="N747" s="18">
        <v>0.29341</v>
      </c>
      <c r="O747" s="17">
        <f t="shared" si="22"/>
        <v>0</v>
      </c>
      <c r="P747" s="12">
        <f t="shared" si="23"/>
        <v>0</v>
      </c>
      <c r="Q747" s="68" t="s">
        <v>5320</v>
      </c>
      <c r="R747" s="67" t="s">
        <v>103</v>
      </c>
      <c r="S747" s="129" t="s">
        <v>110</v>
      </c>
    </row>
    <row r="748" spans="1:19">
      <c r="A748" s="16" t="s">
        <v>9</v>
      </c>
      <c r="B748" s="23">
        <v>400111714419</v>
      </c>
      <c r="C748" s="17" t="s">
        <v>89</v>
      </c>
      <c r="D748" s="17" t="s">
        <v>92</v>
      </c>
      <c r="E748" s="17">
        <v>0.2515</v>
      </c>
      <c r="F748" s="18">
        <v>0.70730000000000004</v>
      </c>
      <c r="G748" s="16" t="s">
        <v>689</v>
      </c>
      <c r="H748" s="23">
        <v>400111689666</v>
      </c>
      <c r="I748" s="17" t="s">
        <v>98</v>
      </c>
      <c r="J748" s="17" t="s">
        <v>97</v>
      </c>
      <c r="K748" s="17">
        <v>0.15210000000000001</v>
      </c>
      <c r="L748" s="17">
        <v>0.38</v>
      </c>
      <c r="M748" s="17">
        <v>0.53384699999999996</v>
      </c>
      <c r="N748" s="18">
        <v>0.22712499999999999</v>
      </c>
      <c r="O748" s="17">
        <f t="shared" si="22"/>
        <v>0</v>
      </c>
      <c r="P748" s="12">
        <f t="shared" si="23"/>
        <v>0</v>
      </c>
      <c r="Q748" s="68" t="s">
        <v>5320</v>
      </c>
      <c r="R748" s="67" t="s">
        <v>103</v>
      </c>
      <c r="S748" s="129" t="s">
        <v>110</v>
      </c>
    </row>
    <row r="749" spans="1:19">
      <c r="A749" s="16" t="s">
        <v>9</v>
      </c>
      <c r="B749" s="23">
        <v>400111714419</v>
      </c>
      <c r="C749" s="17" t="s">
        <v>89</v>
      </c>
      <c r="D749" s="17" t="s">
        <v>92</v>
      </c>
      <c r="E749" s="17">
        <v>0.2515</v>
      </c>
      <c r="F749" s="18">
        <v>0.70730000000000004</v>
      </c>
      <c r="G749" s="16" t="s">
        <v>690</v>
      </c>
      <c r="H749" s="23">
        <v>400111689780</v>
      </c>
      <c r="I749" s="17" t="s">
        <v>440</v>
      </c>
      <c r="J749" s="17" t="s">
        <v>97</v>
      </c>
      <c r="K749" s="17">
        <v>0.15409999999999999</v>
      </c>
      <c r="L749" s="17">
        <v>0.45040000000000002</v>
      </c>
      <c r="M749" s="17">
        <v>0.53279200000000004</v>
      </c>
      <c r="N749" s="18">
        <v>0.29468299999999997</v>
      </c>
      <c r="O749" s="17">
        <f t="shared" si="22"/>
        <v>0</v>
      </c>
      <c r="P749" s="12">
        <f t="shared" si="23"/>
        <v>0</v>
      </c>
      <c r="Q749" s="68" t="s">
        <v>5320</v>
      </c>
      <c r="R749" s="67" t="s">
        <v>103</v>
      </c>
      <c r="S749" s="129" t="s">
        <v>110</v>
      </c>
    </row>
    <row r="750" spans="1:19">
      <c r="A750" s="16" t="s">
        <v>9</v>
      </c>
      <c r="B750" s="23">
        <v>400111714419</v>
      </c>
      <c r="C750" s="17" t="s">
        <v>89</v>
      </c>
      <c r="D750" s="17" t="s">
        <v>92</v>
      </c>
      <c r="E750" s="17">
        <v>0.2515</v>
      </c>
      <c r="F750" s="18">
        <v>0.70730000000000004</v>
      </c>
      <c r="G750" s="16" t="s">
        <v>691</v>
      </c>
      <c r="H750" s="23">
        <v>400111695422</v>
      </c>
      <c r="I750" s="17" t="s">
        <v>108</v>
      </c>
      <c r="J750" s="17" t="s">
        <v>107</v>
      </c>
      <c r="K750" s="17">
        <v>0.15609999999999999</v>
      </c>
      <c r="L750" s="17">
        <v>0.45040000000000002</v>
      </c>
      <c r="M750" s="17">
        <v>0.51355499999999998</v>
      </c>
      <c r="N750" s="18">
        <v>0.29946099999999998</v>
      </c>
      <c r="O750" s="17">
        <f t="shared" si="22"/>
        <v>0</v>
      </c>
      <c r="P750" s="12">
        <f t="shared" si="23"/>
        <v>0</v>
      </c>
      <c r="Q750" s="68" t="s">
        <v>5320</v>
      </c>
      <c r="R750" s="67" t="s">
        <v>103</v>
      </c>
      <c r="S750" s="129" t="s">
        <v>110</v>
      </c>
    </row>
    <row r="751" spans="1:19">
      <c r="A751" s="16" t="s">
        <v>9</v>
      </c>
      <c r="B751" s="23">
        <v>400111714419</v>
      </c>
      <c r="C751" s="17" t="s">
        <v>89</v>
      </c>
      <c r="D751" s="17" t="s">
        <v>92</v>
      </c>
      <c r="E751" s="17">
        <v>0.2515</v>
      </c>
      <c r="F751" s="18">
        <v>0.70730000000000004</v>
      </c>
      <c r="G751" s="16" t="s">
        <v>692</v>
      </c>
      <c r="H751" s="23">
        <v>400111695814</v>
      </c>
      <c r="I751" s="17" t="s">
        <v>108</v>
      </c>
      <c r="J751" s="17" t="s">
        <v>107</v>
      </c>
      <c r="K751" s="17">
        <v>0.15310000000000001</v>
      </c>
      <c r="L751" s="17">
        <v>0.45629999999999998</v>
      </c>
      <c r="M751" s="17">
        <v>0.53796699999999997</v>
      </c>
      <c r="N751" s="18">
        <v>0.31703599999999998</v>
      </c>
      <c r="O751" s="17">
        <f t="shared" si="22"/>
        <v>0</v>
      </c>
      <c r="P751" s="12">
        <f t="shared" si="23"/>
        <v>0</v>
      </c>
      <c r="Q751" s="68" t="s">
        <v>5320</v>
      </c>
      <c r="R751" s="67" t="s">
        <v>103</v>
      </c>
      <c r="S751" s="129" t="s">
        <v>110</v>
      </c>
    </row>
    <row r="752" spans="1:19">
      <c r="A752" s="16" t="s">
        <v>9</v>
      </c>
      <c r="B752" s="23">
        <v>400111714419</v>
      </c>
      <c r="C752" s="17" t="s">
        <v>89</v>
      </c>
      <c r="D752" s="17" t="s">
        <v>92</v>
      </c>
      <c r="E752" s="17">
        <v>0.2515</v>
      </c>
      <c r="F752" s="18">
        <v>0.70730000000000004</v>
      </c>
      <c r="G752" s="16" t="s">
        <v>693</v>
      </c>
      <c r="H752" s="23">
        <v>400111696651</v>
      </c>
      <c r="I752" s="17" t="s">
        <v>97</v>
      </c>
      <c r="J752" s="17" t="s">
        <v>107</v>
      </c>
      <c r="K752" s="17">
        <v>0.24160000000000001</v>
      </c>
      <c r="L752" s="17">
        <v>0.70630000000000004</v>
      </c>
      <c r="M752" s="17">
        <v>0.94788600000000001</v>
      </c>
      <c r="N752" s="18">
        <v>0.995224</v>
      </c>
      <c r="O752" s="17">
        <f t="shared" si="22"/>
        <v>1</v>
      </c>
      <c r="P752" s="12">
        <f t="shared" si="23"/>
        <v>1</v>
      </c>
      <c r="Q752" s="68" t="s">
        <v>5320</v>
      </c>
      <c r="R752" s="67" t="s">
        <v>103</v>
      </c>
      <c r="S752" s="129" t="s">
        <v>110</v>
      </c>
    </row>
    <row r="753" spans="1:19">
      <c r="A753" s="16" t="s">
        <v>9</v>
      </c>
      <c r="B753" s="23">
        <v>400111714419</v>
      </c>
      <c r="C753" s="17" t="s">
        <v>89</v>
      </c>
      <c r="D753" s="17" t="s">
        <v>92</v>
      </c>
      <c r="E753" s="17">
        <v>0.2515</v>
      </c>
      <c r="F753" s="18">
        <v>0.70730000000000004</v>
      </c>
      <c r="G753" s="16" t="s">
        <v>694</v>
      </c>
      <c r="H753" s="23">
        <v>400111697568</v>
      </c>
      <c r="I753" s="17" t="s">
        <v>108</v>
      </c>
      <c r="J753" s="17" t="s">
        <v>107</v>
      </c>
      <c r="K753" s="17">
        <v>0.24249999999999999</v>
      </c>
      <c r="L753" s="17">
        <v>0.70730000000000004</v>
      </c>
      <c r="M753" s="17">
        <v>0.95303599999999999</v>
      </c>
      <c r="N753" s="18">
        <v>1</v>
      </c>
      <c r="O753" s="17">
        <f t="shared" si="22"/>
        <v>1</v>
      </c>
      <c r="P753" s="12">
        <f t="shared" si="23"/>
        <v>1</v>
      </c>
      <c r="Q753" s="68" t="s">
        <v>5320</v>
      </c>
      <c r="R753" s="67" t="s">
        <v>103</v>
      </c>
      <c r="S753" s="129" t="s">
        <v>110</v>
      </c>
    </row>
    <row r="754" spans="1:19">
      <c r="A754" s="16" t="s">
        <v>9</v>
      </c>
      <c r="B754" s="23">
        <v>400111714419</v>
      </c>
      <c r="C754" s="17" t="s">
        <v>89</v>
      </c>
      <c r="D754" s="17" t="s">
        <v>92</v>
      </c>
      <c r="E754" s="17">
        <v>0.2515</v>
      </c>
      <c r="F754" s="18">
        <v>0.70730000000000004</v>
      </c>
      <c r="G754" s="16" t="s">
        <v>695</v>
      </c>
      <c r="H754" s="23">
        <v>400111697653</v>
      </c>
      <c r="I754" s="17" t="s">
        <v>97</v>
      </c>
      <c r="J754" s="17" t="s">
        <v>98</v>
      </c>
      <c r="K754" s="17">
        <v>0.15409999999999999</v>
      </c>
      <c r="L754" s="17">
        <v>0.45040000000000002</v>
      </c>
      <c r="M754" s="17">
        <v>0.54209600000000002</v>
      </c>
      <c r="N754" s="18">
        <v>0.33906199999999997</v>
      </c>
      <c r="O754" s="17">
        <f t="shared" si="22"/>
        <v>0</v>
      </c>
      <c r="P754" s="12">
        <f t="shared" si="23"/>
        <v>0</v>
      </c>
      <c r="Q754" s="68" t="s">
        <v>5320</v>
      </c>
      <c r="R754" s="67" t="s">
        <v>103</v>
      </c>
      <c r="S754" s="129" t="s">
        <v>110</v>
      </c>
    </row>
    <row r="755" spans="1:19">
      <c r="A755" s="16" t="s">
        <v>9</v>
      </c>
      <c r="B755" s="23">
        <v>400111714419</v>
      </c>
      <c r="C755" s="17" t="s">
        <v>89</v>
      </c>
      <c r="D755" s="17" t="s">
        <v>92</v>
      </c>
      <c r="E755" s="17">
        <v>0.2515</v>
      </c>
      <c r="F755" s="18">
        <v>0.70730000000000004</v>
      </c>
      <c r="G755" s="16" t="s">
        <v>696</v>
      </c>
      <c r="H755" s="23">
        <v>400111697815</v>
      </c>
      <c r="I755" s="17" t="s">
        <v>97</v>
      </c>
      <c r="J755" s="17" t="s">
        <v>345</v>
      </c>
      <c r="K755" s="17">
        <v>0.24249999999999999</v>
      </c>
      <c r="L755" s="17">
        <v>0.70630000000000004</v>
      </c>
      <c r="M755" s="17">
        <v>0.95303599999999999</v>
      </c>
      <c r="N755" s="18">
        <v>0.995224</v>
      </c>
      <c r="O755" s="17">
        <f t="shared" si="22"/>
        <v>1</v>
      </c>
      <c r="P755" s="12">
        <f t="shared" si="23"/>
        <v>1</v>
      </c>
      <c r="Q755" s="68" t="s">
        <v>5320</v>
      </c>
      <c r="R755" s="67" t="s">
        <v>103</v>
      </c>
      <c r="S755" s="129" t="s">
        <v>110</v>
      </c>
    </row>
    <row r="756" spans="1:19">
      <c r="A756" s="16" t="s">
        <v>9</v>
      </c>
      <c r="B756" s="23">
        <v>400111714419</v>
      </c>
      <c r="C756" s="17" t="s">
        <v>89</v>
      </c>
      <c r="D756" s="17" t="s">
        <v>92</v>
      </c>
      <c r="E756" s="17">
        <v>0.2515</v>
      </c>
      <c r="F756" s="18">
        <v>0.70730000000000004</v>
      </c>
      <c r="G756" s="16" t="s">
        <v>697</v>
      </c>
      <c r="H756" s="23">
        <v>400111698108</v>
      </c>
      <c r="I756" s="17" t="s">
        <v>98</v>
      </c>
      <c r="J756" s="17" t="s">
        <v>97</v>
      </c>
      <c r="K756" s="17">
        <v>0.24249999999999999</v>
      </c>
      <c r="L756" s="17">
        <v>0.70730000000000004</v>
      </c>
      <c r="M756" s="17">
        <v>0.95303599999999999</v>
      </c>
      <c r="N756" s="18">
        <v>1</v>
      </c>
      <c r="O756" s="17">
        <f t="shared" si="22"/>
        <v>1</v>
      </c>
      <c r="P756" s="12">
        <f t="shared" si="23"/>
        <v>1</v>
      </c>
      <c r="Q756" s="68" t="s">
        <v>5320</v>
      </c>
      <c r="R756" s="67" t="s">
        <v>103</v>
      </c>
      <c r="S756" s="129" t="s">
        <v>110</v>
      </c>
    </row>
    <row r="757" spans="1:19">
      <c r="A757" s="16" t="s">
        <v>9</v>
      </c>
      <c r="B757" s="23">
        <v>400111714419</v>
      </c>
      <c r="C757" s="17" t="s">
        <v>89</v>
      </c>
      <c r="D757" s="17" t="s">
        <v>92</v>
      </c>
      <c r="E757" s="17">
        <v>0.2515</v>
      </c>
      <c r="F757" s="18">
        <v>0.70730000000000004</v>
      </c>
      <c r="G757" s="16" t="s">
        <v>698</v>
      </c>
      <c r="H757" s="23">
        <v>400111699326</v>
      </c>
      <c r="I757" s="17" t="s">
        <v>98</v>
      </c>
      <c r="J757" s="17" t="s">
        <v>97</v>
      </c>
      <c r="K757" s="17">
        <v>0.15409999999999999</v>
      </c>
      <c r="L757" s="17">
        <v>0.45040000000000002</v>
      </c>
      <c r="M757" s="17">
        <v>0.54209600000000002</v>
      </c>
      <c r="N757" s="18">
        <v>0.33906199999999997</v>
      </c>
      <c r="O757" s="17">
        <f t="shared" si="22"/>
        <v>0</v>
      </c>
      <c r="P757" s="12">
        <f t="shared" si="23"/>
        <v>0</v>
      </c>
      <c r="Q757" s="68" t="s">
        <v>5320</v>
      </c>
      <c r="R757" s="67" t="s">
        <v>103</v>
      </c>
      <c r="S757" s="129" t="s">
        <v>110</v>
      </c>
    </row>
    <row r="758" spans="1:19">
      <c r="A758" s="16" t="s">
        <v>9</v>
      </c>
      <c r="B758" s="23">
        <v>400111714419</v>
      </c>
      <c r="C758" s="17" t="s">
        <v>89</v>
      </c>
      <c r="D758" s="17" t="s">
        <v>92</v>
      </c>
      <c r="E758" s="17">
        <v>0.2515</v>
      </c>
      <c r="F758" s="18">
        <v>0.70730000000000004</v>
      </c>
      <c r="G758" s="16" t="s">
        <v>699</v>
      </c>
      <c r="H758" s="23">
        <v>400111699685</v>
      </c>
      <c r="I758" s="17" t="s">
        <v>97</v>
      </c>
      <c r="J758" s="17" t="s">
        <v>107</v>
      </c>
      <c r="K758" s="17">
        <v>0.2445</v>
      </c>
      <c r="L758" s="17">
        <v>0.70630000000000004</v>
      </c>
      <c r="M758" s="17">
        <v>0.94256200000000001</v>
      </c>
      <c r="N758" s="18">
        <v>0.995224</v>
      </c>
      <c r="O758" s="17">
        <f t="shared" si="22"/>
        <v>1</v>
      </c>
      <c r="P758" s="12">
        <f t="shared" si="23"/>
        <v>1</v>
      </c>
      <c r="Q758" s="68" t="s">
        <v>5320</v>
      </c>
      <c r="R758" s="67" t="s">
        <v>103</v>
      </c>
      <c r="S758" s="129" t="s">
        <v>110</v>
      </c>
    </row>
    <row r="759" spans="1:19">
      <c r="A759" s="16" t="s">
        <v>9</v>
      </c>
      <c r="B759" s="23">
        <v>400111714419</v>
      </c>
      <c r="C759" s="17" t="s">
        <v>89</v>
      </c>
      <c r="D759" s="17" t="s">
        <v>92</v>
      </c>
      <c r="E759" s="17">
        <v>0.2515</v>
      </c>
      <c r="F759" s="18">
        <v>0.70730000000000004</v>
      </c>
      <c r="G759" s="16" t="s">
        <v>700</v>
      </c>
      <c r="H759" s="23">
        <v>400111699831</v>
      </c>
      <c r="I759" s="17" t="s">
        <v>97</v>
      </c>
      <c r="J759" s="17" t="s">
        <v>98</v>
      </c>
      <c r="K759" s="17">
        <v>0.2445</v>
      </c>
      <c r="L759" s="17">
        <v>0.70730000000000004</v>
      </c>
      <c r="M759" s="17">
        <v>0.94256200000000001</v>
      </c>
      <c r="N759" s="18">
        <v>1</v>
      </c>
      <c r="O759" s="17">
        <f t="shared" si="22"/>
        <v>1</v>
      </c>
      <c r="P759" s="12">
        <f t="shared" si="23"/>
        <v>1</v>
      </c>
      <c r="Q759" s="68" t="s">
        <v>5320</v>
      </c>
      <c r="R759" s="67" t="s">
        <v>103</v>
      </c>
      <c r="S759" s="129" t="s">
        <v>110</v>
      </c>
    </row>
    <row r="760" spans="1:19">
      <c r="A760" s="16" t="s">
        <v>9</v>
      </c>
      <c r="B760" s="23">
        <v>400111714419</v>
      </c>
      <c r="C760" s="17" t="s">
        <v>89</v>
      </c>
      <c r="D760" s="17" t="s">
        <v>92</v>
      </c>
      <c r="E760" s="17">
        <v>0.2515</v>
      </c>
      <c r="F760" s="18">
        <v>0.70730000000000004</v>
      </c>
      <c r="G760" s="16" t="s">
        <v>701</v>
      </c>
      <c r="H760" s="23">
        <v>400111701433</v>
      </c>
      <c r="I760" s="17" t="s">
        <v>108</v>
      </c>
      <c r="J760" s="17" t="s">
        <v>107</v>
      </c>
      <c r="K760" s="17">
        <v>0.15409999999999999</v>
      </c>
      <c r="L760" s="17">
        <v>0.45040000000000002</v>
      </c>
      <c r="M760" s="17">
        <v>0.54209600000000002</v>
      </c>
      <c r="N760" s="18">
        <v>0.33906199999999997</v>
      </c>
      <c r="O760" s="17">
        <f t="shared" si="22"/>
        <v>0</v>
      </c>
      <c r="P760" s="12">
        <f t="shared" si="23"/>
        <v>0</v>
      </c>
      <c r="Q760" s="68" t="s">
        <v>5320</v>
      </c>
      <c r="R760" s="67" t="s">
        <v>103</v>
      </c>
      <c r="S760" s="129" t="s">
        <v>110</v>
      </c>
    </row>
    <row r="761" spans="1:19">
      <c r="A761" s="16" t="s">
        <v>9</v>
      </c>
      <c r="B761" s="23">
        <v>400111714419</v>
      </c>
      <c r="C761" s="17" t="s">
        <v>89</v>
      </c>
      <c r="D761" s="17" t="s">
        <v>92</v>
      </c>
      <c r="E761" s="17">
        <v>0.2515</v>
      </c>
      <c r="F761" s="18">
        <v>0.70730000000000004</v>
      </c>
      <c r="G761" s="16" t="s">
        <v>702</v>
      </c>
      <c r="H761" s="23">
        <v>400111701798</v>
      </c>
      <c r="I761" s="17" t="s">
        <v>97</v>
      </c>
      <c r="J761" s="17" t="s">
        <v>108</v>
      </c>
      <c r="K761" s="17">
        <v>0.2445</v>
      </c>
      <c r="L761" s="17">
        <v>0.70630000000000004</v>
      </c>
      <c r="M761" s="17">
        <v>0.94256200000000001</v>
      </c>
      <c r="N761" s="18">
        <v>0.995224</v>
      </c>
      <c r="O761" s="17">
        <f t="shared" si="22"/>
        <v>1</v>
      </c>
      <c r="P761" s="12">
        <f t="shared" si="23"/>
        <v>1</v>
      </c>
      <c r="Q761" s="68" t="s">
        <v>5320</v>
      </c>
      <c r="R761" s="67" t="s">
        <v>103</v>
      </c>
      <c r="S761" s="129" t="s">
        <v>110</v>
      </c>
    </row>
    <row r="762" spans="1:19">
      <c r="A762" s="16" t="s">
        <v>9</v>
      </c>
      <c r="B762" s="23">
        <v>400111714419</v>
      </c>
      <c r="C762" s="17" t="s">
        <v>89</v>
      </c>
      <c r="D762" s="17" t="s">
        <v>92</v>
      </c>
      <c r="E762" s="17">
        <v>0.2515</v>
      </c>
      <c r="F762" s="18">
        <v>0.70730000000000004</v>
      </c>
      <c r="G762" s="16" t="s">
        <v>703</v>
      </c>
      <c r="H762" s="23">
        <v>400111703510</v>
      </c>
      <c r="I762" s="17" t="s">
        <v>97</v>
      </c>
      <c r="J762" s="17" t="s">
        <v>108</v>
      </c>
      <c r="K762" s="17">
        <v>0.2445</v>
      </c>
      <c r="L762" s="17">
        <v>0.70730000000000004</v>
      </c>
      <c r="M762" s="17">
        <v>0.94256200000000001</v>
      </c>
      <c r="N762" s="18">
        <v>1</v>
      </c>
      <c r="O762" s="17">
        <f t="shared" si="22"/>
        <v>1</v>
      </c>
      <c r="P762" s="12">
        <f t="shared" si="23"/>
        <v>1</v>
      </c>
      <c r="Q762" s="68" t="s">
        <v>5320</v>
      </c>
      <c r="R762" s="67" t="s">
        <v>103</v>
      </c>
      <c r="S762" s="129" t="s">
        <v>110</v>
      </c>
    </row>
    <row r="763" spans="1:19">
      <c r="A763" s="16" t="s">
        <v>9</v>
      </c>
      <c r="B763" s="23">
        <v>400111714419</v>
      </c>
      <c r="C763" s="17" t="s">
        <v>89</v>
      </c>
      <c r="D763" s="17" t="s">
        <v>92</v>
      </c>
      <c r="E763" s="17">
        <v>0.2515</v>
      </c>
      <c r="F763" s="18">
        <v>0.70730000000000004</v>
      </c>
      <c r="G763" s="16" t="s">
        <v>704</v>
      </c>
      <c r="H763" s="23">
        <v>400111703572</v>
      </c>
      <c r="I763" s="17" t="s">
        <v>97</v>
      </c>
      <c r="J763" s="17" t="s">
        <v>98</v>
      </c>
      <c r="K763" s="17">
        <v>0.15409999999999999</v>
      </c>
      <c r="L763" s="17">
        <v>0.45040000000000002</v>
      </c>
      <c r="M763" s="17">
        <v>0.54209600000000002</v>
      </c>
      <c r="N763" s="18">
        <v>0.33906199999999997</v>
      </c>
      <c r="O763" s="17">
        <f t="shared" si="22"/>
        <v>0</v>
      </c>
      <c r="P763" s="12">
        <f t="shared" si="23"/>
        <v>0</v>
      </c>
      <c r="Q763" s="68" t="s">
        <v>5320</v>
      </c>
      <c r="R763" s="67" t="s">
        <v>103</v>
      </c>
      <c r="S763" s="129" t="s">
        <v>110</v>
      </c>
    </row>
    <row r="764" spans="1:19">
      <c r="A764" s="16" t="s">
        <v>9</v>
      </c>
      <c r="B764" s="23">
        <v>400111714419</v>
      </c>
      <c r="C764" s="17" t="s">
        <v>89</v>
      </c>
      <c r="D764" s="17" t="s">
        <v>92</v>
      </c>
      <c r="E764" s="17">
        <v>0.2515</v>
      </c>
      <c r="F764" s="18">
        <v>0.70730000000000004</v>
      </c>
      <c r="G764" s="16" t="s">
        <v>705</v>
      </c>
      <c r="H764" s="23">
        <v>400111704080</v>
      </c>
      <c r="I764" s="17" t="s">
        <v>108</v>
      </c>
      <c r="J764" s="17" t="s">
        <v>107</v>
      </c>
      <c r="K764" s="17">
        <v>0.2465</v>
      </c>
      <c r="L764" s="17">
        <v>0.70830000000000004</v>
      </c>
      <c r="M764" s="17">
        <v>0.94255100000000003</v>
      </c>
      <c r="N764" s="18">
        <v>0.99521400000000004</v>
      </c>
      <c r="O764" s="17">
        <f t="shared" si="22"/>
        <v>1</v>
      </c>
      <c r="P764" s="12">
        <f t="shared" si="23"/>
        <v>1</v>
      </c>
      <c r="Q764" s="68" t="s">
        <v>5320</v>
      </c>
      <c r="R764" s="67" t="s">
        <v>103</v>
      </c>
      <c r="S764" s="129" t="s">
        <v>110</v>
      </c>
    </row>
    <row r="765" spans="1:19">
      <c r="A765" s="16" t="s">
        <v>9</v>
      </c>
      <c r="B765" s="23">
        <v>400111714419</v>
      </c>
      <c r="C765" s="17" t="s">
        <v>89</v>
      </c>
      <c r="D765" s="17" t="s">
        <v>92</v>
      </c>
      <c r="E765" s="17">
        <v>0.2515</v>
      </c>
      <c r="F765" s="18">
        <v>0.70730000000000004</v>
      </c>
      <c r="G765" s="16" t="s">
        <v>706</v>
      </c>
      <c r="H765" s="23">
        <v>400111704143</v>
      </c>
      <c r="I765" s="17" t="s">
        <v>108</v>
      </c>
      <c r="J765" s="17" t="s">
        <v>107</v>
      </c>
      <c r="K765" s="17">
        <v>0.2445</v>
      </c>
      <c r="L765" s="17">
        <v>0.70630000000000004</v>
      </c>
      <c r="M765" s="17">
        <v>0.94256200000000001</v>
      </c>
      <c r="N765" s="18">
        <v>0.995224</v>
      </c>
      <c r="O765" s="17">
        <f t="shared" si="22"/>
        <v>1</v>
      </c>
      <c r="P765" s="12">
        <f t="shared" si="23"/>
        <v>1</v>
      </c>
      <c r="Q765" s="68" t="s">
        <v>5320</v>
      </c>
      <c r="R765" s="67" t="s">
        <v>103</v>
      </c>
      <c r="S765" s="129" t="s">
        <v>110</v>
      </c>
    </row>
    <row r="766" spans="1:19">
      <c r="A766" s="16" t="s">
        <v>9</v>
      </c>
      <c r="B766" s="23">
        <v>400111714419</v>
      </c>
      <c r="C766" s="17" t="s">
        <v>89</v>
      </c>
      <c r="D766" s="17" t="s">
        <v>92</v>
      </c>
      <c r="E766" s="17">
        <v>0.2515</v>
      </c>
      <c r="F766" s="18">
        <v>0.70730000000000004</v>
      </c>
      <c r="G766" s="16" t="s">
        <v>707</v>
      </c>
      <c r="H766" s="23">
        <v>400111704199</v>
      </c>
      <c r="I766" s="17" t="s">
        <v>97</v>
      </c>
      <c r="J766" s="17" t="s">
        <v>108</v>
      </c>
      <c r="K766" s="17">
        <v>0.15409999999999999</v>
      </c>
      <c r="L766" s="17">
        <v>0.45040000000000002</v>
      </c>
      <c r="M766" s="17">
        <v>0.54209600000000002</v>
      </c>
      <c r="N766" s="18">
        <v>0.33906199999999997</v>
      </c>
      <c r="O766" s="17">
        <f t="shared" si="22"/>
        <v>0</v>
      </c>
      <c r="P766" s="12">
        <f t="shared" si="23"/>
        <v>0</v>
      </c>
      <c r="Q766" s="68" t="s">
        <v>5320</v>
      </c>
      <c r="R766" s="67" t="s">
        <v>103</v>
      </c>
      <c r="S766" s="129" t="s">
        <v>110</v>
      </c>
    </row>
    <row r="767" spans="1:19">
      <c r="A767" s="16" t="s">
        <v>9</v>
      </c>
      <c r="B767" s="23">
        <v>400111714419</v>
      </c>
      <c r="C767" s="17" t="s">
        <v>89</v>
      </c>
      <c r="D767" s="17" t="s">
        <v>92</v>
      </c>
      <c r="E767" s="17">
        <v>0.2515</v>
      </c>
      <c r="F767" s="18">
        <v>0.70730000000000004</v>
      </c>
      <c r="G767" s="16" t="s">
        <v>708</v>
      </c>
      <c r="H767" s="23">
        <v>400111704420</v>
      </c>
      <c r="I767" s="17" t="s">
        <v>98</v>
      </c>
      <c r="J767" s="17" t="s">
        <v>342</v>
      </c>
      <c r="K767" s="17">
        <v>6.0639999999999999E-2</v>
      </c>
      <c r="L767" s="17">
        <v>0.1855</v>
      </c>
      <c r="M767" s="17">
        <v>8.0408400000000005E-3</v>
      </c>
      <c r="N767" s="18">
        <v>0.55051099999999997</v>
      </c>
      <c r="O767" s="17">
        <f t="shared" si="22"/>
        <v>0</v>
      </c>
      <c r="P767" s="12">
        <f t="shared" si="23"/>
        <v>0</v>
      </c>
      <c r="Q767" s="68" t="s">
        <v>5320</v>
      </c>
      <c r="R767" s="67" t="s">
        <v>103</v>
      </c>
      <c r="S767" s="129" t="s">
        <v>110</v>
      </c>
    </row>
    <row r="768" spans="1:19">
      <c r="A768" s="16" t="s">
        <v>9</v>
      </c>
      <c r="B768" s="23">
        <v>400111714419</v>
      </c>
      <c r="C768" s="17" t="s">
        <v>89</v>
      </c>
      <c r="D768" s="17" t="s">
        <v>92</v>
      </c>
      <c r="E768" s="17">
        <v>0.2515</v>
      </c>
      <c r="F768" s="18">
        <v>0.70730000000000004</v>
      </c>
      <c r="G768" s="16" t="s">
        <v>709</v>
      </c>
      <c r="H768" s="23">
        <v>400111704536</v>
      </c>
      <c r="I768" s="17" t="s">
        <v>97</v>
      </c>
      <c r="J768" s="17" t="s">
        <v>107</v>
      </c>
      <c r="K768" s="17">
        <v>0.2455</v>
      </c>
      <c r="L768" s="17">
        <v>0.70630000000000004</v>
      </c>
      <c r="M768" s="17">
        <v>0.93738900000000003</v>
      </c>
      <c r="N768" s="18">
        <v>0.995224</v>
      </c>
      <c r="O768" s="17">
        <f t="shared" si="22"/>
        <v>1</v>
      </c>
      <c r="P768" s="12">
        <f t="shared" si="23"/>
        <v>1</v>
      </c>
      <c r="Q768" s="68" t="s">
        <v>5320</v>
      </c>
      <c r="R768" s="67" t="s">
        <v>103</v>
      </c>
      <c r="S768" s="129" t="s">
        <v>110</v>
      </c>
    </row>
    <row r="769" spans="1:19">
      <c r="A769" s="16" t="s">
        <v>9</v>
      </c>
      <c r="B769" s="23">
        <v>400111714419</v>
      </c>
      <c r="C769" s="17" t="s">
        <v>89</v>
      </c>
      <c r="D769" s="17" t="s">
        <v>92</v>
      </c>
      <c r="E769" s="17">
        <v>0.2515</v>
      </c>
      <c r="F769" s="18">
        <v>0.70730000000000004</v>
      </c>
      <c r="G769" s="16" t="s">
        <v>710</v>
      </c>
      <c r="H769" s="23">
        <v>400111705295</v>
      </c>
      <c r="I769" s="17" t="s">
        <v>97</v>
      </c>
      <c r="J769" s="17" t="s">
        <v>98</v>
      </c>
      <c r="K769" s="17">
        <v>0.15409999999999999</v>
      </c>
      <c r="L769" s="17">
        <v>0.45140000000000002</v>
      </c>
      <c r="M769" s="17">
        <v>0.54209600000000002</v>
      </c>
      <c r="N769" s="18">
        <v>0.34042299999999998</v>
      </c>
      <c r="O769" s="17">
        <f t="shared" si="22"/>
        <v>0</v>
      </c>
      <c r="P769" s="12">
        <f t="shared" si="23"/>
        <v>0</v>
      </c>
      <c r="Q769" s="68" t="s">
        <v>5320</v>
      </c>
      <c r="R769" s="67" t="s">
        <v>103</v>
      </c>
      <c r="S769" s="129" t="s">
        <v>110</v>
      </c>
    </row>
    <row r="770" spans="1:19">
      <c r="A770" s="16" t="s">
        <v>9</v>
      </c>
      <c r="B770" s="23">
        <v>400111714419</v>
      </c>
      <c r="C770" s="17" t="s">
        <v>89</v>
      </c>
      <c r="D770" s="17" t="s">
        <v>92</v>
      </c>
      <c r="E770" s="17">
        <v>0.2515</v>
      </c>
      <c r="F770" s="18">
        <v>0.70730000000000004</v>
      </c>
      <c r="G770" s="16" t="s">
        <v>711</v>
      </c>
      <c r="H770" s="23">
        <v>400111705768</v>
      </c>
      <c r="I770" s="17" t="s">
        <v>98</v>
      </c>
      <c r="J770" s="17" t="s">
        <v>97</v>
      </c>
      <c r="K770" s="17">
        <v>0.15509999999999999</v>
      </c>
      <c r="L770" s="17">
        <v>0.45240000000000002</v>
      </c>
      <c r="M770" s="17">
        <v>0.54623600000000005</v>
      </c>
      <c r="N770" s="18">
        <v>0.34178900000000001</v>
      </c>
      <c r="O770" s="17">
        <f t="shared" ref="O770:O833" si="24">IF(M770&gt;0.8,1,0)</f>
        <v>0</v>
      </c>
      <c r="P770" s="12">
        <f t="shared" ref="P770:P833" si="25">IF(MAX(M770, N770)&gt;0.8,1,0)</f>
        <v>0</v>
      </c>
      <c r="Q770" s="68" t="s">
        <v>5320</v>
      </c>
      <c r="R770" s="67" t="s">
        <v>103</v>
      </c>
      <c r="S770" s="129" t="s">
        <v>110</v>
      </c>
    </row>
    <row r="771" spans="1:19">
      <c r="A771" s="16" t="s">
        <v>9</v>
      </c>
      <c r="B771" s="23">
        <v>400111714419</v>
      </c>
      <c r="C771" s="17" t="s">
        <v>89</v>
      </c>
      <c r="D771" s="17" t="s">
        <v>92</v>
      </c>
      <c r="E771" s="17">
        <v>0.2515</v>
      </c>
      <c r="F771" s="18">
        <v>0.70730000000000004</v>
      </c>
      <c r="G771" s="16" t="s">
        <v>712</v>
      </c>
      <c r="H771" s="23">
        <v>400111706275</v>
      </c>
      <c r="I771" s="17" t="s">
        <v>108</v>
      </c>
      <c r="J771" s="17" t="s">
        <v>107</v>
      </c>
      <c r="K771" s="17">
        <v>0.15509999999999999</v>
      </c>
      <c r="L771" s="17">
        <v>0.45140000000000002</v>
      </c>
      <c r="M771" s="17">
        <v>0.54623600000000005</v>
      </c>
      <c r="N771" s="18">
        <v>0.34042299999999998</v>
      </c>
      <c r="O771" s="17">
        <f t="shared" si="24"/>
        <v>0</v>
      </c>
      <c r="P771" s="12">
        <f t="shared" si="25"/>
        <v>0</v>
      </c>
      <c r="Q771" s="68" t="s">
        <v>5320</v>
      </c>
      <c r="R771" s="67" t="s">
        <v>103</v>
      </c>
      <c r="S771" s="129" t="s">
        <v>110</v>
      </c>
    </row>
    <row r="772" spans="1:19">
      <c r="A772" s="16" t="s">
        <v>9</v>
      </c>
      <c r="B772" s="23">
        <v>400111714419</v>
      </c>
      <c r="C772" s="17" t="s">
        <v>89</v>
      </c>
      <c r="D772" s="17" t="s">
        <v>92</v>
      </c>
      <c r="E772" s="17">
        <v>0.2515</v>
      </c>
      <c r="F772" s="18">
        <v>0.70730000000000004</v>
      </c>
      <c r="G772" s="16" t="s">
        <v>713</v>
      </c>
      <c r="H772" s="23">
        <v>400111708287</v>
      </c>
      <c r="I772" s="17" t="s">
        <v>107</v>
      </c>
      <c r="J772" s="17" t="s">
        <v>98</v>
      </c>
      <c r="K772" s="17">
        <v>0.15509999999999999</v>
      </c>
      <c r="L772" s="17">
        <v>0.45240000000000002</v>
      </c>
      <c r="M772" s="17">
        <v>0.54623600000000005</v>
      </c>
      <c r="N772" s="18">
        <v>0.34178900000000001</v>
      </c>
      <c r="O772" s="17">
        <f t="shared" si="24"/>
        <v>0</v>
      </c>
      <c r="P772" s="12">
        <f t="shared" si="25"/>
        <v>0</v>
      </c>
      <c r="Q772" s="68" t="s">
        <v>5320</v>
      </c>
      <c r="R772" s="67" t="s">
        <v>103</v>
      </c>
      <c r="S772" s="129" t="s">
        <v>110</v>
      </c>
    </row>
    <row r="773" spans="1:19">
      <c r="A773" s="16" t="s">
        <v>9</v>
      </c>
      <c r="B773" s="23">
        <v>400111714419</v>
      </c>
      <c r="C773" s="17" t="s">
        <v>89</v>
      </c>
      <c r="D773" s="17" t="s">
        <v>92</v>
      </c>
      <c r="E773" s="17">
        <v>0.2515</v>
      </c>
      <c r="F773" s="18">
        <v>0.70730000000000004</v>
      </c>
      <c r="G773" s="16" t="s">
        <v>714</v>
      </c>
      <c r="H773" s="23">
        <v>400111708438</v>
      </c>
      <c r="I773" s="17" t="s">
        <v>108</v>
      </c>
      <c r="J773" s="17" t="s">
        <v>107</v>
      </c>
      <c r="K773" s="17">
        <v>0.15509999999999999</v>
      </c>
      <c r="L773" s="17">
        <v>0.45140000000000002</v>
      </c>
      <c r="M773" s="17">
        <v>0.54623600000000005</v>
      </c>
      <c r="N773" s="18">
        <v>0.34042299999999998</v>
      </c>
      <c r="O773" s="17">
        <f t="shared" si="24"/>
        <v>0</v>
      </c>
      <c r="P773" s="12">
        <f t="shared" si="25"/>
        <v>0</v>
      </c>
      <c r="Q773" s="68" t="s">
        <v>5320</v>
      </c>
      <c r="R773" s="67" t="s">
        <v>103</v>
      </c>
      <c r="S773" s="129" t="s">
        <v>110</v>
      </c>
    </row>
    <row r="774" spans="1:19">
      <c r="A774" s="16" t="s">
        <v>9</v>
      </c>
      <c r="B774" s="23">
        <v>400111714419</v>
      </c>
      <c r="C774" s="17" t="s">
        <v>89</v>
      </c>
      <c r="D774" s="17" t="s">
        <v>92</v>
      </c>
      <c r="E774" s="17">
        <v>0.2515</v>
      </c>
      <c r="F774" s="18">
        <v>0.70730000000000004</v>
      </c>
      <c r="G774" s="16" t="s">
        <v>715</v>
      </c>
      <c r="H774" s="23">
        <v>400111708889</v>
      </c>
      <c r="I774" s="17" t="s">
        <v>107</v>
      </c>
      <c r="J774" s="17" t="s">
        <v>108</v>
      </c>
      <c r="K774" s="17">
        <v>0.15409999999999999</v>
      </c>
      <c r="L774" s="17">
        <v>0.45140000000000002</v>
      </c>
      <c r="M774" s="17">
        <v>0.54209600000000002</v>
      </c>
      <c r="N774" s="18">
        <v>0.34042299999999998</v>
      </c>
      <c r="O774" s="17">
        <f t="shared" si="24"/>
        <v>0</v>
      </c>
      <c r="P774" s="12">
        <f t="shared" si="25"/>
        <v>0</v>
      </c>
      <c r="Q774" s="68" t="s">
        <v>5320</v>
      </c>
      <c r="R774" s="67" t="s">
        <v>103</v>
      </c>
      <c r="S774" s="129" t="s">
        <v>110</v>
      </c>
    </row>
    <row r="775" spans="1:19">
      <c r="A775" s="16" t="s">
        <v>9</v>
      </c>
      <c r="B775" s="23">
        <v>400111714419</v>
      </c>
      <c r="C775" s="17" t="s">
        <v>89</v>
      </c>
      <c r="D775" s="17" t="s">
        <v>92</v>
      </c>
      <c r="E775" s="17">
        <v>0.2515</v>
      </c>
      <c r="F775" s="18">
        <v>0.70730000000000004</v>
      </c>
      <c r="G775" s="16" t="s">
        <v>716</v>
      </c>
      <c r="H775" s="23">
        <v>400111709004</v>
      </c>
      <c r="I775" s="17" t="s">
        <v>108</v>
      </c>
      <c r="J775" s="17" t="s">
        <v>97</v>
      </c>
      <c r="K775" s="17">
        <v>0.15509999999999999</v>
      </c>
      <c r="L775" s="17">
        <v>0.45140000000000002</v>
      </c>
      <c r="M775" s="17">
        <v>0.54623600000000005</v>
      </c>
      <c r="N775" s="18">
        <v>0.34042299999999998</v>
      </c>
      <c r="O775" s="17">
        <f t="shared" si="24"/>
        <v>0</v>
      </c>
      <c r="P775" s="12">
        <f t="shared" si="25"/>
        <v>0</v>
      </c>
      <c r="Q775" s="68" t="s">
        <v>5320</v>
      </c>
      <c r="R775" s="67" t="s">
        <v>103</v>
      </c>
      <c r="S775" s="129" t="s">
        <v>110</v>
      </c>
    </row>
    <row r="776" spans="1:19">
      <c r="A776" s="16" t="s">
        <v>9</v>
      </c>
      <c r="B776" s="23">
        <v>400111714419</v>
      </c>
      <c r="C776" s="17" t="s">
        <v>89</v>
      </c>
      <c r="D776" s="17" t="s">
        <v>92</v>
      </c>
      <c r="E776" s="17">
        <v>0.2515</v>
      </c>
      <c r="F776" s="18">
        <v>0.70730000000000004</v>
      </c>
      <c r="G776" s="16" t="s">
        <v>717</v>
      </c>
      <c r="H776" s="23">
        <v>400111709394</v>
      </c>
      <c r="I776" s="17" t="s">
        <v>108</v>
      </c>
      <c r="J776" s="17" t="s">
        <v>98</v>
      </c>
      <c r="K776" s="17">
        <v>0.15509999999999999</v>
      </c>
      <c r="L776" s="17">
        <v>0.45240000000000002</v>
      </c>
      <c r="M776" s="17">
        <v>0.54623600000000005</v>
      </c>
      <c r="N776" s="18">
        <v>0.34178900000000001</v>
      </c>
      <c r="O776" s="17">
        <f t="shared" si="24"/>
        <v>0</v>
      </c>
      <c r="P776" s="12">
        <f t="shared" si="25"/>
        <v>0</v>
      </c>
      <c r="Q776" s="68" t="s">
        <v>5320</v>
      </c>
      <c r="R776" s="67" t="s">
        <v>103</v>
      </c>
      <c r="S776" s="129" t="s">
        <v>110</v>
      </c>
    </row>
    <row r="777" spans="1:19">
      <c r="A777" s="16" t="s">
        <v>9</v>
      </c>
      <c r="B777" s="23">
        <v>400111714419</v>
      </c>
      <c r="C777" s="17" t="s">
        <v>89</v>
      </c>
      <c r="D777" s="17" t="s">
        <v>92</v>
      </c>
      <c r="E777" s="17">
        <v>0.2515</v>
      </c>
      <c r="F777" s="18">
        <v>0.70730000000000004</v>
      </c>
      <c r="G777" s="16" t="s">
        <v>718</v>
      </c>
      <c r="H777" s="23">
        <v>400111709641</v>
      </c>
      <c r="I777" s="17" t="s">
        <v>107</v>
      </c>
      <c r="J777" s="17" t="s">
        <v>98</v>
      </c>
      <c r="K777" s="17">
        <v>0.15509999999999999</v>
      </c>
      <c r="L777" s="17">
        <v>0.45240000000000002</v>
      </c>
      <c r="M777" s="17">
        <v>0.54623600000000005</v>
      </c>
      <c r="N777" s="18">
        <v>0.34178900000000001</v>
      </c>
      <c r="O777" s="17">
        <f t="shared" si="24"/>
        <v>0</v>
      </c>
      <c r="P777" s="12">
        <f t="shared" si="25"/>
        <v>0</v>
      </c>
      <c r="Q777" s="68" t="s">
        <v>5320</v>
      </c>
      <c r="R777" s="67" t="s">
        <v>103</v>
      </c>
      <c r="S777" s="129" t="s">
        <v>110</v>
      </c>
    </row>
    <row r="778" spans="1:19">
      <c r="A778" s="16" t="s">
        <v>9</v>
      </c>
      <c r="B778" s="23">
        <v>400111714419</v>
      </c>
      <c r="C778" s="17" t="s">
        <v>89</v>
      </c>
      <c r="D778" s="17" t="s">
        <v>92</v>
      </c>
      <c r="E778" s="17">
        <v>0.2515</v>
      </c>
      <c r="F778" s="18">
        <v>0.70730000000000004</v>
      </c>
      <c r="G778" s="16" t="s">
        <v>719</v>
      </c>
      <c r="H778" s="23">
        <v>400111710042</v>
      </c>
      <c r="I778" s="17" t="s">
        <v>98</v>
      </c>
      <c r="J778" s="17" t="s">
        <v>97</v>
      </c>
      <c r="K778" s="17">
        <v>0.15509999999999999</v>
      </c>
      <c r="L778" s="17">
        <v>0.45240000000000002</v>
      </c>
      <c r="M778" s="17">
        <v>0.54623600000000005</v>
      </c>
      <c r="N778" s="18">
        <v>0.34178900000000001</v>
      </c>
      <c r="O778" s="17">
        <f t="shared" si="24"/>
        <v>0</v>
      </c>
      <c r="P778" s="12">
        <f t="shared" si="25"/>
        <v>0</v>
      </c>
      <c r="Q778" s="68" t="s">
        <v>5320</v>
      </c>
      <c r="R778" s="67" t="s">
        <v>103</v>
      </c>
      <c r="S778" s="129" t="s">
        <v>110</v>
      </c>
    </row>
    <row r="779" spans="1:19">
      <c r="A779" s="16" t="s">
        <v>9</v>
      </c>
      <c r="B779" s="23">
        <v>400111714419</v>
      </c>
      <c r="C779" s="17" t="s">
        <v>89</v>
      </c>
      <c r="D779" s="17" t="s">
        <v>92</v>
      </c>
      <c r="E779" s="17">
        <v>0.2515</v>
      </c>
      <c r="F779" s="18">
        <v>0.70730000000000004</v>
      </c>
      <c r="G779" s="16" t="s">
        <v>720</v>
      </c>
      <c r="H779" s="23">
        <v>400111710169</v>
      </c>
      <c r="I779" s="17" t="s">
        <v>97</v>
      </c>
      <c r="J779" s="17" t="s">
        <v>98</v>
      </c>
      <c r="K779" s="17">
        <v>0.15509999999999999</v>
      </c>
      <c r="L779" s="17">
        <v>0.45140000000000002</v>
      </c>
      <c r="M779" s="17">
        <v>0.54623600000000005</v>
      </c>
      <c r="N779" s="18">
        <v>0.34042299999999998</v>
      </c>
      <c r="O779" s="17">
        <f t="shared" si="24"/>
        <v>0</v>
      </c>
      <c r="P779" s="12">
        <f t="shared" si="25"/>
        <v>0</v>
      </c>
      <c r="Q779" s="68" t="s">
        <v>5320</v>
      </c>
      <c r="R779" s="67" t="s">
        <v>103</v>
      </c>
      <c r="S779" s="129" t="s">
        <v>110</v>
      </c>
    </row>
    <row r="780" spans="1:19">
      <c r="A780" s="16" t="s">
        <v>9</v>
      </c>
      <c r="B780" s="23">
        <v>400111714419</v>
      </c>
      <c r="C780" s="17" t="s">
        <v>89</v>
      </c>
      <c r="D780" s="17" t="s">
        <v>92</v>
      </c>
      <c r="E780" s="17">
        <v>0.2515</v>
      </c>
      <c r="F780" s="18">
        <v>0.70730000000000004</v>
      </c>
      <c r="G780" s="16" t="s">
        <v>721</v>
      </c>
      <c r="H780" s="23">
        <v>400111710542</v>
      </c>
      <c r="I780" s="17" t="s">
        <v>97</v>
      </c>
      <c r="J780" s="17" t="s">
        <v>98</v>
      </c>
      <c r="K780" s="17">
        <v>0.15509999999999999</v>
      </c>
      <c r="L780" s="17">
        <v>0.45140000000000002</v>
      </c>
      <c r="M780" s="17">
        <v>0.54623600000000005</v>
      </c>
      <c r="N780" s="18">
        <v>0.34042299999999998</v>
      </c>
      <c r="O780" s="17">
        <f t="shared" si="24"/>
        <v>0</v>
      </c>
      <c r="P780" s="12">
        <f t="shared" si="25"/>
        <v>0</v>
      </c>
      <c r="Q780" s="68" t="s">
        <v>5320</v>
      </c>
      <c r="R780" s="67" t="s">
        <v>103</v>
      </c>
      <c r="S780" s="129" t="s">
        <v>110</v>
      </c>
    </row>
    <row r="781" spans="1:19">
      <c r="A781" s="16" t="s">
        <v>9</v>
      </c>
      <c r="B781" s="23">
        <v>400111714419</v>
      </c>
      <c r="C781" s="17" t="s">
        <v>89</v>
      </c>
      <c r="D781" s="17" t="s">
        <v>92</v>
      </c>
      <c r="E781" s="17">
        <v>0.2515</v>
      </c>
      <c r="F781" s="18">
        <v>0.70730000000000004</v>
      </c>
      <c r="G781" s="16" t="s">
        <v>722</v>
      </c>
      <c r="H781" s="23">
        <v>400111710682</v>
      </c>
      <c r="I781" s="17" t="s">
        <v>107</v>
      </c>
      <c r="J781" s="17" t="s">
        <v>98</v>
      </c>
      <c r="K781" s="17">
        <v>0.15509999999999999</v>
      </c>
      <c r="L781" s="17">
        <v>0.45240000000000002</v>
      </c>
      <c r="M781" s="17">
        <v>0.54623600000000005</v>
      </c>
      <c r="N781" s="18">
        <v>0.34178900000000001</v>
      </c>
      <c r="O781" s="17">
        <f t="shared" si="24"/>
        <v>0</v>
      </c>
      <c r="P781" s="12">
        <f t="shared" si="25"/>
        <v>0</v>
      </c>
      <c r="Q781" s="68" t="s">
        <v>5320</v>
      </c>
      <c r="R781" s="67" t="s">
        <v>103</v>
      </c>
      <c r="S781" s="129" t="s">
        <v>110</v>
      </c>
    </row>
    <row r="782" spans="1:19">
      <c r="A782" s="16" t="s">
        <v>9</v>
      </c>
      <c r="B782" s="23">
        <v>400111714419</v>
      </c>
      <c r="C782" s="17" t="s">
        <v>89</v>
      </c>
      <c r="D782" s="17" t="s">
        <v>92</v>
      </c>
      <c r="E782" s="17">
        <v>0.2515</v>
      </c>
      <c r="F782" s="18">
        <v>0.70730000000000004</v>
      </c>
      <c r="G782" s="16" t="s">
        <v>723</v>
      </c>
      <c r="H782" s="23">
        <v>400111710793</v>
      </c>
      <c r="I782" s="17" t="s">
        <v>108</v>
      </c>
      <c r="J782" s="17" t="s">
        <v>98</v>
      </c>
      <c r="K782" s="17">
        <v>0.15509999999999999</v>
      </c>
      <c r="L782" s="17">
        <v>0.45240000000000002</v>
      </c>
      <c r="M782" s="17">
        <v>0.54623600000000005</v>
      </c>
      <c r="N782" s="18">
        <v>0.34178900000000001</v>
      </c>
      <c r="O782" s="17">
        <f t="shared" si="24"/>
        <v>0</v>
      </c>
      <c r="P782" s="12">
        <f t="shared" si="25"/>
        <v>0</v>
      </c>
      <c r="Q782" s="68" t="s">
        <v>5320</v>
      </c>
      <c r="R782" s="67" t="s">
        <v>103</v>
      </c>
      <c r="S782" s="129" t="s">
        <v>110</v>
      </c>
    </row>
    <row r="783" spans="1:19">
      <c r="A783" s="16" t="s">
        <v>9</v>
      </c>
      <c r="B783" s="23">
        <v>400111714419</v>
      </c>
      <c r="C783" s="17" t="s">
        <v>89</v>
      </c>
      <c r="D783" s="17" t="s">
        <v>92</v>
      </c>
      <c r="E783" s="17">
        <v>0.2515</v>
      </c>
      <c r="F783" s="18">
        <v>0.70730000000000004</v>
      </c>
      <c r="G783" s="16" t="s">
        <v>724</v>
      </c>
      <c r="H783" s="23">
        <v>400111710921</v>
      </c>
      <c r="I783" s="17" t="s">
        <v>107</v>
      </c>
      <c r="J783" s="17" t="s">
        <v>98</v>
      </c>
      <c r="K783" s="17">
        <v>0.15509999999999999</v>
      </c>
      <c r="L783" s="17">
        <v>0.45240000000000002</v>
      </c>
      <c r="M783" s="17">
        <v>0.54623600000000005</v>
      </c>
      <c r="N783" s="18">
        <v>0.34178900000000001</v>
      </c>
      <c r="O783" s="17">
        <f t="shared" si="24"/>
        <v>0</v>
      </c>
      <c r="P783" s="12">
        <f t="shared" si="25"/>
        <v>0</v>
      </c>
      <c r="Q783" s="68" t="s">
        <v>5320</v>
      </c>
      <c r="R783" s="67" t="s">
        <v>103</v>
      </c>
      <c r="S783" s="129" t="s">
        <v>110</v>
      </c>
    </row>
    <row r="784" spans="1:19">
      <c r="A784" s="16" t="s">
        <v>9</v>
      </c>
      <c r="B784" s="23">
        <v>400111714419</v>
      </c>
      <c r="C784" s="17" t="s">
        <v>89</v>
      </c>
      <c r="D784" s="17" t="s">
        <v>92</v>
      </c>
      <c r="E784" s="17">
        <v>0.2515</v>
      </c>
      <c r="F784" s="18">
        <v>0.70730000000000004</v>
      </c>
      <c r="G784" s="16" t="s">
        <v>725</v>
      </c>
      <c r="H784" s="23">
        <v>400111710967</v>
      </c>
      <c r="I784" s="17" t="s">
        <v>107</v>
      </c>
      <c r="J784" s="17" t="s">
        <v>97</v>
      </c>
      <c r="K784" s="17">
        <v>0.15509999999999999</v>
      </c>
      <c r="L784" s="17">
        <v>0.45240000000000002</v>
      </c>
      <c r="M784" s="17">
        <v>0.54623600000000005</v>
      </c>
      <c r="N784" s="18">
        <v>0.34178900000000001</v>
      </c>
      <c r="O784" s="17">
        <f t="shared" si="24"/>
        <v>0</v>
      </c>
      <c r="P784" s="12">
        <f t="shared" si="25"/>
        <v>0</v>
      </c>
      <c r="Q784" s="68" t="s">
        <v>5320</v>
      </c>
      <c r="R784" s="67" t="s">
        <v>103</v>
      </c>
      <c r="S784" s="129" t="s">
        <v>110</v>
      </c>
    </row>
    <row r="785" spans="1:19">
      <c r="A785" s="16" t="s">
        <v>9</v>
      </c>
      <c r="B785" s="23">
        <v>400111714419</v>
      </c>
      <c r="C785" s="17" t="s">
        <v>89</v>
      </c>
      <c r="D785" s="17" t="s">
        <v>92</v>
      </c>
      <c r="E785" s="17">
        <v>0.2515</v>
      </c>
      <c r="F785" s="18">
        <v>0.70730000000000004</v>
      </c>
      <c r="G785" s="16" t="s">
        <v>726</v>
      </c>
      <c r="H785" s="23">
        <v>400111711041</v>
      </c>
      <c r="I785" s="17" t="s">
        <v>98</v>
      </c>
      <c r="J785" s="17" t="s">
        <v>97</v>
      </c>
      <c r="K785" s="17">
        <v>0.15509999999999999</v>
      </c>
      <c r="L785" s="17">
        <v>0.45240000000000002</v>
      </c>
      <c r="M785" s="17">
        <v>0.54623600000000005</v>
      </c>
      <c r="N785" s="18">
        <v>0.34178900000000001</v>
      </c>
      <c r="O785" s="17">
        <f t="shared" si="24"/>
        <v>0</v>
      </c>
      <c r="P785" s="12">
        <f t="shared" si="25"/>
        <v>0</v>
      </c>
      <c r="Q785" s="68" t="s">
        <v>5320</v>
      </c>
      <c r="R785" s="67" t="s">
        <v>103</v>
      </c>
      <c r="S785" s="129" t="s">
        <v>110</v>
      </c>
    </row>
    <row r="786" spans="1:19">
      <c r="A786" s="16" t="s">
        <v>9</v>
      </c>
      <c r="B786" s="23">
        <v>400111714419</v>
      </c>
      <c r="C786" s="17" t="s">
        <v>89</v>
      </c>
      <c r="D786" s="17" t="s">
        <v>92</v>
      </c>
      <c r="E786" s="17">
        <v>0.2515</v>
      </c>
      <c r="F786" s="18">
        <v>0.70730000000000004</v>
      </c>
      <c r="G786" s="16" t="s">
        <v>727</v>
      </c>
      <c r="H786" s="23">
        <v>400111711102</v>
      </c>
      <c r="I786" s="17" t="s">
        <v>107</v>
      </c>
      <c r="J786" s="17" t="s">
        <v>98</v>
      </c>
      <c r="K786" s="17">
        <v>0.15509999999999999</v>
      </c>
      <c r="L786" s="17">
        <v>0.45240000000000002</v>
      </c>
      <c r="M786" s="17">
        <v>0.54623600000000005</v>
      </c>
      <c r="N786" s="18">
        <v>0.34178900000000001</v>
      </c>
      <c r="O786" s="17">
        <f t="shared" si="24"/>
        <v>0</v>
      </c>
      <c r="P786" s="12">
        <f t="shared" si="25"/>
        <v>0</v>
      </c>
      <c r="Q786" s="68" t="s">
        <v>5320</v>
      </c>
      <c r="R786" s="67" t="s">
        <v>103</v>
      </c>
      <c r="S786" s="129" t="s">
        <v>110</v>
      </c>
    </row>
    <row r="787" spans="1:19">
      <c r="A787" s="16" t="s">
        <v>9</v>
      </c>
      <c r="B787" s="23">
        <v>400111714419</v>
      </c>
      <c r="C787" s="17" t="s">
        <v>89</v>
      </c>
      <c r="D787" s="17" t="s">
        <v>92</v>
      </c>
      <c r="E787" s="17">
        <v>0.2515</v>
      </c>
      <c r="F787" s="18">
        <v>0.70730000000000004</v>
      </c>
      <c r="G787" s="16" t="s">
        <v>728</v>
      </c>
      <c r="H787" s="23">
        <v>400111711922</v>
      </c>
      <c r="I787" s="17" t="s">
        <v>97</v>
      </c>
      <c r="J787" s="17" t="s">
        <v>98</v>
      </c>
      <c r="K787" s="17">
        <v>0.15609999999999999</v>
      </c>
      <c r="L787" s="17">
        <v>0.45240000000000002</v>
      </c>
      <c r="M787" s="17">
        <v>0.55038500000000001</v>
      </c>
      <c r="N787" s="18">
        <v>0.34178900000000001</v>
      </c>
      <c r="O787" s="17">
        <f t="shared" si="24"/>
        <v>0</v>
      </c>
      <c r="P787" s="12">
        <f t="shared" si="25"/>
        <v>0</v>
      </c>
      <c r="Q787" s="68" t="s">
        <v>5320</v>
      </c>
      <c r="R787" s="67" t="s">
        <v>103</v>
      </c>
      <c r="S787" s="129" t="s">
        <v>110</v>
      </c>
    </row>
    <row r="788" spans="1:19">
      <c r="A788" s="16" t="s">
        <v>9</v>
      </c>
      <c r="B788" s="23">
        <v>400111714419</v>
      </c>
      <c r="C788" s="17" t="s">
        <v>89</v>
      </c>
      <c r="D788" s="17" t="s">
        <v>92</v>
      </c>
      <c r="E788" s="17">
        <v>0.2515</v>
      </c>
      <c r="F788" s="18">
        <v>0.70730000000000004</v>
      </c>
      <c r="G788" s="16" t="s">
        <v>729</v>
      </c>
      <c r="H788" s="23">
        <v>400111712184</v>
      </c>
      <c r="I788" s="17" t="s">
        <v>108</v>
      </c>
      <c r="J788" s="17" t="s">
        <v>97</v>
      </c>
      <c r="K788" s="17">
        <v>0.15609999999999999</v>
      </c>
      <c r="L788" s="17">
        <v>0.45340000000000003</v>
      </c>
      <c r="M788" s="17">
        <v>0.55038500000000001</v>
      </c>
      <c r="N788" s="18">
        <v>0.33804800000000002</v>
      </c>
      <c r="O788" s="17">
        <f t="shared" si="24"/>
        <v>0</v>
      </c>
      <c r="P788" s="12">
        <f t="shared" si="25"/>
        <v>0</v>
      </c>
      <c r="Q788" s="68" t="s">
        <v>5320</v>
      </c>
      <c r="R788" s="67" t="s">
        <v>103</v>
      </c>
      <c r="S788" s="129" t="s">
        <v>110</v>
      </c>
    </row>
    <row r="789" spans="1:19">
      <c r="A789" s="16" t="s">
        <v>9</v>
      </c>
      <c r="B789" s="23">
        <v>400111714419</v>
      </c>
      <c r="C789" s="17" t="s">
        <v>89</v>
      </c>
      <c r="D789" s="17" t="s">
        <v>92</v>
      </c>
      <c r="E789" s="17">
        <v>0.2515</v>
      </c>
      <c r="F789" s="18">
        <v>0.70730000000000004</v>
      </c>
      <c r="G789" s="16" t="s">
        <v>730</v>
      </c>
      <c r="H789" s="23">
        <v>400111712236</v>
      </c>
      <c r="I789" s="17" t="s">
        <v>98</v>
      </c>
      <c r="J789" s="17" t="s">
        <v>97</v>
      </c>
      <c r="K789" s="17">
        <v>0.15609999999999999</v>
      </c>
      <c r="L789" s="17">
        <v>0.45240000000000002</v>
      </c>
      <c r="M789" s="17">
        <v>0.55038500000000001</v>
      </c>
      <c r="N789" s="18">
        <v>0.34178900000000001</v>
      </c>
      <c r="O789" s="17">
        <f t="shared" si="24"/>
        <v>0</v>
      </c>
      <c r="P789" s="12">
        <f t="shared" si="25"/>
        <v>0</v>
      </c>
      <c r="Q789" s="68" t="s">
        <v>5320</v>
      </c>
      <c r="R789" s="67" t="s">
        <v>103</v>
      </c>
      <c r="S789" s="129" t="s">
        <v>110</v>
      </c>
    </row>
    <row r="790" spans="1:19">
      <c r="A790" s="16" t="s">
        <v>9</v>
      </c>
      <c r="B790" s="23">
        <v>400111714419</v>
      </c>
      <c r="C790" s="17" t="s">
        <v>89</v>
      </c>
      <c r="D790" s="17" t="s">
        <v>92</v>
      </c>
      <c r="E790" s="17">
        <v>0.2515</v>
      </c>
      <c r="F790" s="18">
        <v>0.70730000000000004</v>
      </c>
      <c r="G790" s="16" t="s">
        <v>731</v>
      </c>
      <c r="H790" s="23">
        <v>400111712432</v>
      </c>
      <c r="I790" s="17" t="s">
        <v>107</v>
      </c>
      <c r="J790" s="17" t="s">
        <v>108</v>
      </c>
      <c r="K790" s="17">
        <v>0.24349999999999999</v>
      </c>
      <c r="L790" s="17">
        <v>0.70730000000000004</v>
      </c>
      <c r="M790" s="17">
        <v>0.95819900000000002</v>
      </c>
      <c r="N790" s="18">
        <v>1</v>
      </c>
      <c r="O790" s="17">
        <f t="shared" si="24"/>
        <v>1</v>
      </c>
      <c r="P790" s="12">
        <f t="shared" si="25"/>
        <v>1</v>
      </c>
      <c r="Q790" s="68" t="s">
        <v>5320</v>
      </c>
      <c r="R790" s="67" t="s">
        <v>103</v>
      </c>
      <c r="S790" s="129" t="s">
        <v>110</v>
      </c>
    </row>
    <row r="791" spans="1:19">
      <c r="A791" s="16" t="s">
        <v>9</v>
      </c>
      <c r="B791" s="23">
        <v>400111714419</v>
      </c>
      <c r="C791" s="17" t="s">
        <v>89</v>
      </c>
      <c r="D791" s="17" t="s">
        <v>92</v>
      </c>
      <c r="E791" s="17">
        <v>0.2515</v>
      </c>
      <c r="F791" s="18">
        <v>0.70730000000000004</v>
      </c>
      <c r="G791" s="16" t="s">
        <v>732</v>
      </c>
      <c r="H791" s="23">
        <v>400111712686</v>
      </c>
      <c r="I791" s="17" t="s">
        <v>97</v>
      </c>
      <c r="J791" s="17" t="s">
        <v>98</v>
      </c>
      <c r="K791" s="17">
        <v>0.2445</v>
      </c>
      <c r="L791" s="17">
        <v>0.70830000000000004</v>
      </c>
      <c r="M791" s="17">
        <v>0.95294100000000004</v>
      </c>
      <c r="N791" s="18">
        <v>0.99521400000000004</v>
      </c>
      <c r="O791" s="17">
        <f t="shared" si="24"/>
        <v>1</v>
      </c>
      <c r="P791" s="12">
        <f t="shared" si="25"/>
        <v>1</v>
      </c>
      <c r="Q791" s="68" t="s">
        <v>5320</v>
      </c>
      <c r="R791" s="67" t="s">
        <v>103</v>
      </c>
      <c r="S791" s="129" t="s">
        <v>110</v>
      </c>
    </row>
    <row r="792" spans="1:19">
      <c r="A792" s="16" t="s">
        <v>9</v>
      </c>
      <c r="B792" s="23">
        <v>400111714419</v>
      </c>
      <c r="C792" s="17" t="s">
        <v>89</v>
      </c>
      <c r="D792" s="17" t="s">
        <v>92</v>
      </c>
      <c r="E792" s="17">
        <v>0.2515</v>
      </c>
      <c r="F792" s="18">
        <v>0.70730000000000004</v>
      </c>
      <c r="G792" s="16" t="s">
        <v>9</v>
      </c>
      <c r="H792" s="23">
        <v>400111714419</v>
      </c>
      <c r="I792" s="17" t="s">
        <v>97</v>
      </c>
      <c r="J792" s="17" t="s">
        <v>108</v>
      </c>
      <c r="K792" s="17">
        <v>0.2515</v>
      </c>
      <c r="L792" s="17">
        <v>0.70730000000000004</v>
      </c>
      <c r="M792" s="17">
        <v>1</v>
      </c>
      <c r="N792" s="18">
        <v>1</v>
      </c>
      <c r="O792" s="17">
        <f t="shared" si="24"/>
        <v>1</v>
      </c>
      <c r="P792" s="12">
        <f t="shared" si="25"/>
        <v>1</v>
      </c>
      <c r="Q792" s="68" t="s">
        <v>5320</v>
      </c>
      <c r="R792" s="67" t="s">
        <v>103</v>
      </c>
      <c r="S792" s="129" t="s">
        <v>110</v>
      </c>
    </row>
    <row r="793" spans="1:19">
      <c r="A793" s="16" t="s">
        <v>9</v>
      </c>
      <c r="B793" s="23">
        <v>400111714419</v>
      </c>
      <c r="C793" s="17" t="s">
        <v>89</v>
      </c>
      <c r="D793" s="17" t="s">
        <v>92</v>
      </c>
      <c r="E793" s="17">
        <v>0.2515</v>
      </c>
      <c r="F793" s="18">
        <v>0.70730000000000004</v>
      </c>
      <c r="G793" s="16" t="s">
        <v>733</v>
      </c>
      <c r="H793" s="23">
        <v>400111714889</v>
      </c>
      <c r="I793" s="17" t="s">
        <v>97</v>
      </c>
      <c r="J793" s="17" t="s">
        <v>98</v>
      </c>
      <c r="K793" s="17">
        <v>0.15409999999999999</v>
      </c>
      <c r="L793" s="17">
        <v>0.45240000000000002</v>
      </c>
      <c r="M793" s="17">
        <v>0.54209600000000002</v>
      </c>
      <c r="N793" s="18">
        <v>0.34178900000000001</v>
      </c>
      <c r="O793" s="17">
        <f t="shared" si="24"/>
        <v>0</v>
      </c>
      <c r="P793" s="12">
        <f t="shared" si="25"/>
        <v>0</v>
      </c>
      <c r="Q793" s="68" t="s">
        <v>5320</v>
      </c>
      <c r="R793" s="67" t="s">
        <v>103</v>
      </c>
      <c r="S793" s="129" t="s">
        <v>110</v>
      </c>
    </row>
    <row r="794" spans="1:19">
      <c r="A794" s="16" t="s">
        <v>9</v>
      </c>
      <c r="B794" s="23">
        <v>400111714419</v>
      </c>
      <c r="C794" s="17" t="s">
        <v>89</v>
      </c>
      <c r="D794" s="17" t="s">
        <v>92</v>
      </c>
      <c r="E794" s="17">
        <v>0.2515</v>
      </c>
      <c r="F794" s="18">
        <v>0.70730000000000004</v>
      </c>
      <c r="G794" s="16" t="s">
        <v>734</v>
      </c>
      <c r="H794" s="23">
        <v>400111716513</v>
      </c>
      <c r="I794" s="17" t="s">
        <v>97</v>
      </c>
      <c r="J794" s="17" t="s">
        <v>98</v>
      </c>
      <c r="K794" s="17">
        <v>0.15509999999999999</v>
      </c>
      <c r="L794" s="17">
        <v>0.45240000000000002</v>
      </c>
      <c r="M794" s="17">
        <v>0.54623600000000005</v>
      </c>
      <c r="N794" s="18">
        <v>0.34178900000000001</v>
      </c>
      <c r="O794" s="17">
        <f t="shared" si="24"/>
        <v>0</v>
      </c>
      <c r="P794" s="12">
        <f t="shared" si="25"/>
        <v>0</v>
      </c>
      <c r="Q794" s="68" t="s">
        <v>5320</v>
      </c>
      <c r="R794" s="67" t="s">
        <v>103</v>
      </c>
      <c r="S794" s="129" t="s">
        <v>110</v>
      </c>
    </row>
    <row r="795" spans="1:19">
      <c r="A795" s="16" t="s">
        <v>9</v>
      </c>
      <c r="B795" s="23">
        <v>400111714419</v>
      </c>
      <c r="C795" s="17" t="s">
        <v>89</v>
      </c>
      <c r="D795" s="17" t="s">
        <v>92</v>
      </c>
      <c r="E795" s="17">
        <v>0.2515</v>
      </c>
      <c r="F795" s="18">
        <v>0.70730000000000004</v>
      </c>
      <c r="G795" s="16" t="s">
        <v>735</v>
      </c>
      <c r="H795" s="23">
        <v>400111718067</v>
      </c>
      <c r="I795" s="17" t="s">
        <v>108</v>
      </c>
      <c r="J795" s="17" t="s">
        <v>107</v>
      </c>
      <c r="K795" s="17">
        <v>0.2535</v>
      </c>
      <c r="L795" s="17">
        <v>0.71330000000000005</v>
      </c>
      <c r="M795" s="17">
        <v>0.98952200000000001</v>
      </c>
      <c r="N795" s="18">
        <v>0.96200399999999997</v>
      </c>
      <c r="O795" s="17">
        <f t="shared" si="24"/>
        <v>1</v>
      </c>
      <c r="P795" s="12">
        <f t="shared" si="25"/>
        <v>1</v>
      </c>
      <c r="Q795" s="68" t="s">
        <v>5320</v>
      </c>
      <c r="R795" s="67" t="s">
        <v>103</v>
      </c>
      <c r="S795" s="129" t="s">
        <v>110</v>
      </c>
    </row>
    <row r="796" spans="1:19">
      <c r="A796" s="16" t="s">
        <v>9</v>
      </c>
      <c r="B796" s="23">
        <v>400111714419</v>
      </c>
      <c r="C796" s="17" t="s">
        <v>89</v>
      </c>
      <c r="D796" s="17" t="s">
        <v>92</v>
      </c>
      <c r="E796" s="17">
        <v>0.2515</v>
      </c>
      <c r="F796" s="18">
        <v>0.70730000000000004</v>
      </c>
      <c r="G796" s="16" t="s">
        <v>736</v>
      </c>
      <c r="H796" s="23">
        <v>400111728614</v>
      </c>
      <c r="I796" s="17" t="s">
        <v>107</v>
      </c>
      <c r="J796" s="17" t="s">
        <v>108</v>
      </c>
      <c r="K796" s="17">
        <v>0.39660000000000001</v>
      </c>
      <c r="L796" s="17">
        <v>0.89780000000000004</v>
      </c>
      <c r="M796" s="17">
        <v>0.504467</v>
      </c>
      <c r="N796" s="18">
        <v>0.25289099999999998</v>
      </c>
      <c r="O796" s="17">
        <f t="shared" si="24"/>
        <v>0</v>
      </c>
      <c r="P796" s="12">
        <f t="shared" si="25"/>
        <v>0</v>
      </c>
      <c r="Q796" s="68" t="s">
        <v>5320</v>
      </c>
      <c r="R796" s="67" t="s">
        <v>103</v>
      </c>
      <c r="S796" s="129" t="s">
        <v>110</v>
      </c>
    </row>
    <row r="797" spans="1:19">
      <c r="A797" s="16" t="s">
        <v>9</v>
      </c>
      <c r="B797" s="23">
        <v>400111714419</v>
      </c>
      <c r="C797" s="17" t="s">
        <v>89</v>
      </c>
      <c r="D797" s="17" t="s">
        <v>92</v>
      </c>
      <c r="E797" s="17">
        <v>0.2515</v>
      </c>
      <c r="F797" s="18">
        <v>0.70730000000000004</v>
      </c>
      <c r="G797" s="16" t="s">
        <v>737</v>
      </c>
      <c r="H797" s="23">
        <v>400111731200</v>
      </c>
      <c r="I797" s="17" t="s">
        <v>97</v>
      </c>
      <c r="J797" s="17" t="s">
        <v>98</v>
      </c>
      <c r="K797" s="17">
        <v>0.39760000000000001</v>
      </c>
      <c r="L797" s="17">
        <v>0.90575000000000006</v>
      </c>
      <c r="M797" s="17">
        <v>0.50236599999999998</v>
      </c>
      <c r="N797" s="18">
        <v>0.22953599999999999</v>
      </c>
      <c r="O797" s="17">
        <f t="shared" si="24"/>
        <v>0</v>
      </c>
      <c r="P797" s="12">
        <f t="shared" si="25"/>
        <v>0</v>
      </c>
      <c r="Q797" s="68" t="s">
        <v>5320</v>
      </c>
      <c r="R797" s="67" t="s">
        <v>103</v>
      </c>
      <c r="S797" s="129" t="s">
        <v>110</v>
      </c>
    </row>
    <row r="798" spans="1:19">
      <c r="A798" s="16" t="s">
        <v>10</v>
      </c>
      <c r="B798" s="23">
        <v>400113732090</v>
      </c>
      <c r="C798" s="17" t="s">
        <v>89</v>
      </c>
      <c r="D798" s="17" t="s">
        <v>90</v>
      </c>
      <c r="E798" s="17">
        <v>0.55569999999999997</v>
      </c>
      <c r="F798" s="18">
        <v>0.61309999999999998</v>
      </c>
      <c r="G798" s="16" t="s">
        <v>738</v>
      </c>
      <c r="H798" s="23">
        <v>400113615425</v>
      </c>
      <c r="I798" s="17" t="s">
        <v>107</v>
      </c>
      <c r="J798" s="17" t="s">
        <v>98</v>
      </c>
      <c r="K798" s="17">
        <v>0.38869999999999999</v>
      </c>
      <c r="L798" s="17">
        <v>0.35220000000000001</v>
      </c>
      <c r="M798" s="17">
        <v>0.40685300000000002</v>
      </c>
      <c r="N798" s="18">
        <v>0.59346699999999997</v>
      </c>
      <c r="O798" s="17">
        <f t="shared" si="24"/>
        <v>0</v>
      </c>
      <c r="P798" s="12">
        <f t="shared" si="25"/>
        <v>0</v>
      </c>
      <c r="Q798" s="68" t="s">
        <v>5321</v>
      </c>
      <c r="R798" s="67" t="s">
        <v>103</v>
      </c>
      <c r="S798" s="129" t="s">
        <v>110</v>
      </c>
    </row>
    <row r="799" spans="1:19">
      <c r="A799" s="16" t="s">
        <v>10</v>
      </c>
      <c r="B799" s="23">
        <v>400113732090</v>
      </c>
      <c r="C799" s="17" t="s">
        <v>89</v>
      </c>
      <c r="D799" s="17" t="s">
        <v>90</v>
      </c>
      <c r="E799" s="17">
        <v>0.55569999999999997</v>
      </c>
      <c r="F799" s="18">
        <v>0.61309999999999998</v>
      </c>
      <c r="G799" s="16" t="s">
        <v>739</v>
      </c>
      <c r="H799" s="23">
        <v>400113618851</v>
      </c>
      <c r="I799" s="17" t="s">
        <v>97</v>
      </c>
      <c r="J799" s="17" t="s">
        <v>98</v>
      </c>
      <c r="K799" s="17">
        <v>0.38969999999999999</v>
      </c>
      <c r="L799" s="17">
        <v>0.34820000000000001</v>
      </c>
      <c r="M799" s="17">
        <v>0.40997</v>
      </c>
      <c r="N799" s="18">
        <v>0.60684099999999996</v>
      </c>
      <c r="O799" s="17">
        <f t="shared" si="24"/>
        <v>0</v>
      </c>
      <c r="P799" s="12">
        <f t="shared" si="25"/>
        <v>0</v>
      </c>
      <c r="Q799" s="68" t="s">
        <v>5321</v>
      </c>
      <c r="R799" s="67" t="s">
        <v>103</v>
      </c>
      <c r="S799" s="129" t="s">
        <v>110</v>
      </c>
    </row>
    <row r="800" spans="1:19">
      <c r="A800" s="16" t="s">
        <v>10</v>
      </c>
      <c r="B800" s="23">
        <v>400113732090</v>
      </c>
      <c r="C800" s="17" t="s">
        <v>89</v>
      </c>
      <c r="D800" s="17" t="s">
        <v>90</v>
      </c>
      <c r="E800" s="17">
        <v>0.55569999999999997</v>
      </c>
      <c r="F800" s="18">
        <v>0.61309999999999998</v>
      </c>
      <c r="G800" s="16" t="s">
        <v>740</v>
      </c>
      <c r="H800" s="23">
        <v>400113619572</v>
      </c>
      <c r="I800" s="17" t="s">
        <v>107</v>
      </c>
      <c r="J800" s="17" t="s">
        <v>360</v>
      </c>
      <c r="K800" s="17">
        <v>0.38969999999999999</v>
      </c>
      <c r="L800" s="17">
        <v>0.34820000000000001</v>
      </c>
      <c r="M800" s="17">
        <v>0.40997</v>
      </c>
      <c r="N800" s="18">
        <v>0.60684099999999996</v>
      </c>
      <c r="O800" s="17">
        <f t="shared" si="24"/>
        <v>0</v>
      </c>
      <c r="P800" s="12">
        <f t="shared" si="25"/>
        <v>0</v>
      </c>
      <c r="Q800" s="68" t="s">
        <v>5321</v>
      </c>
      <c r="R800" s="67" t="s">
        <v>103</v>
      </c>
      <c r="S800" s="129" t="s">
        <v>110</v>
      </c>
    </row>
    <row r="801" spans="1:19">
      <c r="A801" s="16" t="s">
        <v>10</v>
      </c>
      <c r="B801" s="23">
        <v>400113732090</v>
      </c>
      <c r="C801" s="17" t="s">
        <v>89</v>
      </c>
      <c r="D801" s="17" t="s">
        <v>90</v>
      </c>
      <c r="E801" s="17">
        <v>0.55569999999999997</v>
      </c>
      <c r="F801" s="18">
        <v>0.61309999999999998</v>
      </c>
      <c r="G801" s="16" t="s">
        <v>741</v>
      </c>
      <c r="H801" s="23">
        <v>400113622050</v>
      </c>
      <c r="I801" s="17" t="s">
        <v>98</v>
      </c>
      <c r="J801" s="17" t="s">
        <v>97</v>
      </c>
      <c r="K801" s="17">
        <v>0.39069999999999999</v>
      </c>
      <c r="L801" s="17">
        <v>0.34920000000000001</v>
      </c>
      <c r="M801" s="17">
        <v>0.40664499999999998</v>
      </c>
      <c r="N801" s="18">
        <v>0.61012500000000003</v>
      </c>
      <c r="O801" s="17">
        <f t="shared" si="24"/>
        <v>0</v>
      </c>
      <c r="P801" s="12">
        <f t="shared" si="25"/>
        <v>0</v>
      </c>
      <c r="Q801" s="68" t="s">
        <v>5321</v>
      </c>
      <c r="R801" s="67" t="s">
        <v>103</v>
      </c>
      <c r="S801" s="129" t="s">
        <v>110</v>
      </c>
    </row>
    <row r="802" spans="1:19">
      <c r="A802" s="16" t="s">
        <v>10</v>
      </c>
      <c r="B802" s="23">
        <v>400113732090</v>
      </c>
      <c r="C802" s="17" t="s">
        <v>89</v>
      </c>
      <c r="D802" s="17" t="s">
        <v>90</v>
      </c>
      <c r="E802" s="17">
        <v>0.55569999999999997</v>
      </c>
      <c r="F802" s="18">
        <v>0.61309999999999998</v>
      </c>
      <c r="G802" s="16" t="s">
        <v>742</v>
      </c>
      <c r="H802" s="23">
        <v>400113623067</v>
      </c>
      <c r="I802" s="17" t="s">
        <v>108</v>
      </c>
      <c r="J802" s="17" t="s">
        <v>107</v>
      </c>
      <c r="K802" s="17">
        <v>0.38969999999999999</v>
      </c>
      <c r="L802" s="17">
        <v>0.34520000000000001</v>
      </c>
      <c r="M802" s="17">
        <v>0.403528</v>
      </c>
      <c r="N802" s="18">
        <v>0.62382800000000005</v>
      </c>
      <c r="O802" s="17">
        <f t="shared" si="24"/>
        <v>0</v>
      </c>
      <c r="P802" s="12">
        <f t="shared" si="25"/>
        <v>0</v>
      </c>
      <c r="Q802" s="68" t="s">
        <v>5321</v>
      </c>
      <c r="R802" s="67" t="s">
        <v>103</v>
      </c>
      <c r="S802" s="129" t="s">
        <v>110</v>
      </c>
    </row>
    <row r="803" spans="1:19">
      <c r="A803" s="16" t="s">
        <v>10</v>
      </c>
      <c r="B803" s="23">
        <v>400113732090</v>
      </c>
      <c r="C803" s="17" t="s">
        <v>89</v>
      </c>
      <c r="D803" s="17" t="s">
        <v>90</v>
      </c>
      <c r="E803" s="17">
        <v>0.55569999999999997</v>
      </c>
      <c r="F803" s="18">
        <v>0.61309999999999998</v>
      </c>
      <c r="G803" s="16" t="s">
        <v>743</v>
      </c>
      <c r="H803" s="23">
        <v>400113624148</v>
      </c>
      <c r="I803" s="17" t="s">
        <v>98</v>
      </c>
      <c r="J803" s="17" t="s">
        <v>107</v>
      </c>
      <c r="K803" s="17">
        <v>0.39169999999999999</v>
      </c>
      <c r="L803" s="17">
        <v>0.34520000000000001</v>
      </c>
      <c r="M803" s="17">
        <v>0.40948299999999999</v>
      </c>
      <c r="N803" s="18">
        <v>0.62382800000000005</v>
      </c>
      <c r="O803" s="17">
        <f t="shared" si="24"/>
        <v>0</v>
      </c>
      <c r="P803" s="12">
        <f t="shared" si="25"/>
        <v>0</v>
      </c>
      <c r="Q803" s="68" t="s">
        <v>5321</v>
      </c>
      <c r="R803" s="67" t="s">
        <v>103</v>
      </c>
      <c r="S803" s="129" t="s">
        <v>110</v>
      </c>
    </row>
    <row r="804" spans="1:19">
      <c r="A804" s="16" t="s">
        <v>10</v>
      </c>
      <c r="B804" s="23">
        <v>400113732090</v>
      </c>
      <c r="C804" s="17" t="s">
        <v>89</v>
      </c>
      <c r="D804" s="17" t="s">
        <v>90</v>
      </c>
      <c r="E804" s="17">
        <v>0.55569999999999997</v>
      </c>
      <c r="F804" s="18">
        <v>0.61309999999999998</v>
      </c>
      <c r="G804" s="16" t="s">
        <v>744</v>
      </c>
      <c r="H804" s="23">
        <v>400113624528</v>
      </c>
      <c r="I804" s="17" t="s">
        <v>107</v>
      </c>
      <c r="J804" s="17" t="s">
        <v>108</v>
      </c>
      <c r="K804" s="17">
        <v>0.38969999999999999</v>
      </c>
      <c r="L804" s="17">
        <v>0.34520000000000001</v>
      </c>
      <c r="M804" s="17">
        <v>0.403528</v>
      </c>
      <c r="N804" s="18">
        <v>0.62382800000000005</v>
      </c>
      <c r="O804" s="17">
        <f t="shared" si="24"/>
        <v>0</v>
      </c>
      <c r="P804" s="12">
        <f t="shared" si="25"/>
        <v>0</v>
      </c>
      <c r="Q804" s="68" t="s">
        <v>5321</v>
      </c>
      <c r="R804" s="67" t="s">
        <v>103</v>
      </c>
      <c r="S804" s="129" t="s">
        <v>110</v>
      </c>
    </row>
    <row r="805" spans="1:19">
      <c r="A805" s="16" t="s">
        <v>10</v>
      </c>
      <c r="B805" s="23">
        <v>400113732090</v>
      </c>
      <c r="C805" s="17" t="s">
        <v>89</v>
      </c>
      <c r="D805" s="17" t="s">
        <v>90</v>
      </c>
      <c r="E805" s="17">
        <v>0.55569999999999997</v>
      </c>
      <c r="F805" s="18">
        <v>0.61309999999999998</v>
      </c>
      <c r="G805" s="16" t="s">
        <v>745</v>
      </c>
      <c r="H805" s="23">
        <v>400113624823</v>
      </c>
      <c r="I805" s="17" t="s">
        <v>97</v>
      </c>
      <c r="J805" s="17" t="s">
        <v>746</v>
      </c>
      <c r="K805" s="17">
        <v>0.39069999999999999</v>
      </c>
      <c r="L805" s="17">
        <v>0.34520000000000001</v>
      </c>
      <c r="M805" s="17">
        <v>0.40664499999999998</v>
      </c>
      <c r="N805" s="18">
        <v>0.62382800000000005</v>
      </c>
      <c r="O805" s="17">
        <f t="shared" si="24"/>
        <v>0</v>
      </c>
      <c r="P805" s="12">
        <f t="shared" si="25"/>
        <v>0</v>
      </c>
      <c r="Q805" s="68" t="s">
        <v>5321</v>
      </c>
      <c r="R805" s="67" t="s">
        <v>103</v>
      </c>
      <c r="S805" s="129" t="s">
        <v>110</v>
      </c>
    </row>
    <row r="806" spans="1:19">
      <c r="A806" s="16" t="s">
        <v>10</v>
      </c>
      <c r="B806" s="23">
        <v>400113732090</v>
      </c>
      <c r="C806" s="17" t="s">
        <v>89</v>
      </c>
      <c r="D806" s="17" t="s">
        <v>90</v>
      </c>
      <c r="E806" s="17">
        <v>0.55569999999999997</v>
      </c>
      <c r="F806" s="18">
        <v>0.61309999999999998</v>
      </c>
      <c r="G806" s="16" t="s">
        <v>747</v>
      </c>
      <c r="H806" s="23">
        <v>400113624901</v>
      </c>
      <c r="I806" s="17" t="s">
        <v>97</v>
      </c>
      <c r="J806" s="17" t="s">
        <v>108</v>
      </c>
      <c r="K806" s="17">
        <v>0.38969999999999999</v>
      </c>
      <c r="L806" s="17">
        <v>0.34520000000000001</v>
      </c>
      <c r="M806" s="17">
        <v>0.403528</v>
      </c>
      <c r="N806" s="18">
        <v>0.62382800000000005</v>
      </c>
      <c r="O806" s="17">
        <f t="shared" si="24"/>
        <v>0</v>
      </c>
      <c r="P806" s="12">
        <f t="shared" si="25"/>
        <v>0</v>
      </c>
      <c r="Q806" s="68" t="s">
        <v>5321</v>
      </c>
      <c r="R806" s="67" t="s">
        <v>103</v>
      </c>
      <c r="S806" s="129" t="s">
        <v>110</v>
      </c>
    </row>
    <row r="807" spans="1:19">
      <c r="A807" s="16" t="s">
        <v>10</v>
      </c>
      <c r="B807" s="23">
        <v>400113732090</v>
      </c>
      <c r="C807" s="17" t="s">
        <v>89</v>
      </c>
      <c r="D807" s="17" t="s">
        <v>90</v>
      </c>
      <c r="E807" s="17">
        <v>0.55569999999999997</v>
      </c>
      <c r="F807" s="18">
        <v>0.61309999999999998</v>
      </c>
      <c r="G807" s="16" t="s">
        <v>748</v>
      </c>
      <c r="H807" s="23">
        <v>400113644382</v>
      </c>
      <c r="I807" s="17" t="s">
        <v>97</v>
      </c>
      <c r="J807" s="17" t="s">
        <v>98</v>
      </c>
      <c r="K807" s="17">
        <v>0.34389999999999998</v>
      </c>
      <c r="L807" s="17">
        <v>0.35520000000000002</v>
      </c>
      <c r="M807" s="17">
        <v>0.49454500000000001</v>
      </c>
      <c r="N807" s="18">
        <v>0.75015299999999996</v>
      </c>
      <c r="O807" s="17">
        <f t="shared" si="24"/>
        <v>0</v>
      </c>
      <c r="P807" s="12">
        <f t="shared" si="25"/>
        <v>0</v>
      </c>
      <c r="Q807" s="68" t="s">
        <v>5321</v>
      </c>
      <c r="R807" s="67" t="s">
        <v>103</v>
      </c>
      <c r="S807" s="129" t="s">
        <v>110</v>
      </c>
    </row>
    <row r="808" spans="1:19">
      <c r="A808" s="16" t="s">
        <v>10</v>
      </c>
      <c r="B808" s="23">
        <v>400113732090</v>
      </c>
      <c r="C808" s="17" t="s">
        <v>89</v>
      </c>
      <c r="D808" s="17" t="s">
        <v>90</v>
      </c>
      <c r="E808" s="17">
        <v>0.55569999999999997</v>
      </c>
      <c r="F808" s="18">
        <v>0.61309999999999998</v>
      </c>
      <c r="G808" s="16" t="s">
        <v>749</v>
      </c>
      <c r="H808" s="23">
        <v>400113644592</v>
      </c>
      <c r="I808" s="17" t="s">
        <v>107</v>
      </c>
      <c r="J808" s="17" t="s">
        <v>108</v>
      </c>
      <c r="K808" s="17">
        <v>0.12620000000000001</v>
      </c>
      <c r="L808" s="17">
        <v>0.46629999999999999</v>
      </c>
      <c r="M808" s="17">
        <v>0.109068</v>
      </c>
      <c r="N808" s="18">
        <v>0.50386399999999998</v>
      </c>
      <c r="O808" s="17">
        <f t="shared" si="24"/>
        <v>0</v>
      </c>
      <c r="P808" s="12">
        <f t="shared" si="25"/>
        <v>0</v>
      </c>
      <c r="Q808" s="68" t="s">
        <v>5321</v>
      </c>
      <c r="R808" s="67" t="s">
        <v>103</v>
      </c>
      <c r="S808" s="129" t="s">
        <v>110</v>
      </c>
    </row>
    <row r="809" spans="1:19">
      <c r="A809" s="16" t="s">
        <v>10</v>
      </c>
      <c r="B809" s="23">
        <v>400113732090</v>
      </c>
      <c r="C809" s="17" t="s">
        <v>89</v>
      </c>
      <c r="D809" s="17" t="s">
        <v>90</v>
      </c>
      <c r="E809" s="17">
        <v>0.55569999999999997</v>
      </c>
      <c r="F809" s="18">
        <v>0.61309999999999998</v>
      </c>
      <c r="G809" s="16" t="s">
        <v>750</v>
      </c>
      <c r="H809" s="23">
        <v>400113647017</v>
      </c>
      <c r="I809" s="17" t="s">
        <v>108</v>
      </c>
      <c r="J809" s="17" t="s">
        <v>107</v>
      </c>
      <c r="K809" s="17">
        <v>0.34789999999999999</v>
      </c>
      <c r="L809" s="17">
        <v>0.40970000000000001</v>
      </c>
      <c r="M809" s="17">
        <v>0.48503800000000002</v>
      </c>
      <c r="N809" s="18">
        <v>0.58846699999999996</v>
      </c>
      <c r="O809" s="17">
        <f t="shared" si="24"/>
        <v>0</v>
      </c>
      <c r="P809" s="12">
        <f t="shared" si="25"/>
        <v>0</v>
      </c>
      <c r="Q809" s="68" t="s">
        <v>5321</v>
      </c>
      <c r="R809" s="67" t="s">
        <v>103</v>
      </c>
      <c r="S809" s="129" t="s">
        <v>110</v>
      </c>
    </row>
    <row r="810" spans="1:19">
      <c r="A810" s="16" t="s">
        <v>10</v>
      </c>
      <c r="B810" s="23">
        <v>400113732090</v>
      </c>
      <c r="C810" s="17" t="s">
        <v>89</v>
      </c>
      <c r="D810" s="17" t="s">
        <v>90</v>
      </c>
      <c r="E810" s="17">
        <v>0.55569999999999997</v>
      </c>
      <c r="F810" s="18">
        <v>0.61309999999999998</v>
      </c>
      <c r="G810" s="16" t="s">
        <v>751</v>
      </c>
      <c r="H810" s="23">
        <v>400113649701</v>
      </c>
      <c r="I810" s="17" t="s">
        <v>98</v>
      </c>
      <c r="J810" s="17" t="s">
        <v>108</v>
      </c>
      <c r="K810" s="17">
        <v>0.12620000000000001</v>
      </c>
      <c r="L810" s="17">
        <v>0.46729999999999999</v>
      </c>
      <c r="M810" s="17">
        <v>0.109068</v>
      </c>
      <c r="N810" s="18">
        <v>0.50597499999999995</v>
      </c>
      <c r="O810" s="17">
        <f t="shared" si="24"/>
        <v>0</v>
      </c>
      <c r="P810" s="12">
        <f t="shared" si="25"/>
        <v>0</v>
      </c>
      <c r="Q810" s="68" t="s">
        <v>5321</v>
      </c>
      <c r="R810" s="67" t="s">
        <v>103</v>
      </c>
      <c r="S810" s="129" t="s">
        <v>110</v>
      </c>
    </row>
    <row r="811" spans="1:19">
      <c r="A811" s="16" t="s">
        <v>10</v>
      </c>
      <c r="B811" s="23">
        <v>400113732090</v>
      </c>
      <c r="C811" s="17" t="s">
        <v>89</v>
      </c>
      <c r="D811" s="17" t="s">
        <v>90</v>
      </c>
      <c r="E811" s="17">
        <v>0.55569999999999997</v>
      </c>
      <c r="F811" s="18">
        <v>0.61309999999999998</v>
      </c>
      <c r="G811" s="16" t="s">
        <v>752</v>
      </c>
      <c r="H811" s="23">
        <v>400113650353</v>
      </c>
      <c r="I811" s="17" t="s">
        <v>107</v>
      </c>
      <c r="J811" s="17" t="s">
        <v>753</v>
      </c>
      <c r="K811" s="17">
        <v>0.34589999999999999</v>
      </c>
      <c r="L811" s="17">
        <v>0.35520000000000002</v>
      </c>
      <c r="M811" s="17">
        <v>0.493168</v>
      </c>
      <c r="N811" s="18">
        <v>0.75015299999999996</v>
      </c>
      <c r="O811" s="17">
        <f t="shared" si="24"/>
        <v>0</v>
      </c>
      <c r="P811" s="12">
        <f t="shared" si="25"/>
        <v>0</v>
      </c>
      <c r="Q811" s="68" t="s">
        <v>5321</v>
      </c>
      <c r="R811" s="67" t="s">
        <v>103</v>
      </c>
      <c r="S811" s="129" t="s">
        <v>110</v>
      </c>
    </row>
    <row r="812" spans="1:19">
      <c r="A812" s="16" t="s">
        <v>10</v>
      </c>
      <c r="B812" s="23">
        <v>400113732090</v>
      </c>
      <c r="C812" s="17" t="s">
        <v>89</v>
      </c>
      <c r="D812" s="17" t="s">
        <v>90</v>
      </c>
      <c r="E812" s="17">
        <v>0.55569999999999997</v>
      </c>
      <c r="F812" s="18">
        <v>0.61309999999999998</v>
      </c>
      <c r="G812" s="16" t="s">
        <v>754</v>
      </c>
      <c r="H812" s="23">
        <v>400113651088</v>
      </c>
      <c r="I812" s="17" t="s">
        <v>108</v>
      </c>
      <c r="J812" s="17" t="s">
        <v>107</v>
      </c>
      <c r="K812" s="17">
        <v>0.34389999999999998</v>
      </c>
      <c r="L812" s="17">
        <v>0.35520000000000002</v>
      </c>
      <c r="M812" s="17">
        <v>0.49454500000000001</v>
      </c>
      <c r="N812" s="18">
        <v>0.75015299999999996</v>
      </c>
      <c r="O812" s="17">
        <f t="shared" si="24"/>
        <v>0</v>
      </c>
      <c r="P812" s="12">
        <f t="shared" si="25"/>
        <v>0</v>
      </c>
      <c r="Q812" s="68" t="s">
        <v>5321</v>
      </c>
      <c r="R812" s="67" t="s">
        <v>103</v>
      </c>
      <c r="S812" s="129" t="s">
        <v>110</v>
      </c>
    </row>
    <row r="813" spans="1:19">
      <c r="A813" s="16" t="s">
        <v>10</v>
      </c>
      <c r="B813" s="23">
        <v>400113732090</v>
      </c>
      <c r="C813" s="17" t="s">
        <v>89</v>
      </c>
      <c r="D813" s="17" t="s">
        <v>90</v>
      </c>
      <c r="E813" s="17">
        <v>0.55569999999999997</v>
      </c>
      <c r="F813" s="18">
        <v>0.61309999999999998</v>
      </c>
      <c r="G813" s="16" t="s">
        <v>755</v>
      </c>
      <c r="H813" s="23">
        <v>400113651831</v>
      </c>
      <c r="I813" s="17" t="s">
        <v>107</v>
      </c>
      <c r="J813" s="17" t="s">
        <v>108</v>
      </c>
      <c r="K813" s="17">
        <v>0.34889999999999999</v>
      </c>
      <c r="L813" s="17">
        <v>0.40970000000000001</v>
      </c>
      <c r="M813" s="17">
        <v>0.48087099999999999</v>
      </c>
      <c r="N813" s="18">
        <v>0.58846699999999996</v>
      </c>
      <c r="O813" s="17">
        <f t="shared" si="24"/>
        <v>0</v>
      </c>
      <c r="P813" s="12">
        <f t="shared" si="25"/>
        <v>0</v>
      </c>
      <c r="Q813" s="68" t="s">
        <v>5321</v>
      </c>
      <c r="R813" s="67" t="s">
        <v>103</v>
      </c>
      <c r="S813" s="129" t="s">
        <v>110</v>
      </c>
    </row>
    <row r="814" spans="1:19">
      <c r="A814" s="16" t="s">
        <v>10</v>
      </c>
      <c r="B814" s="23">
        <v>400113732090</v>
      </c>
      <c r="C814" s="17" t="s">
        <v>89</v>
      </c>
      <c r="D814" s="17" t="s">
        <v>90</v>
      </c>
      <c r="E814" s="17">
        <v>0.55569999999999997</v>
      </c>
      <c r="F814" s="18">
        <v>0.61309999999999998</v>
      </c>
      <c r="G814" s="16" t="s">
        <v>756</v>
      </c>
      <c r="H814" s="23">
        <v>400113653917</v>
      </c>
      <c r="I814" s="17" t="s">
        <v>108</v>
      </c>
      <c r="J814" s="17" t="s">
        <v>107</v>
      </c>
      <c r="K814" s="17">
        <v>0.12620000000000001</v>
      </c>
      <c r="L814" s="17">
        <v>0.46829999999999999</v>
      </c>
      <c r="M814" s="17">
        <v>0.109068</v>
      </c>
      <c r="N814" s="18">
        <v>0.50809400000000005</v>
      </c>
      <c r="O814" s="17">
        <f t="shared" si="24"/>
        <v>0</v>
      </c>
      <c r="P814" s="12">
        <f t="shared" si="25"/>
        <v>0</v>
      </c>
      <c r="Q814" s="68" t="s">
        <v>5321</v>
      </c>
      <c r="R814" s="67" t="s">
        <v>103</v>
      </c>
      <c r="S814" s="129" t="s">
        <v>110</v>
      </c>
    </row>
    <row r="815" spans="1:19">
      <c r="A815" s="16" t="s">
        <v>10</v>
      </c>
      <c r="B815" s="23">
        <v>400113732090</v>
      </c>
      <c r="C815" s="17" t="s">
        <v>89</v>
      </c>
      <c r="D815" s="17" t="s">
        <v>90</v>
      </c>
      <c r="E815" s="17">
        <v>0.55569999999999997</v>
      </c>
      <c r="F815" s="18">
        <v>0.61309999999999998</v>
      </c>
      <c r="G815" s="16" t="s">
        <v>757</v>
      </c>
      <c r="H815" s="23">
        <v>400113654022</v>
      </c>
      <c r="I815" s="17" t="s">
        <v>107</v>
      </c>
      <c r="J815" s="17" t="s">
        <v>108</v>
      </c>
      <c r="K815" s="17">
        <v>0.35089999999999999</v>
      </c>
      <c r="L815" s="17">
        <v>0.40970000000000001</v>
      </c>
      <c r="M815" s="17">
        <v>0.486516</v>
      </c>
      <c r="N815" s="18">
        <v>0.58846699999999996</v>
      </c>
      <c r="O815" s="17">
        <f t="shared" si="24"/>
        <v>0</v>
      </c>
      <c r="P815" s="12">
        <f t="shared" si="25"/>
        <v>0</v>
      </c>
      <c r="Q815" s="68" t="s">
        <v>5321</v>
      </c>
      <c r="R815" s="67" t="s">
        <v>103</v>
      </c>
      <c r="S815" s="129" t="s">
        <v>110</v>
      </c>
    </row>
    <row r="816" spans="1:19">
      <c r="A816" s="16" t="s">
        <v>10</v>
      </c>
      <c r="B816" s="23">
        <v>400113732090</v>
      </c>
      <c r="C816" s="17" t="s">
        <v>89</v>
      </c>
      <c r="D816" s="17" t="s">
        <v>90</v>
      </c>
      <c r="E816" s="17">
        <v>0.55569999999999997</v>
      </c>
      <c r="F816" s="18">
        <v>0.61309999999999998</v>
      </c>
      <c r="G816" s="16" t="s">
        <v>758</v>
      </c>
      <c r="H816" s="23">
        <v>400113656492</v>
      </c>
      <c r="I816" s="17" t="s">
        <v>759</v>
      </c>
      <c r="J816" s="17" t="s">
        <v>97</v>
      </c>
      <c r="K816" s="17">
        <v>0</v>
      </c>
      <c r="L816" s="17">
        <v>1.29E-2</v>
      </c>
      <c r="M816" s="17">
        <v>0</v>
      </c>
      <c r="N816" s="18">
        <v>0.55815300000000001</v>
      </c>
      <c r="O816" s="17">
        <f t="shared" si="24"/>
        <v>0</v>
      </c>
      <c r="P816" s="12">
        <f t="shared" si="25"/>
        <v>0</v>
      </c>
      <c r="Q816" s="68" t="s">
        <v>5321</v>
      </c>
      <c r="R816" s="67" t="s">
        <v>103</v>
      </c>
      <c r="S816" s="129" t="s">
        <v>110</v>
      </c>
    </row>
    <row r="817" spans="1:19">
      <c r="A817" s="16" t="s">
        <v>10</v>
      </c>
      <c r="B817" s="23">
        <v>400113732090</v>
      </c>
      <c r="C817" s="17" t="s">
        <v>89</v>
      </c>
      <c r="D817" s="17" t="s">
        <v>90</v>
      </c>
      <c r="E817" s="17">
        <v>0.55569999999999997</v>
      </c>
      <c r="F817" s="18">
        <v>0.61309999999999998</v>
      </c>
      <c r="G817" s="16" t="s">
        <v>760</v>
      </c>
      <c r="H817" s="23">
        <v>400113656492</v>
      </c>
      <c r="I817" s="17" t="s">
        <v>761</v>
      </c>
      <c r="J817" s="17" t="s">
        <v>97</v>
      </c>
      <c r="K817" s="17">
        <v>0.35189999999999999</v>
      </c>
      <c r="L817" s="17">
        <v>0.38790000000000002</v>
      </c>
      <c r="M817" s="17">
        <v>0.48237600000000003</v>
      </c>
      <c r="N817" s="18">
        <v>0.55815300000000001</v>
      </c>
      <c r="O817" s="17">
        <f t="shared" si="24"/>
        <v>0</v>
      </c>
      <c r="P817" s="12">
        <f t="shared" si="25"/>
        <v>0</v>
      </c>
      <c r="Q817" s="68" t="s">
        <v>5321</v>
      </c>
      <c r="R817" s="67" t="s">
        <v>103</v>
      </c>
      <c r="S817" s="129" t="s">
        <v>110</v>
      </c>
    </row>
    <row r="818" spans="1:19">
      <c r="A818" s="16" t="s">
        <v>10</v>
      </c>
      <c r="B818" s="23">
        <v>400113732090</v>
      </c>
      <c r="C818" s="17" t="s">
        <v>89</v>
      </c>
      <c r="D818" s="17" t="s">
        <v>90</v>
      </c>
      <c r="E818" s="17">
        <v>0.55569999999999997</v>
      </c>
      <c r="F818" s="18">
        <v>0.61309999999999998</v>
      </c>
      <c r="G818" s="16" t="s">
        <v>762</v>
      </c>
      <c r="H818" s="23">
        <v>400113661382</v>
      </c>
      <c r="I818" s="17" t="s">
        <v>108</v>
      </c>
      <c r="J818" s="17" t="s">
        <v>107</v>
      </c>
      <c r="K818" s="17">
        <v>0.34589999999999999</v>
      </c>
      <c r="L818" s="17">
        <v>0.35709999999999997</v>
      </c>
      <c r="M818" s="17">
        <v>0.50015900000000002</v>
      </c>
      <c r="N818" s="18">
        <v>0.74260700000000002</v>
      </c>
      <c r="O818" s="17">
        <f t="shared" si="24"/>
        <v>0</v>
      </c>
      <c r="P818" s="12">
        <f t="shared" si="25"/>
        <v>0</v>
      </c>
      <c r="Q818" s="68" t="s">
        <v>5321</v>
      </c>
      <c r="R818" s="67" t="s">
        <v>103</v>
      </c>
      <c r="S818" s="129" t="s">
        <v>110</v>
      </c>
    </row>
    <row r="819" spans="1:19">
      <c r="A819" s="16" t="s">
        <v>10</v>
      </c>
      <c r="B819" s="23">
        <v>400113732090</v>
      </c>
      <c r="C819" s="17" t="s">
        <v>89</v>
      </c>
      <c r="D819" s="17" t="s">
        <v>90</v>
      </c>
      <c r="E819" s="17">
        <v>0.55569999999999997</v>
      </c>
      <c r="F819" s="18">
        <v>0.61309999999999998</v>
      </c>
      <c r="G819" s="16" t="s">
        <v>763</v>
      </c>
      <c r="H819" s="23">
        <v>400113661833</v>
      </c>
      <c r="I819" s="17" t="s">
        <v>107</v>
      </c>
      <c r="J819" s="17" t="s">
        <v>108</v>
      </c>
      <c r="K819" s="17">
        <v>0.12720000000000001</v>
      </c>
      <c r="L819" s="17">
        <v>0.47220000000000001</v>
      </c>
      <c r="M819" s="17">
        <v>0.11006299999999999</v>
      </c>
      <c r="N819" s="18">
        <v>0.51665099999999997</v>
      </c>
      <c r="O819" s="17">
        <f t="shared" si="24"/>
        <v>0</v>
      </c>
      <c r="P819" s="12">
        <f t="shared" si="25"/>
        <v>0</v>
      </c>
      <c r="Q819" s="68" t="s">
        <v>5321</v>
      </c>
      <c r="R819" s="67" t="s">
        <v>103</v>
      </c>
      <c r="S819" s="129" t="s">
        <v>110</v>
      </c>
    </row>
    <row r="820" spans="1:19">
      <c r="A820" s="16" t="s">
        <v>10</v>
      </c>
      <c r="B820" s="23">
        <v>400113732090</v>
      </c>
      <c r="C820" s="17" t="s">
        <v>89</v>
      </c>
      <c r="D820" s="17" t="s">
        <v>90</v>
      </c>
      <c r="E820" s="17">
        <v>0.55569999999999997</v>
      </c>
      <c r="F820" s="18">
        <v>0.61309999999999998</v>
      </c>
      <c r="G820" s="16" t="s">
        <v>764</v>
      </c>
      <c r="H820" s="23">
        <v>400113664483</v>
      </c>
      <c r="I820" s="17" t="s">
        <v>97</v>
      </c>
      <c r="J820" s="17" t="s">
        <v>108</v>
      </c>
      <c r="K820" s="17">
        <v>0.12620000000000001</v>
      </c>
      <c r="L820" s="17">
        <v>0.47320000000000001</v>
      </c>
      <c r="M820" s="17">
        <v>0.109068</v>
      </c>
      <c r="N820" s="18">
        <v>0.51880999999999999</v>
      </c>
      <c r="O820" s="17">
        <f t="shared" si="24"/>
        <v>0</v>
      </c>
      <c r="P820" s="12">
        <f t="shared" si="25"/>
        <v>0</v>
      </c>
      <c r="Q820" s="68" t="s">
        <v>5321</v>
      </c>
      <c r="R820" s="67" t="s">
        <v>103</v>
      </c>
      <c r="S820" s="129" t="s">
        <v>110</v>
      </c>
    </row>
    <row r="821" spans="1:19">
      <c r="A821" s="16" t="s">
        <v>10</v>
      </c>
      <c r="B821" s="23">
        <v>400113732090</v>
      </c>
      <c r="C821" s="17" t="s">
        <v>89</v>
      </c>
      <c r="D821" s="17" t="s">
        <v>90</v>
      </c>
      <c r="E821" s="17">
        <v>0.55569999999999997</v>
      </c>
      <c r="F821" s="18">
        <v>0.61309999999999998</v>
      </c>
      <c r="G821" s="16" t="s">
        <v>765</v>
      </c>
      <c r="H821" s="23">
        <v>400113664673</v>
      </c>
      <c r="I821" s="17" t="s">
        <v>98</v>
      </c>
      <c r="J821" s="17" t="s">
        <v>766</v>
      </c>
      <c r="K821" s="17">
        <v>0.1163</v>
      </c>
      <c r="L821" s="17">
        <v>0.47320000000000001</v>
      </c>
      <c r="M821" s="17">
        <v>9.8689499999999999E-2</v>
      </c>
      <c r="N821" s="18">
        <v>0.51880999999999999</v>
      </c>
      <c r="O821" s="17">
        <f t="shared" si="24"/>
        <v>0</v>
      </c>
      <c r="P821" s="12">
        <f t="shared" si="25"/>
        <v>0</v>
      </c>
      <c r="Q821" s="68" t="s">
        <v>5321</v>
      </c>
      <c r="R821" s="67" t="s">
        <v>103</v>
      </c>
      <c r="S821" s="129" t="s">
        <v>110</v>
      </c>
    </row>
    <row r="822" spans="1:19">
      <c r="A822" s="16" t="s">
        <v>10</v>
      </c>
      <c r="B822" s="23">
        <v>400113732090</v>
      </c>
      <c r="C822" s="17" t="s">
        <v>89</v>
      </c>
      <c r="D822" s="17" t="s">
        <v>90</v>
      </c>
      <c r="E822" s="17">
        <v>0.55569999999999997</v>
      </c>
      <c r="F822" s="18">
        <v>0.61309999999999998</v>
      </c>
      <c r="G822" s="16" t="s">
        <v>767</v>
      </c>
      <c r="H822" s="23">
        <v>400113673698</v>
      </c>
      <c r="I822" s="17" t="s">
        <v>107</v>
      </c>
      <c r="J822" s="17" t="s">
        <v>360</v>
      </c>
      <c r="K822" s="17">
        <v>0.37380000000000002</v>
      </c>
      <c r="L822" s="17">
        <v>0.37</v>
      </c>
      <c r="M822" s="17">
        <v>0.46945799999999999</v>
      </c>
      <c r="N822" s="18">
        <v>0.68853500000000001</v>
      </c>
      <c r="O822" s="17">
        <f t="shared" si="24"/>
        <v>0</v>
      </c>
      <c r="P822" s="12">
        <f t="shared" si="25"/>
        <v>0</v>
      </c>
      <c r="Q822" s="68" t="s">
        <v>5321</v>
      </c>
      <c r="R822" s="67" t="s">
        <v>103</v>
      </c>
      <c r="S822" s="129" t="s">
        <v>110</v>
      </c>
    </row>
    <row r="823" spans="1:19">
      <c r="A823" s="16" t="s">
        <v>10</v>
      </c>
      <c r="B823" s="23">
        <v>400113732090</v>
      </c>
      <c r="C823" s="17" t="s">
        <v>89</v>
      </c>
      <c r="D823" s="17" t="s">
        <v>90</v>
      </c>
      <c r="E823" s="17">
        <v>0.55569999999999997</v>
      </c>
      <c r="F823" s="18">
        <v>0.61309999999999998</v>
      </c>
      <c r="G823" s="16" t="s">
        <v>768</v>
      </c>
      <c r="H823" s="23">
        <v>400113674090</v>
      </c>
      <c r="I823" s="17" t="s">
        <v>97</v>
      </c>
      <c r="J823" s="17" t="s">
        <v>108</v>
      </c>
      <c r="K823" s="17">
        <v>0.3569</v>
      </c>
      <c r="L823" s="17">
        <v>0.40479999999999999</v>
      </c>
      <c r="M823" s="17">
        <v>0.46930899999999998</v>
      </c>
      <c r="N823" s="18">
        <v>0.60311899999999996</v>
      </c>
      <c r="O823" s="17">
        <f t="shared" si="24"/>
        <v>0</v>
      </c>
      <c r="P823" s="12">
        <f t="shared" si="25"/>
        <v>0</v>
      </c>
      <c r="Q823" s="68" t="s">
        <v>5321</v>
      </c>
      <c r="R823" s="67" t="s">
        <v>103</v>
      </c>
      <c r="S823" s="129" t="s">
        <v>110</v>
      </c>
    </row>
    <row r="824" spans="1:19">
      <c r="A824" s="16" t="s">
        <v>10</v>
      </c>
      <c r="B824" s="23">
        <v>400113732090</v>
      </c>
      <c r="C824" s="17" t="s">
        <v>89</v>
      </c>
      <c r="D824" s="17" t="s">
        <v>90</v>
      </c>
      <c r="E824" s="17">
        <v>0.55569999999999997</v>
      </c>
      <c r="F824" s="18">
        <v>0.61309999999999998</v>
      </c>
      <c r="G824" s="16" t="s">
        <v>769</v>
      </c>
      <c r="H824" s="23">
        <v>400113674616</v>
      </c>
      <c r="I824" s="17" t="s">
        <v>98</v>
      </c>
      <c r="J824" s="17" t="s">
        <v>108</v>
      </c>
      <c r="K824" s="17">
        <v>0.34789999999999999</v>
      </c>
      <c r="L824" s="17">
        <v>0.35420000000000001</v>
      </c>
      <c r="M824" s="17">
        <v>0.50580800000000004</v>
      </c>
      <c r="N824" s="18">
        <v>0.75395699999999999</v>
      </c>
      <c r="O824" s="17">
        <f t="shared" si="24"/>
        <v>0</v>
      </c>
      <c r="P824" s="12">
        <f t="shared" si="25"/>
        <v>0</v>
      </c>
      <c r="Q824" s="68" t="s">
        <v>5321</v>
      </c>
      <c r="R824" s="67" t="s">
        <v>103</v>
      </c>
      <c r="S824" s="129" t="s">
        <v>110</v>
      </c>
    </row>
    <row r="825" spans="1:19">
      <c r="A825" s="16" t="s">
        <v>10</v>
      </c>
      <c r="B825" s="23">
        <v>400113732090</v>
      </c>
      <c r="C825" s="17" t="s">
        <v>89</v>
      </c>
      <c r="D825" s="17" t="s">
        <v>90</v>
      </c>
      <c r="E825" s="17">
        <v>0.55569999999999997</v>
      </c>
      <c r="F825" s="18">
        <v>0.61309999999999998</v>
      </c>
      <c r="G825" s="16" t="s">
        <v>770</v>
      </c>
      <c r="H825" s="23">
        <v>400113675027</v>
      </c>
      <c r="I825" s="17" t="s">
        <v>107</v>
      </c>
      <c r="J825" s="17" t="s">
        <v>108</v>
      </c>
      <c r="K825" s="17">
        <v>0.3569</v>
      </c>
      <c r="L825" s="17">
        <v>0.40479999999999999</v>
      </c>
      <c r="M825" s="17">
        <v>0.46930899999999998</v>
      </c>
      <c r="N825" s="18">
        <v>0.60311899999999996</v>
      </c>
      <c r="O825" s="17">
        <f t="shared" si="24"/>
        <v>0</v>
      </c>
      <c r="P825" s="12">
        <f t="shared" si="25"/>
        <v>0</v>
      </c>
      <c r="Q825" s="68" t="s">
        <v>5321</v>
      </c>
      <c r="R825" s="67" t="s">
        <v>103</v>
      </c>
      <c r="S825" s="129" t="s">
        <v>110</v>
      </c>
    </row>
    <row r="826" spans="1:19">
      <c r="A826" s="16" t="s">
        <v>10</v>
      </c>
      <c r="B826" s="23">
        <v>400113732090</v>
      </c>
      <c r="C826" s="17" t="s">
        <v>89</v>
      </c>
      <c r="D826" s="17" t="s">
        <v>90</v>
      </c>
      <c r="E826" s="17">
        <v>0.55569999999999997</v>
      </c>
      <c r="F826" s="18">
        <v>0.61309999999999998</v>
      </c>
      <c r="G826" s="16" t="s">
        <v>771</v>
      </c>
      <c r="H826" s="23">
        <v>400113677638</v>
      </c>
      <c r="I826" s="17" t="s">
        <v>107</v>
      </c>
      <c r="J826" s="17" t="s">
        <v>108</v>
      </c>
      <c r="K826" s="17">
        <v>0.12820000000000001</v>
      </c>
      <c r="L826" s="17">
        <v>0.47420000000000001</v>
      </c>
      <c r="M826" s="17">
        <v>0.111139</v>
      </c>
      <c r="N826" s="18">
        <v>0.52097700000000002</v>
      </c>
      <c r="O826" s="17">
        <f t="shared" si="24"/>
        <v>0</v>
      </c>
      <c r="P826" s="12">
        <f t="shared" si="25"/>
        <v>0</v>
      </c>
      <c r="Q826" s="68" t="s">
        <v>5321</v>
      </c>
      <c r="R826" s="67" t="s">
        <v>103</v>
      </c>
      <c r="S826" s="129" t="s">
        <v>110</v>
      </c>
    </row>
    <row r="827" spans="1:19">
      <c r="A827" s="16" t="s">
        <v>10</v>
      </c>
      <c r="B827" s="23">
        <v>400113732090</v>
      </c>
      <c r="C827" s="17" t="s">
        <v>89</v>
      </c>
      <c r="D827" s="17" t="s">
        <v>90</v>
      </c>
      <c r="E827" s="17">
        <v>0.55569999999999997</v>
      </c>
      <c r="F827" s="18">
        <v>0.61309999999999998</v>
      </c>
      <c r="G827" s="16" t="s">
        <v>772</v>
      </c>
      <c r="H827" s="23">
        <v>400113679806</v>
      </c>
      <c r="I827" s="17" t="s">
        <v>97</v>
      </c>
      <c r="J827" s="17" t="s">
        <v>98</v>
      </c>
      <c r="K827" s="17">
        <v>0.34689999999999999</v>
      </c>
      <c r="L827" s="17">
        <v>0.35320000000000001</v>
      </c>
      <c r="M827" s="17">
        <v>0.50291600000000003</v>
      </c>
      <c r="N827" s="18">
        <v>0.75778299999999998</v>
      </c>
      <c r="O827" s="17">
        <f t="shared" si="24"/>
        <v>0</v>
      </c>
      <c r="P827" s="12">
        <f t="shared" si="25"/>
        <v>0</v>
      </c>
      <c r="Q827" s="68" t="s">
        <v>5321</v>
      </c>
      <c r="R827" s="67" t="s">
        <v>103</v>
      </c>
      <c r="S827" s="129" t="s">
        <v>110</v>
      </c>
    </row>
    <row r="828" spans="1:19">
      <c r="A828" s="16" t="s">
        <v>10</v>
      </c>
      <c r="B828" s="23">
        <v>400113732090</v>
      </c>
      <c r="C828" s="17" t="s">
        <v>89</v>
      </c>
      <c r="D828" s="17" t="s">
        <v>90</v>
      </c>
      <c r="E828" s="17">
        <v>0.55569999999999997</v>
      </c>
      <c r="F828" s="18">
        <v>0.61309999999999998</v>
      </c>
      <c r="G828" s="16" t="s">
        <v>773</v>
      </c>
      <c r="H828" s="23">
        <v>400113679914</v>
      </c>
      <c r="I828" s="17" t="s">
        <v>108</v>
      </c>
      <c r="J828" s="17" t="s">
        <v>107</v>
      </c>
      <c r="K828" s="17">
        <v>0.30909999999999999</v>
      </c>
      <c r="L828" s="17">
        <v>0.61609999999999998</v>
      </c>
      <c r="M828" s="17">
        <v>0.18912699999999999</v>
      </c>
      <c r="N828" s="18">
        <v>0.68261899999999998</v>
      </c>
      <c r="O828" s="17">
        <f t="shared" si="24"/>
        <v>0</v>
      </c>
      <c r="P828" s="12">
        <f t="shared" si="25"/>
        <v>0</v>
      </c>
      <c r="Q828" s="68" t="s">
        <v>5321</v>
      </c>
      <c r="R828" s="67" t="s">
        <v>103</v>
      </c>
      <c r="S828" s="129" t="s">
        <v>110</v>
      </c>
    </row>
    <row r="829" spans="1:19">
      <c r="A829" s="16" t="s">
        <v>10</v>
      </c>
      <c r="B829" s="23">
        <v>400113732090</v>
      </c>
      <c r="C829" s="17" t="s">
        <v>89</v>
      </c>
      <c r="D829" s="17" t="s">
        <v>90</v>
      </c>
      <c r="E829" s="17">
        <v>0.55569999999999997</v>
      </c>
      <c r="F829" s="18">
        <v>0.61309999999999998</v>
      </c>
      <c r="G829" s="16" t="s">
        <v>774</v>
      </c>
      <c r="H829" s="23">
        <v>400113680352</v>
      </c>
      <c r="I829" s="17" t="s">
        <v>97</v>
      </c>
      <c r="J829" s="17" t="s">
        <v>98</v>
      </c>
      <c r="K829" s="17">
        <v>0.12720000000000001</v>
      </c>
      <c r="L829" s="17">
        <v>0.47520000000000001</v>
      </c>
      <c r="M829" s="17">
        <v>0.110141</v>
      </c>
      <c r="N829" s="18">
        <v>0.52315299999999998</v>
      </c>
      <c r="O829" s="17">
        <f t="shared" si="24"/>
        <v>0</v>
      </c>
      <c r="P829" s="12">
        <f t="shared" si="25"/>
        <v>0</v>
      </c>
      <c r="Q829" s="68" t="s">
        <v>5321</v>
      </c>
      <c r="R829" s="67" t="s">
        <v>103</v>
      </c>
      <c r="S829" s="129" t="s">
        <v>110</v>
      </c>
    </row>
    <row r="830" spans="1:19">
      <c r="A830" s="16" t="s">
        <v>10</v>
      </c>
      <c r="B830" s="23">
        <v>400113732090</v>
      </c>
      <c r="C830" s="17" t="s">
        <v>89</v>
      </c>
      <c r="D830" s="17" t="s">
        <v>90</v>
      </c>
      <c r="E830" s="17">
        <v>0.55569999999999997</v>
      </c>
      <c r="F830" s="18">
        <v>0.61309999999999998</v>
      </c>
      <c r="G830" s="16" t="s">
        <v>775</v>
      </c>
      <c r="H830" s="23">
        <v>400113681776</v>
      </c>
      <c r="I830" s="17" t="s">
        <v>107</v>
      </c>
      <c r="J830" s="17" t="s">
        <v>98</v>
      </c>
      <c r="K830" s="17">
        <v>0.33200000000000002</v>
      </c>
      <c r="L830" s="17">
        <v>0.35620000000000002</v>
      </c>
      <c r="M830" s="17">
        <v>0.56903099999999995</v>
      </c>
      <c r="N830" s="18">
        <v>0.76114099999999996</v>
      </c>
      <c r="O830" s="17">
        <f t="shared" si="24"/>
        <v>0</v>
      </c>
      <c r="P830" s="12">
        <f t="shared" si="25"/>
        <v>0</v>
      </c>
      <c r="Q830" s="68" t="s">
        <v>5321</v>
      </c>
      <c r="R830" s="67" t="s">
        <v>103</v>
      </c>
      <c r="S830" s="129" t="s">
        <v>110</v>
      </c>
    </row>
    <row r="831" spans="1:19">
      <c r="A831" s="16" t="s">
        <v>10</v>
      </c>
      <c r="B831" s="23">
        <v>400113732090</v>
      </c>
      <c r="C831" s="17" t="s">
        <v>89</v>
      </c>
      <c r="D831" s="17" t="s">
        <v>90</v>
      </c>
      <c r="E831" s="17">
        <v>0.55569999999999997</v>
      </c>
      <c r="F831" s="18">
        <v>0.61309999999999998</v>
      </c>
      <c r="G831" s="16" t="s">
        <v>776</v>
      </c>
      <c r="H831" s="23">
        <v>400113683366</v>
      </c>
      <c r="I831" s="17" t="s">
        <v>97</v>
      </c>
      <c r="J831" s="17" t="s">
        <v>98</v>
      </c>
      <c r="K831" s="17">
        <v>0.12720000000000001</v>
      </c>
      <c r="L831" s="17">
        <v>0.47320000000000001</v>
      </c>
      <c r="M831" s="17">
        <v>0.110141</v>
      </c>
      <c r="N831" s="18">
        <v>0.53063000000000005</v>
      </c>
      <c r="O831" s="17">
        <f t="shared" si="24"/>
        <v>0</v>
      </c>
      <c r="P831" s="12">
        <f t="shared" si="25"/>
        <v>0</v>
      </c>
      <c r="Q831" s="68" t="s">
        <v>5321</v>
      </c>
      <c r="R831" s="67" t="s">
        <v>103</v>
      </c>
      <c r="S831" s="129" t="s">
        <v>110</v>
      </c>
    </row>
    <row r="832" spans="1:19">
      <c r="A832" s="16" t="s">
        <v>10</v>
      </c>
      <c r="B832" s="23">
        <v>400113732090</v>
      </c>
      <c r="C832" s="17" t="s">
        <v>89</v>
      </c>
      <c r="D832" s="17" t="s">
        <v>90</v>
      </c>
      <c r="E832" s="17">
        <v>0.55569999999999997</v>
      </c>
      <c r="F832" s="18">
        <v>0.61309999999999998</v>
      </c>
      <c r="G832" s="16" t="s">
        <v>777</v>
      </c>
      <c r="H832" s="23">
        <v>400113683867</v>
      </c>
      <c r="I832" s="17" t="s">
        <v>97</v>
      </c>
      <c r="J832" s="17" t="s">
        <v>98</v>
      </c>
      <c r="K832" s="17">
        <v>0.18890000000000001</v>
      </c>
      <c r="L832" s="17">
        <v>0.55259999999999998</v>
      </c>
      <c r="M832" s="17">
        <v>5.4834800000000003E-2</v>
      </c>
      <c r="N832" s="18">
        <v>0.52876400000000001</v>
      </c>
      <c r="O832" s="17">
        <f t="shared" si="24"/>
        <v>0</v>
      </c>
      <c r="P832" s="12">
        <f t="shared" si="25"/>
        <v>0</v>
      </c>
      <c r="Q832" s="68" t="s">
        <v>5321</v>
      </c>
      <c r="R832" s="67" t="s">
        <v>103</v>
      </c>
      <c r="S832" s="129" t="s">
        <v>110</v>
      </c>
    </row>
    <row r="833" spans="1:19">
      <c r="A833" s="16" t="s">
        <v>10</v>
      </c>
      <c r="B833" s="23">
        <v>400113732090</v>
      </c>
      <c r="C833" s="17" t="s">
        <v>89</v>
      </c>
      <c r="D833" s="17" t="s">
        <v>90</v>
      </c>
      <c r="E833" s="17">
        <v>0.55569999999999997</v>
      </c>
      <c r="F833" s="18">
        <v>0.61309999999999998</v>
      </c>
      <c r="G833" s="16" t="s">
        <v>778</v>
      </c>
      <c r="H833" s="23">
        <v>400113684415</v>
      </c>
      <c r="I833" s="17" t="s">
        <v>98</v>
      </c>
      <c r="J833" s="17" t="s">
        <v>97</v>
      </c>
      <c r="K833" s="17">
        <v>0.30620000000000003</v>
      </c>
      <c r="L833" s="17">
        <v>0.61309999999999998</v>
      </c>
      <c r="M833" s="17">
        <v>0.18442600000000001</v>
      </c>
      <c r="N833" s="18">
        <v>0.68645999999999996</v>
      </c>
      <c r="O833" s="17">
        <f t="shared" si="24"/>
        <v>0</v>
      </c>
      <c r="P833" s="12">
        <f t="shared" si="25"/>
        <v>0</v>
      </c>
      <c r="Q833" s="68" t="s">
        <v>5321</v>
      </c>
      <c r="R833" s="67" t="s">
        <v>103</v>
      </c>
      <c r="S833" s="129" t="s">
        <v>110</v>
      </c>
    </row>
    <row r="834" spans="1:19">
      <c r="A834" s="16" t="s">
        <v>10</v>
      </c>
      <c r="B834" s="23">
        <v>400113732090</v>
      </c>
      <c r="C834" s="17" t="s">
        <v>89</v>
      </c>
      <c r="D834" s="17" t="s">
        <v>90</v>
      </c>
      <c r="E834" s="17">
        <v>0.55569999999999997</v>
      </c>
      <c r="F834" s="18">
        <v>0.61309999999999998</v>
      </c>
      <c r="G834" s="16" t="s">
        <v>779</v>
      </c>
      <c r="H834" s="23">
        <v>400113684509</v>
      </c>
      <c r="I834" s="17" t="s">
        <v>108</v>
      </c>
      <c r="J834" s="17" t="s">
        <v>107</v>
      </c>
      <c r="K834" s="17">
        <v>0.30520000000000003</v>
      </c>
      <c r="L834" s="17">
        <v>0.61309999999999998</v>
      </c>
      <c r="M834" s="17">
        <v>0.18851299999999999</v>
      </c>
      <c r="N834" s="18">
        <v>0.68645999999999996</v>
      </c>
      <c r="O834" s="17">
        <f t="shared" ref="O834:O897" si="26">IF(M834&gt;0.8,1,0)</f>
        <v>0</v>
      </c>
      <c r="P834" s="12">
        <f t="shared" ref="P834:P897" si="27">IF(MAX(M834, N834)&gt;0.8,1,0)</f>
        <v>0</v>
      </c>
      <c r="Q834" s="68" t="s">
        <v>5321</v>
      </c>
      <c r="R834" s="67" t="s">
        <v>103</v>
      </c>
      <c r="S834" s="129" t="s">
        <v>110</v>
      </c>
    </row>
    <row r="835" spans="1:19">
      <c r="A835" s="16" t="s">
        <v>10</v>
      </c>
      <c r="B835" s="23">
        <v>400113732090</v>
      </c>
      <c r="C835" s="17" t="s">
        <v>89</v>
      </c>
      <c r="D835" s="17" t="s">
        <v>90</v>
      </c>
      <c r="E835" s="17">
        <v>0.55569999999999997</v>
      </c>
      <c r="F835" s="18">
        <v>0.61309999999999998</v>
      </c>
      <c r="G835" s="16" t="s">
        <v>780</v>
      </c>
      <c r="H835" s="23">
        <v>400113684687</v>
      </c>
      <c r="I835" s="17" t="s">
        <v>416</v>
      </c>
      <c r="J835" s="17" t="s">
        <v>98</v>
      </c>
      <c r="K835" s="17">
        <v>0.30620000000000003</v>
      </c>
      <c r="L835" s="17">
        <v>0.61309999999999998</v>
      </c>
      <c r="M835" s="17">
        <v>0.184947</v>
      </c>
      <c r="N835" s="18">
        <v>0.68645999999999996</v>
      </c>
      <c r="O835" s="17">
        <f t="shared" si="26"/>
        <v>0</v>
      </c>
      <c r="P835" s="12">
        <f t="shared" si="27"/>
        <v>0</v>
      </c>
      <c r="Q835" s="68" t="s">
        <v>5321</v>
      </c>
      <c r="R835" s="67" t="s">
        <v>103</v>
      </c>
      <c r="S835" s="129" t="s">
        <v>110</v>
      </c>
    </row>
    <row r="836" spans="1:19">
      <c r="A836" s="16" t="s">
        <v>10</v>
      </c>
      <c r="B836" s="23">
        <v>400113732090</v>
      </c>
      <c r="C836" s="17" t="s">
        <v>89</v>
      </c>
      <c r="D836" s="17" t="s">
        <v>90</v>
      </c>
      <c r="E836" s="17">
        <v>0.55569999999999997</v>
      </c>
      <c r="F836" s="18">
        <v>0.61309999999999998</v>
      </c>
      <c r="G836" s="16" t="s">
        <v>781</v>
      </c>
      <c r="H836" s="23">
        <v>400113684707</v>
      </c>
      <c r="I836" s="17" t="s">
        <v>108</v>
      </c>
      <c r="J836" s="17" t="s">
        <v>97</v>
      </c>
      <c r="K836" s="17">
        <v>0.30520000000000003</v>
      </c>
      <c r="L836" s="17">
        <v>0.61309999999999998</v>
      </c>
      <c r="M836" s="17">
        <v>0.18851299999999999</v>
      </c>
      <c r="N836" s="18">
        <v>0.68645999999999996</v>
      </c>
      <c r="O836" s="17">
        <f t="shared" si="26"/>
        <v>0</v>
      </c>
      <c r="P836" s="12">
        <f t="shared" si="27"/>
        <v>0</v>
      </c>
      <c r="Q836" s="68" t="s">
        <v>5321</v>
      </c>
      <c r="R836" s="67" t="s">
        <v>103</v>
      </c>
      <c r="S836" s="129" t="s">
        <v>110</v>
      </c>
    </row>
    <row r="837" spans="1:19">
      <c r="A837" s="16" t="s">
        <v>10</v>
      </c>
      <c r="B837" s="23">
        <v>400113732090</v>
      </c>
      <c r="C837" s="17" t="s">
        <v>89</v>
      </c>
      <c r="D837" s="17" t="s">
        <v>90</v>
      </c>
      <c r="E837" s="17">
        <v>0.55569999999999997</v>
      </c>
      <c r="F837" s="18">
        <v>0.61309999999999998</v>
      </c>
      <c r="G837" s="16" t="s">
        <v>782</v>
      </c>
      <c r="H837" s="23">
        <v>400113684768</v>
      </c>
      <c r="I837" s="17" t="s">
        <v>108</v>
      </c>
      <c r="J837" s="17" t="s">
        <v>107</v>
      </c>
      <c r="K837" s="17">
        <v>0.30520000000000003</v>
      </c>
      <c r="L837" s="17">
        <v>0.61309999999999998</v>
      </c>
      <c r="M837" s="17">
        <v>0.18851299999999999</v>
      </c>
      <c r="N837" s="18">
        <v>0.68645999999999996</v>
      </c>
      <c r="O837" s="17">
        <f t="shared" si="26"/>
        <v>0</v>
      </c>
      <c r="P837" s="12">
        <f t="shared" si="27"/>
        <v>0</v>
      </c>
      <c r="Q837" s="68" t="s">
        <v>5321</v>
      </c>
      <c r="R837" s="67" t="s">
        <v>103</v>
      </c>
      <c r="S837" s="129" t="s">
        <v>110</v>
      </c>
    </row>
    <row r="838" spans="1:19">
      <c r="A838" s="16" t="s">
        <v>10</v>
      </c>
      <c r="B838" s="23">
        <v>400113732090</v>
      </c>
      <c r="C838" s="17" t="s">
        <v>89</v>
      </c>
      <c r="D838" s="17" t="s">
        <v>90</v>
      </c>
      <c r="E838" s="17">
        <v>0.55569999999999997</v>
      </c>
      <c r="F838" s="18">
        <v>0.61309999999999998</v>
      </c>
      <c r="G838" s="16" t="s">
        <v>783</v>
      </c>
      <c r="H838" s="23">
        <v>400113685804</v>
      </c>
      <c r="I838" s="17" t="s">
        <v>97</v>
      </c>
      <c r="J838" s="17" t="s">
        <v>98</v>
      </c>
      <c r="K838" s="17">
        <v>0.33100000000000002</v>
      </c>
      <c r="L838" s="17">
        <v>0.35620000000000002</v>
      </c>
      <c r="M838" s="17">
        <v>0.57366499999999998</v>
      </c>
      <c r="N838" s="18">
        <v>0.76114099999999996</v>
      </c>
      <c r="O838" s="17">
        <f t="shared" si="26"/>
        <v>0</v>
      </c>
      <c r="P838" s="12">
        <f t="shared" si="27"/>
        <v>0</v>
      </c>
      <c r="Q838" s="68" t="s">
        <v>5321</v>
      </c>
      <c r="R838" s="67" t="s">
        <v>103</v>
      </c>
      <c r="S838" s="129" t="s">
        <v>110</v>
      </c>
    </row>
    <row r="839" spans="1:19">
      <c r="A839" s="16" t="s">
        <v>10</v>
      </c>
      <c r="B839" s="23">
        <v>400113732090</v>
      </c>
      <c r="C839" s="17" t="s">
        <v>89</v>
      </c>
      <c r="D839" s="17" t="s">
        <v>90</v>
      </c>
      <c r="E839" s="17">
        <v>0.55569999999999997</v>
      </c>
      <c r="F839" s="18">
        <v>0.61309999999999998</v>
      </c>
      <c r="G839" s="16" t="s">
        <v>784</v>
      </c>
      <c r="H839" s="23">
        <v>400113688471</v>
      </c>
      <c r="I839" s="17" t="s">
        <v>108</v>
      </c>
      <c r="J839" s="17" t="s">
        <v>98</v>
      </c>
      <c r="K839" s="17">
        <v>0.18890000000000001</v>
      </c>
      <c r="L839" s="17">
        <v>0.55259999999999998</v>
      </c>
      <c r="M839" s="17">
        <v>5.4834800000000003E-2</v>
      </c>
      <c r="N839" s="18">
        <v>0.52876400000000001</v>
      </c>
      <c r="O839" s="17">
        <f t="shared" si="26"/>
        <v>0</v>
      </c>
      <c r="P839" s="12">
        <f t="shared" si="27"/>
        <v>0</v>
      </c>
      <c r="Q839" s="68" t="s">
        <v>5321</v>
      </c>
      <c r="R839" s="67" t="s">
        <v>103</v>
      </c>
      <c r="S839" s="129" t="s">
        <v>110</v>
      </c>
    </row>
    <row r="840" spans="1:19">
      <c r="A840" s="16" t="s">
        <v>10</v>
      </c>
      <c r="B840" s="23">
        <v>400113732090</v>
      </c>
      <c r="C840" s="17" t="s">
        <v>89</v>
      </c>
      <c r="D840" s="17" t="s">
        <v>90</v>
      </c>
      <c r="E840" s="17">
        <v>0.55569999999999997</v>
      </c>
      <c r="F840" s="18">
        <v>0.61309999999999998</v>
      </c>
      <c r="G840" s="16" t="s">
        <v>785</v>
      </c>
      <c r="H840" s="23">
        <v>400113688949</v>
      </c>
      <c r="I840" s="17" t="s">
        <v>306</v>
      </c>
      <c r="J840" s="17" t="s">
        <v>108</v>
      </c>
      <c r="K840" s="17">
        <v>0.34100000000000003</v>
      </c>
      <c r="L840" s="17">
        <v>0.40770000000000001</v>
      </c>
      <c r="M840" s="17">
        <v>0.53576500000000005</v>
      </c>
      <c r="N840" s="18">
        <v>0.61361100000000002</v>
      </c>
      <c r="O840" s="17">
        <f t="shared" si="26"/>
        <v>0</v>
      </c>
      <c r="P840" s="12">
        <f t="shared" si="27"/>
        <v>0</v>
      </c>
      <c r="Q840" s="68" t="s">
        <v>5321</v>
      </c>
      <c r="R840" s="67" t="s">
        <v>103</v>
      </c>
      <c r="S840" s="129" t="s">
        <v>110</v>
      </c>
    </row>
    <row r="841" spans="1:19">
      <c r="A841" s="16" t="s">
        <v>10</v>
      </c>
      <c r="B841" s="23">
        <v>400113732090</v>
      </c>
      <c r="C841" s="17" t="s">
        <v>89</v>
      </c>
      <c r="D841" s="17" t="s">
        <v>90</v>
      </c>
      <c r="E841" s="17">
        <v>0.55569999999999997</v>
      </c>
      <c r="F841" s="18">
        <v>0.61309999999999998</v>
      </c>
      <c r="G841" s="16" t="s">
        <v>786</v>
      </c>
      <c r="H841" s="23">
        <v>400113692279</v>
      </c>
      <c r="I841" s="17" t="s">
        <v>108</v>
      </c>
      <c r="J841" s="17" t="s">
        <v>97</v>
      </c>
      <c r="K841" s="17">
        <v>0.30620000000000003</v>
      </c>
      <c r="L841" s="17">
        <v>0.61509999999999998</v>
      </c>
      <c r="M841" s="17">
        <v>0.190246</v>
      </c>
      <c r="N841" s="18">
        <v>0.70014399999999999</v>
      </c>
      <c r="O841" s="17">
        <f t="shared" si="26"/>
        <v>0</v>
      </c>
      <c r="P841" s="12">
        <f t="shared" si="27"/>
        <v>0</v>
      </c>
      <c r="Q841" s="68" t="s">
        <v>5321</v>
      </c>
      <c r="R841" s="67" t="s">
        <v>103</v>
      </c>
      <c r="S841" s="129" t="s">
        <v>110</v>
      </c>
    </row>
    <row r="842" spans="1:19">
      <c r="A842" s="16" t="s">
        <v>10</v>
      </c>
      <c r="B842" s="23">
        <v>400113732090</v>
      </c>
      <c r="C842" s="17" t="s">
        <v>89</v>
      </c>
      <c r="D842" s="17" t="s">
        <v>90</v>
      </c>
      <c r="E842" s="17">
        <v>0.55569999999999997</v>
      </c>
      <c r="F842" s="18">
        <v>0.61309999999999998</v>
      </c>
      <c r="G842" s="16" t="s">
        <v>787</v>
      </c>
      <c r="H842" s="23">
        <v>400113692501</v>
      </c>
      <c r="I842" s="17" t="s">
        <v>97</v>
      </c>
      <c r="J842" s="17" t="s">
        <v>788</v>
      </c>
      <c r="K842" s="17">
        <v>0.12820000000000001</v>
      </c>
      <c r="L842" s="17">
        <v>0.47920000000000001</v>
      </c>
      <c r="M842" s="17">
        <v>0.11121499999999999</v>
      </c>
      <c r="N842" s="18">
        <v>0.54389900000000002</v>
      </c>
      <c r="O842" s="17">
        <f t="shared" si="26"/>
        <v>0</v>
      </c>
      <c r="P842" s="12">
        <f t="shared" si="27"/>
        <v>0</v>
      </c>
      <c r="Q842" s="68" t="s">
        <v>5321</v>
      </c>
      <c r="R842" s="67" t="s">
        <v>103</v>
      </c>
      <c r="S842" s="129" t="s">
        <v>110</v>
      </c>
    </row>
    <row r="843" spans="1:19">
      <c r="A843" s="16" t="s">
        <v>10</v>
      </c>
      <c r="B843" s="23">
        <v>400113732090</v>
      </c>
      <c r="C843" s="17" t="s">
        <v>89</v>
      </c>
      <c r="D843" s="17" t="s">
        <v>90</v>
      </c>
      <c r="E843" s="17">
        <v>0.55569999999999997</v>
      </c>
      <c r="F843" s="18">
        <v>0.61309999999999998</v>
      </c>
      <c r="G843" s="16" t="s">
        <v>789</v>
      </c>
      <c r="H843" s="23">
        <v>400113692502</v>
      </c>
      <c r="I843" s="17" t="s">
        <v>97</v>
      </c>
      <c r="J843" s="17" t="s">
        <v>108</v>
      </c>
      <c r="K843" s="17">
        <v>0.12720000000000001</v>
      </c>
      <c r="L843" s="17">
        <v>0.47520000000000001</v>
      </c>
      <c r="M843" s="17">
        <v>0.110141</v>
      </c>
      <c r="N843" s="18">
        <v>0.54100400000000004</v>
      </c>
      <c r="O843" s="17">
        <f t="shared" si="26"/>
        <v>0</v>
      </c>
      <c r="P843" s="12">
        <f t="shared" si="27"/>
        <v>0</v>
      </c>
      <c r="Q843" s="68" t="s">
        <v>5321</v>
      </c>
      <c r="R843" s="67" t="s">
        <v>103</v>
      </c>
      <c r="S843" s="129" t="s">
        <v>110</v>
      </c>
    </row>
    <row r="844" spans="1:19">
      <c r="A844" s="16" t="s">
        <v>10</v>
      </c>
      <c r="B844" s="23">
        <v>400113732090</v>
      </c>
      <c r="C844" s="17" t="s">
        <v>89</v>
      </c>
      <c r="D844" s="17" t="s">
        <v>90</v>
      </c>
      <c r="E844" s="17">
        <v>0.55569999999999997</v>
      </c>
      <c r="F844" s="18">
        <v>0.61309999999999998</v>
      </c>
      <c r="G844" s="16" t="s">
        <v>790</v>
      </c>
      <c r="H844" s="23">
        <v>400113692649</v>
      </c>
      <c r="I844" s="17" t="s">
        <v>107</v>
      </c>
      <c r="J844" s="17" t="s">
        <v>108</v>
      </c>
      <c r="K844" s="17">
        <v>0.33100000000000002</v>
      </c>
      <c r="L844" s="17">
        <v>0.35420000000000001</v>
      </c>
      <c r="M844" s="17">
        <v>0.58114200000000005</v>
      </c>
      <c r="N844" s="18">
        <v>0.77630900000000003</v>
      </c>
      <c r="O844" s="17">
        <f t="shared" si="26"/>
        <v>0</v>
      </c>
      <c r="P844" s="12">
        <f t="shared" si="27"/>
        <v>0</v>
      </c>
      <c r="Q844" s="68" t="s">
        <v>5321</v>
      </c>
      <c r="R844" s="67" t="s">
        <v>103</v>
      </c>
      <c r="S844" s="129" t="s">
        <v>110</v>
      </c>
    </row>
    <row r="845" spans="1:19">
      <c r="A845" s="16" t="s">
        <v>10</v>
      </c>
      <c r="B845" s="23">
        <v>400113732090</v>
      </c>
      <c r="C845" s="17" t="s">
        <v>89</v>
      </c>
      <c r="D845" s="17" t="s">
        <v>90</v>
      </c>
      <c r="E845" s="17">
        <v>0.55569999999999997</v>
      </c>
      <c r="F845" s="18">
        <v>0.61309999999999998</v>
      </c>
      <c r="G845" s="16" t="s">
        <v>791</v>
      </c>
      <c r="H845" s="23">
        <v>400113692843</v>
      </c>
      <c r="I845" s="17" t="s">
        <v>97</v>
      </c>
      <c r="J845" s="17" t="s">
        <v>108</v>
      </c>
      <c r="K845" s="17">
        <v>0.18890000000000001</v>
      </c>
      <c r="L845" s="17">
        <v>0.55459999999999998</v>
      </c>
      <c r="M845" s="17">
        <v>5.4834800000000003E-2</v>
      </c>
      <c r="N845" s="18">
        <v>0.53984900000000002</v>
      </c>
      <c r="O845" s="17">
        <f t="shared" si="26"/>
        <v>0</v>
      </c>
      <c r="P845" s="12">
        <f t="shared" si="27"/>
        <v>0</v>
      </c>
      <c r="Q845" s="68" t="s">
        <v>5321</v>
      </c>
      <c r="R845" s="67" t="s">
        <v>103</v>
      </c>
      <c r="S845" s="129" t="s">
        <v>110</v>
      </c>
    </row>
    <row r="846" spans="1:19">
      <c r="A846" s="16" t="s">
        <v>10</v>
      </c>
      <c r="B846" s="23">
        <v>400113732090</v>
      </c>
      <c r="C846" s="17" t="s">
        <v>89</v>
      </c>
      <c r="D846" s="17" t="s">
        <v>90</v>
      </c>
      <c r="E846" s="17">
        <v>0.55569999999999997</v>
      </c>
      <c r="F846" s="18">
        <v>0.61309999999999998</v>
      </c>
      <c r="G846" s="16" t="s">
        <v>792</v>
      </c>
      <c r="H846" s="23">
        <v>400113695483</v>
      </c>
      <c r="I846" s="17" t="s">
        <v>97</v>
      </c>
      <c r="J846" s="17" t="s">
        <v>98</v>
      </c>
      <c r="K846" s="17">
        <v>0.12720000000000001</v>
      </c>
      <c r="L846" s="17">
        <v>0.48809999999999998</v>
      </c>
      <c r="M846" s="17">
        <v>0.110141</v>
      </c>
      <c r="N846" s="18">
        <v>0.57669400000000004</v>
      </c>
      <c r="O846" s="17">
        <f t="shared" si="26"/>
        <v>0</v>
      </c>
      <c r="P846" s="12">
        <f t="shared" si="27"/>
        <v>0</v>
      </c>
      <c r="Q846" s="68" t="s">
        <v>5321</v>
      </c>
      <c r="R846" s="67" t="s">
        <v>103</v>
      </c>
      <c r="S846" s="129" t="s">
        <v>110</v>
      </c>
    </row>
    <row r="847" spans="1:19">
      <c r="A847" s="16" t="s">
        <v>10</v>
      </c>
      <c r="B847" s="23">
        <v>400113732090</v>
      </c>
      <c r="C847" s="17" t="s">
        <v>89</v>
      </c>
      <c r="D847" s="17" t="s">
        <v>90</v>
      </c>
      <c r="E847" s="17">
        <v>0.55569999999999997</v>
      </c>
      <c r="F847" s="18">
        <v>0.61309999999999998</v>
      </c>
      <c r="G847" s="16" t="s">
        <v>793</v>
      </c>
      <c r="H847" s="23">
        <v>400113696581</v>
      </c>
      <c r="I847" s="17" t="s">
        <v>108</v>
      </c>
      <c r="J847" s="17" t="s">
        <v>107</v>
      </c>
      <c r="K847" s="17">
        <v>0.34189999999999998</v>
      </c>
      <c r="L847" s="17">
        <v>0.40579999999999999</v>
      </c>
      <c r="M847" s="17">
        <v>0.54584100000000002</v>
      </c>
      <c r="N847" s="18">
        <v>0.62614400000000003</v>
      </c>
      <c r="O847" s="17">
        <f t="shared" si="26"/>
        <v>0</v>
      </c>
      <c r="P847" s="12">
        <f t="shared" si="27"/>
        <v>0</v>
      </c>
      <c r="Q847" s="68" t="s">
        <v>5321</v>
      </c>
      <c r="R847" s="67" t="s">
        <v>103</v>
      </c>
      <c r="S847" s="129" t="s">
        <v>110</v>
      </c>
    </row>
    <row r="848" spans="1:19">
      <c r="A848" s="16" t="s">
        <v>10</v>
      </c>
      <c r="B848" s="23">
        <v>400113732090</v>
      </c>
      <c r="C848" s="17" t="s">
        <v>89</v>
      </c>
      <c r="D848" s="17" t="s">
        <v>90</v>
      </c>
      <c r="E848" s="17">
        <v>0.55569999999999997</v>
      </c>
      <c r="F848" s="18">
        <v>0.61309999999999998</v>
      </c>
      <c r="G848" s="16" t="s">
        <v>794</v>
      </c>
      <c r="H848" s="23">
        <v>400113698450</v>
      </c>
      <c r="I848" s="17" t="s">
        <v>108</v>
      </c>
      <c r="J848" s="17" t="s">
        <v>107</v>
      </c>
      <c r="K848" s="17">
        <v>0.30620000000000003</v>
      </c>
      <c r="L848" s="17">
        <v>0.61309999999999998</v>
      </c>
      <c r="M848" s="17">
        <v>0.184947</v>
      </c>
      <c r="N848" s="18">
        <v>0.70740800000000004</v>
      </c>
      <c r="O848" s="17">
        <f t="shared" si="26"/>
        <v>0</v>
      </c>
      <c r="P848" s="12">
        <f t="shared" si="27"/>
        <v>0</v>
      </c>
      <c r="Q848" s="68" t="s">
        <v>5321</v>
      </c>
      <c r="R848" s="67" t="s">
        <v>103</v>
      </c>
      <c r="S848" s="129" t="s">
        <v>110</v>
      </c>
    </row>
    <row r="849" spans="1:19">
      <c r="A849" s="16" t="s">
        <v>10</v>
      </c>
      <c r="B849" s="23">
        <v>400113732090</v>
      </c>
      <c r="C849" s="17" t="s">
        <v>89</v>
      </c>
      <c r="D849" s="17" t="s">
        <v>90</v>
      </c>
      <c r="E849" s="17">
        <v>0.55569999999999997</v>
      </c>
      <c r="F849" s="18">
        <v>0.61309999999999998</v>
      </c>
      <c r="G849" s="16" t="s">
        <v>795</v>
      </c>
      <c r="H849" s="23">
        <v>400113698957</v>
      </c>
      <c r="I849" s="17" t="s">
        <v>108</v>
      </c>
      <c r="J849" s="17" t="s">
        <v>107</v>
      </c>
      <c r="K849" s="17">
        <v>0.33200000000000002</v>
      </c>
      <c r="L849" s="17">
        <v>0.35909999999999997</v>
      </c>
      <c r="M849" s="17">
        <v>0.58389899999999995</v>
      </c>
      <c r="N849" s="18">
        <v>0.79454599999999997</v>
      </c>
      <c r="O849" s="17">
        <f t="shared" si="26"/>
        <v>0</v>
      </c>
      <c r="P849" s="12">
        <f t="shared" si="27"/>
        <v>0</v>
      </c>
      <c r="Q849" s="68" t="s">
        <v>5321</v>
      </c>
      <c r="R849" s="67" t="s">
        <v>103</v>
      </c>
      <c r="S849" s="129" t="s">
        <v>110</v>
      </c>
    </row>
    <row r="850" spans="1:19">
      <c r="A850" s="16" t="s">
        <v>10</v>
      </c>
      <c r="B850" s="23">
        <v>400113732090</v>
      </c>
      <c r="C850" s="17" t="s">
        <v>89</v>
      </c>
      <c r="D850" s="17" t="s">
        <v>90</v>
      </c>
      <c r="E850" s="17">
        <v>0.55569999999999997</v>
      </c>
      <c r="F850" s="18">
        <v>0.61309999999999998</v>
      </c>
      <c r="G850" s="16" t="s">
        <v>796</v>
      </c>
      <c r="H850" s="23">
        <v>400113700149</v>
      </c>
      <c r="I850" s="17" t="s">
        <v>108</v>
      </c>
      <c r="J850" s="17" t="s">
        <v>97</v>
      </c>
      <c r="K850" s="17">
        <v>0.32500000000000001</v>
      </c>
      <c r="L850" s="17">
        <v>0.36009999999999998</v>
      </c>
      <c r="M850" s="17">
        <v>0.56468600000000002</v>
      </c>
      <c r="N850" s="18">
        <v>0.79822800000000005</v>
      </c>
      <c r="O850" s="17">
        <f t="shared" si="26"/>
        <v>0</v>
      </c>
      <c r="P850" s="12">
        <f t="shared" si="27"/>
        <v>0</v>
      </c>
      <c r="Q850" s="68" t="s">
        <v>5321</v>
      </c>
      <c r="R850" s="67" t="s">
        <v>103</v>
      </c>
      <c r="S850" s="129" t="s">
        <v>110</v>
      </c>
    </row>
    <row r="851" spans="1:19">
      <c r="A851" s="16" t="s">
        <v>10</v>
      </c>
      <c r="B851" s="23">
        <v>400113732090</v>
      </c>
      <c r="C851" s="17" t="s">
        <v>89</v>
      </c>
      <c r="D851" s="17" t="s">
        <v>90</v>
      </c>
      <c r="E851" s="17">
        <v>0.55569999999999997</v>
      </c>
      <c r="F851" s="18">
        <v>0.61309999999999998</v>
      </c>
      <c r="G851" s="16" t="s">
        <v>797</v>
      </c>
      <c r="H851" s="23">
        <v>400113700467</v>
      </c>
      <c r="I851" s="17" t="s">
        <v>107</v>
      </c>
      <c r="J851" s="17" t="s">
        <v>108</v>
      </c>
      <c r="K851" s="17">
        <v>0.32500000000000001</v>
      </c>
      <c r="L851" s="17">
        <v>0.36009999999999998</v>
      </c>
      <c r="M851" s="17">
        <v>0.56468600000000002</v>
      </c>
      <c r="N851" s="18">
        <v>0.79822800000000005</v>
      </c>
      <c r="O851" s="17">
        <f t="shared" si="26"/>
        <v>0</v>
      </c>
      <c r="P851" s="12">
        <f t="shared" si="27"/>
        <v>0</v>
      </c>
      <c r="Q851" s="68" t="s">
        <v>5321</v>
      </c>
      <c r="R851" s="67" t="s">
        <v>103</v>
      </c>
      <c r="S851" s="129" t="s">
        <v>110</v>
      </c>
    </row>
    <row r="852" spans="1:19">
      <c r="A852" s="16" t="s">
        <v>10</v>
      </c>
      <c r="B852" s="23">
        <v>400113732090</v>
      </c>
      <c r="C852" s="17" t="s">
        <v>89</v>
      </c>
      <c r="D852" s="17" t="s">
        <v>90</v>
      </c>
      <c r="E852" s="17">
        <v>0.55569999999999997</v>
      </c>
      <c r="F852" s="18">
        <v>0.61309999999999998</v>
      </c>
      <c r="G852" s="16" t="s">
        <v>798</v>
      </c>
      <c r="H852" s="23">
        <v>400113703558</v>
      </c>
      <c r="I852" s="17" t="s">
        <v>108</v>
      </c>
      <c r="J852" s="17" t="s">
        <v>107</v>
      </c>
      <c r="K852" s="17">
        <v>0.33200000000000002</v>
      </c>
      <c r="L852" s="17">
        <v>0.36009999999999998</v>
      </c>
      <c r="M852" s="17">
        <v>0.59137600000000001</v>
      </c>
      <c r="N852" s="18">
        <v>0.85218499999999997</v>
      </c>
      <c r="O852" s="17">
        <f t="shared" si="26"/>
        <v>0</v>
      </c>
      <c r="P852" s="12">
        <f t="shared" si="27"/>
        <v>1</v>
      </c>
      <c r="Q852" s="68" t="s">
        <v>5321</v>
      </c>
      <c r="R852" s="67" t="s">
        <v>103</v>
      </c>
      <c r="S852" s="129" t="s">
        <v>110</v>
      </c>
    </row>
    <row r="853" spans="1:19">
      <c r="A853" s="16" t="s">
        <v>10</v>
      </c>
      <c r="B853" s="23">
        <v>400113732090</v>
      </c>
      <c r="C853" s="17" t="s">
        <v>89</v>
      </c>
      <c r="D853" s="17" t="s">
        <v>90</v>
      </c>
      <c r="E853" s="17">
        <v>0.55569999999999997</v>
      </c>
      <c r="F853" s="18">
        <v>0.61309999999999998</v>
      </c>
      <c r="G853" s="16" t="s">
        <v>799</v>
      </c>
      <c r="H853" s="23">
        <v>400113704027</v>
      </c>
      <c r="I853" s="17" t="s">
        <v>107</v>
      </c>
      <c r="J853" s="17" t="s">
        <v>800</v>
      </c>
      <c r="K853" s="17">
        <v>0.33200000000000002</v>
      </c>
      <c r="L853" s="17">
        <v>0.36009999999999998</v>
      </c>
      <c r="M853" s="17">
        <v>0.59137600000000001</v>
      </c>
      <c r="N853" s="18">
        <v>0.85218499999999997</v>
      </c>
      <c r="O853" s="17">
        <f t="shared" si="26"/>
        <v>0</v>
      </c>
      <c r="P853" s="12">
        <f t="shared" si="27"/>
        <v>1</v>
      </c>
      <c r="Q853" s="68" t="s">
        <v>5321</v>
      </c>
      <c r="R853" s="67" t="s">
        <v>103</v>
      </c>
      <c r="S853" s="129" t="s">
        <v>110</v>
      </c>
    </row>
    <row r="854" spans="1:19">
      <c r="A854" s="16" t="s">
        <v>10</v>
      </c>
      <c r="B854" s="23">
        <v>400113732090</v>
      </c>
      <c r="C854" s="17" t="s">
        <v>89</v>
      </c>
      <c r="D854" s="17" t="s">
        <v>90</v>
      </c>
      <c r="E854" s="17">
        <v>0.55569999999999997</v>
      </c>
      <c r="F854" s="18">
        <v>0.61309999999999998</v>
      </c>
      <c r="G854" s="16" t="s">
        <v>801</v>
      </c>
      <c r="H854" s="23">
        <v>400113704153</v>
      </c>
      <c r="I854" s="17" t="s">
        <v>97</v>
      </c>
      <c r="J854" s="17" t="s">
        <v>98</v>
      </c>
      <c r="K854" s="17">
        <v>0.1193</v>
      </c>
      <c r="L854" s="17">
        <v>0.49209999999999998</v>
      </c>
      <c r="M854" s="17">
        <v>0.101942</v>
      </c>
      <c r="N854" s="18">
        <v>0.60499199999999997</v>
      </c>
      <c r="O854" s="17">
        <f t="shared" si="26"/>
        <v>0</v>
      </c>
      <c r="P854" s="12">
        <f t="shared" si="27"/>
        <v>0</v>
      </c>
      <c r="Q854" s="68" t="s">
        <v>5321</v>
      </c>
      <c r="R854" s="67" t="s">
        <v>103</v>
      </c>
      <c r="S854" s="129" t="s">
        <v>110</v>
      </c>
    </row>
    <row r="855" spans="1:19">
      <c r="A855" s="16" t="s">
        <v>10</v>
      </c>
      <c r="B855" s="23">
        <v>400113732090</v>
      </c>
      <c r="C855" s="17" t="s">
        <v>89</v>
      </c>
      <c r="D855" s="17" t="s">
        <v>90</v>
      </c>
      <c r="E855" s="17">
        <v>0.55569999999999997</v>
      </c>
      <c r="F855" s="18">
        <v>0.61309999999999998</v>
      </c>
      <c r="G855" s="16" t="s">
        <v>802</v>
      </c>
      <c r="H855" s="23">
        <v>400113704307</v>
      </c>
      <c r="I855" s="17" t="s">
        <v>97</v>
      </c>
      <c r="J855" s="17" t="s">
        <v>98</v>
      </c>
      <c r="K855" s="17">
        <v>0.33100000000000002</v>
      </c>
      <c r="L855" s="17">
        <v>0.35709999999999997</v>
      </c>
      <c r="M855" s="17">
        <v>0.58859099999999998</v>
      </c>
      <c r="N855" s="18">
        <v>0.84090799999999999</v>
      </c>
      <c r="O855" s="17">
        <f t="shared" si="26"/>
        <v>0</v>
      </c>
      <c r="P855" s="12">
        <f t="shared" si="27"/>
        <v>1</v>
      </c>
      <c r="Q855" s="68" t="s">
        <v>5321</v>
      </c>
      <c r="R855" s="67" t="s">
        <v>103</v>
      </c>
      <c r="S855" s="129" t="s">
        <v>110</v>
      </c>
    </row>
    <row r="856" spans="1:19">
      <c r="A856" s="16" t="s">
        <v>10</v>
      </c>
      <c r="B856" s="23">
        <v>400113732090</v>
      </c>
      <c r="C856" s="17" t="s">
        <v>89</v>
      </c>
      <c r="D856" s="17" t="s">
        <v>90</v>
      </c>
      <c r="E856" s="17">
        <v>0.55569999999999997</v>
      </c>
      <c r="F856" s="18">
        <v>0.61309999999999998</v>
      </c>
      <c r="G856" s="16" t="s">
        <v>803</v>
      </c>
      <c r="H856" s="23">
        <v>400113704423</v>
      </c>
      <c r="I856" s="17" t="s">
        <v>108</v>
      </c>
      <c r="J856" s="17" t="s">
        <v>98</v>
      </c>
      <c r="K856" s="17">
        <v>0.33</v>
      </c>
      <c r="L856" s="17">
        <v>0.35709999999999997</v>
      </c>
      <c r="M856" s="17">
        <v>0.58581499999999997</v>
      </c>
      <c r="N856" s="18">
        <v>0.84090799999999999</v>
      </c>
      <c r="O856" s="17">
        <f t="shared" si="26"/>
        <v>0</v>
      </c>
      <c r="P856" s="12">
        <f t="shared" si="27"/>
        <v>1</v>
      </c>
      <c r="Q856" s="68" t="s">
        <v>5321</v>
      </c>
      <c r="R856" s="67" t="s">
        <v>103</v>
      </c>
      <c r="S856" s="129" t="s">
        <v>110</v>
      </c>
    </row>
    <row r="857" spans="1:19">
      <c r="A857" s="16" t="s">
        <v>10</v>
      </c>
      <c r="B857" s="23">
        <v>400113732090</v>
      </c>
      <c r="C857" s="17" t="s">
        <v>89</v>
      </c>
      <c r="D857" s="17" t="s">
        <v>90</v>
      </c>
      <c r="E857" s="17">
        <v>0.55569999999999997</v>
      </c>
      <c r="F857" s="18">
        <v>0.61309999999999998</v>
      </c>
      <c r="G857" s="16" t="s">
        <v>804</v>
      </c>
      <c r="H857" s="23">
        <v>400113704556</v>
      </c>
      <c r="I857" s="17" t="s">
        <v>98</v>
      </c>
      <c r="J857" s="17" t="s">
        <v>97</v>
      </c>
      <c r="K857" s="17">
        <v>0.33200000000000002</v>
      </c>
      <c r="L857" s="17">
        <v>0.36009999999999998</v>
      </c>
      <c r="M857" s="17">
        <v>0.59137600000000001</v>
      </c>
      <c r="N857" s="18">
        <v>0.85218499999999997</v>
      </c>
      <c r="O857" s="17">
        <f t="shared" si="26"/>
        <v>0</v>
      </c>
      <c r="P857" s="12">
        <f t="shared" si="27"/>
        <v>1</v>
      </c>
      <c r="Q857" s="68" t="s">
        <v>5321</v>
      </c>
      <c r="R857" s="67" t="s">
        <v>103</v>
      </c>
      <c r="S857" s="129" t="s">
        <v>110</v>
      </c>
    </row>
    <row r="858" spans="1:19">
      <c r="A858" s="16" t="s">
        <v>10</v>
      </c>
      <c r="B858" s="23">
        <v>400113732090</v>
      </c>
      <c r="C858" s="17" t="s">
        <v>89</v>
      </c>
      <c r="D858" s="17" t="s">
        <v>90</v>
      </c>
      <c r="E858" s="17">
        <v>0.55569999999999997</v>
      </c>
      <c r="F858" s="18">
        <v>0.61309999999999998</v>
      </c>
      <c r="G858" s="16" t="s">
        <v>805</v>
      </c>
      <c r="H858" s="23">
        <v>400113705576</v>
      </c>
      <c r="I858" s="17" t="s">
        <v>97</v>
      </c>
      <c r="J858" s="17" t="s">
        <v>98</v>
      </c>
      <c r="K858" s="17">
        <v>0.33100000000000002</v>
      </c>
      <c r="L858" s="17">
        <v>0.36009999999999998</v>
      </c>
      <c r="M858" s="17">
        <v>0.58861300000000005</v>
      </c>
      <c r="N858" s="18">
        <v>0.85218499999999997</v>
      </c>
      <c r="O858" s="17">
        <f t="shared" si="26"/>
        <v>0</v>
      </c>
      <c r="P858" s="12">
        <f t="shared" si="27"/>
        <v>1</v>
      </c>
      <c r="Q858" s="68" t="s">
        <v>5321</v>
      </c>
      <c r="R858" s="67" t="s">
        <v>103</v>
      </c>
      <c r="S858" s="129" t="s">
        <v>110</v>
      </c>
    </row>
    <row r="859" spans="1:19">
      <c r="A859" s="16" t="s">
        <v>10</v>
      </c>
      <c r="B859" s="23">
        <v>400113732090</v>
      </c>
      <c r="C859" s="17" t="s">
        <v>89</v>
      </c>
      <c r="D859" s="17" t="s">
        <v>90</v>
      </c>
      <c r="E859" s="17">
        <v>0.55569999999999997</v>
      </c>
      <c r="F859" s="18">
        <v>0.61309999999999998</v>
      </c>
      <c r="G859" s="16" t="s">
        <v>806</v>
      </c>
      <c r="H859" s="23">
        <v>400113705823</v>
      </c>
      <c r="I859" s="17" t="s">
        <v>97</v>
      </c>
      <c r="J859" s="17" t="s">
        <v>107</v>
      </c>
      <c r="K859" s="17">
        <v>0.33200000000000002</v>
      </c>
      <c r="L859" s="17">
        <v>0.36009999999999998</v>
      </c>
      <c r="M859" s="17">
        <v>0.59137600000000001</v>
      </c>
      <c r="N859" s="18">
        <v>0.85218499999999997</v>
      </c>
      <c r="O859" s="17">
        <f t="shared" si="26"/>
        <v>0</v>
      </c>
      <c r="P859" s="12">
        <f t="shared" si="27"/>
        <v>1</v>
      </c>
      <c r="Q859" s="68" t="s">
        <v>5321</v>
      </c>
      <c r="R859" s="67" t="s">
        <v>103</v>
      </c>
      <c r="S859" s="129" t="s">
        <v>110</v>
      </c>
    </row>
    <row r="860" spans="1:19">
      <c r="A860" s="16" t="s">
        <v>10</v>
      </c>
      <c r="B860" s="23">
        <v>400113732090</v>
      </c>
      <c r="C860" s="17" t="s">
        <v>89</v>
      </c>
      <c r="D860" s="17" t="s">
        <v>90</v>
      </c>
      <c r="E860" s="17">
        <v>0.55569999999999997</v>
      </c>
      <c r="F860" s="18">
        <v>0.61309999999999998</v>
      </c>
      <c r="G860" s="16" t="s">
        <v>807</v>
      </c>
      <c r="H860" s="23">
        <v>400113706395</v>
      </c>
      <c r="I860" s="17" t="s">
        <v>108</v>
      </c>
      <c r="J860" s="17" t="s">
        <v>107</v>
      </c>
      <c r="K860" s="17">
        <v>0.33200000000000002</v>
      </c>
      <c r="L860" s="17">
        <v>0.36009999999999998</v>
      </c>
      <c r="M860" s="17">
        <v>0.59137600000000001</v>
      </c>
      <c r="N860" s="18">
        <v>0.85218499999999997</v>
      </c>
      <c r="O860" s="17">
        <f t="shared" si="26"/>
        <v>0</v>
      </c>
      <c r="P860" s="12">
        <f t="shared" si="27"/>
        <v>1</v>
      </c>
      <c r="Q860" s="68" t="s">
        <v>5321</v>
      </c>
      <c r="R860" s="67" t="s">
        <v>103</v>
      </c>
      <c r="S860" s="129" t="s">
        <v>110</v>
      </c>
    </row>
    <row r="861" spans="1:19">
      <c r="A861" s="16" t="s">
        <v>10</v>
      </c>
      <c r="B861" s="23">
        <v>400113732090</v>
      </c>
      <c r="C861" s="17" t="s">
        <v>89</v>
      </c>
      <c r="D861" s="17" t="s">
        <v>90</v>
      </c>
      <c r="E861" s="17">
        <v>0.55569999999999997</v>
      </c>
      <c r="F861" s="18">
        <v>0.61309999999999998</v>
      </c>
      <c r="G861" s="16" t="s">
        <v>808</v>
      </c>
      <c r="H861" s="23">
        <v>400113706749</v>
      </c>
      <c r="I861" s="17" t="s">
        <v>107</v>
      </c>
      <c r="J861" s="17" t="s">
        <v>108</v>
      </c>
      <c r="K861" s="17">
        <v>0.33100000000000002</v>
      </c>
      <c r="L861" s="17">
        <v>0.35809999999999997</v>
      </c>
      <c r="M861" s="17">
        <v>0.58859099999999998</v>
      </c>
      <c r="N861" s="18">
        <v>0.83686400000000005</v>
      </c>
      <c r="O861" s="17">
        <f t="shared" si="26"/>
        <v>0</v>
      </c>
      <c r="P861" s="12">
        <f t="shared" si="27"/>
        <v>1</v>
      </c>
      <c r="Q861" s="68" t="s">
        <v>5321</v>
      </c>
      <c r="R861" s="67" t="s">
        <v>103</v>
      </c>
      <c r="S861" s="129" t="s">
        <v>110</v>
      </c>
    </row>
    <row r="862" spans="1:19">
      <c r="A862" s="16" t="s">
        <v>10</v>
      </c>
      <c r="B862" s="23">
        <v>400113732090</v>
      </c>
      <c r="C862" s="17" t="s">
        <v>89</v>
      </c>
      <c r="D862" s="17" t="s">
        <v>90</v>
      </c>
      <c r="E862" s="17">
        <v>0.55569999999999997</v>
      </c>
      <c r="F862" s="18">
        <v>0.61309999999999998</v>
      </c>
      <c r="G862" s="16" t="s">
        <v>809</v>
      </c>
      <c r="H862" s="23">
        <v>400113709293</v>
      </c>
      <c r="I862" s="17" t="s">
        <v>107</v>
      </c>
      <c r="J862" s="17" t="s">
        <v>108</v>
      </c>
      <c r="K862" s="17">
        <v>0.33300000000000002</v>
      </c>
      <c r="L862" s="17">
        <v>0.36009999999999998</v>
      </c>
      <c r="M862" s="17">
        <v>0.58669199999999999</v>
      </c>
      <c r="N862" s="18">
        <v>0.85218499999999997</v>
      </c>
      <c r="O862" s="17">
        <f t="shared" si="26"/>
        <v>0</v>
      </c>
      <c r="P862" s="12">
        <f t="shared" si="27"/>
        <v>1</v>
      </c>
      <c r="Q862" s="68" t="s">
        <v>5321</v>
      </c>
      <c r="R862" s="67" t="s">
        <v>103</v>
      </c>
      <c r="S862" s="129" t="s">
        <v>110</v>
      </c>
    </row>
    <row r="863" spans="1:19">
      <c r="A863" s="16" t="s">
        <v>10</v>
      </c>
      <c r="B863" s="23">
        <v>400113732090</v>
      </c>
      <c r="C863" s="17" t="s">
        <v>89</v>
      </c>
      <c r="D863" s="17" t="s">
        <v>90</v>
      </c>
      <c r="E863" s="17">
        <v>0.55569999999999997</v>
      </c>
      <c r="F863" s="18">
        <v>0.61309999999999998</v>
      </c>
      <c r="G863" s="16" t="s">
        <v>810</v>
      </c>
      <c r="H863" s="23">
        <v>400113709346</v>
      </c>
      <c r="I863" s="17" t="s">
        <v>97</v>
      </c>
      <c r="J863" s="17" t="s">
        <v>98</v>
      </c>
      <c r="K863" s="17">
        <v>0.33200000000000002</v>
      </c>
      <c r="L863" s="17">
        <v>0.36009999999999998</v>
      </c>
      <c r="M863" s="17">
        <v>0.59137600000000001</v>
      </c>
      <c r="N863" s="18">
        <v>0.85218499999999997</v>
      </c>
      <c r="O863" s="17">
        <f t="shared" si="26"/>
        <v>0</v>
      </c>
      <c r="P863" s="12">
        <f t="shared" si="27"/>
        <v>1</v>
      </c>
      <c r="Q863" s="68" t="s">
        <v>5321</v>
      </c>
      <c r="R863" s="67" t="s">
        <v>103</v>
      </c>
      <c r="S863" s="129" t="s">
        <v>110</v>
      </c>
    </row>
    <row r="864" spans="1:19">
      <c r="A864" s="16" t="s">
        <v>10</v>
      </c>
      <c r="B864" s="23">
        <v>400113732090</v>
      </c>
      <c r="C864" s="17" t="s">
        <v>89</v>
      </c>
      <c r="D864" s="17" t="s">
        <v>90</v>
      </c>
      <c r="E864" s="17">
        <v>0.55569999999999997</v>
      </c>
      <c r="F864" s="18">
        <v>0.61309999999999998</v>
      </c>
      <c r="G864" s="16" t="s">
        <v>811</v>
      </c>
      <c r="H864" s="23">
        <v>400113710173</v>
      </c>
      <c r="I864" s="17" t="s">
        <v>98</v>
      </c>
      <c r="J864" s="17" t="s">
        <v>97</v>
      </c>
      <c r="K864" s="17">
        <v>0.18290000000000001</v>
      </c>
      <c r="L864" s="17">
        <v>0.57540000000000002</v>
      </c>
      <c r="M864" s="17">
        <v>4.8922300000000002E-2</v>
      </c>
      <c r="N864" s="18">
        <v>0.64181500000000002</v>
      </c>
      <c r="O864" s="17">
        <f t="shared" si="26"/>
        <v>0</v>
      </c>
      <c r="P864" s="12">
        <f t="shared" si="27"/>
        <v>0</v>
      </c>
      <c r="Q864" s="68" t="s">
        <v>5321</v>
      </c>
      <c r="R864" s="67" t="s">
        <v>103</v>
      </c>
      <c r="S864" s="129" t="s">
        <v>110</v>
      </c>
    </row>
    <row r="865" spans="1:19">
      <c r="A865" s="16" t="s">
        <v>10</v>
      </c>
      <c r="B865" s="23">
        <v>400113732090</v>
      </c>
      <c r="C865" s="17" t="s">
        <v>89</v>
      </c>
      <c r="D865" s="17" t="s">
        <v>90</v>
      </c>
      <c r="E865" s="17">
        <v>0.55569999999999997</v>
      </c>
      <c r="F865" s="18">
        <v>0.61309999999999998</v>
      </c>
      <c r="G865" s="16" t="s">
        <v>812</v>
      </c>
      <c r="H865" s="23">
        <v>400113710237</v>
      </c>
      <c r="I865" s="17" t="s">
        <v>107</v>
      </c>
      <c r="J865" s="17" t="s">
        <v>108</v>
      </c>
      <c r="K865" s="17">
        <v>0.18290000000000001</v>
      </c>
      <c r="L865" s="17">
        <v>0.57540000000000002</v>
      </c>
      <c r="M865" s="17">
        <v>4.8922300000000002E-2</v>
      </c>
      <c r="N865" s="18">
        <v>0.64181500000000002</v>
      </c>
      <c r="O865" s="17">
        <f t="shared" si="26"/>
        <v>0</v>
      </c>
      <c r="P865" s="12">
        <f t="shared" si="27"/>
        <v>0</v>
      </c>
      <c r="Q865" s="68" t="s">
        <v>5321</v>
      </c>
      <c r="R865" s="67" t="s">
        <v>103</v>
      </c>
      <c r="S865" s="129" t="s">
        <v>110</v>
      </c>
    </row>
    <row r="866" spans="1:19">
      <c r="A866" s="16" t="s">
        <v>10</v>
      </c>
      <c r="B866" s="23">
        <v>400113732090</v>
      </c>
      <c r="C866" s="17" t="s">
        <v>89</v>
      </c>
      <c r="D866" s="17" t="s">
        <v>90</v>
      </c>
      <c r="E866" s="17">
        <v>0.55569999999999997</v>
      </c>
      <c r="F866" s="18">
        <v>0.61309999999999998</v>
      </c>
      <c r="G866" s="16" t="s">
        <v>813</v>
      </c>
      <c r="H866" s="23">
        <v>400113710461</v>
      </c>
      <c r="I866" s="17" t="s">
        <v>107</v>
      </c>
      <c r="J866" s="17" t="s">
        <v>97</v>
      </c>
      <c r="K866" s="17">
        <v>0.33200000000000002</v>
      </c>
      <c r="L866" s="17">
        <v>0.36209999999999998</v>
      </c>
      <c r="M866" s="17">
        <v>0.59137600000000001</v>
      </c>
      <c r="N866" s="18">
        <v>0.84411499999999995</v>
      </c>
      <c r="O866" s="17">
        <f t="shared" si="26"/>
        <v>0</v>
      </c>
      <c r="P866" s="12">
        <f t="shared" si="27"/>
        <v>1</v>
      </c>
      <c r="Q866" s="68" t="s">
        <v>5321</v>
      </c>
      <c r="R866" s="67" t="s">
        <v>103</v>
      </c>
      <c r="S866" s="129" t="s">
        <v>110</v>
      </c>
    </row>
    <row r="867" spans="1:19">
      <c r="A867" s="16" t="s">
        <v>10</v>
      </c>
      <c r="B867" s="23">
        <v>400113732090</v>
      </c>
      <c r="C867" s="17" t="s">
        <v>89</v>
      </c>
      <c r="D867" s="17" t="s">
        <v>90</v>
      </c>
      <c r="E867" s="17">
        <v>0.55569999999999997</v>
      </c>
      <c r="F867" s="18">
        <v>0.61309999999999998</v>
      </c>
      <c r="G867" s="16" t="s">
        <v>814</v>
      </c>
      <c r="H867" s="23">
        <v>400113710632</v>
      </c>
      <c r="I867" s="17" t="s">
        <v>406</v>
      </c>
      <c r="J867" s="17" t="s">
        <v>97</v>
      </c>
      <c r="K867" s="17">
        <v>0.1183</v>
      </c>
      <c r="L867" s="17">
        <v>0.49209999999999998</v>
      </c>
      <c r="M867" s="17">
        <v>0.100886</v>
      </c>
      <c r="N867" s="18">
        <v>0.60499199999999997</v>
      </c>
      <c r="O867" s="17">
        <f t="shared" si="26"/>
        <v>0</v>
      </c>
      <c r="P867" s="12">
        <f t="shared" si="27"/>
        <v>0</v>
      </c>
      <c r="Q867" s="68" t="s">
        <v>5321</v>
      </c>
      <c r="R867" s="67" t="s">
        <v>103</v>
      </c>
      <c r="S867" s="129" t="s">
        <v>110</v>
      </c>
    </row>
    <row r="868" spans="1:19">
      <c r="A868" s="16" t="s">
        <v>10</v>
      </c>
      <c r="B868" s="23">
        <v>400113732090</v>
      </c>
      <c r="C868" s="17" t="s">
        <v>89</v>
      </c>
      <c r="D868" s="17" t="s">
        <v>90</v>
      </c>
      <c r="E868" s="17">
        <v>0.55569999999999997</v>
      </c>
      <c r="F868" s="18">
        <v>0.61309999999999998</v>
      </c>
      <c r="G868" s="16" t="s">
        <v>815</v>
      </c>
      <c r="H868" s="23">
        <v>400113711088</v>
      </c>
      <c r="I868" s="17" t="s">
        <v>108</v>
      </c>
      <c r="J868" s="17" t="s">
        <v>107</v>
      </c>
      <c r="K868" s="17">
        <v>0.1183</v>
      </c>
      <c r="L868" s="17">
        <v>0.49209999999999998</v>
      </c>
      <c r="M868" s="17">
        <v>0.100886</v>
      </c>
      <c r="N868" s="18">
        <v>0.60499199999999997</v>
      </c>
      <c r="O868" s="17">
        <f t="shared" si="26"/>
        <v>0</v>
      </c>
      <c r="P868" s="12">
        <f t="shared" si="27"/>
        <v>0</v>
      </c>
      <c r="Q868" s="68" t="s">
        <v>5321</v>
      </c>
      <c r="R868" s="67" t="s">
        <v>103</v>
      </c>
      <c r="S868" s="129" t="s">
        <v>110</v>
      </c>
    </row>
    <row r="869" spans="1:19">
      <c r="A869" s="16" t="s">
        <v>10</v>
      </c>
      <c r="B869" s="23">
        <v>400113732090</v>
      </c>
      <c r="C869" s="17" t="s">
        <v>89</v>
      </c>
      <c r="D869" s="17" t="s">
        <v>90</v>
      </c>
      <c r="E869" s="17">
        <v>0.55569999999999997</v>
      </c>
      <c r="F869" s="18">
        <v>0.61309999999999998</v>
      </c>
      <c r="G869" s="16" t="s">
        <v>816</v>
      </c>
      <c r="H869" s="23">
        <v>400113711187</v>
      </c>
      <c r="I869" s="17" t="s">
        <v>97</v>
      </c>
      <c r="J869" s="17" t="s">
        <v>98</v>
      </c>
      <c r="K869" s="17">
        <v>0.34289999999999998</v>
      </c>
      <c r="L869" s="17">
        <v>0.41470000000000001</v>
      </c>
      <c r="M869" s="17">
        <v>0.54140600000000005</v>
      </c>
      <c r="N869" s="18">
        <v>0.65851300000000001</v>
      </c>
      <c r="O869" s="17">
        <f t="shared" si="26"/>
        <v>0</v>
      </c>
      <c r="P869" s="12">
        <f t="shared" si="27"/>
        <v>0</v>
      </c>
      <c r="Q869" s="68" t="s">
        <v>5321</v>
      </c>
      <c r="R869" s="67" t="s">
        <v>103</v>
      </c>
      <c r="S869" s="129" t="s">
        <v>110</v>
      </c>
    </row>
    <row r="870" spans="1:19">
      <c r="A870" s="16" t="s">
        <v>10</v>
      </c>
      <c r="B870" s="23">
        <v>400113732090</v>
      </c>
      <c r="C870" s="17" t="s">
        <v>89</v>
      </c>
      <c r="D870" s="17" t="s">
        <v>90</v>
      </c>
      <c r="E870" s="17">
        <v>0.55569999999999997</v>
      </c>
      <c r="F870" s="18">
        <v>0.61309999999999998</v>
      </c>
      <c r="G870" s="16" t="s">
        <v>817</v>
      </c>
      <c r="H870" s="23">
        <v>400113711748</v>
      </c>
      <c r="I870" s="17" t="s">
        <v>108</v>
      </c>
      <c r="J870" s="17" t="s">
        <v>107</v>
      </c>
      <c r="K870" s="17">
        <v>0.33200000000000002</v>
      </c>
      <c r="L870" s="17">
        <v>0.36009999999999998</v>
      </c>
      <c r="M870" s="17">
        <v>0.59137600000000001</v>
      </c>
      <c r="N870" s="18">
        <v>0.85218499999999997</v>
      </c>
      <c r="O870" s="17">
        <f t="shared" si="26"/>
        <v>0</v>
      </c>
      <c r="P870" s="12">
        <f t="shared" si="27"/>
        <v>1</v>
      </c>
      <c r="Q870" s="68" t="s">
        <v>5321</v>
      </c>
      <c r="R870" s="67" t="s">
        <v>103</v>
      </c>
      <c r="S870" s="129" t="s">
        <v>110</v>
      </c>
    </row>
    <row r="871" spans="1:19">
      <c r="A871" s="16" t="s">
        <v>10</v>
      </c>
      <c r="B871" s="23">
        <v>400113732090</v>
      </c>
      <c r="C871" s="17" t="s">
        <v>89</v>
      </c>
      <c r="D871" s="17" t="s">
        <v>90</v>
      </c>
      <c r="E871" s="17">
        <v>0.55569999999999997</v>
      </c>
      <c r="F871" s="18">
        <v>0.61309999999999998</v>
      </c>
      <c r="G871" s="16" t="s">
        <v>818</v>
      </c>
      <c r="H871" s="23">
        <v>400113712181</v>
      </c>
      <c r="I871" s="17" t="s">
        <v>107</v>
      </c>
      <c r="J871" s="17" t="s">
        <v>108</v>
      </c>
      <c r="K871" s="17">
        <v>0.33400000000000002</v>
      </c>
      <c r="L871" s="17">
        <v>0.36209999999999998</v>
      </c>
      <c r="M871" s="17">
        <v>0.58201099999999995</v>
      </c>
      <c r="N871" s="18">
        <v>0.84411499999999995</v>
      </c>
      <c r="O871" s="17">
        <f t="shared" si="26"/>
        <v>0</v>
      </c>
      <c r="P871" s="12">
        <f t="shared" si="27"/>
        <v>1</v>
      </c>
      <c r="Q871" s="68" t="s">
        <v>5321</v>
      </c>
      <c r="R871" s="67" t="s">
        <v>103</v>
      </c>
      <c r="S871" s="129" t="s">
        <v>110</v>
      </c>
    </row>
    <row r="872" spans="1:19">
      <c r="A872" s="16" t="s">
        <v>10</v>
      </c>
      <c r="B872" s="23">
        <v>400113732090</v>
      </c>
      <c r="C872" s="17" t="s">
        <v>89</v>
      </c>
      <c r="D872" s="17" t="s">
        <v>90</v>
      </c>
      <c r="E872" s="17">
        <v>0.55569999999999997</v>
      </c>
      <c r="F872" s="18">
        <v>0.61309999999999998</v>
      </c>
      <c r="G872" s="16" t="s">
        <v>819</v>
      </c>
      <c r="H872" s="23">
        <v>400113713116</v>
      </c>
      <c r="I872" s="17" t="s">
        <v>108</v>
      </c>
      <c r="J872" s="17" t="s">
        <v>107</v>
      </c>
      <c r="K872" s="17">
        <v>0.34189999999999998</v>
      </c>
      <c r="L872" s="17">
        <v>0.41270000000000001</v>
      </c>
      <c r="M872" s="17">
        <v>0.545763</v>
      </c>
      <c r="N872" s="18">
        <v>0.66465399999999997</v>
      </c>
      <c r="O872" s="17">
        <f t="shared" si="26"/>
        <v>0</v>
      </c>
      <c r="P872" s="12">
        <f t="shared" si="27"/>
        <v>0</v>
      </c>
      <c r="Q872" s="68" t="s">
        <v>5321</v>
      </c>
      <c r="R872" s="67" t="s">
        <v>103</v>
      </c>
      <c r="S872" s="129" t="s">
        <v>110</v>
      </c>
    </row>
    <row r="873" spans="1:19">
      <c r="A873" s="16" t="s">
        <v>10</v>
      </c>
      <c r="B873" s="23">
        <v>400113732090</v>
      </c>
      <c r="C873" s="17" t="s">
        <v>89</v>
      </c>
      <c r="D873" s="17" t="s">
        <v>90</v>
      </c>
      <c r="E873" s="17">
        <v>0.55569999999999997</v>
      </c>
      <c r="F873" s="18">
        <v>0.61309999999999998</v>
      </c>
      <c r="G873" s="16" t="s">
        <v>820</v>
      </c>
      <c r="H873" s="23">
        <v>400113714316</v>
      </c>
      <c r="I873" s="17" t="s">
        <v>107</v>
      </c>
      <c r="J873" s="17" t="s">
        <v>108</v>
      </c>
      <c r="K873" s="17">
        <v>0.34100000000000003</v>
      </c>
      <c r="L873" s="17">
        <v>0.41270000000000001</v>
      </c>
      <c r="M873" s="17">
        <v>0.55022700000000002</v>
      </c>
      <c r="N873" s="18">
        <v>0.66465399999999997</v>
      </c>
      <c r="O873" s="17">
        <f t="shared" si="26"/>
        <v>0</v>
      </c>
      <c r="P873" s="12">
        <f t="shared" si="27"/>
        <v>0</v>
      </c>
      <c r="Q873" s="68" t="s">
        <v>5321</v>
      </c>
      <c r="R873" s="67" t="s">
        <v>103</v>
      </c>
      <c r="S873" s="129" t="s">
        <v>110</v>
      </c>
    </row>
    <row r="874" spans="1:19">
      <c r="A874" s="16" t="s">
        <v>10</v>
      </c>
      <c r="B874" s="23">
        <v>400113732090</v>
      </c>
      <c r="C874" s="17" t="s">
        <v>89</v>
      </c>
      <c r="D874" s="17" t="s">
        <v>90</v>
      </c>
      <c r="E874" s="17">
        <v>0.55569999999999997</v>
      </c>
      <c r="F874" s="18">
        <v>0.61309999999999998</v>
      </c>
      <c r="G874" s="16" t="s">
        <v>821</v>
      </c>
      <c r="H874" s="23">
        <v>400113716044</v>
      </c>
      <c r="I874" s="17" t="s">
        <v>107</v>
      </c>
      <c r="J874" s="17" t="s">
        <v>108</v>
      </c>
      <c r="K874" s="17">
        <v>0.33100000000000002</v>
      </c>
      <c r="L874" s="17">
        <v>0.35620000000000002</v>
      </c>
      <c r="M874" s="17">
        <v>0.58859099999999998</v>
      </c>
      <c r="N874" s="18">
        <v>0.844974</v>
      </c>
      <c r="O874" s="17">
        <f t="shared" si="26"/>
        <v>0</v>
      </c>
      <c r="P874" s="12">
        <f t="shared" si="27"/>
        <v>1</v>
      </c>
      <c r="Q874" s="68" t="s">
        <v>5321</v>
      </c>
      <c r="R874" s="67" t="s">
        <v>103</v>
      </c>
      <c r="S874" s="129" t="s">
        <v>110</v>
      </c>
    </row>
    <row r="875" spans="1:19">
      <c r="A875" s="16" t="s">
        <v>10</v>
      </c>
      <c r="B875" s="23">
        <v>400113732090</v>
      </c>
      <c r="C875" s="17" t="s">
        <v>89</v>
      </c>
      <c r="D875" s="17" t="s">
        <v>90</v>
      </c>
      <c r="E875" s="17">
        <v>0.55569999999999997</v>
      </c>
      <c r="F875" s="18">
        <v>0.61309999999999998</v>
      </c>
      <c r="G875" s="16" t="s">
        <v>822</v>
      </c>
      <c r="H875" s="23">
        <v>400113717621</v>
      </c>
      <c r="I875" s="17" t="s">
        <v>823</v>
      </c>
      <c r="J875" s="17" t="s">
        <v>97</v>
      </c>
      <c r="K875" s="17">
        <v>0.29220000000000002</v>
      </c>
      <c r="L875" s="17">
        <v>0.53080000000000005</v>
      </c>
      <c r="M875" s="17">
        <v>0.16264400000000001</v>
      </c>
      <c r="N875" s="18">
        <v>0.52188000000000001</v>
      </c>
      <c r="O875" s="17">
        <f t="shared" si="26"/>
        <v>0</v>
      </c>
      <c r="P875" s="12">
        <f t="shared" si="27"/>
        <v>0</v>
      </c>
      <c r="Q875" s="68" t="s">
        <v>5321</v>
      </c>
      <c r="R875" s="67" t="s">
        <v>103</v>
      </c>
      <c r="S875" s="129" t="s">
        <v>110</v>
      </c>
    </row>
    <row r="876" spans="1:19">
      <c r="A876" s="16" t="s">
        <v>10</v>
      </c>
      <c r="B876" s="23">
        <v>400113732090</v>
      </c>
      <c r="C876" s="17" t="s">
        <v>89</v>
      </c>
      <c r="D876" s="17" t="s">
        <v>90</v>
      </c>
      <c r="E876" s="17">
        <v>0.55569999999999997</v>
      </c>
      <c r="F876" s="18">
        <v>0.61309999999999998</v>
      </c>
      <c r="G876" s="16" t="s">
        <v>824</v>
      </c>
      <c r="H876" s="23">
        <v>400113717671</v>
      </c>
      <c r="I876" s="17" t="s">
        <v>360</v>
      </c>
      <c r="J876" s="17" t="s">
        <v>107</v>
      </c>
      <c r="K876" s="17">
        <v>0.1183</v>
      </c>
      <c r="L876" s="17">
        <v>0.49209999999999998</v>
      </c>
      <c r="M876" s="17">
        <v>0.100886</v>
      </c>
      <c r="N876" s="18">
        <v>0.60499199999999997</v>
      </c>
      <c r="O876" s="17">
        <f t="shared" si="26"/>
        <v>0</v>
      </c>
      <c r="P876" s="12">
        <f t="shared" si="27"/>
        <v>0</v>
      </c>
      <c r="Q876" s="68" t="s">
        <v>5321</v>
      </c>
      <c r="R876" s="67" t="s">
        <v>103</v>
      </c>
      <c r="S876" s="129" t="s">
        <v>110</v>
      </c>
    </row>
    <row r="877" spans="1:19">
      <c r="A877" s="16" t="s">
        <v>10</v>
      </c>
      <c r="B877" s="23">
        <v>400113732090</v>
      </c>
      <c r="C877" s="17" t="s">
        <v>89</v>
      </c>
      <c r="D877" s="17" t="s">
        <v>90</v>
      </c>
      <c r="E877" s="17">
        <v>0.55569999999999997</v>
      </c>
      <c r="F877" s="18">
        <v>0.61309999999999998</v>
      </c>
      <c r="G877" s="16" t="s">
        <v>825</v>
      </c>
      <c r="H877" s="23">
        <v>400113717706</v>
      </c>
      <c r="I877" s="17" t="s">
        <v>108</v>
      </c>
      <c r="J877" s="17" t="s">
        <v>107</v>
      </c>
      <c r="K877" s="17">
        <v>0.32900000000000001</v>
      </c>
      <c r="L877" s="17">
        <v>0.35620000000000002</v>
      </c>
      <c r="M877" s="17">
        <v>0.58304599999999995</v>
      </c>
      <c r="N877" s="18">
        <v>0.844974</v>
      </c>
      <c r="O877" s="17">
        <f t="shared" si="26"/>
        <v>0</v>
      </c>
      <c r="P877" s="12">
        <f t="shared" si="27"/>
        <v>1</v>
      </c>
      <c r="Q877" s="68" t="s">
        <v>5321</v>
      </c>
      <c r="R877" s="67" t="s">
        <v>103</v>
      </c>
      <c r="S877" s="129" t="s">
        <v>110</v>
      </c>
    </row>
    <row r="878" spans="1:19">
      <c r="A878" s="16" t="s">
        <v>10</v>
      </c>
      <c r="B878" s="23">
        <v>400113732090</v>
      </c>
      <c r="C878" s="17" t="s">
        <v>89</v>
      </c>
      <c r="D878" s="17" t="s">
        <v>90</v>
      </c>
      <c r="E878" s="17">
        <v>0.55569999999999997</v>
      </c>
      <c r="F878" s="18">
        <v>0.61309999999999998</v>
      </c>
      <c r="G878" s="16" t="s">
        <v>826</v>
      </c>
      <c r="H878" s="23">
        <v>400113717772</v>
      </c>
      <c r="I878" s="17" t="s">
        <v>107</v>
      </c>
      <c r="J878" s="17" t="s">
        <v>98</v>
      </c>
      <c r="K878" s="17">
        <v>0.1183</v>
      </c>
      <c r="L878" s="17">
        <v>0.49209999999999998</v>
      </c>
      <c r="M878" s="17">
        <v>0.100886</v>
      </c>
      <c r="N878" s="18">
        <v>0.60499199999999997</v>
      </c>
      <c r="O878" s="17">
        <f t="shared" si="26"/>
        <v>0</v>
      </c>
      <c r="P878" s="12">
        <f t="shared" si="27"/>
        <v>0</v>
      </c>
      <c r="Q878" s="68" t="s">
        <v>5321</v>
      </c>
      <c r="R878" s="67" t="s">
        <v>103</v>
      </c>
      <c r="S878" s="129" t="s">
        <v>110</v>
      </c>
    </row>
    <row r="879" spans="1:19">
      <c r="A879" s="16" t="s">
        <v>10</v>
      </c>
      <c r="B879" s="23">
        <v>400113732090</v>
      </c>
      <c r="C879" s="17" t="s">
        <v>89</v>
      </c>
      <c r="D879" s="17" t="s">
        <v>90</v>
      </c>
      <c r="E879" s="17">
        <v>0.55569999999999997</v>
      </c>
      <c r="F879" s="18">
        <v>0.61309999999999998</v>
      </c>
      <c r="G879" s="16" t="s">
        <v>827</v>
      </c>
      <c r="H879" s="23">
        <v>400113718900</v>
      </c>
      <c r="I879" s="17" t="s">
        <v>97</v>
      </c>
      <c r="J879" s="17" t="s">
        <v>98</v>
      </c>
      <c r="K879" s="17">
        <v>0.33200000000000002</v>
      </c>
      <c r="L879" s="17">
        <v>0.35909999999999997</v>
      </c>
      <c r="M879" s="17">
        <v>0.59137600000000001</v>
      </c>
      <c r="N879" s="18">
        <v>0.85625399999999996</v>
      </c>
      <c r="O879" s="17">
        <f t="shared" si="26"/>
        <v>0</v>
      </c>
      <c r="P879" s="12">
        <f t="shared" si="27"/>
        <v>1</v>
      </c>
      <c r="Q879" s="68" t="s">
        <v>5321</v>
      </c>
      <c r="R879" s="67" t="s">
        <v>103</v>
      </c>
      <c r="S879" s="129" t="s">
        <v>110</v>
      </c>
    </row>
    <row r="880" spans="1:19">
      <c r="A880" s="16" t="s">
        <v>10</v>
      </c>
      <c r="B880" s="23">
        <v>400113732090</v>
      </c>
      <c r="C880" s="17" t="s">
        <v>89</v>
      </c>
      <c r="D880" s="17" t="s">
        <v>90</v>
      </c>
      <c r="E880" s="17">
        <v>0.55569999999999997</v>
      </c>
      <c r="F880" s="18">
        <v>0.61309999999999998</v>
      </c>
      <c r="G880" s="16" t="s">
        <v>828</v>
      </c>
      <c r="H880" s="23">
        <v>400113719741</v>
      </c>
      <c r="I880" s="17" t="s">
        <v>107</v>
      </c>
      <c r="J880" s="17" t="s">
        <v>98</v>
      </c>
      <c r="K880" s="17">
        <v>0.34289999999999998</v>
      </c>
      <c r="L880" s="17">
        <v>0.41470000000000001</v>
      </c>
      <c r="M880" s="17">
        <v>0.54140600000000005</v>
      </c>
      <c r="N880" s="18">
        <v>0.65851300000000001</v>
      </c>
      <c r="O880" s="17">
        <f t="shared" si="26"/>
        <v>0</v>
      </c>
      <c r="P880" s="12">
        <f t="shared" si="27"/>
        <v>0</v>
      </c>
      <c r="Q880" s="68" t="s">
        <v>5321</v>
      </c>
      <c r="R880" s="67" t="s">
        <v>103</v>
      </c>
      <c r="S880" s="129" t="s">
        <v>110</v>
      </c>
    </row>
    <row r="881" spans="1:19">
      <c r="A881" s="16" t="s">
        <v>10</v>
      </c>
      <c r="B881" s="23">
        <v>400113732090</v>
      </c>
      <c r="C881" s="17" t="s">
        <v>89</v>
      </c>
      <c r="D881" s="17" t="s">
        <v>90</v>
      </c>
      <c r="E881" s="17">
        <v>0.55569999999999997</v>
      </c>
      <c r="F881" s="18">
        <v>0.61309999999999998</v>
      </c>
      <c r="G881" s="16" t="s">
        <v>829</v>
      </c>
      <c r="H881" s="23">
        <v>400113719759</v>
      </c>
      <c r="I881" s="17" t="s">
        <v>108</v>
      </c>
      <c r="J881" s="17" t="s">
        <v>107</v>
      </c>
      <c r="K881" s="17">
        <v>0.33</v>
      </c>
      <c r="L881" s="17">
        <v>0.35620000000000002</v>
      </c>
      <c r="M881" s="17">
        <v>0.58581499999999997</v>
      </c>
      <c r="N881" s="18">
        <v>0.844974</v>
      </c>
      <c r="O881" s="17">
        <f t="shared" si="26"/>
        <v>0</v>
      </c>
      <c r="P881" s="12">
        <f t="shared" si="27"/>
        <v>1</v>
      </c>
      <c r="Q881" s="68" t="s">
        <v>5321</v>
      </c>
      <c r="R881" s="67" t="s">
        <v>103</v>
      </c>
      <c r="S881" s="129" t="s">
        <v>110</v>
      </c>
    </row>
    <row r="882" spans="1:19">
      <c r="A882" s="16" t="s">
        <v>10</v>
      </c>
      <c r="B882" s="23">
        <v>400113732090</v>
      </c>
      <c r="C882" s="17" t="s">
        <v>89</v>
      </c>
      <c r="D882" s="17" t="s">
        <v>90</v>
      </c>
      <c r="E882" s="17">
        <v>0.55569999999999997</v>
      </c>
      <c r="F882" s="18">
        <v>0.61309999999999998</v>
      </c>
      <c r="G882" s="16" t="s">
        <v>830</v>
      </c>
      <c r="H882" s="23">
        <v>400113719791</v>
      </c>
      <c r="I882" s="17" t="s">
        <v>98</v>
      </c>
      <c r="J882" s="17" t="s">
        <v>97</v>
      </c>
      <c r="K882" s="17">
        <v>0.34289999999999998</v>
      </c>
      <c r="L882" s="17">
        <v>0.41470000000000001</v>
      </c>
      <c r="M882" s="17">
        <v>0.54140600000000005</v>
      </c>
      <c r="N882" s="18">
        <v>0.65851300000000001</v>
      </c>
      <c r="O882" s="17">
        <f t="shared" si="26"/>
        <v>0</v>
      </c>
      <c r="P882" s="12">
        <f t="shared" si="27"/>
        <v>0</v>
      </c>
      <c r="Q882" s="68" t="s">
        <v>5321</v>
      </c>
      <c r="R882" s="67" t="s">
        <v>103</v>
      </c>
      <c r="S882" s="129" t="s">
        <v>110</v>
      </c>
    </row>
    <row r="883" spans="1:19">
      <c r="A883" s="16" t="s">
        <v>10</v>
      </c>
      <c r="B883" s="23">
        <v>400113732090</v>
      </c>
      <c r="C883" s="17" t="s">
        <v>89</v>
      </c>
      <c r="D883" s="17" t="s">
        <v>90</v>
      </c>
      <c r="E883" s="17">
        <v>0.55569999999999997</v>
      </c>
      <c r="F883" s="18">
        <v>0.61309999999999998</v>
      </c>
      <c r="G883" s="16" t="s">
        <v>831</v>
      </c>
      <c r="H883" s="23">
        <v>400113720264</v>
      </c>
      <c r="I883" s="17" t="s">
        <v>107</v>
      </c>
      <c r="J883" s="17" t="s">
        <v>108</v>
      </c>
      <c r="K883" s="17">
        <v>0.17199999999999999</v>
      </c>
      <c r="L883" s="17">
        <v>0.52280000000000004</v>
      </c>
      <c r="M883" s="17">
        <v>4.0723700000000002E-2</v>
      </c>
      <c r="N883" s="18">
        <v>0.50292800000000004</v>
      </c>
      <c r="O883" s="17">
        <f t="shared" si="26"/>
        <v>0</v>
      </c>
      <c r="P883" s="12">
        <f t="shared" si="27"/>
        <v>0</v>
      </c>
      <c r="Q883" s="68" t="s">
        <v>5321</v>
      </c>
      <c r="R883" s="67" t="s">
        <v>103</v>
      </c>
      <c r="S883" s="129" t="s">
        <v>110</v>
      </c>
    </row>
    <row r="884" spans="1:19">
      <c r="A884" s="16" t="s">
        <v>10</v>
      </c>
      <c r="B884" s="23">
        <v>400113732090</v>
      </c>
      <c r="C884" s="17" t="s">
        <v>89</v>
      </c>
      <c r="D884" s="17" t="s">
        <v>90</v>
      </c>
      <c r="E884" s="17">
        <v>0.55569999999999997</v>
      </c>
      <c r="F884" s="18">
        <v>0.61309999999999998</v>
      </c>
      <c r="G884" s="16" t="s">
        <v>832</v>
      </c>
      <c r="H884" s="23">
        <v>400113724108</v>
      </c>
      <c r="I884" s="17" t="s">
        <v>108</v>
      </c>
      <c r="J884" s="17" t="s">
        <v>107</v>
      </c>
      <c r="K884" s="17">
        <v>0.1183</v>
      </c>
      <c r="L884" s="17">
        <v>0.49209999999999998</v>
      </c>
      <c r="M884" s="17">
        <v>0.100886</v>
      </c>
      <c r="N884" s="18">
        <v>0.60499199999999997</v>
      </c>
      <c r="O884" s="17">
        <f t="shared" si="26"/>
        <v>0</v>
      </c>
      <c r="P884" s="12">
        <f t="shared" si="27"/>
        <v>0</v>
      </c>
      <c r="Q884" s="68" t="s">
        <v>5321</v>
      </c>
      <c r="R884" s="67" t="s">
        <v>103</v>
      </c>
      <c r="S884" s="129" t="s">
        <v>110</v>
      </c>
    </row>
    <row r="885" spans="1:19">
      <c r="A885" s="16" t="s">
        <v>10</v>
      </c>
      <c r="B885" s="23">
        <v>400113732090</v>
      </c>
      <c r="C885" s="17" t="s">
        <v>89</v>
      </c>
      <c r="D885" s="17" t="s">
        <v>90</v>
      </c>
      <c r="E885" s="17">
        <v>0.55569999999999997</v>
      </c>
      <c r="F885" s="18">
        <v>0.61309999999999998</v>
      </c>
      <c r="G885" s="16" t="s">
        <v>833</v>
      </c>
      <c r="H885" s="23">
        <v>400113725170</v>
      </c>
      <c r="I885" s="17" t="s">
        <v>97</v>
      </c>
      <c r="J885" s="17" t="s">
        <v>108</v>
      </c>
      <c r="K885" s="17">
        <v>6.9579999999999998E-3</v>
      </c>
      <c r="L885" s="17">
        <v>0</v>
      </c>
      <c r="M885" s="17">
        <v>8.7626800000000001E-3</v>
      </c>
      <c r="N885" s="18">
        <v>0.59220600000000001</v>
      </c>
      <c r="O885" s="17">
        <f t="shared" si="26"/>
        <v>0</v>
      </c>
      <c r="P885" s="12">
        <f t="shared" si="27"/>
        <v>0</v>
      </c>
      <c r="Q885" s="68" t="s">
        <v>5321</v>
      </c>
      <c r="R885" s="67" t="s">
        <v>103</v>
      </c>
      <c r="S885" s="129" t="s">
        <v>110</v>
      </c>
    </row>
    <row r="886" spans="1:19">
      <c r="A886" s="16" t="s">
        <v>10</v>
      </c>
      <c r="B886" s="23">
        <v>400113732090</v>
      </c>
      <c r="C886" s="17" t="s">
        <v>89</v>
      </c>
      <c r="D886" s="17" t="s">
        <v>90</v>
      </c>
      <c r="E886" s="17">
        <v>0.55569999999999997</v>
      </c>
      <c r="F886" s="18">
        <v>0.61309999999999998</v>
      </c>
      <c r="G886" s="16" t="s">
        <v>834</v>
      </c>
      <c r="H886" s="23">
        <v>400113725170</v>
      </c>
      <c r="I886" s="17" t="s">
        <v>108</v>
      </c>
      <c r="J886" s="17" t="s">
        <v>438</v>
      </c>
      <c r="K886" s="17">
        <v>0.20780000000000001</v>
      </c>
      <c r="L886" s="17">
        <v>0.57840000000000003</v>
      </c>
      <c r="M886" s="17">
        <v>3.8102400000000002E-2</v>
      </c>
      <c r="N886" s="18">
        <v>0.59220600000000001</v>
      </c>
      <c r="O886" s="17">
        <f t="shared" si="26"/>
        <v>0</v>
      </c>
      <c r="P886" s="12">
        <f t="shared" si="27"/>
        <v>0</v>
      </c>
      <c r="Q886" s="68" t="s">
        <v>5321</v>
      </c>
      <c r="R886" s="67" t="s">
        <v>103</v>
      </c>
      <c r="S886" s="129" t="s">
        <v>110</v>
      </c>
    </row>
    <row r="887" spans="1:19">
      <c r="A887" s="16" t="s">
        <v>10</v>
      </c>
      <c r="B887" s="23">
        <v>400113732090</v>
      </c>
      <c r="C887" s="17" t="s">
        <v>89</v>
      </c>
      <c r="D887" s="17" t="s">
        <v>90</v>
      </c>
      <c r="E887" s="17">
        <v>0.55569999999999997</v>
      </c>
      <c r="F887" s="18">
        <v>0.61309999999999998</v>
      </c>
      <c r="G887" s="16" t="s">
        <v>835</v>
      </c>
      <c r="H887" s="23">
        <v>400113725378</v>
      </c>
      <c r="I887" s="17" t="s">
        <v>107</v>
      </c>
      <c r="J887" s="17" t="s">
        <v>108</v>
      </c>
      <c r="K887" s="17">
        <v>0.1183</v>
      </c>
      <c r="L887" s="17">
        <v>0.49209999999999998</v>
      </c>
      <c r="M887" s="17">
        <v>0.100886</v>
      </c>
      <c r="N887" s="18">
        <v>0.60499199999999997</v>
      </c>
      <c r="O887" s="17">
        <f t="shared" si="26"/>
        <v>0</v>
      </c>
      <c r="P887" s="12">
        <f t="shared" si="27"/>
        <v>0</v>
      </c>
      <c r="Q887" s="68" t="s">
        <v>5321</v>
      </c>
      <c r="R887" s="67" t="s">
        <v>103</v>
      </c>
      <c r="S887" s="129" t="s">
        <v>110</v>
      </c>
    </row>
    <row r="888" spans="1:19">
      <c r="A888" s="16" t="s">
        <v>10</v>
      </c>
      <c r="B888" s="23">
        <v>400113732090</v>
      </c>
      <c r="C888" s="17" t="s">
        <v>89</v>
      </c>
      <c r="D888" s="17" t="s">
        <v>90</v>
      </c>
      <c r="E888" s="17">
        <v>0.55569999999999997</v>
      </c>
      <c r="F888" s="18">
        <v>0.61309999999999998</v>
      </c>
      <c r="G888" s="16" t="s">
        <v>836</v>
      </c>
      <c r="H888" s="23">
        <v>400113725456</v>
      </c>
      <c r="I888" s="17" t="s">
        <v>107</v>
      </c>
      <c r="J888" s="17" t="s">
        <v>108</v>
      </c>
      <c r="K888" s="17">
        <v>0.33</v>
      </c>
      <c r="L888" s="17">
        <v>0.35620000000000002</v>
      </c>
      <c r="M888" s="17">
        <v>0.58581499999999997</v>
      </c>
      <c r="N888" s="18">
        <v>0.844974</v>
      </c>
      <c r="O888" s="17">
        <f t="shared" si="26"/>
        <v>0</v>
      </c>
      <c r="P888" s="12">
        <f t="shared" si="27"/>
        <v>1</v>
      </c>
      <c r="Q888" s="68" t="s">
        <v>5321</v>
      </c>
      <c r="R888" s="67" t="s">
        <v>103</v>
      </c>
      <c r="S888" s="129" t="s">
        <v>110</v>
      </c>
    </row>
    <row r="889" spans="1:19">
      <c r="A889" s="16" t="s">
        <v>10</v>
      </c>
      <c r="B889" s="23">
        <v>400113732090</v>
      </c>
      <c r="C889" s="17" t="s">
        <v>89</v>
      </c>
      <c r="D889" s="17" t="s">
        <v>90</v>
      </c>
      <c r="E889" s="17">
        <v>0.55569999999999997</v>
      </c>
      <c r="F889" s="18">
        <v>0.61309999999999998</v>
      </c>
      <c r="G889" s="16" t="s">
        <v>837</v>
      </c>
      <c r="H889" s="23">
        <v>400113730545</v>
      </c>
      <c r="I889" s="17" t="s">
        <v>107</v>
      </c>
      <c r="J889" s="17" t="s">
        <v>108</v>
      </c>
      <c r="K889" s="17">
        <v>0.1183</v>
      </c>
      <c r="L889" s="17">
        <v>0.49209999999999998</v>
      </c>
      <c r="M889" s="17">
        <v>0.100886</v>
      </c>
      <c r="N889" s="18">
        <v>0.60499199999999997</v>
      </c>
      <c r="O889" s="17">
        <f t="shared" si="26"/>
        <v>0</v>
      </c>
      <c r="P889" s="12">
        <f t="shared" si="27"/>
        <v>0</v>
      </c>
      <c r="Q889" s="68" t="s">
        <v>5321</v>
      </c>
      <c r="R889" s="67" t="s">
        <v>103</v>
      </c>
      <c r="S889" s="129" t="s">
        <v>110</v>
      </c>
    </row>
    <row r="890" spans="1:19">
      <c r="A890" s="16" t="s">
        <v>10</v>
      </c>
      <c r="B890" s="23">
        <v>400113732090</v>
      </c>
      <c r="C890" s="17" t="s">
        <v>89</v>
      </c>
      <c r="D890" s="17" t="s">
        <v>90</v>
      </c>
      <c r="E890" s="17">
        <v>0.55569999999999997</v>
      </c>
      <c r="F890" s="18">
        <v>0.61309999999999998</v>
      </c>
      <c r="G890" s="16" t="s">
        <v>838</v>
      </c>
      <c r="H890" s="23">
        <v>400113731412</v>
      </c>
      <c r="I890" s="17" t="s">
        <v>97</v>
      </c>
      <c r="J890" s="17" t="s">
        <v>98</v>
      </c>
      <c r="K890" s="17">
        <v>0.12720000000000001</v>
      </c>
      <c r="L890" s="17">
        <v>0.54659999999999997</v>
      </c>
      <c r="M890" s="17">
        <v>0.11006299999999999</v>
      </c>
      <c r="N890" s="18">
        <v>0.74666299999999997</v>
      </c>
      <c r="O890" s="17">
        <f t="shared" si="26"/>
        <v>0</v>
      </c>
      <c r="P890" s="12">
        <f t="shared" si="27"/>
        <v>0</v>
      </c>
      <c r="Q890" s="68" t="s">
        <v>5321</v>
      </c>
      <c r="R890" s="67" t="s">
        <v>103</v>
      </c>
      <c r="S890" s="129" t="s">
        <v>110</v>
      </c>
    </row>
    <row r="891" spans="1:19">
      <c r="A891" s="16" t="s">
        <v>10</v>
      </c>
      <c r="B891" s="23">
        <v>400113732090</v>
      </c>
      <c r="C891" s="17" t="s">
        <v>89</v>
      </c>
      <c r="D891" s="17" t="s">
        <v>90</v>
      </c>
      <c r="E891" s="17">
        <v>0.55569999999999997</v>
      </c>
      <c r="F891" s="18">
        <v>0.61309999999999998</v>
      </c>
      <c r="G891" s="16" t="s">
        <v>839</v>
      </c>
      <c r="H891" s="23">
        <v>400113731771</v>
      </c>
      <c r="I891" s="17" t="s">
        <v>108</v>
      </c>
      <c r="J891" s="17" t="s">
        <v>107</v>
      </c>
      <c r="K891" s="17">
        <v>0.39460000000000001</v>
      </c>
      <c r="L891" s="17">
        <v>0.44350000000000001</v>
      </c>
      <c r="M891" s="17">
        <v>0.64845200000000003</v>
      </c>
      <c r="N891" s="18">
        <v>0.77026899999999998</v>
      </c>
      <c r="O891" s="17">
        <f t="shared" si="26"/>
        <v>0</v>
      </c>
      <c r="P891" s="12">
        <f t="shared" si="27"/>
        <v>0</v>
      </c>
      <c r="Q891" s="68" t="s">
        <v>5321</v>
      </c>
      <c r="R891" s="67" t="s">
        <v>103</v>
      </c>
      <c r="S891" s="129" t="s">
        <v>110</v>
      </c>
    </row>
    <row r="892" spans="1:19">
      <c r="A892" s="16" t="s">
        <v>10</v>
      </c>
      <c r="B892" s="23">
        <v>400113732090</v>
      </c>
      <c r="C892" s="17" t="s">
        <v>89</v>
      </c>
      <c r="D892" s="17" t="s">
        <v>90</v>
      </c>
      <c r="E892" s="17">
        <v>0.55569999999999997</v>
      </c>
      <c r="F892" s="18">
        <v>0.61309999999999998</v>
      </c>
      <c r="G892" s="16" t="s">
        <v>840</v>
      </c>
      <c r="H892" s="23">
        <v>400113731784</v>
      </c>
      <c r="I892" s="17" t="s">
        <v>97</v>
      </c>
      <c r="J892" s="17" t="s">
        <v>98</v>
      </c>
      <c r="K892" s="17">
        <v>0.38569999999999999</v>
      </c>
      <c r="L892" s="17">
        <v>0.38990000000000002</v>
      </c>
      <c r="M892" s="17">
        <v>0.68586199999999997</v>
      </c>
      <c r="N892" s="18">
        <v>0.96280399999999999</v>
      </c>
      <c r="O892" s="17">
        <f t="shared" si="26"/>
        <v>0</v>
      </c>
      <c r="P892" s="12">
        <f t="shared" si="27"/>
        <v>1</v>
      </c>
      <c r="Q892" s="68" t="s">
        <v>5321</v>
      </c>
      <c r="R892" s="67" t="s">
        <v>103</v>
      </c>
      <c r="S892" s="129" t="s">
        <v>110</v>
      </c>
    </row>
    <row r="893" spans="1:19">
      <c r="A893" s="16" t="s">
        <v>10</v>
      </c>
      <c r="B893" s="23">
        <v>400113732090</v>
      </c>
      <c r="C893" s="17" t="s">
        <v>89</v>
      </c>
      <c r="D893" s="17" t="s">
        <v>90</v>
      </c>
      <c r="E893" s="17">
        <v>0.55569999999999997</v>
      </c>
      <c r="F893" s="18">
        <v>0.61309999999999998</v>
      </c>
      <c r="G893" s="16" t="s">
        <v>841</v>
      </c>
      <c r="H893" s="23">
        <v>400113732016</v>
      </c>
      <c r="I893" s="17" t="s">
        <v>108</v>
      </c>
      <c r="J893" s="17" t="s">
        <v>97</v>
      </c>
      <c r="K893" s="17">
        <v>0.12720000000000001</v>
      </c>
      <c r="L893" s="17">
        <v>0.54559999999999997</v>
      </c>
      <c r="M893" s="17">
        <v>0.11006299999999999</v>
      </c>
      <c r="N893" s="18">
        <v>0.75072700000000003</v>
      </c>
      <c r="O893" s="17">
        <f t="shared" si="26"/>
        <v>0</v>
      </c>
      <c r="P893" s="12">
        <f t="shared" si="27"/>
        <v>0</v>
      </c>
      <c r="Q893" s="68" t="s">
        <v>5321</v>
      </c>
      <c r="R893" s="67" t="s">
        <v>103</v>
      </c>
      <c r="S893" s="129" t="s">
        <v>110</v>
      </c>
    </row>
    <row r="894" spans="1:19">
      <c r="A894" s="16" t="s">
        <v>10</v>
      </c>
      <c r="B894" s="23">
        <v>400113732090</v>
      </c>
      <c r="C894" s="17" t="s">
        <v>89</v>
      </c>
      <c r="D894" s="17" t="s">
        <v>90</v>
      </c>
      <c r="E894" s="17">
        <v>0.55569999999999997</v>
      </c>
      <c r="F894" s="18">
        <v>0.61309999999999998</v>
      </c>
      <c r="G894" s="16" t="s">
        <v>10</v>
      </c>
      <c r="H894" s="23">
        <v>400113732090</v>
      </c>
      <c r="I894" s="17" t="s">
        <v>98</v>
      </c>
      <c r="J894" s="17" t="s">
        <v>97</v>
      </c>
      <c r="K894" s="17">
        <v>0.44429999999999997</v>
      </c>
      <c r="L894" s="17">
        <v>0.38690000000000002</v>
      </c>
      <c r="M894" s="17">
        <v>1</v>
      </c>
      <c r="N894" s="18">
        <v>1</v>
      </c>
      <c r="O894" s="17">
        <f t="shared" si="26"/>
        <v>1</v>
      </c>
      <c r="P894" s="12">
        <f t="shared" si="27"/>
        <v>1</v>
      </c>
      <c r="Q894" s="68" t="s">
        <v>5321</v>
      </c>
      <c r="R894" s="67" t="s">
        <v>103</v>
      </c>
      <c r="S894" s="129" t="s">
        <v>110</v>
      </c>
    </row>
    <row r="895" spans="1:19">
      <c r="A895" s="16" t="s">
        <v>10</v>
      </c>
      <c r="B895" s="23">
        <v>400113732090</v>
      </c>
      <c r="C895" s="17" t="s">
        <v>89</v>
      </c>
      <c r="D895" s="17" t="s">
        <v>90</v>
      </c>
      <c r="E895" s="17">
        <v>0.55569999999999997</v>
      </c>
      <c r="F895" s="18">
        <v>0.61309999999999998</v>
      </c>
      <c r="G895" s="16" t="s">
        <v>842</v>
      </c>
      <c r="H895" s="23">
        <v>400113732426</v>
      </c>
      <c r="I895" s="17" t="s">
        <v>97</v>
      </c>
      <c r="J895" s="17" t="s">
        <v>98</v>
      </c>
      <c r="K895" s="17">
        <v>0.1183</v>
      </c>
      <c r="L895" s="17">
        <v>0.49209999999999998</v>
      </c>
      <c r="M895" s="17">
        <v>0.100886</v>
      </c>
      <c r="N895" s="18">
        <v>0.60499199999999997</v>
      </c>
      <c r="O895" s="17">
        <f t="shared" si="26"/>
        <v>0</v>
      </c>
      <c r="P895" s="12">
        <f t="shared" si="27"/>
        <v>0</v>
      </c>
      <c r="Q895" s="68" t="s">
        <v>5321</v>
      </c>
      <c r="R895" s="67" t="s">
        <v>103</v>
      </c>
      <c r="S895" s="129" t="s">
        <v>110</v>
      </c>
    </row>
    <row r="896" spans="1:19">
      <c r="A896" s="16" t="s">
        <v>10</v>
      </c>
      <c r="B896" s="23">
        <v>400113732090</v>
      </c>
      <c r="C896" s="17" t="s">
        <v>89</v>
      </c>
      <c r="D896" s="17" t="s">
        <v>90</v>
      </c>
      <c r="E896" s="17">
        <v>0.55569999999999997</v>
      </c>
      <c r="F896" s="18">
        <v>0.61309999999999998</v>
      </c>
      <c r="G896" s="16" t="s">
        <v>843</v>
      </c>
      <c r="H896" s="23">
        <v>400113732529</v>
      </c>
      <c r="I896" s="17" t="s">
        <v>98</v>
      </c>
      <c r="J896" s="17" t="s">
        <v>97</v>
      </c>
      <c r="K896" s="17">
        <v>0.1183</v>
      </c>
      <c r="L896" s="17">
        <v>0.49109999999999998</v>
      </c>
      <c r="M896" s="17">
        <v>0.100886</v>
      </c>
      <c r="N896" s="18">
        <v>0.60258299999999998</v>
      </c>
      <c r="O896" s="17">
        <f t="shared" si="26"/>
        <v>0</v>
      </c>
      <c r="P896" s="12">
        <f t="shared" si="27"/>
        <v>0</v>
      </c>
      <c r="Q896" s="68" t="s">
        <v>5321</v>
      </c>
      <c r="R896" s="67" t="s">
        <v>103</v>
      </c>
      <c r="S896" s="129" t="s">
        <v>110</v>
      </c>
    </row>
    <row r="897" spans="1:19">
      <c r="A897" s="16" t="s">
        <v>10</v>
      </c>
      <c r="B897" s="23">
        <v>400113732090</v>
      </c>
      <c r="C897" s="17" t="s">
        <v>89</v>
      </c>
      <c r="D897" s="17" t="s">
        <v>90</v>
      </c>
      <c r="E897" s="17">
        <v>0.55569999999999997</v>
      </c>
      <c r="F897" s="18">
        <v>0.61309999999999998</v>
      </c>
      <c r="G897" s="16" t="s">
        <v>844</v>
      </c>
      <c r="H897" s="23">
        <v>400113733355</v>
      </c>
      <c r="I897" s="17" t="s">
        <v>97</v>
      </c>
      <c r="J897" s="17" t="s">
        <v>845</v>
      </c>
      <c r="K897" s="17">
        <v>0.38569999999999999</v>
      </c>
      <c r="L897" s="17">
        <v>0.39090000000000003</v>
      </c>
      <c r="M897" s="17">
        <v>0.68586199999999997</v>
      </c>
      <c r="N897" s="18">
        <v>0.95875900000000003</v>
      </c>
      <c r="O897" s="17">
        <f t="shared" si="26"/>
        <v>0</v>
      </c>
      <c r="P897" s="12">
        <f t="shared" si="27"/>
        <v>1</v>
      </c>
      <c r="Q897" s="68" t="s">
        <v>5321</v>
      </c>
      <c r="R897" s="67" t="s">
        <v>103</v>
      </c>
      <c r="S897" s="129" t="s">
        <v>110</v>
      </c>
    </row>
    <row r="898" spans="1:19">
      <c r="A898" s="16" t="s">
        <v>10</v>
      </c>
      <c r="B898" s="23">
        <v>400113732090</v>
      </c>
      <c r="C898" s="17" t="s">
        <v>89</v>
      </c>
      <c r="D898" s="17" t="s">
        <v>90</v>
      </c>
      <c r="E898" s="17">
        <v>0.55569999999999997</v>
      </c>
      <c r="F898" s="18">
        <v>0.61309999999999998</v>
      </c>
      <c r="G898" s="16" t="s">
        <v>846</v>
      </c>
      <c r="H898" s="23">
        <v>400113736656</v>
      </c>
      <c r="I898" s="17" t="s">
        <v>108</v>
      </c>
      <c r="J898" s="17" t="s">
        <v>97</v>
      </c>
      <c r="K898" s="17">
        <v>0.33100000000000002</v>
      </c>
      <c r="L898" s="17">
        <v>0.35809999999999997</v>
      </c>
      <c r="M898" s="17">
        <v>0.58859099999999998</v>
      </c>
      <c r="N898" s="18">
        <v>0.83686400000000005</v>
      </c>
      <c r="O898" s="17">
        <f t="shared" ref="O898:O961" si="28">IF(M898&gt;0.8,1,0)</f>
        <v>0</v>
      </c>
      <c r="P898" s="12">
        <f t="shared" ref="P898:P961" si="29">IF(MAX(M898, N898)&gt;0.8,1,0)</f>
        <v>1</v>
      </c>
      <c r="Q898" s="68" t="s">
        <v>5321</v>
      </c>
      <c r="R898" s="67" t="s">
        <v>103</v>
      </c>
      <c r="S898" s="129" t="s">
        <v>110</v>
      </c>
    </row>
    <row r="899" spans="1:19">
      <c r="A899" s="16" t="s">
        <v>10</v>
      </c>
      <c r="B899" s="23">
        <v>400113732090</v>
      </c>
      <c r="C899" s="17" t="s">
        <v>89</v>
      </c>
      <c r="D899" s="17" t="s">
        <v>90</v>
      </c>
      <c r="E899" s="17">
        <v>0.55569999999999997</v>
      </c>
      <c r="F899" s="18">
        <v>0.61309999999999998</v>
      </c>
      <c r="G899" s="16" t="s">
        <v>847</v>
      </c>
      <c r="H899" s="23">
        <v>400113736980</v>
      </c>
      <c r="I899" s="17" t="s">
        <v>107</v>
      </c>
      <c r="J899" s="17" t="s">
        <v>108</v>
      </c>
      <c r="K899" s="17">
        <v>0.33100000000000002</v>
      </c>
      <c r="L899" s="17">
        <v>0.35809999999999997</v>
      </c>
      <c r="M899" s="17">
        <v>0.58111400000000002</v>
      </c>
      <c r="N899" s="18">
        <v>0.83686400000000005</v>
      </c>
      <c r="O899" s="17">
        <f t="shared" si="28"/>
        <v>0</v>
      </c>
      <c r="P899" s="12">
        <f t="shared" si="29"/>
        <v>1</v>
      </c>
      <c r="Q899" s="68" t="s">
        <v>5321</v>
      </c>
      <c r="R899" s="67" t="s">
        <v>103</v>
      </c>
      <c r="S899" s="129" t="s">
        <v>110</v>
      </c>
    </row>
    <row r="900" spans="1:19">
      <c r="A900" s="16" t="s">
        <v>10</v>
      </c>
      <c r="B900" s="23">
        <v>400113732090</v>
      </c>
      <c r="C900" s="17" t="s">
        <v>89</v>
      </c>
      <c r="D900" s="17" t="s">
        <v>90</v>
      </c>
      <c r="E900" s="17">
        <v>0.55569999999999997</v>
      </c>
      <c r="F900" s="18">
        <v>0.61309999999999998</v>
      </c>
      <c r="G900" s="16" t="s">
        <v>848</v>
      </c>
      <c r="H900" s="23">
        <v>400113738129</v>
      </c>
      <c r="I900" s="17" t="s">
        <v>98</v>
      </c>
      <c r="J900" s="17" t="s">
        <v>97</v>
      </c>
      <c r="K900" s="17">
        <v>0.1183</v>
      </c>
      <c r="L900" s="17">
        <v>0.49009999999999998</v>
      </c>
      <c r="M900" s="17">
        <v>0.100886</v>
      </c>
      <c r="N900" s="18">
        <v>0.60018300000000002</v>
      </c>
      <c r="O900" s="17">
        <f t="shared" si="28"/>
        <v>0</v>
      </c>
      <c r="P900" s="12">
        <f t="shared" si="29"/>
        <v>0</v>
      </c>
      <c r="Q900" s="68" t="s">
        <v>5321</v>
      </c>
      <c r="R900" s="67" t="s">
        <v>103</v>
      </c>
      <c r="S900" s="129" t="s">
        <v>110</v>
      </c>
    </row>
    <row r="901" spans="1:19">
      <c r="A901" s="16" t="s">
        <v>10</v>
      </c>
      <c r="B901" s="23">
        <v>400113732090</v>
      </c>
      <c r="C901" s="17" t="s">
        <v>89</v>
      </c>
      <c r="D901" s="17" t="s">
        <v>90</v>
      </c>
      <c r="E901" s="17">
        <v>0.55569999999999997</v>
      </c>
      <c r="F901" s="18">
        <v>0.61309999999999998</v>
      </c>
      <c r="G901" s="16" t="s">
        <v>849</v>
      </c>
      <c r="H901" s="23">
        <v>400113742667</v>
      </c>
      <c r="I901" s="17" t="s">
        <v>97</v>
      </c>
      <c r="J901" s="17" t="s">
        <v>107</v>
      </c>
      <c r="K901" s="17">
        <v>0.16</v>
      </c>
      <c r="L901" s="17">
        <v>0.54559999999999997</v>
      </c>
      <c r="M901" s="17">
        <v>9.0528700000000004E-2</v>
      </c>
      <c r="N901" s="18">
        <v>0.72960999999999998</v>
      </c>
      <c r="O901" s="17">
        <f t="shared" si="28"/>
        <v>0</v>
      </c>
      <c r="P901" s="12">
        <f t="shared" si="29"/>
        <v>0</v>
      </c>
      <c r="Q901" s="68" t="s">
        <v>3489</v>
      </c>
      <c r="R901" s="67" t="s">
        <v>93</v>
      </c>
      <c r="S901" s="129" t="s">
        <v>110</v>
      </c>
    </row>
    <row r="902" spans="1:19">
      <c r="A902" s="16" t="s">
        <v>10</v>
      </c>
      <c r="B902" s="23">
        <v>400113732090</v>
      </c>
      <c r="C902" s="17" t="s">
        <v>89</v>
      </c>
      <c r="D902" s="17" t="s">
        <v>90</v>
      </c>
      <c r="E902" s="17">
        <v>0.55569999999999997</v>
      </c>
      <c r="F902" s="18">
        <v>0.61309999999999998</v>
      </c>
      <c r="G902" s="16" t="s">
        <v>850</v>
      </c>
      <c r="H902" s="23">
        <v>400113742972</v>
      </c>
      <c r="I902" s="17" t="s">
        <v>97</v>
      </c>
      <c r="J902" s="17" t="s">
        <v>108</v>
      </c>
      <c r="K902" s="17">
        <v>0.33100000000000002</v>
      </c>
      <c r="L902" s="17">
        <v>0.35909999999999997</v>
      </c>
      <c r="M902" s="17">
        <v>0.58859099999999998</v>
      </c>
      <c r="N902" s="18">
        <v>0.832843</v>
      </c>
      <c r="O902" s="17">
        <f t="shared" si="28"/>
        <v>0</v>
      </c>
      <c r="P902" s="12">
        <f t="shared" si="29"/>
        <v>1</v>
      </c>
      <c r="Q902" s="68" t="s">
        <v>3489</v>
      </c>
      <c r="R902" s="67" t="s">
        <v>93</v>
      </c>
      <c r="S902" s="129" t="s">
        <v>110</v>
      </c>
    </row>
    <row r="903" spans="1:19">
      <c r="A903" s="16" t="s">
        <v>10</v>
      </c>
      <c r="B903" s="23">
        <v>400113732090</v>
      </c>
      <c r="C903" s="17" t="s">
        <v>89</v>
      </c>
      <c r="D903" s="17" t="s">
        <v>90</v>
      </c>
      <c r="E903" s="17">
        <v>0.55569999999999997</v>
      </c>
      <c r="F903" s="18">
        <v>0.61309999999999998</v>
      </c>
      <c r="G903" s="16" t="s">
        <v>851</v>
      </c>
      <c r="H903" s="23">
        <v>400113743077</v>
      </c>
      <c r="I903" s="17" t="s">
        <v>97</v>
      </c>
      <c r="J903" s="17" t="s">
        <v>98</v>
      </c>
      <c r="K903" s="17">
        <v>0.33100000000000002</v>
      </c>
      <c r="L903" s="17">
        <v>0.35909999999999997</v>
      </c>
      <c r="M903" s="17">
        <v>0.58859099999999998</v>
      </c>
      <c r="N903" s="18">
        <v>0.832843</v>
      </c>
      <c r="O903" s="17">
        <f t="shared" si="28"/>
        <v>0</v>
      </c>
      <c r="P903" s="12">
        <f t="shared" si="29"/>
        <v>1</v>
      </c>
      <c r="Q903" s="68" t="s">
        <v>3489</v>
      </c>
      <c r="R903" s="67" t="s">
        <v>93</v>
      </c>
      <c r="S903" s="129" t="s">
        <v>110</v>
      </c>
    </row>
    <row r="904" spans="1:19">
      <c r="A904" s="16" t="s">
        <v>10</v>
      </c>
      <c r="B904" s="23">
        <v>400113732090</v>
      </c>
      <c r="C904" s="17" t="s">
        <v>89</v>
      </c>
      <c r="D904" s="17" t="s">
        <v>90</v>
      </c>
      <c r="E904" s="17">
        <v>0.55569999999999997</v>
      </c>
      <c r="F904" s="18">
        <v>0.61309999999999998</v>
      </c>
      <c r="G904" s="16" t="s">
        <v>852</v>
      </c>
      <c r="H904" s="23">
        <v>400113743900</v>
      </c>
      <c r="I904" s="17" t="s">
        <v>342</v>
      </c>
      <c r="J904" s="17" t="s">
        <v>98</v>
      </c>
      <c r="K904" s="17">
        <v>0.32800000000000001</v>
      </c>
      <c r="L904" s="17">
        <v>0.35620000000000002</v>
      </c>
      <c r="M904" s="17">
        <v>0.55019700000000005</v>
      </c>
      <c r="N904" s="18">
        <v>0.79111900000000002</v>
      </c>
      <c r="O904" s="17">
        <f t="shared" si="28"/>
        <v>0</v>
      </c>
      <c r="P904" s="12">
        <f t="shared" si="29"/>
        <v>0</v>
      </c>
      <c r="Q904" s="68" t="s">
        <v>3489</v>
      </c>
      <c r="R904" s="67" t="s">
        <v>93</v>
      </c>
      <c r="S904" s="129" t="s">
        <v>110</v>
      </c>
    </row>
    <row r="905" spans="1:19">
      <c r="A905" s="16" t="s">
        <v>10</v>
      </c>
      <c r="B905" s="23">
        <v>400113732090</v>
      </c>
      <c r="C905" s="17" t="s">
        <v>89</v>
      </c>
      <c r="D905" s="17" t="s">
        <v>90</v>
      </c>
      <c r="E905" s="17">
        <v>0.55569999999999997</v>
      </c>
      <c r="F905" s="18">
        <v>0.61309999999999998</v>
      </c>
      <c r="G905" s="16" t="s">
        <v>853</v>
      </c>
      <c r="H905" s="23">
        <v>400113744027</v>
      </c>
      <c r="I905" s="17" t="s">
        <v>107</v>
      </c>
      <c r="J905" s="17" t="s">
        <v>97</v>
      </c>
      <c r="K905" s="17">
        <v>0</v>
      </c>
      <c r="L905" s="17">
        <v>0</v>
      </c>
      <c r="M905" s="17">
        <v>0</v>
      </c>
      <c r="N905" s="18">
        <v>0.82139099999999998</v>
      </c>
      <c r="O905" s="17">
        <f t="shared" si="28"/>
        <v>0</v>
      </c>
      <c r="P905" s="12">
        <f t="shared" si="29"/>
        <v>1</v>
      </c>
      <c r="Q905" s="68" t="s">
        <v>3489</v>
      </c>
      <c r="R905" s="67" t="s">
        <v>93</v>
      </c>
      <c r="S905" s="129" t="s">
        <v>110</v>
      </c>
    </row>
    <row r="906" spans="1:19">
      <c r="A906" s="16" t="s">
        <v>10</v>
      </c>
      <c r="B906" s="23">
        <v>400113732090</v>
      </c>
      <c r="C906" s="17" t="s">
        <v>89</v>
      </c>
      <c r="D906" s="17" t="s">
        <v>90</v>
      </c>
      <c r="E906" s="17">
        <v>0.55569999999999997</v>
      </c>
      <c r="F906" s="18">
        <v>0.61309999999999998</v>
      </c>
      <c r="G906" s="16" t="s">
        <v>854</v>
      </c>
      <c r="H906" s="23">
        <v>400113744027</v>
      </c>
      <c r="I906" s="17" t="s">
        <v>97</v>
      </c>
      <c r="J906" s="17" t="s">
        <v>406</v>
      </c>
      <c r="K906" s="17">
        <v>0.33800000000000002</v>
      </c>
      <c r="L906" s="17">
        <v>0.35809999999999997</v>
      </c>
      <c r="M906" s="17">
        <v>0.57080600000000004</v>
      </c>
      <c r="N906" s="18">
        <v>0.82139099999999998</v>
      </c>
      <c r="O906" s="17">
        <f t="shared" si="28"/>
        <v>0</v>
      </c>
      <c r="P906" s="12">
        <f t="shared" si="29"/>
        <v>1</v>
      </c>
      <c r="Q906" s="68" t="s">
        <v>3489</v>
      </c>
      <c r="R906" s="67" t="s">
        <v>93</v>
      </c>
      <c r="S906" s="129" t="s">
        <v>110</v>
      </c>
    </row>
    <row r="907" spans="1:19">
      <c r="A907" s="16" t="s">
        <v>10</v>
      </c>
      <c r="B907" s="23">
        <v>400113732090</v>
      </c>
      <c r="C907" s="17" t="s">
        <v>89</v>
      </c>
      <c r="D907" s="17" t="s">
        <v>90</v>
      </c>
      <c r="E907" s="17">
        <v>0.55569999999999997</v>
      </c>
      <c r="F907" s="18">
        <v>0.61309999999999998</v>
      </c>
      <c r="G907" s="16" t="s">
        <v>855</v>
      </c>
      <c r="H907" s="23">
        <v>400113746069</v>
      </c>
      <c r="I907" s="17" t="s">
        <v>107</v>
      </c>
      <c r="J907" s="17" t="s">
        <v>108</v>
      </c>
      <c r="K907" s="17">
        <v>0.33500000000000002</v>
      </c>
      <c r="L907" s="17">
        <v>0.35909999999999997</v>
      </c>
      <c r="M907" s="17">
        <v>0.57723999999999998</v>
      </c>
      <c r="N907" s="18">
        <v>0.82511199999999996</v>
      </c>
      <c r="O907" s="17">
        <f t="shared" si="28"/>
        <v>0</v>
      </c>
      <c r="P907" s="12">
        <f t="shared" si="29"/>
        <v>1</v>
      </c>
      <c r="Q907" s="68" t="s">
        <v>3489</v>
      </c>
      <c r="R907" s="67" t="s">
        <v>93</v>
      </c>
      <c r="S907" s="129" t="s">
        <v>110</v>
      </c>
    </row>
    <row r="908" spans="1:19">
      <c r="A908" s="16" t="s">
        <v>10</v>
      </c>
      <c r="B908" s="23">
        <v>400113732090</v>
      </c>
      <c r="C908" s="17" t="s">
        <v>89</v>
      </c>
      <c r="D908" s="17" t="s">
        <v>90</v>
      </c>
      <c r="E908" s="17">
        <v>0.55569999999999997</v>
      </c>
      <c r="F908" s="18">
        <v>0.61309999999999998</v>
      </c>
      <c r="G908" s="16" t="s">
        <v>856</v>
      </c>
      <c r="H908" s="23">
        <v>400113746493</v>
      </c>
      <c r="I908" s="17" t="s">
        <v>97</v>
      </c>
      <c r="J908" s="17" t="s">
        <v>406</v>
      </c>
      <c r="K908" s="17">
        <v>0.12330000000000001</v>
      </c>
      <c r="L908" s="17">
        <v>0.54369999999999996</v>
      </c>
      <c r="M908" s="17">
        <v>0.10594000000000001</v>
      </c>
      <c r="N908" s="18">
        <v>0.74471900000000002</v>
      </c>
      <c r="O908" s="17">
        <f t="shared" si="28"/>
        <v>0</v>
      </c>
      <c r="P908" s="12">
        <f t="shared" si="29"/>
        <v>0</v>
      </c>
      <c r="Q908" s="68" t="s">
        <v>3489</v>
      </c>
      <c r="R908" s="67" t="s">
        <v>93</v>
      </c>
      <c r="S908" s="129" t="s">
        <v>110</v>
      </c>
    </row>
    <row r="909" spans="1:19">
      <c r="A909" s="16" t="s">
        <v>10</v>
      </c>
      <c r="B909" s="23">
        <v>400113732090</v>
      </c>
      <c r="C909" s="17" t="s">
        <v>89</v>
      </c>
      <c r="D909" s="17" t="s">
        <v>90</v>
      </c>
      <c r="E909" s="17">
        <v>0.55569999999999997</v>
      </c>
      <c r="F909" s="18">
        <v>0.61309999999999998</v>
      </c>
      <c r="G909" s="16" t="s">
        <v>857</v>
      </c>
      <c r="H909" s="23">
        <v>400113748777</v>
      </c>
      <c r="I909" s="17" t="s">
        <v>97</v>
      </c>
      <c r="J909" s="17" t="s">
        <v>98</v>
      </c>
      <c r="K909" s="17">
        <v>0.33600000000000002</v>
      </c>
      <c r="L909" s="17">
        <v>0.35809999999999997</v>
      </c>
      <c r="M909" s="17">
        <v>0.58005899999999999</v>
      </c>
      <c r="N909" s="18">
        <v>0.82910899999999998</v>
      </c>
      <c r="O909" s="17">
        <f t="shared" si="28"/>
        <v>0</v>
      </c>
      <c r="P909" s="12">
        <f t="shared" si="29"/>
        <v>1</v>
      </c>
      <c r="Q909" s="68" t="s">
        <v>3489</v>
      </c>
      <c r="R909" s="67" t="s">
        <v>93</v>
      </c>
      <c r="S909" s="129" t="s">
        <v>110</v>
      </c>
    </row>
    <row r="910" spans="1:19">
      <c r="A910" s="16" t="s">
        <v>10</v>
      </c>
      <c r="B910" s="23">
        <v>400113732090</v>
      </c>
      <c r="C910" s="17" t="s">
        <v>89</v>
      </c>
      <c r="D910" s="17" t="s">
        <v>90</v>
      </c>
      <c r="E910" s="17">
        <v>0.55569999999999997</v>
      </c>
      <c r="F910" s="18">
        <v>0.61309999999999998</v>
      </c>
      <c r="G910" s="16" t="s">
        <v>858</v>
      </c>
      <c r="H910" s="23">
        <v>400113750832</v>
      </c>
      <c r="I910" s="17" t="s">
        <v>97</v>
      </c>
      <c r="J910" s="17" t="s">
        <v>98</v>
      </c>
      <c r="K910" s="17">
        <v>0.12230000000000001</v>
      </c>
      <c r="L910" s="17">
        <v>0.54169999999999996</v>
      </c>
      <c r="M910" s="17">
        <v>0.104874</v>
      </c>
      <c r="N910" s="18">
        <v>0.73876299999999995</v>
      </c>
      <c r="O910" s="17">
        <f t="shared" si="28"/>
        <v>0</v>
      </c>
      <c r="P910" s="12">
        <f t="shared" si="29"/>
        <v>0</v>
      </c>
      <c r="Q910" s="68" t="s">
        <v>3489</v>
      </c>
      <c r="R910" s="67" t="s">
        <v>93</v>
      </c>
      <c r="S910" s="129" t="s">
        <v>110</v>
      </c>
    </row>
    <row r="911" spans="1:19">
      <c r="A911" s="16" t="s">
        <v>10</v>
      </c>
      <c r="B911" s="23">
        <v>400113732090</v>
      </c>
      <c r="C911" s="17" t="s">
        <v>89</v>
      </c>
      <c r="D911" s="17" t="s">
        <v>90</v>
      </c>
      <c r="E911" s="17">
        <v>0.55569999999999997</v>
      </c>
      <c r="F911" s="18">
        <v>0.61309999999999998</v>
      </c>
      <c r="G911" s="16" t="s">
        <v>859</v>
      </c>
      <c r="H911" s="23">
        <v>400113751773</v>
      </c>
      <c r="I911" s="17" t="s">
        <v>97</v>
      </c>
      <c r="J911" s="17" t="s">
        <v>406</v>
      </c>
      <c r="K911" s="17">
        <v>0.1968</v>
      </c>
      <c r="L911" s="17">
        <v>0.59519999999999995</v>
      </c>
      <c r="M911" s="17">
        <v>5.37037E-2</v>
      </c>
      <c r="N911" s="18">
        <v>0.59669099999999997</v>
      </c>
      <c r="O911" s="17">
        <f t="shared" si="28"/>
        <v>0</v>
      </c>
      <c r="P911" s="12">
        <f t="shared" si="29"/>
        <v>0</v>
      </c>
      <c r="Q911" s="68" t="s">
        <v>3489</v>
      </c>
      <c r="R911" s="67" t="s">
        <v>93</v>
      </c>
      <c r="S911" s="129" t="s">
        <v>110</v>
      </c>
    </row>
    <row r="912" spans="1:19">
      <c r="A912" s="16" t="s">
        <v>10</v>
      </c>
      <c r="B912" s="23">
        <v>400113732090</v>
      </c>
      <c r="C912" s="17" t="s">
        <v>89</v>
      </c>
      <c r="D912" s="17" t="s">
        <v>90</v>
      </c>
      <c r="E912" s="17">
        <v>0.55569999999999997</v>
      </c>
      <c r="F912" s="18">
        <v>0.61309999999999998</v>
      </c>
      <c r="G912" s="16" t="s">
        <v>860</v>
      </c>
      <c r="H912" s="23">
        <v>400113755065</v>
      </c>
      <c r="I912" s="17" t="s">
        <v>98</v>
      </c>
      <c r="J912" s="17" t="s">
        <v>108</v>
      </c>
      <c r="K912" s="17">
        <v>0.1133</v>
      </c>
      <c r="L912" s="17">
        <v>0.48909999999999998</v>
      </c>
      <c r="M912" s="17">
        <v>9.5810000000000006E-2</v>
      </c>
      <c r="N912" s="18">
        <v>0.59779199999999999</v>
      </c>
      <c r="O912" s="17">
        <f t="shared" si="28"/>
        <v>0</v>
      </c>
      <c r="P912" s="12">
        <f t="shared" si="29"/>
        <v>0</v>
      </c>
      <c r="Q912" s="68" t="s">
        <v>3489</v>
      </c>
      <c r="R912" s="67" t="s">
        <v>93</v>
      </c>
      <c r="S912" s="129" t="s">
        <v>110</v>
      </c>
    </row>
    <row r="913" spans="1:19">
      <c r="A913" s="16" t="s">
        <v>10</v>
      </c>
      <c r="B913" s="23">
        <v>400113732090</v>
      </c>
      <c r="C913" s="17" t="s">
        <v>89</v>
      </c>
      <c r="D913" s="17" t="s">
        <v>90</v>
      </c>
      <c r="E913" s="17">
        <v>0.55569999999999997</v>
      </c>
      <c r="F913" s="18">
        <v>0.61309999999999998</v>
      </c>
      <c r="G913" s="16" t="s">
        <v>861</v>
      </c>
      <c r="H913" s="23">
        <v>400113755309</v>
      </c>
      <c r="I913" s="17" t="s">
        <v>97</v>
      </c>
      <c r="J913" s="17" t="s">
        <v>98</v>
      </c>
      <c r="K913" s="17">
        <v>0.1143</v>
      </c>
      <c r="L913" s="17">
        <v>0.48909999999999998</v>
      </c>
      <c r="M913" s="17">
        <v>9.0653399999999995E-2</v>
      </c>
      <c r="N913" s="18">
        <v>0.59779199999999999</v>
      </c>
      <c r="O913" s="17">
        <f t="shared" si="28"/>
        <v>0</v>
      </c>
      <c r="P913" s="12">
        <f t="shared" si="29"/>
        <v>0</v>
      </c>
      <c r="Q913" s="68" t="s">
        <v>3489</v>
      </c>
      <c r="R913" s="67" t="s">
        <v>93</v>
      </c>
      <c r="S913" s="129" t="s">
        <v>110</v>
      </c>
    </row>
    <row r="914" spans="1:19">
      <c r="A914" s="16" t="s">
        <v>10</v>
      </c>
      <c r="B914" s="23">
        <v>400113732090</v>
      </c>
      <c r="C914" s="17" t="s">
        <v>89</v>
      </c>
      <c r="D914" s="17" t="s">
        <v>90</v>
      </c>
      <c r="E914" s="17">
        <v>0.55569999999999997</v>
      </c>
      <c r="F914" s="18">
        <v>0.61309999999999998</v>
      </c>
      <c r="G914" s="16" t="s">
        <v>862</v>
      </c>
      <c r="H914" s="23">
        <v>400113755379</v>
      </c>
      <c r="I914" s="17" t="s">
        <v>98</v>
      </c>
      <c r="J914" s="17" t="s">
        <v>97</v>
      </c>
      <c r="K914" s="17">
        <v>0.1133</v>
      </c>
      <c r="L914" s="17">
        <v>0.48909999999999998</v>
      </c>
      <c r="M914" s="17">
        <v>9.5810000000000006E-2</v>
      </c>
      <c r="N914" s="18">
        <v>0.59779199999999999</v>
      </c>
      <c r="O914" s="17">
        <f t="shared" si="28"/>
        <v>0</v>
      </c>
      <c r="P914" s="12">
        <f t="shared" si="29"/>
        <v>0</v>
      </c>
      <c r="Q914" s="68" t="s">
        <v>3489</v>
      </c>
      <c r="R914" s="67" t="s">
        <v>93</v>
      </c>
      <c r="S914" s="129" t="s">
        <v>110</v>
      </c>
    </row>
    <row r="915" spans="1:19">
      <c r="A915" s="16" t="s">
        <v>10</v>
      </c>
      <c r="B915" s="23">
        <v>400113732090</v>
      </c>
      <c r="C915" s="17" t="s">
        <v>89</v>
      </c>
      <c r="D915" s="17" t="s">
        <v>90</v>
      </c>
      <c r="E915" s="17">
        <v>0.55569999999999997</v>
      </c>
      <c r="F915" s="18">
        <v>0.61309999999999998</v>
      </c>
      <c r="G915" s="16" t="s">
        <v>863</v>
      </c>
      <c r="H915" s="23">
        <v>400113756067</v>
      </c>
      <c r="I915" s="17" t="s">
        <v>107</v>
      </c>
      <c r="J915" s="17" t="s">
        <v>108</v>
      </c>
      <c r="K915" s="17">
        <v>0.33700000000000002</v>
      </c>
      <c r="L915" s="17">
        <v>0.35909999999999997</v>
      </c>
      <c r="M915" s="17">
        <v>0.57542000000000004</v>
      </c>
      <c r="N915" s="18">
        <v>0.82511199999999996</v>
      </c>
      <c r="O915" s="17">
        <f t="shared" si="28"/>
        <v>0</v>
      </c>
      <c r="P915" s="12">
        <f t="shared" si="29"/>
        <v>1</v>
      </c>
      <c r="Q915" s="68" t="s">
        <v>3489</v>
      </c>
      <c r="R915" s="67" t="s">
        <v>93</v>
      </c>
      <c r="S915" s="129" t="s">
        <v>110</v>
      </c>
    </row>
    <row r="916" spans="1:19">
      <c r="A916" s="16" t="s">
        <v>10</v>
      </c>
      <c r="B916" s="23">
        <v>400113732090</v>
      </c>
      <c r="C916" s="17" t="s">
        <v>89</v>
      </c>
      <c r="D916" s="17" t="s">
        <v>90</v>
      </c>
      <c r="E916" s="17">
        <v>0.55569999999999997</v>
      </c>
      <c r="F916" s="18">
        <v>0.61309999999999998</v>
      </c>
      <c r="G916" s="16" t="s">
        <v>864</v>
      </c>
      <c r="H916" s="23">
        <v>400113757412</v>
      </c>
      <c r="I916" s="17" t="s">
        <v>107</v>
      </c>
      <c r="J916" s="17" t="s">
        <v>108</v>
      </c>
      <c r="K916" s="17">
        <v>0.1153</v>
      </c>
      <c r="L916" s="17">
        <v>0.48909999999999998</v>
      </c>
      <c r="M916" s="17">
        <v>9.1558799999999996E-2</v>
      </c>
      <c r="N916" s="18">
        <v>0.59779199999999999</v>
      </c>
      <c r="O916" s="17">
        <f t="shared" si="28"/>
        <v>0</v>
      </c>
      <c r="P916" s="12">
        <f t="shared" si="29"/>
        <v>0</v>
      </c>
      <c r="Q916" s="68" t="s">
        <v>3489</v>
      </c>
      <c r="R916" s="67" t="s">
        <v>93</v>
      </c>
      <c r="S916" s="129" t="s">
        <v>110</v>
      </c>
    </row>
    <row r="917" spans="1:19">
      <c r="A917" s="16" t="s">
        <v>10</v>
      </c>
      <c r="B917" s="23">
        <v>400113732090</v>
      </c>
      <c r="C917" s="17" t="s">
        <v>89</v>
      </c>
      <c r="D917" s="17" t="s">
        <v>90</v>
      </c>
      <c r="E917" s="17">
        <v>0.55569999999999997</v>
      </c>
      <c r="F917" s="18">
        <v>0.61309999999999998</v>
      </c>
      <c r="G917" s="16" t="s">
        <v>865</v>
      </c>
      <c r="H917" s="23">
        <v>400113758283</v>
      </c>
      <c r="I917" s="17" t="s">
        <v>107</v>
      </c>
      <c r="J917" s="17" t="s">
        <v>108</v>
      </c>
      <c r="K917" s="17">
        <v>0.33700000000000002</v>
      </c>
      <c r="L917" s="17">
        <v>0.35909999999999997</v>
      </c>
      <c r="M917" s="17">
        <v>0.57542000000000004</v>
      </c>
      <c r="N917" s="18">
        <v>0.82511199999999996</v>
      </c>
      <c r="O917" s="17">
        <f t="shared" si="28"/>
        <v>0</v>
      </c>
      <c r="P917" s="12">
        <f t="shared" si="29"/>
        <v>1</v>
      </c>
      <c r="Q917" s="68" t="s">
        <v>3489</v>
      </c>
      <c r="R917" s="67" t="s">
        <v>93</v>
      </c>
      <c r="S917" s="129" t="s">
        <v>110</v>
      </c>
    </row>
    <row r="918" spans="1:19">
      <c r="A918" s="16" t="s">
        <v>10</v>
      </c>
      <c r="B918" s="23">
        <v>400113732090</v>
      </c>
      <c r="C918" s="17" t="s">
        <v>89</v>
      </c>
      <c r="D918" s="17" t="s">
        <v>90</v>
      </c>
      <c r="E918" s="17">
        <v>0.55569999999999997</v>
      </c>
      <c r="F918" s="18">
        <v>0.61309999999999998</v>
      </c>
      <c r="G918" s="16" t="s">
        <v>866</v>
      </c>
      <c r="H918" s="23">
        <v>400113758809</v>
      </c>
      <c r="I918" s="17" t="s">
        <v>107</v>
      </c>
      <c r="J918" s="17" t="s">
        <v>98</v>
      </c>
      <c r="K918" s="17">
        <v>0.1133</v>
      </c>
      <c r="L918" s="17">
        <v>0.48909999999999998</v>
      </c>
      <c r="M918" s="17">
        <v>9.5810000000000006E-2</v>
      </c>
      <c r="N918" s="18">
        <v>0.59779199999999999</v>
      </c>
      <c r="O918" s="17">
        <f t="shared" si="28"/>
        <v>0</v>
      </c>
      <c r="P918" s="12">
        <f t="shared" si="29"/>
        <v>0</v>
      </c>
      <c r="Q918" s="68" t="s">
        <v>3489</v>
      </c>
      <c r="R918" s="67" t="s">
        <v>93</v>
      </c>
      <c r="S918" s="129" t="s">
        <v>110</v>
      </c>
    </row>
    <row r="919" spans="1:19">
      <c r="A919" s="16" t="s">
        <v>10</v>
      </c>
      <c r="B919" s="23">
        <v>400113732090</v>
      </c>
      <c r="C919" s="17" t="s">
        <v>89</v>
      </c>
      <c r="D919" s="17" t="s">
        <v>90</v>
      </c>
      <c r="E919" s="17">
        <v>0.55569999999999997</v>
      </c>
      <c r="F919" s="18">
        <v>0.61309999999999998</v>
      </c>
      <c r="G919" s="16" t="s">
        <v>867</v>
      </c>
      <c r="H919" s="23">
        <v>400113759940</v>
      </c>
      <c r="I919" s="17" t="s">
        <v>97</v>
      </c>
      <c r="J919" s="17" t="s">
        <v>108</v>
      </c>
      <c r="K919" s="17">
        <v>0.1133</v>
      </c>
      <c r="L919" s="17">
        <v>0.48909999999999998</v>
      </c>
      <c r="M919" s="17">
        <v>9.5810000000000006E-2</v>
      </c>
      <c r="N919" s="18">
        <v>0.59779199999999999</v>
      </c>
      <c r="O919" s="17">
        <f t="shared" si="28"/>
        <v>0</v>
      </c>
      <c r="P919" s="12">
        <f t="shared" si="29"/>
        <v>0</v>
      </c>
      <c r="Q919" s="68" t="s">
        <v>3489</v>
      </c>
      <c r="R919" s="67" t="s">
        <v>93</v>
      </c>
      <c r="S919" s="129" t="s">
        <v>110</v>
      </c>
    </row>
    <row r="920" spans="1:19">
      <c r="A920" s="16" t="s">
        <v>10</v>
      </c>
      <c r="B920" s="23">
        <v>400113732090</v>
      </c>
      <c r="C920" s="17" t="s">
        <v>89</v>
      </c>
      <c r="D920" s="17" t="s">
        <v>90</v>
      </c>
      <c r="E920" s="17">
        <v>0.55569999999999997</v>
      </c>
      <c r="F920" s="18">
        <v>0.61309999999999998</v>
      </c>
      <c r="G920" s="16" t="s">
        <v>868</v>
      </c>
      <c r="H920" s="23">
        <v>400113760977</v>
      </c>
      <c r="I920" s="17" t="s">
        <v>108</v>
      </c>
      <c r="J920" s="17" t="s">
        <v>107</v>
      </c>
      <c r="K920" s="17">
        <v>0.1133</v>
      </c>
      <c r="L920" s="17">
        <v>0.48909999999999998</v>
      </c>
      <c r="M920" s="17">
        <v>9.5810000000000006E-2</v>
      </c>
      <c r="N920" s="18">
        <v>0.59779199999999999</v>
      </c>
      <c r="O920" s="17">
        <f t="shared" si="28"/>
        <v>0</v>
      </c>
      <c r="P920" s="12">
        <f t="shared" si="29"/>
        <v>0</v>
      </c>
      <c r="Q920" s="68" t="s">
        <v>3489</v>
      </c>
      <c r="R920" s="67" t="s">
        <v>93</v>
      </c>
      <c r="S920" s="129" t="s">
        <v>110</v>
      </c>
    </row>
    <row r="921" spans="1:19">
      <c r="A921" s="16" t="s">
        <v>10</v>
      </c>
      <c r="B921" s="23">
        <v>400113732090</v>
      </c>
      <c r="C921" s="17" t="s">
        <v>89</v>
      </c>
      <c r="D921" s="17" t="s">
        <v>90</v>
      </c>
      <c r="E921" s="17">
        <v>0.55569999999999997</v>
      </c>
      <c r="F921" s="18">
        <v>0.61309999999999998</v>
      </c>
      <c r="G921" s="16" t="s">
        <v>869</v>
      </c>
      <c r="H921" s="23">
        <v>400113761075</v>
      </c>
      <c r="I921" s="17" t="s">
        <v>108</v>
      </c>
      <c r="J921" s="17" t="s">
        <v>107</v>
      </c>
      <c r="K921" s="17">
        <v>0.33600000000000002</v>
      </c>
      <c r="L921" s="17">
        <v>0.35909999999999997</v>
      </c>
      <c r="M921" s="17">
        <v>0.57259300000000002</v>
      </c>
      <c r="N921" s="18">
        <v>0.82511199999999996</v>
      </c>
      <c r="O921" s="17">
        <f t="shared" si="28"/>
        <v>0</v>
      </c>
      <c r="P921" s="12">
        <f t="shared" si="29"/>
        <v>1</v>
      </c>
      <c r="Q921" s="68" t="s">
        <v>3489</v>
      </c>
      <c r="R921" s="67" t="s">
        <v>93</v>
      </c>
      <c r="S921" s="129" t="s">
        <v>110</v>
      </c>
    </row>
    <row r="922" spans="1:19">
      <c r="A922" s="16" t="s">
        <v>10</v>
      </c>
      <c r="B922" s="23">
        <v>400113732090</v>
      </c>
      <c r="C922" s="17" t="s">
        <v>89</v>
      </c>
      <c r="D922" s="17" t="s">
        <v>90</v>
      </c>
      <c r="E922" s="17">
        <v>0.55569999999999997</v>
      </c>
      <c r="F922" s="18">
        <v>0.61309999999999998</v>
      </c>
      <c r="G922" s="16" t="s">
        <v>870</v>
      </c>
      <c r="H922" s="23">
        <v>400113761680</v>
      </c>
      <c r="I922" s="17" t="s">
        <v>98</v>
      </c>
      <c r="J922" s="17" t="s">
        <v>97</v>
      </c>
      <c r="K922" s="17">
        <v>0.35880000000000001</v>
      </c>
      <c r="L922" s="17">
        <v>0.36009999999999998</v>
      </c>
      <c r="M922" s="17">
        <v>0.63172099999999998</v>
      </c>
      <c r="N922" s="18">
        <v>0.82884500000000005</v>
      </c>
      <c r="O922" s="17">
        <f t="shared" si="28"/>
        <v>0</v>
      </c>
      <c r="P922" s="12">
        <f t="shared" si="29"/>
        <v>1</v>
      </c>
      <c r="Q922" s="68" t="s">
        <v>3489</v>
      </c>
      <c r="R922" s="67" t="s">
        <v>93</v>
      </c>
      <c r="S922" s="129" t="s">
        <v>110</v>
      </c>
    </row>
    <row r="923" spans="1:19">
      <c r="A923" s="16" t="s">
        <v>10</v>
      </c>
      <c r="B923" s="23">
        <v>400113732090</v>
      </c>
      <c r="C923" s="17" t="s">
        <v>89</v>
      </c>
      <c r="D923" s="17" t="s">
        <v>90</v>
      </c>
      <c r="E923" s="17">
        <v>0.55569999999999997</v>
      </c>
      <c r="F923" s="18">
        <v>0.61309999999999998</v>
      </c>
      <c r="G923" s="16" t="s">
        <v>871</v>
      </c>
      <c r="H923" s="23">
        <v>400113762103</v>
      </c>
      <c r="I923" s="17" t="s">
        <v>97</v>
      </c>
      <c r="J923" s="17" t="s">
        <v>98</v>
      </c>
      <c r="K923" s="17">
        <v>0.33700000000000002</v>
      </c>
      <c r="L923" s="17">
        <v>0.35909999999999997</v>
      </c>
      <c r="M923" s="17">
        <v>0.57542000000000004</v>
      </c>
      <c r="N923" s="18">
        <v>0.82511199999999996</v>
      </c>
      <c r="O923" s="17">
        <f t="shared" si="28"/>
        <v>0</v>
      </c>
      <c r="P923" s="12">
        <f t="shared" si="29"/>
        <v>1</v>
      </c>
      <c r="Q923" s="68" t="s">
        <v>3489</v>
      </c>
      <c r="R923" s="67" t="s">
        <v>93</v>
      </c>
      <c r="S923" s="129" t="s">
        <v>110</v>
      </c>
    </row>
    <row r="924" spans="1:19">
      <c r="A924" s="16" t="s">
        <v>10</v>
      </c>
      <c r="B924" s="23">
        <v>400113732090</v>
      </c>
      <c r="C924" s="17" t="s">
        <v>89</v>
      </c>
      <c r="D924" s="17" t="s">
        <v>90</v>
      </c>
      <c r="E924" s="17">
        <v>0.55569999999999997</v>
      </c>
      <c r="F924" s="18">
        <v>0.61309999999999998</v>
      </c>
      <c r="G924" s="16" t="s">
        <v>872</v>
      </c>
      <c r="H924" s="23">
        <v>400113762582</v>
      </c>
      <c r="I924" s="17" t="s">
        <v>107</v>
      </c>
      <c r="J924" s="17" t="s">
        <v>873</v>
      </c>
      <c r="K924" s="17">
        <v>0.45829999999999999</v>
      </c>
      <c r="L924" s="17">
        <v>0.39979999999999999</v>
      </c>
      <c r="M924" s="17">
        <v>0.22700100000000001</v>
      </c>
      <c r="N924" s="18">
        <v>0.68525400000000003</v>
      </c>
      <c r="O924" s="17">
        <f t="shared" si="28"/>
        <v>0</v>
      </c>
      <c r="P924" s="12">
        <f t="shared" si="29"/>
        <v>0</v>
      </c>
      <c r="Q924" s="68" t="s">
        <v>3489</v>
      </c>
      <c r="R924" s="67" t="s">
        <v>93</v>
      </c>
      <c r="S924" s="129" t="s">
        <v>110</v>
      </c>
    </row>
    <row r="925" spans="1:19">
      <c r="A925" s="16" t="s">
        <v>10</v>
      </c>
      <c r="B925" s="23">
        <v>400113732090</v>
      </c>
      <c r="C925" s="17" t="s">
        <v>89</v>
      </c>
      <c r="D925" s="17" t="s">
        <v>90</v>
      </c>
      <c r="E925" s="17">
        <v>0.55569999999999997</v>
      </c>
      <c r="F925" s="18">
        <v>0.61309999999999998</v>
      </c>
      <c r="G925" s="16" t="s">
        <v>874</v>
      </c>
      <c r="H925" s="23">
        <v>400113765934</v>
      </c>
      <c r="I925" s="17" t="s">
        <v>108</v>
      </c>
      <c r="J925" s="17" t="s">
        <v>107</v>
      </c>
      <c r="K925" s="17">
        <v>0.33600000000000002</v>
      </c>
      <c r="L925" s="17">
        <v>0.36009999999999998</v>
      </c>
      <c r="M925" s="17">
        <v>0.57263699999999995</v>
      </c>
      <c r="N925" s="18">
        <v>0.82113599999999998</v>
      </c>
      <c r="O925" s="17">
        <f t="shared" si="28"/>
        <v>0</v>
      </c>
      <c r="P925" s="12">
        <f t="shared" si="29"/>
        <v>1</v>
      </c>
      <c r="Q925" s="68" t="s">
        <v>3489</v>
      </c>
      <c r="R925" s="67" t="s">
        <v>93</v>
      </c>
      <c r="S925" s="129" t="s">
        <v>110</v>
      </c>
    </row>
    <row r="926" spans="1:19">
      <c r="A926" s="16" t="s">
        <v>10</v>
      </c>
      <c r="B926" s="23">
        <v>400113732090</v>
      </c>
      <c r="C926" s="17" t="s">
        <v>89</v>
      </c>
      <c r="D926" s="17" t="s">
        <v>90</v>
      </c>
      <c r="E926" s="17">
        <v>0.55569999999999997</v>
      </c>
      <c r="F926" s="18">
        <v>0.61309999999999998</v>
      </c>
      <c r="G926" s="16" t="s">
        <v>875</v>
      </c>
      <c r="H926" s="23">
        <v>400113766594</v>
      </c>
      <c r="I926" s="17" t="s">
        <v>97</v>
      </c>
      <c r="J926" s="17" t="s">
        <v>108</v>
      </c>
      <c r="K926" s="17">
        <v>0.33600000000000002</v>
      </c>
      <c r="L926" s="17">
        <v>0.35909999999999997</v>
      </c>
      <c r="M926" s="17">
        <v>0.57263699999999995</v>
      </c>
      <c r="N926" s="18">
        <v>0.82511199999999996</v>
      </c>
      <c r="O926" s="17">
        <f t="shared" si="28"/>
        <v>0</v>
      </c>
      <c r="P926" s="12">
        <f t="shared" si="29"/>
        <v>1</v>
      </c>
      <c r="Q926" s="68" t="s">
        <v>3489</v>
      </c>
      <c r="R926" s="67" t="s">
        <v>93</v>
      </c>
      <c r="S926" s="129" t="s">
        <v>110</v>
      </c>
    </row>
    <row r="927" spans="1:19">
      <c r="A927" s="16" t="s">
        <v>10</v>
      </c>
      <c r="B927" s="23">
        <v>400113732090</v>
      </c>
      <c r="C927" s="17" t="s">
        <v>89</v>
      </c>
      <c r="D927" s="17" t="s">
        <v>90</v>
      </c>
      <c r="E927" s="17">
        <v>0.55569999999999997</v>
      </c>
      <c r="F927" s="18">
        <v>0.61309999999999998</v>
      </c>
      <c r="G927" s="16" t="s">
        <v>876</v>
      </c>
      <c r="H927" s="23">
        <v>400113768434</v>
      </c>
      <c r="I927" s="17" t="s">
        <v>107</v>
      </c>
      <c r="J927" s="17" t="s">
        <v>108</v>
      </c>
      <c r="K927" s="17">
        <v>0.12330000000000001</v>
      </c>
      <c r="L927" s="17">
        <v>0.54269999999999996</v>
      </c>
      <c r="M927" s="17">
        <v>0.10585700000000001</v>
      </c>
      <c r="N927" s="18">
        <v>0.73470899999999995</v>
      </c>
      <c r="O927" s="17">
        <f t="shared" si="28"/>
        <v>0</v>
      </c>
      <c r="P927" s="12">
        <f t="shared" si="29"/>
        <v>0</v>
      </c>
      <c r="Q927" s="68" t="s">
        <v>3489</v>
      </c>
      <c r="R927" s="67" t="s">
        <v>93</v>
      </c>
      <c r="S927" s="129" t="s">
        <v>110</v>
      </c>
    </row>
    <row r="928" spans="1:19">
      <c r="A928" s="16" t="s">
        <v>10</v>
      </c>
      <c r="B928" s="23">
        <v>400113732090</v>
      </c>
      <c r="C928" s="17" t="s">
        <v>89</v>
      </c>
      <c r="D928" s="17" t="s">
        <v>90</v>
      </c>
      <c r="E928" s="17">
        <v>0.55569999999999997</v>
      </c>
      <c r="F928" s="18">
        <v>0.61309999999999998</v>
      </c>
      <c r="G928" s="16" t="s">
        <v>877</v>
      </c>
      <c r="H928" s="23">
        <v>400113768661</v>
      </c>
      <c r="I928" s="17" t="s">
        <v>97</v>
      </c>
      <c r="J928" s="17" t="s">
        <v>98</v>
      </c>
      <c r="K928" s="17">
        <v>0.1143</v>
      </c>
      <c r="L928" s="17">
        <v>0.49009999999999998</v>
      </c>
      <c r="M928" s="17">
        <v>9.6767199999999998E-2</v>
      </c>
      <c r="N928" s="18">
        <v>0.59388600000000002</v>
      </c>
      <c r="O928" s="17">
        <f t="shared" si="28"/>
        <v>0</v>
      </c>
      <c r="P928" s="12">
        <f t="shared" si="29"/>
        <v>0</v>
      </c>
      <c r="Q928" s="68" t="s">
        <v>3489</v>
      </c>
      <c r="R928" s="67" t="s">
        <v>93</v>
      </c>
      <c r="S928" s="129" t="s">
        <v>110</v>
      </c>
    </row>
    <row r="929" spans="1:19">
      <c r="A929" s="16" t="s">
        <v>10</v>
      </c>
      <c r="B929" s="23">
        <v>400113732090</v>
      </c>
      <c r="C929" s="17" t="s">
        <v>89</v>
      </c>
      <c r="D929" s="17" t="s">
        <v>90</v>
      </c>
      <c r="E929" s="17">
        <v>0.55569999999999997</v>
      </c>
      <c r="F929" s="18">
        <v>0.61309999999999998</v>
      </c>
      <c r="G929" s="16" t="s">
        <v>878</v>
      </c>
      <c r="H929" s="23">
        <v>400113771030</v>
      </c>
      <c r="I929" s="17" t="s">
        <v>98</v>
      </c>
      <c r="J929" s="17" t="s">
        <v>108</v>
      </c>
      <c r="K929" s="17">
        <v>0.33600000000000002</v>
      </c>
      <c r="L929" s="17">
        <v>0.35909999999999997</v>
      </c>
      <c r="M929" s="17">
        <v>0.57263699999999995</v>
      </c>
      <c r="N929" s="18">
        <v>0.81741600000000003</v>
      </c>
      <c r="O929" s="17">
        <f t="shared" si="28"/>
        <v>0</v>
      </c>
      <c r="P929" s="12">
        <f t="shared" si="29"/>
        <v>1</v>
      </c>
      <c r="Q929" s="68" t="s">
        <v>3489</v>
      </c>
      <c r="R929" s="67" t="s">
        <v>93</v>
      </c>
      <c r="S929" s="129" t="s">
        <v>110</v>
      </c>
    </row>
    <row r="930" spans="1:19">
      <c r="A930" s="16" t="s">
        <v>10</v>
      </c>
      <c r="B930" s="23">
        <v>400113732090</v>
      </c>
      <c r="C930" s="17" t="s">
        <v>89</v>
      </c>
      <c r="D930" s="17" t="s">
        <v>90</v>
      </c>
      <c r="E930" s="17">
        <v>0.55569999999999997</v>
      </c>
      <c r="F930" s="18">
        <v>0.61309999999999998</v>
      </c>
      <c r="G930" s="16" t="s">
        <v>879</v>
      </c>
      <c r="H930" s="23">
        <v>400113771591</v>
      </c>
      <c r="I930" s="17" t="s">
        <v>98</v>
      </c>
      <c r="J930" s="17" t="s">
        <v>97</v>
      </c>
      <c r="K930" s="17">
        <v>0.33500000000000002</v>
      </c>
      <c r="L930" s="17">
        <v>0.35709999999999997</v>
      </c>
      <c r="M930" s="17">
        <v>0.56981899999999996</v>
      </c>
      <c r="N930" s="18">
        <v>0.81768099999999999</v>
      </c>
      <c r="O930" s="17">
        <f t="shared" si="28"/>
        <v>0</v>
      </c>
      <c r="P930" s="12">
        <f t="shared" si="29"/>
        <v>1</v>
      </c>
      <c r="Q930" s="68" t="s">
        <v>3489</v>
      </c>
      <c r="R930" s="67" t="s">
        <v>93</v>
      </c>
      <c r="S930" s="129" t="s">
        <v>110</v>
      </c>
    </row>
    <row r="931" spans="1:19">
      <c r="A931" s="16" t="s">
        <v>10</v>
      </c>
      <c r="B931" s="23">
        <v>400113732090</v>
      </c>
      <c r="C931" s="17" t="s">
        <v>89</v>
      </c>
      <c r="D931" s="17" t="s">
        <v>90</v>
      </c>
      <c r="E931" s="17">
        <v>0.55569999999999997</v>
      </c>
      <c r="F931" s="18">
        <v>0.61309999999999998</v>
      </c>
      <c r="G931" s="16" t="s">
        <v>880</v>
      </c>
      <c r="H931" s="23">
        <v>400113771601</v>
      </c>
      <c r="I931" s="17" t="s">
        <v>98</v>
      </c>
      <c r="J931" s="17" t="s">
        <v>658</v>
      </c>
      <c r="K931" s="17">
        <v>0.36580000000000001</v>
      </c>
      <c r="L931" s="17">
        <v>0.46029999999999999</v>
      </c>
      <c r="M931" s="17">
        <v>0.59368299999999996</v>
      </c>
      <c r="N931" s="18">
        <v>0.52014400000000005</v>
      </c>
      <c r="O931" s="17">
        <f t="shared" si="28"/>
        <v>0</v>
      </c>
      <c r="P931" s="12">
        <f t="shared" si="29"/>
        <v>0</v>
      </c>
      <c r="Q931" s="68" t="s">
        <v>3489</v>
      </c>
      <c r="R931" s="67" t="s">
        <v>93</v>
      </c>
      <c r="S931" s="129" t="s">
        <v>110</v>
      </c>
    </row>
    <row r="932" spans="1:19">
      <c r="A932" s="16" t="s">
        <v>10</v>
      </c>
      <c r="B932" s="23">
        <v>400113732090</v>
      </c>
      <c r="C932" s="17" t="s">
        <v>89</v>
      </c>
      <c r="D932" s="17" t="s">
        <v>90</v>
      </c>
      <c r="E932" s="17">
        <v>0.55569999999999997</v>
      </c>
      <c r="F932" s="18">
        <v>0.61309999999999998</v>
      </c>
      <c r="G932" s="16" t="s">
        <v>881</v>
      </c>
      <c r="H932" s="23">
        <v>400113771914</v>
      </c>
      <c r="I932" s="17" t="s">
        <v>97</v>
      </c>
      <c r="J932" s="17" t="s">
        <v>98</v>
      </c>
      <c r="K932" s="17">
        <v>0.33500000000000002</v>
      </c>
      <c r="L932" s="17">
        <v>0.35709999999999997</v>
      </c>
      <c r="M932" s="17">
        <v>0.56981899999999996</v>
      </c>
      <c r="N932" s="18">
        <v>0.81768099999999999</v>
      </c>
      <c r="O932" s="17">
        <f t="shared" si="28"/>
        <v>0</v>
      </c>
      <c r="P932" s="12">
        <f t="shared" si="29"/>
        <v>1</v>
      </c>
      <c r="Q932" s="68" t="s">
        <v>3489</v>
      </c>
      <c r="R932" s="67" t="s">
        <v>93</v>
      </c>
      <c r="S932" s="129" t="s">
        <v>110</v>
      </c>
    </row>
    <row r="933" spans="1:19">
      <c r="A933" s="16" t="s">
        <v>10</v>
      </c>
      <c r="B933" s="23">
        <v>400113732090</v>
      </c>
      <c r="C933" s="17" t="s">
        <v>89</v>
      </c>
      <c r="D933" s="17" t="s">
        <v>90</v>
      </c>
      <c r="E933" s="17">
        <v>0.55569999999999997</v>
      </c>
      <c r="F933" s="18">
        <v>0.61309999999999998</v>
      </c>
      <c r="G933" s="16" t="s">
        <v>882</v>
      </c>
      <c r="H933" s="23">
        <v>400113774777</v>
      </c>
      <c r="I933" s="17" t="s">
        <v>97</v>
      </c>
      <c r="J933" s="17" t="s">
        <v>98</v>
      </c>
      <c r="K933" s="17">
        <v>0.1143</v>
      </c>
      <c r="L933" s="17">
        <v>0.49109999999999998</v>
      </c>
      <c r="M933" s="17">
        <v>9.6767199999999998E-2</v>
      </c>
      <c r="N933" s="18">
        <v>0.58999800000000002</v>
      </c>
      <c r="O933" s="17">
        <f t="shared" si="28"/>
        <v>0</v>
      </c>
      <c r="P933" s="12">
        <f t="shared" si="29"/>
        <v>0</v>
      </c>
      <c r="Q933" s="68" t="s">
        <v>3489</v>
      </c>
      <c r="R933" s="67" t="s">
        <v>93</v>
      </c>
      <c r="S933" s="129" t="s">
        <v>110</v>
      </c>
    </row>
    <row r="934" spans="1:19">
      <c r="A934" s="16" t="s">
        <v>10</v>
      </c>
      <c r="B934" s="23">
        <v>400113732090</v>
      </c>
      <c r="C934" s="17" t="s">
        <v>89</v>
      </c>
      <c r="D934" s="17" t="s">
        <v>90</v>
      </c>
      <c r="E934" s="17">
        <v>0.55569999999999997</v>
      </c>
      <c r="F934" s="18">
        <v>0.61309999999999998</v>
      </c>
      <c r="G934" s="16" t="s">
        <v>883</v>
      </c>
      <c r="H934" s="23">
        <v>400113774786</v>
      </c>
      <c r="I934" s="17" t="s">
        <v>107</v>
      </c>
      <c r="J934" s="17" t="s">
        <v>108</v>
      </c>
      <c r="K934" s="17">
        <v>0.2455</v>
      </c>
      <c r="L934" s="17">
        <v>0.58230000000000004</v>
      </c>
      <c r="M934" s="17">
        <v>0.240151</v>
      </c>
      <c r="N934" s="18">
        <v>0.82649399999999995</v>
      </c>
      <c r="O934" s="17">
        <f t="shared" si="28"/>
        <v>0</v>
      </c>
      <c r="P934" s="12">
        <f t="shared" si="29"/>
        <v>1</v>
      </c>
      <c r="Q934" s="68" t="s">
        <v>3489</v>
      </c>
      <c r="R934" s="67" t="s">
        <v>93</v>
      </c>
      <c r="S934" s="129" t="s">
        <v>110</v>
      </c>
    </row>
    <row r="935" spans="1:19">
      <c r="A935" s="16" t="s">
        <v>10</v>
      </c>
      <c r="B935" s="23">
        <v>400113732090</v>
      </c>
      <c r="C935" s="17" t="s">
        <v>89</v>
      </c>
      <c r="D935" s="17" t="s">
        <v>90</v>
      </c>
      <c r="E935" s="17">
        <v>0.55569999999999997</v>
      </c>
      <c r="F935" s="18">
        <v>0.61309999999999998</v>
      </c>
      <c r="G935" s="16" t="s">
        <v>884</v>
      </c>
      <c r="H935" s="23">
        <v>400113775047</v>
      </c>
      <c r="I935" s="17" t="s">
        <v>108</v>
      </c>
      <c r="J935" s="17" t="s">
        <v>107</v>
      </c>
      <c r="K935" s="17">
        <v>0.33700000000000002</v>
      </c>
      <c r="L935" s="17">
        <v>0.35620000000000002</v>
      </c>
      <c r="M935" s="17">
        <v>0.56801999999999997</v>
      </c>
      <c r="N935" s="18">
        <v>0.80632499999999996</v>
      </c>
      <c r="O935" s="17">
        <f t="shared" si="28"/>
        <v>0</v>
      </c>
      <c r="P935" s="12">
        <f t="shared" si="29"/>
        <v>1</v>
      </c>
      <c r="Q935" s="68" t="s">
        <v>3489</v>
      </c>
      <c r="R935" s="67" t="s">
        <v>93</v>
      </c>
      <c r="S935" s="129" t="s">
        <v>110</v>
      </c>
    </row>
    <row r="936" spans="1:19">
      <c r="A936" s="16" t="s">
        <v>10</v>
      </c>
      <c r="B936" s="23">
        <v>400113732090</v>
      </c>
      <c r="C936" s="17" t="s">
        <v>89</v>
      </c>
      <c r="D936" s="17" t="s">
        <v>90</v>
      </c>
      <c r="E936" s="17">
        <v>0.55569999999999997</v>
      </c>
      <c r="F936" s="18">
        <v>0.61309999999999998</v>
      </c>
      <c r="G936" s="16" t="s">
        <v>885</v>
      </c>
      <c r="H936" s="23">
        <v>400113775065</v>
      </c>
      <c r="I936" s="17" t="s">
        <v>98</v>
      </c>
      <c r="J936" s="17" t="s">
        <v>107</v>
      </c>
      <c r="K936" s="17">
        <v>0.12429999999999999</v>
      </c>
      <c r="L936" s="17">
        <v>0.54759999999999998</v>
      </c>
      <c r="M936" s="17">
        <v>0.10684299999999999</v>
      </c>
      <c r="N936" s="18">
        <v>0.72857400000000005</v>
      </c>
      <c r="O936" s="17">
        <f t="shared" si="28"/>
        <v>0</v>
      </c>
      <c r="P936" s="12">
        <f t="shared" si="29"/>
        <v>0</v>
      </c>
      <c r="Q936" s="68" t="s">
        <v>3489</v>
      </c>
      <c r="R936" s="67" t="s">
        <v>93</v>
      </c>
      <c r="S936" s="129" t="s">
        <v>110</v>
      </c>
    </row>
    <row r="937" spans="1:19">
      <c r="A937" s="16" t="s">
        <v>10</v>
      </c>
      <c r="B937" s="23">
        <v>400113732090</v>
      </c>
      <c r="C937" s="17" t="s">
        <v>89</v>
      </c>
      <c r="D937" s="17" t="s">
        <v>90</v>
      </c>
      <c r="E937" s="17">
        <v>0.55569999999999997</v>
      </c>
      <c r="F937" s="18">
        <v>0.61309999999999998</v>
      </c>
      <c r="G937" s="16" t="s">
        <v>886</v>
      </c>
      <c r="H937" s="23">
        <v>400113775148</v>
      </c>
      <c r="I937" s="17" t="s">
        <v>108</v>
      </c>
      <c r="J937" s="17" t="s">
        <v>107</v>
      </c>
      <c r="K937" s="17">
        <v>0.1133</v>
      </c>
      <c r="L937" s="17">
        <v>0.49209999999999998</v>
      </c>
      <c r="M937" s="17">
        <v>9.5719499999999999E-2</v>
      </c>
      <c r="N937" s="18">
        <v>0.58612699999999995</v>
      </c>
      <c r="O937" s="17">
        <f t="shared" si="28"/>
        <v>0</v>
      </c>
      <c r="P937" s="12">
        <f t="shared" si="29"/>
        <v>0</v>
      </c>
      <c r="Q937" s="68" t="s">
        <v>3489</v>
      </c>
      <c r="R937" s="67" t="s">
        <v>93</v>
      </c>
      <c r="S937" s="129" t="s">
        <v>110</v>
      </c>
    </row>
    <row r="938" spans="1:19">
      <c r="A938" s="16" t="s">
        <v>45</v>
      </c>
      <c r="B938" s="23">
        <v>400114394375</v>
      </c>
      <c r="C938" s="17" t="s">
        <v>89</v>
      </c>
      <c r="D938" s="17" t="s">
        <v>90</v>
      </c>
      <c r="E938" s="17">
        <v>0.88270000000000004</v>
      </c>
      <c r="F938" s="18">
        <v>0.99801600000000001</v>
      </c>
      <c r="G938" s="16" t="s">
        <v>887</v>
      </c>
      <c r="H938" s="23">
        <v>400114145272</v>
      </c>
      <c r="I938" s="17" t="s">
        <v>107</v>
      </c>
      <c r="J938" s="17" t="s">
        <v>98</v>
      </c>
      <c r="K938" s="17">
        <v>0.18990000000000001</v>
      </c>
      <c r="L938" s="17">
        <v>2.9759999999999999E-3</v>
      </c>
      <c r="M938" s="17">
        <v>2.2070699999999999E-5</v>
      </c>
      <c r="N938" s="18">
        <v>0.66600400000000004</v>
      </c>
      <c r="O938" s="17">
        <f t="shared" si="28"/>
        <v>0</v>
      </c>
      <c r="P938" s="12">
        <f t="shared" si="29"/>
        <v>0</v>
      </c>
      <c r="Q938" s="68" t="s">
        <v>3489</v>
      </c>
      <c r="R938" s="67" t="s">
        <v>93</v>
      </c>
      <c r="S938" s="129" t="s">
        <v>110</v>
      </c>
    </row>
    <row r="939" spans="1:19">
      <c r="A939" s="16" t="s">
        <v>45</v>
      </c>
      <c r="B939" s="23">
        <v>400114394375</v>
      </c>
      <c r="C939" s="17" t="s">
        <v>89</v>
      </c>
      <c r="D939" s="17" t="s">
        <v>90</v>
      </c>
      <c r="E939" s="17">
        <v>0.88270000000000004</v>
      </c>
      <c r="F939" s="18">
        <v>0.99801600000000001</v>
      </c>
      <c r="G939" s="16" t="s">
        <v>888</v>
      </c>
      <c r="H939" s="23">
        <v>400114338929</v>
      </c>
      <c r="I939" s="17" t="s">
        <v>98</v>
      </c>
      <c r="J939" s="17" t="s">
        <v>97</v>
      </c>
      <c r="K939" s="17">
        <v>0.13220000000000001</v>
      </c>
      <c r="L939" s="17">
        <v>7.9369999999999996E-2</v>
      </c>
      <c r="M939" s="17">
        <v>0.57857999999999998</v>
      </c>
      <c r="N939" s="18">
        <v>4.8142200000000001E-3</v>
      </c>
      <c r="O939" s="17">
        <f t="shared" si="28"/>
        <v>0</v>
      </c>
      <c r="P939" s="12">
        <f t="shared" si="29"/>
        <v>0</v>
      </c>
      <c r="Q939" s="68" t="s">
        <v>3508</v>
      </c>
      <c r="R939" s="67" t="s">
        <v>103</v>
      </c>
      <c r="S939" s="129" t="s">
        <v>110</v>
      </c>
    </row>
    <row r="940" spans="1:19">
      <c r="A940" s="16" t="s">
        <v>45</v>
      </c>
      <c r="B940" s="23">
        <v>400114394375</v>
      </c>
      <c r="C940" s="17" t="s">
        <v>89</v>
      </c>
      <c r="D940" s="17" t="s">
        <v>90</v>
      </c>
      <c r="E940" s="17">
        <v>0.88270000000000004</v>
      </c>
      <c r="F940" s="18">
        <v>0.99801600000000001</v>
      </c>
      <c r="G940" s="16" t="s">
        <v>889</v>
      </c>
      <c r="H940" s="23">
        <v>400114350529</v>
      </c>
      <c r="I940" s="17" t="s">
        <v>107</v>
      </c>
      <c r="J940" s="17" t="s">
        <v>97</v>
      </c>
      <c r="K940" s="17">
        <v>0.1183</v>
      </c>
      <c r="L940" s="17">
        <v>7.3410000000000003E-2</v>
      </c>
      <c r="M940" s="17">
        <v>0.55729399999999996</v>
      </c>
      <c r="N940" s="18">
        <v>5.3185100000000003E-3</v>
      </c>
      <c r="O940" s="17">
        <f t="shared" si="28"/>
        <v>0</v>
      </c>
      <c r="P940" s="12">
        <f t="shared" si="29"/>
        <v>0</v>
      </c>
      <c r="Q940" s="68" t="s">
        <v>3508</v>
      </c>
      <c r="R940" s="67" t="s">
        <v>103</v>
      </c>
      <c r="S940" s="129" t="s">
        <v>110</v>
      </c>
    </row>
    <row r="941" spans="1:19">
      <c r="A941" s="16" t="s">
        <v>45</v>
      </c>
      <c r="B941" s="23">
        <v>400114394375</v>
      </c>
      <c r="C941" s="17" t="s">
        <v>89</v>
      </c>
      <c r="D941" s="17" t="s">
        <v>90</v>
      </c>
      <c r="E941" s="17">
        <v>0.88270000000000004</v>
      </c>
      <c r="F941" s="18">
        <v>0.99801600000000001</v>
      </c>
      <c r="G941" s="16" t="s">
        <v>890</v>
      </c>
      <c r="H941" s="23">
        <v>400114358532</v>
      </c>
      <c r="I941" s="17" t="s">
        <v>97</v>
      </c>
      <c r="J941" s="17" t="s">
        <v>98</v>
      </c>
      <c r="K941" s="17">
        <v>0.1113</v>
      </c>
      <c r="L941" s="17">
        <v>7.2419999999999998E-2</v>
      </c>
      <c r="M941" s="17">
        <v>0.54060200000000003</v>
      </c>
      <c r="N941" s="18">
        <v>5.4106800000000002E-3</v>
      </c>
      <c r="O941" s="17">
        <f t="shared" si="28"/>
        <v>0</v>
      </c>
      <c r="P941" s="12">
        <f t="shared" si="29"/>
        <v>0</v>
      </c>
      <c r="Q941" s="68" t="s">
        <v>3508</v>
      </c>
      <c r="R941" s="67" t="s">
        <v>103</v>
      </c>
      <c r="S941" s="129" t="s">
        <v>110</v>
      </c>
    </row>
    <row r="942" spans="1:19">
      <c r="A942" s="16" t="s">
        <v>45</v>
      </c>
      <c r="B942" s="23">
        <v>400114394375</v>
      </c>
      <c r="C942" s="17" t="s">
        <v>89</v>
      </c>
      <c r="D942" s="17" t="s">
        <v>90</v>
      </c>
      <c r="E942" s="17">
        <v>0.88270000000000004</v>
      </c>
      <c r="F942" s="18">
        <v>0.99801600000000001</v>
      </c>
      <c r="G942" s="16" t="s">
        <v>891</v>
      </c>
      <c r="H942" s="23">
        <v>400114369139</v>
      </c>
      <c r="I942" s="17" t="s">
        <v>107</v>
      </c>
      <c r="J942" s="17" t="s">
        <v>108</v>
      </c>
      <c r="K942" s="17">
        <v>0.12920000000000001</v>
      </c>
      <c r="L942" s="17">
        <v>7.2419999999999998E-2</v>
      </c>
      <c r="M942" s="17">
        <v>0.69849099999999997</v>
      </c>
      <c r="N942" s="18">
        <v>2.5463699999999999E-2</v>
      </c>
      <c r="O942" s="17">
        <f t="shared" si="28"/>
        <v>0</v>
      </c>
      <c r="P942" s="12">
        <f t="shared" si="29"/>
        <v>0</v>
      </c>
      <c r="Q942" s="68" t="s">
        <v>3508</v>
      </c>
      <c r="R942" s="67" t="s">
        <v>103</v>
      </c>
      <c r="S942" s="129" t="s">
        <v>110</v>
      </c>
    </row>
    <row r="943" spans="1:19">
      <c r="A943" s="16" t="s">
        <v>45</v>
      </c>
      <c r="B943" s="23">
        <v>400114394375</v>
      </c>
      <c r="C943" s="17" t="s">
        <v>89</v>
      </c>
      <c r="D943" s="17" t="s">
        <v>90</v>
      </c>
      <c r="E943" s="17">
        <v>0.88270000000000004</v>
      </c>
      <c r="F943" s="18">
        <v>0.99801600000000001</v>
      </c>
      <c r="G943" s="16" t="s">
        <v>892</v>
      </c>
      <c r="H943" s="23">
        <v>400114373255</v>
      </c>
      <c r="I943" s="17" t="s">
        <v>108</v>
      </c>
      <c r="J943" s="17" t="s">
        <v>107</v>
      </c>
      <c r="K943" s="17">
        <v>0.1163</v>
      </c>
      <c r="L943" s="17">
        <v>7.4399999999999994E-2</v>
      </c>
      <c r="M943" s="17">
        <v>0.84291400000000005</v>
      </c>
      <c r="N943" s="18">
        <v>2.4731599999999999E-2</v>
      </c>
      <c r="O943" s="17">
        <f t="shared" si="28"/>
        <v>1</v>
      </c>
      <c r="P943" s="12">
        <f t="shared" si="29"/>
        <v>1</v>
      </c>
      <c r="Q943" s="68" t="s">
        <v>154</v>
      </c>
      <c r="R943" s="67" t="s">
        <v>125</v>
      </c>
      <c r="S943" s="129" t="s">
        <v>110</v>
      </c>
    </row>
    <row r="944" spans="1:19">
      <c r="A944" s="16" t="s">
        <v>45</v>
      </c>
      <c r="B944" s="23">
        <v>400114394375</v>
      </c>
      <c r="C944" s="17" t="s">
        <v>89</v>
      </c>
      <c r="D944" s="17" t="s">
        <v>90</v>
      </c>
      <c r="E944" s="17">
        <v>0.88270000000000004</v>
      </c>
      <c r="F944" s="18">
        <v>0.99801600000000001</v>
      </c>
      <c r="G944" s="16" t="s">
        <v>893</v>
      </c>
      <c r="H944" s="23">
        <v>400114375133</v>
      </c>
      <c r="I944" s="17" t="s">
        <v>97</v>
      </c>
      <c r="J944" s="17" t="s">
        <v>98</v>
      </c>
      <c r="K944" s="17">
        <v>6.4610000000000001E-2</v>
      </c>
      <c r="L944" s="17">
        <v>9.921000000000001E-4</v>
      </c>
      <c r="M944" s="17">
        <v>0.51982200000000001</v>
      </c>
      <c r="N944" s="18">
        <v>0.49950299999999997</v>
      </c>
      <c r="O944" s="17">
        <f t="shared" si="28"/>
        <v>0</v>
      </c>
      <c r="P944" s="12">
        <f t="shared" si="29"/>
        <v>0</v>
      </c>
      <c r="Q944" s="68" t="s">
        <v>154</v>
      </c>
      <c r="R944" s="67" t="s">
        <v>125</v>
      </c>
      <c r="S944" s="129" t="s">
        <v>110</v>
      </c>
    </row>
    <row r="945" spans="1:19">
      <c r="A945" s="16" t="s">
        <v>45</v>
      </c>
      <c r="B945" s="23">
        <v>400114394375</v>
      </c>
      <c r="C945" s="17" t="s">
        <v>89</v>
      </c>
      <c r="D945" s="17" t="s">
        <v>90</v>
      </c>
      <c r="E945" s="17">
        <v>0.88270000000000004</v>
      </c>
      <c r="F945" s="18">
        <v>0.99801600000000001</v>
      </c>
      <c r="G945" s="16" t="s">
        <v>894</v>
      </c>
      <c r="H945" s="23">
        <v>400114383440</v>
      </c>
      <c r="I945" s="17" t="s">
        <v>98</v>
      </c>
      <c r="J945" s="17" t="s">
        <v>108</v>
      </c>
      <c r="K945" s="17">
        <v>9.8409999999999997E-2</v>
      </c>
      <c r="L945" s="17">
        <v>1.9840000000000001E-3</v>
      </c>
      <c r="M945" s="17">
        <v>0.80271599999999999</v>
      </c>
      <c r="N945" s="18">
        <v>1</v>
      </c>
      <c r="O945" s="17">
        <f t="shared" si="28"/>
        <v>1</v>
      </c>
      <c r="P945" s="12">
        <f t="shared" si="29"/>
        <v>1</v>
      </c>
      <c r="Q945" s="68" t="s">
        <v>154</v>
      </c>
      <c r="R945" s="67" t="s">
        <v>93</v>
      </c>
      <c r="S945" s="129" t="s">
        <v>110</v>
      </c>
    </row>
    <row r="946" spans="1:19">
      <c r="A946" s="16" t="s">
        <v>45</v>
      </c>
      <c r="B946" s="23">
        <v>400114394375</v>
      </c>
      <c r="C946" s="17" t="s">
        <v>89</v>
      </c>
      <c r="D946" s="17" t="s">
        <v>90</v>
      </c>
      <c r="E946" s="17">
        <v>0.88270000000000004</v>
      </c>
      <c r="F946" s="18">
        <v>0.99801600000000001</v>
      </c>
      <c r="G946" s="16" t="s">
        <v>895</v>
      </c>
      <c r="H946" s="23">
        <v>400114390258</v>
      </c>
      <c r="I946" s="17" t="s">
        <v>98</v>
      </c>
      <c r="J946" s="17" t="s">
        <v>97</v>
      </c>
      <c r="K946" s="17">
        <v>0.1163</v>
      </c>
      <c r="L946" s="17">
        <v>1.9840000000000001E-3</v>
      </c>
      <c r="M946" s="17">
        <v>0.99041000000000001</v>
      </c>
      <c r="N946" s="18">
        <v>1</v>
      </c>
      <c r="O946" s="17">
        <f t="shared" si="28"/>
        <v>1</v>
      </c>
      <c r="P946" s="12">
        <f t="shared" si="29"/>
        <v>1</v>
      </c>
      <c r="Q946" s="68" t="s">
        <v>154</v>
      </c>
      <c r="R946" s="67" t="s">
        <v>93</v>
      </c>
      <c r="S946" s="129" t="s">
        <v>110</v>
      </c>
    </row>
    <row r="947" spans="1:19">
      <c r="A947" s="16" t="s">
        <v>45</v>
      </c>
      <c r="B947" s="23">
        <v>400114394375</v>
      </c>
      <c r="C947" s="17" t="s">
        <v>89</v>
      </c>
      <c r="D947" s="17" t="s">
        <v>90</v>
      </c>
      <c r="E947" s="17">
        <v>0.88270000000000004</v>
      </c>
      <c r="F947" s="18">
        <v>0.99801600000000001</v>
      </c>
      <c r="G947" s="16" t="s">
        <v>896</v>
      </c>
      <c r="H947" s="23">
        <v>400114393250</v>
      </c>
      <c r="I947" s="17" t="s">
        <v>107</v>
      </c>
      <c r="J947" s="17" t="s">
        <v>108</v>
      </c>
      <c r="K947" s="17">
        <v>0.1153</v>
      </c>
      <c r="L947" s="17">
        <v>1.9840000000000001E-3</v>
      </c>
      <c r="M947" s="17">
        <v>0.98084199999999999</v>
      </c>
      <c r="N947" s="18">
        <v>1</v>
      </c>
      <c r="O947" s="17">
        <f t="shared" si="28"/>
        <v>1</v>
      </c>
      <c r="P947" s="12">
        <f t="shared" si="29"/>
        <v>1</v>
      </c>
      <c r="Q947" s="68" t="s">
        <v>154</v>
      </c>
      <c r="R947" s="67" t="s">
        <v>93</v>
      </c>
      <c r="S947" s="129" t="s">
        <v>110</v>
      </c>
    </row>
    <row r="948" spans="1:19">
      <c r="A948" s="16" t="s">
        <v>45</v>
      </c>
      <c r="B948" s="23">
        <v>400114394375</v>
      </c>
      <c r="C948" s="17" t="s">
        <v>89</v>
      </c>
      <c r="D948" s="17" t="s">
        <v>90</v>
      </c>
      <c r="E948" s="17">
        <v>0.88270000000000004</v>
      </c>
      <c r="F948" s="18">
        <v>0.99801600000000001</v>
      </c>
      <c r="G948" s="16" t="s">
        <v>45</v>
      </c>
      <c r="H948" s="23">
        <v>400114394375</v>
      </c>
      <c r="I948" s="17" t="s">
        <v>98</v>
      </c>
      <c r="J948" s="17" t="s">
        <v>97</v>
      </c>
      <c r="K948" s="17">
        <v>0.1173</v>
      </c>
      <c r="L948" s="17">
        <v>1.9840000000000001E-3</v>
      </c>
      <c r="M948" s="17">
        <v>1</v>
      </c>
      <c r="N948" s="18">
        <v>1</v>
      </c>
      <c r="O948" s="17">
        <f t="shared" si="28"/>
        <v>1</v>
      </c>
      <c r="P948" s="12">
        <f t="shared" si="29"/>
        <v>1</v>
      </c>
      <c r="Q948" s="68" t="s">
        <v>154</v>
      </c>
      <c r="R948" s="67" t="s">
        <v>93</v>
      </c>
      <c r="S948" s="129" t="s">
        <v>110</v>
      </c>
    </row>
    <row r="949" spans="1:19">
      <c r="A949" s="16" t="s">
        <v>45</v>
      </c>
      <c r="B949" s="23">
        <v>400114394375</v>
      </c>
      <c r="C949" s="17" t="s">
        <v>89</v>
      </c>
      <c r="D949" s="17" t="s">
        <v>90</v>
      </c>
      <c r="E949" s="17">
        <v>0.88270000000000004</v>
      </c>
      <c r="F949" s="18">
        <v>0.99801600000000001</v>
      </c>
      <c r="G949" s="16" t="s">
        <v>897</v>
      </c>
      <c r="H949" s="23">
        <v>400114397783</v>
      </c>
      <c r="I949" s="17" t="s">
        <v>107</v>
      </c>
      <c r="J949" s="17" t="s">
        <v>108</v>
      </c>
      <c r="K949" s="17">
        <v>0.1153</v>
      </c>
      <c r="L949" s="17">
        <v>1.9840000000000001E-3</v>
      </c>
      <c r="M949" s="17">
        <v>0.98084199999999999</v>
      </c>
      <c r="N949" s="18">
        <v>1</v>
      </c>
      <c r="O949" s="17">
        <f t="shared" si="28"/>
        <v>1</v>
      </c>
      <c r="P949" s="12">
        <f t="shared" si="29"/>
        <v>1</v>
      </c>
      <c r="Q949" s="68" t="s">
        <v>154</v>
      </c>
      <c r="R949" s="67" t="s">
        <v>93</v>
      </c>
      <c r="S949" s="129" t="s">
        <v>110</v>
      </c>
    </row>
    <row r="950" spans="1:19">
      <c r="A950" s="16" t="s">
        <v>45</v>
      </c>
      <c r="B950" s="23">
        <v>400114394375</v>
      </c>
      <c r="C950" s="17" t="s">
        <v>89</v>
      </c>
      <c r="D950" s="17" t="s">
        <v>90</v>
      </c>
      <c r="E950" s="17">
        <v>0.88270000000000004</v>
      </c>
      <c r="F950" s="18">
        <v>0.99801600000000001</v>
      </c>
      <c r="G950" s="16" t="s">
        <v>898</v>
      </c>
      <c r="H950" s="23">
        <v>400114401929</v>
      </c>
      <c r="I950" s="17" t="s">
        <v>107</v>
      </c>
      <c r="J950" s="17" t="s">
        <v>108</v>
      </c>
      <c r="K950" s="17">
        <v>0.1143</v>
      </c>
      <c r="L950" s="17">
        <v>1.9840000000000001E-3</v>
      </c>
      <c r="M950" s="17">
        <v>0.97129500000000002</v>
      </c>
      <c r="N950" s="18">
        <v>1</v>
      </c>
      <c r="O950" s="17">
        <f t="shared" si="28"/>
        <v>1</v>
      </c>
      <c r="P950" s="12">
        <f t="shared" si="29"/>
        <v>1</v>
      </c>
      <c r="Q950" s="68" t="s">
        <v>154</v>
      </c>
      <c r="R950" s="67" t="s">
        <v>93</v>
      </c>
      <c r="S950" s="129" t="s">
        <v>110</v>
      </c>
    </row>
    <row r="951" spans="1:19">
      <c r="A951" s="16" t="s">
        <v>45</v>
      </c>
      <c r="B951" s="23">
        <v>400114394375</v>
      </c>
      <c r="C951" s="17" t="s">
        <v>89</v>
      </c>
      <c r="D951" s="17" t="s">
        <v>90</v>
      </c>
      <c r="E951" s="17">
        <v>0.88270000000000004</v>
      </c>
      <c r="F951" s="18">
        <v>0.99801600000000001</v>
      </c>
      <c r="G951" s="16" t="s">
        <v>899</v>
      </c>
      <c r="H951" s="23">
        <v>400114405630</v>
      </c>
      <c r="I951" s="17" t="s">
        <v>108</v>
      </c>
      <c r="J951" s="17" t="s">
        <v>97</v>
      </c>
      <c r="K951" s="17">
        <v>0.1173</v>
      </c>
      <c r="L951" s="17">
        <v>1.9840000000000001E-3</v>
      </c>
      <c r="M951" s="17">
        <v>1</v>
      </c>
      <c r="N951" s="18">
        <v>1</v>
      </c>
      <c r="O951" s="17">
        <f t="shared" si="28"/>
        <v>1</v>
      </c>
      <c r="P951" s="12">
        <f t="shared" si="29"/>
        <v>1</v>
      </c>
      <c r="Q951" s="68" t="s">
        <v>154</v>
      </c>
      <c r="R951" s="67" t="s">
        <v>93</v>
      </c>
      <c r="S951" s="129" t="s">
        <v>110</v>
      </c>
    </row>
    <row r="952" spans="1:19">
      <c r="A952" s="16" t="s">
        <v>45</v>
      </c>
      <c r="B952" s="23">
        <v>400114394375</v>
      </c>
      <c r="C952" s="17" t="s">
        <v>89</v>
      </c>
      <c r="D952" s="17" t="s">
        <v>90</v>
      </c>
      <c r="E952" s="17">
        <v>0.88270000000000004</v>
      </c>
      <c r="F952" s="18">
        <v>0.99801600000000001</v>
      </c>
      <c r="G952" s="16" t="s">
        <v>900</v>
      </c>
      <c r="H952" s="23">
        <v>400114423031</v>
      </c>
      <c r="I952" s="17" t="s">
        <v>107</v>
      </c>
      <c r="J952" s="17" t="s">
        <v>108</v>
      </c>
      <c r="K952" s="17">
        <v>0.1968</v>
      </c>
      <c r="L952" s="17">
        <v>3.4720000000000001E-2</v>
      </c>
      <c r="M952" s="17">
        <v>0.50848300000000002</v>
      </c>
      <c r="N952" s="18">
        <v>5.5268400000000002E-2</v>
      </c>
      <c r="O952" s="17">
        <f t="shared" si="28"/>
        <v>0</v>
      </c>
      <c r="P952" s="12">
        <f t="shared" si="29"/>
        <v>0</v>
      </c>
      <c r="Q952" s="68" t="s">
        <v>154</v>
      </c>
      <c r="R952" s="67" t="s">
        <v>93</v>
      </c>
      <c r="S952" s="129" t="s">
        <v>110</v>
      </c>
    </row>
    <row r="953" spans="1:19">
      <c r="A953" s="16" t="s">
        <v>45</v>
      </c>
      <c r="B953" s="23">
        <v>400114394375</v>
      </c>
      <c r="C953" s="17" t="s">
        <v>89</v>
      </c>
      <c r="D953" s="17" t="s">
        <v>90</v>
      </c>
      <c r="E953" s="17">
        <v>0.88270000000000004</v>
      </c>
      <c r="F953" s="18">
        <v>0.99801600000000001</v>
      </c>
      <c r="G953" s="16" t="s">
        <v>901</v>
      </c>
      <c r="H953" s="23">
        <v>400114427805</v>
      </c>
      <c r="I953" s="17" t="s">
        <v>107</v>
      </c>
      <c r="J953" s="17" t="s">
        <v>108</v>
      </c>
      <c r="K953" s="17">
        <v>0.1968</v>
      </c>
      <c r="L953" s="17">
        <v>3.4720000000000001E-2</v>
      </c>
      <c r="M953" s="17">
        <v>0.50848300000000002</v>
      </c>
      <c r="N953" s="18">
        <v>5.5268400000000002E-2</v>
      </c>
      <c r="O953" s="17">
        <f t="shared" si="28"/>
        <v>0</v>
      </c>
      <c r="P953" s="12">
        <f t="shared" si="29"/>
        <v>0</v>
      </c>
      <c r="Q953" s="68" t="s">
        <v>154</v>
      </c>
      <c r="R953" s="67" t="s">
        <v>93</v>
      </c>
      <c r="S953" s="129" t="s">
        <v>110</v>
      </c>
    </row>
    <row r="954" spans="1:19">
      <c r="A954" s="16" t="s">
        <v>45</v>
      </c>
      <c r="B954" s="23">
        <v>400114394375</v>
      </c>
      <c r="C954" s="17" t="s">
        <v>89</v>
      </c>
      <c r="D954" s="17" t="s">
        <v>90</v>
      </c>
      <c r="E954" s="17">
        <v>0.88270000000000004</v>
      </c>
      <c r="F954" s="18">
        <v>0.99801600000000001</v>
      </c>
      <c r="G954" s="16" t="s">
        <v>902</v>
      </c>
      <c r="H954" s="23">
        <v>400114459885</v>
      </c>
      <c r="I954" s="17" t="s">
        <v>98</v>
      </c>
      <c r="J954" s="17" t="s">
        <v>97</v>
      </c>
      <c r="K954" s="17">
        <v>0.1938</v>
      </c>
      <c r="L954" s="17">
        <v>3.671E-2</v>
      </c>
      <c r="M954" s="17">
        <v>0.51834800000000003</v>
      </c>
      <c r="N954" s="18">
        <v>5.2173400000000002E-2</v>
      </c>
      <c r="O954" s="17">
        <f t="shared" si="28"/>
        <v>0</v>
      </c>
      <c r="P954" s="12">
        <f t="shared" si="29"/>
        <v>0</v>
      </c>
      <c r="Q954" s="68" t="s">
        <v>154</v>
      </c>
      <c r="R954" s="67" t="s">
        <v>93</v>
      </c>
      <c r="S954" s="129" t="s">
        <v>110</v>
      </c>
    </row>
    <row r="955" spans="1:19">
      <c r="A955" s="16" t="s">
        <v>11</v>
      </c>
      <c r="B955" s="23">
        <v>400148414651</v>
      </c>
      <c r="C955" s="17" t="s">
        <v>89</v>
      </c>
      <c r="D955" s="17" t="s">
        <v>90</v>
      </c>
      <c r="E955" s="17">
        <v>0.86080000000000001</v>
      </c>
      <c r="F955" s="18">
        <v>0.77280000000000004</v>
      </c>
      <c r="G955" s="16" t="s">
        <v>903</v>
      </c>
      <c r="H955" s="23">
        <v>400148363840</v>
      </c>
      <c r="I955" s="17" t="s">
        <v>108</v>
      </c>
      <c r="J955" s="17" t="s">
        <v>98</v>
      </c>
      <c r="K955" s="17">
        <v>9.443E-2</v>
      </c>
      <c r="L955" s="17">
        <v>0.1181</v>
      </c>
      <c r="M955" s="17">
        <v>0.51088599999999995</v>
      </c>
      <c r="N955" s="18">
        <v>0.370589</v>
      </c>
      <c r="O955" s="17">
        <f t="shared" si="28"/>
        <v>0</v>
      </c>
      <c r="P955" s="12">
        <f t="shared" si="29"/>
        <v>0</v>
      </c>
      <c r="Q955" s="68" t="s">
        <v>5322</v>
      </c>
      <c r="R955" s="67" t="s">
        <v>103</v>
      </c>
      <c r="S955" s="129" t="s">
        <v>110</v>
      </c>
    </row>
    <row r="956" spans="1:19">
      <c r="A956" s="16" t="s">
        <v>11</v>
      </c>
      <c r="B956" s="23">
        <v>400148414651</v>
      </c>
      <c r="C956" s="17" t="s">
        <v>89</v>
      </c>
      <c r="D956" s="17" t="s">
        <v>90</v>
      </c>
      <c r="E956" s="17">
        <v>0.86080000000000001</v>
      </c>
      <c r="F956" s="18">
        <v>0.77280000000000004</v>
      </c>
      <c r="G956" s="16" t="s">
        <v>904</v>
      </c>
      <c r="H956" s="23">
        <v>400148364920</v>
      </c>
      <c r="I956" s="17" t="s">
        <v>107</v>
      </c>
      <c r="J956" s="17" t="s">
        <v>108</v>
      </c>
      <c r="K956" s="17">
        <v>0.14410000000000001</v>
      </c>
      <c r="L956" s="17">
        <v>0.23119999999999999</v>
      </c>
      <c r="M956" s="17">
        <v>0.85105799999999998</v>
      </c>
      <c r="N956" s="18">
        <v>0.933863</v>
      </c>
      <c r="O956" s="17">
        <f t="shared" si="28"/>
        <v>1</v>
      </c>
      <c r="P956" s="12">
        <f t="shared" si="29"/>
        <v>1</v>
      </c>
      <c r="Q956" s="68" t="s">
        <v>5322</v>
      </c>
      <c r="R956" s="67" t="s">
        <v>103</v>
      </c>
      <c r="S956" s="129" t="s">
        <v>110</v>
      </c>
    </row>
    <row r="957" spans="1:19">
      <c r="A957" s="16" t="s">
        <v>11</v>
      </c>
      <c r="B957" s="23">
        <v>400148414651</v>
      </c>
      <c r="C957" s="17" t="s">
        <v>89</v>
      </c>
      <c r="D957" s="17" t="s">
        <v>90</v>
      </c>
      <c r="E957" s="17">
        <v>0.86080000000000001</v>
      </c>
      <c r="F957" s="18">
        <v>0.77280000000000004</v>
      </c>
      <c r="G957" s="16" t="s">
        <v>905</v>
      </c>
      <c r="H957" s="23">
        <v>400148365339</v>
      </c>
      <c r="I957" s="17" t="s">
        <v>107</v>
      </c>
      <c r="J957" s="17" t="s">
        <v>97</v>
      </c>
      <c r="K957" s="17">
        <v>0.14610000000000001</v>
      </c>
      <c r="L957" s="17">
        <v>0.23019999999999999</v>
      </c>
      <c r="M957" s="17">
        <v>0.837287</v>
      </c>
      <c r="N957" s="18">
        <v>0.93915400000000004</v>
      </c>
      <c r="O957" s="17">
        <f t="shared" si="28"/>
        <v>1</v>
      </c>
      <c r="P957" s="12">
        <f t="shared" si="29"/>
        <v>1</v>
      </c>
      <c r="Q957" s="68" t="s">
        <v>5322</v>
      </c>
      <c r="R957" s="67" t="s">
        <v>103</v>
      </c>
      <c r="S957" s="129" t="s">
        <v>110</v>
      </c>
    </row>
    <row r="958" spans="1:19">
      <c r="A958" s="16" t="s">
        <v>11</v>
      </c>
      <c r="B958" s="23">
        <v>400148414651</v>
      </c>
      <c r="C958" s="17" t="s">
        <v>89</v>
      </c>
      <c r="D958" s="17" t="s">
        <v>90</v>
      </c>
      <c r="E958" s="17">
        <v>0.86080000000000001</v>
      </c>
      <c r="F958" s="18">
        <v>0.77280000000000004</v>
      </c>
      <c r="G958" s="16" t="s">
        <v>906</v>
      </c>
      <c r="H958" s="23">
        <v>400148370548</v>
      </c>
      <c r="I958" s="17" t="s">
        <v>108</v>
      </c>
      <c r="J958" s="17" t="s">
        <v>107</v>
      </c>
      <c r="K958" s="17">
        <v>0.14510000000000001</v>
      </c>
      <c r="L958" s="17">
        <v>0.22919999999999999</v>
      </c>
      <c r="M958" s="17">
        <v>0.85917500000000002</v>
      </c>
      <c r="N958" s="18">
        <v>0.944492</v>
      </c>
      <c r="O958" s="17">
        <f t="shared" si="28"/>
        <v>1</v>
      </c>
      <c r="P958" s="12">
        <f t="shared" si="29"/>
        <v>1</v>
      </c>
      <c r="Q958" s="68" t="s">
        <v>5322</v>
      </c>
      <c r="R958" s="67" t="s">
        <v>103</v>
      </c>
      <c r="S958" s="129" t="s">
        <v>110</v>
      </c>
    </row>
    <row r="959" spans="1:19">
      <c r="A959" s="16" t="s">
        <v>11</v>
      </c>
      <c r="B959" s="23">
        <v>400148414651</v>
      </c>
      <c r="C959" s="17" t="s">
        <v>89</v>
      </c>
      <c r="D959" s="17" t="s">
        <v>90</v>
      </c>
      <c r="E959" s="17">
        <v>0.86080000000000001</v>
      </c>
      <c r="F959" s="18">
        <v>0.77280000000000004</v>
      </c>
      <c r="G959" s="16" t="s">
        <v>907</v>
      </c>
      <c r="H959" s="23">
        <v>400148374767</v>
      </c>
      <c r="I959" s="17" t="s">
        <v>107</v>
      </c>
      <c r="J959" s="17" t="s">
        <v>108</v>
      </c>
      <c r="K959" s="17">
        <v>0.14510000000000001</v>
      </c>
      <c r="L959" s="17">
        <v>0.22919999999999999</v>
      </c>
      <c r="M959" s="17">
        <v>0.85917500000000002</v>
      </c>
      <c r="N959" s="18">
        <v>0.944492</v>
      </c>
      <c r="O959" s="17">
        <f t="shared" si="28"/>
        <v>1</v>
      </c>
      <c r="P959" s="12">
        <f t="shared" si="29"/>
        <v>1</v>
      </c>
      <c r="Q959" s="68" t="s">
        <v>5322</v>
      </c>
      <c r="R959" s="67" t="s">
        <v>103</v>
      </c>
      <c r="S959" s="129" t="s">
        <v>110</v>
      </c>
    </row>
    <row r="960" spans="1:19">
      <c r="A960" s="16" t="s">
        <v>11</v>
      </c>
      <c r="B960" s="23">
        <v>400148414651</v>
      </c>
      <c r="C960" s="17" t="s">
        <v>89</v>
      </c>
      <c r="D960" s="17" t="s">
        <v>90</v>
      </c>
      <c r="E960" s="17">
        <v>0.86080000000000001</v>
      </c>
      <c r="F960" s="18">
        <v>0.77280000000000004</v>
      </c>
      <c r="G960" s="16" t="s">
        <v>908</v>
      </c>
      <c r="H960" s="23">
        <v>400148375242</v>
      </c>
      <c r="I960" s="17" t="s">
        <v>97</v>
      </c>
      <c r="J960" s="17" t="s">
        <v>98</v>
      </c>
      <c r="K960" s="17">
        <v>0.14510000000000001</v>
      </c>
      <c r="L960" s="17">
        <v>0.22919999999999999</v>
      </c>
      <c r="M960" s="17">
        <v>0.85917500000000002</v>
      </c>
      <c r="N960" s="18">
        <v>0.944492</v>
      </c>
      <c r="O960" s="17">
        <f t="shared" si="28"/>
        <v>1</v>
      </c>
      <c r="P960" s="12">
        <f t="shared" si="29"/>
        <v>1</v>
      </c>
      <c r="Q960" s="68" t="s">
        <v>5322</v>
      </c>
      <c r="R960" s="67" t="s">
        <v>103</v>
      </c>
      <c r="S960" s="129" t="s">
        <v>110</v>
      </c>
    </row>
    <row r="961" spans="1:19">
      <c r="A961" s="16" t="s">
        <v>11</v>
      </c>
      <c r="B961" s="23">
        <v>400148414651</v>
      </c>
      <c r="C961" s="17" t="s">
        <v>89</v>
      </c>
      <c r="D961" s="17" t="s">
        <v>90</v>
      </c>
      <c r="E961" s="17">
        <v>0.86080000000000001</v>
      </c>
      <c r="F961" s="18">
        <v>0.77280000000000004</v>
      </c>
      <c r="G961" s="16" t="s">
        <v>909</v>
      </c>
      <c r="H961" s="23">
        <v>400148378225</v>
      </c>
      <c r="I961" s="17" t="s">
        <v>107</v>
      </c>
      <c r="J961" s="17" t="s">
        <v>108</v>
      </c>
      <c r="K961" s="17">
        <v>0.14610000000000001</v>
      </c>
      <c r="L961" s="17">
        <v>0.22919999999999999</v>
      </c>
      <c r="M961" s="17">
        <v>0.85223300000000002</v>
      </c>
      <c r="N961" s="18">
        <v>0.944492</v>
      </c>
      <c r="O961" s="17">
        <f t="shared" si="28"/>
        <v>1</v>
      </c>
      <c r="P961" s="12">
        <f t="shared" si="29"/>
        <v>1</v>
      </c>
      <c r="Q961" s="68" t="s">
        <v>5322</v>
      </c>
      <c r="R961" s="67" t="s">
        <v>103</v>
      </c>
      <c r="S961" s="129" t="s">
        <v>110</v>
      </c>
    </row>
    <row r="962" spans="1:19">
      <c r="A962" s="16" t="s">
        <v>11</v>
      </c>
      <c r="B962" s="23">
        <v>400148414651</v>
      </c>
      <c r="C962" s="17" t="s">
        <v>89</v>
      </c>
      <c r="D962" s="17" t="s">
        <v>90</v>
      </c>
      <c r="E962" s="17">
        <v>0.86080000000000001</v>
      </c>
      <c r="F962" s="18">
        <v>0.77280000000000004</v>
      </c>
      <c r="G962" s="16" t="s">
        <v>910</v>
      </c>
      <c r="H962" s="23">
        <v>400148378442</v>
      </c>
      <c r="I962" s="17" t="s">
        <v>98</v>
      </c>
      <c r="J962" s="17" t="s">
        <v>97</v>
      </c>
      <c r="K962" s="17">
        <v>0.14510000000000001</v>
      </c>
      <c r="L962" s="17">
        <v>0.22919999999999999</v>
      </c>
      <c r="M962" s="17">
        <v>0.85917500000000002</v>
      </c>
      <c r="N962" s="18">
        <v>0.944492</v>
      </c>
      <c r="O962" s="17">
        <f t="shared" ref="O962:O1025" si="30">IF(M962&gt;0.8,1,0)</f>
        <v>1</v>
      </c>
      <c r="P962" s="12">
        <f t="shared" ref="P962:P1025" si="31">IF(MAX(M962, N962)&gt;0.8,1,0)</f>
        <v>1</v>
      </c>
      <c r="Q962" s="68" t="s">
        <v>5322</v>
      </c>
      <c r="R962" s="67" t="s">
        <v>103</v>
      </c>
      <c r="S962" s="129" t="s">
        <v>110</v>
      </c>
    </row>
    <row r="963" spans="1:19">
      <c r="A963" s="16" t="s">
        <v>11</v>
      </c>
      <c r="B963" s="23">
        <v>400148414651</v>
      </c>
      <c r="C963" s="17" t="s">
        <v>89</v>
      </c>
      <c r="D963" s="17" t="s">
        <v>90</v>
      </c>
      <c r="E963" s="17">
        <v>0.86080000000000001</v>
      </c>
      <c r="F963" s="18">
        <v>0.77280000000000004</v>
      </c>
      <c r="G963" s="16" t="s">
        <v>911</v>
      </c>
      <c r="H963" s="23">
        <v>400148378604</v>
      </c>
      <c r="I963" s="17" t="s">
        <v>97</v>
      </c>
      <c r="J963" s="17" t="s">
        <v>98</v>
      </c>
      <c r="K963" s="17">
        <v>0.14510000000000001</v>
      </c>
      <c r="L963" s="17">
        <v>0.22919999999999999</v>
      </c>
      <c r="M963" s="17">
        <v>0.85917500000000002</v>
      </c>
      <c r="N963" s="18">
        <v>0.944492</v>
      </c>
      <c r="O963" s="17">
        <f t="shared" si="30"/>
        <v>1</v>
      </c>
      <c r="P963" s="12">
        <f t="shared" si="31"/>
        <v>1</v>
      </c>
      <c r="Q963" s="68" t="s">
        <v>5322</v>
      </c>
      <c r="R963" s="67" t="s">
        <v>103</v>
      </c>
      <c r="S963" s="129" t="s">
        <v>110</v>
      </c>
    </row>
    <row r="964" spans="1:19">
      <c r="A964" s="16" t="s">
        <v>11</v>
      </c>
      <c r="B964" s="23">
        <v>400148414651</v>
      </c>
      <c r="C964" s="17" t="s">
        <v>89</v>
      </c>
      <c r="D964" s="17" t="s">
        <v>90</v>
      </c>
      <c r="E964" s="17">
        <v>0.86080000000000001</v>
      </c>
      <c r="F964" s="18">
        <v>0.77280000000000004</v>
      </c>
      <c r="G964" s="16" t="s">
        <v>912</v>
      </c>
      <c r="H964" s="23">
        <v>400148380348</v>
      </c>
      <c r="I964" s="17" t="s">
        <v>97</v>
      </c>
      <c r="J964" s="17" t="s">
        <v>108</v>
      </c>
      <c r="K964" s="17">
        <v>0.14510000000000001</v>
      </c>
      <c r="L964" s="17">
        <v>0.22919999999999999</v>
      </c>
      <c r="M964" s="17">
        <v>0.85917500000000002</v>
      </c>
      <c r="N964" s="18">
        <v>0.944492</v>
      </c>
      <c r="O964" s="17">
        <f t="shared" si="30"/>
        <v>1</v>
      </c>
      <c r="P964" s="12">
        <f t="shared" si="31"/>
        <v>1</v>
      </c>
      <c r="Q964" s="68" t="s">
        <v>5322</v>
      </c>
      <c r="R964" s="67" t="s">
        <v>103</v>
      </c>
      <c r="S964" s="129" t="s">
        <v>110</v>
      </c>
    </row>
    <row r="965" spans="1:19">
      <c r="A965" s="16" t="s">
        <v>11</v>
      </c>
      <c r="B965" s="23">
        <v>400148414651</v>
      </c>
      <c r="C965" s="17" t="s">
        <v>89</v>
      </c>
      <c r="D965" s="17" t="s">
        <v>90</v>
      </c>
      <c r="E965" s="17">
        <v>0.86080000000000001</v>
      </c>
      <c r="F965" s="18">
        <v>0.77280000000000004</v>
      </c>
      <c r="G965" s="16" t="s">
        <v>913</v>
      </c>
      <c r="H965" s="23">
        <v>400148383424</v>
      </c>
      <c r="I965" s="17" t="s">
        <v>107</v>
      </c>
      <c r="J965" s="17" t="s">
        <v>108</v>
      </c>
      <c r="K965" s="17">
        <v>0.14510000000000001</v>
      </c>
      <c r="L965" s="17">
        <v>0.22919999999999999</v>
      </c>
      <c r="M965" s="17">
        <v>0.85917500000000002</v>
      </c>
      <c r="N965" s="18">
        <v>0.944492</v>
      </c>
      <c r="O965" s="17">
        <f t="shared" si="30"/>
        <v>1</v>
      </c>
      <c r="P965" s="12">
        <f t="shared" si="31"/>
        <v>1</v>
      </c>
      <c r="Q965" s="68" t="s">
        <v>5322</v>
      </c>
      <c r="R965" s="67" t="s">
        <v>103</v>
      </c>
      <c r="S965" s="129" t="s">
        <v>110</v>
      </c>
    </row>
    <row r="966" spans="1:19">
      <c r="A966" s="16" t="s">
        <v>11</v>
      </c>
      <c r="B966" s="23">
        <v>400148414651</v>
      </c>
      <c r="C966" s="17" t="s">
        <v>89</v>
      </c>
      <c r="D966" s="17" t="s">
        <v>90</v>
      </c>
      <c r="E966" s="17">
        <v>0.86080000000000001</v>
      </c>
      <c r="F966" s="18">
        <v>0.77280000000000004</v>
      </c>
      <c r="G966" s="16" t="s">
        <v>914</v>
      </c>
      <c r="H966" s="23">
        <v>400148387701</v>
      </c>
      <c r="I966" s="17" t="s">
        <v>108</v>
      </c>
      <c r="J966" s="17" t="s">
        <v>107</v>
      </c>
      <c r="K966" s="17">
        <v>0.14710000000000001</v>
      </c>
      <c r="L966" s="17">
        <v>0.23810000000000001</v>
      </c>
      <c r="M966" s="17">
        <v>0.84538500000000005</v>
      </c>
      <c r="N966" s="18">
        <v>0.89805500000000005</v>
      </c>
      <c r="O966" s="17">
        <f t="shared" si="30"/>
        <v>1</v>
      </c>
      <c r="P966" s="12">
        <f t="shared" si="31"/>
        <v>1</v>
      </c>
      <c r="Q966" s="68" t="s">
        <v>5322</v>
      </c>
      <c r="R966" s="67" t="s">
        <v>103</v>
      </c>
      <c r="S966" s="129" t="s">
        <v>110</v>
      </c>
    </row>
    <row r="967" spans="1:19">
      <c r="A967" s="16" t="s">
        <v>11</v>
      </c>
      <c r="B967" s="23">
        <v>400148414651</v>
      </c>
      <c r="C967" s="17" t="s">
        <v>89</v>
      </c>
      <c r="D967" s="17" t="s">
        <v>90</v>
      </c>
      <c r="E967" s="17">
        <v>0.86080000000000001</v>
      </c>
      <c r="F967" s="18">
        <v>0.77280000000000004</v>
      </c>
      <c r="G967" s="16" t="s">
        <v>915</v>
      </c>
      <c r="H967" s="23">
        <v>400148389885</v>
      </c>
      <c r="I967" s="17" t="s">
        <v>107</v>
      </c>
      <c r="J967" s="17" t="s">
        <v>108</v>
      </c>
      <c r="K967" s="17">
        <v>0.14510000000000001</v>
      </c>
      <c r="L967" s="17">
        <v>0.22919999999999999</v>
      </c>
      <c r="M967" s="17">
        <v>0.85917500000000002</v>
      </c>
      <c r="N967" s="18">
        <v>0.944492</v>
      </c>
      <c r="O967" s="17">
        <f t="shared" si="30"/>
        <v>1</v>
      </c>
      <c r="P967" s="12">
        <f t="shared" si="31"/>
        <v>1</v>
      </c>
      <c r="Q967" s="68" t="s">
        <v>5322</v>
      </c>
      <c r="R967" s="67" t="s">
        <v>103</v>
      </c>
      <c r="S967" s="129" t="s">
        <v>110</v>
      </c>
    </row>
    <row r="968" spans="1:19">
      <c r="A968" s="16" t="s">
        <v>11</v>
      </c>
      <c r="B968" s="23">
        <v>400148414651</v>
      </c>
      <c r="C968" s="17" t="s">
        <v>89</v>
      </c>
      <c r="D968" s="17" t="s">
        <v>90</v>
      </c>
      <c r="E968" s="17">
        <v>0.86080000000000001</v>
      </c>
      <c r="F968" s="18">
        <v>0.77280000000000004</v>
      </c>
      <c r="G968" s="16" t="s">
        <v>916</v>
      </c>
      <c r="H968" s="23">
        <v>400148391703</v>
      </c>
      <c r="I968" s="17" t="s">
        <v>97</v>
      </c>
      <c r="J968" s="17" t="s">
        <v>98</v>
      </c>
      <c r="K968" s="17">
        <v>0.14510000000000001</v>
      </c>
      <c r="L968" s="17">
        <v>0.23019999999999999</v>
      </c>
      <c r="M968" s="17">
        <v>0.85917500000000002</v>
      </c>
      <c r="N968" s="18">
        <v>0.93915400000000004</v>
      </c>
      <c r="O968" s="17">
        <f t="shared" si="30"/>
        <v>1</v>
      </c>
      <c r="P968" s="12">
        <f t="shared" si="31"/>
        <v>1</v>
      </c>
      <c r="Q968" s="68" t="s">
        <v>5322</v>
      </c>
      <c r="R968" s="67" t="s">
        <v>103</v>
      </c>
      <c r="S968" s="129" t="s">
        <v>110</v>
      </c>
    </row>
    <row r="969" spans="1:19">
      <c r="A969" s="16" t="s">
        <v>11</v>
      </c>
      <c r="B969" s="23">
        <v>400148414651</v>
      </c>
      <c r="C969" s="17" t="s">
        <v>89</v>
      </c>
      <c r="D969" s="17" t="s">
        <v>90</v>
      </c>
      <c r="E969" s="17">
        <v>0.86080000000000001</v>
      </c>
      <c r="F969" s="18">
        <v>0.77280000000000004</v>
      </c>
      <c r="G969" s="16" t="s">
        <v>917</v>
      </c>
      <c r="H969" s="23">
        <v>400148392728</v>
      </c>
      <c r="I969" s="17" t="s">
        <v>97</v>
      </c>
      <c r="J969" s="17" t="s">
        <v>98</v>
      </c>
      <c r="K969" s="17">
        <v>0.14510000000000001</v>
      </c>
      <c r="L969" s="17">
        <v>0.23019999999999999</v>
      </c>
      <c r="M969" s="17">
        <v>0.85917500000000002</v>
      </c>
      <c r="N969" s="18">
        <v>0.93915400000000004</v>
      </c>
      <c r="O969" s="17">
        <f t="shared" si="30"/>
        <v>1</v>
      </c>
      <c r="P969" s="12">
        <f t="shared" si="31"/>
        <v>1</v>
      </c>
      <c r="Q969" s="68" t="s">
        <v>5322</v>
      </c>
      <c r="R969" s="67" t="s">
        <v>103</v>
      </c>
      <c r="S969" s="129" t="s">
        <v>110</v>
      </c>
    </row>
    <row r="970" spans="1:19">
      <c r="A970" s="16" t="s">
        <v>11</v>
      </c>
      <c r="B970" s="23">
        <v>400148414651</v>
      </c>
      <c r="C970" s="17" t="s">
        <v>89</v>
      </c>
      <c r="D970" s="17" t="s">
        <v>90</v>
      </c>
      <c r="E970" s="17">
        <v>0.86080000000000001</v>
      </c>
      <c r="F970" s="18">
        <v>0.77280000000000004</v>
      </c>
      <c r="G970" s="16" t="s">
        <v>918</v>
      </c>
      <c r="H970" s="23">
        <v>400148395284</v>
      </c>
      <c r="I970" s="17" t="s">
        <v>438</v>
      </c>
      <c r="J970" s="17" t="s">
        <v>108</v>
      </c>
      <c r="K970" s="17">
        <v>0.14510000000000001</v>
      </c>
      <c r="L970" s="17">
        <v>0.22919999999999999</v>
      </c>
      <c r="M970" s="17">
        <v>0.85917500000000002</v>
      </c>
      <c r="N970" s="18">
        <v>0.944492</v>
      </c>
      <c r="O970" s="17">
        <f t="shared" si="30"/>
        <v>1</v>
      </c>
      <c r="P970" s="12">
        <f t="shared" si="31"/>
        <v>1</v>
      </c>
      <c r="Q970" s="68" t="s">
        <v>5322</v>
      </c>
      <c r="R970" s="67" t="s">
        <v>103</v>
      </c>
      <c r="S970" s="129" t="s">
        <v>110</v>
      </c>
    </row>
    <row r="971" spans="1:19">
      <c r="A971" s="16" t="s">
        <v>11</v>
      </c>
      <c r="B971" s="23">
        <v>400148414651</v>
      </c>
      <c r="C971" s="17" t="s">
        <v>89</v>
      </c>
      <c r="D971" s="17" t="s">
        <v>90</v>
      </c>
      <c r="E971" s="17">
        <v>0.86080000000000001</v>
      </c>
      <c r="F971" s="18">
        <v>0.77280000000000004</v>
      </c>
      <c r="G971" s="16" t="s">
        <v>919</v>
      </c>
      <c r="H971" s="23">
        <v>400148395903</v>
      </c>
      <c r="I971" s="17" t="s">
        <v>108</v>
      </c>
      <c r="J971" s="17" t="s">
        <v>107</v>
      </c>
      <c r="K971" s="17">
        <v>0.1918</v>
      </c>
      <c r="L971" s="17">
        <v>0.34129999999999999</v>
      </c>
      <c r="M971" s="17">
        <v>0.61068199999999995</v>
      </c>
      <c r="N971" s="18">
        <v>0.55247800000000002</v>
      </c>
      <c r="O971" s="17">
        <f t="shared" si="30"/>
        <v>0</v>
      </c>
      <c r="P971" s="12">
        <f t="shared" si="31"/>
        <v>0</v>
      </c>
      <c r="Q971" s="68" t="s">
        <v>5322</v>
      </c>
      <c r="R971" s="67" t="s">
        <v>103</v>
      </c>
      <c r="S971" s="129" t="s">
        <v>110</v>
      </c>
    </row>
    <row r="972" spans="1:19">
      <c r="A972" s="16" t="s">
        <v>11</v>
      </c>
      <c r="B972" s="23">
        <v>400148414651</v>
      </c>
      <c r="C972" s="17" t="s">
        <v>89</v>
      </c>
      <c r="D972" s="17" t="s">
        <v>90</v>
      </c>
      <c r="E972" s="17">
        <v>0.86080000000000001</v>
      </c>
      <c r="F972" s="18">
        <v>0.77280000000000004</v>
      </c>
      <c r="G972" s="16" t="s">
        <v>920</v>
      </c>
      <c r="H972" s="23">
        <v>400148396043</v>
      </c>
      <c r="I972" s="17" t="s">
        <v>107</v>
      </c>
      <c r="J972" s="17" t="s">
        <v>108</v>
      </c>
      <c r="K972" s="17">
        <v>0.30520000000000003</v>
      </c>
      <c r="L972" s="17">
        <v>0.34229999999999999</v>
      </c>
      <c r="M972" s="17">
        <v>0.34573199999999998</v>
      </c>
      <c r="N972" s="18">
        <v>0.55002399999999996</v>
      </c>
      <c r="O972" s="17">
        <f t="shared" si="30"/>
        <v>0</v>
      </c>
      <c r="P972" s="12">
        <f t="shared" si="31"/>
        <v>0</v>
      </c>
      <c r="Q972" s="68" t="s">
        <v>5322</v>
      </c>
      <c r="R972" s="67" t="s">
        <v>103</v>
      </c>
      <c r="S972" s="129" t="s">
        <v>110</v>
      </c>
    </row>
    <row r="973" spans="1:19">
      <c r="A973" s="16" t="s">
        <v>11</v>
      </c>
      <c r="B973" s="23">
        <v>400148414651</v>
      </c>
      <c r="C973" s="17" t="s">
        <v>89</v>
      </c>
      <c r="D973" s="17" t="s">
        <v>90</v>
      </c>
      <c r="E973" s="17">
        <v>0.86080000000000001</v>
      </c>
      <c r="F973" s="18">
        <v>0.77280000000000004</v>
      </c>
      <c r="G973" s="16" t="s">
        <v>921</v>
      </c>
      <c r="H973" s="23">
        <v>400148396094</v>
      </c>
      <c r="I973" s="17" t="s">
        <v>108</v>
      </c>
      <c r="J973" s="17" t="s">
        <v>107</v>
      </c>
      <c r="K973" s="17">
        <v>0.25650000000000001</v>
      </c>
      <c r="L973" s="17">
        <v>0.23019999999999999</v>
      </c>
      <c r="M973" s="17">
        <v>0.44207099999999999</v>
      </c>
      <c r="N973" s="18">
        <v>0.95008800000000004</v>
      </c>
      <c r="O973" s="17">
        <f t="shared" si="30"/>
        <v>0</v>
      </c>
      <c r="P973" s="12">
        <f t="shared" si="31"/>
        <v>1</v>
      </c>
      <c r="Q973" s="68" t="s">
        <v>5322</v>
      </c>
      <c r="R973" s="67" t="s">
        <v>103</v>
      </c>
      <c r="S973" s="129" t="s">
        <v>110</v>
      </c>
    </row>
    <row r="974" spans="1:19">
      <c r="A974" s="16" t="s">
        <v>11</v>
      </c>
      <c r="B974" s="23">
        <v>400148414651</v>
      </c>
      <c r="C974" s="17" t="s">
        <v>89</v>
      </c>
      <c r="D974" s="17" t="s">
        <v>90</v>
      </c>
      <c r="E974" s="17">
        <v>0.86080000000000001</v>
      </c>
      <c r="F974" s="18">
        <v>0.77280000000000004</v>
      </c>
      <c r="G974" s="16" t="s">
        <v>922</v>
      </c>
      <c r="H974" s="23">
        <v>400148396280</v>
      </c>
      <c r="I974" s="17" t="s">
        <v>107</v>
      </c>
      <c r="J974" s="17" t="s">
        <v>108</v>
      </c>
      <c r="K974" s="17">
        <v>0.30420000000000003</v>
      </c>
      <c r="L974" s="17">
        <v>0.34129999999999999</v>
      </c>
      <c r="M974" s="17">
        <v>0.33282800000000001</v>
      </c>
      <c r="N974" s="18">
        <v>0.54507899999999998</v>
      </c>
      <c r="O974" s="17">
        <f t="shared" si="30"/>
        <v>0</v>
      </c>
      <c r="P974" s="12">
        <f t="shared" si="31"/>
        <v>0</v>
      </c>
      <c r="Q974" s="68" t="s">
        <v>5322</v>
      </c>
      <c r="R974" s="67" t="s">
        <v>103</v>
      </c>
      <c r="S974" s="129" t="s">
        <v>110</v>
      </c>
    </row>
    <row r="975" spans="1:19">
      <c r="A975" s="16" t="s">
        <v>11</v>
      </c>
      <c r="B975" s="23">
        <v>400148414651</v>
      </c>
      <c r="C975" s="17" t="s">
        <v>89</v>
      </c>
      <c r="D975" s="17" t="s">
        <v>90</v>
      </c>
      <c r="E975" s="17">
        <v>0.86080000000000001</v>
      </c>
      <c r="F975" s="18">
        <v>0.77280000000000004</v>
      </c>
      <c r="G975" s="16" t="s">
        <v>923</v>
      </c>
      <c r="H975" s="23">
        <v>400148396281</v>
      </c>
      <c r="I975" s="17" t="s">
        <v>98</v>
      </c>
      <c r="J975" s="17" t="s">
        <v>108</v>
      </c>
      <c r="K975" s="17">
        <v>0.27529999999999999</v>
      </c>
      <c r="L975" s="17">
        <v>0.3175</v>
      </c>
      <c r="M975" s="17">
        <v>0.33282800000000001</v>
      </c>
      <c r="N975" s="18">
        <v>0.54507899999999998</v>
      </c>
      <c r="O975" s="17">
        <f t="shared" si="30"/>
        <v>0</v>
      </c>
      <c r="P975" s="12">
        <f t="shared" si="31"/>
        <v>0</v>
      </c>
      <c r="Q975" s="68" t="s">
        <v>5322</v>
      </c>
      <c r="R975" s="67" t="s">
        <v>103</v>
      </c>
      <c r="S975" s="129" t="s">
        <v>110</v>
      </c>
    </row>
    <row r="976" spans="1:19">
      <c r="A976" s="16" t="s">
        <v>11</v>
      </c>
      <c r="B976" s="23">
        <v>400148414651</v>
      </c>
      <c r="C976" s="17" t="s">
        <v>89</v>
      </c>
      <c r="D976" s="17" t="s">
        <v>90</v>
      </c>
      <c r="E976" s="17">
        <v>0.86080000000000001</v>
      </c>
      <c r="F976" s="18">
        <v>0.77280000000000004</v>
      </c>
      <c r="G976" s="16" t="s">
        <v>924</v>
      </c>
      <c r="H976" s="23">
        <v>400148396281</v>
      </c>
      <c r="I976" s="17" t="s">
        <v>310</v>
      </c>
      <c r="J976" s="17" t="s">
        <v>108</v>
      </c>
      <c r="K976" s="17">
        <v>0.30420000000000003</v>
      </c>
      <c r="L976" s="17">
        <v>0.34129999999999999</v>
      </c>
      <c r="M976" s="17">
        <v>0.33282800000000001</v>
      </c>
      <c r="N976" s="18">
        <v>0.54507899999999998</v>
      </c>
      <c r="O976" s="17">
        <f t="shared" si="30"/>
        <v>0</v>
      </c>
      <c r="P976" s="12">
        <f t="shared" si="31"/>
        <v>0</v>
      </c>
      <c r="Q976" s="68" t="s">
        <v>5322</v>
      </c>
      <c r="R976" s="67" t="s">
        <v>103</v>
      </c>
      <c r="S976" s="129" t="s">
        <v>110</v>
      </c>
    </row>
    <row r="977" spans="1:19">
      <c r="A977" s="16" t="s">
        <v>11</v>
      </c>
      <c r="B977" s="23">
        <v>400148414651</v>
      </c>
      <c r="C977" s="17" t="s">
        <v>89</v>
      </c>
      <c r="D977" s="17" t="s">
        <v>90</v>
      </c>
      <c r="E977" s="17">
        <v>0.86080000000000001</v>
      </c>
      <c r="F977" s="18">
        <v>0.77280000000000004</v>
      </c>
      <c r="G977" s="16" t="s">
        <v>925</v>
      </c>
      <c r="H977" s="23">
        <v>400148397697</v>
      </c>
      <c r="I977" s="17" t="s">
        <v>342</v>
      </c>
      <c r="J977" s="17" t="s">
        <v>98</v>
      </c>
      <c r="K977" s="17">
        <v>0.14610000000000001</v>
      </c>
      <c r="L977" s="17">
        <v>0.22620000000000001</v>
      </c>
      <c r="M977" s="17">
        <v>0.89786299999999997</v>
      </c>
      <c r="N977" s="18">
        <v>0.960785</v>
      </c>
      <c r="O977" s="17">
        <f t="shared" si="30"/>
        <v>1</v>
      </c>
      <c r="P977" s="12">
        <f t="shared" si="31"/>
        <v>1</v>
      </c>
      <c r="Q977" s="68" t="s">
        <v>5322</v>
      </c>
      <c r="R977" s="67" t="s">
        <v>103</v>
      </c>
      <c r="S977" s="129" t="s">
        <v>110</v>
      </c>
    </row>
    <row r="978" spans="1:19">
      <c r="A978" s="16" t="s">
        <v>11</v>
      </c>
      <c r="B978" s="23">
        <v>400148414651</v>
      </c>
      <c r="C978" s="17" t="s">
        <v>89</v>
      </c>
      <c r="D978" s="17" t="s">
        <v>90</v>
      </c>
      <c r="E978" s="17">
        <v>0.86080000000000001</v>
      </c>
      <c r="F978" s="18">
        <v>0.77280000000000004</v>
      </c>
      <c r="G978" s="16" t="s">
        <v>926</v>
      </c>
      <c r="H978" s="23">
        <v>400148397751</v>
      </c>
      <c r="I978" s="17" t="s">
        <v>97</v>
      </c>
      <c r="J978" s="17" t="s">
        <v>108</v>
      </c>
      <c r="K978" s="17">
        <v>0.14610000000000001</v>
      </c>
      <c r="L978" s="17">
        <v>0.22720000000000001</v>
      </c>
      <c r="M978" s="17">
        <v>0.89786299999999997</v>
      </c>
      <c r="N978" s="18">
        <v>0.96638400000000002</v>
      </c>
      <c r="O978" s="17">
        <f t="shared" si="30"/>
        <v>1</v>
      </c>
      <c r="P978" s="12">
        <f t="shared" si="31"/>
        <v>1</v>
      </c>
      <c r="Q978" s="68" t="s">
        <v>5322</v>
      </c>
      <c r="R978" s="67" t="s">
        <v>103</v>
      </c>
      <c r="S978" s="129" t="s">
        <v>110</v>
      </c>
    </row>
    <row r="979" spans="1:19">
      <c r="A979" s="16" t="s">
        <v>11</v>
      </c>
      <c r="B979" s="23">
        <v>400148414651</v>
      </c>
      <c r="C979" s="17" t="s">
        <v>89</v>
      </c>
      <c r="D979" s="17" t="s">
        <v>90</v>
      </c>
      <c r="E979" s="17">
        <v>0.86080000000000001</v>
      </c>
      <c r="F979" s="18">
        <v>0.77280000000000004</v>
      </c>
      <c r="G979" s="16" t="s">
        <v>927</v>
      </c>
      <c r="H979" s="23">
        <v>400148398877</v>
      </c>
      <c r="I979" s="17" t="s">
        <v>108</v>
      </c>
      <c r="J979" s="17" t="s">
        <v>98</v>
      </c>
      <c r="K979" s="17">
        <v>0.1958</v>
      </c>
      <c r="L979" s="17">
        <v>0.34029999999999999</v>
      </c>
      <c r="M979" s="17">
        <v>0.62897499999999995</v>
      </c>
      <c r="N979" s="18">
        <v>0.55494500000000002</v>
      </c>
      <c r="O979" s="17">
        <f t="shared" si="30"/>
        <v>0</v>
      </c>
      <c r="P979" s="12">
        <f t="shared" si="31"/>
        <v>0</v>
      </c>
      <c r="Q979" s="68" t="s">
        <v>5322</v>
      </c>
      <c r="R979" s="67" t="s">
        <v>103</v>
      </c>
      <c r="S979" s="129" t="s">
        <v>110</v>
      </c>
    </row>
    <row r="980" spans="1:19">
      <c r="A980" s="16" t="s">
        <v>11</v>
      </c>
      <c r="B980" s="23">
        <v>400148414651</v>
      </c>
      <c r="C980" s="17" t="s">
        <v>89</v>
      </c>
      <c r="D980" s="17" t="s">
        <v>90</v>
      </c>
      <c r="E980" s="17">
        <v>0.86080000000000001</v>
      </c>
      <c r="F980" s="18">
        <v>0.77280000000000004</v>
      </c>
      <c r="G980" s="16" t="s">
        <v>928</v>
      </c>
      <c r="H980" s="23">
        <v>400148399377</v>
      </c>
      <c r="I980" s="17" t="s">
        <v>108</v>
      </c>
      <c r="J980" s="17" t="s">
        <v>107</v>
      </c>
      <c r="K980" s="17">
        <v>0.31609999999999999</v>
      </c>
      <c r="L980" s="17">
        <v>0.34229999999999999</v>
      </c>
      <c r="M980" s="17">
        <v>0.32818599999999998</v>
      </c>
      <c r="N980" s="18">
        <v>0.55002399999999996</v>
      </c>
      <c r="O980" s="17">
        <f t="shared" si="30"/>
        <v>0</v>
      </c>
      <c r="P980" s="12">
        <f t="shared" si="31"/>
        <v>0</v>
      </c>
      <c r="Q980" s="68" t="s">
        <v>5322</v>
      </c>
      <c r="R980" s="67" t="s">
        <v>103</v>
      </c>
      <c r="S980" s="129" t="s">
        <v>110</v>
      </c>
    </row>
    <row r="981" spans="1:19">
      <c r="A981" s="16" t="s">
        <v>11</v>
      </c>
      <c r="B981" s="23">
        <v>400148414651</v>
      </c>
      <c r="C981" s="17" t="s">
        <v>89</v>
      </c>
      <c r="D981" s="17" t="s">
        <v>90</v>
      </c>
      <c r="E981" s="17">
        <v>0.86080000000000001</v>
      </c>
      <c r="F981" s="18">
        <v>0.77280000000000004</v>
      </c>
      <c r="G981" s="16" t="s">
        <v>929</v>
      </c>
      <c r="H981" s="23">
        <v>400148400011</v>
      </c>
      <c r="I981" s="17" t="s">
        <v>108</v>
      </c>
      <c r="J981" s="17" t="s">
        <v>107</v>
      </c>
      <c r="K981" s="17">
        <v>0.14610000000000001</v>
      </c>
      <c r="L981" s="17">
        <v>0.22720000000000001</v>
      </c>
      <c r="M981" s="17">
        <v>0.89786299999999997</v>
      </c>
      <c r="N981" s="18">
        <v>0.96638400000000002</v>
      </c>
      <c r="O981" s="17">
        <f t="shared" si="30"/>
        <v>1</v>
      </c>
      <c r="P981" s="12">
        <f t="shared" si="31"/>
        <v>1</v>
      </c>
      <c r="Q981" s="68" t="s">
        <v>5322</v>
      </c>
      <c r="R981" s="67" t="s">
        <v>103</v>
      </c>
      <c r="S981" s="129" t="s">
        <v>110</v>
      </c>
    </row>
    <row r="982" spans="1:19">
      <c r="A982" s="16" t="s">
        <v>11</v>
      </c>
      <c r="B982" s="23">
        <v>400148414651</v>
      </c>
      <c r="C982" s="17" t="s">
        <v>89</v>
      </c>
      <c r="D982" s="17" t="s">
        <v>90</v>
      </c>
      <c r="E982" s="17">
        <v>0.86080000000000001</v>
      </c>
      <c r="F982" s="18">
        <v>0.77280000000000004</v>
      </c>
      <c r="G982" s="16" t="s">
        <v>930</v>
      </c>
      <c r="H982" s="23">
        <v>400148400256</v>
      </c>
      <c r="I982" s="17" t="s">
        <v>98</v>
      </c>
      <c r="J982" s="17" t="s">
        <v>97</v>
      </c>
      <c r="K982" s="17">
        <v>0.14610000000000001</v>
      </c>
      <c r="L982" s="17">
        <v>0.22720000000000001</v>
      </c>
      <c r="M982" s="17">
        <v>0.89786299999999997</v>
      </c>
      <c r="N982" s="18">
        <v>0.96638400000000002</v>
      </c>
      <c r="O982" s="17">
        <f t="shared" si="30"/>
        <v>1</v>
      </c>
      <c r="P982" s="12">
        <f t="shared" si="31"/>
        <v>1</v>
      </c>
      <c r="Q982" s="68" t="s">
        <v>5322</v>
      </c>
      <c r="R982" s="67" t="s">
        <v>103</v>
      </c>
      <c r="S982" s="129" t="s">
        <v>110</v>
      </c>
    </row>
    <row r="983" spans="1:19">
      <c r="A983" s="16" t="s">
        <v>11</v>
      </c>
      <c r="B983" s="23">
        <v>400148414651</v>
      </c>
      <c r="C983" s="17" t="s">
        <v>89</v>
      </c>
      <c r="D983" s="17" t="s">
        <v>90</v>
      </c>
      <c r="E983" s="17">
        <v>0.86080000000000001</v>
      </c>
      <c r="F983" s="18">
        <v>0.77280000000000004</v>
      </c>
      <c r="G983" s="16" t="s">
        <v>931</v>
      </c>
      <c r="H983" s="23">
        <v>400148400413</v>
      </c>
      <c r="I983" s="17" t="s">
        <v>97</v>
      </c>
      <c r="J983" s="17" t="s">
        <v>98</v>
      </c>
      <c r="K983" s="17">
        <v>0.14610000000000001</v>
      </c>
      <c r="L983" s="17">
        <v>0.22720000000000001</v>
      </c>
      <c r="M983" s="17">
        <v>0.89786299999999997</v>
      </c>
      <c r="N983" s="18">
        <v>0.96638400000000002</v>
      </c>
      <c r="O983" s="17">
        <f t="shared" si="30"/>
        <v>1</v>
      </c>
      <c r="P983" s="12">
        <f t="shared" si="31"/>
        <v>1</v>
      </c>
      <c r="Q983" s="68" t="s">
        <v>5322</v>
      </c>
      <c r="R983" s="67" t="s">
        <v>103</v>
      </c>
      <c r="S983" s="129" t="s">
        <v>110</v>
      </c>
    </row>
    <row r="984" spans="1:19">
      <c r="A984" s="16" t="s">
        <v>11</v>
      </c>
      <c r="B984" s="23">
        <v>400148414651</v>
      </c>
      <c r="C984" s="17" t="s">
        <v>89</v>
      </c>
      <c r="D984" s="17" t="s">
        <v>90</v>
      </c>
      <c r="E984" s="17">
        <v>0.86080000000000001</v>
      </c>
      <c r="F984" s="18">
        <v>0.77280000000000004</v>
      </c>
      <c r="G984" s="16" t="s">
        <v>932</v>
      </c>
      <c r="H984" s="23">
        <v>400148400819</v>
      </c>
      <c r="I984" s="17" t="s">
        <v>107</v>
      </c>
      <c r="J984" s="17" t="s">
        <v>98</v>
      </c>
      <c r="K984" s="17">
        <v>0.14610000000000001</v>
      </c>
      <c r="L984" s="17">
        <v>0.22720000000000001</v>
      </c>
      <c r="M984" s="17">
        <v>0.89786299999999997</v>
      </c>
      <c r="N984" s="18">
        <v>0.96638400000000002</v>
      </c>
      <c r="O984" s="17">
        <f t="shared" si="30"/>
        <v>1</v>
      </c>
      <c r="P984" s="12">
        <f t="shared" si="31"/>
        <v>1</v>
      </c>
      <c r="Q984" s="68" t="s">
        <v>5322</v>
      </c>
      <c r="R984" s="67" t="s">
        <v>103</v>
      </c>
      <c r="S984" s="129" t="s">
        <v>110</v>
      </c>
    </row>
    <row r="985" spans="1:19">
      <c r="A985" s="16" t="s">
        <v>11</v>
      </c>
      <c r="B985" s="23">
        <v>400148414651</v>
      </c>
      <c r="C985" s="17" t="s">
        <v>89</v>
      </c>
      <c r="D985" s="17" t="s">
        <v>90</v>
      </c>
      <c r="E985" s="17">
        <v>0.86080000000000001</v>
      </c>
      <c r="F985" s="18">
        <v>0.77280000000000004</v>
      </c>
      <c r="G985" s="16" t="s">
        <v>933</v>
      </c>
      <c r="H985" s="23">
        <v>400148401190</v>
      </c>
      <c r="I985" s="17" t="s">
        <v>107</v>
      </c>
      <c r="J985" s="17" t="s">
        <v>108</v>
      </c>
      <c r="K985" s="17">
        <v>0.14610000000000001</v>
      </c>
      <c r="L985" s="17">
        <v>0.22819999999999999</v>
      </c>
      <c r="M985" s="17">
        <v>0.89786299999999997</v>
      </c>
      <c r="N985" s="18">
        <v>0.97199800000000003</v>
      </c>
      <c r="O985" s="17">
        <f t="shared" si="30"/>
        <v>1</v>
      </c>
      <c r="P985" s="12">
        <f t="shared" si="31"/>
        <v>1</v>
      </c>
      <c r="Q985" s="68" t="s">
        <v>119</v>
      </c>
      <c r="R985" s="67" t="s">
        <v>5310</v>
      </c>
      <c r="S985" s="129" t="s">
        <v>110</v>
      </c>
    </row>
    <row r="986" spans="1:19">
      <c r="A986" s="16" t="s">
        <v>11</v>
      </c>
      <c r="B986" s="23">
        <v>400148414651</v>
      </c>
      <c r="C986" s="17" t="s">
        <v>89</v>
      </c>
      <c r="D986" s="17" t="s">
        <v>90</v>
      </c>
      <c r="E986" s="17">
        <v>0.86080000000000001</v>
      </c>
      <c r="F986" s="18">
        <v>0.77280000000000004</v>
      </c>
      <c r="G986" s="16" t="s">
        <v>934</v>
      </c>
      <c r="H986" s="23">
        <v>400148402369</v>
      </c>
      <c r="I986" s="17" t="s">
        <v>107</v>
      </c>
      <c r="J986" s="17" t="s">
        <v>108</v>
      </c>
      <c r="K986" s="17">
        <v>0.31509999999999999</v>
      </c>
      <c r="L986" s="17">
        <v>0.34329999999999999</v>
      </c>
      <c r="M986" s="17">
        <v>0.329731</v>
      </c>
      <c r="N986" s="18">
        <v>0.55498999999999998</v>
      </c>
      <c r="O986" s="17">
        <f t="shared" si="30"/>
        <v>0</v>
      </c>
      <c r="P986" s="12">
        <f t="shared" si="31"/>
        <v>0</v>
      </c>
      <c r="Q986" s="68" t="s">
        <v>119</v>
      </c>
      <c r="R986" s="67" t="s">
        <v>111</v>
      </c>
      <c r="S986" s="129" t="s">
        <v>110</v>
      </c>
    </row>
    <row r="987" spans="1:19">
      <c r="A987" s="16" t="s">
        <v>11</v>
      </c>
      <c r="B987" s="23">
        <v>400148414651</v>
      </c>
      <c r="C987" s="17" t="s">
        <v>89</v>
      </c>
      <c r="D987" s="17" t="s">
        <v>90</v>
      </c>
      <c r="E987" s="17">
        <v>0.86080000000000001</v>
      </c>
      <c r="F987" s="18">
        <v>0.77280000000000004</v>
      </c>
      <c r="G987" s="16" t="s">
        <v>935</v>
      </c>
      <c r="H987" s="23">
        <v>400148402737</v>
      </c>
      <c r="I987" s="17" t="s">
        <v>97</v>
      </c>
      <c r="J987" s="17" t="s">
        <v>98</v>
      </c>
      <c r="K987" s="17">
        <v>0.1938</v>
      </c>
      <c r="L987" s="17">
        <v>0.34129999999999999</v>
      </c>
      <c r="M987" s="17">
        <v>0.63708299999999995</v>
      </c>
      <c r="N987" s="18">
        <v>0.55992600000000003</v>
      </c>
      <c r="O987" s="17">
        <f t="shared" si="30"/>
        <v>0</v>
      </c>
      <c r="P987" s="12">
        <f t="shared" si="31"/>
        <v>0</v>
      </c>
      <c r="Q987" s="68" t="s">
        <v>119</v>
      </c>
      <c r="R987" s="67" t="s">
        <v>93</v>
      </c>
      <c r="S987" s="129" t="s">
        <v>110</v>
      </c>
    </row>
    <row r="988" spans="1:19">
      <c r="A988" s="16" t="s">
        <v>11</v>
      </c>
      <c r="B988" s="23">
        <v>400148414651</v>
      </c>
      <c r="C988" s="17" t="s">
        <v>89</v>
      </c>
      <c r="D988" s="17" t="s">
        <v>90</v>
      </c>
      <c r="E988" s="17">
        <v>0.86080000000000001</v>
      </c>
      <c r="F988" s="18">
        <v>0.77280000000000004</v>
      </c>
      <c r="G988" s="16" t="s">
        <v>936</v>
      </c>
      <c r="H988" s="23">
        <v>400148402755</v>
      </c>
      <c r="I988" s="17" t="s">
        <v>108</v>
      </c>
      <c r="J988" s="17" t="s">
        <v>107</v>
      </c>
      <c r="K988" s="17">
        <v>0.31509999999999999</v>
      </c>
      <c r="L988" s="17">
        <v>0.34329999999999999</v>
      </c>
      <c r="M988" s="17">
        <v>0.329731</v>
      </c>
      <c r="N988" s="18">
        <v>0.55498999999999998</v>
      </c>
      <c r="O988" s="17">
        <f t="shared" si="30"/>
        <v>0</v>
      </c>
      <c r="P988" s="12">
        <f t="shared" si="31"/>
        <v>0</v>
      </c>
      <c r="Q988" s="68" t="s">
        <v>119</v>
      </c>
      <c r="R988" s="67" t="s">
        <v>93</v>
      </c>
      <c r="S988" s="129" t="s">
        <v>110</v>
      </c>
    </row>
    <row r="989" spans="1:19">
      <c r="A989" s="16" t="s">
        <v>11</v>
      </c>
      <c r="B989" s="23">
        <v>400148414651</v>
      </c>
      <c r="C989" s="17" t="s">
        <v>89</v>
      </c>
      <c r="D989" s="17" t="s">
        <v>90</v>
      </c>
      <c r="E989" s="17">
        <v>0.86080000000000001</v>
      </c>
      <c r="F989" s="18">
        <v>0.77280000000000004</v>
      </c>
      <c r="G989" s="16" t="s">
        <v>937</v>
      </c>
      <c r="H989" s="23">
        <v>400148402904</v>
      </c>
      <c r="I989" s="17" t="s">
        <v>107</v>
      </c>
      <c r="J989" s="17" t="s">
        <v>97</v>
      </c>
      <c r="K989" s="17">
        <v>0.30819999999999997</v>
      </c>
      <c r="L989" s="17">
        <v>0.34329999999999999</v>
      </c>
      <c r="M989" s="17">
        <v>0.34082299999999999</v>
      </c>
      <c r="N989" s="18">
        <v>0.55498999999999998</v>
      </c>
      <c r="O989" s="17">
        <f t="shared" si="30"/>
        <v>0</v>
      </c>
      <c r="P989" s="12">
        <f t="shared" si="31"/>
        <v>0</v>
      </c>
      <c r="Q989" s="68" t="s">
        <v>119</v>
      </c>
      <c r="R989" s="67" t="s">
        <v>93</v>
      </c>
      <c r="S989" s="129" t="s">
        <v>110</v>
      </c>
    </row>
    <row r="990" spans="1:19">
      <c r="A990" s="16" t="s">
        <v>11</v>
      </c>
      <c r="B990" s="23">
        <v>400148414651</v>
      </c>
      <c r="C990" s="17" t="s">
        <v>89</v>
      </c>
      <c r="D990" s="17" t="s">
        <v>90</v>
      </c>
      <c r="E990" s="17">
        <v>0.86080000000000001</v>
      </c>
      <c r="F990" s="18">
        <v>0.77280000000000004</v>
      </c>
      <c r="G990" s="16" t="s">
        <v>938</v>
      </c>
      <c r="H990" s="23">
        <v>400148403485</v>
      </c>
      <c r="I990" s="17" t="s">
        <v>97</v>
      </c>
      <c r="J990" s="17" t="s">
        <v>98</v>
      </c>
      <c r="K990" s="17">
        <v>0.31309999999999999</v>
      </c>
      <c r="L990" s="17">
        <v>0.34329999999999999</v>
      </c>
      <c r="M990" s="17">
        <v>0.33284999999999998</v>
      </c>
      <c r="N990" s="18">
        <v>0.55498999999999998</v>
      </c>
      <c r="O990" s="17">
        <f t="shared" si="30"/>
        <v>0</v>
      </c>
      <c r="P990" s="12">
        <f t="shared" si="31"/>
        <v>0</v>
      </c>
      <c r="Q990" s="68" t="s">
        <v>119</v>
      </c>
      <c r="R990" s="67" t="s">
        <v>93</v>
      </c>
      <c r="S990" s="129" t="s">
        <v>110</v>
      </c>
    </row>
    <row r="991" spans="1:19">
      <c r="A991" s="16" t="s">
        <v>11</v>
      </c>
      <c r="B991" s="23">
        <v>400148414651</v>
      </c>
      <c r="C991" s="17" t="s">
        <v>89</v>
      </c>
      <c r="D991" s="17" t="s">
        <v>90</v>
      </c>
      <c r="E991" s="17">
        <v>0.86080000000000001</v>
      </c>
      <c r="F991" s="18">
        <v>0.77280000000000004</v>
      </c>
      <c r="G991" s="16" t="s">
        <v>939</v>
      </c>
      <c r="H991" s="23">
        <v>400148403549</v>
      </c>
      <c r="I991" s="17" t="s">
        <v>97</v>
      </c>
      <c r="J991" s="17" t="s">
        <v>98</v>
      </c>
      <c r="K991" s="17">
        <v>0.31309999999999999</v>
      </c>
      <c r="L991" s="17">
        <v>0.34329999999999999</v>
      </c>
      <c r="M991" s="17">
        <v>0.33284999999999998</v>
      </c>
      <c r="N991" s="18">
        <v>0.55498999999999998</v>
      </c>
      <c r="O991" s="17">
        <f t="shared" si="30"/>
        <v>0</v>
      </c>
      <c r="P991" s="12">
        <f t="shared" si="31"/>
        <v>0</v>
      </c>
      <c r="Q991" s="68" t="s">
        <v>119</v>
      </c>
      <c r="R991" s="67" t="s">
        <v>93</v>
      </c>
      <c r="S991" s="129" t="s">
        <v>110</v>
      </c>
    </row>
    <row r="992" spans="1:19">
      <c r="A992" s="16" t="s">
        <v>11</v>
      </c>
      <c r="B992" s="23">
        <v>400148414651</v>
      </c>
      <c r="C992" s="17" t="s">
        <v>89</v>
      </c>
      <c r="D992" s="17" t="s">
        <v>90</v>
      </c>
      <c r="E992" s="17">
        <v>0.86080000000000001</v>
      </c>
      <c r="F992" s="18">
        <v>0.77280000000000004</v>
      </c>
      <c r="G992" s="16" t="s">
        <v>940</v>
      </c>
      <c r="H992" s="23">
        <v>400148404689</v>
      </c>
      <c r="I992" s="17" t="s">
        <v>97</v>
      </c>
      <c r="J992" s="17" t="s">
        <v>98</v>
      </c>
      <c r="K992" s="17">
        <v>0.31309999999999999</v>
      </c>
      <c r="L992" s="17">
        <v>0.34229999999999999</v>
      </c>
      <c r="M992" s="17">
        <v>0.33284999999999998</v>
      </c>
      <c r="N992" s="18">
        <v>0.55745100000000003</v>
      </c>
      <c r="O992" s="17">
        <f t="shared" si="30"/>
        <v>0</v>
      </c>
      <c r="P992" s="12">
        <f t="shared" si="31"/>
        <v>0</v>
      </c>
      <c r="Q992" s="68" t="s">
        <v>119</v>
      </c>
      <c r="R992" s="67" t="s">
        <v>93</v>
      </c>
      <c r="S992" s="129" t="s">
        <v>110</v>
      </c>
    </row>
    <row r="993" spans="1:19">
      <c r="A993" s="16" t="s">
        <v>11</v>
      </c>
      <c r="B993" s="23">
        <v>400148414651</v>
      </c>
      <c r="C993" s="17" t="s">
        <v>89</v>
      </c>
      <c r="D993" s="17" t="s">
        <v>90</v>
      </c>
      <c r="E993" s="17">
        <v>0.86080000000000001</v>
      </c>
      <c r="F993" s="18">
        <v>0.77280000000000004</v>
      </c>
      <c r="G993" s="16" t="s">
        <v>941</v>
      </c>
      <c r="H993" s="23">
        <v>400148405887</v>
      </c>
      <c r="I993" s="17" t="s">
        <v>107</v>
      </c>
      <c r="J993" s="17" t="s">
        <v>108</v>
      </c>
      <c r="K993" s="17">
        <v>0.31309999999999999</v>
      </c>
      <c r="L993" s="17">
        <v>0.34229999999999999</v>
      </c>
      <c r="M993" s="17">
        <v>0.33284999999999998</v>
      </c>
      <c r="N993" s="18">
        <v>0.55745100000000003</v>
      </c>
      <c r="O993" s="17">
        <f t="shared" si="30"/>
        <v>0</v>
      </c>
      <c r="P993" s="12">
        <f t="shared" si="31"/>
        <v>0</v>
      </c>
      <c r="Q993" s="68" t="s">
        <v>119</v>
      </c>
      <c r="R993" s="67" t="s">
        <v>93</v>
      </c>
      <c r="S993" s="129" t="s">
        <v>110</v>
      </c>
    </row>
    <row r="994" spans="1:19">
      <c r="A994" s="16" t="s">
        <v>11</v>
      </c>
      <c r="B994" s="23">
        <v>400148414651</v>
      </c>
      <c r="C994" s="17" t="s">
        <v>89</v>
      </c>
      <c r="D994" s="17" t="s">
        <v>90</v>
      </c>
      <c r="E994" s="17">
        <v>0.86080000000000001</v>
      </c>
      <c r="F994" s="18">
        <v>0.77280000000000004</v>
      </c>
      <c r="G994" s="16" t="s">
        <v>942</v>
      </c>
      <c r="H994" s="23">
        <v>400148405963</v>
      </c>
      <c r="I994" s="17" t="s">
        <v>97</v>
      </c>
      <c r="J994" s="17" t="s">
        <v>98</v>
      </c>
      <c r="K994" s="17">
        <v>0.31409999999999999</v>
      </c>
      <c r="L994" s="17">
        <v>0.34229999999999999</v>
      </c>
      <c r="M994" s="17">
        <v>0.33128600000000002</v>
      </c>
      <c r="N994" s="18">
        <v>0.55745100000000003</v>
      </c>
      <c r="O994" s="17">
        <f t="shared" si="30"/>
        <v>0</v>
      </c>
      <c r="P994" s="12">
        <f t="shared" si="31"/>
        <v>0</v>
      </c>
      <c r="Q994" s="68" t="s">
        <v>119</v>
      </c>
      <c r="R994" s="67" t="s">
        <v>93</v>
      </c>
      <c r="S994" s="129" t="s">
        <v>110</v>
      </c>
    </row>
    <row r="995" spans="1:19">
      <c r="A995" s="16" t="s">
        <v>11</v>
      </c>
      <c r="B995" s="23">
        <v>400148414651</v>
      </c>
      <c r="C995" s="17" t="s">
        <v>89</v>
      </c>
      <c r="D995" s="17" t="s">
        <v>90</v>
      </c>
      <c r="E995" s="17">
        <v>0.86080000000000001</v>
      </c>
      <c r="F995" s="18">
        <v>0.77280000000000004</v>
      </c>
      <c r="G995" s="16" t="s">
        <v>943</v>
      </c>
      <c r="H995" s="23">
        <v>400148406206</v>
      </c>
      <c r="I995" s="17" t="s">
        <v>97</v>
      </c>
      <c r="J995" s="17" t="s">
        <v>98</v>
      </c>
      <c r="K995" s="17">
        <v>0.31309999999999999</v>
      </c>
      <c r="L995" s="17">
        <v>0.34229999999999999</v>
      </c>
      <c r="M995" s="17">
        <v>0.33284999999999998</v>
      </c>
      <c r="N995" s="18">
        <v>0.55745100000000003</v>
      </c>
      <c r="O995" s="17">
        <f t="shared" si="30"/>
        <v>0</v>
      </c>
      <c r="P995" s="12">
        <f t="shared" si="31"/>
        <v>0</v>
      </c>
      <c r="Q995" s="68" t="s">
        <v>119</v>
      </c>
      <c r="R995" s="67" t="s">
        <v>93</v>
      </c>
      <c r="S995" s="129" t="s">
        <v>110</v>
      </c>
    </row>
    <row r="996" spans="1:19">
      <c r="A996" s="16" t="s">
        <v>11</v>
      </c>
      <c r="B996" s="23">
        <v>400148414651</v>
      </c>
      <c r="C996" s="17" t="s">
        <v>89</v>
      </c>
      <c r="D996" s="17" t="s">
        <v>90</v>
      </c>
      <c r="E996" s="17">
        <v>0.86080000000000001</v>
      </c>
      <c r="F996" s="18">
        <v>0.77280000000000004</v>
      </c>
      <c r="G996" s="16" t="s">
        <v>944</v>
      </c>
      <c r="H996" s="23">
        <v>400148407652</v>
      </c>
      <c r="I996" s="17" t="s">
        <v>97</v>
      </c>
      <c r="J996" s="17" t="s">
        <v>98</v>
      </c>
      <c r="K996" s="17">
        <v>0.14410000000000001</v>
      </c>
      <c r="L996" s="17">
        <v>0.22819999999999999</v>
      </c>
      <c r="M996" s="17">
        <v>0.91247599999999995</v>
      </c>
      <c r="N996" s="18">
        <v>0.98315399999999997</v>
      </c>
      <c r="O996" s="17">
        <f t="shared" si="30"/>
        <v>1</v>
      </c>
      <c r="P996" s="12">
        <f t="shared" si="31"/>
        <v>1</v>
      </c>
      <c r="Q996" s="68" t="s">
        <v>119</v>
      </c>
      <c r="R996" s="67" t="s">
        <v>93</v>
      </c>
      <c r="S996" s="129" t="s">
        <v>110</v>
      </c>
    </row>
    <row r="997" spans="1:19">
      <c r="A997" s="16" t="s">
        <v>11</v>
      </c>
      <c r="B997" s="23">
        <v>400148414651</v>
      </c>
      <c r="C997" s="17" t="s">
        <v>89</v>
      </c>
      <c r="D997" s="17" t="s">
        <v>90</v>
      </c>
      <c r="E997" s="17">
        <v>0.86080000000000001</v>
      </c>
      <c r="F997" s="18">
        <v>0.77280000000000004</v>
      </c>
      <c r="G997" s="16" t="s">
        <v>945</v>
      </c>
      <c r="H997" s="23">
        <v>400148407869</v>
      </c>
      <c r="I997" s="17" t="s">
        <v>108</v>
      </c>
      <c r="J997" s="17" t="s">
        <v>97</v>
      </c>
      <c r="K997" s="17">
        <v>0.31309999999999999</v>
      </c>
      <c r="L997" s="17">
        <v>0.34229999999999999</v>
      </c>
      <c r="M997" s="17">
        <v>0.33284999999999998</v>
      </c>
      <c r="N997" s="18">
        <v>0.55745100000000003</v>
      </c>
      <c r="O997" s="17">
        <f t="shared" si="30"/>
        <v>0</v>
      </c>
      <c r="P997" s="12">
        <f t="shared" si="31"/>
        <v>0</v>
      </c>
      <c r="Q997" s="68" t="s">
        <v>119</v>
      </c>
      <c r="R997" s="67" t="s">
        <v>93</v>
      </c>
      <c r="S997" s="129" t="s">
        <v>110</v>
      </c>
    </row>
    <row r="998" spans="1:19">
      <c r="A998" s="16" t="s">
        <v>11</v>
      </c>
      <c r="B998" s="23">
        <v>400148414651</v>
      </c>
      <c r="C998" s="17" t="s">
        <v>89</v>
      </c>
      <c r="D998" s="17" t="s">
        <v>90</v>
      </c>
      <c r="E998" s="17">
        <v>0.86080000000000001</v>
      </c>
      <c r="F998" s="18">
        <v>0.77280000000000004</v>
      </c>
      <c r="G998" s="16" t="s">
        <v>946</v>
      </c>
      <c r="H998" s="23">
        <v>400148408053</v>
      </c>
      <c r="I998" s="17" t="s">
        <v>97</v>
      </c>
      <c r="J998" s="17" t="s">
        <v>947</v>
      </c>
      <c r="K998" s="17">
        <v>0.31309999999999999</v>
      </c>
      <c r="L998" s="17">
        <v>0.34229999999999999</v>
      </c>
      <c r="M998" s="17">
        <v>0.33284999999999998</v>
      </c>
      <c r="N998" s="18">
        <v>0.55745100000000003</v>
      </c>
      <c r="O998" s="17">
        <f t="shared" si="30"/>
        <v>0</v>
      </c>
      <c r="P998" s="12">
        <f t="shared" si="31"/>
        <v>0</v>
      </c>
      <c r="Q998" s="68" t="s">
        <v>119</v>
      </c>
      <c r="R998" s="67" t="s">
        <v>93</v>
      </c>
      <c r="S998" s="129" t="s">
        <v>110</v>
      </c>
    </row>
    <row r="999" spans="1:19">
      <c r="A999" s="16" t="s">
        <v>11</v>
      </c>
      <c r="B999" s="23">
        <v>400148414651</v>
      </c>
      <c r="C999" s="17" t="s">
        <v>89</v>
      </c>
      <c r="D999" s="17" t="s">
        <v>90</v>
      </c>
      <c r="E999" s="17">
        <v>0.86080000000000001</v>
      </c>
      <c r="F999" s="18">
        <v>0.77280000000000004</v>
      </c>
      <c r="G999" s="16" t="s">
        <v>948</v>
      </c>
      <c r="H999" s="23">
        <v>400148409272</v>
      </c>
      <c r="I999" s="17" t="s">
        <v>107</v>
      </c>
      <c r="J999" s="17" t="s">
        <v>97</v>
      </c>
      <c r="K999" s="17">
        <v>0.31309999999999999</v>
      </c>
      <c r="L999" s="17">
        <v>0.34329999999999999</v>
      </c>
      <c r="M999" s="17">
        <v>0.340034</v>
      </c>
      <c r="N999" s="18">
        <v>0.55498999999999998</v>
      </c>
      <c r="O999" s="17">
        <f t="shared" si="30"/>
        <v>0</v>
      </c>
      <c r="P999" s="12">
        <f t="shared" si="31"/>
        <v>0</v>
      </c>
      <c r="Q999" s="68" t="s">
        <v>119</v>
      </c>
      <c r="R999" s="67" t="s">
        <v>93</v>
      </c>
      <c r="S999" s="129" t="s">
        <v>110</v>
      </c>
    </row>
    <row r="1000" spans="1:19">
      <c r="A1000" s="16" t="s">
        <v>11</v>
      </c>
      <c r="B1000" s="23">
        <v>400148414651</v>
      </c>
      <c r="C1000" s="17" t="s">
        <v>89</v>
      </c>
      <c r="D1000" s="17" t="s">
        <v>90</v>
      </c>
      <c r="E1000" s="17">
        <v>0.86080000000000001</v>
      </c>
      <c r="F1000" s="18">
        <v>0.77280000000000004</v>
      </c>
      <c r="G1000" s="16" t="s">
        <v>949</v>
      </c>
      <c r="H1000" s="23">
        <v>400148409698</v>
      </c>
      <c r="I1000" s="17" t="s">
        <v>97</v>
      </c>
      <c r="J1000" s="17" t="s">
        <v>98</v>
      </c>
      <c r="K1000" s="17">
        <v>4.9699999999999996E-3</v>
      </c>
      <c r="L1000" s="17">
        <v>5.9519999999999998E-3</v>
      </c>
      <c r="M1000" s="17">
        <v>0.33686899999999997</v>
      </c>
      <c r="N1000" s="18">
        <v>0.55002399999999996</v>
      </c>
      <c r="O1000" s="17">
        <f t="shared" si="30"/>
        <v>0</v>
      </c>
      <c r="P1000" s="12">
        <f t="shared" si="31"/>
        <v>0</v>
      </c>
      <c r="Q1000" s="68" t="s">
        <v>119</v>
      </c>
      <c r="R1000" s="67" t="s">
        <v>93</v>
      </c>
      <c r="S1000" s="129" t="s">
        <v>110</v>
      </c>
    </row>
    <row r="1001" spans="1:19">
      <c r="A1001" s="16" t="s">
        <v>11</v>
      </c>
      <c r="B1001" s="23">
        <v>400148414651</v>
      </c>
      <c r="C1001" s="17" t="s">
        <v>89</v>
      </c>
      <c r="D1001" s="17" t="s">
        <v>90</v>
      </c>
      <c r="E1001" s="17">
        <v>0.86080000000000001</v>
      </c>
      <c r="F1001" s="18">
        <v>0.77280000000000004</v>
      </c>
      <c r="G1001" s="16" t="s">
        <v>950</v>
      </c>
      <c r="H1001" s="23">
        <v>400148409698</v>
      </c>
      <c r="I1001" s="17" t="s">
        <v>951</v>
      </c>
      <c r="J1001" s="17" t="s">
        <v>98</v>
      </c>
      <c r="K1001" s="17">
        <v>0.31509999999999999</v>
      </c>
      <c r="L1001" s="17">
        <v>0.34229999999999999</v>
      </c>
      <c r="M1001" s="17">
        <v>0.33686899999999997</v>
      </c>
      <c r="N1001" s="18">
        <v>0.55002399999999996</v>
      </c>
      <c r="O1001" s="17">
        <f t="shared" si="30"/>
        <v>0</v>
      </c>
      <c r="P1001" s="12">
        <f t="shared" si="31"/>
        <v>0</v>
      </c>
      <c r="Q1001" s="68" t="s">
        <v>119</v>
      </c>
      <c r="R1001" s="67" t="s">
        <v>93</v>
      </c>
      <c r="S1001" s="129" t="s">
        <v>110</v>
      </c>
    </row>
    <row r="1002" spans="1:19">
      <c r="A1002" s="16" t="s">
        <v>11</v>
      </c>
      <c r="B1002" s="23">
        <v>400148414651</v>
      </c>
      <c r="C1002" s="17" t="s">
        <v>89</v>
      </c>
      <c r="D1002" s="17" t="s">
        <v>90</v>
      </c>
      <c r="E1002" s="17">
        <v>0.86080000000000001</v>
      </c>
      <c r="F1002" s="18">
        <v>0.77280000000000004</v>
      </c>
      <c r="G1002" s="16" t="s">
        <v>952</v>
      </c>
      <c r="H1002" s="23">
        <v>400148410414</v>
      </c>
      <c r="I1002" s="17" t="s">
        <v>108</v>
      </c>
      <c r="J1002" s="17" t="s">
        <v>107</v>
      </c>
      <c r="K1002" s="17">
        <v>0.31709999999999999</v>
      </c>
      <c r="L1002" s="17">
        <v>0.34229999999999999</v>
      </c>
      <c r="M1002" s="17">
        <v>0.34091300000000002</v>
      </c>
      <c r="N1002" s="18">
        <v>0.55745100000000003</v>
      </c>
      <c r="O1002" s="17">
        <f t="shared" si="30"/>
        <v>0</v>
      </c>
      <c r="P1002" s="12">
        <f t="shared" si="31"/>
        <v>0</v>
      </c>
      <c r="Q1002" s="68" t="s">
        <v>119</v>
      </c>
      <c r="R1002" s="67" t="s">
        <v>93</v>
      </c>
      <c r="S1002" s="129" t="s">
        <v>110</v>
      </c>
    </row>
    <row r="1003" spans="1:19">
      <c r="A1003" s="16" t="s">
        <v>11</v>
      </c>
      <c r="B1003" s="23">
        <v>400148414651</v>
      </c>
      <c r="C1003" s="17" t="s">
        <v>89</v>
      </c>
      <c r="D1003" s="17" t="s">
        <v>90</v>
      </c>
      <c r="E1003" s="17">
        <v>0.86080000000000001</v>
      </c>
      <c r="F1003" s="18">
        <v>0.77280000000000004</v>
      </c>
      <c r="G1003" s="16" t="s">
        <v>953</v>
      </c>
      <c r="H1003" s="23">
        <v>400148412457</v>
      </c>
      <c r="I1003" s="17" t="s">
        <v>98</v>
      </c>
      <c r="J1003" s="17" t="s">
        <v>97</v>
      </c>
      <c r="K1003" s="17">
        <v>0.31609999999999999</v>
      </c>
      <c r="L1003" s="17">
        <v>0.34229999999999999</v>
      </c>
      <c r="M1003" s="17">
        <v>0.34249299999999999</v>
      </c>
      <c r="N1003" s="18">
        <v>0.55745100000000003</v>
      </c>
      <c r="O1003" s="17">
        <f t="shared" si="30"/>
        <v>0</v>
      </c>
      <c r="P1003" s="12">
        <f t="shared" si="31"/>
        <v>0</v>
      </c>
      <c r="Q1003" s="68" t="s">
        <v>119</v>
      </c>
      <c r="R1003" s="67" t="s">
        <v>93</v>
      </c>
      <c r="S1003" s="129" t="s">
        <v>110</v>
      </c>
    </row>
    <row r="1004" spans="1:19">
      <c r="A1004" s="16" t="s">
        <v>11</v>
      </c>
      <c r="B1004" s="23">
        <v>400148414651</v>
      </c>
      <c r="C1004" s="17" t="s">
        <v>89</v>
      </c>
      <c r="D1004" s="17" t="s">
        <v>90</v>
      </c>
      <c r="E1004" s="17">
        <v>0.86080000000000001</v>
      </c>
      <c r="F1004" s="18">
        <v>0.77280000000000004</v>
      </c>
      <c r="G1004" s="16" t="s">
        <v>954</v>
      </c>
      <c r="H1004" s="23">
        <v>400148413080</v>
      </c>
      <c r="I1004" s="17" t="s">
        <v>98</v>
      </c>
      <c r="J1004" s="17" t="s">
        <v>97</v>
      </c>
      <c r="K1004" s="17">
        <v>0.31609999999999999</v>
      </c>
      <c r="L1004" s="17">
        <v>0.34229999999999999</v>
      </c>
      <c r="M1004" s="17">
        <v>0.34249299999999999</v>
      </c>
      <c r="N1004" s="18">
        <v>0.55745100000000003</v>
      </c>
      <c r="O1004" s="17">
        <f t="shared" si="30"/>
        <v>0</v>
      </c>
      <c r="P1004" s="12">
        <f t="shared" si="31"/>
        <v>0</v>
      </c>
      <c r="Q1004" s="68" t="s">
        <v>119</v>
      </c>
      <c r="R1004" s="67" t="s">
        <v>93</v>
      </c>
      <c r="S1004" s="129" t="s">
        <v>110</v>
      </c>
    </row>
    <row r="1005" spans="1:19">
      <c r="A1005" s="16" t="s">
        <v>11</v>
      </c>
      <c r="B1005" s="23">
        <v>400148414651</v>
      </c>
      <c r="C1005" s="17" t="s">
        <v>89</v>
      </c>
      <c r="D1005" s="17" t="s">
        <v>90</v>
      </c>
      <c r="E1005" s="17">
        <v>0.86080000000000001</v>
      </c>
      <c r="F1005" s="18">
        <v>0.77280000000000004</v>
      </c>
      <c r="G1005" s="16" t="s">
        <v>955</v>
      </c>
      <c r="H1005" s="23">
        <v>400148413483</v>
      </c>
      <c r="I1005" s="17" t="s">
        <v>107</v>
      </c>
      <c r="J1005" s="17" t="s">
        <v>108</v>
      </c>
      <c r="K1005" s="17">
        <v>0.31309999999999999</v>
      </c>
      <c r="L1005" s="17">
        <v>0.33829999999999999</v>
      </c>
      <c r="M1005" s="17">
        <v>0.34729399999999999</v>
      </c>
      <c r="N1005" s="18">
        <v>0.567438</v>
      </c>
      <c r="O1005" s="17">
        <f t="shared" si="30"/>
        <v>0</v>
      </c>
      <c r="P1005" s="12">
        <f t="shared" si="31"/>
        <v>0</v>
      </c>
      <c r="Q1005" s="68" t="s">
        <v>119</v>
      </c>
      <c r="R1005" s="67" t="s">
        <v>93</v>
      </c>
      <c r="S1005" s="129" t="s">
        <v>110</v>
      </c>
    </row>
    <row r="1006" spans="1:19">
      <c r="A1006" s="16" t="s">
        <v>11</v>
      </c>
      <c r="B1006" s="23">
        <v>400148414651</v>
      </c>
      <c r="C1006" s="17" t="s">
        <v>89</v>
      </c>
      <c r="D1006" s="17" t="s">
        <v>90</v>
      </c>
      <c r="E1006" s="17">
        <v>0.86080000000000001</v>
      </c>
      <c r="F1006" s="18">
        <v>0.77280000000000004</v>
      </c>
      <c r="G1006" s="16" t="s">
        <v>956</v>
      </c>
      <c r="H1006" s="23">
        <v>400148413676</v>
      </c>
      <c r="I1006" s="17" t="s">
        <v>108</v>
      </c>
      <c r="J1006" s="17" t="s">
        <v>107</v>
      </c>
      <c r="K1006" s="17">
        <v>0.31509999999999999</v>
      </c>
      <c r="L1006" s="17">
        <v>0.33729999999999999</v>
      </c>
      <c r="M1006" s="17">
        <v>0.344084</v>
      </c>
      <c r="N1006" s="18">
        <v>0.56997100000000001</v>
      </c>
      <c r="O1006" s="17">
        <f t="shared" si="30"/>
        <v>0</v>
      </c>
      <c r="P1006" s="12">
        <f t="shared" si="31"/>
        <v>0</v>
      </c>
      <c r="Q1006" s="68" t="s">
        <v>119</v>
      </c>
      <c r="R1006" s="67" t="s">
        <v>93</v>
      </c>
      <c r="S1006" s="129" t="s">
        <v>110</v>
      </c>
    </row>
    <row r="1007" spans="1:19">
      <c r="A1007" s="16" t="s">
        <v>11</v>
      </c>
      <c r="B1007" s="23">
        <v>400148414651</v>
      </c>
      <c r="C1007" s="17" t="s">
        <v>89</v>
      </c>
      <c r="D1007" s="17" t="s">
        <v>90</v>
      </c>
      <c r="E1007" s="17">
        <v>0.86080000000000001</v>
      </c>
      <c r="F1007" s="18">
        <v>0.77280000000000004</v>
      </c>
      <c r="G1007" s="16" t="s">
        <v>11</v>
      </c>
      <c r="H1007" s="23">
        <v>400148414651</v>
      </c>
      <c r="I1007" s="17" t="s">
        <v>98</v>
      </c>
      <c r="J1007" s="17" t="s">
        <v>97</v>
      </c>
      <c r="K1007" s="17">
        <v>0.13919999999999999</v>
      </c>
      <c r="L1007" s="17">
        <v>0.22720000000000001</v>
      </c>
      <c r="M1007" s="17">
        <v>1</v>
      </c>
      <c r="N1007" s="18">
        <v>1</v>
      </c>
      <c r="O1007" s="17">
        <f t="shared" si="30"/>
        <v>1</v>
      </c>
      <c r="P1007" s="12">
        <f t="shared" si="31"/>
        <v>1</v>
      </c>
      <c r="Q1007" s="68" t="s">
        <v>119</v>
      </c>
      <c r="R1007" s="67" t="s">
        <v>93</v>
      </c>
      <c r="S1007" s="129" t="s">
        <v>110</v>
      </c>
    </row>
    <row r="1008" spans="1:19">
      <c r="A1008" s="16" t="s">
        <v>11</v>
      </c>
      <c r="B1008" s="23">
        <v>400148414651</v>
      </c>
      <c r="C1008" s="17" t="s">
        <v>89</v>
      </c>
      <c r="D1008" s="17" t="s">
        <v>90</v>
      </c>
      <c r="E1008" s="17">
        <v>0.86080000000000001</v>
      </c>
      <c r="F1008" s="18">
        <v>0.77280000000000004</v>
      </c>
      <c r="G1008" s="16" t="s">
        <v>957</v>
      </c>
      <c r="H1008" s="23">
        <v>400148414780</v>
      </c>
      <c r="I1008" s="17" t="s">
        <v>97</v>
      </c>
      <c r="J1008" s="17" t="s">
        <v>98</v>
      </c>
      <c r="K1008" s="17">
        <v>0.31509999999999999</v>
      </c>
      <c r="L1008" s="17">
        <v>0.33629999999999999</v>
      </c>
      <c r="M1008" s="17">
        <v>0.344084</v>
      </c>
      <c r="N1008" s="18">
        <v>0.57252000000000003</v>
      </c>
      <c r="O1008" s="17">
        <f t="shared" si="30"/>
        <v>0</v>
      </c>
      <c r="P1008" s="12">
        <f t="shared" si="31"/>
        <v>0</v>
      </c>
      <c r="Q1008" s="68" t="s">
        <v>119</v>
      </c>
      <c r="R1008" s="67" t="s">
        <v>93</v>
      </c>
      <c r="S1008" s="129" t="s">
        <v>110</v>
      </c>
    </row>
    <row r="1009" spans="1:19">
      <c r="A1009" s="16" t="s">
        <v>11</v>
      </c>
      <c r="B1009" s="23">
        <v>400148414651</v>
      </c>
      <c r="C1009" s="17" t="s">
        <v>89</v>
      </c>
      <c r="D1009" s="17" t="s">
        <v>90</v>
      </c>
      <c r="E1009" s="17">
        <v>0.86080000000000001</v>
      </c>
      <c r="F1009" s="18">
        <v>0.77280000000000004</v>
      </c>
      <c r="G1009" s="16" t="s">
        <v>958</v>
      </c>
      <c r="H1009" s="23">
        <v>400148419040</v>
      </c>
      <c r="I1009" s="17" t="s">
        <v>107</v>
      </c>
      <c r="J1009" s="17" t="s">
        <v>108</v>
      </c>
      <c r="K1009" s="17">
        <v>0.31009999999999999</v>
      </c>
      <c r="L1009" s="17">
        <v>0.33529999999999999</v>
      </c>
      <c r="M1009" s="17">
        <v>0.33760299999999999</v>
      </c>
      <c r="N1009" s="18">
        <v>0.53035100000000002</v>
      </c>
      <c r="O1009" s="17">
        <f t="shared" si="30"/>
        <v>0</v>
      </c>
      <c r="P1009" s="12">
        <f t="shared" si="31"/>
        <v>0</v>
      </c>
      <c r="Q1009" s="68" t="s">
        <v>119</v>
      </c>
      <c r="R1009" s="67" t="s">
        <v>93</v>
      </c>
      <c r="S1009" s="129" t="s">
        <v>110</v>
      </c>
    </row>
    <row r="1010" spans="1:19">
      <c r="A1010" s="16" t="s">
        <v>11</v>
      </c>
      <c r="B1010" s="23">
        <v>400148414651</v>
      </c>
      <c r="C1010" s="17" t="s">
        <v>89</v>
      </c>
      <c r="D1010" s="17" t="s">
        <v>90</v>
      </c>
      <c r="E1010" s="17">
        <v>0.86080000000000001</v>
      </c>
      <c r="F1010" s="18">
        <v>0.77280000000000004</v>
      </c>
      <c r="G1010" s="16" t="s">
        <v>959</v>
      </c>
      <c r="H1010" s="23">
        <v>400148419370</v>
      </c>
      <c r="I1010" s="17" t="s">
        <v>97</v>
      </c>
      <c r="J1010" s="17" t="s">
        <v>98</v>
      </c>
      <c r="K1010" s="17">
        <v>0.33100000000000002</v>
      </c>
      <c r="L1010" s="17">
        <v>0.3135</v>
      </c>
      <c r="M1010" s="17">
        <v>0.30612800000000001</v>
      </c>
      <c r="N1010" s="18">
        <v>0.52676500000000004</v>
      </c>
      <c r="O1010" s="17">
        <f t="shared" si="30"/>
        <v>0</v>
      </c>
      <c r="P1010" s="12">
        <f t="shared" si="31"/>
        <v>0</v>
      </c>
      <c r="Q1010" s="68" t="s">
        <v>119</v>
      </c>
      <c r="R1010" s="67" t="s">
        <v>93</v>
      </c>
      <c r="S1010" s="129" t="s">
        <v>110</v>
      </c>
    </row>
    <row r="1011" spans="1:19">
      <c r="A1011" s="16" t="s">
        <v>11</v>
      </c>
      <c r="B1011" s="23">
        <v>400148414651</v>
      </c>
      <c r="C1011" s="17" t="s">
        <v>89</v>
      </c>
      <c r="D1011" s="17" t="s">
        <v>90</v>
      </c>
      <c r="E1011" s="17">
        <v>0.86080000000000001</v>
      </c>
      <c r="F1011" s="18">
        <v>0.77280000000000004</v>
      </c>
      <c r="G1011" s="16" t="s">
        <v>960</v>
      </c>
      <c r="H1011" s="23">
        <v>400148419715</v>
      </c>
      <c r="I1011" s="17" t="s">
        <v>440</v>
      </c>
      <c r="J1011" s="17" t="s">
        <v>97</v>
      </c>
      <c r="K1011" s="17">
        <v>0.33300000000000002</v>
      </c>
      <c r="L1011" s="17">
        <v>0.32140000000000002</v>
      </c>
      <c r="M1011" s="17">
        <v>0.30333700000000002</v>
      </c>
      <c r="N1011" s="18">
        <v>0.56594299999999997</v>
      </c>
      <c r="O1011" s="17">
        <f t="shared" si="30"/>
        <v>0</v>
      </c>
      <c r="P1011" s="12">
        <f t="shared" si="31"/>
        <v>0</v>
      </c>
      <c r="Q1011" s="68" t="s">
        <v>119</v>
      </c>
      <c r="R1011" s="67" t="s">
        <v>93</v>
      </c>
      <c r="S1011" s="129" t="s">
        <v>110</v>
      </c>
    </row>
    <row r="1012" spans="1:19">
      <c r="A1012" s="16" t="s">
        <v>11</v>
      </c>
      <c r="B1012" s="23">
        <v>400148414651</v>
      </c>
      <c r="C1012" s="17" t="s">
        <v>89</v>
      </c>
      <c r="D1012" s="17" t="s">
        <v>90</v>
      </c>
      <c r="E1012" s="17">
        <v>0.86080000000000001</v>
      </c>
      <c r="F1012" s="18">
        <v>0.77280000000000004</v>
      </c>
      <c r="G1012" s="16" t="s">
        <v>961</v>
      </c>
      <c r="H1012" s="23">
        <v>400148420636</v>
      </c>
      <c r="I1012" s="17" t="s">
        <v>108</v>
      </c>
      <c r="J1012" s="17" t="s">
        <v>107</v>
      </c>
      <c r="K1012" s="17">
        <v>0.33300000000000002</v>
      </c>
      <c r="L1012" s="17">
        <v>0.32240000000000002</v>
      </c>
      <c r="M1012" s="17">
        <v>0.30333700000000002</v>
      </c>
      <c r="N1012" s="18">
        <v>0.56329899999999999</v>
      </c>
      <c r="O1012" s="17">
        <f t="shared" si="30"/>
        <v>0</v>
      </c>
      <c r="P1012" s="12">
        <f t="shared" si="31"/>
        <v>0</v>
      </c>
      <c r="Q1012" s="68" t="s">
        <v>119</v>
      </c>
      <c r="R1012" s="67" t="s">
        <v>93</v>
      </c>
      <c r="S1012" s="129" t="s">
        <v>110</v>
      </c>
    </row>
    <row r="1013" spans="1:19">
      <c r="A1013" s="16" t="s">
        <v>11</v>
      </c>
      <c r="B1013" s="23">
        <v>400148414651</v>
      </c>
      <c r="C1013" s="17" t="s">
        <v>89</v>
      </c>
      <c r="D1013" s="17" t="s">
        <v>90</v>
      </c>
      <c r="E1013" s="17">
        <v>0.86080000000000001</v>
      </c>
      <c r="F1013" s="18">
        <v>0.77280000000000004</v>
      </c>
      <c r="G1013" s="16" t="s">
        <v>962</v>
      </c>
      <c r="H1013" s="23">
        <v>400148421354</v>
      </c>
      <c r="I1013" s="17" t="s">
        <v>98</v>
      </c>
      <c r="J1013" s="17" t="s">
        <v>107</v>
      </c>
      <c r="K1013" s="17">
        <v>0.33100000000000002</v>
      </c>
      <c r="L1013" s="17">
        <v>0.31850000000000001</v>
      </c>
      <c r="M1013" s="17">
        <v>0.30612800000000001</v>
      </c>
      <c r="N1013" s="18">
        <v>0.55110499999999996</v>
      </c>
      <c r="O1013" s="17">
        <f t="shared" si="30"/>
        <v>0</v>
      </c>
      <c r="P1013" s="12">
        <f t="shared" si="31"/>
        <v>0</v>
      </c>
      <c r="Q1013" s="68" t="s">
        <v>119</v>
      </c>
      <c r="R1013" s="67" t="s">
        <v>93</v>
      </c>
      <c r="S1013" s="129" t="s">
        <v>110</v>
      </c>
    </row>
    <row r="1014" spans="1:19">
      <c r="A1014" s="16" t="s">
        <v>11</v>
      </c>
      <c r="B1014" s="23">
        <v>400148414651</v>
      </c>
      <c r="C1014" s="17" t="s">
        <v>89</v>
      </c>
      <c r="D1014" s="17" t="s">
        <v>90</v>
      </c>
      <c r="E1014" s="17">
        <v>0.86080000000000001</v>
      </c>
      <c r="F1014" s="18">
        <v>0.77280000000000004</v>
      </c>
      <c r="G1014" s="16" t="s">
        <v>963</v>
      </c>
      <c r="H1014" s="23">
        <v>400148421859</v>
      </c>
      <c r="I1014" s="17" t="s">
        <v>107</v>
      </c>
      <c r="J1014" s="17" t="s">
        <v>108</v>
      </c>
      <c r="K1014" s="17">
        <v>0.33100000000000002</v>
      </c>
      <c r="L1014" s="17">
        <v>0.31850000000000001</v>
      </c>
      <c r="M1014" s="17">
        <v>0.30612800000000001</v>
      </c>
      <c r="N1014" s="18">
        <v>0.55110499999999996</v>
      </c>
      <c r="O1014" s="17">
        <f t="shared" si="30"/>
        <v>0</v>
      </c>
      <c r="P1014" s="12">
        <f t="shared" si="31"/>
        <v>0</v>
      </c>
      <c r="Q1014" s="68" t="s">
        <v>119</v>
      </c>
      <c r="R1014" s="67" t="s">
        <v>93</v>
      </c>
      <c r="S1014" s="129" t="s">
        <v>110</v>
      </c>
    </row>
    <row r="1015" spans="1:19">
      <c r="A1015" s="16" t="s">
        <v>11</v>
      </c>
      <c r="B1015" s="23">
        <v>400148414651</v>
      </c>
      <c r="C1015" s="17" t="s">
        <v>89</v>
      </c>
      <c r="D1015" s="17" t="s">
        <v>90</v>
      </c>
      <c r="E1015" s="17">
        <v>0.86080000000000001</v>
      </c>
      <c r="F1015" s="18">
        <v>0.77280000000000004</v>
      </c>
      <c r="G1015" s="16" t="s">
        <v>964</v>
      </c>
      <c r="H1015" s="23">
        <v>400148422095</v>
      </c>
      <c r="I1015" s="17" t="s">
        <v>107</v>
      </c>
      <c r="J1015" s="17" t="s">
        <v>108</v>
      </c>
      <c r="K1015" s="17">
        <v>0.33200000000000002</v>
      </c>
      <c r="L1015" s="17">
        <v>0.31850000000000001</v>
      </c>
      <c r="M1015" s="17">
        <v>0.304728</v>
      </c>
      <c r="N1015" s="18">
        <v>0.55110499999999996</v>
      </c>
      <c r="O1015" s="17">
        <f t="shared" si="30"/>
        <v>0</v>
      </c>
      <c r="P1015" s="12">
        <f t="shared" si="31"/>
        <v>0</v>
      </c>
      <c r="Q1015" s="68" t="s">
        <v>119</v>
      </c>
      <c r="R1015" s="67" t="s">
        <v>93</v>
      </c>
      <c r="S1015" s="129" t="s">
        <v>110</v>
      </c>
    </row>
    <row r="1016" spans="1:19">
      <c r="A1016" s="16" t="s">
        <v>11</v>
      </c>
      <c r="B1016" s="23">
        <v>400148414651</v>
      </c>
      <c r="C1016" s="17" t="s">
        <v>89</v>
      </c>
      <c r="D1016" s="17" t="s">
        <v>90</v>
      </c>
      <c r="E1016" s="17">
        <v>0.86080000000000001</v>
      </c>
      <c r="F1016" s="18">
        <v>0.77280000000000004</v>
      </c>
      <c r="G1016" s="16" t="s">
        <v>965</v>
      </c>
      <c r="H1016" s="23">
        <v>400148422625</v>
      </c>
      <c r="I1016" s="17" t="s">
        <v>108</v>
      </c>
      <c r="J1016" s="17" t="s">
        <v>107</v>
      </c>
      <c r="K1016" s="17">
        <v>0.33300000000000002</v>
      </c>
      <c r="L1016" s="17">
        <v>0.31850000000000001</v>
      </c>
      <c r="M1016" s="17">
        <v>0.30333700000000002</v>
      </c>
      <c r="N1016" s="18">
        <v>0.55110499999999996</v>
      </c>
      <c r="O1016" s="17">
        <f t="shared" si="30"/>
        <v>0</v>
      </c>
      <c r="P1016" s="12">
        <f t="shared" si="31"/>
        <v>0</v>
      </c>
      <c r="Q1016" s="68" t="s">
        <v>119</v>
      </c>
      <c r="R1016" s="67" t="s">
        <v>93</v>
      </c>
      <c r="S1016" s="129" t="s">
        <v>110</v>
      </c>
    </row>
    <row r="1017" spans="1:19">
      <c r="A1017" s="16" t="s">
        <v>11</v>
      </c>
      <c r="B1017" s="23">
        <v>400148414651</v>
      </c>
      <c r="C1017" s="17" t="s">
        <v>89</v>
      </c>
      <c r="D1017" s="17" t="s">
        <v>90</v>
      </c>
      <c r="E1017" s="17">
        <v>0.86080000000000001</v>
      </c>
      <c r="F1017" s="18">
        <v>0.77280000000000004</v>
      </c>
      <c r="G1017" s="16" t="s">
        <v>966</v>
      </c>
      <c r="H1017" s="23">
        <v>400148423774</v>
      </c>
      <c r="I1017" s="17" t="s">
        <v>97</v>
      </c>
      <c r="J1017" s="17" t="s">
        <v>967</v>
      </c>
      <c r="K1017" s="17">
        <v>0.33200000000000002</v>
      </c>
      <c r="L1017" s="17">
        <v>0.31850000000000001</v>
      </c>
      <c r="M1017" s="17">
        <v>0.304728</v>
      </c>
      <c r="N1017" s="18">
        <v>0.55110499999999996</v>
      </c>
      <c r="O1017" s="17">
        <f t="shared" si="30"/>
        <v>0</v>
      </c>
      <c r="P1017" s="12">
        <f t="shared" si="31"/>
        <v>0</v>
      </c>
      <c r="Q1017" s="68" t="s">
        <v>119</v>
      </c>
      <c r="R1017" s="67" t="s">
        <v>93</v>
      </c>
      <c r="S1017" s="129" t="s">
        <v>110</v>
      </c>
    </row>
    <row r="1018" spans="1:19">
      <c r="A1018" s="16" t="s">
        <v>11</v>
      </c>
      <c r="B1018" s="23">
        <v>400148414651</v>
      </c>
      <c r="C1018" s="17" t="s">
        <v>89</v>
      </c>
      <c r="D1018" s="17" t="s">
        <v>90</v>
      </c>
      <c r="E1018" s="17">
        <v>0.86080000000000001</v>
      </c>
      <c r="F1018" s="18">
        <v>0.77280000000000004</v>
      </c>
      <c r="G1018" s="16" t="s">
        <v>968</v>
      </c>
      <c r="H1018" s="23">
        <v>400148423838</v>
      </c>
      <c r="I1018" s="17" t="s">
        <v>98</v>
      </c>
      <c r="J1018" s="17" t="s">
        <v>97</v>
      </c>
      <c r="K1018" s="17">
        <v>0.33200000000000002</v>
      </c>
      <c r="L1018" s="17">
        <v>0.31850000000000001</v>
      </c>
      <c r="M1018" s="17">
        <v>0.304728</v>
      </c>
      <c r="N1018" s="18">
        <v>0.55110499999999996</v>
      </c>
      <c r="O1018" s="17">
        <f t="shared" si="30"/>
        <v>0</v>
      </c>
      <c r="P1018" s="12">
        <f t="shared" si="31"/>
        <v>0</v>
      </c>
      <c r="Q1018" s="68" t="s">
        <v>119</v>
      </c>
      <c r="R1018" s="67" t="s">
        <v>93</v>
      </c>
      <c r="S1018" s="129" t="s">
        <v>110</v>
      </c>
    </row>
    <row r="1019" spans="1:19">
      <c r="A1019" s="16" t="s">
        <v>11</v>
      </c>
      <c r="B1019" s="23">
        <v>400148414651</v>
      </c>
      <c r="C1019" s="17" t="s">
        <v>89</v>
      </c>
      <c r="D1019" s="17" t="s">
        <v>90</v>
      </c>
      <c r="E1019" s="17">
        <v>0.86080000000000001</v>
      </c>
      <c r="F1019" s="18">
        <v>0.77280000000000004</v>
      </c>
      <c r="G1019" s="16" t="s">
        <v>969</v>
      </c>
      <c r="H1019" s="23">
        <v>400148424004</v>
      </c>
      <c r="I1019" s="17" t="s">
        <v>107</v>
      </c>
      <c r="J1019" s="17" t="s">
        <v>360</v>
      </c>
      <c r="K1019" s="17">
        <v>0.33200000000000002</v>
      </c>
      <c r="L1019" s="17">
        <v>0.31850000000000001</v>
      </c>
      <c r="M1019" s="17">
        <v>0.304728</v>
      </c>
      <c r="N1019" s="18">
        <v>0.55110499999999996</v>
      </c>
      <c r="O1019" s="17">
        <f t="shared" si="30"/>
        <v>0</v>
      </c>
      <c r="P1019" s="12">
        <f t="shared" si="31"/>
        <v>0</v>
      </c>
      <c r="Q1019" s="68" t="s">
        <v>119</v>
      </c>
      <c r="R1019" s="67" t="s">
        <v>93</v>
      </c>
      <c r="S1019" s="129" t="s">
        <v>110</v>
      </c>
    </row>
    <row r="1020" spans="1:19">
      <c r="A1020" s="16" t="s">
        <v>11</v>
      </c>
      <c r="B1020" s="23">
        <v>400148414651</v>
      </c>
      <c r="C1020" s="17" t="s">
        <v>89</v>
      </c>
      <c r="D1020" s="17" t="s">
        <v>90</v>
      </c>
      <c r="E1020" s="17">
        <v>0.86080000000000001</v>
      </c>
      <c r="F1020" s="18">
        <v>0.77280000000000004</v>
      </c>
      <c r="G1020" s="16" t="s">
        <v>970</v>
      </c>
      <c r="H1020" s="23">
        <v>400148424503</v>
      </c>
      <c r="I1020" s="17" t="s">
        <v>108</v>
      </c>
      <c r="J1020" s="17" t="s">
        <v>98</v>
      </c>
      <c r="K1020" s="17">
        <v>0.33200000000000002</v>
      </c>
      <c r="L1020" s="17">
        <v>0.31850000000000001</v>
      </c>
      <c r="M1020" s="17">
        <v>0.304728</v>
      </c>
      <c r="N1020" s="18">
        <v>0.55110499999999996</v>
      </c>
      <c r="O1020" s="17">
        <f t="shared" si="30"/>
        <v>0</v>
      </c>
      <c r="P1020" s="12">
        <f t="shared" si="31"/>
        <v>0</v>
      </c>
      <c r="Q1020" s="68" t="s">
        <v>119</v>
      </c>
      <c r="R1020" s="67" t="s">
        <v>93</v>
      </c>
      <c r="S1020" s="129" t="s">
        <v>110</v>
      </c>
    </row>
    <row r="1021" spans="1:19">
      <c r="A1021" s="16" t="s">
        <v>11</v>
      </c>
      <c r="B1021" s="23">
        <v>400148414651</v>
      </c>
      <c r="C1021" s="17" t="s">
        <v>89</v>
      </c>
      <c r="D1021" s="17" t="s">
        <v>90</v>
      </c>
      <c r="E1021" s="17">
        <v>0.86080000000000001</v>
      </c>
      <c r="F1021" s="18">
        <v>0.77280000000000004</v>
      </c>
      <c r="G1021" s="16" t="s">
        <v>971</v>
      </c>
      <c r="H1021" s="23">
        <v>400148424986</v>
      </c>
      <c r="I1021" s="17" t="s">
        <v>107</v>
      </c>
      <c r="J1021" s="17" t="s">
        <v>108</v>
      </c>
      <c r="K1021" s="17">
        <v>0.33200000000000002</v>
      </c>
      <c r="L1021" s="17">
        <v>0.31850000000000001</v>
      </c>
      <c r="M1021" s="17">
        <v>0.304728</v>
      </c>
      <c r="N1021" s="18">
        <v>0.55110499999999996</v>
      </c>
      <c r="O1021" s="17">
        <f t="shared" si="30"/>
        <v>0</v>
      </c>
      <c r="P1021" s="12">
        <f t="shared" si="31"/>
        <v>0</v>
      </c>
      <c r="Q1021" s="68" t="s">
        <v>119</v>
      </c>
      <c r="R1021" s="67" t="s">
        <v>93</v>
      </c>
      <c r="S1021" s="129" t="s">
        <v>110</v>
      </c>
    </row>
    <row r="1022" spans="1:19">
      <c r="A1022" s="16" t="s">
        <v>11</v>
      </c>
      <c r="B1022" s="23">
        <v>400148414651</v>
      </c>
      <c r="C1022" s="17" t="s">
        <v>89</v>
      </c>
      <c r="D1022" s="17" t="s">
        <v>90</v>
      </c>
      <c r="E1022" s="17">
        <v>0.86080000000000001</v>
      </c>
      <c r="F1022" s="18">
        <v>0.77280000000000004</v>
      </c>
      <c r="G1022" s="16" t="s">
        <v>972</v>
      </c>
      <c r="H1022" s="23">
        <v>400148425137</v>
      </c>
      <c r="I1022" s="17" t="s">
        <v>107</v>
      </c>
      <c r="J1022" s="17" t="s">
        <v>98</v>
      </c>
      <c r="K1022" s="17">
        <v>0.33400000000000002</v>
      </c>
      <c r="L1022" s="17">
        <v>0.31850000000000001</v>
      </c>
      <c r="M1022" s="17">
        <v>0.30195300000000003</v>
      </c>
      <c r="N1022" s="18">
        <v>0.55110499999999996</v>
      </c>
      <c r="O1022" s="17">
        <f t="shared" si="30"/>
        <v>0</v>
      </c>
      <c r="P1022" s="12">
        <f t="shared" si="31"/>
        <v>0</v>
      </c>
      <c r="Q1022" s="68" t="s">
        <v>119</v>
      </c>
      <c r="R1022" s="67" t="s">
        <v>93</v>
      </c>
      <c r="S1022" s="129" t="s">
        <v>110</v>
      </c>
    </row>
    <row r="1023" spans="1:19">
      <c r="A1023" s="16" t="s">
        <v>11</v>
      </c>
      <c r="B1023" s="23">
        <v>400148414651</v>
      </c>
      <c r="C1023" s="17" t="s">
        <v>89</v>
      </c>
      <c r="D1023" s="17" t="s">
        <v>90</v>
      </c>
      <c r="E1023" s="17">
        <v>0.86080000000000001</v>
      </c>
      <c r="F1023" s="18">
        <v>0.77280000000000004</v>
      </c>
      <c r="G1023" s="16" t="s">
        <v>973</v>
      </c>
      <c r="H1023" s="23">
        <v>400148425410</v>
      </c>
      <c r="I1023" s="17" t="s">
        <v>97</v>
      </c>
      <c r="J1023" s="17" t="s">
        <v>107</v>
      </c>
      <c r="K1023" s="17">
        <v>0.33200000000000002</v>
      </c>
      <c r="L1023" s="17">
        <v>0.31850000000000001</v>
      </c>
      <c r="M1023" s="17">
        <v>0.304728</v>
      </c>
      <c r="N1023" s="18">
        <v>0.55110499999999996</v>
      </c>
      <c r="O1023" s="17">
        <f t="shared" si="30"/>
        <v>0</v>
      </c>
      <c r="P1023" s="12">
        <f t="shared" si="31"/>
        <v>0</v>
      </c>
      <c r="Q1023" s="68" t="s">
        <v>119</v>
      </c>
      <c r="R1023" s="67" t="s">
        <v>93</v>
      </c>
      <c r="S1023" s="129" t="s">
        <v>110</v>
      </c>
    </row>
    <row r="1024" spans="1:19">
      <c r="A1024" s="16" t="s">
        <v>11</v>
      </c>
      <c r="B1024" s="23">
        <v>400148414651</v>
      </c>
      <c r="C1024" s="17" t="s">
        <v>89</v>
      </c>
      <c r="D1024" s="17" t="s">
        <v>90</v>
      </c>
      <c r="E1024" s="17">
        <v>0.86080000000000001</v>
      </c>
      <c r="F1024" s="18">
        <v>0.77280000000000004</v>
      </c>
      <c r="G1024" s="16" t="s">
        <v>974</v>
      </c>
      <c r="H1024" s="23">
        <v>400148425931</v>
      </c>
      <c r="I1024" s="17" t="s">
        <v>107</v>
      </c>
      <c r="J1024" s="17" t="s">
        <v>97</v>
      </c>
      <c r="K1024" s="17">
        <v>0.33400000000000002</v>
      </c>
      <c r="L1024" s="17">
        <v>0.31850000000000001</v>
      </c>
      <c r="M1024" s="17">
        <v>0.30195300000000003</v>
      </c>
      <c r="N1024" s="18">
        <v>0.55110499999999996</v>
      </c>
      <c r="O1024" s="17">
        <f t="shared" si="30"/>
        <v>0</v>
      </c>
      <c r="P1024" s="12">
        <f t="shared" si="31"/>
        <v>0</v>
      </c>
      <c r="Q1024" s="68" t="s">
        <v>119</v>
      </c>
      <c r="R1024" s="67" t="s">
        <v>93</v>
      </c>
      <c r="S1024" s="129" t="s">
        <v>110</v>
      </c>
    </row>
    <row r="1025" spans="1:19">
      <c r="A1025" s="16" t="s">
        <v>11</v>
      </c>
      <c r="B1025" s="23">
        <v>400148414651</v>
      </c>
      <c r="C1025" s="17" t="s">
        <v>89</v>
      </c>
      <c r="D1025" s="17" t="s">
        <v>90</v>
      </c>
      <c r="E1025" s="17">
        <v>0.86080000000000001</v>
      </c>
      <c r="F1025" s="18">
        <v>0.77280000000000004</v>
      </c>
      <c r="G1025" s="16" t="s">
        <v>975</v>
      </c>
      <c r="H1025" s="23">
        <v>400148426109</v>
      </c>
      <c r="I1025" s="17" t="s">
        <v>976</v>
      </c>
      <c r="J1025" s="17" t="s">
        <v>98</v>
      </c>
      <c r="K1025" s="17">
        <v>0.31509999999999999</v>
      </c>
      <c r="L1025" s="17">
        <v>0.3075</v>
      </c>
      <c r="M1025" s="17">
        <v>0.329731</v>
      </c>
      <c r="N1025" s="18">
        <v>0.57325400000000004</v>
      </c>
      <c r="O1025" s="17">
        <f t="shared" si="30"/>
        <v>0</v>
      </c>
      <c r="P1025" s="12">
        <f t="shared" si="31"/>
        <v>0</v>
      </c>
      <c r="Q1025" s="68" t="s">
        <v>119</v>
      </c>
      <c r="R1025" s="67" t="s">
        <v>93</v>
      </c>
      <c r="S1025" s="129" t="s">
        <v>110</v>
      </c>
    </row>
    <row r="1026" spans="1:19">
      <c r="A1026" s="16" t="s">
        <v>11</v>
      </c>
      <c r="B1026" s="23">
        <v>400148414651</v>
      </c>
      <c r="C1026" s="17" t="s">
        <v>89</v>
      </c>
      <c r="D1026" s="17" t="s">
        <v>90</v>
      </c>
      <c r="E1026" s="17">
        <v>0.86080000000000001</v>
      </c>
      <c r="F1026" s="18">
        <v>0.77280000000000004</v>
      </c>
      <c r="G1026" s="16" t="s">
        <v>977</v>
      </c>
      <c r="H1026" s="23">
        <v>400148426367</v>
      </c>
      <c r="I1026" s="17" t="s">
        <v>107</v>
      </c>
      <c r="J1026" s="17" t="s">
        <v>978</v>
      </c>
      <c r="K1026" s="17">
        <v>0.15010000000000001</v>
      </c>
      <c r="L1026" s="17">
        <v>0.23810000000000001</v>
      </c>
      <c r="M1026" s="17">
        <v>0.85486499999999999</v>
      </c>
      <c r="N1026" s="18">
        <v>0.71842200000000001</v>
      </c>
      <c r="O1026" s="17">
        <f t="shared" ref="O1026:O1089" si="32">IF(M1026&gt;0.8,1,0)</f>
        <v>1</v>
      </c>
      <c r="P1026" s="12">
        <f t="shared" ref="P1026:P1089" si="33">IF(MAX(M1026, N1026)&gt;0.8,1,0)</f>
        <v>1</v>
      </c>
      <c r="Q1026" s="68" t="s">
        <v>119</v>
      </c>
      <c r="R1026" s="67" t="s">
        <v>93</v>
      </c>
      <c r="S1026" s="129" t="s">
        <v>110</v>
      </c>
    </row>
    <row r="1027" spans="1:19">
      <c r="A1027" s="16" t="s">
        <v>11</v>
      </c>
      <c r="B1027" s="23">
        <v>400148414651</v>
      </c>
      <c r="C1027" s="17" t="s">
        <v>89</v>
      </c>
      <c r="D1027" s="17" t="s">
        <v>90</v>
      </c>
      <c r="E1027" s="17">
        <v>0.86080000000000001</v>
      </c>
      <c r="F1027" s="18">
        <v>0.77280000000000004</v>
      </c>
      <c r="G1027" s="16" t="s">
        <v>979</v>
      </c>
      <c r="H1027" s="23">
        <v>400148426451</v>
      </c>
      <c r="I1027" s="17" t="s">
        <v>107</v>
      </c>
      <c r="J1027" s="17" t="s">
        <v>108</v>
      </c>
      <c r="K1027" s="17">
        <v>0.33400000000000002</v>
      </c>
      <c r="L1027" s="17">
        <v>0.31850000000000001</v>
      </c>
      <c r="M1027" s="17">
        <v>0.30195300000000003</v>
      </c>
      <c r="N1027" s="18">
        <v>0.54358600000000001</v>
      </c>
      <c r="O1027" s="17">
        <f t="shared" si="32"/>
        <v>0</v>
      </c>
      <c r="P1027" s="12">
        <f t="shared" si="33"/>
        <v>0</v>
      </c>
      <c r="Q1027" s="68" t="s">
        <v>119</v>
      </c>
      <c r="R1027" s="67" t="s">
        <v>93</v>
      </c>
      <c r="S1027" s="129" t="s">
        <v>110</v>
      </c>
    </row>
    <row r="1028" spans="1:19">
      <c r="A1028" s="16" t="s">
        <v>11</v>
      </c>
      <c r="B1028" s="23">
        <v>400148414651</v>
      </c>
      <c r="C1028" s="17" t="s">
        <v>89</v>
      </c>
      <c r="D1028" s="17" t="s">
        <v>90</v>
      </c>
      <c r="E1028" s="17">
        <v>0.86080000000000001</v>
      </c>
      <c r="F1028" s="18">
        <v>0.77280000000000004</v>
      </c>
      <c r="G1028" s="16" t="s">
        <v>980</v>
      </c>
      <c r="H1028" s="23">
        <v>400148427503</v>
      </c>
      <c r="I1028" s="17" t="s">
        <v>98</v>
      </c>
      <c r="J1028" s="17" t="s">
        <v>107</v>
      </c>
      <c r="K1028" s="17">
        <v>0.13320000000000001</v>
      </c>
      <c r="L1028" s="17">
        <v>0.20930000000000001</v>
      </c>
      <c r="M1028" s="17">
        <v>0.93414699999999995</v>
      </c>
      <c r="N1028" s="18">
        <v>0.81438900000000003</v>
      </c>
      <c r="O1028" s="17">
        <f t="shared" si="32"/>
        <v>1</v>
      </c>
      <c r="P1028" s="12">
        <f t="shared" si="33"/>
        <v>1</v>
      </c>
      <c r="Q1028" s="68" t="s">
        <v>119</v>
      </c>
      <c r="R1028" s="67" t="s">
        <v>93</v>
      </c>
      <c r="S1028" s="129" t="s">
        <v>110</v>
      </c>
    </row>
    <row r="1029" spans="1:19">
      <c r="A1029" s="16" t="s">
        <v>11</v>
      </c>
      <c r="B1029" s="23">
        <v>400148414651</v>
      </c>
      <c r="C1029" s="17" t="s">
        <v>89</v>
      </c>
      <c r="D1029" s="17" t="s">
        <v>90</v>
      </c>
      <c r="E1029" s="17">
        <v>0.86080000000000001</v>
      </c>
      <c r="F1029" s="18">
        <v>0.77280000000000004</v>
      </c>
      <c r="G1029" s="16" t="s">
        <v>981</v>
      </c>
      <c r="H1029" s="23">
        <v>400148427893</v>
      </c>
      <c r="I1029" s="17" t="s">
        <v>108</v>
      </c>
      <c r="J1029" s="17" t="s">
        <v>98</v>
      </c>
      <c r="K1029" s="17">
        <v>0.37769999999999998</v>
      </c>
      <c r="L1029" s="17">
        <v>0.31850000000000001</v>
      </c>
      <c r="M1029" s="17">
        <v>0.24829200000000001</v>
      </c>
      <c r="N1029" s="18">
        <v>0.52870099999999998</v>
      </c>
      <c r="O1029" s="17">
        <f t="shared" si="32"/>
        <v>0</v>
      </c>
      <c r="P1029" s="12">
        <f t="shared" si="33"/>
        <v>0</v>
      </c>
      <c r="Q1029" s="68" t="s">
        <v>119</v>
      </c>
      <c r="R1029" s="67" t="s">
        <v>93</v>
      </c>
      <c r="S1029" s="129" t="s">
        <v>110</v>
      </c>
    </row>
    <row r="1030" spans="1:19">
      <c r="A1030" s="16" t="s">
        <v>11</v>
      </c>
      <c r="B1030" s="23">
        <v>400148414651</v>
      </c>
      <c r="C1030" s="17" t="s">
        <v>89</v>
      </c>
      <c r="D1030" s="17" t="s">
        <v>90</v>
      </c>
      <c r="E1030" s="17">
        <v>0.86080000000000001</v>
      </c>
      <c r="F1030" s="18">
        <v>0.77280000000000004</v>
      </c>
      <c r="G1030" s="16" t="s">
        <v>982</v>
      </c>
      <c r="H1030" s="23">
        <v>400148429483</v>
      </c>
      <c r="I1030" s="17" t="s">
        <v>97</v>
      </c>
      <c r="J1030" s="17" t="s">
        <v>108</v>
      </c>
      <c r="K1030" s="17">
        <v>0.10440000000000001</v>
      </c>
      <c r="L1030" s="17">
        <v>0.19839999999999999</v>
      </c>
      <c r="M1030" s="17">
        <v>0.55608599999999997</v>
      </c>
      <c r="N1030" s="18">
        <v>0.61006700000000003</v>
      </c>
      <c r="O1030" s="17">
        <f t="shared" si="32"/>
        <v>0</v>
      </c>
      <c r="P1030" s="12">
        <f t="shared" si="33"/>
        <v>0</v>
      </c>
      <c r="Q1030" s="68" t="s">
        <v>119</v>
      </c>
      <c r="R1030" s="67" t="s">
        <v>93</v>
      </c>
      <c r="S1030" s="129" t="s">
        <v>110</v>
      </c>
    </row>
    <row r="1031" spans="1:19">
      <c r="A1031" s="16" t="s">
        <v>11</v>
      </c>
      <c r="B1031" s="23">
        <v>400148414651</v>
      </c>
      <c r="C1031" s="17" t="s">
        <v>89</v>
      </c>
      <c r="D1031" s="17" t="s">
        <v>90</v>
      </c>
      <c r="E1031" s="17">
        <v>0.86080000000000001</v>
      </c>
      <c r="F1031" s="18">
        <v>0.77280000000000004</v>
      </c>
      <c r="G1031" s="16" t="s">
        <v>983</v>
      </c>
      <c r="H1031" s="23">
        <v>400148432862</v>
      </c>
      <c r="I1031" s="17" t="s">
        <v>108</v>
      </c>
      <c r="J1031" s="17" t="s">
        <v>97</v>
      </c>
      <c r="K1031" s="17">
        <v>0.10340000000000001</v>
      </c>
      <c r="L1031" s="17">
        <v>0.19839999999999999</v>
      </c>
      <c r="M1031" s="17">
        <v>0.56277900000000003</v>
      </c>
      <c r="N1031" s="18">
        <v>0.61006700000000003</v>
      </c>
      <c r="O1031" s="17">
        <f t="shared" si="32"/>
        <v>0</v>
      </c>
      <c r="P1031" s="12">
        <f t="shared" si="33"/>
        <v>0</v>
      </c>
      <c r="Q1031" s="68" t="s">
        <v>119</v>
      </c>
      <c r="R1031" s="67" t="s">
        <v>93</v>
      </c>
      <c r="S1031" s="129" t="s">
        <v>110</v>
      </c>
    </row>
    <row r="1032" spans="1:19">
      <c r="A1032" s="16" t="s">
        <v>11</v>
      </c>
      <c r="B1032" s="23">
        <v>400148414651</v>
      </c>
      <c r="C1032" s="17" t="s">
        <v>89</v>
      </c>
      <c r="D1032" s="17" t="s">
        <v>90</v>
      </c>
      <c r="E1032" s="17">
        <v>0.86080000000000001</v>
      </c>
      <c r="F1032" s="18">
        <v>0.77280000000000004</v>
      </c>
      <c r="G1032" s="16" t="s">
        <v>984</v>
      </c>
      <c r="H1032" s="23">
        <v>400148438619</v>
      </c>
      <c r="I1032" s="17" t="s">
        <v>98</v>
      </c>
      <c r="J1032" s="17" t="s">
        <v>108</v>
      </c>
      <c r="K1032" s="17">
        <v>0.10340000000000001</v>
      </c>
      <c r="L1032" s="17">
        <v>0.19939999999999999</v>
      </c>
      <c r="M1032" s="17">
        <v>0.56277900000000003</v>
      </c>
      <c r="N1032" s="18">
        <v>0.596499</v>
      </c>
      <c r="O1032" s="17">
        <f t="shared" si="32"/>
        <v>0</v>
      </c>
      <c r="P1032" s="12">
        <f t="shared" si="33"/>
        <v>0</v>
      </c>
      <c r="Q1032" s="68" t="s">
        <v>119</v>
      </c>
      <c r="R1032" s="67" t="s">
        <v>93</v>
      </c>
      <c r="S1032" s="129" t="s">
        <v>110</v>
      </c>
    </row>
    <row r="1033" spans="1:19">
      <c r="A1033" s="16" t="s">
        <v>11</v>
      </c>
      <c r="B1033" s="23">
        <v>400148414651</v>
      </c>
      <c r="C1033" s="17" t="s">
        <v>89</v>
      </c>
      <c r="D1033" s="17" t="s">
        <v>90</v>
      </c>
      <c r="E1033" s="17">
        <v>0.86080000000000001</v>
      </c>
      <c r="F1033" s="18">
        <v>0.77280000000000004</v>
      </c>
      <c r="G1033" s="16" t="s">
        <v>985</v>
      </c>
      <c r="H1033" s="23">
        <v>400148441139</v>
      </c>
      <c r="I1033" s="17" t="s">
        <v>107</v>
      </c>
      <c r="J1033" s="17" t="s">
        <v>108</v>
      </c>
      <c r="K1033" s="17">
        <v>0.10340000000000001</v>
      </c>
      <c r="L1033" s="17">
        <v>0.19939999999999999</v>
      </c>
      <c r="M1033" s="17">
        <v>0.56277900000000003</v>
      </c>
      <c r="N1033" s="18">
        <v>0.60568699999999998</v>
      </c>
      <c r="O1033" s="17">
        <f t="shared" si="32"/>
        <v>0</v>
      </c>
      <c r="P1033" s="12">
        <f t="shared" si="33"/>
        <v>0</v>
      </c>
      <c r="Q1033" s="68" t="s">
        <v>119</v>
      </c>
      <c r="R1033" s="67" t="s">
        <v>93</v>
      </c>
      <c r="S1033" s="129" t="s">
        <v>110</v>
      </c>
    </row>
    <row r="1034" spans="1:19">
      <c r="A1034" s="16" t="s">
        <v>11</v>
      </c>
      <c r="B1034" s="23">
        <v>400148414651</v>
      </c>
      <c r="C1034" s="17" t="s">
        <v>89</v>
      </c>
      <c r="D1034" s="17" t="s">
        <v>90</v>
      </c>
      <c r="E1034" s="17">
        <v>0.86080000000000001</v>
      </c>
      <c r="F1034" s="18">
        <v>0.77280000000000004</v>
      </c>
      <c r="G1034" s="16" t="s">
        <v>986</v>
      </c>
      <c r="H1034" s="23">
        <v>400148443006</v>
      </c>
      <c r="I1034" s="17" t="s">
        <v>97</v>
      </c>
      <c r="J1034" s="17" t="s">
        <v>98</v>
      </c>
      <c r="K1034" s="17">
        <v>0.10440000000000001</v>
      </c>
      <c r="L1034" s="17">
        <v>0.19939999999999999</v>
      </c>
      <c r="M1034" s="17">
        <v>0.55608599999999997</v>
      </c>
      <c r="N1034" s="18">
        <v>0.60568699999999998</v>
      </c>
      <c r="O1034" s="17">
        <f t="shared" si="32"/>
        <v>0</v>
      </c>
      <c r="P1034" s="12">
        <f t="shared" si="33"/>
        <v>0</v>
      </c>
      <c r="Q1034" s="68" t="s">
        <v>119</v>
      </c>
      <c r="R1034" s="67" t="s">
        <v>93</v>
      </c>
      <c r="S1034" s="129" t="s">
        <v>110</v>
      </c>
    </row>
    <row r="1035" spans="1:19">
      <c r="A1035" s="16" t="s">
        <v>12</v>
      </c>
      <c r="B1035" s="23">
        <v>400155501188</v>
      </c>
      <c r="C1035" s="17" t="s">
        <v>89</v>
      </c>
      <c r="D1035" s="17" t="s">
        <v>90</v>
      </c>
      <c r="E1035" s="17">
        <v>0.76339999999999997</v>
      </c>
      <c r="F1035" s="18">
        <v>0.56850000000000001</v>
      </c>
      <c r="G1035" s="16" t="s">
        <v>987</v>
      </c>
      <c r="H1035" s="23">
        <v>400155445650</v>
      </c>
      <c r="I1035" s="17" t="s">
        <v>98</v>
      </c>
      <c r="J1035" s="17" t="s">
        <v>97</v>
      </c>
      <c r="K1035" s="17">
        <v>0.1918</v>
      </c>
      <c r="L1035" s="17">
        <v>0.50890000000000002</v>
      </c>
      <c r="M1035" s="17">
        <v>0.51100999999999996</v>
      </c>
      <c r="N1035" s="18">
        <v>0.47831800000000002</v>
      </c>
      <c r="O1035" s="17">
        <f t="shared" si="32"/>
        <v>0</v>
      </c>
      <c r="P1035" s="12">
        <f t="shared" si="33"/>
        <v>0</v>
      </c>
      <c r="Q1035" s="68" t="s">
        <v>5323</v>
      </c>
      <c r="R1035" s="67" t="s">
        <v>103</v>
      </c>
      <c r="S1035" s="129" t="s">
        <v>110</v>
      </c>
    </row>
    <row r="1036" spans="1:19">
      <c r="A1036" s="16" t="s">
        <v>12</v>
      </c>
      <c r="B1036" s="23">
        <v>400155501188</v>
      </c>
      <c r="C1036" s="17" t="s">
        <v>89</v>
      </c>
      <c r="D1036" s="17" t="s">
        <v>90</v>
      </c>
      <c r="E1036" s="17">
        <v>0.76339999999999997</v>
      </c>
      <c r="F1036" s="18">
        <v>0.56850000000000001</v>
      </c>
      <c r="G1036" s="16" t="s">
        <v>988</v>
      </c>
      <c r="H1036" s="23">
        <v>400155447398</v>
      </c>
      <c r="I1036" s="17" t="s">
        <v>108</v>
      </c>
      <c r="J1036" s="17" t="s">
        <v>107</v>
      </c>
      <c r="K1036" s="17">
        <v>0.1958</v>
      </c>
      <c r="L1036" s="17">
        <v>0.51090000000000002</v>
      </c>
      <c r="M1036" s="17">
        <v>0.51195900000000005</v>
      </c>
      <c r="N1036" s="18">
        <v>0.47362199999999999</v>
      </c>
      <c r="O1036" s="17">
        <f t="shared" si="32"/>
        <v>0</v>
      </c>
      <c r="P1036" s="12">
        <f t="shared" si="33"/>
        <v>0</v>
      </c>
      <c r="Q1036" s="68" t="s">
        <v>5323</v>
      </c>
      <c r="R1036" s="67" t="s">
        <v>103</v>
      </c>
      <c r="S1036" s="129" t="s">
        <v>110</v>
      </c>
    </row>
    <row r="1037" spans="1:19">
      <c r="A1037" s="16" t="s">
        <v>12</v>
      </c>
      <c r="B1037" s="23">
        <v>400155501188</v>
      </c>
      <c r="C1037" s="17" t="s">
        <v>89</v>
      </c>
      <c r="D1037" s="17" t="s">
        <v>90</v>
      </c>
      <c r="E1037" s="17">
        <v>0.76339999999999997</v>
      </c>
      <c r="F1037" s="18">
        <v>0.56850000000000001</v>
      </c>
      <c r="G1037" s="16" t="s">
        <v>989</v>
      </c>
      <c r="H1037" s="23">
        <v>400155448526</v>
      </c>
      <c r="I1037" s="17" t="s">
        <v>97</v>
      </c>
      <c r="J1037" s="17" t="s">
        <v>107</v>
      </c>
      <c r="K1037" s="17">
        <v>0.1968</v>
      </c>
      <c r="L1037" s="17">
        <v>0.53569999999999995</v>
      </c>
      <c r="M1037" s="17">
        <v>0.50801700000000005</v>
      </c>
      <c r="N1037" s="18">
        <v>0.54588899999999996</v>
      </c>
      <c r="O1037" s="17">
        <f t="shared" si="32"/>
        <v>0</v>
      </c>
      <c r="P1037" s="12">
        <f t="shared" si="33"/>
        <v>0</v>
      </c>
      <c r="Q1037" s="68" t="s">
        <v>5323</v>
      </c>
      <c r="R1037" s="67" t="s">
        <v>103</v>
      </c>
      <c r="S1037" s="129" t="s">
        <v>110</v>
      </c>
    </row>
    <row r="1038" spans="1:19">
      <c r="A1038" s="16" t="s">
        <v>12</v>
      </c>
      <c r="B1038" s="23">
        <v>400155501188</v>
      </c>
      <c r="C1038" s="17" t="s">
        <v>89</v>
      </c>
      <c r="D1038" s="17" t="s">
        <v>90</v>
      </c>
      <c r="E1038" s="17">
        <v>0.76339999999999997</v>
      </c>
      <c r="F1038" s="18">
        <v>0.56850000000000001</v>
      </c>
      <c r="G1038" s="16" t="s">
        <v>990</v>
      </c>
      <c r="H1038" s="23">
        <v>400155448553</v>
      </c>
      <c r="I1038" s="17" t="s">
        <v>107</v>
      </c>
      <c r="J1038" s="17" t="s">
        <v>108</v>
      </c>
      <c r="K1038" s="17">
        <v>0.1968</v>
      </c>
      <c r="L1038" s="17">
        <v>0.53569999999999995</v>
      </c>
      <c r="M1038" s="17">
        <v>0.50801700000000005</v>
      </c>
      <c r="N1038" s="18">
        <v>0.54588899999999996</v>
      </c>
      <c r="O1038" s="17">
        <f t="shared" si="32"/>
        <v>0</v>
      </c>
      <c r="P1038" s="12">
        <f t="shared" si="33"/>
        <v>0</v>
      </c>
      <c r="Q1038" s="68" t="s">
        <v>5323</v>
      </c>
      <c r="R1038" s="67" t="s">
        <v>103</v>
      </c>
      <c r="S1038" s="129" t="s">
        <v>110</v>
      </c>
    </row>
    <row r="1039" spans="1:19">
      <c r="A1039" s="16" t="s">
        <v>12</v>
      </c>
      <c r="B1039" s="23">
        <v>400155501188</v>
      </c>
      <c r="C1039" s="17" t="s">
        <v>89</v>
      </c>
      <c r="D1039" s="17" t="s">
        <v>90</v>
      </c>
      <c r="E1039" s="17">
        <v>0.76339999999999997</v>
      </c>
      <c r="F1039" s="18">
        <v>0.56850000000000001</v>
      </c>
      <c r="G1039" s="16" t="s">
        <v>991</v>
      </c>
      <c r="H1039" s="23">
        <v>400155448831</v>
      </c>
      <c r="I1039" s="17" t="s">
        <v>108</v>
      </c>
      <c r="J1039" s="17" t="s">
        <v>97</v>
      </c>
      <c r="K1039" s="17">
        <v>0.1968</v>
      </c>
      <c r="L1039" s="17">
        <v>0.53569999999999995</v>
      </c>
      <c r="M1039" s="17">
        <v>0.50801700000000005</v>
      </c>
      <c r="N1039" s="18">
        <v>0.54588899999999996</v>
      </c>
      <c r="O1039" s="17">
        <f t="shared" si="32"/>
        <v>0</v>
      </c>
      <c r="P1039" s="12">
        <f t="shared" si="33"/>
        <v>0</v>
      </c>
      <c r="Q1039" s="68" t="s">
        <v>5323</v>
      </c>
      <c r="R1039" s="67" t="s">
        <v>103</v>
      </c>
      <c r="S1039" s="129" t="s">
        <v>110</v>
      </c>
    </row>
    <row r="1040" spans="1:19">
      <c r="A1040" s="16" t="s">
        <v>12</v>
      </c>
      <c r="B1040" s="23">
        <v>400155501188</v>
      </c>
      <c r="C1040" s="17" t="s">
        <v>89</v>
      </c>
      <c r="D1040" s="17" t="s">
        <v>90</v>
      </c>
      <c r="E1040" s="17">
        <v>0.76339999999999997</v>
      </c>
      <c r="F1040" s="18">
        <v>0.56850000000000001</v>
      </c>
      <c r="G1040" s="16" t="s">
        <v>992</v>
      </c>
      <c r="H1040" s="23">
        <v>400155449048</v>
      </c>
      <c r="I1040" s="17" t="s">
        <v>97</v>
      </c>
      <c r="J1040" s="17" t="s">
        <v>98</v>
      </c>
      <c r="K1040" s="17">
        <v>0.1968</v>
      </c>
      <c r="L1040" s="17">
        <v>0.53569999999999995</v>
      </c>
      <c r="M1040" s="17">
        <v>0.50801700000000005</v>
      </c>
      <c r="N1040" s="18">
        <v>0.54588899999999996</v>
      </c>
      <c r="O1040" s="17">
        <f t="shared" si="32"/>
        <v>0</v>
      </c>
      <c r="P1040" s="12">
        <f t="shared" si="33"/>
        <v>0</v>
      </c>
      <c r="Q1040" s="68" t="s">
        <v>5323</v>
      </c>
      <c r="R1040" s="67" t="s">
        <v>103</v>
      </c>
      <c r="S1040" s="129" t="s">
        <v>110</v>
      </c>
    </row>
    <row r="1041" spans="1:19">
      <c r="A1041" s="16" t="s">
        <v>12</v>
      </c>
      <c r="B1041" s="23">
        <v>400155501188</v>
      </c>
      <c r="C1041" s="17" t="s">
        <v>89</v>
      </c>
      <c r="D1041" s="17" t="s">
        <v>90</v>
      </c>
      <c r="E1041" s="17">
        <v>0.76339999999999997</v>
      </c>
      <c r="F1041" s="18">
        <v>0.56850000000000001</v>
      </c>
      <c r="G1041" s="16" t="s">
        <v>993</v>
      </c>
      <c r="H1041" s="23">
        <v>400155449148</v>
      </c>
      <c r="I1041" s="17" t="s">
        <v>98</v>
      </c>
      <c r="J1041" s="17" t="s">
        <v>97</v>
      </c>
      <c r="K1041" s="17">
        <v>0.1988</v>
      </c>
      <c r="L1041" s="17">
        <v>0.53569999999999995</v>
      </c>
      <c r="M1041" s="17">
        <v>0.51697300000000002</v>
      </c>
      <c r="N1041" s="18">
        <v>0.54588899999999996</v>
      </c>
      <c r="O1041" s="17">
        <f t="shared" si="32"/>
        <v>0</v>
      </c>
      <c r="P1041" s="12">
        <f t="shared" si="33"/>
        <v>0</v>
      </c>
      <c r="Q1041" s="68" t="s">
        <v>5323</v>
      </c>
      <c r="R1041" s="67" t="s">
        <v>103</v>
      </c>
      <c r="S1041" s="129" t="s">
        <v>110</v>
      </c>
    </row>
    <row r="1042" spans="1:19">
      <c r="A1042" s="16" t="s">
        <v>12</v>
      </c>
      <c r="B1042" s="23">
        <v>400155501188</v>
      </c>
      <c r="C1042" s="17" t="s">
        <v>89</v>
      </c>
      <c r="D1042" s="17" t="s">
        <v>90</v>
      </c>
      <c r="E1042" s="17">
        <v>0.76339999999999997</v>
      </c>
      <c r="F1042" s="18">
        <v>0.56850000000000001</v>
      </c>
      <c r="G1042" s="16" t="s">
        <v>994</v>
      </c>
      <c r="H1042" s="23">
        <v>400155450251</v>
      </c>
      <c r="I1042" s="17" t="s">
        <v>107</v>
      </c>
      <c r="J1042" s="17" t="s">
        <v>98</v>
      </c>
      <c r="K1042" s="17">
        <v>0.1968</v>
      </c>
      <c r="L1042" s="17">
        <v>0.53469999999999995</v>
      </c>
      <c r="M1042" s="17">
        <v>0.50801700000000005</v>
      </c>
      <c r="N1042" s="18">
        <v>0.54829899999999998</v>
      </c>
      <c r="O1042" s="17">
        <f t="shared" si="32"/>
        <v>0</v>
      </c>
      <c r="P1042" s="12">
        <f t="shared" si="33"/>
        <v>0</v>
      </c>
      <c r="Q1042" s="68" t="s">
        <v>5323</v>
      </c>
      <c r="R1042" s="67" t="s">
        <v>103</v>
      </c>
      <c r="S1042" s="129" t="s">
        <v>110</v>
      </c>
    </row>
    <row r="1043" spans="1:19">
      <c r="A1043" s="16" t="s">
        <v>12</v>
      </c>
      <c r="B1043" s="23">
        <v>400155501188</v>
      </c>
      <c r="C1043" s="17" t="s">
        <v>89</v>
      </c>
      <c r="D1043" s="17" t="s">
        <v>90</v>
      </c>
      <c r="E1043" s="17">
        <v>0.76339999999999997</v>
      </c>
      <c r="F1043" s="18">
        <v>0.56850000000000001</v>
      </c>
      <c r="G1043" s="16" t="s">
        <v>995</v>
      </c>
      <c r="H1043" s="23">
        <v>400155451759</v>
      </c>
      <c r="I1043" s="17" t="s">
        <v>107</v>
      </c>
      <c r="J1043" s="17" t="s">
        <v>97</v>
      </c>
      <c r="K1043" s="17">
        <v>0.1978</v>
      </c>
      <c r="L1043" s="17">
        <v>0.53469999999999995</v>
      </c>
      <c r="M1043" s="17">
        <v>0.50411600000000001</v>
      </c>
      <c r="N1043" s="18">
        <v>0.54829899999999998</v>
      </c>
      <c r="O1043" s="17">
        <f t="shared" si="32"/>
        <v>0</v>
      </c>
      <c r="P1043" s="12">
        <f t="shared" si="33"/>
        <v>0</v>
      </c>
      <c r="Q1043" s="68" t="s">
        <v>5323</v>
      </c>
      <c r="R1043" s="67" t="s">
        <v>103</v>
      </c>
      <c r="S1043" s="129" t="s">
        <v>110</v>
      </c>
    </row>
    <row r="1044" spans="1:19">
      <c r="A1044" s="16" t="s">
        <v>12</v>
      </c>
      <c r="B1044" s="23">
        <v>400155501188</v>
      </c>
      <c r="C1044" s="17" t="s">
        <v>89</v>
      </c>
      <c r="D1044" s="17" t="s">
        <v>90</v>
      </c>
      <c r="E1044" s="17">
        <v>0.76339999999999997</v>
      </c>
      <c r="F1044" s="18">
        <v>0.56850000000000001</v>
      </c>
      <c r="G1044" s="16" t="s">
        <v>996</v>
      </c>
      <c r="H1044" s="23">
        <v>400155451796</v>
      </c>
      <c r="I1044" s="17" t="s">
        <v>108</v>
      </c>
      <c r="J1044" s="17" t="s">
        <v>98</v>
      </c>
      <c r="K1044" s="17">
        <v>0.1978</v>
      </c>
      <c r="L1044" s="17">
        <v>0.53469999999999995</v>
      </c>
      <c r="M1044" s="17">
        <v>0.50411600000000001</v>
      </c>
      <c r="N1044" s="18">
        <v>0.54829899999999998</v>
      </c>
      <c r="O1044" s="17">
        <f t="shared" si="32"/>
        <v>0</v>
      </c>
      <c r="P1044" s="12">
        <f t="shared" si="33"/>
        <v>0</v>
      </c>
      <c r="Q1044" s="68" t="s">
        <v>5323</v>
      </c>
      <c r="R1044" s="67" t="s">
        <v>103</v>
      </c>
      <c r="S1044" s="129" t="s">
        <v>110</v>
      </c>
    </row>
    <row r="1045" spans="1:19">
      <c r="A1045" s="16" t="s">
        <v>12</v>
      </c>
      <c r="B1045" s="23">
        <v>400155501188</v>
      </c>
      <c r="C1045" s="17" t="s">
        <v>89</v>
      </c>
      <c r="D1045" s="17" t="s">
        <v>90</v>
      </c>
      <c r="E1045" s="17">
        <v>0.76339999999999997</v>
      </c>
      <c r="F1045" s="18">
        <v>0.56850000000000001</v>
      </c>
      <c r="G1045" s="16" t="s">
        <v>997</v>
      </c>
      <c r="H1045" s="23">
        <v>400155452868</v>
      </c>
      <c r="I1045" s="17" t="s">
        <v>97</v>
      </c>
      <c r="J1045" s="17" t="s">
        <v>98</v>
      </c>
      <c r="K1045" s="17">
        <v>0.1968</v>
      </c>
      <c r="L1045" s="17">
        <v>0.53269999999999995</v>
      </c>
      <c r="M1045" s="17">
        <v>0.52492799999999995</v>
      </c>
      <c r="N1045" s="18">
        <v>0.55314700000000006</v>
      </c>
      <c r="O1045" s="17">
        <f t="shared" si="32"/>
        <v>0</v>
      </c>
      <c r="P1045" s="12">
        <f t="shared" si="33"/>
        <v>0</v>
      </c>
      <c r="Q1045" s="68" t="s">
        <v>5323</v>
      </c>
      <c r="R1045" s="67" t="s">
        <v>103</v>
      </c>
      <c r="S1045" s="129" t="s">
        <v>110</v>
      </c>
    </row>
    <row r="1046" spans="1:19">
      <c r="A1046" s="16" t="s">
        <v>12</v>
      </c>
      <c r="B1046" s="23">
        <v>400155501188</v>
      </c>
      <c r="C1046" s="17" t="s">
        <v>89</v>
      </c>
      <c r="D1046" s="17" t="s">
        <v>90</v>
      </c>
      <c r="E1046" s="17">
        <v>0.76339999999999997</v>
      </c>
      <c r="F1046" s="18">
        <v>0.56850000000000001</v>
      </c>
      <c r="G1046" s="16" t="s">
        <v>998</v>
      </c>
      <c r="H1046" s="23">
        <v>400155453429</v>
      </c>
      <c r="I1046" s="17" t="s">
        <v>107</v>
      </c>
      <c r="J1046" s="17" t="s">
        <v>97</v>
      </c>
      <c r="K1046" s="17">
        <v>0.1948</v>
      </c>
      <c r="L1046" s="17">
        <v>0.53569999999999995</v>
      </c>
      <c r="M1046" s="17">
        <v>0.51594099999999998</v>
      </c>
      <c r="N1046" s="18">
        <v>0.54588899999999996</v>
      </c>
      <c r="O1046" s="17">
        <f t="shared" si="32"/>
        <v>0</v>
      </c>
      <c r="P1046" s="12">
        <f t="shared" si="33"/>
        <v>0</v>
      </c>
      <c r="Q1046" s="68" t="s">
        <v>5323</v>
      </c>
      <c r="R1046" s="67" t="s">
        <v>103</v>
      </c>
      <c r="S1046" s="129" t="s">
        <v>110</v>
      </c>
    </row>
    <row r="1047" spans="1:19">
      <c r="A1047" s="16" t="s">
        <v>12</v>
      </c>
      <c r="B1047" s="23">
        <v>400155501188</v>
      </c>
      <c r="C1047" s="17" t="s">
        <v>89</v>
      </c>
      <c r="D1047" s="17" t="s">
        <v>90</v>
      </c>
      <c r="E1047" s="17">
        <v>0.76339999999999997</v>
      </c>
      <c r="F1047" s="18">
        <v>0.56850000000000001</v>
      </c>
      <c r="G1047" s="16" t="s">
        <v>999</v>
      </c>
      <c r="H1047" s="23">
        <v>400155453460</v>
      </c>
      <c r="I1047" s="17" t="s">
        <v>108</v>
      </c>
      <c r="J1047" s="17" t="s">
        <v>107</v>
      </c>
      <c r="K1047" s="17">
        <v>0.1948</v>
      </c>
      <c r="L1047" s="17">
        <v>0.53569999999999995</v>
      </c>
      <c r="M1047" s="17">
        <v>0.51594099999999998</v>
      </c>
      <c r="N1047" s="18">
        <v>0.54588899999999996</v>
      </c>
      <c r="O1047" s="17">
        <f t="shared" si="32"/>
        <v>0</v>
      </c>
      <c r="P1047" s="12">
        <f t="shared" si="33"/>
        <v>0</v>
      </c>
      <c r="Q1047" s="68" t="s">
        <v>5323</v>
      </c>
      <c r="R1047" s="67" t="s">
        <v>103</v>
      </c>
      <c r="S1047" s="129" t="s">
        <v>110</v>
      </c>
    </row>
    <row r="1048" spans="1:19">
      <c r="A1048" s="16" t="s">
        <v>12</v>
      </c>
      <c r="B1048" s="23">
        <v>400155501188</v>
      </c>
      <c r="C1048" s="17" t="s">
        <v>89</v>
      </c>
      <c r="D1048" s="17" t="s">
        <v>90</v>
      </c>
      <c r="E1048" s="17">
        <v>0.76339999999999997</v>
      </c>
      <c r="F1048" s="18">
        <v>0.56850000000000001</v>
      </c>
      <c r="G1048" s="16" t="s">
        <v>1000</v>
      </c>
      <c r="H1048" s="23">
        <v>400155460459</v>
      </c>
      <c r="I1048" s="17" t="s">
        <v>98</v>
      </c>
      <c r="J1048" s="17" t="s">
        <v>97</v>
      </c>
      <c r="K1048" s="17">
        <v>0.20780000000000001</v>
      </c>
      <c r="L1048" s="17">
        <v>0.53669999999999995</v>
      </c>
      <c r="M1048" s="17">
        <v>0.48308200000000001</v>
      </c>
      <c r="N1048" s="18">
        <v>0.549427</v>
      </c>
      <c r="O1048" s="17">
        <f t="shared" si="32"/>
        <v>0</v>
      </c>
      <c r="P1048" s="12">
        <f t="shared" si="33"/>
        <v>0</v>
      </c>
      <c r="Q1048" s="68" t="s">
        <v>3549</v>
      </c>
      <c r="R1048" s="67" t="s">
        <v>93</v>
      </c>
      <c r="S1048" s="129" t="s">
        <v>110</v>
      </c>
    </row>
    <row r="1049" spans="1:19">
      <c r="A1049" s="16" t="s">
        <v>12</v>
      </c>
      <c r="B1049" s="23">
        <v>400155501188</v>
      </c>
      <c r="C1049" s="17" t="s">
        <v>89</v>
      </c>
      <c r="D1049" s="17" t="s">
        <v>90</v>
      </c>
      <c r="E1049" s="17">
        <v>0.76339999999999997</v>
      </c>
      <c r="F1049" s="18">
        <v>0.56850000000000001</v>
      </c>
      <c r="G1049" s="16" t="s">
        <v>1001</v>
      </c>
      <c r="H1049" s="23">
        <v>400155464354</v>
      </c>
      <c r="I1049" s="17" t="s">
        <v>97</v>
      </c>
      <c r="J1049" s="17" t="s">
        <v>98</v>
      </c>
      <c r="K1049" s="17">
        <v>0.20580000000000001</v>
      </c>
      <c r="L1049" s="17">
        <v>0.53669999999999995</v>
      </c>
      <c r="M1049" s="17">
        <v>0.47428300000000001</v>
      </c>
      <c r="N1049" s="18">
        <v>0.549427</v>
      </c>
      <c r="O1049" s="17">
        <f t="shared" si="32"/>
        <v>0</v>
      </c>
      <c r="P1049" s="12">
        <f t="shared" si="33"/>
        <v>0</v>
      </c>
      <c r="Q1049" s="68" t="s">
        <v>3549</v>
      </c>
      <c r="R1049" s="67" t="s">
        <v>93</v>
      </c>
      <c r="S1049" s="129" t="s">
        <v>110</v>
      </c>
    </row>
    <row r="1050" spans="1:19">
      <c r="A1050" s="16" t="s">
        <v>12</v>
      </c>
      <c r="B1050" s="23">
        <v>400155501188</v>
      </c>
      <c r="C1050" s="17" t="s">
        <v>89</v>
      </c>
      <c r="D1050" s="17" t="s">
        <v>90</v>
      </c>
      <c r="E1050" s="17">
        <v>0.76339999999999997</v>
      </c>
      <c r="F1050" s="18">
        <v>0.56850000000000001</v>
      </c>
      <c r="G1050" s="16" t="s">
        <v>1002</v>
      </c>
      <c r="H1050" s="23">
        <v>400155474222</v>
      </c>
      <c r="I1050" s="17" t="s">
        <v>107</v>
      </c>
      <c r="J1050" s="17" t="s">
        <v>108</v>
      </c>
      <c r="K1050" s="17">
        <v>0.1938</v>
      </c>
      <c r="L1050" s="17">
        <v>0.53669999999999995</v>
      </c>
      <c r="M1050" s="17">
        <v>0.51996399999999998</v>
      </c>
      <c r="N1050" s="18">
        <v>0.55539799999999995</v>
      </c>
      <c r="O1050" s="17">
        <f t="shared" si="32"/>
        <v>0</v>
      </c>
      <c r="P1050" s="12">
        <f t="shared" si="33"/>
        <v>0</v>
      </c>
      <c r="Q1050" s="68" t="s">
        <v>5324</v>
      </c>
      <c r="R1050" s="67" t="s">
        <v>103</v>
      </c>
      <c r="S1050" s="129" t="s">
        <v>110</v>
      </c>
    </row>
    <row r="1051" spans="1:19">
      <c r="A1051" s="16" t="s">
        <v>12</v>
      </c>
      <c r="B1051" s="23">
        <v>400155501188</v>
      </c>
      <c r="C1051" s="17" t="s">
        <v>89</v>
      </c>
      <c r="D1051" s="17" t="s">
        <v>90</v>
      </c>
      <c r="E1051" s="17">
        <v>0.76339999999999997</v>
      </c>
      <c r="F1051" s="18">
        <v>0.56850000000000001</v>
      </c>
      <c r="G1051" s="16" t="s">
        <v>1003</v>
      </c>
      <c r="H1051" s="23">
        <v>400155477372</v>
      </c>
      <c r="I1051" s="17" t="s">
        <v>107</v>
      </c>
      <c r="J1051" s="17" t="s">
        <v>97</v>
      </c>
      <c r="K1051" s="17">
        <v>0.1958</v>
      </c>
      <c r="L1051" s="17">
        <v>0.53669999999999995</v>
      </c>
      <c r="M1051" s="17">
        <v>0.52896699999999996</v>
      </c>
      <c r="N1051" s="18">
        <v>0.55539799999999995</v>
      </c>
      <c r="O1051" s="17">
        <f t="shared" si="32"/>
        <v>0</v>
      </c>
      <c r="P1051" s="12">
        <f t="shared" si="33"/>
        <v>0</v>
      </c>
      <c r="Q1051" s="68" t="s">
        <v>5324</v>
      </c>
      <c r="R1051" s="67" t="s">
        <v>103</v>
      </c>
      <c r="S1051" s="129" t="s">
        <v>110</v>
      </c>
    </row>
    <row r="1052" spans="1:19">
      <c r="A1052" s="16" t="s">
        <v>12</v>
      </c>
      <c r="B1052" s="23">
        <v>400155501188</v>
      </c>
      <c r="C1052" s="17" t="s">
        <v>89</v>
      </c>
      <c r="D1052" s="17" t="s">
        <v>90</v>
      </c>
      <c r="E1052" s="17">
        <v>0.76339999999999997</v>
      </c>
      <c r="F1052" s="18">
        <v>0.56850000000000001</v>
      </c>
      <c r="G1052" s="16" t="s">
        <v>1004</v>
      </c>
      <c r="H1052" s="23">
        <v>400155481363</v>
      </c>
      <c r="I1052" s="17" t="s">
        <v>98</v>
      </c>
      <c r="J1052" s="17" t="s">
        <v>97</v>
      </c>
      <c r="K1052" s="17">
        <v>0.1958</v>
      </c>
      <c r="L1052" s="17">
        <v>0.53769999999999996</v>
      </c>
      <c r="M1052" s="17">
        <v>0.52896699999999996</v>
      </c>
      <c r="N1052" s="18">
        <v>0.55298099999999994</v>
      </c>
      <c r="O1052" s="17">
        <f t="shared" si="32"/>
        <v>0</v>
      </c>
      <c r="P1052" s="12">
        <f t="shared" si="33"/>
        <v>0</v>
      </c>
      <c r="Q1052" s="68" t="s">
        <v>5324</v>
      </c>
      <c r="R1052" s="67" t="s">
        <v>103</v>
      </c>
      <c r="S1052" s="129" t="s">
        <v>110</v>
      </c>
    </row>
    <row r="1053" spans="1:19">
      <c r="A1053" s="16" t="s">
        <v>12</v>
      </c>
      <c r="B1053" s="23">
        <v>400155501188</v>
      </c>
      <c r="C1053" s="17" t="s">
        <v>89</v>
      </c>
      <c r="D1053" s="17" t="s">
        <v>90</v>
      </c>
      <c r="E1053" s="17">
        <v>0.76339999999999997</v>
      </c>
      <c r="F1053" s="18">
        <v>0.56850000000000001</v>
      </c>
      <c r="G1053" s="16" t="s">
        <v>1005</v>
      </c>
      <c r="H1053" s="23">
        <v>400155483914</v>
      </c>
      <c r="I1053" s="17" t="s">
        <v>97</v>
      </c>
      <c r="J1053" s="17" t="s">
        <v>98</v>
      </c>
      <c r="K1053" s="17">
        <v>0.1958</v>
      </c>
      <c r="L1053" s="17">
        <v>0.53869999999999996</v>
      </c>
      <c r="M1053" s="17">
        <v>0.52896699999999996</v>
      </c>
      <c r="N1053" s="18">
        <v>0.55655299999999996</v>
      </c>
      <c r="O1053" s="17">
        <f t="shared" si="32"/>
        <v>0</v>
      </c>
      <c r="P1053" s="12">
        <f t="shared" si="33"/>
        <v>0</v>
      </c>
      <c r="Q1053" s="68" t="s">
        <v>3550</v>
      </c>
      <c r="R1053" s="67" t="s">
        <v>5310</v>
      </c>
      <c r="S1053" s="129" t="s">
        <v>110</v>
      </c>
    </row>
    <row r="1054" spans="1:19">
      <c r="A1054" s="16" t="s">
        <v>12</v>
      </c>
      <c r="B1054" s="23">
        <v>400155501188</v>
      </c>
      <c r="C1054" s="17" t="s">
        <v>89</v>
      </c>
      <c r="D1054" s="17" t="s">
        <v>90</v>
      </c>
      <c r="E1054" s="17">
        <v>0.76339999999999997</v>
      </c>
      <c r="F1054" s="18">
        <v>0.56850000000000001</v>
      </c>
      <c r="G1054" s="16" t="s">
        <v>1006</v>
      </c>
      <c r="H1054" s="23">
        <v>400155495145</v>
      </c>
      <c r="I1054" s="17" t="s">
        <v>97</v>
      </c>
      <c r="J1054" s="17" t="s">
        <v>108</v>
      </c>
      <c r="K1054" s="17">
        <v>0.12920000000000001</v>
      </c>
      <c r="L1054" s="17">
        <v>0.4375</v>
      </c>
      <c r="M1054" s="17">
        <v>0.31307000000000001</v>
      </c>
      <c r="N1054" s="18">
        <v>0.87510600000000005</v>
      </c>
      <c r="O1054" s="17">
        <f t="shared" si="32"/>
        <v>0</v>
      </c>
      <c r="P1054" s="12">
        <f t="shared" si="33"/>
        <v>1</v>
      </c>
      <c r="Q1054" s="68" t="s">
        <v>5325</v>
      </c>
      <c r="R1054" s="67" t="s">
        <v>103</v>
      </c>
      <c r="S1054" s="129" t="s">
        <v>110</v>
      </c>
    </row>
    <row r="1055" spans="1:19">
      <c r="A1055" s="16" t="s">
        <v>12</v>
      </c>
      <c r="B1055" s="23">
        <v>400155501188</v>
      </c>
      <c r="C1055" s="17" t="s">
        <v>89</v>
      </c>
      <c r="D1055" s="17" t="s">
        <v>90</v>
      </c>
      <c r="E1055" s="17">
        <v>0.76339999999999997</v>
      </c>
      <c r="F1055" s="18">
        <v>0.56850000000000001</v>
      </c>
      <c r="G1055" s="16" t="s">
        <v>1007</v>
      </c>
      <c r="H1055" s="23">
        <v>400155495407</v>
      </c>
      <c r="I1055" s="17" t="s">
        <v>452</v>
      </c>
      <c r="J1055" s="17" t="s">
        <v>107</v>
      </c>
      <c r="K1055" s="17">
        <v>0.1143</v>
      </c>
      <c r="L1055" s="17">
        <v>0.41470000000000001</v>
      </c>
      <c r="M1055" s="17">
        <v>0.33547500000000002</v>
      </c>
      <c r="N1055" s="18">
        <v>0.87144900000000003</v>
      </c>
      <c r="O1055" s="17">
        <f t="shared" si="32"/>
        <v>0</v>
      </c>
      <c r="P1055" s="12">
        <f t="shared" si="33"/>
        <v>1</v>
      </c>
      <c r="Q1055" s="68" t="s">
        <v>5325</v>
      </c>
      <c r="R1055" s="67" t="s">
        <v>103</v>
      </c>
      <c r="S1055" s="129" t="s">
        <v>110</v>
      </c>
    </row>
    <row r="1056" spans="1:19">
      <c r="A1056" s="16" t="s">
        <v>12</v>
      </c>
      <c r="B1056" s="23">
        <v>400155501188</v>
      </c>
      <c r="C1056" s="17" t="s">
        <v>89</v>
      </c>
      <c r="D1056" s="17" t="s">
        <v>90</v>
      </c>
      <c r="E1056" s="17">
        <v>0.76339999999999997</v>
      </c>
      <c r="F1056" s="18">
        <v>0.56850000000000001</v>
      </c>
      <c r="G1056" s="16" t="s">
        <v>1008</v>
      </c>
      <c r="H1056" s="23">
        <v>400155495533</v>
      </c>
      <c r="I1056" s="17" t="s">
        <v>98</v>
      </c>
      <c r="J1056" s="17" t="s">
        <v>97</v>
      </c>
      <c r="K1056" s="17">
        <v>0.12230000000000001</v>
      </c>
      <c r="L1056" s="17">
        <v>0.43059999999999998</v>
      </c>
      <c r="M1056" s="17">
        <v>0.33365299999999998</v>
      </c>
      <c r="N1056" s="18">
        <v>0.91685899999999998</v>
      </c>
      <c r="O1056" s="17">
        <f t="shared" si="32"/>
        <v>0</v>
      </c>
      <c r="P1056" s="12">
        <f t="shared" si="33"/>
        <v>1</v>
      </c>
      <c r="Q1056" s="68" t="s">
        <v>5325</v>
      </c>
      <c r="R1056" s="67" t="s">
        <v>103</v>
      </c>
      <c r="S1056" s="129" t="s">
        <v>110</v>
      </c>
    </row>
    <row r="1057" spans="1:19">
      <c r="A1057" s="16" t="s">
        <v>12</v>
      </c>
      <c r="B1057" s="23">
        <v>400155501188</v>
      </c>
      <c r="C1057" s="17" t="s">
        <v>89</v>
      </c>
      <c r="D1057" s="17" t="s">
        <v>90</v>
      </c>
      <c r="E1057" s="17">
        <v>0.76339999999999997</v>
      </c>
      <c r="F1057" s="18">
        <v>0.56850000000000001</v>
      </c>
      <c r="G1057" s="16" t="s">
        <v>1009</v>
      </c>
      <c r="H1057" s="23">
        <v>400155495919</v>
      </c>
      <c r="I1057" s="17" t="s">
        <v>107</v>
      </c>
      <c r="J1057" s="17" t="s">
        <v>108</v>
      </c>
      <c r="K1057" s="17">
        <v>0.1004</v>
      </c>
      <c r="L1057" s="17">
        <v>0.42359999999999998</v>
      </c>
      <c r="M1057" s="17">
        <v>0.27277400000000002</v>
      </c>
      <c r="N1057" s="18">
        <v>0.93644899999999998</v>
      </c>
      <c r="O1057" s="17">
        <f t="shared" si="32"/>
        <v>0</v>
      </c>
      <c r="P1057" s="12">
        <f t="shared" si="33"/>
        <v>1</v>
      </c>
      <c r="Q1057" s="68" t="s">
        <v>5325</v>
      </c>
      <c r="R1057" s="67" t="s">
        <v>103</v>
      </c>
      <c r="S1057" s="129" t="s">
        <v>110</v>
      </c>
    </row>
    <row r="1058" spans="1:19">
      <c r="A1058" s="16" t="s">
        <v>12</v>
      </c>
      <c r="B1058" s="23">
        <v>400155501188</v>
      </c>
      <c r="C1058" s="17" t="s">
        <v>89</v>
      </c>
      <c r="D1058" s="17" t="s">
        <v>90</v>
      </c>
      <c r="E1058" s="17">
        <v>0.76339999999999997</v>
      </c>
      <c r="F1058" s="18">
        <v>0.56850000000000001</v>
      </c>
      <c r="G1058" s="16" t="s">
        <v>12</v>
      </c>
      <c r="H1058" s="23">
        <v>400155501188</v>
      </c>
      <c r="I1058" s="17" t="s">
        <v>98</v>
      </c>
      <c r="J1058" s="17" t="s">
        <v>97</v>
      </c>
      <c r="K1058" s="17">
        <v>0.2366</v>
      </c>
      <c r="L1058" s="17">
        <v>0.43149999999999999</v>
      </c>
      <c r="M1058" s="17">
        <v>1</v>
      </c>
      <c r="N1058" s="18">
        <v>1</v>
      </c>
      <c r="O1058" s="17">
        <f t="shared" si="32"/>
        <v>1</v>
      </c>
      <c r="P1058" s="12">
        <f t="shared" si="33"/>
        <v>1</v>
      </c>
      <c r="Q1058" s="68" t="s">
        <v>5325</v>
      </c>
      <c r="R1058" s="67" t="s">
        <v>103</v>
      </c>
      <c r="S1058" s="129" t="s">
        <v>110</v>
      </c>
    </row>
    <row r="1059" spans="1:19">
      <c r="A1059" s="16" t="s">
        <v>12</v>
      </c>
      <c r="B1059" s="23">
        <v>400155501188</v>
      </c>
      <c r="C1059" s="17" t="s">
        <v>89</v>
      </c>
      <c r="D1059" s="17" t="s">
        <v>90</v>
      </c>
      <c r="E1059" s="17">
        <v>0.76339999999999997</v>
      </c>
      <c r="F1059" s="18">
        <v>0.56850000000000001</v>
      </c>
      <c r="G1059" s="16" t="s">
        <v>1010</v>
      </c>
      <c r="H1059" s="23">
        <v>400155502869</v>
      </c>
      <c r="I1059" s="17" t="s">
        <v>98</v>
      </c>
      <c r="J1059" s="17" t="s">
        <v>97</v>
      </c>
      <c r="K1059" s="17">
        <v>0.2336</v>
      </c>
      <c r="L1059" s="17">
        <v>0.43059999999999998</v>
      </c>
      <c r="M1059" s="17">
        <v>0.97261900000000001</v>
      </c>
      <c r="N1059" s="18">
        <v>0.99596300000000004</v>
      </c>
      <c r="O1059" s="17">
        <f t="shared" si="32"/>
        <v>1</v>
      </c>
      <c r="P1059" s="12">
        <f t="shared" si="33"/>
        <v>1</v>
      </c>
      <c r="Q1059" s="68" t="s">
        <v>5325</v>
      </c>
      <c r="R1059" s="67" t="s">
        <v>103</v>
      </c>
      <c r="S1059" s="129" t="s">
        <v>110</v>
      </c>
    </row>
    <row r="1060" spans="1:19">
      <c r="A1060" s="16" t="s">
        <v>12</v>
      </c>
      <c r="B1060" s="23">
        <v>400155501188</v>
      </c>
      <c r="C1060" s="17" t="s">
        <v>89</v>
      </c>
      <c r="D1060" s="17" t="s">
        <v>90</v>
      </c>
      <c r="E1060" s="17">
        <v>0.76339999999999997</v>
      </c>
      <c r="F1060" s="18">
        <v>0.56850000000000001</v>
      </c>
      <c r="G1060" s="16" t="s">
        <v>1011</v>
      </c>
      <c r="H1060" s="23">
        <v>400155503212</v>
      </c>
      <c r="I1060" s="17" t="s">
        <v>97</v>
      </c>
      <c r="J1060" s="17" t="s">
        <v>98</v>
      </c>
      <c r="K1060" s="17">
        <v>0.2356</v>
      </c>
      <c r="L1060" s="17">
        <v>0.43149999999999999</v>
      </c>
      <c r="M1060" s="17">
        <v>0.983541</v>
      </c>
      <c r="N1060" s="18">
        <v>0.99192800000000003</v>
      </c>
      <c r="O1060" s="17">
        <f t="shared" si="32"/>
        <v>1</v>
      </c>
      <c r="P1060" s="12">
        <f t="shared" si="33"/>
        <v>1</v>
      </c>
      <c r="Q1060" s="68" t="s">
        <v>5325</v>
      </c>
      <c r="R1060" s="67" t="s">
        <v>103</v>
      </c>
      <c r="S1060" s="129" t="s">
        <v>110</v>
      </c>
    </row>
    <row r="1061" spans="1:19">
      <c r="A1061" s="16" t="s">
        <v>12</v>
      </c>
      <c r="B1061" s="23">
        <v>400155501188</v>
      </c>
      <c r="C1061" s="17" t="s">
        <v>89</v>
      </c>
      <c r="D1061" s="17" t="s">
        <v>90</v>
      </c>
      <c r="E1061" s="17">
        <v>0.76339999999999997</v>
      </c>
      <c r="F1061" s="18">
        <v>0.56850000000000001</v>
      </c>
      <c r="G1061" s="16" t="s">
        <v>1012</v>
      </c>
      <c r="H1061" s="23">
        <v>400155505241</v>
      </c>
      <c r="I1061" s="17" t="s">
        <v>1013</v>
      </c>
      <c r="J1061" s="17" t="s">
        <v>107</v>
      </c>
      <c r="K1061" s="17">
        <v>0.2356</v>
      </c>
      <c r="L1061" s="17">
        <v>0.43149999999999999</v>
      </c>
      <c r="M1061" s="17">
        <v>0.983541</v>
      </c>
      <c r="N1061" s="18">
        <v>0.99192800000000003</v>
      </c>
      <c r="O1061" s="17">
        <f t="shared" si="32"/>
        <v>1</v>
      </c>
      <c r="P1061" s="12">
        <f t="shared" si="33"/>
        <v>1</v>
      </c>
      <c r="Q1061" s="68" t="s">
        <v>3522</v>
      </c>
      <c r="R1061" s="67" t="s">
        <v>125</v>
      </c>
      <c r="S1061" s="129" t="s">
        <v>110</v>
      </c>
    </row>
    <row r="1062" spans="1:19">
      <c r="A1062" s="16" t="s">
        <v>12</v>
      </c>
      <c r="B1062" s="23">
        <v>400155501188</v>
      </c>
      <c r="C1062" s="17" t="s">
        <v>89</v>
      </c>
      <c r="D1062" s="17" t="s">
        <v>90</v>
      </c>
      <c r="E1062" s="17">
        <v>0.76339999999999997</v>
      </c>
      <c r="F1062" s="18">
        <v>0.56850000000000001</v>
      </c>
      <c r="G1062" s="16" t="s">
        <v>1014</v>
      </c>
      <c r="H1062" s="23">
        <v>400155507590</v>
      </c>
      <c r="I1062" s="17" t="s">
        <v>98</v>
      </c>
      <c r="J1062" s="17" t="s">
        <v>97</v>
      </c>
      <c r="K1062" s="17">
        <v>0.2356</v>
      </c>
      <c r="L1062" s="17">
        <v>0.43149999999999999</v>
      </c>
      <c r="M1062" s="17">
        <v>0.983541</v>
      </c>
      <c r="N1062" s="18">
        <v>4.35122E-5</v>
      </c>
      <c r="O1062" s="17">
        <f t="shared" si="32"/>
        <v>1</v>
      </c>
      <c r="P1062" s="12">
        <f t="shared" si="33"/>
        <v>1</v>
      </c>
      <c r="Q1062" s="68" t="s">
        <v>3522</v>
      </c>
      <c r="R1062" s="67" t="s">
        <v>106</v>
      </c>
      <c r="S1062" s="129" t="s">
        <v>5307</v>
      </c>
    </row>
    <row r="1063" spans="1:19">
      <c r="A1063" s="16" t="s">
        <v>12</v>
      </c>
      <c r="B1063" s="23">
        <v>400155501188</v>
      </c>
      <c r="C1063" s="17" t="s">
        <v>89</v>
      </c>
      <c r="D1063" s="17" t="s">
        <v>90</v>
      </c>
      <c r="E1063" s="17">
        <v>0.76339999999999997</v>
      </c>
      <c r="F1063" s="18">
        <v>0.56850000000000001</v>
      </c>
      <c r="G1063" s="16" t="s">
        <v>1015</v>
      </c>
      <c r="H1063" s="23">
        <v>400155511897</v>
      </c>
      <c r="I1063" s="17" t="s">
        <v>97</v>
      </c>
      <c r="J1063" s="17" t="s">
        <v>98</v>
      </c>
      <c r="K1063" s="17">
        <v>0.36180000000000001</v>
      </c>
      <c r="L1063" s="17">
        <v>0.5</v>
      </c>
      <c r="M1063" s="17">
        <v>0.53227500000000005</v>
      </c>
      <c r="N1063" s="18">
        <v>0.75219800000000003</v>
      </c>
      <c r="O1063" s="17">
        <f t="shared" si="32"/>
        <v>0</v>
      </c>
      <c r="P1063" s="12">
        <f t="shared" si="33"/>
        <v>0</v>
      </c>
      <c r="Q1063" s="68" t="s">
        <v>3522</v>
      </c>
      <c r="R1063" s="67" t="s">
        <v>111</v>
      </c>
      <c r="S1063" s="129" t="s">
        <v>110</v>
      </c>
    </row>
    <row r="1064" spans="1:19">
      <c r="A1064" s="16" t="s">
        <v>12</v>
      </c>
      <c r="B1064" s="23">
        <v>400155501188</v>
      </c>
      <c r="C1064" s="17" t="s">
        <v>89</v>
      </c>
      <c r="D1064" s="17" t="s">
        <v>90</v>
      </c>
      <c r="E1064" s="17">
        <v>0.76339999999999997</v>
      </c>
      <c r="F1064" s="18">
        <v>0.56850000000000001</v>
      </c>
      <c r="G1064" s="16" t="s">
        <v>1016</v>
      </c>
      <c r="H1064" s="23">
        <v>400155512941</v>
      </c>
      <c r="I1064" s="17" t="s">
        <v>98</v>
      </c>
      <c r="J1064" s="17" t="s">
        <v>107</v>
      </c>
      <c r="K1064" s="17">
        <v>0.36380000000000001</v>
      </c>
      <c r="L1064" s="17">
        <v>0.501</v>
      </c>
      <c r="M1064" s="17">
        <v>0.53476000000000001</v>
      </c>
      <c r="N1064" s="18">
        <v>0.74920500000000001</v>
      </c>
      <c r="O1064" s="17">
        <f t="shared" si="32"/>
        <v>0</v>
      </c>
      <c r="P1064" s="12">
        <f t="shared" si="33"/>
        <v>0</v>
      </c>
      <c r="Q1064" s="68" t="s">
        <v>5326</v>
      </c>
      <c r="R1064" s="67" t="s">
        <v>103</v>
      </c>
      <c r="S1064" s="129" t="s">
        <v>110</v>
      </c>
    </row>
    <row r="1065" spans="1:19">
      <c r="A1065" s="16" t="s">
        <v>12</v>
      </c>
      <c r="B1065" s="23">
        <v>400155501188</v>
      </c>
      <c r="C1065" s="17" t="s">
        <v>89</v>
      </c>
      <c r="D1065" s="17" t="s">
        <v>90</v>
      </c>
      <c r="E1065" s="17">
        <v>0.76339999999999997</v>
      </c>
      <c r="F1065" s="18">
        <v>0.56850000000000001</v>
      </c>
      <c r="G1065" s="16" t="s">
        <v>1017</v>
      </c>
      <c r="H1065" s="23">
        <v>400155513866</v>
      </c>
      <c r="I1065" s="17" t="s">
        <v>97</v>
      </c>
      <c r="J1065" s="17" t="s">
        <v>98</v>
      </c>
      <c r="K1065" s="17">
        <v>0.36580000000000001</v>
      </c>
      <c r="L1065" s="17">
        <v>0.5</v>
      </c>
      <c r="M1065" s="17">
        <v>0.53726499999999999</v>
      </c>
      <c r="N1065" s="18">
        <v>0.75219800000000003</v>
      </c>
      <c r="O1065" s="17">
        <f t="shared" si="32"/>
        <v>0</v>
      </c>
      <c r="P1065" s="12">
        <f t="shared" si="33"/>
        <v>0</v>
      </c>
      <c r="Q1065" s="68" t="s">
        <v>5326</v>
      </c>
      <c r="R1065" s="67" t="s">
        <v>103</v>
      </c>
      <c r="S1065" s="129" t="s">
        <v>110</v>
      </c>
    </row>
    <row r="1066" spans="1:19">
      <c r="A1066" s="16" t="s">
        <v>12</v>
      </c>
      <c r="B1066" s="23">
        <v>400155501188</v>
      </c>
      <c r="C1066" s="17" t="s">
        <v>89</v>
      </c>
      <c r="D1066" s="17" t="s">
        <v>90</v>
      </c>
      <c r="E1066" s="17">
        <v>0.76339999999999997</v>
      </c>
      <c r="F1066" s="18">
        <v>0.56850000000000001</v>
      </c>
      <c r="G1066" s="16" t="s">
        <v>1018</v>
      </c>
      <c r="H1066" s="23">
        <v>400155514879</v>
      </c>
      <c r="I1066" s="17" t="s">
        <v>107</v>
      </c>
      <c r="J1066" s="17" t="s">
        <v>108</v>
      </c>
      <c r="K1066" s="17">
        <v>0.2346</v>
      </c>
      <c r="L1066" s="17">
        <v>0.43149999999999999</v>
      </c>
      <c r="M1066" s="17">
        <v>0.98902100000000004</v>
      </c>
      <c r="N1066" s="18">
        <v>0.99192800000000003</v>
      </c>
      <c r="O1066" s="17">
        <f t="shared" si="32"/>
        <v>1</v>
      </c>
      <c r="P1066" s="12">
        <f t="shared" si="33"/>
        <v>1</v>
      </c>
      <c r="Q1066" s="68" t="s">
        <v>5326</v>
      </c>
      <c r="R1066" s="67" t="s">
        <v>103</v>
      </c>
      <c r="S1066" s="129" t="s">
        <v>110</v>
      </c>
    </row>
    <row r="1067" spans="1:19">
      <c r="A1067" s="16" t="s">
        <v>12</v>
      </c>
      <c r="B1067" s="23">
        <v>400155501188</v>
      </c>
      <c r="C1067" s="17" t="s">
        <v>89</v>
      </c>
      <c r="D1067" s="17" t="s">
        <v>90</v>
      </c>
      <c r="E1067" s="17">
        <v>0.76339999999999997</v>
      </c>
      <c r="F1067" s="18">
        <v>0.56850000000000001</v>
      </c>
      <c r="G1067" s="16" t="s">
        <v>1019</v>
      </c>
      <c r="H1067" s="23">
        <v>400155515416</v>
      </c>
      <c r="I1067" s="17" t="s">
        <v>98</v>
      </c>
      <c r="J1067" s="17" t="s">
        <v>108</v>
      </c>
      <c r="K1067" s="17">
        <v>0.36480000000000001</v>
      </c>
      <c r="L1067" s="17">
        <v>0.502</v>
      </c>
      <c r="M1067" s="17">
        <v>0.53957299999999997</v>
      </c>
      <c r="N1067" s="18">
        <v>0.746224</v>
      </c>
      <c r="O1067" s="17">
        <f t="shared" si="32"/>
        <v>0</v>
      </c>
      <c r="P1067" s="12">
        <f t="shared" si="33"/>
        <v>0</v>
      </c>
      <c r="Q1067" s="68" t="s">
        <v>5326</v>
      </c>
      <c r="R1067" s="67" t="s">
        <v>103</v>
      </c>
      <c r="S1067" s="129" t="s">
        <v>110</v>
      </c>
    </row>
    <row r="1068" spans="1:19">
      <c r="A1068" s="16" t="s">
        <v>12</v>
      </c>
      <c r="B1068" s="23">
        <v>400155501188</v>
      </c>
      <c r="C1068" s="17" t="s">
        <v>89</v>
      </c>
      <c r="D1068" s="17" t="s">
        <v>90</v>
      </c>
      <c r="E1068" s="17">
        <v>0.76339999999999997</v>
      </c>
      <c r="F1068" s="18">
        <v>0.56850000000000001</v>
      </c>
      <c r="G1068" s="16" t="s">
        <v>1020</v>
      </c>
      <c r="H1068" s="23">
        <v>400155515862</v>
      </c>
      <c r="I1068" s="17" t="s">
        <v>98</v>
      </c>
      <c r="J1068" s="17" t="s">
        <v>97</v>
      </c>
      <c r="K1068" s="17">
        <v>0.36480000000000001</v>
      </c>
      <c r="L1068" s="17">
        <v>0.502</v>
      </c>
      <c r="M1068" s="17">
        <v>0.53957299999999997</v>
      </c>
      <c r="N1068" s="18">
        <v>0.746224</v>
      </c>
      <c r="O1068" s="17">
        <f t="shared" si="32"/>
        <v>0</v>
      </c>
      <c r="P1068" s="12">
        <f t="shared" si="33"/>
        <v>0</v>
      </c>
      <c r="Q1068" s="68" t="s">
        <v>5326</v>
      </c>
      <c r="R1068" s="67" t="s">
        <v>103</v>
      </c>
      <c r="S1068" s="129" t="s">
        <v>110</v>
      </c>
    </row>
    <row r="1069" spans="1:19">
      <c r="A1069" s="16" t="s">
        <v>12</v>
      </c>
      <c r="B1069" s="23">
        <v>400155501188</v>
      </c>
      <c r="C1069" s="17" t="s">
        <v>89</v>
      </c>
      <c r="D1069" s="17" t="s">
        <v>90</v>
      </c>
      <c r="E1069" s="17">
        <v>0.76339999999999997</v>
      </c>
      <c r="F1069" s="18">
        <v>0.56850000000000001</v>
      </c>
      <c r="G1069" s="16" t="s">
        <v>1021</v>
      </c>
      <c r="H1069" s="23">
        <v>400155517842</v>
      </c>
      <c r="I1069" s="17" t="s">
        <v>108</v>
      </c>
      <c r="J1069" s="17" t="s">
        <v>107</v>
      </c>
      <c r="K1069" s="17">
        <v>0.2336</v>
      </c>
      <c r="L1069" s="17">
        <v>0.43149999999999999</v>
      </c>
      <c r="M1069" s="17">
        <v>0.97261900000000001</v>
      </c>
      <c r="N1069" s="18">
        <v>0.99192800000000003</v>
      </c>
      <c r="O1069" s="17">
        <f t="shared" si="32"/>
        <v>1</v>
      </c>
      <c r="P1069" s="12">
        <f t="shared" si="33"/>
        <v>1</v>
      </c>
      <c r="Q1069" s="68" t="s">
        <v>5326</v>
      </c>
      <c r="R1069" s="67" t="s">
        <v>103</v>
      </c>
      <c r="S1069" s="129" t="s">
        <v>110</v>
      </c>
    </row>
    <row r="1070" spans="1:19">
      <c r="A1070" s="16" t="s">
        <v>12</v>
      </c>
      <c r="B1070" s="23">
        <v>400155501188</v>
      </c>
      <c r="C1070" s="17" t="s">
        <v>89</v>
      </c>
      <c r="D1070" s="17" t="s">
        <v>90</v>
      </c>
      <c r="E1070" s="17">
        <v>0.76339999999999997</v>
      </c>
      <c r="F1070" s="18">
        <v>0.56850000000000001</v>
      </c>
      <c r="G1070" s="16" t="s">
        <v>1022</v>
      </c>
      <c r="H1070" s="23">
        <v>400155520930</v>
      </c>
      <c r="I1070" s="17" t="s">
        <v>107</v>
      </c>
      <c r="J1070" s="17" t="s">
        <v>108</v>
      </c>
      <c r="K1070" s="17">
        <v>0.21970000000000001</v>
      </c>
      <c r="L1070" s="17">
        <v>0.4375</v>
      </c>
      <c r="M1070" s="17">
        <v>0.88705199999999995</v>
      </c>
      <c r="N1070" s="18">
        <v>0.90558399999999994</v>
      </c>
      <c r="O1070" s="17">
        <f t="shared" si="32"/>
        <v>1</v>
      </c>
      <c r="P1070" s="12">
        <f t="shared" si="33"/>
        <v>1</v>
      </c>
      <c r="Q1070" s="68" t="s">
        <v>5326</v>
      </c>
      <c r="R1070" s="67" t="s">
        <v>103</v>
      </c>
      <c r="S1070" s="129" t="s">
        <v>110</v>
      </c>
    </row>
    <row r="1071" spans="1:19">
      <c r="A1071" s="16" t="s">
        <v>12</v>
      </c>
      <c r="B1071" s="23">
        <v>400155501188</v>
      </c>
      <c r="C1071" s="17" t="s">
        <v>89</v>
      </c>
      <c r="D1071" s="17" t="s">
        <v>90</v>
      </c>
      <c r="E1071" s="17">
        <v>0.76339999999999997</v>
      </c>
      <c r="F1071" s="18">
        <v>0.56850000000000001</v>
      </c>
      <c r="G1071" s="16" t="s">
        <v>1023</v>
      </c>
      <c r="H1071" s="23">
        <v>400155525276</v>
      </c>
      <c r="I1071" s="17" t="s">
        <v>107</v>
      </c>
      <c r="J1071" s="17" t="s">
        <v>108</v>
      </c>
      <c r="K1071" s="17">
        <v>0.22070000000000001</v>
      </c>
      <c r="L1071" s="17">
        <v>0.4415</v>
      </c>
      <c r="M1071" s="17">
        <v>0.88167499999999999</v>
      </c>
      <c r="N1071" s="18">
        <v>0.890629</v>
      </c>
      <c r="O1071" s="17">
        <f t="shared" si="32"/>
        <v>1</v>
      </c>
      <c r="P1071" s="12">
        <f t="shared" si="33"/>
        <v>1</v>
      </c>
      <c r="Q1071" s="68" t="s">
        <v>3551</v>
      </c>
      <c r="R1071" s="67" t="s">
        <v>170</v>
      </c>
      <c r="S1071" s="129" t="s">
        <v>110</v>
      </c>
    </row>
    <row r="1072" spans="1:19">
      <c r="A1072" s="16" t="s">
        <v>12</v>
      </c>
      <c r="B1072" s="23">
        <v>400155501188</v>
      </c>
      <c r="C1072" s="17" t="s">
        <v>89</v>
      </c>
      <c r="D1072" s="17" t="s">
        <v>90</v>
      </c>
      <c r="E1072" s="17">
        <v>0.76339999999999997</v>
      </c>
      <c r="F1072" s="18">
        <v>0.56850000000000001</v>
      </c>
      <c r="G1072" s="16" t="s">
        <v>1024</v>
      </c>
      <c r="H1072" s="23">
        <v>400155525695</v>
      </c>
      <c r="I1072" s="17" t="s">
        <v>107</v>
      </c>
      <c r="J1072" s="17" t="s">
        <v>108</v>
      </c>
      <c r="K1072" s="17">
        <v>0.21970000000000001</v>
      </c>
      <c r="L1072" s="17">
        <v>0.4415</v>
      </c>
      <c r="M1072" s="17">
        <v>0.88705199999999995</v>
      </c>
      <c r="N1072" s="18">
        <v>0.890629</v>
      </c>
      <c r="O1072" s="17">
        <f t="shared" si="32"/>
        <v>1</v>
      </c>
      <c r="P1072" s="12">
        <f t="shared" si="33"/>
        <v>1</v>
      </c>
      <c r="Q1072" s="68" t="s">
        <v>3551</v>
      </c>
      <c r="R1072" s="67" t="s">
        <v>93</v>
      </c>
      <c r="S1072" s="129" t="s">
        <v>110</v>
      </c>
    </row>
    <row r="1073" spans="1:19">
      <c r="A1073" s="16" t="s">
        <v>12</v>
      </c>
      <c r="B1073" s="23">
        <v>400155501188</v>
      </c>
      <c r="C1073" s="17" t="s">
        <v>89</v>
      </c>
      <c r="D1073" s="17" t="s">
        <v>90</v>
      </c>
      <c r="E1073" s="17">
        <v>0.76339999999999997</v>
      </c>
      <c r="F1073" s="18">
        <v>0.56850000000000001</v>
      </c>
      <c r="G1073" s="16" t="s">
        <v>1025</v>
      </c>
      <c r="H1073" s="23">
        <v>400155527436</v>
      </c>
      <c r="I1073" s="17" t="s">
        <v>97</v>
      </c>
      <c r="J1073" s="17" t="s">
        <v>98</v>
      </c>
      <c r="K1073" s="17">
        <v>0.21970000000000001</v>
      </c>
      <c r="L1073" s="17">
        <v>0.4405</v>
      </c>
      <c r="M1073" s="17">
        <v>0.88705199999999995</v>
      </c>
      <c r="N1073" s="18">
        <v>0.88672799999999996</v>
      </c>
      <c r="O1073" s="17">
        <f t="shared" si="32"/>
        <v>1</v>
      </c>
      <c r="P1073" s="12">
        <f t="shared" si="33"/>
        <v>1</v>
      </c>
      <c r="Q1073" s="68" t="s">
        <v>3551</v>
      </c>
      <c r="R1073" s="67" t="s">
        <v>93</v>
      </c>
      <c r="S1073" s="129" t="s">
        <v>110</v>
      </c>
    </row>
    <row r="1074" spans="1:19">
      <c r="A1074" s="16" t="s">
        <v>12</v>
      </c>
      <c r="B1074" s="23">
        <v>400155501188</v>
      </c>
      <c r="C1074" s="17" t="s">
        <v>89</v>
      </c>
      <c r="D1074" s="17" t="s">
        <v>90</v>
      </c>
      <c r="E1074" s="17">
        <v>0.76339999999999997</v>
      </c>
      <c r="F1074" s="18">
        <v>0.56850000000000001</v>
      </c>
      <c r="G1074" s="16" t="s">
        <v>1026</v>
      </c>
      <c r="H1074" s="23">
        <v>400155535181</v>
      </c>
      <c r="I1074" s="17" t="s">
        <v>107</v>
      </c>
      <c r="J1074" s="17" t="s">
        <v>97</v>
      </c>
      <c r="K1074" s="17">
        <v>0.21870000000000001</v>
      </c>
      <c r="L1074" s="17">
        <v>0.4415</v>
      </c>
      <c r="M1074" s="17">
        <v>0.89247799999999999</v>
      </c>
      <c r="N1074" s="18">
        <v>0.88303200000000004</v>
      </c>
      <c r="O1074" s="17">
        <f t="shared" si="32"/>
        <v>1</v>
      </c>
      <c r="P1074" s="12">
        <f t="shared" si="33"/>
        <v>1</v>
      </c>
      <c r="Q1074" s="68" t="s">
        <v>5327</v>
      </c>
      <c r="R1074" s="67" t="s">
        <v>103</v>
      </c>
      <c r="S1074" s="129" t="s">
        <v>110</v>
      </c>
    </row>
    <row r="1075" spans="1:19">
      <c r="A1075" s="16" t="s">
        <v>12</v>
      </c>
      <c r="B1075" s="23">
        <v>400155501188</v>
      </c>
      <c r="C1075" s="17" t="s">
        <v>89</v>
      </c>
      <c r="D1075" s="17" t="s">
        <v>90</v>
      </c>
      <c r="E1075" s="17">
        <v>0.76339999999999997</v>
      </c>
      <c r="F1075" s="18">
        <v>0.56850000000000001</v>
      </c>
      <c r="G1075" s="16" t="s">
        <v>1027</v>
      </c>
      <c r="H1075" s="23">
        <v>400155535872</v>
      </c>
      <c r="I1075" s="17" t="s">
        <v>107</v>
      </c>
      <c r="J1075" s="17" t="s">
        <v>1028</v>
      </c>
      <c r="K1075" s="17">
        <v>0.2177</v>
      </c>
      <c r="L1075" s="17">
        <v>0.4405</v>
      </c>
      <c r="M1075" s="17">
        <v>0.887243</v>
      </c>
      <c r="N1075" s="18">
        <v>0.88672799999999996</v>
      </c>
      <c r="O1075" s="17">
        <f t="shared" si="32"/>
        <v>1</v>
      </c>
      <c r="P1075" s="12">
        <f t="shared" si="33"/>
        <v>1</v>
      </c>
      <c r="Q1075" s="68" t="s">
        <v>5327</v>
      </c>
      <c r="R1075" s="67" t="s">
        <v>103</v>
      </c>
      <c r="S1075" s="129" t="s">
        <v>110</v>
      </c>
    </row>
    <row r="1076" spans="1:19">
      <c r="A1076" s="16" t="s">
        <v>12</v>
      </c>
      <c r="B1076" s="23">
        <v>400155501188</v>
      </c>
      <c r="C1076" s="17" t="s">
        <v>89</v>
      </c>
      <c r="D1076" s="17" t="s">
        <v>90</v>
      </c>
      <c r="E1076" s="17">
        <v>0.76339999999999997</v>
      </c>
      <c r="F1076" s="18">
        <v>0.56850000000000001</v>
      </c>
      <c r="G1076" s="16" t="s">
        <v>1029</v>
      </c>
      <c r="H1076" s="23">
        <v>400155536505</v>
      </c>
      <c r="I1076" s="17" t="s">
        <v>108</v>
      </c>
      <c r="J1076" s="17" t="s">
        <v>306</v>
      </c>
      <c r="K1076" s="17">
        <v>0.21870000000000001</v>
      </c>
      <c r="L1076" s="17">
        <v>0.4415</v>
      </c>
      <c r="M1076" s="17">
        <v>0.88181799999999999</v>
      </c>
      <c r="N1076" s="18">
        <v>0.88303200000000004</v>
      </c>
      <c r="O1076" s="17">
        <f t="shared" si="32"/>
        <v>1</v>
      </c>
      <c r="P1076" s="12">
        <f t="shared" si="33"/>
        <v>1</v>
      </c>
      <c r="Q1076" s="68" t="s">
        <v>5327</v>
      </c>
      <c r="R1076" s="67" t="s">
        <v>103</v>
      </c>
      <c r="S1076" s="129" t="s">
        <v>110</v>
      </c>
    </row>
    <row r="1077" spans="1:19">
      <c r="A1077" s="16" t="s">
        <v>12</v>
      </c>
      <c r="B1077" s="23">
        <v>400155501188</v>
      </c>
      <c r="C1077" s="17" t="s">
        <v>89</v>
      </c>
      <c r="D1077" s="17" t="s">
        <v>90</v>
      </c>
      <c r="E1077" s="17">
        <v>0.76339999999999997</v>
      </c>
      <c r="F1077" s="18">
        <v>0.56850000000000001</v>
      </c>
      <c r="G1077" s="16" t="s">
        <v>1030</v>
      </c>
      <c r="H1077" s="23">
        <v>400155537321</v>
      </c>
      <c r="I1077" s="17" t="s">
        <v>107</v>
      </c>
      <c r="J1077" s="17" t="s">
        <v>108</v>
      </c>
      <c r="K1077" s="17">
        <v>0.21870000000000001</v>
      </c>
      <c r="L1077" s="17">
        <v>0.4415</v>
      </c>
      <c r="M1077" s="17">
        <v>0.89247799999999999</v>
      </c>
      <c r="N1077" s="18">
        <v>0.88303200000000004</v>
      </c>
      <c r="O1077" s="17">
        <f t="shared" si="32"/>
        <v>1</v>
      </c>
      <c r="P1077" s="12">
        <f t="shared" si="33"/>
        <v>1</v>
      </c>
      <c r="Q1077" s="68" t="s">
        <v>5327</v>
      </c>
      <c r="R1077" s="67" t="s">
        <v>103</v>
      </c>
      <c r="S1077" s="129" t="s">
        <v>110</v>
      </c>
    </row>
    <row r="1078" spans="1:19">
      <c r="A1078" s="16" t="s">
        <v>12</v>
      </c>
      <c r="B1078" s="23">
        <v>400155501188</v>
      </c>
      <c r="C1078" s="17" t="s">
        <v>89</v>
      </c>
      <c r="D1078" s="17" t="s">
        <v>90</v>
      </c>
      <c r="E1078" s="17">
        <v>0.76339999999999997</v>
      </c>
      <c r="F1078" s="18">
        <v>0.56850000000000001</v>
      </c>
      <c r="G1078" s="16" t="s">
        <v>1031</v>
      </c>
      <c r="H1078" s="23">
        <v>400155538470</v>
      </c>
      <c r="I1078" s="17" t="s">
        <v>108</v>
      </c>
      <c r="J1078" s="17" t="s">
        <v>97</v>
      </c>
      <c r="K1078" s="17">
        <v>0.21870000000000001</v>
      </c>
      <c r="L1078" s="17">
        <v>0.4415</v>
      </c>
      <c r="M1078" s="17">
        <v>0.89247799999999999</v>
      </c>
      <c r="N1078" s="18">
        <v>0.88303200000000004</v>
      </c>
      <c r="O1078" s="17">
        <f t="shared" si="32"/>
        <v>1</v>
      </c>
      <c r="P1078" s="12">
        <f t="shared" si="33"/>
        <v>1</v>
      </c>
      <c r="Q1078" s="68" t="s">
        <v>5327</v>
      </c>
      <c r="R1078" s="67" t="s">
        <v>103</v>
      </c>
      <c r="S1078" s="129" t="s">
        <v>110</v>
      </c>
    </row>
    <row r="1079" spans="1:19">
      <c r="A1079" s="16" t="s">
        <v>12</v>
      </c>
      <c r="B1079" s="23">
        <v>400155501188</v>
      </c>
      <c r="C1079" s="17" t="s">
        <v>89</v>
      </c>
      <c r="D1079" s="17" t="s">
        <v>90</v>
      </c>
      <c r="E1079" s="17">
        <v>0.76339999999999997</v>
      </c>
      <c r="F1079" s="18">
        <v>0.56850000000000001</v>
      </c>
      <c r="G1079" s="16" t="s">
        <v>1032</v>
      </c>
      <c r="H1079" s="23">
        <v>400155542248</v>
      </c>
      <c r="I1079" s="17" t="s">
        <v>97</v>
      </c>
      <c r="J1079" s="17" t="s">
        <v>98</v>
      </c>
      <c r="K1079" s="17">
        <v>0.2316</v>
      </c>
      <c r="L1079" s="17">
        <v>0.4415</v>
      </c>
      <c r="M1079" s="17">
        <v>0.82557599999999998</v>
      </c>
      <c r="N1079" s="18">
        <v>0.88303200000000004</v>
      </c>
      <c r="O1079" s="17">
        <f t="shared" si="32"/>
        <v>1</v>
      </c>
      <c r="P1079" s="12">
        <f t="shared" si="33"/>
        <v>1</v>
      </c>
      <c r="Q1079" s="68" t="s">
        <v>5327</v>
      </c>
      <c r="R1079" s="67" t="s">
        <v>103</v>
      </c>
      <c r="S1079" s="129" t="s">
        <v>110</v>
      </c>
    </row>
    <row r="1080" spans="1:19">
      <c r="A1080" s="16" t="s">
        <v>12</v>
      </c>
      <c r="B1080" s="23">
        <v>400155501188</v>
      </c>
      <c r="C1080" s="17" t="s">
        <v>89</v>
      </c>
      <c r="D1080" s="17" t="s">
        <v>90</v>
      </c>
      <c r="E1080" s="17">
        <v>0.76339999999999997</v>
      </c>
      <c r="F1080" s="18">
        <v>0.56850000000000001</v>
      </c>
      <c r="G1080" s="16" t="s">
        <v>1033</v>
      </c>
      <c r="H1080" s="23">
        <v>400155545072</v>
      </c>
      <c r="I1080" s="17" t="s">
        <v>97</v>
      </c>
      <c r="J1080" s="17" t="s">
        <v>107</v>
      </c>
      <c r="K1080" s="17">
        <v>0.22070000000000001</v>
      </c>
      <c r="L1080" s="17">
        <v>0.45140000000000002</v>
      </c>
      <c r="M1080" s="17">
        <v>0.88167499999999999</v>
      </c>
      <c r="N1080" s="18">
        <v>0.83221599999999996</v>
      </c>
      <c r="O1080" s="17">
        <f t="shared" si="32"/>
        <v>1</v>
      </c>
      <c r="P1080" s="12">
        <f t="shared" si="33"/>
        <v>1</v>
      </c>
      <c r="Q1080" s="68" t="s">
        <v>5327</v>
      </c>
      <c r="R1080" s="67" t="s">
        <v>103</v>
      </c>
      <c r="S1080" s="129" t="s">
        <v>110</v>
      </c>
    </row>
    <row r="1081" spans="1:19">
      <c r="A1081" s="16" t="s">
        <v>44</v>
      </c>
      <c r="B1081" s="23">
        <v>400187213883</v>
      </c>
      <c r="C1081" s="17" t="s">
        <v>91</v>
      </c>
      <c r="D1081" s="17" t="s">
        <v>90</v>
      </c>
      <c r="E1081" s="17">
        <v>0.38869999999999999</v>
      </c>
      <c r="F1081" s="18">
        <v>0.34920000000000001</v>
      </c>
      <c r="G1081" s="16" t="s">
        <v>1034</v>
      </c>
      <c r="H1081" s="23">
        <v>400187185385</v>
      </c>
      <c r="I1081" s="17" t="s">
        <v>97</v>
      </c>
      <c r="J1081" s="17" t="s">
        <v>107</v>
      </c>
      <c r="K1081" s="17">
        <v>0.3926</v>
      </c>
      <c r="L1081" s="17">
        <v>0.32040000000000002</v>
      </c>
      <c r="M1081" s="17">
        <v>0.66633600000000004</v>
      </c>
      <c r="N1081" s="18">
        <v>0.51682799999999995</v>
      </c>
      <c r="O1081" s="17">
        <f t="shared" si="32"/>
        <v>0</v>
      </c>
      <c r="P1081" s="12">
        <f t="shared" si="33"/>
        <v>0</v>
      </c>
      <c r="Q1081" s="68" t="s">
        <v>5328</v>
      </c>
      <c r="R1081" s="67" t="s">
        <v>103</v>
      </c>
      <c r="S1081" s="129" t="s">
        <v>110</v>
      </c>
    </row>
    <row r="1082" spans="1:19">
      <c r="A1082" s="16" t="s">
        <v>44</v>
      </c>
      <c r="B1082" s="23">
        <v>400187213883</v>
      </c>
      <c r="C1082" s="17" t="s">
        <v>91</v>
      </c>
      <c r="D1082" s="17" t="s">
        <v>90</v>
      </c>
      <c r="E1082" s="17">
        <v>0.38869999999999999</v>
      </c>
      <c r="F1082" s="18">
        <v>0.34920000000000001</v>
      </c>
      <c r="G1082" s="16" t="s">
        <v>1035</v>
      </c>
      <c r="H1082" s="23">
        <v>400187186111</v>
      </c>
      <c r="I1082" s="17" t="s">
        <v>108</v>
      </c>
      <c r="J1082" s="17" t="s">
        <v>107</v>
      </c>
      <c r="K1082" s="17">
        <v>0.38969999999999999</v>
      </c>
      <c r="L1082" s="17">
        <v>0.32040000000000002</v>
      </c>
      <c r="M1082" s="17">
        <v>0.66929000000000005</v>
      </c>
      <c r="N1082" s="18">
        <v>0.51682799999999995</v>
      </c>
      <c r="O1082" s="17">
        <f t="shared" si="32"/>
        <v>0</v>
      </c>
      <c r="P1082" s="12">
        <f t="shared" si="33"/>
        <v>0</v>
      </c>
      <c r="Q1082" s="68" t="s">
        <v>5328</v>
      </c>
      <c r="R1082" s="67" t="s">
        <v>103</v>
      </c>
      <c r="S1082" s="129" t="s">
        <v>110</v>
      </c>
    </row>
    <row r="1083" spans="1:19">
      <c r="A1083" s="16" t="s">
        <v>44</v>
      </c>
      <c r="B1083" s="23">
        <v>400187213883</v>
      </c>
      <c r="C1083" s="17" t="s">
        <v>91</v>
      </c>
      <c r="D1083" s="17" t="s">
        <v>90</v>
      </c>
      <c r="E1083" s="17">
        <v>0.38869999999999999</v>
      </c>
      <c r="F1083" s="18">
        <v>0.34920000000000001</v>
      </c>
      <c r="G1083" s="16" t="s">
        <v>1036</v>
      </c>
      <c r="H1083" s="23">
        <v>400187187569</v>
      </c>
      <c r="I1083" s="17" t="s">
        <v>107</v>
      </c>
      <c r="J1083" s="17" t="s">
        <v>108</v>
      </c>
      <c r="K1083" s="17">
        <v>0.38069999999999998</v>
      </c>
      <c r="L1083" s="17">
        <v>0.32040000000000002</v>
      </c>
      <c r="M1083" s="17">
        <v>0.70652199999999998</v>
      </c>
      <c r="N1083" s="18">
        <v>0.52325999999999995</v>
      </c>
      <c r="O1083" s="17">
        <f t="shared" si="32"/>
        <v>0</v>
      </c>
      <c r="P1083" s="12">
        <f t="shared" si="33"/>
        <v>0</v>
      </c>
      <c r="Q1083" s="68" t="s">
        <v>3659</v>
      </c>
      <c r="R1083" s="67" t="s">
        <v>93</v>
      </c>
      <c r="S1083" s="129" t="s">
        <v>110</v>
      </c>
    </row>
    <row r="1084" spans="1:19">
      <c r="A1084" s="16" t="s">
        <v>44</v>
      </c>
      <c r="B1084" s="23">
        <v>400187213883</v>
      </c>
      <c r="C1084" s="17" t="s">
        <v>91</v>
      </c>
      <c r="D1084" s="17" t="s">
        <v>90</v>
      </c>
      <c r="E1084" s="17">
        <v>0.38869999999999999</v>
      </c>
      <c r="F1084" s="18">
        <v>0.34920000000000001</v>
      </c>
      <c r="G1084" s="16" t="s">
        <v>1037</v>
      </c>
      <c r="H1084" s="23">
        <v>400187188094</v>
      </c>
      <c r="I1084" s="17" t="s">
        <v>108</v>
      </c>
      <c r="J1084" s="17" t="s">
        <v>97</v>
      </c>
      <c r="K1084" s="17">
        <v>0.37969999999999998</v>
      </c>
      <c r="L1084" s="17">
        <v>0.31940000000000002</v>
      </c>
      <c r="M1084" s="17">
        <v>0.70292200000000005</v>
      </c>
      <c r="N1084" s="18">
        <v>0.50079200000000001</v>
      </c>
      <c r="O1084" s="17">
        <f t="shared" si="32"/>
        <v>0</v>
      </c>
      <c r="P1084" s="12">
        <f t="shared" si="33"/>
        <v>0</v>
      </c>
      <c r="Q1084" s="68" t="s">
        <v>3659</v>
      </c>
      <c r="R1084" s="67" t="s">
        <v>93</v>
      </c>
      <c r="S1084" s="129" t="s">
        <v>110</v>
      </c>
    </row>
    <row r="1085" spans="1:19">
      <c r="A1085" s="16" t="s">
        <v>44</v>
      </c>
      <c r="B1085" s="23">
        <v>400187213883</v>
      </c>
      <c r="C1085" s="17" t="s">
        <v>91</v>
      </c>
      <c r="D1085" s="17" t="s">
        <v>90</v>
      </c>
      <c r="E1085" s="17">
        <v>0.38869999999999999</v>
      </c>
      <c r="F1085" s="18">
        <v>0.34920000000000001</v>
      </c>
      <c r="G1085" s="16" t="s">
        <v>1038</v>
      </c>
      <c r="H1085" s="23">
        <v>400187196510</v>
      </c>
      <c r="I1085" s="17" t="s">
        <v>108</v>
      </c>
      <c r="J1085" s="17" t="s">
        <v>107</v>
      </c>
      <c r="K1085" s="17">
        <v>0.495</v>
      </c>
      <c r="L1085" s="17">
        <v>0.22819999999999999</v>
      </c>
      <c r="M1085" s="17">
        <v>0.50111099999999997</v>
      </c>
      <c r="N1085" s="18">
        <v>0.13949500000000001</v>
      </c>
      <c r="O1085" s="17">
        <f t="shared" si="32"/>
        <v>0</v>
      </c>
      <c r="P1085" s="12">
        <f t="shared" si="33"/>
        <v>0</v>
      </c>
      <c r="Q1085" s="68" t="s">
        <v>3659</v>
      </c>
      <c r="R1085" s="67" t="s">
        <v>93</v>
      </c>
      <c r="S1085" s="129" t="s">
        <v>110</v>
      </c>
    </row>
    <row r="1086" spans="1:19">
      <c r="A1086" s="16" t="s">
        <v>44</v>
      </c>
      <c r="B1086" s="23">
        <v>400187213883</v>
      </c>
      <c r="C1086" s="17" t="s">
        <v>91</v>
      </c>
      <c r="D1086" s="17" t="s">
        <v>90</v>
      </c>
      <c r="E1086" s="17">
        <v>0.38869999999999999</v>
      </c>
      <c r="F1086" s="18">
        <v>0.34920000000000001</v>
      </c>
      <c r="G1086" s="16" t="s">
        <v>1039</v>
      </c>
      <c r="H1086" s="23">
        <v>400187196580</v>
      </c>
      <c r="I1086" s="17" t="s">
        <v>97</v>
      </c>
      <c r="J1086" s="17" t="s">
        <v>98</v>
      </c>
      <c r="K1086" s="17">
        <v>0.2903</v>
      </c>
      <c r="L1086" s="17">
        <v>0.36509999999999998</v>
      </c>
      <c r="M1086" s="17">
        <v>0.59379499999999996</v>
      </c>
      <c r="N1086" s="18">
        <v>0.75851199999999996</v>
      </c>
      <c r="O1086" s="17">
        <f t="shared" si="32"/>
        <v>0</v>
      </c>
      <c r="P1086" s="12">
        <f t="shared" si="33"/>
        <v>0</v>
      </c>
      <c r="Q1086" s="68" t="s">
        <v>3659</v>
      </c>
      <c r="R1086" s="67" t="s">
        <v>93</v>
      </c>
      <c r="S1086" s="129" t="s">
        <v>110</v>
      </c>
    </row>
    <row r="1087" spans="1:19">
      <c r="A1087" s="16" t="s">
        <v>44</v>
      </c>
      <c r="B1087" s="23">
        <v>400187213883</v>
      </c>
      <c r="C1087" s="17" t="s">
        <v>91</v>
      </c>
      <c r="D1087" s="17" t="s">
        <v>90</v>
      </c>
      <c r="E1087" s="17">
        <v>0.38869999999999999</v>
      </c>
      <c r="F1087" s="18">
        <v>0.34920000000000001</v>
      </c>
      <c r="G1087" s="16" t="s">
        <v>1040</v>
      </c>
      <c r="H1087" s="23">
        <v>400187196652</v>
      </c>
      <c r="I1087" s="17" t="s">
        <v>97</v>
      </c>
      <c r="J1087" s="17" t="s">
        <v>406</v>
      </c>
      <c r="K1087" s="17">
        <v>0.495</v>
      </c>
      <c r="L1087" s="17">
        <v>0.2351</v>
      </c>
      <c r="M1087" s="17">
        <v>0.50111099999999997</v>
      </c>
      <c r="N1087" s="18">
        <v>0.14189399999999999</v>
      </c>
      <c r="O1087" s="17">
        <f t="shared" si="32"/>
        <v>0</v>
      </c>
      <c r="P1087" s="12">
        <f t="shared" si="33"/>
        <v>0</v>
      </c>
      <c r="Q1087" s="68" t="s">
        <v>3659</v>
      </c>
      <c r="R1087" s="67" t="s">
        <v>93</v>
      </c>
      <c r="S1087" s="129" t="s">
        <v>110</v>
      </c>
    </row>
    <row r="1088" spans="1:19">
      <c r="A1088" s="16" t="s">
        <v>44</v>
      </c>
      <c r="B1088" s="23">
        <v>400187213883</v>
      </c>
      <c r="C1088" s="17" t="s">
        <v>91</v>
      </c>
      <c r="D1088" s="17" t="s">
        <v>90</v>
      </c>
      <c r="E1088" s="17">
        <v>0.38869999999999999</v>
      </c>
      <c r="F1088" s="18">
        <v>0.34920000000000001</v>
      </c>
      <c r="G1088" s="16" t="s">
        <v>1041</v>
      </c>
      <c r="H1088" s="23">
        <v>400187199005</v>
      </c>
      <c r="I1088" s="17" t="s">
        <v>98</v>
      </c>
      <c r="J1088" s="17" t="s">
        <v>97</v>
      </c>
      <c r="K1088" s="17">
        <v>0.39460000000000001</v>
      </c>
      <c r="L1088" s="17">
        <v>0.36309999999999998</v>
      </c>
      <c r="M1088" s="17">
        <v>0.94259400000000004</v>
      </c>
      <c r="N1088" s="18">
        <v>0.89151800000000003</v>
      </c>
      <c r="O1088" s="17">
        <f t="shared" si="32"/>
        <v>1</v>
      </c>
      <c r="P1088" s="12">
        <f t="shared" si="33"/>
        <v>1</v>
      </c>
      <c r="Q1088" s="68" t="s">
        <v>3659</v>
      </c>
      <c r="R1088" s="67" t="s">
        <v>93</v>
      </c>
      <c r="S1088" s="129" t="s">
        <v>110</v>
      </c>
    </row>
    <row r="1089" spans="1:19">
      <c r="A1089" s="16" t="s">
        <v>44</v>
      </c>
      <c r="B1089" s="23">
        <v>400187213883</v>
      </c>
      <c r="C1089" s="17" t="s">
        <v>91</v>
      </c>
      <c r="D1089" s="17" t="s">
        <v>90</v>
      </c>
      <c r="E1089" s="17">
        <v>0.38869999999999999</v>
      </c>
      <c r="F1089" s="18">
        <v>0.34920000000000001</v>
      </c>
      <c r="G1089" s="16" t="s">
        <v>1042</v>
      </c>
      <c r="H1089" s="23">
        <v>400187200550</v>
      </c>
      <c r="I1089" s="17" t="s">
        <v>97</v>
      </c>
      <c r="J1089" s="17" t="s">
        <v>107</v>
      </c>
      <c r="K1089" s="17">
        <v>0.38769999999999999</v>
      </c>
      <c r="L1089" s="17">
        <v>0.36009999999999998</v>
      </c>
      <c r="M1089" s="17">
        <v>0.96268900000000002</v>
      </c>
      <c r="N1089" s="18">
        <v>0.91987300000000005</v>
      </c>
      <c r="O1089" s="17">
        <f t="shared" si="32"/>
        <v>1</v>
      </c>
      <c r="P1089" s="12">
        <f t="shared" si="33"/>
        <v>1</v>
      </c>
      <c r="Q1089" s="68" t="s">
        <v>3659</v>
      </c>
      <c r="R1089" s="67" t="s">
        <v>93</v>
      </c>
      <c r="S1089" s="129" t="s">
        <v>110</v>
      </c>
    </row>
    <row r="1090" spans="1:19">
      <c r="A1090" s="16" t="s">
        <v>44</v>
      </c>
      <c r="B1090" s="23">
        <v>400187213883</v>
      </c>
      <c r="C1090" s="17" t="s">
        <v>91</v>
      </c>
      <c r="D1090" s="17" t="s">
        <v>90</v>
      </c>
      <c r="E1090" s="17">
        <v>0.38869999999999999</v>
      </c>
      <c r="F1090" s="18">
        <v>0.34920000000000001</v>
      </c>
      <c r="G1090" s="16" t="s">
        <v>1043</v>
      </c>
      <c r="H1090" s="23">
        <v>400187206249</v>
      </c>
      <c r="I1090" s="17" t="s">
        <v>107</v>
      </c>
      <c r="J1090" s="17" t="s">
        <v>98</v>
      </c>
      <c r="K1090" s="17">
        <v>0.38969999999999999</v>
      </c>
      <c r="L1090" s="17">
        <v>0.35909999999999997</v>
      </c>
      <c r="M1090" s="17">
        <v>0.970947</v>
      </c>
      <c r="N1090" s="18">
        <v>0.94064899999999996</v>
      </c>
      <c r="O1090" s="17">
        <f t="shared" ref="O1090:O1153" si="34">IF(M1090&gt;0.8,1,0)</f>
        <v>1</v>
      </c>
      <c r="P1090" s="12">
        <f t="shared" ref="P1090:P1153" si="35">IF(MAX(M1090, N1090)&gt;0.8,1,0)</f>
        <v>1</v>
      </c>
      <c r="Q1090" s="68" t="s">
        <v>3659</v>
      </c>
      <c r="R1090" s="67" t="s">
        <v>93</v>
      </c>
      <c r="S1090" s="129" t="s">
        <v>110</v>
      </c>
    </row>
    <row r="1091" spans="1:19">
      <c r="A1091" s="16" t="s">
        <v>44</v>
      </c>
      <c r="B1091" s="23">
        <v>400187213883</v>
      </c>
      <c r="C1091" s="17" t="s">
        <v>91</v>
      </c>
      <c r="D1091" s="17" t="s">
        <v>90</v>
      </c>
      <c r="E1091" s="17">
        <v>0.38869999999999999</v>
      </c>
      <c r="F1091" s="18">
        <v>0.34920000000000001</v>
      </c>
      <c r="G1091" s="16" t="s">
        <v>1044</v>
      </c>
      <c r="H1091" s="23">
        <v>400187207381</v>
      </c>
      <c r="I1091" s="17" t="s">
        <v>97</v>
      </c>
      <c r="J1091" s="17" t="s">
        <v>98</v>
      </c>
      <c r="K1091" s="17">
        <v>0.38869999999999999</v>
      </c>
      <c r="L1091" s="17">
        <v>0.35020000000000001</v>
      </c>
      <c r="M1091" s="17">
        <v>0.966812</v>
      </c>
      <c r="N1091" s="18">
        <v>0.935639</v>
      </c>
      <c r="O1091" s="17">
        <f t="shared" si="34"/>
        <v>1</v>
      </c>
      <c r="P1091" s="12">
        <f t="shared" si="35"/>
        <v>1</v>
      </c>
      <c r="Q1091" s="68" t="s">
        <v>5330</v>
      </c>
      <c r="R1091" s="67" t="s">
        <v>5329</v>
      </c>
      <c r="S1091" s="129" t="s">
        <v>110</v>
      </c>
    </row>
    <row r="1092" spans="1:19">
      <c r="A1092" s="16" t="s">
        <v>44</v>
      </c>
      <c r="B1092" s="23">
        <v>400187213883</v>
      </c>
      <c r="C1092" s="17" t="s">
        <v>91</v>
      </c>
      <c r="D1092" s="17" t="s">
        <v>90</v>
      </c>
      <c r="E1092" s="17">
        <v>0.38869999999999999</v>
      </c>
      <c r="F1092" s="18">
        <v>0.34920000000000001</v>
      </c>
      <c r="G1092" s="16" t="s">
        <v>44</v>
      </c>
      <c r="H1092" s="23">
        <v>400187213883</v>
      </c>
      <c r="I1092" s="17" t="s">
        <v>107</v>
      </c>
      <c r="J1092" s="17" t="s">
        <v>98</v>
      </c>
      <c r="K1092" s="17">
        <v>0.38869999999999999</v>
      </c>
      <c r="L1092" s="17">
        <v>0.34920000000000001</v>
      </c>
      <c r="M1092" s="17">
        <v>1</v>
      </c>
      <c r="N1092" s="18">
        <v>1</v>
      </c>
      <c r="O1092" s="17">
        <f t="shared" si="34"/>
        <v>1</v>
      </c>
      <c r="P1092" s="12">
        <f t="shared" si="35"/>
        <v>1</v>
      </c>
      <c r="Q1092" s="68" t="s">
        <v>5330</v>
      </c>
      <c r="R1092" s="67" t="s">
        <v>129</v>
      </c>
      <c r="S1092" s="129" t="s">
        <v>110</v>
      </c>
    </row>
    <row r="1093" spans="1:19">
      <c r="A1093" s="16" t="s">
        <v>13</v>
      </c>
      <c r="B1093" s="23">
        <v>500121515195</v>
      </c>
      <c r="C1093" s="17" t="s">
        <v>91</v>
      </c>
      <c r="D1093" s="17" t="s">
        <v>92</v>
      </c>
      <c r="E1093" s="17">
        <v>0.80120000000000002</v>
      </c>
      <c r="F1093" s="18">
        <v>0.92757999999999996</v>
      </c>
      <c r="G1093" s="16" t="s">
        <v>1045</v>
      </c>
      <c r="H1093" s="23">
        <v>500121502431</v>
      </c>
      <c r="I1093" s="17" t="s">
        <v>108</v>
      </c>
      <c r="J1093" s="17" t="s">
        <v>98</v>
      </c>
      <c r="K1093" s="17">
        <v>0.1163</v>
      </c>
      <c r="L1093" s="17">
        <v>6.9439999999999997E-3</v>
      </c>
      <c r="M1093" s="17">
        <v>0.53038200000000002</v>
      </c>
      <c r="N1093" s="18">
        <v>8.9567999999999995E-2</v>
      </c>
      <c r="O1093" s="17">
        <f t="shared" si="34"/>
        <v>0</v>
      </c>
      <c r="P1093" s="12">
        <f t="shared" si="35"/>
        <v>0</v>
      </c>
      <c r="Q1093" s="68" t="s">
        <v>120</v>
      </c>
      <c r="R1093" s="67" t="s">
        <v>93</v>
      </c>
      <c r="S1093" s="129" t="s">
        <v>110</v>
      </c>
    </row>
    <row r="1094" spans="1:19">
      <c r="A1094" s="16" t="s">
        <v>13</v>
      </c>
      <c r="B1094" s="23">
        <v>500121515195</v>
      </c>
      <c r="C1094" s="17" t="s">
        <v>91</v>
      </c>
      <c r="D1094" s="17" t="s">
        <v>92</v>
      </c>
      <c r="E1094" s="17">
        <v>0.80120000000000002</v>
      </c>
      <c r="F1094" s="18">
        <v>0.92757999999999996</v>
      </c>
      <c r="G1094" s="16" t="s">
        <v>1046</v>
      </c>
      <c r="H1094" s="23">
        <v>500121502942</v>
      </c>
      <c r="I1094" s="17" t="s">
        <v>97</v>
      </c>
      <c r="J1094" s="17" t="s">
        <v>98</v>
      </c>
      <c r="K1094" s="17">
        <v>0.1163</v>
      </c>
      <c r="L1094" s="17">
        <v>6.9439999999999997E-3</v>
      </c>
      <c r="M1094" s="17">
        <v>0.53038200000000002</v>
      </c>
      <c r="N1094" s="18">
        <v>8.9567999999999995E-2</v>
      </c>
      <c r="O1094" s="17">
        <f t="shared" si="34"/>
        <v>0</v>
      </c>
      <c r="P1094" s="12">
        <f t="shared" si="35"/>
        <v>0</v>
      </c>
      <c r="Q1094" s="68" t="s">
        <v>120</v>
      </c>
      <c r="R1094" s="67" t="s">
        <v>93</v>
      </c>
      <c r="S1094" s="129" t="s">
        <v>110</v>
      </c>
    </row>
    <row r="1095" spans="1:19">
      <c r="A1095" s="16" t="s">
        <v>13</v>
      </c>
      <c r="B1095" s="23">
        <v>500121515195</v>
      </c>
      <c r="C1095" s="17" t="s">
        <v>91</v>
      </c>
      <c r="D1095" s="17" t="s">
        <v>92</v>
      </c>
      <c r="E1095" s="17">
        <v>0.80120000000000002</v>
      </c>
      <c r="F1095" s="18">
        <v>0.92757999999999996</v>
      </c>
      <c r="G1095" s="16" t="s">
        <v>1047</v>
      </c>
      <c r="H1095" s="23">
        <v>500121503796</v>
      </c>
      <c r="I1095" s="17" t="s">
        <v>108</v>
      </c>
      <c r="J1095" s="17" t="s">
        <v>107</v>
      </c>
      <c r="K1095" s="17">
        <v>0.1163</v>
      </c>
      <c r="L1095" s="17">
        <v>6.9439999999999997E-3</v>
      </c>
      <c r="M1095" s="17">
        <v>0.53038200000000002</v>
      </c>
      <c r="N1095" s="18">
        <v>8.9567999999999995E-2</v>
      </c>
      <c r="O1095" s="17">
        <f t="shared" si="34"/>
        <v>0</v>
      </c>
      <c r="P1095" s="12">
        <f t="shared" si="35"/>
        <v>0</v>
      </c>
      <c r="Q1095" s="68" t="s">
        <v>120</v>
      </c>
      <c r="R1095" s="67" t="s">
        <v>93</v>
      </c>
      <c r="S1095" s="129" t="s">
        <v>110</v>
      </c>
    </row>
    <row r="1096" spans="1:19">
      <c r="A1096" s="16" t="s">
        <v>13</v>
      </c>
      <c r="B1096" s="23">
        <v>500121515195</v>
      </c>
      <c r="C1096" s="17" t="s">
        <v>91</v>
      </c>
      <c r="D1096" s="17" t="s">
        <v>92</v>
      </c>
      <c r="E1096" s="17">
        <v>0.80120000000000002</v>
      </c>
      <c r="F1096" s="18">
        <v>0.92757999999999996</v>
      </c>
      <c r="G1096" s="16" t="s">
        <v>1048</v>
      </c>
      <c r="H1096" s="23">
        <v>500121504042</v>
      </c>
      <c r="I1096" s="17" t="s">
        <v>108</v>
      </c>
      <c r="J1096" s="17" t="s">
        <v>438</v>
      </c>
      <c r="K1096" s="17">
        <v>0.17100000000000001</v>
      </c>
      <c r="L1096" s="17">
        <v>0.13</v>
      </c>
      <c r="M1096" s="17">
        <v>0.63871599999999995</v>
      </c>
      <c r="N1096" s="18">
        <v>0.52268400000000004</v>
      </c>
      <c r="O1096" s="17">
        <f t="shared" si="34"/>
        <v>0</v>
      </c>
      <c r="P1096" s="12">
        <f t="shared" si="35"/>
        <v>0</v>
      </c>
      <c r="Q1096" s="68" t="s">
        <v>120</v>
      </c>
      <c r="R1096" s="67" t="s">
        <v>93</v>
      </c>
      <c r="S1096" s="129" t="s">
        <v>110</v>
      </c>
    </row>
    <row r="1097" spans="1:19">
      <c r="A1097" s="16" t="s">
        <v>13</v>
      </c>
      <c r="B1097" s="23">
        <v>500121515195</v>
      </c>
      <c r="C1097" s="17" t="s">
        <v>91</v>
      </c>
      <c r="D1097" s="17" t="s">
        <v>92</v>
      </c>
      <c r="E1097" s="17">
        <v>0.80120000000000002</v>
      </c>
      <c r="F1097" s="18">
        <v>0.92757999999999996</v>
      </c>
      <c r="G1097" s="16" t="s">
        <v>1049</v>
      </c>
      <c r="H1097" s="23">
        <v>500121504150</v>
      </c>
      <c r="I1097" s="17" t="s">
        <v>108</v>
      </c>
      <c r="J1097" s="17" t="s">
        <v>107</v>
      </c>
      <c r="K1097" s="17">
        <v>0.1173</v>
      </c>
      <c r="L1097" s="17">
        <v>6.9439999999999997E-3</v>
      </c>
      <c r="M1097" s="17">
        <v>0.53551800000000005</v>
      </c>
      <c r="N1097" s="18">
        <v>8.9567999999999995E-2</v>
      </c>
      <c r="O1097" s="17">
        <f t="shared" si="34"/>
        <v>0</v>
      </c>
      <c r="P1097" s="12">
        <f t="shared" si="35"/>
        <v>0</v>
      </c>
      <c r="Q1097" s="68" t="s">
        <v>120</v>
      </c>
      <c r="R1097" s="67" t="s">
        <v>93</v>
      </c>
      <c r="S1097" s="129" t="s">
        <v>110</v>
      </c>
    </row>
    <row r="1098" spans="1:19">
      <c r="A1098" s="16" t="s">
        <v>13</v>
      </c>
      <c r="B1098" s="23">
        <v>500121515195</v>
      </c>
      <c r="C1098" s="17" t="s">
        <v>91</v>
      </c>
      <c r="D1098" s="17" t="s">
        <v>92</v>
      </c>
      <c r="E1098" s="17">
        <v>0.80120000000000002</v>
      </c>
      <c r="F1098" s="18">
        <v>0.92757999999999996</v>
      </c>
      <c r="G1098" s="16" t="s">
        <v>1050</v>
      </c>
      <c r="H1098" s="23">
        <v>500121504165</v>
      </c>
      <c r="I1098" s="17" t="s">
        <v>108</v>
      </c>
      <c r="J1098" s="17" t="s">
        <v>97</v>
      </c>
      <c r="K1098" s="17">
        <v>0.1183</v>
      </c>
      <c r="L1098" s="17">
        <v>6.9439999999999997E-3</v>
      </c>
      <c r="M1098" s="17">
        <v>0.52938300000000005</v>
      </c>
      <c r="N1098" s="18">
        <v>8.9567999999999995E-2</v>
      </c>
      <c r="O1098" s="17">
        <f t="shared" si="34"/>
        <v>0</v>
      </c>
      <c r="P1098" s="12">
        <f t="shared" si="35"/>
        <v>0</v>
      </c>
      <c r="Q1098" s="68" t="s">
        <v>120</v>
      </c>
      <c r="R1098" s="67" t="s">
        <v>93</v>
      </c>
      <c r="S1098" s="129" t="s">
        <v>110</v>
      </c>
    </row>
    <row r="1099" spans="1:19">
      <c r="A1099" s="16" t="s">
        <v>13</v>
      </c>
      <c r="B1099" s="23">
        <v>500121515195</v>
      </c>
      <c r="C1099" s="17" t="s">
        <v>91</v>
      </c>
      <c r="D1099" s="17" t="s">
        <v>92</v>
      </c>
      <c r="E1099" s="17">
        <v>0.80120000000000002</v>
      </c>
      <c r="F1099" s="18">
        <v>0.92757999999999996</v>
      </c>
      <c r="G1099" s="16" t="s">
        <v>1051</v>
      </c>
      <c r="H1099" s="23">
        <v>500121504567</v>
      </c>
      <c r="I1099" s="17" t="s">
        <v>107</v>
      </c>
      <c r="J1099" s="17" t="s">
        <v>873</v>
      </c>
      <c r="K1099" s="17">
        <v>0.15609999999999999</v>
      </c>
      <c r="L1099" s="17">
        <v>7.639E-2</v>
      </c>
      <c r="M1099" s="17">
        <v>0.71011800000000003</v>
      </c>
      <c r="N1099" s="18">
        <v>0.94399599999999995</v>
      </c>
      <c r="O1099" s="17">
        <f t="shared" si="34"/>
        <v>0</v>
      </c>
      <c r="P1099" s="12">
        <f t="shared" si="35"/>
        <v>1</v>
      </c>
      <c r="Q1099" s="68" t="s">
        <v>120</v>
      </c>
      <c r="R1099" s="67" t="s">
        <v>93</v>
      </c>
      <c r="S1099" s="129" t="s">
        <v>110</v>
      </c>
    </row>
    <row r="1100" spans="1:19">
      <c r="A1100" s="16" t="s">
        <v>13</v>
      </c>
      <c r="B1100" s="23">
        <v>500121515195</v>
      </c>
      <c r="C1100" s="17" t="s">
        <v>91</v>
      </c>
      <c r="D1100" s="17" t="s">
        <v>92</v>
      </c>
      <c r="E1100" s="17">
        <v>0.80120000000000002</v>
      </c>
      <c r="F1100" s="18">
        <v>0.92757999999999996</v>
      </c>
      <c r="G1100" s="16" t="s">
        <v>1052</v>
      </c>
      <c r="H1100" s="23">
        <v>500121504647</v>
      </c>
      <c r="I1100" s="17" t="s">
        <v>98</v>
      </c>
      <c r="J1100" s="17" t="s">
        <v>108</v>
      </c>
      <c r="K1100" s="17">
        <v>0.15609999999999999</v>
      </c>
      <c r="L1100" s="17">
        <v>7.639E-2</v>
      </c>
      <c r="M1100" s="17">
        <v>0.71011800000000003</v>
      </c>
      <c r="N1100" s="18">
        <v>0.94399599999999995</v>
      </c>
      <c r="O1100" s="17">
        <f t="shared" si="34"/>
        <v>0</v>
      </c>
      <c r="P1100" s="12">
        <f t="shared" si="35"/>
        <v>1</v>
      </c>
      <c r="Q1100" s="68" t="s">
        <v>120</v>
      </c>
      <c r="R1100" s="67" t="s">
        <v>93</v>
      </c>
      <c r="S1100" s="129" t="s">
        <v>110</v>
      </c>
    </row>
    <row r="1101" spans="1:19">
      <c r="A1101" s="16" t="s">
        <v>13</v>
      </c>
      <c r="B1101" s="23">
        <v>500121515195</v>
      </c>
      <c r="C1101" s="17" t="s">
        <v>91</v>
      </c>
      <c r="D1101" s="17" t="s">
        <v>92</v>
      </c>
      <c r="E1101" s="17">
        <v>0.80120000000000002</v>
      </c>
      <c r="F1101" s="18">
        <v>0.92757999999999996</v>
      </c>
      <c r="G1101" s="16" t="s">
        <v>1053</v>
      </c>
      <c r="H1101" s="23">
        <v>500121504926</v>
      </c>
      <c r="I1101" s="17" t="s">
        <v>107</v>
      </c>
      <c r="J1101" s="17" t="s">
        <v>108</v>
      </c>
      <c r="K1101" s="17">
        <v>0.159</v>
      </c>
      <c r="L1101" s="17">
        <v>0.13</v>
      </c>
      <c r="M1101" s="17">
        <v>0.61542699999999995</v>
      </c>
      <c r="N1101" s="18">
        <v>0.52268400000000004</v>
      </c>
      <c r="O1101" s="17">
        <f t="shared" si="34"/>
        <v>0</v>
      </c>
      <c r="P1101" s="12">
        <f t="shared" si="35"/>
        <v>0</v>
      </c>
      <c r="Q1101" s="68" t="s">
        <v>120</v>
      </c>
      <c r="R1101" s="67" t="s">
        <v>93</v>
      </c>
      <c r="S1101" s="129" t="s">
        <v>110</v>
      </c>
    </row>
    <row r="1102" spans="1:19">
      <c r="A1102" s="16" t="s">
        <v>13</v>
      </c>
      <c r="B1102" s="23">
        <v>500121515195</v>
      </c>
      <c r="C1102" s="17" t="s">
        <v>91</v>
      </c>
      <c r="D1102" s="17" t="s">
        <v>92</v>
      </c>
      <c r="E1102" s="17">
        <v>0.80120000000000002</v>
      </c>
      <c r="F1102" s="18">
        <v>0.92757999999999996</v>
      </c>
      <c r="G1102" s="16" t="s">
        <v>1054</v>
      </c>
      <c r="H1102" s="23">
        <v>500121505368</v>
      </c>
      <c r="I1102" s="17" t="s">
        <v>107</v>
      </c>
      <c r="J1102" s="17" t="s">
        <v>108</v>
      </c>
      <c r="K1102" s="17">
        <v>0.14910000000000001</v>
      </c>
      <c r="L1102" s="17">
        <v>7.639E-2</v>
      </c>
      <c r="M1102" s="17">
        <v>0.67137500000000006</v>
      </c>
      <c r="N1102" s="18">
        <v>0.94399599999999995</v>
      </c>
      <c r="O1102" s="17">
        <f t="shared" si="34"/>
        <v>0</v>
      </c>
      <c r="P1102" s="12">
        <f t="shared" si="35"/>
        <v>1</v>
      </c>
      <c r="Q1102" s="68" t="s">
        <v>120</v>
      </c>
      <c r="R1102" s="67" t="s">
        <v>93</v>
      </c>
      <c r="S1102" s="129" t="s">
        <v>110</v>
      </c>
    </row>
    <row r="1103" spans="1:19">
      <c r="A1103" s="16" t="s">
        <v>13</v>
      </c>
      <c r="B1103" s="23">
        <v>500121515195</v>
      </c>
      <c r="C1103" s="17" t="s">
        <v>91</v>
      </c>
      <c r="D1103" s="17" t="s">
        <v>92</v>
      </c>
      <c r="E1103" s="17">
        <v>0.80120000000000002</v>
      </c>
      <c r="F1103" s="18">
        <v>0.92757999999999996</v>
      </c>
      <c r="G1103" s="16" t="s">
        <v>1055</v>
      </c>
      <c r="H1103" s="23">
        <v>500121505407</v>
      </c>
      <c r="I1103" s="17" t="s">
        <v>108</v>
      </c>
      <c r="J1103" s="17" t="s">
        <v>107</v>
      </c>
      <c r="K1103" s="17">
        <v>0.17299999999999999</v>
      </c>
      <c r="L1103" s="17">
        <v>0.13100000000000001</v>
      </c>
      <c r="M1103" s="17">
        <v>0.62873199999999996</v>
      </c>
      <c r="N1103" s="18">
        <v>0.51813299999999995</v>
      </c>
      <c r="O1103" s="17">
        <f t="shared" si="34"/>
        <v>0</v>
      </c>
      <c r="P1103" s="12">
        <f t="shared" si="35"/>
        <v>0</v>
      </c>
      <c r="Q1103" s="68" t="s">
        <v>120</v>
      </c>
      <c r="R1103" s="67" t="s">
        <v>93</v>
      </c>
      <c r="S1103" s="129" t="s">
        <v>110</v>
      </c>
    </row>
    <row r="1104" spans="1:19">
      <c r="A1104" s="16" t="s">
        <v>13</v>
      </c>
      <c r="B1104" s="23">
        <v>500121515195</v>
      </c>
      <c r="C1104" s="17" t="s">
        <v>91</v>
      </c>
      <c r="D1104" s="17" t="s">
        <v>92</v>
      </c>
      <c r="E1104" s="17">
        <v>0.80120000000000002</v>
      </c>
      <c r="F1104" s="18">
        <v>0.92757999999999996</v>
      </c>
      <c r="G1104" s="16" t="s">
        <v>1056</v>
      </c>
      <c r="H1104" s="23">
        <v>500121506512</v>
      </c>
      <c r="I1104" s="17" t="s">
        <v>108</v>
      </c>
      <c r="J1104" s="17" t="s">
        <v>98</v>
      </c>
      <c r="K1104" s="17">
        <v>0.14910000000000001</v>
      </c>
      <c r="L1104" s="17">
        <v>0.123</v>
      </c>
      <c r="M1104" s="17">
        <v>0.51049199999999995</v>
      </c>
      <c r="N1104" s="18">
        <v>0.53934599999999999</v>
      </c>
      <c r="O1104" s="17">
        <f t="shared" si="34"/>
        <v>0</v>
      </c>
      <c r="P1104" s="12">
        <f t="shared" si="35"/>
        <v>0</v>
      </c>
      <c r="Q1104" s="68" t="s">
        <v>120</v>
      </c>
      <c r="R1104" s="67" t="s">
        <v>93</v>
      </c>
      <c r="S1104" s="129" t="s">
        <v>110</v>
      </c>
    </row>
    <row r="1105" spans="1:19">
      <c r="A1105" s="16" t="s">
        <v>13</v>
      </c>
      <c r="B1105" s="23">
        <v>500121515195</v>
      </c>
      <c r="C1105" s="17" t="s">
        <v>91</v>
      </c>
      <c r="D1105" s="17" t="s">
        <v>92</v>
      </c>
      <c r="E1105" s="17">
        <v>0.80120000000000002</v>
      </c>
      <c r="F1105" s="18">
        <v>0.92757999999999996</v>
      </c>
      <c r="G1105" s="16" t="s">
        <v>1057</v>
      </c>
      <c r="H1105" s="23">
        <v>500121506678</v>
      </c>
      <c r="I1105" s="17" t="s">
        <v>108</v>
      </c>
      <c r="J1105" s="17" t="s">
        <v>107</v>
      </c>
      <c r="K1105" s="17">
        <v>0.17199999999999999</v>
      </c>
      <c r="L1105" s="17">
        <v>0.123</v>
      </c>
      <c r="M1105" s="17">
        <v>0.63369500000000001</v>
      </c>
      <c r="N1105" s="18">
        <v>0.55659800000000004</v>
      </c>
      <c r="O1105" s="17">
        <f t="shared" si="34"/>
        <v>0</v>
      </c>
      <c r="P1105" s="12">
        <f t="shared" si="35"/>
        <v>0</v>
      </c>
      <c r="Q1105" s="68" t="s">
        <v>120</v>
      </c>
      <c r="R1105" s="67" t="s">
        <v>93</v>
      </c>
      <c r="S1105" s="129" t="s">
        <v>110</v>
      </c>
    </row>
    <row r="1106" spans="1:19">
      <c r="A1106" s="16" t="s">
        <v>13</v>
      </c>
      <c r="B1106" s="23">
        <v>500121515195</v>
      </c>
      <c r="C1106" s="17" t="s">
        <v>91</v>
      </c>
      <c r="D1106" s="17" t="s">
        <v>92</v>
      </c>
      <c r="E1106" s="17">
        <v>0.80120000000000002</v>
      </c>
      <c r="F1106" s="18">
        <v>0.92757999999999996</v>
      </c>
      <c r="G1106" s="16" t="s">
        <v>1058</v>
      </c>
      <c r="H1106" s="23">
        <v>500121506807</v>
      </c>
      <c r="I1106" s="17" t="s">
        <v>98</v>
      </c>
      <c r="J1106" s="17" t="s">
        <v>107</v>
      </c>
      <c r="K1106" s="17">
        <v>0.14910000000000001</v>
      </c>
      <c r="L1106" s="17">
        <v>7.4399999999999994E-2</v>
      </c>
      <c r="M1106" s="17">
        <v>0.67137500000000006</v>
      </c>
      <c r="N1106" s="18">
        <v>0.97125099999999998</v>
      </c>
      <c r="O1106" s="17">
        <f t="shared" si="34"/>
        <v>0</v>
      </c>
      <c r="P1106" s="12">
        <f t="shared" si="35"/>
        <v>1</v>
      </c>
      <c r="Q1106" s="68" t="s">
        <v>120</v>
      </c>
      <c r="R1106" s="67" t="s">
        <v>93</v>
      </c>
      <c r="S1106" s="129" t="s">
        <v>110</v>
      </c>
    </row>
    <row r="1107" spans="1:19">
      <c r="A1107" s="16" t="s">
        <v>13</v>
      </c>
      <c r="B1107" s="23">
        <v>500121515195</v>
      </c>
      <c r="C1107" s="17" t="s">
        <v>91</v>
      </c>
      <c r="D1107" s="17" t="s">
        <v>92</v>
      </c>
      <c r="E1107" s="17">
        <v>0.80120000000000002</v>
      </c>
      <c r="F1107" s="18">
        <v>0.92757999999999996</v>
      </c>
      <c r="G1107" s="16" t="s">
        <v>1059</v>
      </c>
      <c r="H1107" s="23">
        <v>500121509290</v>
      </c>
      <c r="I1107" s="17" t="s">
        <v>98</v>
      </c>
      <c r="J1107" s="17" t="s">
        <v>108</v>
      </c>
      <c r="K1107" s="17">
        <v>0.18390000000000001</v>
      </c>
      <c r="L1107" s="17">
        <v>0.122</v>
      </c>
      <c r="M1107" s="17">
        <v>0.50216000000000005</v>
      </c>
      <c r="N1107" s="18">
        <v>0.56175799999999998</v>
      </c>
      <c r="O1107" s="17">
        <f t="shared" si="34"/>
        <v>0</v>
      </c>
      <c r="P1107" s="12">
        <f t="shared" si="35"/>
        <v>0</v>
      </c>
      <c r="Q1107" s="68" t="s">
        <v>120</v>
      </c>
      <c r="R1107" s="67" t="s">
        <v>93</v>
      </c>
      <c r="S1107" s="129" t="s">
        <v>110</v>
      </c>
    </row>
    <row r="1108" spans="1:19">
      <c r="A1108" s="16" t="s">
        <v>13</v>
      </c>
      <c r="B1108" s="23">
        <v>500121515195</v>
      </c>
      <c r="C1108" s="17" t="s">
        <v>91</v>
      </c>
      <c r="D1108" s="17" t="s">
        <v>92</v>
      </c>
      <c r="E1108" s="17">
        <v>0.80120000000000002</v>
      </c>
      <c r="F1108" s="18">
        <v>0.92757999999999996</v>
      </c>
      <c r="G1108" s="16" t="s">
        <v>1060</v>
      </c>
      <c r="H1108" s="23">
        <v>500121509686</v>
      </c>
      <c r="I1108" s="17" t="s">
        <v>97</v>
      </c>
      <c r="J1108" s="17" t="s">
        <v>108</v>
      </c>
      <c r="K1108" s="17">
        <v>0.16200000000000001</v>
      </c>
      <c r="L1108" s="17">
        <v>0.122</v>
      </c>
      <c r="M1108" s="17">
        <v>0.64260499999999998</v>
      </c>
      <c r="N1108" s="18">
        <v>0.56175799999999998</v>
      </c>
      <c r="O1108" s="17">
        <f t="shared" si="34"/>
        <v>0</v>
      </c>
      <c r="P1108" s="12">
        <f t="shared" si="35"/>
        <v>0</v>
      </c>
      <c r="Q1108" s="68" t="s">
        <v>120</v>
      </c>
      <c r="R1108" s="67" t="s">
        <v>93</v>
      </c>
      <c r="S1108" s="129" t="s">
        <v>110</v>
      </c>
    </row>
    <row r="1109" spans="1:19">
      <c r="A1109" s="16" t="s">
        <v>13</v>
      </c>
      <c r="B1109" s="23">
        <v>500121515195</v>
      </c>
      <c r="C1109" s="17" t="s">
        <v>91</v>
      </c>
      <c r="D1109" s="17" t="s">
        <v>92</v>
      </c>
      <c r="E1109" s="17">
        <v>0.80120000000000002</v>
      </c>
      <c r="F1109" s="18">
        <v>0.92757999999999996</v>
      </c>
      <c r="G1109" s="16" t="s">
        <v>1061</v>
      </c>
      <c r="H1109" s="23">
        <v>500121510586</v>
      </c>
      <c r="I1109" s="17" t="s">
        <v>98</v>
      </c>
      <c r="J1109" s="17" t="s">
        <v>107</v>
      </c>
      <c r="K1109" s="17">
        <v>0.19980000000000001</v>
      </c>
      <c r="L1109" s="17">
        <v>7.2419999999999998E-2</v>
      </c>
      <c r="M1109" s="17">
        <v>0.99378999999999995</v>
      </c>
      <c r="N1109" s="18">
        <v>1</v>
      </c>
      <c r="O1109" s="17">
        <f t="shared" si="34"/>
        <v>1</v>
      </c>
      <c r="P1109" s="12">
        <f t="shared" si="35"/>
        <v>1</v>
      </c>
      <c r="Q1109" s="68" t="s">
        <v>120</v>
      </c>
      <c r="R1109" s="67" t="s">
        <v>93</v>
      </c>
      <c r="S1109" s="129" t="s">
        <v>110</v>
      </c>
    </row>
    <row r="1110" spans="1:19">
      <c r="A1110" s="16" t="s">
        <v>13</v>
      </c>
      <c r="B1110" s="23">
        <v>500121515195</v>
      </c>
      <c r="C1110" s="17" t="s">
        <v>91</v>
      </c>
      <c r="D1110" s="17" t="s">
        <v>92</v>
      </c>
      <c r="E1110" s="17">
        <v>0.80120000000000002</v>
      </c>
      <c r="F1110" s="18">
        <v>0.92757999999999996</v>
      </c>
      <c r="G1110" s="16" t="s">
        <v>1062</v>
      </c>
      <c r="H1110" s="23">
        <v>500121511396</v>
      </c>
      <c r="I1110" s="17" t="s">
        <v>107</v>
      </c>
      <c r="J1110" s="17" t="s">
        <v>97</v>
      </c>
      <c r="K1110" s="17">
        <v>0.15110000000000001</v>
      </c>
      <c r="L1110" s="17">
        <v>7.2419999999999998E-2</v>
      </c>
      <c r="M1110" s="17">
        <v>0.717283</v>
      </c>
      <c r="N1110" s="18">
        <v>1</v>
      </c>
      <c r="O1110" s="17">
        <f t="shared" si="34"/>
        <v>0</v>
      </c>
      <c r="P1110" s="12">
        <f t="shared" si="35"/>
        <v>1</v>
      </c>
      <c r="Q1110" s="68" t="s">
        <v>120</v>
      </c>
      <c r="R1110" s="67" t="s">
        <v>93</v>
      </c>
      <c r="S1110" s="129" t="s">
        <v>110</v>
      </c>
    </row>
    <row r="1111" spans="1:19">
      <c r="A1111" s="16" t="s">
        <v>13</v>
      </c>
      <c r="B1111" s="23">
        <v>500121515195</v>
      </c>
      <c r="C1111" s="17" t="s">
        <v>91</v>
      </c>
      <c r="D1111" s="17" t="s">
        <v>92</v>
      </c>
      <c r="E1111" s="17">
        <v>0.80120000000000002</v>
      </c>
      <c r="F1111" s="18">
        <v>0.92757999999999996</v>
      </c>
      <c r="G1111" s="16" t="s">
        <v>1063</v>
      </c>
      <c r="H1111" s="23">
        <v>500121514814</v>
      </c>
      <c r="I1111" s="17" t="s">
        <v>107</v>
      </c>
      <c r="J1111" s="17" t="s">
        <v>108</v>
      </c>
      <c r="K1111" s="17">
        <v>0.20180000000000001</v>
      </c>
      <c r="L1111" s="17">
        <v>0.123</v>
      </c>
      <c r="M1111" s="17">
        <v>0.83953699999999998</v>
      </c>
      <c r="N1111" s="18">
        <v>0.55659800000000004</v>
      </c>
      <c r="O1111" s="17">
        <f t="shared" si="34"/>
        <v>1</v>
      </c>
      <c r="P1111" s="12">
        <f t="shared" si="35"/>
        <v>1</v>
      </c>
      <c r="Q1111" s="68" t="s">
        <v>120</v>
      </c>
      <c r="R1111" s="67" t="s">
        <v>93</v>
      </c>
      <c r="S1111" s="129" t="s">
        <v>110</v>
      </c>
    </row>
    <row r="1112" spans="1:19">
      <c r="A1112" s="16" t="s">
        <v>13</v>
      </c>
      <c r="B1112" s="23">
        <v>500121515195</v>
      </c>
      <c r="C1112" s="17" t="s">
        <v>91</v>
      </c>
      <c r="D1112" s="17" t="s">
        <v>92</v>
      </c>
      <c r="E1112" s="17">
        <v>0.80120000000000002</v>
      </c>
      <c r="F1112" s="18">
        <v>0.92757999999999996</v>
      </c>
      <c r="G1112" s="16" t="s">
        <v>13</v>
      </c>
      <c r="H1112" s="23">
        <v>500121515195</v>
      </c>
      <c r="I1112" s="17" t="s">
        <v>108</v>
      </c>
      <c r="J1112" s="17" t="s">
        <v>107</v>
      </c>
      <c r="K1112" s="17">
        <v>0.1988</v>
      </c>
      <c r="L1112" s="17">
        <v>7.2419999999999998E-2</v>
      </c>
      <c r="M1112" s="17">
        <v>1</v>
      </c>
      <c r="N1112" s="18">
        <v>1</v>
      </c>
      <c r="O1112" s="17">
        <f t="shared" si="34"/>
        <v>1</v>
      </c>
      <c r="P1112" s="12">
        <f t="shared" si="35"/>
        <v>1</v>
      </c>
      <c r="Q1112" s="68" t="s">
        <v>120</v>
      </c>
      <c r="R1112" s="67" t="s">
        <v>93</v>
      </c>
      <c r="S1112" s="129" t="s">
        <v>110</v>
      </c>
    </row>
    <row r="1113" spans="1:19">
      <c r="A1113" s="16" t="s">
        <v>13</v>
      </c>
      <c r="B1113" s="23">
        <v>500121515195</v>
      </c>
      <c r="C1113" s="17" t="s">
        <v>91</v>
      </c>
      <c r="D1113" s="17" t="s">
        <v>92</v>
      </c>
      <c r="E1113" s="17">
        <v>0.80120000000000002</v>
      </c>
      <c r="F1113" s="18">
        <v>0.92757999999999996</v>
      </c>
      <c r="G1113" s="16" t="s">
        <v>1064</v>
      </c>
      <c r="H1113" s="23">
        <v>500121516707</v>
      </c>
      <c r="I1113" s="17" t="s">
        <v>108</v>
      </c>
      <c r="J1113" s="17" t="s">
        <v>98</v>
      </c>
      <c r="K1113" s="17">
        <v>0.19089999999999999</v>
      </c>
      <c r="L1113" s="17">
        <v>7.2419999999999998E-2</v>
      </c>
      <c r="M1113" s="17">
        <v>0.95056499999999999</v>
      </c>
      <c r="N1113" s="18">
        <v>1</v>
      </c>
      <c r="O1113" s="17">
        <f t="shared" si="34"/>
        <v>1</v>
      </c>
      <c r="P1113" s="12">
        <f t="shared" si="35"/>
        <v>1</v>
      </c>
      <c r="Q1113" s="68" t="s">
        <v>120</v>
      </c>
      <c r="R1113" s="67" t="s">
        <v>93</v>
      </c>
      <c r="S1113" s="129" t="s">
        <v>110</v>
      </c>
    </row>
    <row r="1114" spans="1:19">
      <c r="A1114" s="16" t="s">
        <v>13</v>
      </c>
      <c r="B1114" s="23">
        <v>500121515195</v>
      </c>
      <c r="C1114" s="17" t="s">
        <v>91</v>
      </c>
      <c r="D1114" s="17" t="s">
        <v>92</v>
      </c>
      <c r="E1114" s="17">
        <v>0.80120000000000002</v>
      </c>
      <c r="F1114" s="18">
        <v>0.92757999999999996</v>
      </c>
      <c r="G1114" s="16" t="s">
        <v>1065</v>
      </c>
      <c r="H1114" s="23">
        <v>500121518378</v>
      </c>
      <c r="I1114" s="17" t="s">
        <v>98</v>
      </c>
      <c r="J1114" s="17" t="s">
        <v>97</v>
      </c>
      <c r="K1114" s="17">
        <v>0.2117</v>
      </c>
      <c r="L1114" s="17">
        <v>0.122</v>
      </c>
      <c r="M1114" s="17">
        <v>0.92382299999999995</v>
      </c>
      <c r="N1114" s="18">
        <v>0.56175799999999998</v>
      </c>
      <c r="O1114" s="17">
        <f t="shared" si="34"/>
        <v>1</v>
      </c>
      <c r="P1114" s="12">
        <f t="shared" si="35"/>
        <v>1</v>
      </c>
      <c r="Q1114" s="68" t="s">
        <v>120</v>
      </c>
      <c r="R1114" s="67" t="s">
        <v>170</v>
      </c>
      <c r="S1114" s="129" t="s">
        <v>110</v>
      </c>
    </row>
    <row r="1115" spans="1:19">
      <c r="A1115" s="16" t="s">
        <v>13</v>
      </c>
      <c r="B1115" s="23">
        <v>500121515195</v>
      </c>
      <c r="C1115" s="17" t="s">
        <v>91</v>
      </c>
      <c r="D1115" s="17" t="s">
        <v>92</v>
      </c>
      <c r="E1115" s="17">
        <v>0.80120000000000002</v>
      </c>
      <c r="F1115" s="18">
        <v>0.92757999999999996</v>
      </c>
      <c r="G1115" s="16" t="s">
        <v>1066</v>
      </c>
      <c r="H1115" s="23">
        <v>500121519321</v>
      </c>
      <c r="I1115" s="17" t="s">
        <v>107</v>
      </c>
      <c r="J1115" s="17" t="s">
        <v>97</v>
      </c>
      <c r="K1115" s="17">
        <v>0.1988</v>
      </c>
      <c r="L1115" s="17">
        <v>7.2419999999999998E-2</v>
      </c>
      <c r="M1115" s="17">
        <v>1</v>
      </c>
      <c r="N1115" s="18">
        <v>1</v>
      </c>
      <c r="O1115" s="17">
        <f t="shared" si="34"/>
        <v>1</v>
      </c>
      <c r="P1115" s="12">
        <f t="shared" si="35"/>
        <v>1</v>
      </c>
      <c r="Q1115" s="68" t="s">
        <v>120</v>
      </c>
      <c r="R1115" s="67" t="s">
        <v>170</v>
      </c>
      <c r="S1115" s="129" t="s">
        <v>110</v>
      </c>
    </row>
    <row r="1116" spans="1:19">
      <c r="A1116" s="16" t="s">
        <v>13</v>
      </c>
      <c r="B1116" s="23">
        <v>500121515195</v>
      </c>
      <c r="C1116" s="17" t="s">
        <v>91</v>
      </c>
      <c r="D1116" s="17" t="s">
        <v>92</v>
      </c>
      <c r="E1116" s="17">
        <v>0.80120000000000002</v>
      </c>
      <c r="F1116" s="18">
        <v>0.92757999999999996</v>
      </c>
      <c r="G1116" s="16" t="s">
        <v>1067</v>
      </c>
      <c r="H1116" s="23">
        <v>500121521552</v>
      </c>
      <c r="I1116" s="17" t="s">
        <v>107</v>
      </c>
      <c r="J1116" s="17" t="s">
        <v>108</v>
      </c>
      <c r="K1116" s="17">
        <v>0.1918</v>
      </c>
      <c r="L1116" s="17">
        <v>7.2419999999999998E-2</v>
      </c>
      <c r="M1116" s="17">
        <v>0.944357</v>
      </c>
      <c r="N1116" s="18">
        <v>1</v>
      </c>
      <c r="O1116" s="17">
        <f t="shared" si="34"/>
        <v>1</v>
      </c>
      <c r="P1116" s="12">
        <f t="shared" si="35"/>
        <v>1</v>
      </c>
      <c r="Q1116" s="68" t="s">
        <v>5331</v>
      </c>
      <c r="R1116" s="67" t="s">
        <v>103</v>
      </c>
      <c r="S1116" s="129" t="s">
        <v>110</v>
      </c>
    </row>
    <row r="1117" spans="1:19">
      <c r="A1117" s="16" t="s">
        <v>13</v>
      </c>
      <c r="B1117" s="23">
        <v>500121515195</v>
      </c>
      <c r="C1117" s="17" t="s">
        <v>91</v>
      </c>
      <c r="D1117" s="17" t="s">
        <v>92</v>
      </c>
      <c r="E1117" s="17">
        <v>0.80120000000000002</v>
      </c>
      <c r="F1117" s="18">
        <v>0.92757999999999996</v>
      </c>
      <c r="G1117" s="16" t="s">
        <v>1068</v>
      </c>
      <c r="H1117" s="23">
        <v>500121522316</v>
      </c>
      <c r="I1117" s="17" t="s">
        <v>98</v>
      </c>
      <c r="J1117" s="17" t="s">
        <v>97</v>
      </c>
      <c r="K1117" s="17">
        <v>0.18990000000000001</v>
      </c>
      <c r="L1117" s="17">
        <v>7.3410000000000003E-2</v>
      </c>
      <c r="M1117" s="17">
        <v>0.93215099999999995</v>
      </c>
      <c r="N1117" s="18">
        <v>0.98543099999999995</v>
      </c>
      <c r="O1117" s="17">
        <f t="shared" si="34"/>
        <v>1</v>
      </c>
      <c r="P1117" s="12">
        <f t="shared" si="35"/>
        <v>1</v>
      </c>
      <c r="Q1117" s="68" t="s">
        <v>5331</v>
      </c>
      <c r="R1117" s="67" t="s">
        <v>103</v>
      </c>
      <c r="S1117" s="129" t="s">
        <v>110</v>
      </c>
    </row>
    <row r="1118" spans="1:19">
      <c r="A1118" s="16" t="s">
        <v>13</v>
      </c>
      <c r="B1118" s="23">
        <v>500121515195</v>
      </c>
      <c r="C1118" s="17" t="s">
        <v>91</v>
      </c>
      <c r="D1118" s="17" t="s">
        <v>92</v>
      </c>
      <c r="E1118" s="17">
        <v>0.80120000000000002</v>
      </c>
      <c r="F1118" s="18">
        <v>0.92757999999999996</v>
      </c>
      <c r="G1118" s="16" t="s">
        <v>1069</v>
      </c>
      <c r="H1118" s="23">
        <v>500121522396</v>
      </c>
      <c r="I1118" s="17" t="s">
        <v>97</v>
      </c>
      <c r="J1118" s="17" t="s">
        <v>98</v>
      </c>
      <c r="K1118" s="17">
        <v>0.20480000000000001</v>
      </c>
      <c r="L1118" s="17">
        <v>0.124</v>
      </c>
      <c r="M1118" s="17">
        <v>0.85767099999999996</v>
      </c>
      <c r="N1118" s="18">
        <v>0.55152100000000004</v>
      </c>
      <c r="O1118" s="17">
        <f t="shared" si="34"/>
        <v>1</v>
      </c>
      <c r="P1118" s="12">
        <f t="shared" si="35"/>
        <v>1</v>
      </c>
      <c r="Q1118" s="68" t="s">
        <v>5331</v>
      </c>
      <c r="R1118" s="67" t="s">
        <v>103</v>
      </c>
      <c r="S1118" s="129" t="s">
        <v>110</v>
      </c>
    </row>
    <row r="1119" spans="1:19">
      <c r="A1119" s="16" t="s">
        <v>13</v>
      </c>
      <c r="B1119" s="23">
        <v>500121515195</v>
      </c>
      <c r="C1119" s="17" t="s">
        <v>91</v>
      </c>
      <c r="D1119" s="17" t="s">
        <v>92</v>
      </c>
      <c r="E1119" s="17">
        <v>0.80120000000000002</v>
      </c>
      <c r="F1119" s="18">
        <v>0.92757999999999996</v>
      </c>
      <c r="G1119" s="16" t="s">
        <v>1070</v>
      </c>
      <c r="H1119" s="23">
        <v>500121522447</v>
      </c>
      <c r="I1119" s="17" t="s">
        <v>98</v>
      </c>
      <c r="J1119" s="17" t="s">
        <v>97</v>
      </c>
      <c r="K1119" s="17">
        <v>0.20280000000000001</v>
      </c>
      <c r="L1119" s="17">
        <v>0.124</v>
      </c>
      <c r="M1119" s="17">
        <v>0.86850499999999997</v>
      </c>
      <c r="N1119" s="18">
        <v>0.55152100000000004</v>
      </c>
      <c r="O1119" s="17">
        <f t="shared" si="34"/>
        <v>1</v>
      </c>
      <c r="P1119" s="12">
        <f t="shared" si="35"/>
        <v>1</v>
      </c>
      <c r="Q1119" s="68" t="s">
        <v>5331</v>
      </c>
      <c r="R1119" s="67" t="s">
        <v>103</v>
      </c>
      <c r="S1119" s="129" t="s">
        <v>110</v>
      </c>
    </row>
    <row r="1120" spans="1:19">
      <c r="A1120" s="16" t="s">
        <v>13</v>
      </c>
      <c r="B1120" s="23">
        <v>500121515195</v>
      </c>
      <c r="C1120" s="17" t="s">
        <v>91</v>
      </c>
      <c r="D1120" s="17" t="s">
        <v>92</v>
      </c>
      <c r="E1120" s="17">
        <v>0.80120000000000002</v>
      </c>
      <c r="F1120" s="18">
        <v>0.92757999999999996</v>
      </c>
      <c r="G1120" s="16" t="s">
        <v>1071</v>
      </c>
      <c r="H1120" s="23">
        <v>500121522778</v>
      </c>
      <c r="I1120" s="17" t="s">
        <v>107</v>
      </c>
      <c r="J1120" s="17" t="s">
        <v>98</v>
      </c>
      <c r="K1120" s="17">
        <v>0.19089999999999999</v>
      </c>
      <c r="L1120" s="17">
        <v>7.2419999999999998E-2</v>
      </c>
      <c r="M1120" s="17">
        <v>0.92600800000000005</v>
      </c>
      <c r="N1120" s="18">
        <v>1</v>
      </c>
      <c r="O1120" s="17">
        <f t="shared" si="34"/>
        <v>1</v>
      </c>
      <c r="P1120" s="12">
        <f t="shared" si="35"/>
        <v>1</v>
      </c>
      <c r="Q1120" s="68" t="s">
        <v>5331</v>
      </c>
      <c r="R1120" s="67" t="s">
        <v>103</v>
      </c>
      <c r="S1120" s="129" t="s">
        <v>110</v>
      </c>
    </row>
    <row r="1121" spans="1:19">
      <c r="A1121" s="16" t="s">
        <v>13</v>
      </c>
      <c r="B1121" s="23">
        <v>500121515195</v>
      </c>
      <c r="C1121" s="17" t="s">
        <v>91</v>
      </c>
      <c r="D1121" s="17" t="s">
        <v>92</v>
      </c>
      <c r="E1121" s="17">
        <v>0.80120000000000002</v>
      </c>
      <c r="F1121" s="18">
        <v>0.92757999999999996</v>
      </c>
      <c r="G1121" s="16" t="s">
        <v>1072</v>
      </c>
      <c r="H1121" s="23">
        <v>500121523176</v>
      </c>
      <c r="I1121" s="17" t="s">
        <v>98</v>
      </c>
      <c r="J1121" s="17" t="s">
        <v>97</v>
      </c>
      <c r="K1121" s="17">
        <v>0.20180000000000001</v>
      </c>
      <c r="L1121" s="17">
        <v>0.127</v>
      </c>
      <c r="M1121" s="17">
        <v>0.86243700000000001</v>
      </c>
      <c r="N1121" s="18">
        <v>0.53676500000000005</v>
      </c>
      <c r="O1121" s="17">
        <f t="shared" si="34"/>
        <v>1</v>
      </c>
      <c r="P1121" s="12">
        <f t="shared" si="35"/>
        <v>1</v>
      </c>
      <c r="Q1121" s="68" t="s">
        <v>5331</v>
      </c>
      <c r="R1121" s="67" t="s">
        <v>103</v>
      </c>
      <c r="S1121" s="129" t="s">
        <v>110</v>
      </c>
    </row>
    <row r="1122" spans="1:19">
      <c r="A1122" s="16" t="s">
        <v>13</v>
      </c>
      <c r="B1122" s="23">
        <v>500121515195</v>
      </c>
      <c r="C1122" s="17" t="s">
        <v>91</v>
      </c>
      <c r="D1122" s="17" t="s">
        <v>92</v>
      </c>
      <c r="E1122" s="17">
        <v>0.80120000000000002</v>
      </c>
      <c r="F1122" s="18">
        <v>0.92757999999999996</v>
      </c>
      <c r="G1122" s="16" t="s">
        <v>1073</v>
      </c>
      <c r="H1122" s="23">
        <v>500121525621</v>
      </c>
      <c r="I1122" s="17" t="s">
        <v>107</v>
      </c>
      <c r="J1122" s="17" t="s">
        <v>108</v>
      </c>
      <c r="K1122" s="17">
        <v>8.2500000000000004E-2</v>
      </c>
      <c r="L1122" s="17">
        <v>6.6470000000000001E-2</v>
      </c>
      <c r="M1122" s="17">
        <v>0.23455400000000001</v>
      </c>
      <c r="N1122" s="18">
        <v>0.85420499999999999</v>
      </c>
      <c r="O1122" s="17">
        <f t="shared" si="34"/>
        <v>0</v>
      </c>
      <c r="P1122" s="12">
        <f t="shared" si="35"/>
        <v>1</v>
      </c>
      <c r="Q1122" s="68" t="s">
        <v>5331</v>
      </c>
      <c r="R1122" s="67" t="s">
        <v>103</v>
      </c>
      <c r="S1122" s="129" t="s">
        <v>110</v>
      </c>
    </row>
    <row r="1123" spans="1:19">
      <c r="A1123" s="16" t="s">
        <v>13</v>
      </c>
      <c r="B1123" s="23">
        <v>500121515195</v>
      </c>
      <c r="C1123" s="17" t="s">
        <v>91</v>
      </c>
      <c r="D1123" s="17" t="s">
        <v>92</v>
      </c>
      <c r="E1123" s="17">
        <v>0.80120000000000002</v>
      </c>
      <c r="F1123" s="18">
        <v>0.92757999999999996</v>
      </c>
      <c r="G1123" s="16" t="s">
        <v>1074</v>
      </c>
      <c r="H1123" s="23">
        <v>500121526722</v>
      </c>
      <c r="I1123" s="17" t="s">
        <v>97</v>
      </c>
      <c r="J1123" s="17" t="s">
        <v>108</v>
      </c>
      <c r="K1123" s="17">
        <v>0.2555</v>
      </c>
      <c r="L1123" s="17">
        <v>9.1270000000000004E-2</v>
      </c>
      <c r="M1123" s="17">
        <v>0.55890600000000001</v>
      </c>
      <c r="N1123" s="18">
        <v>0.46555299999999999</v>
      </c>
      <c r="O1123" s="17">
        <f t="shared" si="34"/>
        <v>0</v>
      </c>
      <c r="P1123" s="12">
        <f t="shared" si="35"/>
        <v>0</v>
      </c>
      <c r="Q1123" s="68" t="s">
        <v>5331</v>
      </c>
      <c r="R1123" s="67" t="s">
        <v>103</v>
      </c>
      <c r="S1123" s="129" t="s">
        <v>110</v>
      </c>
    </row>
    <row r="1124" spans="1:19">
      <c r="A1124" s="16" t="s">
        <v>13</v>
      </c>
      <c r="B1124" s="23">
        <v>500121515195</v>
      </c>
      <c r="C1124" s="17" t="s">
        <v>91</v>
      </c>
      <c r="D1124" s="17" t="s">
        <v>92</v>
      </c>
      <c r="E1124" s="17">
        <v>0.80120000000000002</v>
      </c>
      <c r="F1124" s="18">
        <v>0.92757999999999996</v>
      </c>
      <c r="G1124" s="16" t="s">
        <v>1075</v>
      </c>
      <c r="H1124" s="23">
        <v>500121529353</v>
      </c>
      <c r="I1124" s="17" t="s">
        <v>98</v>
      </c>
      <c r="J1124" s="17" t="s">
        <v>658</v>
      </c>
      <c r="K1124" s="17">
        <v>0.26440000000000002</v>
      </c>
      <c r="L1124" s="17">
        <v>9.2259999999999995E-2</v>
      </c>
      <c r="M1124" s="17">
        <v>0.53172399999999997</v>
      </c>
      <c r="N1124" s="18">
        <v>0.45975100000000002</v>
      </c>
      <c r="O1124" s="17">
        <f t="shared" si="34"/>
        <v>0</v>
      </c>
      <c r="P1124" s="12">
        <f t="shared" si="35"/>
        <v>0</v>
      </c>
      <c r="Q1124" s="68" t="s">
        <v>5331</v>
      </c>
      <c r="R1124" s="67" t="s">
        <v>103</v>
      </c>
      <c r="S1124" s="129" t="s">
        <v>110</v>
      </c>
    </row>
    <row r="1125" spans="1:19">
      <c r="A1125" s="16" t="s">
        <v>14</v>
      </c>
      <c r="B1125" s="23">
        <v>500172640590</v>
      </c>
      <c r="C1125" s="17" t="s">
        <v>91</v>
      </c>
      <c r="D1125" s="17" t="s">
        <v>92</v>
      </c>
      <c r="E1125" s="17">
        <v>0.39069999999999999</v>
      </c>
      <c r="F1125" s="18">
        <v>0.26879999999999998</v>
      </c>
      <c r="G1125" s="16" t="s">
        <v>1076</v>
      </c>
      <c r="H1125" s="23">
        <v>500172509305</v>
      </c>
      <c r="I1125" s="17" t="s">
        <v>1077</v>
      </c>
      <c r="J1125" s="17" t="s">
        <v>98</v>
      </c>
      <c r="K1125" s="17">
        <v>0.39169999999999999</v>
      </c>
      <c r="L1125" s="17">
        <v>0.15870000000000001</v>
      </c>
      <c r="M1125" s="17">
        <v>0.53404300000000005</v>
      </c>
      <c r="N1125" s="18">
        <v>0.29688900000000001</v>
      </c>
      <c r="O1125" s="17">
        <f t="shared" si="34"/>
        <v>0</v>
      </c>
      <c r="P1125" s="12">
        <f t="shared" si="35"/>
        <v>0</v>
      </c>
      <c r="Q1125" s="68" t="s">
        <v>3553</v>
      </c>
      <c r="R1125" s="67" t="s">
        <v>93</v>
      </c>
      <c r="S1125" s="129" t="s">
        <v>110</v>
      </c>
    </row>
    <row r="1126" spans="1:19">
      <c r="A1126" s="16" t="s">
        <v>14</v>
      </c>
      <c r="B1126" s="23">
        <v>500172640590</v>
      </c>
      <c r="C1126" s="17" t="s">
        <v>91</v>
      </c>
      <c r="D1126" s="17" t="s">
        <v>92</v>
      </c>
      <c r="E1126" s="17">
        <v>0.39069999999999999</v>
      </c>
      <c r="F1126" s="18">
        <v>0.26879999999999998</v>
      </c>
      <c r="G1126" s="16" t="s">
        <v>1078</v>
      </c>
      <c r="H1126" s="23">
        <v>500172526570</v>
      </c>
      <c r="I1126" s="17" t="s">
        <v>107</v>
      </c>
      <c r="J1126" s="17" t="s">
        <v>108</v>
      </c>
      <c r="K1126" s="17">
        <v>0.3926</v>
      </c>
      <c r="L1126" s="17">
        <v>0.15970000000000001</v>
      </c>
      <c r="M1126" s="17">
        <v>0.53728299999999996</v>
      </c>
      <c r="N1126" s="18">
        <v>0.30026700000000001</v>
      </c>
      <c r="O1126" s="17">
        <f t="shared" si="34"/>
        <v>0</v>
      </c>
      <c r="P1126" s="12">
        <f t="shared" si="35"/>
        <v>0</v>
      </c>
      <c r="Q1126" s="68" t="s">
        <v>3553</v>
      </c>
      <c r="R1126" s="67" t="s">
        <v>93</v>
      </c>
      <c r="S1126" s="129" t="s">
        <v>110</v>
      </c>
    </row>
    <row r="1127" spans="1:19">
      <c r="A1127" s="16" t="s">
        <v>14</v>
      </c>
      <c r="B1127" s="23">
        <v>500172640590</v>
      </c>
      <c r="C1127" s="17" t="s">
        <v>91</v>
      </c>
      <c r="D1127" s="17" t="s">
        <v>92</v>
      </c>
      <c r="E1127" s="17">
        <v>0.39069999999999999</v>
      </c>
      <c r="F1127" s="18">
        <v>0.26879999999999998</v>
      </c>
      <c r="G1127" s="16" t="s">
        <v>1079</v>
      </c>
      <c r="H1127" s="23">
        <v>500172570405</v>
      </c>
      <c r="I1127" s="17" t="s">
        <v>97</v>
      </c>
      <c r="J1127" s="17" t="s">
        <v>98</v>
      </c>
      <c r="K1127" s="17">
        <v>0.39069999999999999</v>
      </c>
      <c r="L1127" s="17">
        <v>0.16070000000000001</v>
      </c>
      <c r="M1127" s="17">
        <v>0.54305300000000001</v>
      </c>
      <c r="N1127" s="18">
        <v>0.30365599999999998</v>
      </c>
      <c r="O1127" s="17">
        <f t="shared" si="34"/>
        <v>0</v>
      </c>
      <c r="P1127" s="12">
        <f t="shared" si="35"/>
        <v>0</v>
      </c>
      <c r="Q1127" s="68" t="s">
        <v>5332</v>
      </c>
      <c r="R1127" s="67" t="s">
        <v>103</v>
      </c>
      <c r="S1127" s="129" t="s">
        <v>110</v>
      </c>
    </row>
    <row r="1128" spans="1:19">
      <c r="A1128" s="16" t="s">
        <v>14</v>
      </c>
      <c r="B1128" s="23">
        <v>500172640590</v>
      </c>
      <c r="C1128" s="17" t="s">
        <v>91</v>
      </c>
      <c r="D1128" s="17" t="s">
        <v>92</v>
      </c>
      <c r="E1128" s="17">
        <v>0.39069999999999999</v>
      </c>
      <c r="F1128" s="18">
        <v>0.26879999999999998</v>
      </c>
      <c r="G1128" s="16" t="s">
        <v>1080</v>
      </c>
      <c r="H1128" s="23">
        <v>500172572600</v>
      </c>
      <c r="I1128" s="17" t="s">
        <v>107</v>
      </c>
      <c r="J1128" s="17" t="s">
        <v>108</v>
      </c>
      <c r="K1128" s="17">
        <v>0.39660000000000001</v>
      </c>
      <c r="L1128" s="17">
        <v>0.16070000000000001</v>
      </c>
      <c r="M1128" s="17">
        <v>0.55655699999999997</v>
      </c>
      <c r="N1128" s="18">
        <v>0.30365599999999998</v>
      </c>
      <c r="O1128" s="17">
        <f t="shared" si="34"/>
        <v>0</v>
      </c>
      <c r="P1128" s="12">
        <f t="shared" si="35"/>
        <v>0</v>
      </c>
      <c r="Q1128" s="68" t="s">
        <v>3554</v>
      </c>
      <c r="R1128" s="67" t="s">
        <v>93</v>
      </c>
      <c r="S1128" s="129" t="s">
        <v>110</v>
      </c>
    </row>
    <row r="1129" spans="1:19">
      <c r="A1129" s="16" t="s">
        <v>14</v>
      </c>
      <c r="B1129" s="23">
        <v>500172640590</v>
      </c>
      <c r="C1129" s="17" t="s">
        <v>91</v>
      </c>
      <c r="D1129" s="17" t="s">
        <v>92</v>
      </c>
      <c r="E1129" s="17">
        <v>0.39069999999999999</v>
      </c>
      <c r="F1129" s="18">
        <v>0.26879999999999998</v>
      </c>
      <c r="G1129" s="16" t="s">
        <v>1081</v>
      </c>
      <c r="H1129" s="23">
        <v>500172577769</v>
      </c>
      <c r="I1129" s="17" t="s">
        <v>107</v>
      </c>
      <c r="J1129" s="17" t="s">
        <v>97</v>
      </c>
      <c r="K1129" s="17">
        <v>0.39660000000000001</v>
      </c>
      <c r="L1129" s="17">
        <v>0.16070000000000001</v>
      </c>
      <c r="M1129" s="17">
        <v>0.56278799999999995</v>
      </c>
      <c r="N1129" s="18">
        <v>0.30365599999999998</v>
      </c>
      <c r="O1129" s="17">
        <f t="shared" si="34"/>
        <v>0</v>
      </c>
      <c r="P1129" s="12">
        <f t="shared" si="35"/>
        <v>0</v>
      </c>
      <c r="Q1129" s="68" t="s">
        <v>3554</v>
      </c>
      <c r="R1129" s="67" t="s">
        <v>93</v>
      </c>
      <c r="S1129" s="129" t="s">
        <v>110</v>
      </c>
    </row>
    <row r="1130" spans="1:19">
      <c r="A1130" s="16" t="s">
        <v>14</v>
      </c>
      <c r="B1130" s="23">
        <v>500172640590</v>
      </c>
      <c r="C1130" s="17" t="s">
        <v>91</v>
      </c>
      <c r="D1130" s="17" t="s">
        <v>92</v>
      </c>
      <c r="E1130" s="17">
        <v>0.39069999999999999</v>
      </c>
      <c r="F1130" s="18">
        <v>0.26879999999999998</v>
      </c>
      <c r="G1130" s="16" t="s">
        <v>1082</v>
      </c>
      <c r="H1130" s="23">
        <v>500172582720</v>
      </c>
      <c r="I1130" s="17" t="s">
        <v>98</v>
      </c>
      <c r="J1130" s="17" t="s">
        <v>97</v>
      </c>
      <c r="K1130" s="17">
        <v>0.39760000000000001</v>
      </c>
      <c r="L1130" s="17">
        <v>0.16070000000000001</v>
      </c>
      <c r="M1130" s="17">
        <v>0.55987100000000001</v>
      </c>
      <c r="N1130" s="18">
        <v>0.30365599999999998</v>
      </c>
      <c r="O1130" s="17">
        <f t="shared" si="34"/>
        <v>0</v>
      </c>
      <c r="P1130" s="12">
        <f t="shared" si="35"/>
        <v>0</v>
      </c>
      <c r="Q1130" s="68" t="s">
        <v>3554</v>
      </c>
      <c r="R1130" s="67" t="s">
        <v>93</v>
      </c>
      <c r="S1130" s="129" t="s">
        <v>110</v>
      </c>
    </row>
    <row r="1131" spans="1:19">
      <c r="A1131" s="16" t="s">
        <v>14</v>
      </c>
      <c r="B1131" s="23">
        <v>500172640590</v>
      </c>
      <c r="C1131" s="17" t="s">
        <v>91</v>
      </c>
      <c r="D1131" s="17" t="s">
        <v>92</v>
      </c>
      <c r="E1131" s="17">
        <v>0.39069999999999999</v>
      </c>
      <c r="F1131" s="18">
        <v>0.26879999999999998</v>
      </c>
      <c r="G1131" s="16" t="s">
        <v>1083</v>
      </c>
      <c r="H1131" s="23">
        <v>500172592132</v>
      </c>
      <c r="I1131" s="17" t="s">
        <v>108</v>
      </c>
      <c r="J1131" s="17" t="s">
        <v>107</v>
      </c>
      <c r="K1131" s="17">
        <v>0.39660000000000001</v>
      </c>
      <c r="L1131" s="17">
        <v>0.15670000000000001</v>
      </c>
      <c r="M1131" s="17">
        <v>0.56278799999999995</v>
      </c>
      <c r="N1131" s="18">
        <v>0.32426199999999999</v>
      </c>
      <c r="O1131" s="17">
        <f t="shared" si="34"/>
        <v>0</v>
      </c>
      <c r="P1131" s="12">
        <f t="shared" si="35"/>
        <v>0</v>
      </c>
      <c r="Q1131" s="68" t="s">
        <v>3554</v>
      </c>
      <c r="R1131" s="67" t="s">
        <v>170</v>
      </c>
      <c r="S1131" s="129" t="s">
        <v>110</v>
      </c>
    </row>
    <row r="1132" spans="1:19">
      <c r="A1132" s="16" t="s">
        <v>14</v>
      </c>
      <c r="B1132" s="23">
        <v>500172640590</v>
      </c>
      <c r="C1132" s="17" t="s">
        <v>91</v>
      </c>
      <c r="D1132" s="17" t="s">
        <v>92</v>
      </c>
      <c r="E1132" s="17">
        <v>0.39069999999999999</v>
      </c>
      <c r="F1132" s="18">
        <v>0.26879999999999998</v>
      </c>
      <c r="G1132" s="16" t="s">
        <v>1084</v>
      </c>
      <c r="H1132" s="23">
        <v>500172594115</v>
      </c>
      <c r="I1132" s="17" t="s">
        <v>406</v>
      </c>
      <c r="J1132" s="17" t="s">
        <v>97</v>
      </c>
      <c r="K1132" s="17">
        <v>0.39760000000000001</v>
      </c>
      <c r="L1132" s="17">
        <v>0.16170000000000001</v>
      </c>
      <c r="M1132" s="17">
        <v>0.55987100000000001</v>
      </c>
      <c r="N1132" s="18">
        <v>0.34165499999999999</v>
      </c>
      <c r="O1132" s="17">
        <f t="shared" si="34"/>
        <v>0</v>
      </c>
      <c r="P1132" s="12">
        <f t="shared" si="35"/>
        <v>0</v>
      </c>
      <c r="Q1132" s="68" t="s">
        <v>5333</v>
      </c>
      <c r="R1132" s="67" t="s">
        <v>103</v>
      </c>
      <c r="S1132" s="129" t="s">
        <v>110</v>
      </c>
    </row>
    <row r="1133" spans="1:19">
      <c r="A1133" s="16" t="s">
        <v>14</v>
      </c>
      <c r="B1133" s="23">
        <v>500172640590</v>
      </c>
      <c r="C1133" s="17" t="s">
        <v>91</v>
      </c>
      <c r="D1133" s="17" t="s">
        <v>92</v>
      </c>
      <c r="E1133" s="17">
        <v>0.39069999999999999</v>
      </c>
      <c r="F1133" s="18">
        <v>0.26879999999999998</v>
      </c>
      <c r="G1133" s="16" t="s">
        <v>1085</v>
      </c>
      <c r="H1133" s="23">
        <v>500172606818</v>
      </c>
      <c r="I1133" s="17" t="s">
        <v>97</v>
      </c>
      <c r="J1133" s="17" t="s">
        <v>98</v>
      </c>
      <c r="K1133" s="17">
        <v>0.38069999999999998</v>
      </c>
      <c r="L1133" s="17">
        <v>0.20730000000000001</v>
      </c>
      <c r="M1133" s="17">
        <v>0.72822799999999999</v>
      </c>
      <c r="N1133" s="18">
        <v>0.54547100000000004</v>
      </c>
      <c r="O1133" s="17">
        <f t="shared" si="34"/>
        <v>0</v>
      </c>
      <c r="P1133" s="12">
        <f t="shared" si="35"/>
        <v>0</v>
      </c>
      <c r="Q1133" s="68" t="s">
        <v>5333</v>
      </c>
      <c r="R1133" s="67" t="s">
        <v>103</v>
      </c>
      <c r="S1133" s="129" t="s">
        <v>110</v>
      </c>
    </row>
    <row r="1134" spans="1:19">
      <c r="A1134" s="16" t="s">
        <v>14</v>
      </c>
      <c r="B1134" s="23">
        <v>500172640590</v>
      </c>
      <c r="C1134" s="17" t="s">
        <v>91</v>
      </c>
      <c r="D1134" s="17" t="s">
        <v>92</v>
      </c>
      <c r="E1134" s="17">
        <v>0.39069999999999999</v>
      </c>
      <c r="F1134" s="18">
        <v>0.26879999999999998</v>
      </c>
      <c r="G1134" s="16" t="s">
        <v>1086</v>
      </c>
      <c r="H1134" s="23">
        <v>500172607760</v>
      </c>
      <c r="I1134" s="17" t="s">
        <v>438</v>
      </c>
      <c r="J1134" s="17" t="s">
        <v>108</v>
      </c>
      <c r="K1134" s="17">
        <v>0.47710000000000002</v>
      </c>
      <c r="L1134" s="17">
        <v>0.77580000000000005</v>
      </c>
      <c r="M1134" s="17">
        <v>0.43944299999999997</v>
      </c>
      <c r="N1134" s="18">
        <v>0.51872099999999999</v>
      </c>
      <c r="O1134" s="17">
        <f t="shared" si="34"/>
        <v>0</v>
      </c>
      <c r="P1134" s="12">
        <f t="shared" si="35"/>
        <v>0</v>
      </c>
      <c r="Q1134" s="68" t="s">
        <v>5333</v>
      </c>
      <c r="R1134" s="67" t="s">
        <v>103</v>
      </c>
      <c r="S1134" s="129" t="s">
        <v>110</v>
      </c>
    </row>
    <row r="1135" spans="1:19">
      <c r="A1135" s="16" t="s">
        <v>14</v>
      </c>
      <c r="B1135" s="23">
        <v>500172640590</v>
      </c>
      <c r="C1135" s="17" t="s">
        <v>91</v>
      </c>
      <c r="D1135" s="17" t="s">
        <v>92</v>
      </c>
      <c r="E1135" s="17">
        <v>0.39069999999999999</v>
      </c>
      <c r="F1135" s="18">
        <v>0.26879999999999998</v>
      </c>
      <c r="G1135" s="16" t="s">
        <v>1087</v>
      </c>
      <c r="H1135" s="23">
        <v>500172608204</v>
      </c>
      <c r="I1135" s="17" t="s">
        <v>97</v>
      </c>
      <c r="J1135" s="17" t="s">
        <v>98</v>
      </c>
      <c r="K1135" s="17">
        <v>0.48409999999999997</v>
      </c>
      <c r="L1135" s="17">
        <v>0.78769999999999996</v>
      </c>
      <c r="M1135" s="17">
        <v>0.45386500000000002</v>
      </c>
      <c r="N1135" s="18">
        <v>0.54134800000000005</v>
      </c>
      <c r="O1135" s="17">
        <f t="shared" si="34"/>
        <v>0</v>
      </c>
      <c r="P1135" s="12">
        <f t="shared" si="35"/>
        <v>0</v>
      </c>
      <c r="Q1135" s="68" t="s">
        <v>5333</v>
      </c>
      <c r="R1135" s="67" t="s">
        <v>103</v>
      </c>
      <c r="S1135" s="129" t="s">
        <v>110</v>
      </c>
    </row>
    <row r="1136" spans="1:19">
      <c r="A1136" s="16" t="s">
        <v>14</v>
      </c>
      <c r="B1136" s="23">
        <v>500172640590</v>
      </c>
      <c r="C1136" s="17" t="s">
        <v>91</v>
      </c>
      <c r="D1136" s="17" t="s">
        <v>92</v>
      </c>
      <c r="E1136" s="17">
        <v>0.39069999999999999</v>
      </c>
      <c r="F1136" s="18">
        <v>0.26879999999999998</v>
      </c>
      <c r="G1136" s="16" t="s">
        <v>1088</v>
      </c>
      <c r="H1136" s="23">
        <v>500172609227</v>
      </c>
      <c r="I1136" s="17" t="s">
        <v>97</v>
      </c>
      <c r="J1136" s="17" t="s">
        <v>98</v>
      </c>
      <c r="K1136" s="17">
        <v>0.47320000000000001</v>
      </c>
      <c r="L1136" s="17">
        <v>0.76690000000000003</v>
      </c>
      <c r="M1136" s="17">
        <v>0.43137399999999998</v>
      </c>
      <c r="N1136" s="18">
        <v>0.51661500000000005</v>
      </c>
      <c r="O1136" s="17">
        <f t="shared" si="34"/>
        <v>0</v>
      </c>
      <c r="P1136" s="12">
        <f t="shared" si="35"/>
        <v>0</v>
      </c>
      <c r="Q1136" s="68" t="s">
        <v>5333</v>
      </c>
      <c r="R1136" s="67" t="s">
        <v>103</v>
      </c>
      <c r="S1136" s="129" t="s">
        <v>110</v>
      </c>
    </row>
    <row r="1137" spans="1:19">
      <c r="A1137" s="16" t="s">
        <v>14</v>
      </c>
      <c r="B1137" s="23">
        <v>500172640590</v>
      </c>
      <c r="C1137" s="17" t="s">
        <v>91</v>
      </c>
      <c r="D1137" s="17" t="s">
        <v>92</v>
      </c>
      <c r="E1137" s="17">
        <v>0.39069999999999999</v>
      </c>
      <c r="F1137" s="18">
        <v>0.26879999999999998</v>
      </c>
      <c r="G1137" s="16" t="s">
        <v>1089</v>
      </c>
      <c r="H1137" s="23">
        <v>500172611318</v>
      </c>
      <c r="I1137" s="17" t="s">
        <v>98</v>
      </c>
      <c r="J1137" s="17" t="s">
        <v>97</v>
      </c>
      <c r="K1137" s="17">
        <v>0.498</v>
      </c>
      <c r="L1137" s="17">
        <v>0.78080000000000005</v>
      </c>
      <c r="M1137" s="17">
        <v>0.49532799999999999</v>
      </c>
      <c r="N1137" s="18">
        <v>0.59464899999999998</v>
      </c>
      <c r="O1137" s="17">
        <f t="shared" si="34"/>
        <v>0</v>
      </c>
      <c r="P1137" s="12">
        <f t="shared" si="35"/>
        <v>0</v>
      </c>
      <c r="Q1137" s="68" t="s">
        <v>5333</v>
      </c>
      <c r="R1137" s="67" t="s">
        <v>103</v>
      </c>
      <c r="S1137" s="129" t="s">
        <v>110</v>
      </c>
    </row>
    <row r="1138" spans="1:19">
      <c r="A1138" s="16" t="s">
        <v>14</v>
      </c>
      <c r="B1138" s="23">
        <v>500172640590</v>
      </c>
      <c r="C1138" s="17" t="s">
        <v>91</v>
      </c>
      <c r="D1138" s="17" t="s">
        <v>92</v>
      </c>
      <c r="E1138" s="17">
        <v>0.39069999999999999</v>
      </c>
      <c r="F1138" s="18">
        <v>0.26879999999999998</v>
      </c>
      <c r="G1138" s="16" t="s">
        <v>1090</v>
      </c>
      <c r="H1138" s="23">
        <v>500172613028</v>
      </c>
      <c r="I1138" s="17" t="s">
        <v>98</v>
      </c>
      <c r="J1138" s="17" t="s">
        <v>97</v>
      </c>
      <c r="K1138" s="17">
        <v>0.49299999999999999</v>
      </c>
      <c r="L1138" s="17">
        <v>0.78080000000000005</v>
      </c>
      <c r="M1138" s="17">
        <v>0.48427399999999998</v>
      </c>
      <c r="N1138" s="18">
        <v>0.59464899999999998</v>
      </c>
      <c r="O1138" s="17">
        <f t="shared" si="34"/>
        <v>0</v>
      </c>
      <c r="P1138" s="12">
        <f t="shared" si="35"/>
        <v>0</v>
      </c>
      <c r="Q1138" s="68" t="s">
        <v>5333</v>
      </c>
      <c r="R1138" s="67" t="s">
        <v>103</v>
      </c>
      <c r="S1138" s="129" t="s">
        <v>110</v>
      </c>
    </row>
    <row r="1139" spans="1:19">
      <c r="A1139" s="16" t="s">
        <v>14</v>
      </c>
      <c r="B1139" s="23">
        <v>500172640590</v>
      </c>
      <c r="C1139" s="17" t="s">
        <v>91</v>
      </c>
      <c r="D1139" s="17" t="s">
        <v>92</v>
      </c>
      <c r="E1139" s="17">
        <v>0.39069999999999999</v>
      </c>
      <c r="F1139" s="18">
        <v>0.26879999999999998</v>
      </c>
      <c r="G1139" s="16" t="s">
        <v>1091</v>
      </c>
      <c r="H1139" s="23">
        <v>500172613785</v>
      </c>
      <c r="I1139" s="17" t="s">
        <v>97</v>
      </c>
      <c r="J1139" s="17" t="s">
        <v>98</v>
      </c>
      <c r="K1139" s="17">
        <v>0.37180000000000002</v>
      </c>
      <c r="L1139" s="17">
        <v>0.21629999999999999</v>
      </c>
      <c r="M1139" s="17">
        <v>0.77554800000000002</v>
      </c>
      <c r="N1139" s="18">
        <v>0.60735700000000004</v>
      </c>
      <c r="O1139" s="17">
        <f t="shared" si="34"/>
        <v>0</v>
      </c>
      <c r="P1139" s="12">
        <f t="shared" si="35"/>
        <v>0</v>
      </c>
      <c r="Q1139" s="68" t="s">
        <v>5333</v>
      </c>
      <c r="R1139" s="67" t="s">
        <v>103</v>
      </c>
      <c r="S1139" s="129" t="s">
        <v>110</v>
      </c>
    </row>
    <row r="1140" spans="1:19">
      <c r="A1140" s="16" t="s">
        <v>14</v>
      </c>
      <c r="B1140" s="23">
        <v>500172640590</v>
      </c>
      <c r="C1140" s="17" t="s">
        <v>91</v>
      </c>
      <c r="D1140" s="17" t="s">
        <v>92</v>
      </c>
      <c r="E1140" s="17">
        <v>0.39069999999999999</v>
      </c>
      <c r="F1140" s="18">
        <v>0.26879999999999998</v>
      </c>
      <c r="G1140" s="16" t="s">
        <v>1092</v>
      </c>
      <c r="H1140" s="23">
        <v>500172619063</v>
      </c>
      <c r="I1140" s="17" t="s">
        <v>108</v>
      </c>
      <c r="J1140" s="17" t="s">
        <v>107</v>
      </c>
      <c r="K1140" s="17">
        <v>0.496</v>
      </c>
      <c r="L1140" s="17">
        <v>0.78169999999999995</v>
      </c>
      <c r="M1140" s="17">
        <v>0.48518600000000001</v>
      </c>
      <c r="N1140" s="18">
        <v>0.59884599999999999</v>
      </c>
      <c r="O1140" s="17">
        <f t="shared" si="34"/>
        <v>0</v>
      </c>
      <c r="P1140" s="12">
        <f t="shared" si="35"/>
        <v>0</v>
      </c>
      <c r="Q1140" s="68" t="s">
        <v>5333</v>
      </c>
      <c r="R1140" s="67" t="s">
        <v>103</v>
      </c>
      <c r="S1140" s="129" t="s">
        <v>110</v>
      </c>
    </row>
    <row r="1141" spans="1:19">
      <c r="A1141" s="16" t="s">
        <v>14</v>
      </c>
      <c r="B1141" s="23">
        <v>500172640590</v>
      </c>
      <c r="C1141" s="17" t="s">
        <v>91</v>
      </c>
      <c r="D1141" s="17" t="s">
        <v>92</v>
      </c>
      <c r="E1141" s="17">
        <v>0.39069999999999999</v>
      </c>
      <c r="F1141" s="18">
        <v>0.26879999999999998</v>
      </c>
      <c r="G1141" s="16" t="s">
        <v>1093</v>
      </c>
      <c r="H1141" s="23">
        <v>500172619345</v>
      </c>
      <c r="I1141" s="17" t="s">
        <v>108</v>
      </c>
      <c r="J1141" s="17" t="s">
        <v>107</v>
      </c>
      <c r="K1141" s="17">
        <v>0.496</v>
      </c>
      <c r="L1141" s="17">
        <v>0.79959999999999998</v>
      </c>
      <c r="M1141" s="17">
        <v>0.48518600000000001</v>
      </c>
      <c r="N1141" s="18">
        <v>0.51749299999999998</v>
      </c>
      <c r="O1141" s="17">
        <f t="shared" si="34"/>
        <v>0</v>
      </c>
      <c r="P1141" s="12">
        <f t="shared" si="35"/>
        <v>0</v>
      </c>
      <c r="Q1141" s="68" t="s">
        <v>5333</v>
      </c>
      <c r="R1141" s="67" t="s">
        <v>103</v>
      </c>
      <c r="S1141" s="129" t="s">
        <v>110</v>
      </c>
    </row>
    <row r="1142" spans="1:19">
      <c r="A1142" s="16" t="s">
        <v>14</v>
      </c>
      <c r="B1142" s="23">
        <v>500172640590</v>
      </c>
      <c r="C1142" s="17" t="s">
        <v>91</v>
      </c>
      <c r="D1142" s="17" t="s">
        <v>92</v>
      </c>
      <c r="E1142" s="17">
        <v>0.39069999999999999</v>
      </c>
      <c r="F1142" s="18">
        <v>0.26879999999999998</v>
      </c>
      <c r="G1142" s="16" t="s">
        <v>1094</v>
      </c>
      <c r="H1142" s="23">
        <v>500172624482</v>
      </c>
      <c r="I1142" s="17" t="s">
        <v>107</v>
      </c>
      <c r="J1142" s="17" t="s">
        <v>98</v>
      </c>
      <c r="K1142" s="17">
        <v>0.37869999999999998</v>
      </c>
      <c r="L1142" s="17">
        <v>0.21529999999999999</v>
      </c>
      <c r="M1142" s="17">
        <v>0.75709400000000004</v>
      </c>
      <c r="N1142" s="18">
        <v>0.63748499999999997</v>
      </c>
      <c r="O1142" s="17">
        <f t="shared" si="34"/>
        <v>0</v>
      </c>
      <c r="P1142" s="12">
        <f t="shared" si="35"/>
        <v>0</v>
      </c>
      <c r="Q1142" s="68" t="s">
        <v>5333</v>
      </c>
      <c r="R1142" s="67" t="s">
        <v>103</v>
      </c>
      <c r="S1142" s="129" t="s">
        <v>110</v>
      </c>
    </row>
    <row r="1143" spans="1:19">
      <c r="A1143" s="16" t="s">
        <v>14</v>
      </c>
      <c r="B1143" s="23">
        <v>500172640590</v>
      </c>
      <c r="C1143" s="17" t="s">
        <v>91</v>
      </c>
      <c r="D1143" s="17" t="s">
        <v>92</v>
      </c>
      <c r="E1143" s="17">
        <v>0.39069999999999999</v>
      </c>
      <c r="F1143" s="18">
        <v>0.26879999999999998</v>
      </c>
      <c r="G1143" s="16" t="s">
        <v>1095</v>
      </c>
      <c r="H1143" s="23">
        <v>500172625095</v>
      </c>
      <c r="I1143" s="17" t="s">
        <v>98</v>
      </c>
      <c r="J1143" s="17" t="s">
        <v>107</v>
      </c>
      <c r="K1143" s="17">
        <v>0.38869999999999999</v>
      </c>
      <c r="L1143" s="17">
        <v>0.21329999999999999</v>
      </c>
      <c r="M1143" s="17">
        <v>0.80945299999999998</v>
      </c>
      <c r="N1143" s="18">
        <v>0.64650700000000005</v>
      </c>
      <c r="O1143" s="17">
        <f t="shared" si="34"/>
        <v>1</v>
      </c>
      <c r="P1143" s="12">
        <f t="shared" si="35"/>
        <v>1</v>
      </c>
      <c r="Q1143" s="68" t="s">
        <v>5333</v>
      </c>
      <c r="R1143" s="67" t="s">
        <v>103</v>
      </c>
      <c r="S1143" s="129" t="s">
        <v>110</v>
      </c>
    </row>
    <row r="1144" spans="1:19">
      <c r="A1144" s="16" t="s">
        <v>14</v>
      </c>
      <c r="B1144" s="23">
        <v>500172640590</v>
      </c>
      <c r="C1144" s="17" t="s">
        <v>91</v>
      </c>
      <c r="D1144" s="17" t="s">
        <v>92</v>
      </c>
      <c r="E1144" s="17">
        <v>0.39069999999999999</v>
      </c>
      <c r="F1144" s="18">
        <v>0.26879999999999998</v>
      </c>
      <c r="G1144" s="16" t="s">
        <v>1096</v>
      </c>
      <c r="H1144" s="23">
        <v>500172625555</v>
      </c>
      <c r="I1144" s="17" t="s">
        <v>107</v>
      </c>
      <c r="J1144" s="17" t="s">
        <v>98</v>
      </c>
      <c r="K1144" s="17">
        <v>0.39169999999999999</v>
      </c>
      <c r="L1144" s="17">
        <v>0.21029999999999999</v>
      </c>
      <c r="M1144" s="17">
        <v>0.79846099999999998</v>
      </c>
      <c r="N1144" s="18">
        <v>0.64263499999999996</v>
      </c>
      <c r="O1144" s="17">
        <f t="shared" si="34"/>
        <v>0</v>
      </c>
      <c r="P1144" s="12">
        <f t="shared" si="35"/>
        <v>0</v>
      </c>
      <c r="Q1144" s="68" t="s">
        <v>5333</v>
      </c>
      <c r="R1144" s="67" t="s">
        <v>103</v>
      </c>
      <c r="S1144" s="129" t="s">
        <v>110</v>
      </c>
    </row>
    <row r="1145" spans="1:19">
      <c r="A1145" s="16" t="s">
        <v>14</v>
      </c>
      <c r="B1145" s="23">
        <v>500172640590</v>
      </c>
      <c r="C1145" s="17" t="s">
        <v>91</v>
      </c>
      <c r="D1145" s="17" t="s">
        <v>92</v>
      </c>
      <c r="E1145" s="17">
        <v>0.39069999999999999</v>
      </c>
      <c r="F1145" s="18">
        <v>0.26879999999999998</v>
      </c>
      <c r="G1145" s="16" t="s">
        <v>1097</v>
      </c>
      <c r="H1145" s="23">
        <v>500172625690</v>
      </c>
      <c r="I1145" s="17" t="s">
        <v>98</v>
      </c>
      <c r="J1145" s="17" t="s">
        <v>97</v>
      </c>
      <c r="K1145" s="17">
        <v>0.4662</v>
      </c>
      <c r="L1145" s="17">
        <v>0.32640000000000002</v>
      </c>
      <c r="M1145" s="17">
        <v>0.60711599999999999</v>
      </c>
      <c r="N1145" s="18">
        <v>0.36469800000000002</v>
      </c>
      <c r="O1145" s="17">
        <f t="shared" si="34"/>
        <v>0</v>
      </c>
      <c r="P1145" s="12">
        <f t="shared" si="35"/>
        <v>0</v>
      </c>
      <c r="Q1145" s="68" t="s">
        <v>5333</v>
      </c>
      <c r="R1145" s="67" t="s">
        <v>103</v>
      </c>
      <c r="S1145" s="129" t="s">
        <v>110</v>
      </c>
    </row>
    <row r="1146" spans="1:19">
      <c r="A1146" s="16" t="s">
        <v>14</v>
      </c>
      <c r="B1146" s="23">
        <v>500172640590</v>
      </c>
      <c r="C1146" s="17" t="s">
        <v>91</v>
      </c>
      <c r="D1146" s="17" t="s">
        <v>92</v>
      </c>
      <c r="E1146" s="17">
        <v>0.39069999999999999</v>
      </c>
      <c r="F1146" s="18">
        <v>0.26879999999999998</v>
      </c>
      <c r="G1146" s="16" t="s">
        <v>1098</v>
      </c>
      <c r="H1146" s="23">
        <v>500172625915</v>
      </c>
      <c r="I1146" s="17" t="s">
        <v>108</v>
      </c>
      <c r="J1146" s="17" t="s">
        <v>97</v>
      </c>
      <c r="K1146" s="17">
        <v>0.38869999999999999</v>
      </c>
      <c r="L1146" s="17">
        <v>0.21129999999999999</v>
      </c>
      <c r="M1146" s="17">
        <v>0.80945299999999998</v>
      </c>
      <c r="N1146" s="18">
        <v>0.64685300000000001</v>
      </c>
      <c r="O1146" s="17">
        <f t="shared" si="34"/>
        <v>1</v>
      </c>
      <c r="P1146" s="12">
        <f t="shared" si="35"/>
        <v>1</v>
      </c>
      <c r="Q1146" s="68" t="s">
        <v>5333</v>
      </c>
      <c r="R1146" s="67" t="s">
        <v>103</v>
      </c>
      <c r="S1146" s="129" t="s">
        <v>110</v>
      </c>
    </row>
    <row r="1147" spans="1:19">
      <c r="A1147" s="16" t="s">
        <v>14</v>
      </c>
      <c r="B1147" s="23">
        <v>500172640590</v>
      </c>
      <c r="C1147" s="17" t="s">
        <v>91</v>
      </c>
      <c r="D1147" s="17" t="s">
        <v>92</v>
      </c>
      <c r="E1147" s="17">
        <v>0.39069999999999999</v>
      </c>
      <c r="F1147" s="18">
        <v>0.26879999999999998</v>
      </c>
      <c r="G1147" s="16" t="s">
        <v>1099</v>
      </c>
      <c r="H1147" s="23">
        <v>500172625966</v>
      </c>
      <c r="I1147" s="17" t="s">
        <v>97</v>
      </c>
      <c r="J1147" s="17" t="s">
        <v>98</v>
      </c>
      <c r="K1147" s="17">
        <v>0.40460000000000002</v>
      </c>
      <c r="L1147" s="17">
        <v>0.21229999999999999</v>
      </c>
      <c r="M1147" s="17">
        <v>0.75270800000000004</v>
      </c>
      <c r="N1147" s="18">
        <v>0.65108200000000005</v>
      </c>
      <c r="O1147" s="17">
        <f t="shared" si="34"/>
        <v>0</v>
      </c>
      <c r="P1147" s="12">
        <f t="shared" si="35"/>
        <v>0</v>
      </c>
      <c r="Q1147" s="68" t="s">
        <v>5333</v>
      </c>
      <c r="R1147" s="67" t="s">
        <v>103</v>
      </c>
      <c r="S1147" s="129" t="s">
        <v>110</v>
      </c>
    </row>
    <row r="1148" spans="1:19">
      <c r="A1148" s="16" t="s">
        <v>14</v>
      </c>
      <c r="B1148" s="23">
        <v>500172640590</v>
      </c>
      <c r="C1148" s="17" t="s">
        <v>91</v>
      </c>
      <c r="D1148" s="17" t="s">
        <v>92</v>
      </c>
      <c r="E1148" s="17">
        <v>0.39069999999999999</v>
      </c>
      <c r="F1148" s="18">
        <v>0.26879999999999998</v>
      </c>
      <c r="G1148" s="16" t="s">
        <v>1100</v>
      </c>
      <c r="H1148" s="23">
        <v>500172626051</v>
      </c>
      <c r="I1148" s="17" t="s">
        <v>97</v>
      </c>
      <c r="J1148" s="17" t="s">
        <v>98</v>
      </c>
      <c r="K1148" s="17">
        <v>0.3926</v>
      </c>
      <c r="L1148" s="17">
        <v>0.21529999999999999</v>
      </c>
      <c r="M1148" s="17">
        <v>0.79483400000000004</v>
      </c>
      <c r="N1148" s="18">
        <v>0.646208</v>
      </c>
      <c r="O1148" s="17">
        <f t="shared" si="34"/>
        <v>0</v>
      </c>
      <c r="P1148" s="12">
        <f t="shared" si="35"/>
        <v>0</v>
      </c>
      <c r="Q1148" s="68" t="s">
        <v>5333</v>
      </c>
      <c r="R1148" s="67" t="s">
        <v>103</v>
      </c>
      <c r="S1148" s="129" t="s">
        <v>110</v>
      </c>
    </row>
    <row r="1149" spans="1:19">
      <c r="A1149" s="16" t="s">
        <v>14</v>
      </c>
      <c r="B1149" s="23">
        <v>500172640590</v>
      </c>
      <c r="C1149" s="17" t="s">
        <v>91</v>
      </c>
      <c r="D1149" s="17" t="s">
        <v>92</v>
      </c>
      <c r="E1149" s="17">
        <v>0.39069999999999999</v>
      </c>
      <c r="F1149" s="18">
        <v>0.26879999999999998</v>
      </c>
      <c r="G1149" s="16" t="s">
        <v>1101</v>
      </c>
      <c r="H1149" s="23">
        <v>500172632400</v>
      </c>
      <c r="I1149" s="17" t="s">
        <v>98</v>
      </c>
      <c r="J1149" s="17" t="s">
        <v>97</v>
      </c>
      <c r="K1149" s="17">
        <v>0.41349999999999998</v>
      </c>
      <c r="L1149" s="17">
        <v>0.2361</v>
      </c>
      <c r="M1149" s="17">
        <v>0.85487500000000005</v>
      </c>
      <c r="N1149" s="18">
        <v>0.78362299999999996</v>
      </c>
      <c r="O1149" s="17">
        <f t="shared" si="34"/>
        <v>1</v>
      </c>
      <c r="P1149" s="12">
        <f t="shared" si="35"/>
        <v>1</v>
      </c>
      <c r="Q1149" s="68" t="s">
        <v>5333</v>
      </c>
      <c r="R1149" s="67" t="s">
        <v>103</v>
      </c>
      <c r="S1149" s="129" t="s">
        <v>110</v>
      </c>
    </row>
    <row r="1150" spans="1:19">
      <c r="A1150" s="16" t="s">
        <v>14</v>
      </c>
      <c r="B1150" s="23">
        <v>500172640590</v>
      </c>
      <c r="C1150" s="17" t="s">
        <v>91</v>
      </c>
      <c r="D1150" s="17" t="s">
        <v>92</v>
      </c>
      <c r="E1150" s="17">
        <v>0.39069999999999999</v>
      </c>
      <c r="F1150" s="18">
        <v>0.26879999999999998</v>
      </c>
      <c r="G1150" s="16" t="s">
        <v>1102</v>
      </c>
      <c r="H1150" s="23">
        <v>500172636398</v>
      </c>
      <c r="I1150" s="17" t="s">
        <v>107</v>
      </c>
      <c r="J1150" s="17" t="s">
        <v>108</v>
      </c>
      <c r="K1150" s="17">
        <v>0.41349999999999998</v>
      </c>
      <c r="L1150" s="17">
        <v>0.2361</v>
      </c>
      <c r="M1150" s="17">
        <v>0.85487500000000005</v>
      </c>
      <c r="N1150" s="18">
        <v>0.79297799999999996</v>
      </c>
      <c r="O1150" s="17">
        <f t="shared" si="34"/>
        <v>1</v>
      </c>
      <c r="P1150" s="12">
        <f t="shared" si="35"/>
        <v>1</v>
      </c>
      <c r="Q1150" s="68" t="s">
        <v>5333</v>
      </c>
      <c r="R1150" s="67" t="s">
        <v>103</v>
      </c>
      <c r="S1150" s="129" t="s">
        <v>110</v>
      </c>
    </row>
    <row r="1151" spans="1:19">
      <c r="A1151" s="16" t="s">
        <v>14</v>
      </c>
      <c r="B1151" s="23">
        <v>500172640590</v>
      </c>
      <c r="C1151" s="17" t="s">
        <v>91</v>
      </c>
      <c r="D1151" s="17" t="s">
        <v>92</v>
      </c>
      <c r="E1151" s="17">
        <v>0.39069999999999999</v>
      </c>
      <c r="F1151" s="18">
        <v>0.26879999999999998</v>
      </c>
      <c r="G1151" s="16" t="s">
        <v>1103</v>
      </c>
      <c r="H1151" s="23">
        <v>500172640280</v>
      </c>
      <c r="I1151" s="17" t="s">
        <v>108</v>
      </c>
      <c r="J1151" s="17" t="s">
        <v>107</v>
      </c>
      <c r="K1151" s="17">
        <v>0.20080000000000001</v>
      </c>
      <c r="L1151" s="17">
        <v>0.58040000000000003</v>
      </c>
      <c r="M1151" s="17">
        <v>0.15701799999999999</v>
      </c>
      <c r="N1151" s="18">
        <v>0.50853099999999996</v>
      </c>
      <c r="O1151" s="17">
        <f t="shared" si="34"/>
        <v>0</v>
      </c>
      <c r="P1151" s="12">
        <f t="shared" si="35"/>
        <v>0</v>
      </c>
      <c r="Q1151" s="68" t="s">
        <v>5333</v>
      </c>
      <c r="R1151" s="67" t="s">
        <v>103</v>
      </c>
      <c r="S1151" s="129" t="s">
        <v>110</v>
      </c>
    </row>
    <row r="1152" spans="1:19">
      <c r="A1152" s="16" t="s">
        <v>14</v>
      </c>
      <c r="B1152" s="23">
        <v>500172640590</v>
      </c>
      <c r="C1152" s="17" t="s">
        <v>91</v>
      </c>
      <c r="D1152" s="17" t="s">
        <v>92</v>
      </c>
      <c r="E1152" s="17">
        <v>0.39069999999999999</v>
      </c>
      <c r="F1152" s="18">
        <v>0.26879999999999998</v>
      </c>
      <c r="G1152" s="16" t="s">
        <v>1104</v>
      </c>
      <c r="H1152" s="23">
        <v>500172640554</v>
      </c>
      <c r="I1152" s="17" t="s">
        <v>108</v>
      </c>
      <c r="J1152" s="17" t="s">
        <v>310</v>
      </c>
      <c r="K1152" s="17">
        <v>0.45529999999999998</v>
      </c>
      <c r="L1152" s="17">
        <v>0.63590000000000002</v>
      </c>
      <c r="M1152" s="17">
        <v>0.53581800000000002</v>
      </c>
      <c r="N1152" s="18">
        <v>0.642235</v>
      </c>
      <c r="O1152" s="17">
        <f t="shared" si="34"/>
        <v>0</v>
      </c>
      <c r="P1152" s="12">
        <f t="shared" si="35"/>
        <v>0</v>
      </c>
      <c r="Q1152" s="68" t="s">
        <v>5333</v>
      </c>
      <c r="R1152" s="67" t="s">
        <v>103</v>
      </c>
      <c r="S1152" s="129" t="s">
        <v>110</v>
      </c>
    </row>
    <row r="1153" spans="1:19">
      <c r="A1153" s="16" t="s">
        <v>14</v>
      </c>
      <c r="B1153" s="23">
        <v>500172640590</v>
      </c>
      <c r="C1153" s="17" t="s">
        <v>91</v>
      </c>
      <c r="D1153" s="17" t="s">
        <v>92</v>
      </c>
      <c r="E1153" s="17">
        <v>0.39069999999999999</v>
      </c>
      <c r="F1153" s="18">
        <v>0.26879999999999998</v>
      </c>
      <c r="G1153" s="16" t="s">
        <v>14</v>
      </c>
      <c r="H1153" s="23">
        <v>500172640590</v>
      </c>
      <c r="I1153" s="17" t="s">
        <v>107</v>
      </c>
      <c r="J1153" s="17" t="s">
        <v>108</v>
      </c>
      <c r="K1153" s="17">
        <v>0.39069999999999999</v>
      </c>
      <c r="L1153" s="17">
        <v>0.26879999999999998</v>
      </c>
      <c r="M1153" s="17">
        <v>1</v>
      </c>
      <c r="N1153" s="18">
        <v>1</v>
      </c>
      <c r="O1153" s="17">
        <f t="shared" si="34"/>
        <v>1</v>
      </c>
      <c r="P1153" s="12">
        <f t="shared" si="35"/>
        <v>1</v>
      </c>
      <c r="Q1153" s="68" t="s">
        <v>5333</v>
      </c>
      <c r="R1153" s="67" t="s">
        <v>103</v>
      </c>
      <c r="S1153" s="129" t="s">
        <v>110</v>
      </c>
    </row>
    <row r="1154" spans="1:19">
      <c r="A1154" s="16" t="s">
        <v>14</v>
      </c>
      <c r="B1154" s="23">
        <v>500172640590</v>
      </c>
      <c r="C1154" s="17" t="s">
        <v>91</v>
      </c>
      <c r="D1154" s="17" t="s">
        <v>92</v>
      </c>
      <c r="E1154" s="17">
        <v>0.39069999999999999</v>
      </c>
      <c r="F1154" s="18">
        <v>0.26879999999999998</v>
      </c>
      <c r="G1154" s="16" t="s">
        <v>1105</v>
      </c>
      <c r="H1154" s="23">
        <v>500172640902</v>
      </c>
      <c r="I1154" s="17" t="s">
        <v>107</v>
      </c>
      <c r="J1154" s="17" t="s">
        <v>108</v>
      </c>
      <c r="K1154" s="17">
        <v>0.47320000000000001</v>
      </c>
      <c r="L1154" s="17">
        <v>0.15670000000000001</v>
      </c>
      <c r="M1154" s="17">
        <v>0.56961300000000004</v>
      </c>
      <c r="N1154" s="18">
        <v>6.83502E-2</v>
      </c>
      <c r="O1154" s="17">
        <f t="shared" ref="O1154:O1217" si="36">IF(M1154&gt;0.8,1,0)</f>
        <v>0</v>
      </c>
      <c r="P1154" s="12">
        <f t="shared" ref="P1154:P1217" si="37">IF(MAX(M1154, N1154)&gt;0.8,1,0)</f>
        <v>0</v>
      </c>
      <c r="Q1154" s="68" t="s">
        <v>5333</v>
      </c>
      <c r="R1154" s="67" t="s">
        <v>103</v>
      </c>
      <c r="S1154" s="129" t="s">
        <v>110</v>
      </c>
    </row>
    <row r="1155" spans="1:19">
      <c r="A1155" s="16" t="s">
        <v>14</v>
      </c>
      <c r="B1155" s="23">
        <v>500172640590</v>
      </c>
      <c r="C1155" s="17" t="s">
        <v>91</v>
      </c>
      <c r="D1155" s="17" t="s">
        <v>92</v>
      </c>
      <c r="E1155" s="17">
        <v>0.39069999999999999</v>
      </c>
      <c r="F1155" s="18">
        <v>0.26879999999999998</v>
      </c>
      <c r="G1155" s="16" t="s">
        <v>1106</v>
      </c>
      <c r="H1155" s="23">
        <v>500172642370</v>
      </c>
      <c r="I1155" s="17" t="s">
        <v>108</v>
      </c>
      <c r="J1155" s="17" t="s">
        <v>107</v>
      </c>
      <c r="K1155" s="17">
        <v>0.38869999999999999</v>
      </c>
      <c r="L1155" s="17">
        <v>0.26879999999999998</v>
      </c>
      <c r="M1155" s="17">
        <v>0.99167499999999997</v>
      </c>
      <c r="N1155" s="18">
        <v>0.98993200000000003</v>
      </c>
      <c r="O1155" s="17">
        <f t="shared" si="36"/>
        <v>1</v>
      </c>
      <c r="P1155" s="12">
        <f t="shared" si="37"/>
        <v>1</v>
      </c>
      <c r="Q1155" s="68" t="s">
        <v>5333</v>
      </c>
      <c r="R1155" s="67" t="s">
        <v>103</v>
      </c>
      <c r="S1155" s="129" t="s">
        <v>110</v>
      </c>
    </row>
    <row r="1156" spans="1:19">
      <c r="A1156" s="16" t="s">
        <v>14</v>
      </c>
      <c r="B1156" s="23">
        <v>500172640590</v>
      </c>
      <c r="C1156" s="17" t="s">
        <v>91</v>
      </c>
      <c r="D1156" s="17" t="s">
        <v>92</v>
      </c>
      <c r="E1156" s="17">
        <v>0.39069999999999999</v>
      </c>
      <c r="F1156" s="18">
        <v>0.26879999999999998</v>
      </c>
      <c r="G1156" s="16" t="s">
        <v>1107</v>
      </c>
      <c r="H1156" s="23">
        <v>500172642750</v>
      </c>
      <c r="I1156" s="17" t="s">
        <v>107</v>
      </c>
      <c r="J1156" s="17" t="s">
        <v>98</v>
      </c>
      <c r="K1156" s="17">
        <v>0.38869999999999999</v>
      </c>
      <c r="L1156" s="17">
        <v>0.26879999999999998</v>
      </c>
      <c r="M1156" s="17">
        <v>0.99167499999999997</v>
      </c>
      <c r="N1156" s="18">
        <v>0.98993200000000003</v>
      </c>
      <c r="O1156" s="17">
        <f t="shared" si="36"/>
        <v>1</v>
      </c>
      <c r="P1156" s="12">
        <f t="shared" si="37"/>
        <v>1</v>
      </c>
      <c r="Q1156" s="68" t="s">
        <v>5333</v>
      </c>
      <c r="R1156" s="67" t="s">
        <v>103</v>
      </c>
      <c r="S1156" s="129" t="s">
        <v>110</v>
      </c>
    </row>
    <row r="1157" spans="1:19">
      <c r="A1157" s="16" t="s">
        <v>14</v>
      </c>
      <c r="B1157" s="23">
        <v>500172640590</v>
      </c>
      <c r="C1157" s="17" t="s">
        <v>91</v>
      </c>
      <c r="D1157" s="17" t="s">
        <v>92</v>
      </c>
      <c r="E1157" s="17">
        <v>0.39069999999999999</v>
      </c>
      <c r="F1157" s="18">
        <v>0.26879999999999998</v>
      </c>
      <c r="G1157" s="16" t="s">
        <v>1108</v>
      </c>
      <c r="H1157" s="23">
        <v>500172644265</v>
      </c>
      <c r="I1157" s="17" t="s">
        <v>98</v>
      </c>
      <c r="J1157" s="17" t="s">
        <v>97</v>
      </c>
      <c r="K1157" s="17">
        <v>0.40460000000000002</v>
      </c>
      <c r="L1157" s="17">
        <v>0.28970000000000001</v>
      </c>
      <c r="M1157" s="17">
        <v>0.88013699999999995</v>
      </c>
      <c r="N1157" s="18">
        <v>0.76659500000000003</v>
      </c>
      <c r="O1157" s="17">
        <f t="shared" si="36"/>
        <v>1</v>
      </c>
      <c r="P1157" s="12">
        <f t="shared" si="37"/>
        <v>1</v>
      </c>
      <c r="Q1157" s="68" t="s">
        <v>5333</v>
      </c>
      <c r="R1157" s="67" t="s">
        <v>103</v>
      </c>
      <c r="S1157" s="129" t="s">
        <v>110</v>
      </c>
    </row>
    <row r="1158" spans="1:19">
      <c r="A1158" s="16" t="s">
        <v>14</v>
      </c>
      <c r="B1158" s="23">
        <v>500172640590</v>
      </c>
      <c r="C1158" s="17" t="s">
        <v>91</v>
      </c>
      <c r="D1158" s="17" t="s">
        <v>92</v>
      </c>
      <c r="E1158" s="17">
        <v>0.39069999999999999</v>
      </c>
      <c r="F1158" s="18">
        <v>0.26879999999999998</v>
      </c>
      <c r="G1158" s="16" t="s">
        <v>1109</v>
      </c>
      <c r="H1158" s="23">
        <v>500172644619</v>
      </c>
      <c r="I1158" s="17" t="s">
        <v>98</v>
      </c>
      <c r="J1158" s="17" t="s">
        <v>97</v>
      </c>
      <c r="K1158" s="17">
        <v>0.39960000000000001</v>
      </c>
      <c r="L1158" s="17">
        <v>0.28670000000000001</v>
      </c>
      <c r="M1158" s="17">
        <v>0.86004100000000006</v>
      </c>
      <c r="N1158" s="18">
        <v>0.743815</v>
      </c>
      <c r="O1158" s="17">
        <f t="shared" si="36"/>
        <v>1</v>
      </c>
      <c r="P1158" s="12">
        <f t="shared" si="37"/>
        <v>1</v>
      </c>
      <c r="Q1158" s="68" t="s">
        <v>5333</v>
      </c>
      <c r="R1158" s="67" t="s">
        <v>103</v>
      </c>
      <c r="S1158" s="129" t="s">
        <v>110</v>
      </c>
    </row>
    <row r="1159" spans="1:19">
      <c r="A1159" s="16" t="s">
        <v>14</v>
      </c>
      <c r="B1159" s="23">
        <v>500172640590</v>
      </c>
      <c r="C1159" s="17" t="s">
        <v>91</v>
      </c>
      <c r="D1159" s="17" t="s">
        <v>92</v>
      </c>
      <c r="E1159" s="17">
        <v>0.39069999999999999</v>
      </c>
      <c r="F1159" s="18">
        <v>0.26879999999999998</v>
      </c>
      <c r="G1159" s="16" t="s">
        <v>1110</v>
      </c>
      <c r="H1159" s="23">
        <v>500172644630</v>
      </c>
      <c r="I1159" s="17" t="s">
        <v>98</v>
      </c>
      <c r="J1159" s="17" t="s">
        <v>97</v>
      </c>
      <c r="K1159" s="17">
        <v>0.39960000000000001</v>
      </c>
      <c r="L1159" s="17">
        <v>0.28770000000000001</v>
      </c>
      <c r="M1159" s="17">
        <v>0.86004100000000006</v>
      </c>
      <c r="N1159" s="18">
        <v>0.73999499999999996</v>
      </c>
      <c r="O1159" s="17">
        <f t="shared" si="36"/>
        <v>1</v>
      </c>
      <c r="P1159" s="12">
        <f t="shared" si="37"/>
        <v>1</v>
      </c>
      <c r="Q1159" s="68" t="s">
        <v>5333</v>
      </c>
      <c r="R1159" s="67" t="s">
        <v>103</v>
      </c>
      <c r="S1159" s="129" t="s">
        <v>110</v>
      </c>
    </row>
    <row r="1160" spans="1:19">
      <c r="A1160" s="16" t="s">
        <v>14</v>
      </c>
      <c r="B1160" s="23">
        <v>500172640590</v>
      </c>
      <c r="C1160" s="17" t="s">
        <v>91</v>
      </c>
      <c r="D1160" s="17" t="s">
        <v>92</v>
      </c>
      <c r="E1160" s="17">
        <v>0.39069999999999999</v>
      </c>
      <c r="F1160" s="18">
        <v>0.26879999999999998</v>
      </c>
      <c r="G1160" s="16" t="s">
        <v>1111</v>
      </c>
      <c r="H1160" s="23">
        <v>500172644654</v>
      </c>
      <c r="I1160" s="17" t="s">
        <v>98</v>
      </c>
      <c r="J1160" s="17" t="s">
        <v>108</v>
      </c>
      <c r="K1160" s="17">
        <v>0.40060000000000001</v>
      </c>
      <c r="L1160" s="17">
        <v>0.28670000000000001</v>
      </c>
      <c r="M1160" s="17">
        <v>0.86403300000000005</v>
      </c>
      <c r="N1160" s="18">
        <v>0.743815</v>
      </c>
      <c r="O1160" s="17">
        <f t="shared" si="36"/>
        <v>1</v>
      </c>
      <c r="P1160" s="12">
        <f t="shared" si="37"/>
        <v>1</v>
      </c>
      <c r="Q1160" s="68" t="s">
        <v>5333</v>
      </c>
      <c r="R1160" s="67" t="s">
        <v>103</v>
      </c>
      <c r="S1160" s="129" t="s">
        <v>110</v>
      </c>
    </row>
    <row r="1161" spans="1:19">
      <c r="A1161" s="16" t="s">
        <v>14</v>
      </c>
      <c r="B1161" s="23">
        <v>500172640590</v>
      </c>
      <c r="C1161" s="17" t="s">
        <v>91</v>
      </c>
      <c r="D1161" s="17" t="s">
        <v>92</v>
      </c>
      <c r="E1161" s="17">
        <v>0.39069999999999999</v>
      </c>
      <c r="F1161" s="18">
        <v>0.26879999999999998</v>
      </c>
      <c r="G1161" s="16" t="s">
        <v>1112</v>
      </c>
      <c r="H1161" s="23">
        <v>500172644886</v>
      </c>
      <c r="I1161" s="17" t="s">
        <v>98</v>
      </c>
      <c r="J1161" s="17" t="s">
        <v>108</v>
      </c>
      <c r="K1161" s="17">
        <v>0.40160000000000001</v>
      </c>
      <c r="L1161" s="17">
        <v>0.28670000000000001</v>
      </c>
      <c r="M1161" s="17">
        <v>0.86803900000000001</v>
      </c>
      <c r="N1161" s="18">
        <v>0.743815</v>
      </c>
      <c r="O1161" s="17">
        <f t="shared" si="36"/>
        <v>1</v>
      </c>
      <c r="P1161" s="12">
        <f t="shared" si="37"/>
        <v>1</v>
      </c>
      <c r="Q1161" s="68" t="s">
        <v>5333</v>
      </c>
      <c r="R1161" s="67" t="s">
        <v>103</v>
      </c>
      <c r="S1161" s="129" t="s">
        <v>110</v>
      </c>
    </row>
    <row r="1162" spans="1:19">
      <c r="A1162" s="16" t="s">
        <v>14</v>
      </c>
      <c r="B1162" s="23">
        <v>500172640590</v>
      </c>
      <c r="C1162" s="17" t="s">
        <v>91</v>
      </c>
      <c r="D1162" s="17" t="s">
        <v>92</v>
      </c>
      <c r="E1162" s="17">
        <v>0.39069999999999999</v>
      </c>
      <c r="F1162" s="18">
        <v>0.26879999999999998</v>
      </c>
      <c r="G1162" s="16" t="s">
        <v>1113</v>
      </c>
      <c r="H1162" s="23">
        <v>500172645095</v>
      </c>
      <c r="I1162" s="17" t="s">
        <v>107</v>
      </c>
      <c r="J1162" s="17" t="s">
        <v>108</v>
      </c>
      <c r="K1162" s="17">
        <v>0.40160000000000001</v>
      </c>
      <c r="L1162" s="17">
        <v>0.28670000000000001</v>
      </c>
      <c r="M1162" s="17">
        <v>0.86803900000000001</v>
      </c>
      <c r="N1162" s="18">
        <v>0.743815</v>
      </c>
      <c r="O1162" s="17">
        <f t="shared" si="36"/>
        <v>1</v>
      </c>
      <c r="P1162" s="12">
        <f t="shared" si="37"/>
        <v>1</v>
      </c>
      <c r="Q1162" s="68" t="s">
        <v>5333</v>
      </c>
      <c r="R1162" s="67" t="s">
        <v>103</v>
      </c>
      <c r="S1162" s="129" t="s">
        <v>110</v>
      </c>
    </row>
    <row r="1163" spans="1:19">
      <c r="A1163" s="16" t="s">
        <v>14</v>
      </c>
      <c r="B1163" s="23">
        <v>500172640590</v>
      </c>
      <c r="C1163" s="17" t="s">
        <v>91</v>
      </c>
      <c r="D1163" s="17" t="s">
        <v>92</v>
      </c>
      <c r="E1163" s="17">
        <v>0.39069999999999999</v>
      </c>
      <c r="F1163" s="18">
        <v>0.26879999999999998</v>
      </c>
      <c r="G1163" s="16" t="s">
        <v>1114</v>
      </c>
      <c r="H1163" s="23">
        <v>500172645265</v>
      </c>
      <c r="I1163" s="17" t="s">
        <v>98</v>
      </c>
      <c r="J1163" s="17" t="s">
        <v>97</v>
      </c>
      <c r="K1163" s="17">
        <v>0.4592</v>
      </c>
      <c r="L1163" s="17">
        <v>0.39379999999999998</v>
      </c>
      <c r="M1163" s="17">
        <v>0.65871400000000002</v>
      </c>
      <c r="N1163" s="18">
        <v>0.424483</v>
      </c>
      <c r="O1163" s="17">
        <f t="shared" si="36"/>
        <v>0</v>
      </c>
      <c r="P1163" s="12">
        <f t="shared" si="37"/>
        <v>0</v>
      </c>
      <c r="Q1163" s="68" t="s">
        <v>5333</v>
      </c>
      <c r="R1163" s="67" t="s">
        <v>103</v>
      </c>
      <c r="S1163" s="129" t="s">
        <v>110</v>
      </c>
    </row>
    <row r="1164" spans="1:19">
      <c r="A1164" s="16" t="s">
        <v>14</v>
      </c>
      <c r="B1164" s="23">
        <v>500172640590</v>
      </c>
      <c r="C1164" s="17" t="s">
        <v>91</v>
      </c>
      <c r="D1164" s="17" t="s">
        <v>92</v>
      </c>
      <c r="E1164" s="17">
        <v>0.39069999999999999</v>
      </c>
      <c r="F1164" s="18">
        <v>0.26879999999999998</v>
      </c>
      <c r="G1164" s="16" t="s">
        <v>1115</v>
      </c>
      <c r="H1164" s="23">
        <v>500172645388</v>
      </c>
      <c r="I1164" s="17" t="s">
        <v>416</v>
      </c>
      <c r="J1164" s="17" t="s">
        <v>98</v>
      </c>
      <c r="K1164" s="17">
        <v>0.38269999999999998</v>
      </c>
      <c r="L1164" s="17">
        <v>0.28670000000000001</v>
      </c>
      <c r="M1164" s="17">
        <v>0.794157</v>
      </c>
      <c r="N1164" s="18">
        <v>0.743815</v>
      </c>
      <c r="O1164" s="17">
        <f t="shared" si="36"/>
        <v>0</v>
      </c>
      <c r="P1164" s="12">
        <f t="shared" si="37"/>
        <v>0</v>
      </c>
      <c r="Q1164" s="68" t="s">
        <v>5333</v>
      </c>
      <c r="R1164" s="67" t="s">
        <v>103</v>
      </c>
      <c r="S1164" s="129" t="s">
        <v>110</v>
      </c>
    </row>
    <row r="1165" spans="1:19">
      <c r="A1165" s="16" t="s">
        <v>14</v>
      </c>
      <c r="B1165" s="23">
        <v>500172640590</v>
      </c>
      <c r="C1165" s="17" t="s">
        <v>91</v>
      </c>
      <c r="D1165" s="17" t="s">
        <v>92</v>
      </c>
      <c r="E1165" s="17">
        <v>0.39069999999999999</v>
      </c>
      <c r="F1165" s="18">
        <v>0.26879999999999998</v>
      </c>
      <c r="G1165" s="16" t="s">
        <v>1116</v>
      </c>
      <c r="H1165" s="23">
        <v>500172645473</v>
      </c>
      <c r="I1165" s="17" t="s">
        <v>97</v>
      </c>
      <c r="J1165" s="17" t="s">
        <v>98</v>
      </c>
      <c r="K1165" s="17">
        <v>0.40160000000000001</v>
      </c>
      <c r="L1165" s="17">
        <v>0.28670000000000001</v>
      </c>
      <c r="M1165" s="17">
        <v>0.86803900000000001</v>
      </c>
      <c r="N1165" s="18">
        <v>0.743815</v>
      </c>
      <c r="O1165" s="17">
        <f t="shared" si="36"/>
        <v>1</v>
      </c>
      <c r="P1165" s="12">
        <f t="shared" si="37"/>
        <v>1</v>
      </c>
      <c r="Q1165" s="68" t="s">
        <v>5333</v>
      </c>
      <c r="R1165" s="67" t="s">
        <v>103</v>
      </c>
      <c r="S1165" s="129" t="s">
        <v>110</v>
      </c>
    </row>
    <row r="1166" spans="1:19">
      <c r="A1166" s="16" t="s">
        <v>14</v>
      </c>
      <c r="B1166" s="23">
        <v>500172640590</v>
      </c>
      <c r="C1166" s="17" t="s">
        <v>91</v>
      </c>
      <c r="D1166" s="17" t="s">
        <v>92</v>
      </c>
      <c r="E1166" s="17">
        <v>0.39069999999999999</v>
      </c>
      <c r="F1166" s="18">
        <v>0.26879999999999998</v>
      </c>
      <c r="G1166" s="16" t="s">
        <v>1117</v>
      </c>
      <c r="H1166" s="23">
        <v>500172645559</v>
      </c>
      <c r="I1166" s="17" t="s">
        <v>97</v>
      </c>
      <c r="J1166" s="17" t="s">
        <v>1118</v>
      </c>
      <c r="K1166" s="17">
        <v>0.40260000000000001</v>
      </c>
      <c r="L1166" s="17">
        <v>0.28670000000000001</v>
      </c>
      <c r="M1166" s="17">
        <v>0.86431599999999997</v>
      </c>
      <c r="N1166" s="18">
        <v>0.743815</v>
      </c>
      <c r="O1166" s="17">
        <f t="shared" si="36"/>
        <v>1</v>
      </c>
      <c r="P1166" s="12">
        <f t="shared" si="37"/>
        <v>1</v>
      </c>
      <c r="Q1166" s="68" t="s">
        <v>5333</v>
      </c>
      <c r="R1166" s="67" t="s">
        <v>103</v>
      </c>
      <c r="S1166" s="129" t="s">
        <v>110</v>
      </c>
    </row>
    <row r="1167" spans="1:19">
      <c r="A1167" s="16" t="s">
        <v>14</v>
      </c>
      <c r="B1167" s="23">
        <v>500172640590</v>
      </c>
      <c r="C1167" s="17" t="s">
        <v>91</v>
      </c>
      <c r="D1167" s="17" t="s">
        <v>92</v>
      </c>
      <c r="E1167" s="17">
        <v>0.39069999999999999</v>
      </c>
      <c r="F1167" s="18">
        <v>0.26879999999999998</v>
      </c>
      <c r="G1167" s="16" t="s">
        <v>1119</v>
      </c>
      <c r="H1167" s="23">
        <v>500172645586</v>
      </c>
      <c r="I1167" s="17" t="s">
        <v>97</v>
      </c>
      <c r="J1167" s="17" t="s">
        <v>107</v>
      </c>
      <c r="K1167" s="17">
        <v>0.40160000000000001</v>
      </c>
      <c r="L1167" s="17">
        <v>0.28670000000000001</v>
      </c>
      <c r="M1167" s="17">
        <v>0.86803900000000001</v>
      </c>
      <c r="N1167" s="18">
        <v>0.743815</v>
      </c>
      <c r="O1167" s="17">
        <f t="shared" si="36"/>
        <v>1</v>
      </c>
      <c r="P1167" s="12">
        <f t="shared" si="37"/>
        <v>1</v>
      </c>
      <c r="Q1167" s="68" t="s">
        <v>5333</v>
      </c>
      <c r="R1167" s="67" t="s">
        <v>103</v>
      </c>
      <c r="S1167" s="129" t="s">
        <v>110</v>
      </c>
    </row>
    <row r="1168" spans="1:19">
      <c r="A1168" s="16" t="s">
        <v>14</v>
      </c>
      <c r="B1168" s="23">
        <v>500172640590</v>
      </c>
      <c r="C1168" s="17" t="s">
        <v>91</v>
      </c>
      <c r="D1168" s="17" t="s">
        <v>92</v>
      </c>
      <c r="E1168" s="17">
        <v>0.39069999999999999</v>
      </c>
      <c r="F1168" s="18">
        <v>0.26879999999999998</v>
      </c>
      <c r="G1168" s="16" t="s">
        <v>1120</v>
      </c>
      <c r="H1168" s="23">
        <v>500172645766</v>
      </c>
      <c r="I1168" s="17" t="s">
        <v>97</v>
      </c>
      <c r="J1168" s="17" t="s">
        <v>98</v>
      </c>
      <c r="K1168" s="17">
        <v>0.39169999999999999</v>
      </c>
      <c r="L1168" s="17">
        <v>0.29070000000000001</v>
      </c>
      <c r="M1168" s="17">
        <v>0.81344899999999998</v>
      </c>
      <c r="N1168" s="18">
        <v>0.72868999999999995</v>
      </c>
      <c r="O1168" s="17">
        <f t="shared" si="36"/>
        <v>1</v>
      </c>
      <c r="P1168" s="12">
        <f t="shared" si="37"/>
        <v>1</v>
      </c>
      <c r="Q1168" s="68" t="s">
        <v>5333</v>
      </c>
      <c r="R1168" s="67" t="s">
        <v>103</v>
      </c>
      <c r="S1168" s="129" t="s">
        <v>110</v>
      </c>
    </row>
    <row r="1169" spans="1:19">
      <c r="A1169" s="16" t="s">
        <v>14</v>
      </c>
      <c r="B1169" s="23">
        <v>500172640590</v>
      </c>
      <c r="C1169" s="17" t="s">
        <v>91</v>
      </c>
      <c r="D1169" s="17" t="s">
        <v>92</v>
      </c>
      <c r="E1169" s="17">
        <v>0.39069999999999999</v>
      </c>
      <c r="F1169" s="18">
        <v>0.26879999999999998</v>
      </c>
      <c r="G1169" s="16" t="s">
        <v>1121</v>
      </c>
      <c r="H1169" s="23">
        <v>500172645946</v>
      </c>
      <c r="I1169" s="17" t="s">
        <v>97</v>
      </c>
      <c r="J1169" s="17" t="s">
        <v>107</v>
      </c>
      <c r="K1169" s="17">
        <v>0.39069999999999999</v>
      </c>
      <c r="L1169" s="17">
        <v>0.29270000000000002</v>
      </c>
      <c r="M1169" s="17">
        <v>0.79464400000000002</v>
      </c>
      <c r="N1169" s="18">
        <v>0.71295200000000003</v>
      </c>
      <c r="O1169" s="17">
        <f t="shared" si="36"/>
        <v>0</v>
      </c>
      <c r="P1169" s="12">
        <f t="shared" si="37"/>
        <v>0</v>
      </c>
      <c r="Q1169" s="68" t="s">
        <v>5333</v>
      </c>
      <c r="R1169" s="67" t="s">
        <v>103</v>
      </c>
      <c r="S1169" s="129" t="s">
        <v>110</v>
      </c>
    </row>
    <row r="1170" spans="1:19">
      <c r="A1170" s="16" t="s">
        <v>14</v>
      </c>
      <c r="B1170" s="23">
        <v>500172640590</v>
      </c>
      <c r="C1170" s="17" t="s">
        <v>91</v>
      </c>
      <c r="D1170" s="17" t="s">
        <v>92</v>
      </c>
      <c r="E1170" s="17">
        <v>0.39069999999999999</v>
      </c>
      <c r="F1170" s="18">
        <v>0.26879999999999998</v>
      </c>
      <c r="G1170" s="16" t="s">
        <v>1122</v>
      </c>
      <c r="H1170" s="23">
        <v>500172645947</v>
      </c>
      <c r="I1170" s="17" t="s">
        <v>97</v>
      </c>
      <c r="J1170" s="17" t="s">
        <v>107</v>
      </c>
      <c r="K1170" s="17">
        <v>0.37669999999999998</v>
      </c>
      <c r="L1170" s="17">
        <v>0.29270000000000002</v>
      </c>
      <c r="M1170" s="17">
        <v>0.74249799999999999</v>
      </c>
      <c r="N1170" s="18">
        <v>0.71295200000000003</v>
      </c>
      <c r="O1170" s="17">
        <f t="shared" si="36"/>
        <v>0</v>
      </c>
      <c r="P1170" s="12">
        <f t="shared" si="37"/>
        <v>0</v>
      </c>
      <c r="Q1170" s="68" t="s">
        <v>5333</v>
      </c>
      <c r="R1170" s="67" t="s">
        <v>103</v>
      </c>
      <c r="S1170" s="129" t="s">
        <v>110</v>
      </c>
    </row>
    <row r="1171" spans="1:19">
      <c r="A1171" s="16" t="s">
        <v>14</v>
      </c>
      <c r="B1171" s="23">
        <v>500172640590</v>
      </c>
      <c r="C1171" s="17" t="s">
        <v>91</v>
      </c>
      <c r="D1171" s="17" t="s">
        <v>92</v>
      </c>
      <c r="E1171" s="17">
        <v>0.39069999999999999</v>
      </c>
      <c r="F1171" s="18">
        <v>0.26879999999999998</v>
      </c>
      <c r="G1171" s="16" t="s">
        <v>1123</v>
      </c>
      <c r="H1171" s="23">
        <v>500172646003</v>
      </c>
      <c r="I1171" s="17" t="s">
        <v>98</v>
      </c>
      <c r="J1171" s="17" t="s">
        <v>97</v>
      </c>
      <c r="K1171" s="17">
        <v>0.39360000000000001</v>
      </c>
      <c r="L1171" s="17">
        <v>0.28970000000000001</v>
      </c>
      <c r="M1171" s="17">
        <v>0.80613299999999999</v>
      </c>
      <c r="N1171" s="18">
        <v>0.72401300000000002</v>
      </c>
      <c r="O1171" s="17">
        <f t="shared" si="36"/>
        <v>1</v>
      </c>
      <c r="P1171" s="12">
        <f t="shared" si="37"/>
        <v>1</v>
      </c>
      <c r="Q1171" s="68" t="s">
        <v>5333</v>
      </c>
      <c r="R1171" s="67" t="s">
        <v>103</v>
      </c>
      <c r="S1171" s="129" t="s">
        <v>110</v>
      </c>
    </row>
    <row r="1172" spans="1:19">
      <c r="A1172" s="16" t="s">
        <v>14</v>
      </c>
      <c r="B1172" s="23">
        <v>500172640590</v>
      </c>
      <c r="C1172" s="17" t="s">
        <v>91</v>
      </c>
      <c r="D1172" s="17" t="s">
        <v>92</v>
      </c>
      <c r="E1172" s="17">
        <v>0.39069999999999999</v>
      </c>
      <c r="F1172" s="18">
        <v>0.26879999999999998</v>
      </c>
      <c r="G1172" s="16" t="s">
        <v>1124</v>
      </c>
      <c r="H1172" s="23">
        <v>500172647847</v>
      </c>
      <c r="I1172" s="17" t="s">
        <v>97</v>
      </c>
      <c r="J1172" s="17" t="s">
        <v>107</v>
      </c>
      <c r="K1172" s="17">
        <v>0.26740000000000003</v>
      </c>
      <c r="L1172" s="17">
        <v>0.64090000000000003</v>
      </c>
      <c r="M1172" s="17">
        <v>0.19972899999999999</v>
      </c>
      <c r="N1172" s="18">
        <v>0.60435499999999998</v>
      </c>
      <c r="O1172" s="17">
        <f t="shared" si="36"/>
        <v>0</v>
      </c>
      <c r="P1172" s="12">
        <f t="shared" si="37"/>
        <v>0</v>
      </c>
      <c r="Q1172" s="68" t="s">
        <v>5333</v>
      </c>
      <c r="R1172" s="67" t="s">
        <v>103</v>
      </c>
      <c r="S1172" s="129" t="s">
        <v>110</v>
      </c>
    </row>
    <row r="1173" spans="1:19">
      <c r="A1173" s="16" t="s">
        <v>14</v>
      </c>
      <c r="B1173" s="23">
        <v>500172640590</v>
      </c>
      <c r="C1173" s="17" t="s">
        <v>91</v>
      </c>
      <c r="D1173" s="17" t="s">
        <v>92</v>
      </c>
      <c r="E1173" s="17">
        <v>0.39069999999999999</v>
      </c>
      <c r="F1173" s="18">
        <v>0.26879999999999998</v>
      </c>
      <c r="G1173" s="16" t="s">
        <v>1125</v>
      </c>
      <c r="H1173" s="23">
        <v>500172648002</v>
      </c>
      <c r="I1173" s="17" t="s">
        <v>107</v>
      </c>
      <c r="J1173" s="17" t="s">
        <v>108</v>
      </c>
      <c r="K1173" s="17">
        <v>0.40060000000000001</v>
      </c>
      <c r="L1173" s="17">
        <v>0.29459999999999997</v>
      </c>
      <c r="M1173" s="17">
        <v>0.76647100000000001</v>
      </c>
      <c r="N1173" s="18">
        <v>0.71397200000000005</v>
      </c>
      <c r="O1173" s="17">
        <f t="shared" si="36"/>
        <v>0</v>
      </c>
      <c r="P1173" s="12">
        <f t="shared" si="37"/>
        <v>0</v>
      </c>
      <c r="Q1173" s="68" t="s">
        <v>5333</v>
      </c>
      <c r="R1173" s="67" t="s">
        <v>103</v>
      </c>
      <c r="S1173" s="129" t="s">
        <v>110</v>
      </c>
    </row>
    <row r="1174" spans="1:19">
      <c r="A1174" s="16" t="s">
        <v>14</v>
      </c>
      <c r="B1174" s="23">
        <v>500172640590</v>
      </c>
      <c r="C1174" s="17" t="s">
        <v>91</v>
      </c>
      <c r="D1174" s="17" t="s">
        <v>92</v>
      </c>
      <c r="E1174" s="17">
        <v>0.39069999999999999</v>
      </c>
      <c r="F1174" s="18">
        <v>0.26879999999999998</v>
      </c>
      <c r="G1174" s="16" t="s">
        <v>1126</v>
      </c>
      <c r="H1174" s="23">
        <v>500172650524</v>
      </c>
      <c r="I1174" s="17" t="s">
        <v>98</v>
      </c>
      <c r="J1174" s="17" t="s">
        <v>97</v>
      </c>
      <c r="K1174" s="17">
        <v>0.39360000000000001</v>
      </c>
      <c r="L1174" s="17">
        <v>0.29459999999999997</v>
      </c>
      <c r="M1174" s="17">
        <v>0.79122599999999998</v>
      </c>
      <c r="N1174" s="18">
        <v>0.71397200000000005</v>
      </c>
      <c r="O1174" s="17">
        <f t="shared" si="36"/>
        <v>0</v>
      </c>
      <c r="P1174" s="12">
        <f t="shared" si="37"/>
        <v>0</v>
      </c>
      <c r="Q1174" s="68" t="s">
        <v>5333</v>
      </c>
      <c r="R1174" s="67" t="s">
        <v>103</v>
      </c>
      <c r="S1174" s="129" t="s">
        <v>110</v>
      </c>
    </row>
    <row r="1175" spans="1:19">
      <c r="A1175" s="16" t="s">
        <v>14</v>
      </c>
      <c r="B1175" s="23">
        <v>500172640590</v>
      </c>
      <c r="C1175" s="17" t="s">
        <v>91</v>
      </c>
      <c r="D1175" s="17" t="s">
        <v>92</v>
      </c>
      <c r="E1175" s="17">
        <v>0.39069999999999999</v>
      </c>
      <c r="F1175" s="18">
        <v>0.26879999999999998</v>
      </c>
      <c r="G1175" s="16" t="s">
        <v>1127</v>
      </c>
      <c r="H1175" s="23">
        <v>500172655663</v>
      </c>
      <c r="I1175" s="17" t="s">
        <v>97</v>
      </c>
      <c r="J1175" s="17" t="s">
        <v>108</v>
      </c>
      <c r="K1175" s="17">
        <v>0.38269999999999998</v>
      </c>
      <c r="L1175" s="17">
        <v>0.29459999999999997</v>
      </c>
      <c r="M1175" s="17">
        <v>0.72834200000000004</v>
      </c>
      <c r="N1175" s="18">
        <v>0.71397200000000005</v>
      </c>
      <c r="O1175" s="17">
        <f t="shared" si="36"/>
        <v>0</v>
      </c>
      <c r="P1175" s="12">
        <f t="shared" si="37"/>
        <v>0</v>
      </c>
      <c r="Q1175" s="68" t="s">
        <v>5333</v>
      </c>
      <c r="R1175" s="67" t="s">
        <v>103</v>
      </c>
      <c r="S1175" s="129" t="s">
        <v>110</v>
      </c>
    </row>
    <row r="1176" spans="1:19">
      <c r="A1176" s="16" t="s">
        <v>14</v>
      </c>
      <c r="B1176" s="23">
        <v>500172640590</v>
      </c>
      <c r="C1176" s="17" t="s">
        <v>91</v>
      </c>
      <c r="D1176" s="17" t="s">
        <v>92</v>
      </c>
      <c r="E1176" s="17">
        <v>0.39069999999999999</v>
      </c>
      <c r="F1176" s="18">
        <v>0.26879999999999998</v>
      </c>
      <c r="G1176" s="16" t="s">
        <v>1128</v>
      </c>
      <c r="H1176" s="23">
        <v>500172655733</v>
      </c>
      <c r="I1176" s="17" t="s">
        <v>107</v>
      </c>
      <c r="J1176" s="17" t="s">
        <v>108</v>
      </c>
      <c r="K1176" s="17">
        <v>0.38369999999999999</v>
      </c>
      <c r="L1176" s="17">
        <v>0.29459999999999997</v>
      </c>
      <c r="M1176" s="17">
        <v>0.71772000000000002</v>
      </c>
      <c r="N1176" s="18">
        <v>0.71397200000000005</v>
      </c>
      <c r="O1176" s="17">
        <f t="shared" si="36"/>
        <v>0</v>
      </c>
      <c r="P1176" s="12">
        <f t="shared" si="37"/>
        <v>0</v>
      </c>
      <c r="Q1176" s="68" t="s">
        <v>5333</v>
      </c>
      <c r="R1176" s="67" t="s">
        <v>103</v>
      </c>
      <c r="S1176" s="129" t="s">
        <v>110</v>
      </c>
    </row>
    <row r="1177" spans="1:19">
      <c r="A1177" s="16" t="s">
        <v>14</v>
      </c>
      <c r="B1177" s="23">
        <v>500172640590</v>
      </c>
      <c r="C1177" s="17" t="s">
        <v>91</v>
      </c>
      <c r="D1177" s="17" t="s">
        <v>92</v>
      </c>
      <c r="E1177" s="17">
        <v>0.39069999999999999</v>
      </c>
      <c r="F1177" s="18">
        <v>0.26879999999999998</v>
      </c>
      <c r="G1177" s="16" t="s">
        <v>1129</v>
      </c>
      <c r="H1177" s="23">
        <v>500172655963</v>
      </c>
      <c r="I1177" s="17" t="s">
        <v>107</v>
      </c>
      <c r="J1177" s="17" t="s">
        <v>98</v>
      </c>
      <c r="K1177" s="17">
        <v>0.38269999999999998</v>
      </c>
      <c r="L1177" s="17">
        <v>0.29459999999999997</v>
      </c>
      <c r="M1177" s="17">
        <v>0.72834200000000004</v>
      </c>
      <c r="N1177" s="18">
        <v>0.71397200000000005</v>
      </c>
      <c r="O1177" s="17">
        <f t="shared" si="36"/>
        <v>0</v>
      </c>
      <c r="P1177" s="12">
        <f t="shared" si="37"/>
        <v>0</v>
      </c>
      <c r="Q1177" s="68" t="s">
        <v>5333</v>
      </c>
      <c r="R1177" s="67" t="s">
        <v>103</v>
      </c>
      <c r="S1177" s="129" t="s">
        <v>110</v>
      </c>
    </row>
    <row r="1178" spans="1:19">
      <c r="A1178" s="16" t="s">
        <v>14</v>
      </c>
      <c r="B1178" s="23">
        <v>500172640590</v>
      </c>
      <c r="C1178" s="17" t="s">
        <v>91</v>
      </c>
      <c r="D1178" s="17" t="s">
        <v>92</v>
      </c>
      <c r="E1178" s="17">
        <v>0.39069999999999999</v>
      </c>
      <c r="F1178" s="18">
        <v>0.26879999999999998</v>
      </c>
      <c r="G1178" s="16" t="s">
        <v>1130</v>
      </c>
      <c r="H1178" s="23">
        <v>500172656191</v>
      </c>
      <c r="I1178" s="17" t="s">
        <v>97</v>
      </c>
      <c r="J1178" s="17" t="s">
        <v>98</v>
      </c>
      <c r="K1178" s="17">
        <v>0.37969999999999998</v>
      </c>
      <c r="L1178" s="17">
        <v>0.29459999999999997</v>
      </c>
      <c r="M1178" s="17">
        <v>0.73176699999999995</v>
      </c>
      <c r="N1178" s="18">
        <v>0.71397200000000005</v>
      </c>
      <c r="O1178" s="17">
        <f t="shared" si="36"/>
        <v>0</v>
      </c>
      <c r="P1178" s="12">
        <f t="shared" si="37"/>
        <v>0</v>
      </c>
      <c r="Q1178" s="68" t="s">
        <v>5333</v>
      </c>
      <c r="R1178" s="67" t="s">
        <v>103</v>
      </c>
      <c r="S1178" s="129" t="s">
        <v>110</v>
      </c>
    </row>
    <row r="1179" spans="1:19">
      <c r="A1179" s="16" t="s">
        <v>14</v>
      </c>
      <c r="B1179" s="23">
        <v>500172640590</v>
      </c>
      <c r="C1179" s="17" t="s">
        <v>91</v>
      </c>
      <c r="D1179" s="17" t="s">
        <v>92</v>
      </c>
      <c r="E1179" s="17">
        <v>0.39069999999999999</v>
      </c>
      <c r="F1179" s="18">
        <v>0.26879999999999998</v>
      </c>
      <c r="G1179" s="16" t="s">
        <v>1131</v>
      </c>
      <c r="H1179" s="23">
        <v>500172656217</v>
      </c>
      <c r="I1179" s="17" t="s">
        <v>107</v>
      </c>
      <c r="J1179" s="17" t="s">
        <v>108</v>
      </c>
      <c r="K1179" s="17">
        <v>0.37969999999999998</v>
      </c>
      <c r="L1179" s="17">
        <v>0.29459999999999997</v>
      </c>
      <c r="M1179" s="17">
        <v>0.73176699999999995</v>
      </c>
      <c r="N1179" s="18">
        <v>0.71397200000000005</v>
      </c>
      <c r="O1179" s="17">
        <f t="shared" si="36"/>
        <v>0</v>
      </c>
      <c r="P1179" s="12">
        <f t="shared" si="37"/>
        <v>0</v>
      </c>
      <c r="Q1179" s="68" t="s">
        <v>5333</v>
      </c>
      <c r="R1179" s="67" t="s">
        <v>103</v>
      </c>
      <c r="S1179" s="129" t="s">
        <v>110</v>
      </c>
    </row>
    <row r="1180" spans="1:19">
      <c r="A1180" s="16" t="s">
        <v>14</v>
      </c>
      <c r="B1180" s="23">
        <v>500172640590</v>
      </c>
      <c r="C1180" s="17" t="s">
        <v>91</v>
      </c>
      <c r="D1180" s="17" t="s">
        <v>92</v>
      </c>
      <c r="E1180" s="17">
        <v>0.39069999999999999</v>
      </c>
      <c r="F1180" s="18">
        <v>0.26879999999999998</v>
      </c>
      <c r="G1180" s="16" t="s">
        <v>1132</v>
      </c>
      <c r="H1180" s="23">
        <v>500172658139</v>
      </c>
      <c r="I1180" s="17" t="s">
        <v>98</v>
      </c>
      <c r="J1180" s="17" t="s">
        <v>107</v>
      </c>
      <c r="K1180" s="17">
        <v>0.38069999999999998</v>
      </c>
      <c r="L1180" s="17">
        <v>0.29659999999999997</v>
      </c>
      <c r="M1180" s="17">
        <v>0.72822799999999999</v>
      </c>
      <c r="N1180" s="18">
        <v>0.70676099999999997</v>
      </c>
      <c r="O1180" s="17">
        <f t="shared" si="36"/>
        <v>0</v>
      </c>
      <c r="P1180" s="12">
        <f t="shared" si="37"/>
        <v>0</v>
      </c>
      <c r="Q1180" s="68" t="s">
        <v>3523</v>
      </c>
      <c r="R1180" s="67" t="s">
        <v>170</v>
      </c>
      <c r="S1180" s="129" t="s">
        <v>110</v>
      </c>
    </row>
    <row r="1181" spans="1:19">
      <c r="A1181" s="16" t="s">
        <v>14</v>
      </c>
      <c r="B1181" s="23">
        <v>500172640590</v>
      </c>
      <c r="C1181" s="17" t="s">
        <v>91</v>
      </c>
      <c r="D1181" s="17" t="s">
        <v>92</v>
      </c>
      <c r="E1181" s="17">
        <v>0.39069999999999999</v>
      </c>
      <c r="F1181" s="18">
        <v>0.26879999999999998</v>
      </c>
      <c r="G1181" s="16" t="s">
        <v>1133</v>
      </c>
      <c r="H1181" s="23">
        <v>500172662024</v>
      </c>
      <c r="I1181" s="17" t="s">
        <v>98</v>
      </c>
      <c r="J1181" s="17" t="s">
        <v>97</v>
      </c>
      <c r="K1181" s="17">
        <v>0.2823</v>
      </c>
      <c r="L1181" s="17">
        <v>0.63390000000000002</v>
      </c>
      <c r="M1181" s="17">
        <v>0.21292700000000001</v>
      </c>
      <c r="N1181" s="18">
        <v>0.55091100000000004</v>
      </c>
      <c r="O1181" s="17">
        <f t="shared" si="36"/>
        <v>0</v>
      </c>
      <c r="P1181" s="12">
        <f t="shared" si="37"/>
        <v>0</v>
      </c>
      <c r="Q1181" s="68" t="s">
        <v>3523</v>
      </c>
      <c r="R1181" s="67" t="s">
        <v>106</v>
      </c>
      <c r="S1181" s="129" t="s">
        <v>5307</v>
      </c>
    </row>
    <row r="1182" spans="1:19">
      <c r="A1182" s="16" t="s">
        <v>14</v>
      </c>
      <c r="B1182" s="23">
        <v>500172640590</v>
      </c>
      <c r="C1182" s="17" t="s">
        <v>91</v>
      </c>
      <c r="D1182" s="17" t="s">
        <v>92</v>
      </c>
      <c r="E1182" s="17">
        <v>0.39069999999999999</v>
      </c>
      <c r="F1182" s="18">
        <v>0.26879999999999998</v>
      </c>
      <c r="G1182" s="16" t="s">
        <v>1134</v>
      </c>
      <c r="H1182" s="23">
        <v>500172664163</v>
      </c>
      <c r="I1182" s="17" t="s">
        <v>107</v>
      </c>
      <c r="J1182" s="17" t="s">
        <v>108</v>
      </c>
      <c r="K1182" s="17">
        <v>0.27039999999999997</v>
      </c>
      <c r="L1182" s="17">
        <v>0.63390000000000002</v>
      </c>
      <c r="M1182" s="17">
        <v>0.20730699999999999</v>
      </c>
      <c r="N1182" s="18">
        <v>0.55091100000000004</v>
      </c>
      <c r="O1182" s="17">
        <f t="shared" si="36"/>
        <v>0</v>
      </c>
      <c r="P1182" s="12">
        <f t="shared" si="37"/>
        <v>0</v>
      </c>
      <c r="Q1182" s="68" t="s">
        <v>5334</v>
      </c>
      <c r="R1182" s="67" t="s">
        <v>103</v>
      </c>
      <c r="S1182" s="129" t="s">
        <v>110</v>
      </c>
    </row>
    <row r="1183" spans="1:19">
      <c r="A1183" s="16" t="s">
        <v>14</v>
      </c>
      <c r="B1183" s="23">
        <v>500172640590</v>
      </c>
      <c r="C1183" s="17" t="s">
        <v>91</v>
      </c>
      <c r="D1183" s="17" t="s">
        <v>92</v>
      </c>
      <c r="E1183" s="17">
        <v>0.39069999999999999</v>
      </c>
      <c r="F1183" s="18">
        <v>0.26879999999999998</v>
      </c>
      <c r="G1183" s="16" t="s">
        <v>1135</v>
      </c>
      <c r="H1183" s="23">
        <v>500172664353</v>
      </c>
      <c r="I1183" s="17" t="s">
        <v>788</v>
      </c>
      <c r="J1183" s="17" t="s">
        <v>98</v>
      </c>
      <c r="K1183" s="17">
        <v>0.40360000000000001</v>
      </c>
      <c r="L1183" s="17">
        <v>0.29459999999999997</v>
      </c>
      <c r="M1183" s="17">
        <v>0.63833300000000004</v>
      </c>
      <c r="N1183" s="18">
        <v>0.67310099999999995</v>
      </c>
      <c r="O1183" s="17">
        <f t="shared" si="36"/>
        <v>0</v>
      </c>
      <c r="P1183" s="12">
        <f t="shared" si="37"/>
        <v>0</v>
      </c>
      <c r="Q1183" s="68" t="s">
        <v>5334</v>
      </c>
      <c r="R1183" s="67" t="s">
        <v>103</v>
      </c>
      <c r="S1183" s="129" t="s">
        <v>110</v>
      </c>
    </row>
    <row r="1184" spans="1:19">
      <c r="A1184" s="16" t="s">
        <v>14</v>
      </c>
      <c r="B1184" s="23">
        <v>500172640590</v>
      </c>
      <c r="C1184" s="17" t="s">
        <v>91</v>
      </c>
      <c r="D1184" s="17" t="s">
        <v>92</v>
      </c>
      <c r="E1184" s="17">
        <v>0.39069999999999999</v>
      </c>
      <c r="F1184" s="18">
        <v>0.26879999999999998</v>
      </c>
      <c r="G1184" s="16" t="s">
        <v>1136</v>
      </c>
      <c r="H1184" s="23">
        <v>500172669254</v>
      </c>
      <c r="I1184" s="17" t="s">
        <v>97</v>
      </c>
      <c r="J1184" s="17" t="s">
        <v>98</v>
      </c>
      <c r="K1184" s="17">
        <v>0.49009999999999998</v>
      </c>
      <c r="L1184" s="17">
        <v>0.71030000000000004</v>
      </c>
      <c r="M1184" s="17">
        <v>0.43912099999999998</v>
      </c>
      <c r="N1184" s="18">
        <v>0.65043300000000004</v>
      </c>
      <c r="O1184" s="17">
        <f t="shared" si="36"/>
        <v>0</v>
      </c>
      <c r="P1184" s="12">
        <f t="shared" si="37"/>
        <v>0</v>
      </c>
      <c r="Q1184" s="68" t="s">
        <v>5334</v>
      </c>
      <c r="R1184" s="67" t="s">
        <v>103</v>
      </c>
      <c r="S1184" s="129" t="s">
        <v>110</v>
      </c>
    </row>
    <row r="1185" spans="1:19">
      <c r="A1185" s="16" t="s">
        <v>14</v>
      </c>
      <c r="B1185" s="23">
        <v>500172640590</v>
      </c>
      <c r="C1185" s="17" t="s">
        <v>91</v>
      </c>
      <c r="D1185" s="17" t="s">
        <v>92</v>
      </c>
      <c r="E1185" s="17">
        <v>0.39069999999999999</v>
      </c>
      <c r="F1185" s="18">
        <v>0.26879999999999998</v>
      </c>
      <c r="G1185" s="16" t="s">
        <v>1137</v>
      </c>
      <c r="H1185" s="23">
        <v>500172673319</v>
      </c>
      <c r="I1185" s="17" t="s">
        <v>97</v>
      </c>
      <c r="J1185" s="17" t="s">
        <v>98</v>
      </c>
      <c r="K1185" s="17">
        <v>0.4642</v>
      </c>
      <c r="L1185" s="17">
        <v>0.252</v>
      </c>
      <c r="M1185" s="17">
        <v>0.52619300000000002</v>
      </c>
      <c r="N1185" s="18">
        <v>0.446932</v>
      </c>
      <c r="O1185" s="17">
        <f t="shared" si="36"/>
        <v>0</v>
      </c>
      <c r="P1185" s="12">
        <f t="shared" si="37"/>
        <v>0</v>
      </c>
      <c r="Q1185" s="68" t="s">
        <v>5334</v>
      </c>
      <c r="R1185" s="67" t="s">
        <v>103</v>
      </c>
      <c r="S1185" s="129" t="s">
        <v>110</v>
      </c>
    </row>
    <row r="1186" spans="1:19">
      <c r="A1186" s="16" t="s">
        <v>15</v>
      </c>
      <c r="B1186" s="23">
        <v>600001356916</v>
      </c>
      <c r="C1186" s="17" t="s">
        <v>91</v>
      </c>
      <c r="D1186" s="17" t="s">
        <v>92</v>
      </c>
      <c r="E1186" s="17">
        <v>0.1173</v>
      </c>
      <c r="F1186" s="18">
        <v>9.921000000000001E-4</v>
      </c>
      <c r="G1186" s="16" t="s">
        <v>1138</v>
      </c>
      <c r="H1186" s="23">
        <v>600001305730</v>
      </c>
      <c r="I1186" s="17" t="s">
        <v>97</v>
      </c>
      <c r="J1186" s="17" t="s">
        <v>967</v>
      </c>
      <c r="K1186" s="17">
        <v>0.10539999999999999</v>
      </c>
      <c r="L1186" s="17">
        <v>0</v>
      </c>
      <c r="M1186" s="17">
        <v>0.60911899999999997</v>
      </c>
      <c r="N1186" s="18">
        <v>0</v>
      </c>
      <c r="O1186" s="17">
        <f t="shared" si="36"/>
        <v>0</v>
      </c>
      <c r="P1186" s="12">
        <f t="shared" si="37"/>
        <v>0</v>
      </c>
      <c r="Q1186" s="68" t="s">
        <v>5335</v>
      </c>
      <c r="R1186" s="67" t="s">
        <v>103</v>
      </c>
      <c r="S1186" s="129" t="s">
        <v>110</v>
      </c>
    </row>
    <row r="1187" spans="1:19">
      <c r="A1187" s="16" t="s">
        <v>15</v>
      </c>
      <c r="B1187" s="23">
        <v>600001356916</v>
      </c>
      <c r="C1187" s="17" t="s">
        <v>91</v>
      </c>
      <c r="D1187" s="17" t="s">
        <v>92</v>
      </c>
      <c r="E1187" s="17">
        <v>0.1173</v>
      </c>
      <c r="F1187" s="18">
        <v>9.921000000000001E-4</v>
      </c>
      <c r="G1187" s="16" t="s">
        <v>1139</v>
      </c>
      <c r="H1187" s="23">
        <v>600001309580</v>
      </c>
      <c r="I1187" s="17" t="s">
        <v>98</v>
      </c>
      <c r="J1187" s="17" t="s">
        <v>107</v>
      </c>
      <c r="K1187" s="17">
        <v>0.1113</v>
      </c>
      <c r="L1187" s="17">
        <v>0</v>
      </c>
      <c r="M1187" s="17">
        <v>0.69467299999999998</v>
      </c>
      <c r="N1187" s="18">
        <v>0</v>
      </c>
      <c r="O1187" s="17">
        <f t="shared" si="36"/>
        <v>0</v>
      </c>
      <c r="P1187" s="12">
        <f t="shared" si="37"/>
        <v>0</v>
      </c>
      <c r="Q1187" s="68" t="s">
        <v>5335</v>
      </c>
      <c r="R1187" s="67" t="s">
        <v>103</v>
      </c>
      <c r="S1187" s="129" t="s">
        <v>110</v>
      </c>
    </row>
    <row r="1188" spans="1:19">
      <c r="A1188" s="16" t="s">
        <v>15</v>
      </c>
      <c r="B1188" s="23">
        <v>600001356916</v>
      </c>
      <c r="C1188" s="17" t="s">
        <v>91</v>
      </c>
      <c r="D1188" s="17" t="s">
        <v>92</v>
      </c>
      <c r="E1188" s="17">
        <v>0.1173</v>
      </c>
      <c r="F1188" s="18">
        <v>9.921000000000001E-4</v>
      </c>
      <c r="G1188" s="16" t="s">
        <v>1140</v>
      </c>
      <c r="H1188" s="23">
        <v>600001316016</v>
      </c>
      <c r="I1188" s="17" t="s">
        <v>108</v>
      </c>
      <c r="J1188" s="17" t="s">
        <v>97</v>
      </c>
      <c r="K1188" s="17">
        <v>0.1103</v>
      </c>
      <c r="L1188" s="17">
        <v>1.9840000000000001E-3</v>
      </c>
      <c r="M1188" s="17">
        <v>0.71870599999999996</v>
      </c>
      <c r="N1188" s="18">
        <v>1.9742500000000002E-6</v>
      </c>
      <c r="O1188" s="17">
        <f t="shared" si="36"/>
        <v>0</v>
      </c>
      <c r="P1188" s="12">
        <f t="shared" si="37"/>
        <v>0</v>
      </c>
      <c r="Q1188" s="68" t="s">
        <v>5336</v>
      </c>
      <c r="R1188" s="67" t="s">
        <v>103</v>
      </c>
      <c r="S1188" s="129" t="s">
        <v>110</v>
      </c>
    </row>
    <row r="1189" spans="1:19">
      <c r="A1189" s="16" t="s">
        <v>15</v>
      </c>
      <c r="B1189" s="23">
        <v>600001356916</v>
      </c>
      <c r="C1189" s="17" t="s">
        <v>91</v>
      </c>
      <c r="D1189" s="17" t="s">
        <v>92</v>
      </c>
      <c r="E1189" s="17">
        <v>0.1173</v>
      </c>
      <c r="F1189" s="18">
        <v>9.921000000000001E-4</v>
      </c>
      <c r="G1189" s="16" t="s">
        <v>1141</v>
      </c>
      <c r="H1189" s="23">
        <v>600001318711</v>
      </c>
      <c r="I1189" s="17" t="s">
        <v>108</v>
      </c>
      <c r="J1189" s="17" t="s">
        <v>107</v>
      </c>
      <c r="K1189" s="17">
        <v>0.10929999999999999</v>
      </c>
      <c r="L1189" s="17">
        <v>9.921000000000001E-4</v>
      </c>
      <c r="M1189" s="17">
        <v>0.74338000000000004</v>
      </c>
      <c r="N1189" s="18">
        <v>9.8614599999999997E-7</v>
      </c>
      <c r="O1189" s="17">
        <f t="shared" si="36"/>
        <v>0</v>
      </c>
      <c r="P1189" s="12">
        <f t="shared" si="37"/>
        <v>0</v>
      </c>
      <c r="Q1189" s="68" t="s">
        <v>5336</v>
      </c>
      <c r="R1189" s="67" t="s">
        <v>103</v>
      </c>
      <c r="S1189" s="129" t="s">
        <v>110</v>
      </c>
    </row>
    <row r="1190" spans="1:19">
      <c r="A1190" s="16" t="s">
        <v>15</v>
      </c>
      <c r="B1190" s="23">
        <v>600001356916</v>
      </c>
      <c r="C1190" s="17" t="s">
        <v>91</v>
      </c>
      <c r="D1190" s="17" t="s">
        <v>92</v>
      </c>
      <c r="E1190" s="17">
        <v>0.1173</v>
      </c>
      <c r="F1190" s="18">
        <v>9.921000000000001E-4</v>
      </c>
      <c r="G1190" s="16" t="s">
        <v>1142</v>
      </c>
      <c r="H1190" s="23">
        <v>600001326826</v>
      </c>
      <c r="I1190" s="17" t="s">
        <v>98</v>
      </c>
      <c r="J1190" s="17" t="s">
        <v>107</v>
      </c>
      <c r="K1190" s="17">
        <v>0.1123</v>
      </c>
      <c r="L1190" s="17">
        <v>0</v>
      </c>
      <c r="M1190" s="17">
        <v>0.77089799999999997</v>
      </c>
      <c r="N1190" s="18">
        <v>0</v>
      </c>
      <c r="O1190" s="17">
        <f t="shared" si="36"/>
        <v>0</v>
      </c>
      <c r="P1190" s="12">
        <f t="shared" si="37"/>
        <v>0</v>
      </c>
      <c r="Q1190" s="68" t="s">
        <v>5336</v>
      </c>
      <c r="R1190" s="67" t="s">
        <v>103</v>
      </c>
      <c r="S1190" s="129" t="s">
        <v>110</v>
      </c>
    </row>
    <row r="1191" spans="1:19">
      <c r="A1191" s="16" t="s">
        <v>15</v>
      </c>
      <c r="B1191" s="23">
        <v>600001356916</v>
      </c>
      <c r="C1191" s="17" t="s">
        <v>91</v>
      </c>
      <c r="D1191" s="17" t="s">
        <v>92</v>
      </c>
      <c r="E1191" s="17">
        <v>0.1173</v>
      </c>
      <c r="F1191" s="18">
        <v>9.921000000000001E-4</v>
      </c>
      <c r="G1191" s="16" t="s">
        <v>1143</v>
      </c>
      <c r="H1191" s="23">
        <v>600001326894</v>
      </c>
      <c r="I1191" s="17" t="s">
        <v>107</v>
      </c>
      <c r="J1191" s="17" t="s">
        <v>98</v>
      </c>
      <c r="K1191" s="17">
        <v>0.1123</v>
      </c>
      <c r="L1191" s="17">
        <v>0</v>
      </c>
      <c r="M1191" s="17">
        <v>0.77089799999999997</v>
      </c>
      <c r="N1191" s="18">
        <v>0</v>
      </c>
      <c r="O1191" s="17">
        <f t="shared" si="36"/>
        <v>0</v>
      </c>
      <c r="P1191" s="12">
        <f t="shared" si="37"/>
        <v>0</v>
      </c>
      <c r="Q1191" s="68" t="s">
        <v>5336</v>
      </c>
      <c r="R1191" s="67" t="s">
        <v>103</v>
      </c>
      <c r="S1191" s="129" t="s">
        <v>110</v>
      </c>
    </row>
    <row r="1192" spans="1:19">
      <c r="A1192" s="16" t="s">
        <v>15</v>
      </c>
      <c r="B1192" s="23">
        <v>600001356916</v>
      </c>
      <c r="C1192" s="17" t="s">
        <v>91</v>
      </c>
      <c r="D1192" s="17" t="s">
        <v>92</v>
      </c>
      <c r="E1192" s="17">
        <v>0.1173</v>
      </c>
      <c r="F1192" s="18">
        <v>9.921000000000001E-4</v>
      </c>
      <c r="G1192" s="16" t="s">
        <v>1144</v>
      </c>
      <c r="H1192" s="23">
        <v>600001327402</v>
      </c>
      <c r="I1192" s="17" t="s">
        <v>98</v>
      </c>
      <c r="J1192" s="17" t="s">
        <v>97</v>
      </c>
      <c r="K1192" s="17">
        <v>0.1133</v>
      </c>
      <c r="L1192" s="17">
        <v>0</v>
      </c>
      <c r="M1192" s="17">
        <v>0.76299399999999995</v>
      </c>
      <c r="N1192" s="18">
        <v>0</v>
      </c>
      <c r="O1192" s="17">
        <f t="shared" si="36"/>
        <v>0</v>
      </c>
      <c r="P1192" s="12">
        <f t="shared" si="37"/>
        <v>0</v>
      </c>
      <c r="Q1192" s="68" t="s">
        <v>5336</v>
      </c>
      <c r="R1192" s="67" t="s">
        <v>103</v>
      </c>
      <c r="S1192" s="129" t="s">
        <v>110</v>
      </c>
    </row>
    <row r="1193" spans="1:19">
      <c r="A1193" s="16" t="s">
        <v>15</v>
      </c>
      <c r="B1193" s="23">
        <v>600001356916</v>
      </c>
      <c r="C1193" s="17" t="s">
        <v>91</v>
      </c>
      <c r="D1193" s="17" t="s">
        <v>92</v>
      </c>
      <c r="E1193" s="17">
        <v>0.1173</v>
      </c>
      <c r="F1193" s="18">
        <v>9.921000000000001E-4</v>
      </c>
      <c r="G1193" s="16" t="s">
        <v>1145</v>
      </c>
      <c r="H1193" s="23">
        <v>600001329748</v>
      </c>
      <c r="I1193" s="17" t="s">
        <v>108</v>
      </c>
      <c r="J1193" s="17" t="s">
        <v>107</v>
      </c>
      <c r="K1193" s="17">
        <v>0.1123</v>
      </c>
      <c r="L1193" s="17">
        <v>0</v>
      </c>
      <c r="M1193" s="17">
        <v>0.77089799999999997</v>
      </c>
      <c r="N1193" s="18">
        <v>0</v>
      </c>
      <c r="O1193" s="17">
        <f t="shared" si="36"/>
        <v>0</v>
      </c>
      <c r="P1193" s="12">
        <f t="shared" si="37"/>
        <v>0</v>
      </c>
      <c r="Q1193" s="68" t="s">
        <v>5336</v>
      </c>
      <c r="R1193" s="67" t="s">
        <v>103</v>
      </c>
      <c r="S1193" s="129" t="s">
        <v>110</v>
      </c>
    </row>
    <row r="1194" spans="1:19">
      <c r="A1194" s="16" t="s">
        <v>15</v>
      </c>
      <c r="B1194" s="23">
        <v>600001356916</v>
      </c>
      <c r="C1194" s="17" t="s">
        <v>91</v>
      </c>
      <c r="D1194" s="17" t="s">
        <v>92</v>
      </c>
      <c r="E1194" s="17">
        <v>0.1173</v>
      </c>
      <c r="F1194" s="18">
        <v>9.921000000000001E-4</v>
      </c>
      <c r="G1194" s="16" t="s">
        <v>1146</v>
      </c>
      <c r="H1194" s="23">
        <v>600001330230</v>
      </c>
      <c r="I1194" s="17" t="s">
        <v>97</v>
      </c>
      <c r="J1194" s="17" t="s">
        <v>107</v>
      </c>
      <c r="K1194" s="17">
        <v>0.1123</v>
      </c>
      <c r="L1194" s="17">
        <v>0</v>
      </c>
      <c r="M1194" s="17">
        <v>0.77089799999999997</v>
      </c>
      <c r="N1194" s="18">
        <v>0</v>
      </c>
      <c r="O1194" s="17">
        <f t="shared" si="36"/>
        <v>0</v>
      </c>
      <c r="P1194" s="12">
        <f t="shared" si="37"/>
        <v>0</v>
      </c>
      <c r="Q1194" s="68" t="s">
        <v>5336</v>
      </c>
      <c r="R1194" s="67" t="s">
        <v>103</v>
      </c>
      <c r="S1194" s="129" t="s">
        <v>110</v>
      </c>
    </row>
    <row r="1195" spans="1:19">
      <c r="A1195" s="16" t="s">
        <v>15</v>
      </c>
      <c r="B1195" s="23">
        <v>600001356916</v>
      </c>
      <c r="C1195" s="17" t="s">
        <v>91</v>
      </c>
      <c r="D1195" s="17" t="s">
        <v>92</v>
      </c>
      <c r="E1195" s="17">
        <v>0.1173</v>
      </c>
      <c r="F1195" s="18">
        <v>9.921000000000001E-4</v>
      </c>
      <c r="G1195" s="16" t="s">
        <v>1147</v>
      </c>
      <c r="H1195" s="23">
        <v>600001330891</v>
      </c>
      <c r="I1195" s="17" t="s">
        <v>108</v>
      </c>
      <c r="J1195" s="17" t="s">
        <v>107</v>
      </c>
      <c r="K1195" s="17">
        <v>0.1123</v>
      </c>
      <c r="L1195" s="17">
        <v>0</v>
      </c>
      <c r="M1195" s="17">
        <v>0.77089799999999997</v>
      </c>
      <c r="N1195" s="18">
        <v>0</v>
      </c>
      <c r="O1195" s="17">
        <f t="shared" si="36"/>
        <v>0</v>
      </c>
      <c r="P1195" s="12">
        <f t="shared" si="37"/>
        <v>0</v>
      </c>
      <c r="Q1195" s="68" t="s">
        <v>5336</v>
      </c>
      <c r="R1195" s="67" t="s">
        <v>103</v>
      </c>
      <c r="S1195" s="129" t="s">
        <v>110</v>
      </c>
    </row>
    <row r="1196" spans="1:19">
      <c r="A1196" s="16" t="s">
        <v>15</v>
      </c>
      <c r="B1196" s="23">
        <v>600001356916</v>
      </c>
      <c r="C1196" s="17" t="s">
        <v>91</v>
      </c>
      <c r="D1196" s="17" t="s">
        <v>92</v>
      </c>
      <c r="E1196" s="17">
        <v>0.1173</v>
      </c>
      <c r="F1196" s="18">
        <v>9.921000000000001E-4</v>
      </c>
      <c r="G1196" s="16" t="s">
        <v>1148</v>
      </c>
      <c r="H1196" s="23">
        <v>600001332705</v>
      </c>
      <c r="I1196" s="17" t="s">
        <v>107</v>
      </c>
      <c r="J1196" s="17" t="s">
        <v>97</v>
      </c>
      <c r="K1196" s="17">
        <v>0.1133</v>
      </c>
      <c r="L1196" s="17">
        <v>2.1829999999999999E-2</v>
      </c>
      <c r="M1196" s="17">
        <v>0.76299399999999995</v>
      </c>
      <c r="N1196" s="18">
        <v>2.2157299999999999E-5</v>
      </c>
      <c r="O1196" s="17">
        <f t="shared" si="36"/>
        <v>0</v>
      </c>
      <c r="P1196" s="12">
        <f t="shared" si="37"/>
        <v>0</v>
      </c>
      <c r="Q1196" s="68" t="s">
        <v>5336</v>
      </c>
      <c r="R1196" s="67" t="s">
        <v>103</v>
      </c>
      <c r="S1196" s="129" t="s">
        <v>110</v>
      </c>
    </row>
    <row r="1197" spans="1:19">
      <c r="A1197" s="16" t="s">
        <v>15</v>
      </c>
      <c r="B1197" s="23">
        <v>600001356916</v>
      </c>
      <c r="C1197" s="17" t="s">
        <v>91</v>
      </c>
      <c r="D1197" s="17" t="s">
        <v>92</v>
      </c>
      <c r="E1197" s="17">
        <v>0.1173</v>
      </c>
      <c r="F1197" s="18">
        <v>9.921000000000001E-4</v>
      </c>
      <c r="G1197" s="16" t="s">
        <v>1149</v>
      </c>
      <c r="H1197" s="23">
        <v>600001333266</v>
      </c>
      <c r="I1197" s="17" t="s">
        <v>107</v>
      </c>
      <c r="J1197" s="17" t="s">
        <v>108</v>
      </c>
      <c r="K1197" s="17">
        <v>0.1123</v>
      </c>
      <c r="L1197" s="17">
        <v>0</v>
      </c>
      <c r="M1197" s="17">
        <v>0.77089799999999997</v>
      </c>
      <c r="N1197" s="18">
        <v>0</v>
      </c>
      <c r="O1197" s="17">
        <f t="shared" si="36"/>
        <v>0</v>
      </c>
      <c r="P1197" s="12">
        <f t="shared" si="37"/>
        <v>0</v>
      </c>
      <c r="Q1197" s="68" t="s">
        <v>5336</v>
      </c>
      <c r="R1197" s="67" t="s">
        <v>103</v>
      </c>
      <c r="S1197" s="129" t="s">
        <v>110</v>
      </c>
    </row>
    <row r="1198" spans="1:19">
      <c r="A1198" s="16" t="s">
        <v>15</v>
      </c>
      <c r="B1198" s="23">
        <v>600001356916</v>
      </c>
      <c r="C1198" s="17" t="s">
        <v>91</v>
      </c>
      <c r="D1198" s="17" t="s">
        <v>92</v>
      </c>
      <c r="E1198" s="17">
        <v>0.1173</v>
      </c>
      <c r="F1198" s="18">
        <v>9.921000000000001E-4</v>
      </c>
      <c r="G1198" s="16" t="s">
        <v>1150</v>
      </c>
      <c r="H1198" s="23">
        <v>600001333605</v>
      </c>
      <c r="I1198" s="17" t="s">
        <v>107</v>
      </c>
      <c r="J1198" s="17" t="s">
        <v>360</v>
      </c>
      <c r="K1198" s="17">
        <v>0.1123</v>
      </c>
      <c r="L1198" s="17">
        <v>0</v>
      </c>
      <c r="M1198" s="17">
        <v>0.77089799999999997</v>
      </c>
      <c r="N1198" s="18">
        <v>0</v>
      </c>
      <c r="O1198" s="17">
        <f t="shared" si="36"/>
        <v>0</v>
      </c>
      <c r="P1198" s="12">
        <f t="shared" si="37"/>
        <v>0</v>
      </c>
      <c r="Q1198" s="68" t="s">
        <v>5336</v>
      </c>
      <c r="R1198" s="67" t="s">
        <v>103</v>
      </c>
      <c r="S1198" s="129" t="s">
        <v>110</v>
      </c>
    </row>
    <row r="1199" spans="1:19">
      <c r="A1199" s="16" t="s">
        <v>15</v>
      </c>
      <c r="B1199" s="23">
        <v>600001356916</v>
      </c>
      <c r="C1199" s="17" t="s">
        <v>91</v>
      </c>
      <c r="D1199" s="17" t="s">
        <v>92</v>
      </c>
      <c r="E1199" s="17">
        <v>0.1173</v>
      </c>
      <c r="F1199" s="18">
        <v>9.921000000000001E-4</v>
      </c>
      <c r="G1199" s="16" t="s">
        <v>1151</v>
      </c>
      <c r="H1199" s="23">
        <v>600001334409</v>
      </c>
      <c r="I1199" s="17" t="s">
        <v>107</v>
      </c>
      <c r="J1199" s="17" t="s">
        <v>108</v>
      </c>
      <c r="K1199" s="17">
        <v>0.1123</v>
      </c>
      <c r="L1199" s="17">
        <v>0</v>
      </c>
      <c r="M1199" s="17">
        <v>0.77089799999999997</v>
      </c>
      <c r="N1199" s="18">
        <v>0</v>
      </c>
      <c r="O1199" s="17">
        <f t="shared" si="36"/>
        <v>0</v>
      </c>
      <c r="P1199" s="12">
        <f t="shared" si="37"/>
        <v>0</v>
      </c>
      <c r="Q1199" s="68" t="s">
        <v>5336</v>
      </c>
      <c r="R1199" s="67" t="s">
        <v>103</v>
      </c>
      <c r="S1199" s="129" t="s">
        <v>110</v>
      </c>
    </row>
    <row r="1200" spans="1:19">
      <c r="A1200" s="16" t="s">
        <v>15</v>
      </c>
      <c r="B1200" s="23">
        <v>600001356916</v>
      </c>
      <c r="C1200" s="17" t="s">
        <v>91</v>
      </c>
      <c r="D1200" s="17" t="s">
        <v>92</v>
      </c>
      <c r="E1200" s="17">
        <v>0.1173</v>
      </c>
      <c r="F1200" s="18">
        <v>9.921000000000001E-4</v>
      </c>
      <c r="G1200" s="16" t="s">
        <v>1152</v>
      </c>
      <c r="H1200" s="23">
        <v>600001334861</v>
      </c>
      <c r="I1200" s="17" t="s">
        <v>98</v>
      </c>
      <c r="J1200" s="17" t="s">
        <v>108</v>
      </c>
      <c r="K1200" s="17">
        <v>0.1123</v>
      </c>
      <c r="L1200" s="17">
        <v>0</v>
      </c>
      <c r="M1200" s="17">
        <v>0.77089799999999997</v>
      </c>
      <c r="N1200" s="18">
        <v>0</v>
      </c>
      <c r="O1200" s="17">
        <f t="shared" si="36"/>
        <v>0</v>
      </c>
      <c r="P1200" s="12">
        <f t="shared" si="37"/>
        <v>0</v>
      </c>
      <c r="Q1200" s="68" t="s">
        <v>5336</v>
      </c>
      <c r="R1200" s="67" t="s">
        <v>103</v>
      </c>
      <c r="S1200" s="129" t="s">
        <v>110</v>
      </c>
    </row>
    <row r="1201" spans="1:19">
      <c r="A1201" s="16" t="s">
        <v>15</v>
      </c>
      <c r="B1201" s="23">
        <v>600001356916</v>
      </c>
      <c r="C1201" s="17" t="s">
        <v>91</v>
      </c>
      <c r="D1201" s="17" t="s">
        <v>92</v>
      </c>
      <c r="E1201" s="17">
        <v>0.1173</v>
      </c>
      <c r="F1201" s="18">
        <v>9.921000000000001E-4</v>
      </c>
      <c r="G1201" s="16" t="s">
        <v>1153</v>
      </c>
      <c r="H1201" s="23">
        <v>600001335849</v>
      </c>
      <c r="I1201" s="17" t="s">
        <v>97</v>
      </c>
      <c r="J1201" s="17" t="s">
        <v>98</v>
      </c>
      <c r="K1201" s="17">
        <v>0.12720000000000001</v>
      </c>
      <c r="L1201" s="17">
        <v>0</v>
      </c>
      <c r="M1201" s="17">
        <v>0.66531099999999999</v>
      </c>
      <c r="N1201" s="18">
        <v>0</v>
      </c>
      <c r="O1201" s="17">
        <f t="shared" si="36"/>
        <v>0</v>
      </c>
      <c r="P1201" s="12">
        <f t="shared" si="37"/>
        <v>0</v>
      </c>
      <c r="Q1201" s="68" t="s">
        <v>5336</v>
      </c>
      <c r="R1201" s="67" t="s">
        <v>103</v>
      </c>
      <c r="S1201" s="129" t="s">
        <v>110</v>
      </c>
    </row>
    <row r="1202" spans="1:19">
      <c r="A1202" s="16" t="s">
        <v>15</v>
      </c>
      <c r="B1202" s="23">
        <v>600001356916</v>
      </c>
      <c r="C1202" s="17" t="s">
        <v>91</v>
      </c>
      <c r="D1202" s="17" t="s">
        <v>92</v>
      </c>
      <c r="E1202" s="17">
        <v>0.1173</v>
      </c>
      <c r="F1202" s="18">
        <v>9.921000000000001E-4</v>
      </c>
      <c r="G1202" s="16" t="s">
        <v>1154</v>
      </c>
      <c r="H1202" s="23">
        <v>600001338265</v>
      </c>
      <c r="I1202" s="17" t="s">
        <v>98</v>
      </c>
      <c r="J1202" s="17" t="s">
        <v>97</v>
      </c>
      <c r="K1202" s="17">
        <v>0.1153</v>
      </c>
      <c r="L1202" s="17">
        <v>0</v>
      </c>
      <c r="M1202" s="17">
        <v>0.88738899999999998</v>
      </c>
      <c r="N1202" s="18">
        <v>0</v>
      </c>
      <c r="O1202" s="17">
        <f t="shared" si="36"/>
        <v>1</v>
      </c>
      <c r="P1202" s="12">
        <f t="shared" si="37"/>
        <v>1</v>
      </c>
      <c r="Q1202" s="68" t="s">
        <v>5336</v>
      </c>
      <c r="R1202" s="67" t="s">
        <v>103</v>
      </c>
      <c r="S1202" s="129" t="s">
        <v>110</v>
      </c>
    </row>
    <row r="1203" spans="1:19">
      <c r="A1203" s="16" t="s">
        <v>15</v>
      </c>
      <c r="B1203" s="23">
        <v>600001356916</v>
      </c>
      <c r="C1203" s="17" t="s">
        <v>91</v>
      </c>
      <c r="D1203" s="17" t="s">
        <v>92</v>
      </c>
      <c r="E1203" s="17">
        <v>0.1173</v>
      </c>
      <c r="F1203" s="18">
        <v>9.921000000000001E-4</v>
      </c>
      <c r="G1203" s="16" t="s">
        <v>1155</v>
      </c>
      <c r="H1203" s="23">
        <v>600001338570</v>
      </c>
      <c r="I1203" s="17" t="s">
        <v>107</v>
      </c>
      <c r="J1203" s="17" t="s">
        <v>108</v>
      </c>
      <c r="K1203" s="17">
        <v>0.1153</v>
      </c>
      <c r="L1203" s="17">
        <v>0</v>
      </c>
      <c r="M1203" s="17">
        <v>0.88738899999999998</v>
      </c>
      <c r="N1203" s="18">
        <v>0</v>
      </c>
      <c r="O1203" s="17">
        <f t="shared" si="36"/>
        <v>1</v>
      </c>
      <c r="P1203" s="12">
        <f t="shared" si="37"/>
        <v>1</v>
      </c>
      <c r="Q1203" s="68" t="s">
        <v>5336</v>
      </c>
      <c r="R1203" s="67" t="s">
        <v>103</v>
      </c>
      <c r="S1203" s="129" t="s">
        <v>110</v>
      </c>
    </row>
    <row r="1204" spans="1:19">
      <c r="A1204" s="16" t="s">
        <v>15</v>
      </c>
      <c r="B1204" s="23">
        <v>600001356916</v>
      </c>
      <c r="C1204" s="17" t="s">
        <v>91</v>
      </c>
      <c r="D1204" s="17" t="s">
        <v>92</v>
      </c>
      <c r="E1204" s="17">
        <v>0.1173</v>
      </c>
      <c r="F1204" s="18">
        <v>9.921000000000001E-4</v>
      </c>
      <c r="G1204" s="16" t="s">
        <v>1156</v>
      </c>
      <c r="H1204" s="23">
        <v>600001339580</v>
      </c>
      <c r="I1204" s="17" t="s">
        <v>107</v>
      </c>
      <c r="J1204" s="17" t="s">
        <v>108</v>
      </c>
      <c r="K1204" s="17">
        <v>0.1153</v>
      </c>
      <c r="L1204" s="17">
        <v>0</v>
      </c>
      <c r="M1204" s="17">
        <v>0.88738899999999998</v>
      </c>
      <c r="N1204" s="18">
        <v>0</v>
      </c>
      <c r="O1204" s="17">
        <f t="shared" si="36"/>
        <v>1</v>
      </c>
      <c r="P1204" s="12">
        <f t="shared" si="37"/>
        <v>1</v>
      </c>
      <c r="Q1204" s="68" t="s">
        <v>5336</v>
      </c>
      <c r="R1204" s="67" t="s">
        <v>103</v>
      </c>
      <c r="S1204" s="129" t="s">
        <v>110</v>
      </c>
    </row>
    <row r="1205" spans="1:19">
      <c r="A1205" s="16" t="s">
        <v>15</v>
      </c>
      <c r="B1205" s="23">
        <v>600001356916</v>
      </c>
      <c r="C1205" s="17" t="s">
        <v>91</v>
      </c>
      <c r="D1205" s="17" t="s">
        <v>92</v>
      </c>
      <c r="E1205" s="17">
        <v>0.1173</v>
      </c>
      <c r="F1205" s="18">
        <v>9.921000000000001E-4</v>
      </c>
      <c r="G1205" s="16" t="s">
        <v>1157</v>
      </c>
      <c r="H1205" s="23">
        <v>600001339752</v>
      </c>
      <c r="I1205" s="17" t="s">
        <v>107</v>
      </c>
      <c r="J1205" s="17" t="s">
        <v>98</v>
      </c>
      <c r="K1205" s="17">
        <v>0.1143</v>
      </c>
      <c r="L1205" s="17">
        <v>0</v>
      </c>
      <c r="M1205" s="17">
        <v>0.87796799999999997</v>
      </c>
      <c r="N1205" s="18">
        <v>0</v>
      </c>
      <c r="O1205" s="17">
        <f t="shared" si="36"/>
        <v>1</v>
      </c>
      <c r="P1205" s="12">
        <f t="shared" si="37"/>
        <v>1</v>
      </c>
      <c r="Q1205" s="68" t="s">
        <v>5336</v>
      </c>
      <c r="R1205" s="67" t="s">
        <v>103</v>
      </c>
      <c r="S1205" s="129" t="s">
        <v>110</v>
      </c>
    </row>
    <row r="1206" spans="1:19">
      <c r="A1206" s="16" t="s">
        <v>15</v>
      </c>
      <c r="B1206" s="23">
        <v>600001356916</v>
      </c>
      <c r="C1206" s="17" t="s">
        <v>91</v>
      </c>
      <c r="D1206" s="17" t="s">
        <v>92</v>
      </c>
      <c r="E1206" s="17">
        <v>0.1173</v>
      </c>
      <c r="F1206" s="18">
        <v>9.921000000000001E-4</v>
      </c>
      <c r="G1206" s="16" t="s">
        <v>1158</v>
      </c>
      <c r="H1206" s="23">
        <v>600001341065</v>
      </c>
      <c r="I1206" s="17" t="s">
        <v>107</v>
      </c>
      <c r="J1206" s="17" t="s">
        <v>98</v>
      </c>
      <c r="K1206" s="17">
        <v>0.1153</v>
      </c>
      <c r="L1206" s="17">
        <v>0</v>
      </c>
      <c r="M1206" s="17">
        <v>0.88738899999999998</v>
      </c>
      <c r="N1206" s="18">
        <v>0</v>
      </c>
      <c r="O1206" s="17">
        <f t="shared" si="36"/>
        <v>1</v>
      </c>
      <c r="P1206" s="12">
        <f t="shared" si="37"/>
        <v>1</v>
      </c>
      <c r="Q1206" s="68" t="s">
        <v>5336</v>
      </c>
      <c r="R1206" s="67" t="s">
        <v>103</v>
      </c>
      <c r="S1206" s="129" t="s">
        <v>110</v>
      </c>
    </row>
    <row r="1207" spans="1:19">
      <c r="A1207" s="16" t="s">
        <v>15</v>
      </c>
      <c r="B1207" s="23">
        <v>600001356916</v>
      </c>
      <c r="C1207" s="17" t="s">
        <v>91</v>
      </c>
      <c r="D1207" s="17" t="s">
        <v>92</v>
      </c>
      <c r="E1207" s="17">
        <v>0.1173</v>
      </c>
      <c r="F1207" s="18">
        <v>9.921000000000001E-4</v>
      </c>
      <c r="G1207" s="16" t="s">
        <v>1159</v>
      </c>
      <c r="H1207" s="23">
        <v>600001341094</v>
      </c>
      <c r="I1207" s="17" t="s">
        <v>108</v>
      </c>
      <c r="J1207" s="17" t="s">
        <v>97</v>
      </c>
      <c r="K1207" s="17">
        <v>0.1153</v>
      </c>
      <c r="L1207" s="17">
        <v>0</v>
      </c>
      <c r="M1207" s="17">
        <v>0.88738899999999998</v>
      </c>
      <c r="N1207" s="18">
        <v>0</v>
      </c>
      <c r="O1207" s="17">
        <f t="shared" si="36"/>
        <v>1</v>
      </c>
      <c r="P1207" s="12">
        <f t="shared" si="37"/>
        <v>1</v>
      </c>
      <c r="Q1207" s="68" t="s">
        <v>5336</v>
      </c>
      <c r="R1207" s="67" t="s">
        <v>103</v>
      </c>
      <c r="S1207" s="129" t="s">
        <v>110</v>
      </c>
    </row>
    <row r="1208" spans="1:19">
      <c r="A1208" s="16" t="s">
        <v>15</v>
      </c>
      <c r="B1208" s="23">
        <v>600001356916</v>
      </c>
      <c r="C1208" s="17" t="s">
        <v>91</v>
      </c>
      <c r="D1208" s="17" t="s">
        <v>92</v>
      </c>
      <c r="E1208" s="17">
        <v>0.1173</v>
      </c>
      <c r="F1208" s="18">
        <v>9.921000000000001E-4</v>
      </c>
      <c r="G1208" s="16" t="s">
        <v>1160</v>
      </c>
      <c r="H1208" s="23">
        <v>600001341423</v>
      </c>
      <c r="I1208" s="17" t="s">
        <v>108</v>
      </c>
      <c r="J1208" s="17" t="s">
        <v>107</v>
      </c>
      <c r="K1208" s="17">
        <v>0.1153</v>
      </c>
      <c r="L1208" s="17">
        <v>0</v>
      </c>
      <c r="M1208" s="17">
        <v>0.88738899999999998</v>
      </c>
      <c r="N1208" s="18">
        <v>0</v>
      </c>
      <c r="O1208" s="17">
        <f t="shared" si="36"/>
        <v>1</v>
      </c>
      <c r="P1208" s="12">
        <f t="shared" si="37"/>
        <v>1</v>
      </c>
      <c r="Q1208" s="68" t="s">
        <v>5336</v>
      </c>
      <c r="R1208" s="67" t="s">
        <v>103</v>
      </c>
      <c r="S1208" s="129" t="s">
        <v>110</v>
      </c>
    </row>
    <row r="1209" spans="1:19">
      <c r="A1209" s="16" t="s">
        <v>15</v>
      </c>
      <c r="B1209" s="23">
        <v>600001356916</v>
      </c>
      <c r="C1209" s="17" t="s">
        <v>91</v>
      </c>
      <c r="D1209" s="17" t="s">
        <v>92</v>
      </c>
      <c r="E1209" s="17">
        <v>0.1173</v>
      </c>
      <c r="F1209" s="18">
        <v>9.921000000000001E-4</v>
      </c>
      <c r="G1209" s="16" t="s">
        <v>1161</v>
      </c>
      <c r="H1209" s="23">
        <v>600001341463</v>
      </c>
      <c r="I1209" s="17" t="s">
        <v>108</v>
      </c>
      <c r="J1209" s="17" t="s">
        <v>107</v>
      </c>
      <c r="K1209" s="17">
        <v>0.1153</v>
      </c>
      <c r="L1209" s="17">
        <v>0</v>
      </c>
      <c r="M1209" s="17">
        <v>0.88738899999999998</v>
      </c>
      <c r="N1209" s="18">
        <v>0</v>
      </c>
      <c r="O1209" s="17">
        <f t="shared" si="36"/>
        <v>1</v>
      </c>
      <c r="P1209" s="12">
        <f t="shared" si="37"/>
        <v>1</v>
      </c>
      <c r="Q1209" s="68" t="s">
        <v>5336</v>
      </c>
      <c r="R1209" s="67" t="s">
        <v>103</v>
      </c>
      <c r="S1209" s="129" t="s">
        <v>110</v>
      </c>
    </row>
    <row r="1210" spans="1:19">
      <c r="A1210" s="16" t="s">
        <v>15</v>
      </c>
      <c r="B1210" s="23">
        <v>600001356916</v>
      </c>
      <c r="C1210" s="17" t="s">
        <v>91</v>
      </c>
      <c r="D1210" s="17" t="s">
        <v>92</v>
      </c>
      <c r="E1210" s="17">
        <v>0.1173</v>
      </c>
      <c r="F1210" s="18">
        <v>9.921000000000001E-4</v>
      </c>
      <c r="G1210" s="16" t="s">
        <v>1162</v>
      </c>
      <c r="H1210" s="23">
        <v>600001341581</v>
      </c>
      <c r="I1210" s="17" t="s">
        <v>108</v>
      </c>
      <c r="J1210" s="17" t="s">
        <v>107</v>
      </c>
      <c r="K1210" s="17">
        <v>0.1153</v>
      </c>
      <c r="L1210" s="17">
        <v>0</v>
      </c>
      <c r="M1210" s="17">
        <v>0.88738899999999998</v>
      </c>
      <c r="N1210" s="18">
        <v>0</v>
      </c>
      <c r="O1210" s="17">
        <f t="shared" si="36"/>
        <v>1</v>
      </c>
      <c r="P1210" s="12">
        <f t="shared" si="37"/>
        <v>1</v>
      </c>
      <c r="Q1210" s="68" t="s">
        <v>5336</v>
      </c>
      <c r="R1210" s="67" t="s">
        <v>103</v>
      </c>
      <c r="S1210" s="129" t="s">
        <v>110</v>
      </c>
    </row>
    <row r="1211" spans="1:19">
      <c r="A1211" s="16" t="s">
        <v>15</v>
      </c>
      <c r="B1211" s="23">
        <v>600001356916</v>
      </c>
      <c r="C1211" s="17" t="s">
        <v>91</v>
      </c>
      <c r="D1211" s="17" t="s">
        <v>92</v>
      </c>
      <c r="E1211" s="17">
        <v>0.1173</v>
      </c>
      <c r="F1211" s="18">
        <v>9.921000000000001E-4</v>
      </c>
      <c r="G1211" s="16" t="s">
        <v>1163</v>
      </c>
      <c r="H1211" s="23">
        <v>600001341652</v>
      </c>
      <c r="I1211" s="17" t="s">
        <v>97</v>
      </c>
      <c r="J1211" s="17" t="s">
        <v>98</v>
      </c>
      <c r="K1211" s="17">
        <v>0.1153</v>
      </c>
      <c r="L1211" s="17">
        <v>0</v>
      </c>
      <c r="M1211" s="17">
        <v>0.88738899999999998</v>
      </c>
      <c r="N1211" s="18">
        <v>0</v>
      </c>
      <c r="O1211" s="17">
        <f t="shared" si="36"/>
        <v>1</v>
      </c>
      <c r="P1211" s="12">
        <f t="shared" si="37"/>
        <v>1</v>
      </c>
      <c r="Q1211" s="68" t="s">
        <v>5336</v>
      </c>
      <c r="R1211" s="67" t="s">
        <v>103</v>
      </c>
      <c r="S1211" s="129" t="s">
        <v>110</v>
      </c>
    </row>
    <row r="1212" spans="1:19">
      <c r="A1212" s="16" t="s">
        <v>15</v>
      </c>
      <c r="B1212" s="23">
        <v>600001356916</v>
      </c>
      <c r="C1212" s="17" t="s">
        <v>91</v>
      </c>
      <c r="D1212" s="17" t="s">
        <v>92</v>
      </c>
      <c r="E1212" s="17">
        <v>0.1173</v>
      </c>
      <c r="F1212" s="18">
        <v>9.921000000000001E-4</v>
      </c>
      <c r="G1212" s="16" t="s">
        <v>1164</v>
      </c>
      <c r="H1212" s="23">
        <v>600001341730</v>
      </c>
      <c r="I1212" s="17" t="s">
        <v>107</v>
      </c>
      <c r="J1212" s="17" t="s">
        <v>108</v>
      </c>
      <c r="K1212" s="17">
        <v>0.1153</v>
      </c>
      <c r="L1212" s="17">
        <v>0</v>
      </c>
      <c r="M1212" s="17">
        <v>0.88738899999999998</v>
      </c>
      <c r="N1212" s="18">
        <v>0</v>
      </c>
      <c r="O1212" s="17">
        <f t="shared" si="36"/>
        <v>1</v>
      </c>
      <c r="P1212" s="12">
        <f t="shared" si="37"/>
        <v>1</v>
      </c>
      <c r="Q1212" s="68" t="s">
        <v>5336</v>
      </c>
      <c r="R1212" s="67" t="s">
        <v>103</v>
      </c>
      <c r="S1212" s="129" t="s">
        <v>110</v>
      </c>
    </row>
    <row r="1213" spans="1:19">
      <c r="A1213" s="16" t="s">
        <v>15</v>
      </c>
      <c r="B1213" s="23">
        <v>600001356916</v>
      </c>
      <c r="C1213" s="17" t="s">
        <v>91</v>
      </c>
      <c r="D1213" s="17" t="s">
        <v>92</v>
      </c>
      <c r="E1213" s="17">
        <v>0.1173</v>
      </c>
      <c r="F1213" s="18">
        <v>9.921000000000001E-4</v>
      </c>
      <c r="G1213" s="16" t="s">
        <v>1165</v>
      </c>
      <c r="H1213" s="23">
        <v>600001342025</v>
      </c>
      <c r="I1213" s="17" t="s">
        <v>108</v>
      </c>
      <c r="J1213" s="17" t="s">
        <v>97</v>
      </c>
      <c r="K1213" s="17">
        <v>0.1153</v>
      </c>
      <c r="L1213" s="17">
        <v>0</v>
      </c>
      <c r="M1213" s="17">
        <v>0.88738899999999998</v>
      </c>
      <c r="N1213" s="18">
        <v>0</v>
      </c>
      <c r="O1213" s="17">
        <f t="shared" si="36"/>
        <v>1</v>
      </c>
      <c r="P1213" s="12">
        <f t="shared" si="37"/>
        <v>1</v>
      </c>
      <c r="Q1213" s="68" t="s">
        <v>5336</v>
      </c>
      <c r="R1213" s="67" t="s">
        <v>103</v>
      </c>
      <c r="S1213" s="129" t="s">
        <v>110</v>
      </c>
    </row>
    <row r="1214" spans="1:19">
      <c r="A1214" s="16" t="s">
        <v>15</v>
      </c>
      <c r="B1214" s="23">
        <v>600001356916</v>
      </c>
      <c r="C1214" s="17" t="s">
        <v>91</v>
      </c>
      <c r="D1214" s="17" t="s">
        <v>92</v>
      </c>
      <c r="E1214" s="17">
        <v>0.1173</v>
      </c>
      <c r="F1214" s="18">
        <v>9.921000000000001E-4</v>
      </c>
      <c r="G1214" s="16" t="s">
        <v>1166</v>
      </c>
      <c r="H1214" s="23">
        <v>600001342082</v>
      </c>
      <c r="I1214" s="17" t="s">
        <v>107</v>
      </c>
      <c r="J1214" s="17" t="s">
        <v>108</v>
      </c>
      <c r="K1214" s="17">
        <v>0.1153</v>
      </c>
      <c r="L1214" s="17">
        <v>0</v>
      </c>
      <c r="M1214" s="17">
        <v>0.88738899999999998</v>
      </c>
      <c r="N1214" s="18">
        <v>0</v>
      </c>
      <c r="O1214" s="17">
        <f t="shared" si="36"/>
        <v>1</v>
      </c>
      <c r="P1214" s="12">
        <f t="shared" si="37"/>
        <v>1</v>
      </c>
      <c r="Q1214" s="68" t="s">
        <v>5336</v>
      </c>
      <c r="R1214" s="67" t="s">
        <v>103</v>
      </c>
      <c r="S1214" s="129" t="s">
        <v>110</v>
      </c>
    </row>
    <row r="1215" spans="1:19">
      <c r="A1215" s="16" t="s">
        <v>15</v>
      </c>
      <c r="B1215" s="23">
        <v>600001356916</v>
      </c>
      <c r="C1215" s="17" t="s">
        <v>91</v>
      </c>
      <c r="D1215" s="17" t="s">
        <v>92</v>
      </c>
      <c r="E1215" s="17">
        <v>0.1173</v>
      </c>
      <c r="F1215" s="18">
        <v>9.921000000000001E-4</v>
      </c>
      <c r="G1215" s="16" t="s">
        <v>1167</v>
      </c>
      <c r="H1215" s="23">
        <v>600001342314</v>
      </c>
      <c r="I1215" s="17" t="s">
        <v>108</v>
      </c>
      <c r="J1215" s="17" t="s">
        <v>107</v>
      </c>
      <c r="K1215" s="17">
        <v>0.1153</v>
      </c>
      <c r="L1215" s="17">
        <v>0</v>
      </c>
      <c r="M1215" s="17">
        <v>0.88738899999999998</v>
      </c>
      <c r="N1215" s="18">
        <v>0</v>
      </c>
      <c r="O1215" s="17">
        <f t="shared" si="36"/>
        <v>1</v>
      </c>
      <c r="P1215" s="12">
        <f t="shared" si="37"/>
        <v>1</v>
      </c>
      <c r="Q1215" s="68" t="s">
        <v>5336</v>
      </c>
      <c r="R1215" s="67" t="s">
        <v>103</v>
      </c>
      <c r="S1215" s="129" t="s">
        <v>110</v>
      </c>
    </row>
    <row r="1216" spans="1:19">
      <c r="A1216" s="16" t="s">
        <v>15</v>
      </c>
      <c r="B1216" s="23">
        <v>600001356916</v>
      </c>
      <c r="C1216" s="17" t="s">
        <v>91</v>
      </c>
      <c r="D1216" s="17" t="s">
        <v>92</v>
      </c>
      <c r="E1216" s="17">
        <v>0.1173</v>
      </c>
      <c r="F1216" s="18">
        <v>9.921000000000001E-4</v>
      </c>
      <c r="G1216" s="16" t="s">
        <v>1168</v>
      </c>
      <c r="H1216" s="23">
        <v>600001342334</v>
      </c>
      <c r="I1216" s="17" t="s">
        <v>98</v>
      </c>
      <c r="J1216" s="17" t="s">
        <v>97</v>
      </c>
      <c r="K1216" s="17">
        <v>0.1153</v>
      </c>
      <c r="L1216" s="17">
        <v>0</v>
      </c>
      <c r="M1216" s="17">
        <v>0.88738899999999998</v>
      </c>
      <c r="N1216" s="18">
        <v>0</v>
      </c>
      <c r="O1216" s="17">
        <f t="shared" si="36"/>
        <v>1</v>
      </c>
      <c r="P1216" s="12">
        <f t="shared" si="37"/>
        <v>1</v>
      </c>
      <c r="Q1216" s="68" t="s">
        <v>5336</v>
      </c>
      <c r="R1216" s="67" t="s">
        <v>103</v>
      </c>
      <c r="S1216" s="129" t="s">
        <v>110</v>
      </c>
    </row>
    <row r="1217" spans="1:19">
      <c r="A1217" s="16" t="s">
        <v>15</v>
      </c>
      <c r="B1217" s="23">
        <v>600001356916</v>
      </c>
      <c r="C1217" s="17" t="s">
        <v>91</v>
      </c>
      <c r="D1217" s="17" t="s">
        <v>92</v>
      </c>
      <c r="E1217" s="17">
        <v>0.1173</v>
      </c>
      <c r="F1217" s="18">
        <v>9.921000000000001E-4</v>
      </c>
      <c r="G1217" s="16" t="s">
        <v>1169</v>
      </c>
      <c r="H1217" s="23">
        <v>600001342508</v>
      </c>
      <c r="I1217" s="17" t="s">
        <v>98</v>
      </c>
      <c r="J1217" s="17" t="s">
        <v>97</v>
      </c>
      <c r="K1217" s="17">
        <v>0.1153</v>
      </c>
      <c r="L1217" s="17">
        <v>0</v>
      </c>
      <c r="M1217" s="17">
        <v>0.88738899999999998</v>
      </c>
      <c r="N1217" s="18">
        <v>0</v>
      </c>
      <c r="O1217" s="17">
        <f t="shared" si="36"/>
        <v>1</v>
      </c>
      <c r="P1217" s="12">
        <f t="shared" si="37"/>
        <v>1</v>
      </c>
      <c r="Q1217" s="68" t="s">
        <v>5336</v>
      </c>
      <c r="R1217" s="67" t="s">
        <v>103</v>
      </c>
      <c r="S1217" s="129" t="s">
        <v>110</v>
      </c>
    </row>
    <row r="1218" spans="1:19">
      <c r="A1218" s="16" t="s">
        <v>15</v>
      </c>
      <c r="B1218" s="23">
        <v>600001356916</v>
      </c>
      <c r="C1218" s="17" t="s">
        <v>91</v>
      </c>
      <c r="D1218" s="17" t="s">
        <v>92</v>
      </c>
      <c r="E1218" s="17">
        <v>0.1173</v>
      </c>
      <c r="F1218" s="18">
        <v>9.921000000000001E-4</v>
      </c>
      <c r="G1218" s="16" t="s">
        <v>1170</v>
      </c>
      <c r="H1218" s="23">
        <v>600001342620</v>
      </c>
      <c r="I1218" s="17" t="s">
        <v>107</v>
      </c>
      <c r="J1218" s="17" t="s">
        <v>108</v>
      </c>
      <c r="K1218" s="17">
        <v>0.1153</v>
      </c>
      <c r="L1218" s="17">
        <v>0</v>
      </c>
      <c r="M1218" s="17">
        <v>0.88738899999999998</v>
      </c>
      <c r="N1218" s="18">
        <v>0</v>
      </c>
      <c r="O1218" s="17">
        <f t="shared" ref="O1218:O1281" si="38">IF(M1218&gt;0.8,1,0)</f>
        <v>1</v>
      </c>
      <c r="P1218" s="12">
        <f t="shared" ref="P1218:P1281" si="39">IF(MAX(M1218, N1218)&gt;0.8,1,0)</f>
        <v>1</v>
      </c>
      <c r="Q1218" s="68" t="s">
        <v>5336</v>
      </c>
      <c r="R1218" s="67" t="s">
        <v>103</v>
      </c>
      <c r="S1218" s="129" t="s">
        <v>110</v>
      </c>
    </row>
    <row r="1219" spans="1:19">
      <c r="A1219" s="16" t="s">
        <v>15</v>
      </c>
      <c r="B1219" s="23">
        <v>600001356916</v>
      </c>
      <c r="C1219" s="17" t="s">
        <v>91</v>
      </c>
      <c r="D1219" s="17" t="s">
        <v>92</v>
      </c>
      <c r="E1219" s="17">
        <v>0.1173</v>
      </c>
      <c r="F1219" s="18">
        <v>9.921000000000001E-4</v>
      </c>
      <c r="G1219" s="16" t="s">
        <v>1171</v>
      </c>
      <c r="H1219" s="23">
        <v>600001342663</v>
      </c>
      <c r="I1219" s="17" t="s">
        <v>97</v>
      </c>
      <c r="J1219" s="17" t="s">
        <v>98</v>
      </c>
      <c r="K1219" s="17">
        <v>0.1153</v>
      </c>
      <c r="L1219" s="17">
        <v>0</v>
      </c>
      <c r="M1219" s="17">
        <v>0.88738899999999998</v>
      </c>
      <c r="N1219" s="18">
        <v>0</v>
      </c>
      <c r="O1219" s="17">
        <f t="shared" si="38"/>
        <v>1</v>
      </c>
      <c r="P1219" s="12">
        <f t="shared" si="39"/>
        <v>1</v>
      </c>
      <c r="Q1219" s="68" t="s">
        <v>5336</v>
      </c>
      <c r="R1219" s="67" t="s">
        <v>103</v>
      </c>
      <c r="S1219" s="129" t="s">
        <v>110</v>
      </c>
    </row>
    <row r="1220" spans="1:19">
      <c r="A1220" s="16" t="s">
        <v>15</v>
      </c>
      <c r="B1220" s="23">
        <v>600001356916</v>
      </c>
      <c r="C1220" s="17" t="s">
        <v>91</v>
      </c>
      <c r="D1220" s="17" t="s">
        <v>92</v>
      </c>
      <c r="E1220" s="17">
        <v>0.1173</v>
      </c>
      <c r="F1220" s="18">
        <v>9.921000000000001E-4</v>
      </c>
      <c r="G1220" s="16" t="s">
        <v>1172</v>
      </c>
      <c r="H1220" s="23">
        <v>600001343031</v>
      </c>
      <c r="I1220" s="17" t="s">
        <v>107</v>
      </c>
      <c r="J1220" s="17" t="s">
        <v>108</v>
      </c>
      <c r="K1220" s="17">
        <v>0.1153</v>
      </c>
      <c r="L1220" s="17">
        <v>0</v>
      </c>
      <c r="M1220" s="17">
        <v>0.88738899999999998</v>
      </c>
      <c r="N1220" s="18">
        <v>0</v>
      </c>
      <c r="O1220" s="17">
        <f t="shared" si="38"/>
        <v>1</v>
      </c>
      <c r="P1220" s="12">
        <f t="shared" si="39"/>
        <v>1</v>
      </c>
      <c r="Q1220" s="68" t="s">
        <v>5336</v>
      </c>
      <c r="R1220" s="67" t="s">
        <v>103</v>
      </c>
      <c r="S1220" s="129" t="s">
        <v>110</v>
      </c>
    </row>
    <row r="1221" spans="1:19">
      <c r="A1221" s="16" t="s">
        <v>15</v>
      </c>
      <c r="B1221" s="23">
        <v>600001356916</v>
      </c>
      <c r="C1221" s="17" t="s">
        <v>91</v>
      </c>
      <c r="D1221" s="17" t="s">
        <v>92</v>
      </c>
      <c r="E1221" s="17">
        <v>0.1173</v>
      </c>
      <c r="F1221" s="18">
        <v>9.921000000000001E-4</v>
      </c>
      <c r="G1221" s="16" t="s">
        <v>1173</v>
      </c>
      <c r="H1221" s="23">
        <v>600001343579</v>
      </c>
      <c r="I1221" s="17" t="s">
        <v>406</v>
      </c>
      <c r="J1221" s="17" t="s">
        <v>97</v>
      </c>
      <c r="K1221" s="17">
        <v>0.1153</v>
      </c>
      <c r="L1221" s="17">
        <v>0</v>
      </c>
      <c r="M1221" s="17">
        <v>0.88738899999999998</v>
      </c>
      <c r="N1221" s="18">
        <v>0</v>
      </c>
      <c r="O1221" s="17">
        <f t="shared" si="38"/>
        <v>1</v>
      </c>
      <c r="P1221" s="12">
        <f t="shared" si="39"/>
        <v>1</v>
      </c>
      <c r="Q1221" s="68" t="s">
        <v>5336</v>
      </c>
      <c r="R1221" s="67" t="s">
        <v>103</v>
      </c>
      <c r="S1221" s="129" t="s">
        <v>110</v>
      </c>
    </row>
    <row r="1222" spans="1:19">
      <c r="A1222" s="16" t="s">
        <v>15</v>
      </c>
      <c r="B1222" s="23">
        <v>600001356916</v>
      </c>
      <c r="C1222" s="17" t="s">
        <v>91</v>
      </c>
      <c r="D1222" s="17" t="s">
        <v>92</v>
      </c>
      <c r="E1222" s="17">
        <v>0.1173</v>
      </c>
      <c r="F1222" s="18">
        <v>9.921000000000001E-4</v>
      </c>
      <c r="G1222" s="16" t="s">
        <v>1174</v>
      </c>
      <c r="H1222" s="23">
        <v>600001343622</v>
      </c>
      <c r="I1222" s="17" t="s">
        <v>108</v>
      </c>
      <c r="J1222" s="17" t="s">
        <v>107</v>
      </c>
      <c r="K1222" s="17">
        <v>0.1153</v>
      </c>
      <c r="L1222" s="17">
        <v>0</v>
      </c>
      <c r="M1222" s="17">
        <v>0.88738899999999998</v>
      </c>
      <c r="N1222" s="18">
        <v>0</v>
      </c>
      <c r="O1222" s="17">
        <f t="shared" si="38"/>
        <v>1</v>
      </c>
      <c r="P1222" s="12">
        <f t="shared" si="39"/>
        <v>1</v>
      </c>
      <c r="Q1222" s="68" t="s">
        <v>5336</v>
      </c>
      <c r="R1222" s="67" t="s">
        <v>103</v>
      </c>
      <c r="S1222" s="129" t="s">
        <v>110</v>
      </c>
    </row>
    <row r="1223" spans="1:19">
      <c r="A1223" s="16" t="s">
        <v>15</v>
      </c>
      <c r="B1223" s="23">
        <v>600001356916</v>
      </c>
      <c r="C1223" s="17" t="s">
        <v>91</v>
      </c>
      <c r="D1223" s="17" t="s">
        <v>92</v>
      </c>
      <c r="E1223" s="17">
        <v>0.1173</v>
      </c>
      <c r="F1223" s="18">
        <v>9.921000000000001E-4</v>
      </c>
      <c r="G1223" s="16" t="s">
        <v>1175</v>
      </c>
      <c r="H1223" s="23">
        <v>600001343705</v>
      </c>
      <c r="I1223" s="17" t="s">
        <v>107</v>
      </c>
      <c r="J1223" s="17" t="s">
        <v>1176</v>
      </c>
      <c r="K1223" s="17">
        <v>0.1153</v>
      </c>
      <c r="L1223" s="17">
        <v>0</v>
      </c>
      <c r="M1223" s="17">
        <v>0.88738899999999998</v>
      </c>
      <c r="N1223" s="18">
        <v>0</v>
      </c>
      <c r="O1223" s="17">
        <f t="shared" si="38"/>
        <v>1</v>
      </c>
      <c r="P1223" s="12">
        <f t="shared" si="39"/>
        <v>1</v>
      </c>
      <c r="Q1223" s="68" t="s">
        <v>5336</v>
      </c>
      <c r="R1223" s="67" t="s">
        <v>103</v>
      </c>
      <c r="S1223" s="129" t="s">
        <v>110</v>
      </c>
    </row>
    <row r="1224" spans="1:19">
      <c r="A1224" s="16" t="s">
        <v>15</v>
      </c>
      <c r="B1224" s="23">
        <v>600001356916</v>
      </c>
      <c r="C1224" s="17" t="s">
        <v>91</v>
      </c>
      <c r="D1224" s="17" t="s">
        <v>92</v>
      </c>
      <c r="E1224" s="17">
        <v>0.1173</v>
      </c>
      <c r="F1224" s="18">
        <v>9.921000000000001E-4</v>
      </c>
      <c r="G1224" s="16" t="s">
        <v>1177</v>
      </c>
      <c r="H1224" s="23">
        <v>600001344000</v>
      </c>
      <c r="I1224" s="17" t="s">
        <v>108</v>
      </c>
      <c r="J1224" s="17" t="s">
        <v>97</v>
      </c>
      <c r="K1224" s="17">
        <v>0.1153</v>
      </c>
      <c r="L1224" s="17">
        <v>0</v>
      </c>
      <c r="M1224" s="17">
        <v>0.88738899999999998</v>
      </c>
      <c r="N1224" s="18">
        <v>0</v>
      </c>
      <c r="O1224" s="17">
        <f t="shared" si="38"/>
        <v>1</v>
      </c>
      <c r="P1224" s="12">
        <f t="shared" si="39"/>
        <v>1</v>
      </c>
      <c r="Q1224" s="68" t="s">
        <v>5336</v>
      </c>
      <c r="R1224" s="67" t="s">
        <v>103</v>
      </c>
      <c r="S1224" s="129" t="s">
        <v>110</v>
      </c>
    </row>
    <row r="1225" spans="1:19">
      <c r="A1225" s="16" t="s">
        <v>15</v>
      </c>
      <c r="B1225" s="23">
        <v>600001356916</v>
      </c>
      <c r="C1225" s="17" t="s">
        <v>91</v>
      </c>
      <c r="D1225" s="17" t="s">
        <v>92</v>
      </c>
      <c r="E1225" s="17">
        <v>0.1173</v>
      </c>
      <c r="F1225" s="18">
        <v>9.921000000000001E-4</v>
      </c>
      <c r="G1225" s="16" t="s">
        <v>1178</v>
      </c>
      <c r="H1225" s="23">
        <v>600001344017</v>
      </c>
      <c r="I1225" s="17" t="s">
        <v>108</v>
      </c>
      <c r="J1225" s="17" t="s">
        <v>107</v>
      </c>
      <c r="K1225" s="17">
        <v>0.1153</v>
      </c>
      <c r="L1225" s="17">
        <v>0</v>
      </c>
      <c r="M1225" s="17">
        <v>0.88738899999999998</v>
      </c>
      <c r="N1225" s="18">
        <v>0</v>
      </c>
      <c r="O1225" s="17">
        <f t="shared" si="38"/>
        <v>1</v>
      </c>
      <c r="P1225" s="12">
        <f t="shared" si="39"/>
        <v>1</v>
      </c>
      <c r="Q1225" s="68" t="s">
        <v>5336</v>
      </c>
      <c r="R1225" s="67" t="s">
        <v>103</v>
      </c>
      <c r="S1225" s="129" t="s">
        <v>110</v>
      </c>
    </row>
    <row r="1226" spans="1:19">
      <c r="A1226" s="16" t="s">
        <v>15</v>
      </c>
      <c r="B1226" s="23">
        <v>600001356916</v>
      </c>
      <c r="C1226" s="17" t="s">
        <v>91</v>
      </c>
      <c r="D1226" s="17" t="s">
        <v>92</v>
      </c>
      <c r="E1226" s="17">
        <v>0.1173</v>
      </c>
      <c r="F1226" s="18">
        <v>9.921000000000001E-4</v>
      </c>
      <c r="G1226" s="16" t="s">
        <v>1179</v>
      </c>
      <c r="H1226" s="23">
        <v>600001344549</v>
      </c>
      <c r="I1226" s="17" t="s">
        <v>97</v>
      </c>
      <c r="J1226" s="17" t="s">
        <v>108</v>
      </c>
      <c r="K1226" s="17">
        <v>0.1153</v>
      </c>
      <c r="L1226" s="17">
        <v>0</v>
      </c>
      <c r="M1226" s="17">
        <v>0.88738899999999998</v>
      </c>
      <c r="N1226" s="18">
        <v>0</v>
      </c>
      <c r="O1226" s="17">
        <f t="shared" si="38"/>
        <v>1</v>
      </c>
      <c r="P1226" s="12">
        <f t="shared" si="39"/>
        <v>1</v>
      </c>
      <c r="Q1226" s="68" t="s">
        <v>5336</v>
      </c>
      <c r="R1226" s="67" t="s">
        <v>103</v>
      </c>
      <c r="S1226" s="129" t="s">
        <v>110</v>
      </c>
    </row>
    <row r="1227" spans="1:19">
      <c r="A1227" s="16" t="s">
        <v>15</v>
      </c>
      <c r="B1227" s="23">
        <v>600001356916</v>
      </c>
      <c r="C1227" s="17" t="s">
        <v>91</v>
      </c>
      <c r="D1227" s="17" t="s">
        <v>92</v>
      </c>
      <c r="E1227" s="17">
        <v>0.1173</v>
      </c>
      <c r="F1227" s="18">
        <v>9.921000000000001E-4</v>
      </c>
      <c r="G1227" s="16" t="s">
        <v>1180</v>
      </c>
      <c r="H1227" s="23">
        <v>600001345162</v>
      </c>
      <c r="I1227" s="17" t="s">
        <v>108</v>
      </c>
      <c r="J1227" s="17" t="s">
        <v>107</v>
      </c>
      <c r="K1227" s="17">
        <v>0.1153</v>
      </c>
      <c r="L1227" s="17">
        <v>0</v>
      </c>
      <c r="M1227" s="17">
        <v>0.88738899999999998</v>
      </c>
      <c r="N1227" s="18">
        <v>0</v>
      </c>
      <c r="O1227" s="17">
        <f t="shared" si="38"/>
        <v>1</v>
      </c>
      <c r="P1227" s="12">
        <f t="shared" si="39"/>
        <v>1</v>
      </c>
      <c r="Q1227" s="68" t="s">
        <v>5336</v>
      </c>
      <c r="R1227" s="67" t="s">
        <v>103</v>
      </c>
      <c r="S1227" s="129" t="s">
        <v>110</v>
      </c>
    </row>
    <row r="1228" spans="1:19">
      <c r="A1228" s="16" t="s">
        <v>15</v>
      </c>
      <c r="B1228" s="23">
        <v>600001356916</v>
      </c>
      <c r="C1228" s="17" t="s">
        <v>91</v>
      </c>
      <c r="D1228" s="17" t="s">
        <v>92</v>
      </c>
      <c r="E1228" s="17">
        <v>0.1173</v>
      </c>
      <c r="F1228" s="18">
        <v>9.921000000000001E-4</v>
      </c>
      <c r="G1228" s="16" t="s">
        <v>1181</v>
      </c>
      <c r="H1228" s="23">
        <v>600001345303</v>
      </c>
      <c r="I1228" s="17" t="s">
        <v>108</v>
      </c>
      <c r="J1228" s="17" t="s">
        <v>97</v>
      </c>
      <c r="K1228" s="17">
        <v>0.1153</v>
      </c>
      <c r="L1228" s="17">
        <v>0</v>
      </c>
      <c r="M1228" s="17">
        <v>0.88738899999999998</v>
      </c>
      <c r="N1228" s="18">
        <v>0</v>
      </c>
      <c r="O1228" s="17">
        <f t="shared" si="38"/>
        <v>1</v>
      </c>
      <c r="P1228" s="12">
        <f t="shared" si="39"/>
        <v>1</v>
      </c>
      <c r="Q1228" s="68" t="s">
        <v>5336</v>
      </c>
      <c r="R1228" s="67" t="s">
        <v>103</v>
      </c>
      <c r="S1228" s="129" t="s">
        <v>110</v>
      </c>
    </row>
    <row r="1229" spans="1:19">
      <c r="A1229" s="16" t="s">
        <v>15</v>
      </c>
      <c r="B1229" s="23">
        <v>600001356916</v>
      </c>
      <c r="C1229" s="17" t="s">
        <v>91</v>
      </c>
      <c r="D1229" s="17" t="s">
        <v>92</v>
      </c>
      <c r="E1229" s="17">
        <v>0.1173</v>
      </c>
      <c r="F1229" s="18">
        <v>9.921000000000001E-4</v>
      </c>
      <c r="G1229" s="16" t="s">
        <v>1182</v>
      </c>
      <c r="H1229" s="23">
        <v>600001345510</v>
      </c>
      <c r="I1229" s="17" t="s">
        <v>108</v>
      </c>
      <c r="J1229" s="17" t="s">
        <v>107</v>
      </c>
      <c r="K1229" s="17">
        <v>0.1153</v>
      </c>
      <c r="L1229" s="17">
        <v>0</v>
      </c>
      <c r="M1229" s="17">
        <v>0.88738899999999998</v>
      </c>
      <c r="N1229" s="18">
        <v>0</v>
      </c>
      <c r="O1229" s="17">
        <f t="shared" si="38"/>
        <v>1</v>
      </c>
      <c r="P1229" s="12">
        <f t="shared" si="39"/>
        <v>1</v>
      </c>
      <c r="Q1229" s="68" t="s">
        <v>5336</v>
      </c>
      <c r="R1229" s="67" t="s">
        <v>103</v>
      </c>
      <c r="S1229" s="129" t="s">
        <v>110</v>
      </c>
    </row>
    <row r="1230" spans="1:19">
      <c r="A1230" s="16" t="s">
        <v>15</v>
      </c>
      <c r="B1230" s="23">
        <v>600001356916</v>
      </c>
      <c r="C1230" s="17" t="s">
        <v>91</v>
      </c>
      <c r="D1230" s="17" t="s">
        <v>92</v>
      </c>
      <c r="E1230" s="17">
        <v>0.1173</v>
      </c>
      <c r="F1230" s="18">
        <v>9.921000000000001E-4</v>
      </c>
      <c r="G1230" s="16" t="s">
        <v>1183</v>
      </c>
      <c r="H1230" s="23">
        <v>600001345681</v>
      </c>
      <c r="I1230" s="17" t="s">
        <v>107</v>
      </c>
      <c r="J1230" s="17" t="s">
        <v>108</v>
      </c>
      <c r="K1230" s="17">
        <v>0.1153</v>
      </c>
      <c r="L1230" s="17">
        <v>0</v>
      </c>
      <c r="M1230" s="17">
        <v>0.88738899999999998</v>
      </c>
      <c r="N1230" s="18">
        <v>0</v>
      </c>
      <c r="O1230" s="17">
        <f t="shared" si="38"/>
        <v>1</v>
      </c>
      <c r="P1230" s="12">
        <f t="shared" si="39"/>
        <v>1</v>
      </c>
      <c r="Q1230" s="68" t="s">
        <v>5336</v>
      </c>
      <c r="R1230" s="67" t="s">
        <v>103</v>
      </c>
      <c r="S1230" s="129" t="s">
        <v>110</v>
      </c>
    </row>
    <row r="1231" spans="1:19">
      <c r="A1231" s="16" t="s">
        <v>15</v>
      </c>
      <c r="B1231" s="23">
        <v>600001356916</v>
      </c>
      <c r="C1231" s="17" t="s">
        <v>91</v>
      </c>
      <c r="D1231" s="17" t="s">
        <v>92</v>
      </c>
      <c r="E1231" s="17">
        <v>0.1173</v>
      </c>
      <c r="F1231" s="18">
        <v>9.921000000000001E-4</v>
      </c>
      <c r="G1231" s="16" t="s">
        <v>1184</v>
      </c>
      <c r="H1231" s="23">
        <v>600001345750</v>
      </c>
      <c r="I1231" s="17" t="s">
        <v>107</v>
      </c>
      <c r="J1231" s="17" t="s">
        <v>108</v>
      </c>
      <c r="K1231" s="17">
        <v>0.1153</v>
      </c>
      <c r="L1231" s="17">
        <v>7.3410000000000003E-2</v>
      </c>
      <c r="M1231" s="17">
        <v>0.88738899999999998</v>
      </c>
      <c r="N1231" s="18">
        <v>7.8678399999999995E-5</v>
      </c>
      <c r="O1231" s="17">
        <f t="shared" si="38"/>
        <v>1</v>
      </c>
      <c r="P1231" s="12">
        <f t="shared" si="39"/>
        <v>1</v>
      </c>
      <c r="Q1231" s="68" t="s">
        <v>5336</v>
      </c>
      <c r="R1231" s="67" t="s">
        <v>103</v>
      </c>
      <c r="S1231" s="129" t="s">
        <v>110</v>
      </c>
    </row>
    <row r="1232" spans="1:19">
      <c r="A1232" s="16" t="s">
        <v>15</v>
      </c>
      <c r="B1232" s="23">
        <v>600001356916</v>
      </c>
      <c r="C1232" s="17" t="s">
        <v>91</v>
      </c>
      <c r="D1232" s="17" t="s">
        <v>92</v>
      </c>
      <c r="E1232" s="17">
        <v>0.1173</v>
      </c>
      <c r="F1232" s="18">
        <v>9.921000000000001E-4</v>
      </c>
      <c r="G1232" s="16" t="s">
        <v>1185</v>
      </c>
      <c r="H1232" s="23">
        <v>600001345762</v>
      </c>
      <c r="I1232" s="17" t="s">
        <v>107</v>
      </c>
      <c r="J1232" s="17" t="s">
        <v>108</v>
      </c>
      <c r="K1232" s="17">
        <v>0.1153</v>
      </c>
      <c r="L1232" s="17">
        <v>0</v>
      </c>
      <c r="M1232" s="17">
        <v>0.88738899999999998</v>
      </c>
      <c r="N1232" s="18">
        <v>0</v>
      </c>
      <c r="O1232" s="17">
        <f t="shared" si="38"/>
        <v>1</v>
      </c>
      <c r="P1232" s="12">
        <f t="shared" si="39"/>
        <v>1</v>
      </c>
      <c r="Q1232" s="68" t="s">
        <v>5336</v>
      </c>
      <c r="R1232" s="67" t="s">
        <v>103</v>
      </c>
      <c r="S1232" s="129" t="s">
        <v>110</v>
      </c>
    </row>
    <row r="1233" spans="1:19">
      <c r="A1233" s="16" t="s">
        <v>15</v>
      </c>
      <c r="B1233" s="23">
        <v>600001356916</v>
      </c>
      <c r="C1233" s="17" t="s">
        <v>91</v>
      </c>
      <c r="D1233" s="17" t="s">
        <v>92</v>
      </c>
      <c r="E1233" s="17">
        <v>0.1173</v>
      </c>
      <c r="F1233" s="18">
        <v>9.921000000000001E-4</v>
      </c>
      <c r="G1233" s="16" t="s">
        <v>1186</v>
      </c>
      <c r="H1233" s="23">
        <v>600001345835</v>
      </c>
      <c r="I1233" s="17" t="s">
        <v>108</v>
      </c>
      <c r="J1233" s="17" t="s">
        <v>107</v>
      </c>
      <c r="K1233" s="17">
        <v>0.1153</v>
      </c>
      <c r="L1233" s="17">
        <v>0</v>
      </c>
      <c r="M1233" s="17">
        <v>0.88738899999999998</v>
      </c>
      <c r="N1233" s="18">
        <v>0</v>
      </c>
      <c r="O1233" s="17">
        <f t="shared" si="38"/>
        <v>1</v>
      </c>
      <c r="P1233" s="12">
        <f t="shared" si="39"/>
        <v>1</v>
      </c>
      <c r="Q1233" s="68" t="s">
        <v>5336</v>
      </c>
      <c r="R1233" s="67" t="s">
        <v>103</v>
      </c>
      <c r="S1233" s="129" t="s">
        <v>110</v>
      </c>
    </row>
    <row r="1234" spans="1:19">
      <c r="A1234" s="16" t="s">
        <v>15</v>
      </c>
      <c r="B1234" s="23">
        <v>600001356916</v>
      </c>
      <c r="C1234" s="17" t="s">
        <v>91</v>
      </c>
      <c r="D1234" s="17" t="s">
        <v>92</v>
      </c>
      <c r="E1234" s="17">
        <v>0.1173</v>
      </c>
      <c r="F1234" s="18">
        <v>9.921000000000001E-4</v>
      </c>
      <c r="G1234" s="16" t="s">
        <v>1187</v>
      </c>
      <c r="H1234" s="23">
        <v>600001346515</v>
      </c>
      <c r="I1234" s="17" t="s">
        <v>107</v>
      </c>
      <c r="J1234" s="17" t="s">
        <v>108</v>
      </c>
      <c r="K1234" s="17">
        <v>0.1153</v>
      </c>
      <c r="L1234" s="17">
        <v>0</v>
      </c>
      <c r="M1234" s="17">
        <v>0.88738899999999998</v>
      </c>
      <c r="N1234" s="18">
        <v>0</v>
      </c>
      <c r="O1234" s="17">
        <f t="shared" si="38"/>
        <v>1</v>
      </c>
      <c r="P1234" s="12">
        <f t="shared" si="39"/>
        <v>1</v>
      </c>
      <c r="Q1234" s="68" t="s">
        <v>5336</v>
      </c>
      <c r="R1234" s="67" t="s">
        <v>103</v>
      </c>
      <c r="S1234" s="129" t="s">
        <v>110</v>
      </c>
    </row>
    <row r="1235" spans="1:19">
      <c r="A1235" s="16" t="s">
        <v>15</v>
      </c>
      <c r="B1235" s="23">
        <v>600001356916</v>
      </c>
      <c r="C1235" s="17" t="s">
        <v>91</v>
      </c>
      <c r="D1235" s="17" t="s">
        <v>92</v>
      </c>
      <c r="E1235" s="17">
        <v>0.1173</v>
      </c>
      <c r="F1235" s="18">
        <v>9.921000000000001E-4</v>
      </c>
      <c r="G1235" s="16" t="s">
        <v>1188</v>
      </c>
      <c r="H1235" s="23">
        <v>600001346541</v>
      </c>
      <c r="I1235" s="17" t="s">
        <v>97</v>
      </c>
      <c r="J1235" s="17" t="s">
        <v>98</v>
      </c>
      <c r="K1235" s="17">
        <v>0.1153</v>
      </c>
      <c r="L1235" s="17">
        <v>0</v>
      </c>
      <c r="M1235" s="17">
        <v>0.88738899999999998</v>
      </c>
      <c r="N1235" s="18">
        <v>0</v>
      </c>
      <c r="O1235" s="17">
        <f t="shared" si="38"/>
        <v>1</v>
      </c>
      <c r="P1235" s="12">
        <f t="shared" si="39"/>
        <v>1</v>
      </c>
      <c r="Q1235" s="68" t="s">
        <v>5336</v>
      </c>
      <c r="R1235" s="67" t="s">
        <v>103</v>
      </c>
      <c r="S1235" s="129" t="s">
        <v>110</v>
      </c>
    </row>
    <row r="1236" spans="1:19">
      <c r="A1236" s="16" t="s">
        <v>15</v>
      </c>
      <c r="B1236" s="23">
        <v>600001356916</v>
      </c>
      <c r="C1236" s="17" t="s">
        <v>91</v>
      </c>
      <c r="D1236" s="17" t="s">
        <v>92</v>
      </c>
      <c r="E1236" s="17">
        <v>0.1173</v>
      </c>
      <c r="F1236" s="18">
        <v>9.921000000000001E-4</v>
      </c>
      <c r="G1236" s="16" t="s">
        <v>1189</v>
      </c>
      <c r="H1236" s="23">
        <v>600001346561</v>
      </c>
      <c r="I1236" s="17" t="s">
        <v>108</v>
      </c>
      <c r="J1236" s="17" t="s">
        <v>97</v>
      </c>
      <c r="K1236" s="17">
        <v>0.1153</v>
      </c>
      <c r="L1236" s="17">
        <v>0</v>
      </c>
      <c r="M1236" s="17">
        <v>0.88738899999999998</v>
      </c>
      <c r="N1236" s="18">
        <v>0</v>
      </c>
      <c r="O1236" s="17">
        <f t="shared" si="38"/>
        <v>1</v>
      </c>
      <c r="P1236" s="12">
        <f t="shared" si="39"/>
        <v>1</v>
      </c>
      <c r="Q1236" s="68" t="s">
        <v>5336</v>
      </c>
      <c r="R1236" s="67" t="s">
        <v>103</v>
      </c>
      <c r="S1236" s="129" t="s">
        <v>110</v>
      </c>
    </row>
    <row r="1237" spans="1:19">
      <c r="A1237" s="16" t="s">
        <v>15</v>
      </c>
      <c r="B1237" s="23">
        <v>600001356916</v>
      </c>
      <c r="C1237" s="17" t="s">
        <v>91</v>
      </c>
      <c r="D1237" s="17" t="s">
        <v>92</v>
      </c>
      <c r="E1237" s="17">
        <v>0.1173</v>
      </c>
      <c r="F1237" s="18">
        <v>9.921000000000001E-4</v>
      </c>
      <c r="G1237" s="16" t="s">
        <v>1190</v>
      </c>
      <c r="H1237" s="23">
        <v>600001346989</v>
      </c>
      <c r="I1237" s="17" t="s">
        <v>97</v>
      </c>
      <c r="J1237" s="17" t="s">
        <v>98</v>
      </c>
      <c r="K1237" s="17">
        <v>0.1153</v>
      </c>
      <c r="L1237" s="17">
        <v>0</v>
      </c>
      <c r="M1237" s="17">
        <v>0.88738899999999998</v>
      </c>
      <c r="N1237" s="18">
        <v>0</v>
      </c>
      <c r="O1237" s="17">
        <f t="shared" si="38"/>
        <v>1</v>
      </c>
      <c r="P1237" s="12">
        <f t="shared" si="39"/>
        <v>1</v>
      </c>
      <c r="Q1237" s="68" t="s">
        <v>5336</v>
      </c>
      <c r="R1237" s="67" t="s">
        <v>103</v>
      </c>
      <c r="S1237" s="129" t="s">
        <v>110</v>
      </c>
    </row>
    <row r="1238" spans="1:19">
      <c r="A1238" s="16" t="s">
        <v>15</v>
      </c>
      <c r="B1238" s="23">
        <v>600001356916</v>
      </c>
      <c r="C1238" s="17" t="s">
        <v>91</v>
      </c>
      <c r="D1238" s="17" t="s">
        <v>92</v>
      </c>
      <c r="E1238" s="17">
        <v>0.1173</v>
      </c>
      <c r="F1238" s="18">
        <v>9.921000000000001E-4</v>
      </c>
      <c r="G1238" s="16" t="s">
        <v>1191</v>
      </c>
      <c r="H1238" s="23">
        <v>600001347118</v>
      </c>
      <c r="I1238" s="17" t="s">
        <v>107</v>
      </c>
      <c r="J1238" s="17" t="s">
        <v>108</v>
      </c>
      <c r="K1238" s="17">
        <v>0.1153</v>
      </c>
      <c r="L1238" s="17">
        <v>0</v>
      </c>
      <c r="M1238" s="17">
        <v>0.88738899999999998</v>
      </c>
      <c r="N1238" s="18">
        <v>0</v>
      </c>
      <c r="O1238" s="17">
        <f t="shared" si="38"/>
        <v>1</v>
      </c>
      <c r="P1238" s="12">
        <f t="shared" si="39"/>
        <v>1</v>
      </c>
      <c r="Q1238" s="68" t="s">
        <v>5336</v>
      </c>
      <c r="R1238" s="67" t="s">
        <v>103</v>
      </c>
      <c r="S1238" s="129" t="s">
        <v>110</v>
      </c>
    </row>
    <row r="1239" spans="1:19">
      <c r="A1239" s="16" t="s">
        <v>15</v>
      </c>
      <c r="B1239" s="23">
        <v>600001356916</v>
      </c>
      <c r="C1239" s="17" t="s">
        <v>91</v>
      </c>
      <c r="D1239" s="17" t="s">
        <v>92</v>
      </c>
      <c r="E1239" s="17">
        <v>0.1173</v>
      </c>
      <c r="F1239" s="18">
        <v>9.921000000000001E-4</v>
      </c>
      <c r="G1239" s="16" t="s">
        <v>1192</v>
      </c>
      <c r="H1239" s="23">
        <v>600001347198</v>
      </c>
      <c r="I1239" s="17" t="s">
        <v>107</v>
      </c>
      <c r="J1239" s="17" t="s">
        <v>873</v>
      </c>
      <c r="K1239" s="17">
        <v>0.1153</v>
      </c>
      <c r="L1239" s="17">
        <v>0</v>
      </c>
      <c r="M1239" s="17">
        <v>0.88738899999999998</v>
      </c>
      <c r="N1239" s="18">
        <v>0</v>
      </c>
      <c r="O1239" s="17">
        <f t="shared" si="38"/>
        <v>1</v>
      </c>
      <c r="P1239" s="12">
        <f t="shared" si="39"/>
        <v>1</v>
      </c>
      <c r="Q1239" s="68" t="s">
        <v>5336</v>
      </c>
      <c r="R1239" s="67" t="s">
        <v>103</v>
      </c>
      <c r="S1239" s="129" t="s">
        <v>110</v>
      </c>
    </row>
    <row r="1240" spans="1:19">
      <c r="A1240" s="16" t="s">
        <v>15</v>
      </c>
      <c r="B1240" s="23">
        <v>600001356916</v>
      </c>
      <c r="C1240" s="17" t="s">
        <v>91</v>
      </c>
      <c r="D1240" s="17" t="s">
        <v>92</v>
      </c>
      <c r="E1240" s="17">
        <v>0.1173</v>
      </c>
      <c r="F1240" s="18">
        <v>9.921000000000001E-4</v>
      </c>
      <c r="G1240" s="16" t="s">
        <v>1193</v>
      </c>
      <c r="H1240" s="23">
        <v>600001348793</v>
      </c>
      <c r="I1240" s="17" t="s">
        <v>98</v>
      </c>
      <c r="J1240" s="17" t="s">
        <v>97</v>
      </c>
      <c r="K1240" s="17">
        <v>0.1183</v>
      </c>
      <c r="L1240" s="17">
        <v>9.921000000000001E-4</v>
      </c>
      <c r="M1240" s="17">
        <v>0.99048000000000003</v>
      </c>
      <c r="N1240" s="18">
        <v>1</v>
      </c>
      <c r="O1240" s="17">
        <f t="shared" si="38"/>
        <v>1</v>
      </c>
      <c r="P1240" s="12">
        <f t="shared" si="39"/>
        <v>1</v>
      </c>
      <c r="Q1240" s="68" t="s">
        <v>5336</v>
      </c>
      <c r="R1240" s="67" t="s">
        <v>103</v>
      </c>
      <c r="S1240" s="129" t="s">
        <v>110</v>
      </c>
    </row>
    <row r="1241" spans="1:19">
      <c r="A1241" s="16" t="s">
        <v>15</v>
      </c>
      <c r="B1241" s="23">
        <v>600001356916</v>
      </c>
      <c r="C1241" s="17" t="s">
        <v>91</v>
      </c>
      <c r="D1241" s="17" t="s">
        <v>92</v>
      </c>
      <c r="E1241" s="17">
        <v>0.1173</v>
      </c>
      <c r="F1241" s="18">
        <v>9.921000000000001E-4</v>
      </c>
      <c r="G1241" s="16" t="s">
        <v>1194</v>
      </c>
      <c r="H1241" s="23">
        <v>600001349830</v>
      </c>
      <c r="I1241" s="17" t="s">
        <v>98</v>
      </c>
      <c r="J1241" s="17" t="s">
        <v>107</v>
      </c>
      <c r="K1241" s="17">
        <v>0.1163</v>
      </c>
      <c r="L1241" s="17">
        <v>1.9840000000000001E-3</v>
      </c>
      <c r="M1241" s="17">
        <v>0.99041000000000001</v>
      </c>
      <c r="N1241" s="18">
        <v>0.49950299999999997</v>
      </c>
      <c r="O1241" s="17">
        <f t="shared" si="38"/>
        <v>1</v>
      </c>
      <c r="P1241" s="12">
        <f t="shared" si="39"/>
        <v>1</v>
      </c>
      <c r="Q1241" s="68" t="s">
        <v>5336</v>
      </c>
      <c r="R1241" s="67" t="s">
        <v>103</v>
      </c>
      <c r="S1241" s="129" t="s">
        <v>110</v>
      </c>
    </row>
    <row r="1242" spans="1:19">
      <c r="A1242" s="16" t="s">
        <v>15</v>
      </c>
      <c r="B1242" s="23">
        <v>600001356916</v>
      </c>
      <c r="C1242" s="17" t="s">
        <v>91</v>
      </c>
      <c r="D1242" s="17" t="s">
        <v>92</v>
      </c>
      <c r="E1242" s="17">
        <v>0.1173</v>
      </c>
      <c r="F1242" s="18">
        <v>9.921000000000001E-4</v>
      </c>
      <c r="G1242" s="16" t="s">
        <v>1195</v>
      </c>
      <c r="H1242" s="23">
        <v>600001350121</v>
      </c>
      <c r="I1242" s="17" t="s">
        <v>107</v>
      </c>
      <c r="J1242" s="17" t="s">
        <v>108</v>
      </c>
      <c r="K1242" s="17">
        <v>0.1163</v>
      </c>
      <c r="L1242" s="17">
        <v>9.921000000000001E-4</v>
      </c>
      <c r="M1242" s="17">
        <v>0.99041000000000001</v>
      </c>
      <c r="N1242" s="18">
        <v>1</v>
      </c>
      <c r="O1242" s="17">
        <f t="shared" si="38"/>
        <v>1</v>
      </c>
      <c r="P1242" s="12">
        <f t="shared" si="39"/>
        <v>1</v>
      </c>
      <c r="Q1242" s="68" t="s">
        <v>5336</v>
      </c>
      <c r="R1242" s="67" t="s">
        <v>103</v>
      </c>
      <c r="S1242" s="129" t="s">
        <v>110</v>
      </c>
    </row>
    <row r="1243" spans="1:19">
      <c r="A1243" s="16" t="s">
        <v>15</v>
      </c>
      <c r="B1243" s="23">
        <v>600001356916</v>
      </c>
      <c r="C1243" s="17" t="s">
        <v>91</v>
      </c>
      <c r="D1243" s="17" t="s">
        <v>92</v>
      </c>
      <c r="E1243" s="17">
        <v>0.1173</v>
      </c>
      <c r="F1243" s="18">
        <v>9.921000000000001E-4</v>
      </c>
      <c r="G1243" s="16" t="s">
        <v>1196</v>
      </c>
      <c r="H1243" s="23">
        <v>600001350471</v>
      </c>
      <c r="I1243" s="17" t="s">
        <v>98</v>
      </c>
      <c r="J1243" s="17" t="s">
        <v>107</v>
      </c>
      <c r="K1243" s="17">
        <v>0.1173</v>
      </c>
      <c r="L1243" s="17">
        <v>9.921000000000001E-4</v>
      </c>
      <c r="M1243" s="17">
        <v>1</v>
      </c>
      <c r="N1243" s="18">
        <v>1</v>
      </c>
      <c r="O1243" s="17">
        <f t="shared" si="38"/>
        <v>1</v>
      </c>
      <c r="P1243" s="12">
        <f t="shared" si="39"/>
        <v>1</v>
      </c>
      <c r="Q1243" s="68" t="s">
        <v>5336</v>
      </c>
      <c r="R1243" s="67" t="s">
        <v>103</v>
      </c>
      <c r="S1243" s="129" t="s">
        <v>110</v>
      </c>
    </row>
    <row r="1244" spans="1:19">
      <c r="A1244" s="16" t="s">
        <v>15</v>
      </c>
      <c r="B1244" s="23">
        <v>600001356916</v>
      </c>
      <c r="C1244" s="17" t="s">
        <v>91</v>
      </c>
      <c r="D1244" s="17" t="s">
        <v>92</v>
      </c>
      <c r="E1244" s="17">
        <v>0.1173</v>
      </c>
      <c r="F1244" s="18">
        <v>9.921000000000001E-4</v>
      </c>
      <c r="G1244" s="16" t="s">
        <v>1197</v>
      </c>
      <c r="H1244" s="23">
        <v>600001350834</v>
      </c>
      <c r="I1244" s="17" t="s">
        <v>97</v>
      </c>
      <c r="J1244" s="17" t="s">
        <v>98</v>
      </c>
      <c r="K1244" s="17">
        <v>0.1173</v>
      </c>
      <c r="L1244" s="17">
        <v>9.921000000000001E-4</v>
      </c>
      <c r="M1244" s="17">
        <v>1</v>
      </c>
      <c r="N1244" s="18">
        <v>1</v>
      </c>
      <c r="O1244" s="17">
        <f t="shared" si="38"/>
        <v>1</v>
      </c>
      <c r="P1244" s="12">
        <f t="shared" si="39"/>
        <v>1</v>
      </c>
      <c r="Q1244" s="68" t="s">
        <v>5336</v>
      </c>
      <c r="R1244" s="67" t="s">
        <v>103</v>
      </c>
      <c r="S1244" s="129" t="s">
        <v>110</v>
      </c>
    </row>
    <row r="1245" spans="1:19">
      <c r="A1245" s="16" t="s">
        <v>15</v>
      </c>
      <c r="B1245" s="23">
        <v>600001356916</v>
      </c>
      <c r="C1245" s="17" t="s">
        <v>91</v>
      </c>
      <c r="D1245" s="17" t="s">
        <v>92</v>
      </c>
      <c r="E1245" s="17">
        <v>0.1173</v>
      </c>
      <c r="F1245" s="18">
        <v>9.921000000000001E-4</v>
      </c>
      <c r="G1245" s="16" t="s">
        <v>1198</v>
      </c>
      <c r="H1245" s="23">
        <v>600001353844</v>
      </c>
      <c r="I1245" s="17" t="s">
        <v>108</v>
      </c>
      <c r="J1245" s="17" t="s">
        <v>107</v>
      </c>
      <c r="K1245" s="17">
        <v>7.4550000000000005E-2</v>
      </c>
      <c r="L1245" s="17">
        <v>1.9840000000000001E-3</v>
      </c>
      <c r="M1245" s="17">
        <v>0.60623700000000003</v>
      </c>
      <c r="N1245" s="18">
        <v>1.9742500000000002E-6</v>
      </c>
      <c r="O1245" s="17">
        <f t="shared" si="38"/>
        <v>0</v>
      </c>
      <c r="P1245" s="12">
        <f t="shared" si="39"/>
        <v>0</v>
      </c>
      <c r="Q1245" s="68" t="s">
        <v>5336</v>
      </c>
      <c r="R1245" s="67" t="s">
        <v>103</v>
      </c>
      <c r="S1245" s="129" t="s">
        <v>110</v>
      </c>
    </row>
    <row r="1246" spans="1:19">
      <c r="A1246" s="16" t="s">
        <v>15</v>
      </c>
      <c r="B1246" s="23">
        <v>600001356916</v>
      </c>
      <c r="C1246" s="17" t="s">
        <v>91</v>
      </c>
      <c r="D1246" s="17" t="s">
        <v>92</v>
      </c>
      <c r="E1246" s="17">
        <v>0.1173</v>
      </c>
      <c r="F1246" s="18">
        <v>9.921000000000001E-4</v>
      </c>
      <c r="G1246" s="16" t="s">
        <v>1199</v>
      </c>
      <c r="H1246" s="23">
        <v>600001353880</v>
      </c>
      <c r="I1246" s="17" t="s">
        <v>97</v>
      </c>
      <c r="J1246" s="17" t="s">
        <v>98</v>
      </c>
      <c r="K1246" s="17">
        <v>0.1173</v>
      </c>
      <c r="L1246" s="17">
        <v>9.921000000000001E-4</v>
      </c>
      <c r="M1246" s="17">
        <v>1</v>
      </c>
      <c r="N1246" s="18">
        <v>1</v>
      </c>
      <c r="O1246" s="17">
        <f t="shared" si="38"/>
        <v>1</v>
      </c>
      <c r="P1246" s="12">
        <f t="shared" si="39"/>
        <v>1</v>
      </c>
      <c r="Q1246" s="68" t="s">
        <v>5336</v>
      </c>
      <c r="R1246" s="67" t="s">
        <v>103</v>
      </c>
      <c r="S1246" s="129" t="s">
        <v>110</v>
      </c>
    </row>
    <row r="1247" spans="1:19">
      <c r="A1247" s="16" t="s">
        <v>15</v>
      </c>
      <c r="B1247" s="23">
        <v>600001356916</v>
      </c>
      <c r="C1247" s="17" t="s">
        <v>91</v>
      </c>
      <c r="D1247" s="17" t="s">
        <v>92</v>
      </c>
      <c r="E1247" s="17">
        <v>0.1173</v>
      </c>
      <c r="F1247" s="18">
        <v>9.921000000000001E-4</v>
      </c>
      <c r="G1247" s="16" t="s">
        <v>1200</v>
      </c>
      <c r="H1247" s="23">
        <v>600001354066</v>
      </c>
      <c r="I1247" s="17" t="s">
        <v>98</v>
      </c>
      <c r="J1247" s="17" t="s">
        <v>97</v>
      </c>
      <c r="K1247" s="17">
        <v>0.1173</v>
      </c>
      <c r="L1247" s="17">
        <v>9.921000000000001E-4</v>
      </c>
      <c r="M1247" s="17">
        <v>1</v>
      </c>
      <c r="N1247" s="18">
        <v>1</v>
      </c>
      <c r="O1247" s="17">
        <f t="shared" si="38"/>
        <v>1</v>
      </c>
      <c r="P1247" s="12">
        <f t="shared" si="39"/>
        <v>1</v>
      </c>
      <c r="Q1247" s="68" t="s">
        <v>5336</v>
      </c>
      <c r="R1247" s="67" t="s">
        <v>103</v>
      </c>
      <c r="S1247" s="129" t="s">
        <v>110</v>
      </c>
    </row>
    <row r="1248" spans="1:19">
      <c r="A1248" s="16" t="s">
        <v>15</v>
      </c>
      <c r="B1248" s="23">
        <v>600001356916</v>
      </c>
      <c r="C1248" s="17" t="s">
        <v>91</v>
      </c>
      <c r="D1248" s="17" t="s">
        <v>92</v>
      </c>
      <c r="E1248" s="17">
        <v>0.1173</v>
      </c>
      <c r="F1248" s="18">
        <v>9.921000000000001E-4</v>
      </c>
      <c r="G1248" s="16" t="s">
        <v>1201</v>
      </c>
      <c r="H1248" s="23">
        <v>600001354381</v>
      </c>
      <c r="I1248" s="17" t="s">
        <v>108</v>
      </c>
      <c r="J1248" s="17" t="s">
        <v>107</v>
      </c>
      <c r="K1248" s="17">
        <v>0.1173</v>
      </c>
      <c r="L1248" s="17">
        <v>9.921000000000001E-4</v>
      </c>
      <c r="M1248" s="17">
        <v>1</v>
      </c>
      <c r="N1248" s="18">
        <v>1</v>
      </c>
      <c r="O1248" s="17">
        <f t="shared" si="38"/>
        <v>1</v>
      </c>
      <c r="P1248" s="12">
        <f t="shared" si="39"/>
        <v>1</v>
      </c>
      <c r="Q1248" s="68" t="s">
        <v>5336</v>
      </c>
      <c r="R1248" s="67" t="s">
        <v>103</v>
      </c>
      <c r="S1248" s="129" t="s">
        <v>110</v>
      </c>
    </row>
    <row r="1249" spans="1:19">
      <c r="A1249" s="16" t="s">
        <v>15</v>
      </c>
      <c r="B1249" s="23">
        <v>600001356916</v>
      </c>
      <c r="C1249" s="17" t="s">
        <v>91</v>
      </c>
      <c r="D1249" s="17" t="s">
        <v>92</v>
      </c>
      <c r="E1249" s="17">
        <v>0.1173</v>
      </c>
      <c r="F1249" s="18">
        <v>9.921000000000001E-4</v>
      </c>
      <c r="G1249" s="16" t="s">
        <v>1202</v>
      </c>
      <c r="H1249" s="23">
        <v>600001355160</v>
      </c>
      <c r="I1249" s="17" t="s">
        <v>107</v>
      </c>
      <c r="J1249" s="17" t="s">
        <v>98</v>
      </c>
      <c r="K1249" s="17">
        <v>0.1173</v>
      </c>
      <c r="L1249" s="17">
        <v>9.921000000000001E-4</v>
      </c>
      <c r="M1249" s="17">
        <v>1</v>
      </c>
      <c r="N1249" s="18">
        <v>1</v>
      </c>
      <c r="O1249" s="17">
        <f t="shared" si="38"/>
        <v>1</v>
      </c>
      <c r="P1249" s="12">
        <f t="shared" si="39"/>
        <v>1</v>
      </c>
      <c r="Q1249" s="68" t="s">
        <v>5336</v>
      </c>
      <c r="R1249" s="67" t="s">
        <v>103</v>
      </c>
      <c r="S1249" s="129" t="s">
        <v>110</v>
      </c>
    </row>
    <row r="1250" spans="1:19">
      <c r="A1250" s="16" t="s">
        <v>15</v>
      </c>
      <c r="B1250" s="23">
        <v>600001356916</v>
      </c>
      <c r="C1250" s="17" t="s">
        <v>91</v>
      </c>
      <c r="D1250" s="17" t="s">
        <v>92</v>
      </c>
      <c r="E1250" s="17">
        <v>0.1173</v>
      </c>
      <c r="F1250" s="18">
        <v>9.921000000000001E-4</v>
      </c>
      <c r="G1250" s="16" t="s">
        <v>1203</v>
      </c>
      <c r="H1250" s="23">
        <v>600001355963</v>
      </c>
      <c r="I1250" s="17" t="s">
        <v>107</v>
      </c>
      <c r="J1250" s="17" t="s">
        <v>108</v>
      </c>
      <c r="K1250" s="17">
        <v>0.1183</v>
      </c>
      <c r="L1250" s="17">
        <v>4.96E-3</v>
      </c>
      <c r="M1250" s="17">
        <v>0.99048000000000003</v>
      </c>
      <c r="N1250" s="18">
        <v>0.19920599999999999</v>
      </c>
      <c r="O1250" s="17">
        <f t="shared" si="38"/>
        <v>1</v>
      </c>
      <c r="P1250" s="12">
        <f t="shared" si="39"/>
        <v>1</v>
      </c>
      <c r="Q1250" s="68" t="s">
        <v>5336</v>
      </c>
      <c r="R1250" s="67" t="s">
        <v>103</v>
      </c>
      <c r="S1250" s="129" t="s">
        <v>110</v>
      </c>
    </row>
    <row r="1251" spans="1:19">
      <c r="A1251" s="16" t="s">
        <v>15</v>
      </c>
      <c r="B1251" s="23">
        <v>600001356916</v>
      </c>
      <c r="C1251" s="17" t="s">
        <v>91</v>
      </c>
      <c r="D1251" s="17" t="s">
        <v>92</v>
      </c>
      <c r="E1251" s="17">
        <v>0.1173</v>
      </c>
      <c r="F1251" s="18">
        <v>9.921000000000001E-4</v>
      </c>
      <c r="G1251" s="16" t="s">
        <v>1204</v>
      </c>
      <c r="H1251" s="23">
        <v>600001356394</v>
      </c>
      <c r="I1251" s="17" t="s">
        <v>107</v>
      </c>
      <c r="J1251" s="17" t="s">
        <v>108</v>
      </c>
      <c r="K1251" s="17">
        <v>0.1173</v>
      </c>
      <c r="L1251" s="17">
        <v>9.921000000000001E-4</v>
      </c>
      <c r="M1251" s="17">
        <v>1</v>
      </c>
      <c r="N1251" s="18">
        <v>1</v>
      </c>
      <c r="O1251" s="17">
        <f t="shared" si="38"/>
        <v>1</v>
      </c>
      <c r="P1251" s="12">
        <f t="shared" si="39"/>
        <v>1</v>
      </c>
      <c r="Q1251" s="68" t="s">
        <v>5336</v>
      </c>
      <c r="R1251" s="67" t="s">
        <v>103</v>
      </c>
      <c r="S1251" s="129" t="s">
        <v>110</v>
      </c>
    </row>
    <row r="1252" spans="1:19">
      <c r="A1252" s="16" t="s">
        <v>15</v>
      </c>
      <c r="B1252" s="23">
        <v>600001356916</v>
      </c>
      <c r="C1252" s="17" t="s">
        <v>91</v>
      </c>
      <c r="D1252" s="17" t="s">
        <v>92</v>
      </c>
      <c r="E1252" s="17">
        <v>0.1173</v>
      </c>
      <c r="F1252" s="18">
        <v>9.921000000000001E-4</v>
      </c>
      <c r="G1252" s="16" t="s">
        <v>15</v>
      </c>
      <c r="H1252" s="23">
        <v>600001356916</v>
      </c>
      <c r="I1252" s="17" t="s">
        <v>107</v>
      </c>
      <c r="J1252" s="17" t="s">
        <v>108</v>
      </c>
      <c r="K1252" s="17">
        <v>0.1173</v>
      </c>
      <c r="L1252" s="17">
        <v>9.921000000000001E-4</v>
      </c>
      <c r="M1252" s="17">
        <v>1</v>
      </c>
      <c r="N1252" s="18">
        <v>1</v>
      </c>
      <c r="O1252" s="17">
        <f t="shared" si="38"/>
        <v>1</v>
      </c>
      <c r="P1252" s="12">
        <f t="shared" si="39"/>
        <v>1</v>
      </c>
      <c r="Q1252" s="68" t="s">
        <v>5336</v>
      </c>
      <c r="R1252" s="67" t="s">
        <v>103</v>
      </c>
      <c r="S1252" s="129" t="s">
        <v>110</v>
      </c>
    </row>
    <row r="1253" spans="1:19">
      <c r="A1253" s="16" t="s">
        <v>15</v>
      </c>
      <c r="B1253" s="23">
        <v>600001356916</v>
      </c>
      <c r="C1253" s="17" t="s">
        <v>91</v>
      </c>
      <c r="D1253" s="17" t="s">
        <v>92</v>
      </c>
      <c r="E1253" s="17">
        <v>0.1173</v>
      </c>
      <c r="F1253" s="18">
        <v>9.921000000000001E-4</v>
      </c>
      <c r="G1253" s="16" t="s">
        <v>1205</v>
      </c>
      <c r="H1253" s="23">
        <v>600001357269</v>
      </c>
      <c r="I1253" s="17" t="s">
        <v>107</v>
      </c>
      <c r="J1253" s="17" t="s">
        <v>108</v>
      </c>
      <c r="K1253" s="17">
        <v>0.1193</v>
      </c>
      <c r="L1253" s="17">
        <v>9.921000000000001E-4</v>
      </c>
      <c r="M1253" s="17">
        <v>0.98111899999999996</v>
      </c>
      <c r="N1253" s="18">
        <v>1</v>
      </c>
      <c r="O1253" s="17">
        <f t="shared" si="38"/>
        <v>1</v>
      </c>
      <c r="P1253" s="12">
        <f t="shared" si="39"/>
        <v>1</v>
      </c>
      <c r="Q1253" s="68" t="s">
        <v>5336</v>
      </c>
      <c r="R1253" s="67" t="s">
        <v>103</v>
      </c>
      <c r="S1253" s="129" t="s">
        <v>110</v>
      </c>
    </row>
    <row r="1254" spans="1:19">
      <c r="A1254" s="16" t="s">
        <v>15</v>
      </c>
      <c r="B1254" s="23">
        <v>600001356916</v>
      </c>
      <c r="C1254" s="17" t="s">
        <v>91</v>
      </c>
      <c r="D1254" s="17" t="s">
        <v>92</v>
      </c>
      <c r="E1254" s="17">
        <v>0.1173</v>
      </c>
      <c r="F1254" s="18">
        <v>9.921000000000001E-4</v>
      </c>
      <c r="G1254" s="16" t="s">
        <v>1206</v>
      </c>
      <c r="H1254" s="23">
        <v>600001357464</v>
      </c>
      <c r="I1254" s="17" t="s">
        <v>97</v>
      </c>
      <c r="J1254" s="17" t="s">
        <v>98</v>
      </c>
      <c r="K1254" s="17">
        <v>0.12429999999999999</v>
      </c>
      <c r="L1254" s="17">
        <v>9.921000000000001E-4</v>
      </c>
      <c r="M1254" s="17">
        <v>0.93655900000000003</v>
      </c>
      <c r="N1254" s="18">
        <v>1</v>
      </c>
      <c r="O1254" s="17">
        <f t="shared" si="38"/>
        <v>1</v>
      </c>
      <c r="P1254" s="12">
        <f t="shared" si="39"/>
        <v>1</v>
      </c>
      <c r="Q1254" s="68" t="s">
        <v>5336</v>
      </c>
      <c r="R1254" s="67" t="s">
        <v>103</v>
      </c>
      <c r="S1254" s="129" t="s">
        <v>110</v>
      </c>
    </row>
    <row r="1255" spans="1:19">
      <c r="A1255" s="16" t="s">
        <v>15</v>
      </c>
      <c r="B1255" s="23">
        <v>600001356916</v>
      </c>
      <c r="C1255" s="17" t="s">
        <v>91</v>
      </c>
      <c r="D1255" s="17" t="s">
        <v>92</v>
      </c>
      <c r="E1255" s="17">
        <v>0.1173</v>
      </c>
      <c r="F1255" s="18">
        <v>9.921000000000001E-4</v>
      </c>
      <c r="G1255" s="16" t="s">
        <v>1207</v>
      </c>
      <c r="H1255" s="23">
        <v>600001357826</v>
      </c>
      <c r="I1255" s="17" t="s">
        <v>97</v>
      </c>
      <c r="J1255" s="17" t="s">
        <v>98</v>
      </c>
      <c r="K1255" s="17">
        <v>0.1183</v>
      </c>
      <c r="L1255" s="17">
        <v>9.921000000000001E-4</v>
      </c>
      <c r="M1255" s="17">
        <v>0.99048000000000003</v>
      </c>
      <c r="N1255" s="18">
        <v>1</v>
      </c>
      <c r="O1255" s="17">
        <f t="shared" si="38"/>
        <v>1</v>
      </c>
      <c r="P1255" s="12">
        <f t="shared" si="39"/>
        <v>1</v>
      </c>
      <c r="Q1255" s="68" t="s">
        <v>5336</v>
      </c>
      <c r="R1255" s="67" t="s">
        <v>103</v>
      </c>
      <c r="S1255" s="129" t="s">
        <v>110</v>
      </c>
    </row>
    <row r="1256" spans="1:19">
      <c r="A1256" s="16" t="s">
        <v>15</v>
      </c>
      <c r="B1256" s="23">
        <v>600001356916</v>
      </c>
      <c r="C1256" s="17" t="s">
        <v>91</v>
      </c>
      <c r="D1256" s="17" t="s">
        <v>92</v>
      </c>
      <c r="E1256" s="17">
        <v>0.1173</v>
      </c>
      <c r="F1256" s="18">
        <v>9.921000000000001E-4</v>
      </c>
      <c r="G1256" s="16" t="s">
        <v>1208</v>
      </c>
      <c r="H1256" s="23">
        <v>600001359169</v>
      </c>
      <c r="I1256" s="17" t="s">
        <v>107</v>
      </c>
      <c r="J1256" s="17" t="s">
        <v>108</v>
      </c>
      <c r="K1256" s="17">
        <v>0.1193</v>
      </c>
      <c r="L1256" s="17">
        <v>1.9840000000000001E-3</v>
      </c>
      <c r="M1256" s="17">
        <v>0.98111899999999996</v>
      </c>
      <c r="N1256" s="18">
        <v>0.49950299999999997</v>
      </c>
      <c r="O1256" s="17">
        <f t="shared" si="38"/>
        <v>1</v>
      </c>
      <c r="P1256" s="12">
        <f t="shared" si="39"/>
        <v>1</v>
      </c>
      <c r="Q1256" s="68" t="s">
        <v>5336</v>
      </c>
      <c r="R1256" s="67" t="s">
        <v>103</v>
      </c>
      <c r="S1256" s="129" t="s">
        <v>110</v>
      </c>
    </row>
    <row r="1257" spans="1:19">
      <c r="A1257" s="16" t="s">
        <v>15</v>
      </c>
      <c r="B1257" s="23">
        <v>600001356916</v>
      </c>
      <c r="C1257" s="17" t="s">
        <v>91</v>
      </c>
      <c r="D1257" s="17" t="s">
        <v>92</v>
      </c>
      <c r="E1257" s="17">
        <v>0.1173</v>
      </c>
      <c r="F1257" s="18">
        <v>9.921000000000001E-4</v>
      </c>
      <c r="G1257" s="16" t="s">
        <v>1209</v>
      </c>
      <c r="H1257" s="23">
        <v>600001359869</v>
      </c>
      <c r="I1257" s="17" t="s">
        <v>98</v>
      </c>
      <c r="J1257" s="17" t="s">
        <v>97</v>
      </c>
      <c r="K1257" s="17">
        <v>0.1183</v>
      </c>
      <c r="L1257" s="17">
        <v>9.921000000000001E-4</v>
      </c>
      <c r="M1257" s="17">
        <v>0.99048000000000003</v>
      </c>
      <c r="N1257" s="18">
        <v>1</v>
      </c>
      <c r="O1257" s="17">
        <f t="shared" si="38"/>
        <v>1</v>
      </c>
      <c r="P1257" s="12">
        <f t="shared" si="39"/>
        <v>1</v>
      </c>
      <c r="Q1257" s="68" t="s">
        <v>5336</v>
      </c>
      <c r="R1257" s="67" t="s">
        <v>103</v>
      </c>
      <c r="S1257" s="129" t="s">
        <v>110</v>
      </c>
    </row>
    <row r="1258" spans="1:19">
      <c r="A1258" s="16" t="s">
        <v>15</v>
      </c>
      <c r="B1258" s="23">
        <v>600001356916</v>
      </c>
      <c r="C1258" s="17" t="s">
        <v>91</v>
      </c>
      <c r="D1258" s="17" t="s">
        <v>92</v>
      </c>
      <c r="E1258" s="17">
        <v>0.1173</v>
      </c>
      <c r="F1258" s="18">
        <v>9.921000000000001E-4</v>
      </c>
      <c r="G1258" s="16" t="s">
        <v>1210</v>
      </c>
      <c r="H1258" s="23">
        <v>600001359937</v>
      </c>
      <c r="I1258" s="17" t="s">
        <v>107</v>
      </c>
      <c r="J1258" s="17" t="s">
        <v>108</v>
      </c>
      <c r="K1258" s="17">
        <v>0.1183</v>
      </c>
      <c r="L1258" s="17">
        <v>9.921000000000001E-4</v>
      </c>
      <c r="M1258" s="17">
        <v>0.99048000000000003</v>
      </c>
      <c r="N1258" s="18">
        <v>1</v>
      </c>
      <c r="O1258" s="17">
        <f t="shared" si="38"/>
        <v>1</v>
      </c>
      <c r="P1258" s="12">
        <f t="shared" si="39"/>
        <v>1</v>
      </c>
      <c r="Q1258" s="68" t="s">
        <v>5336</v>
      </c>
      <c r="R1258" s="67" t="s">
        <v>103</v>
      </c>
      <c r="S1258" s="129" t="s">
        <v>110</v>
      </c>
    </row>
    <row r="1259" spans="1:19">
      <c r="A1259" s="16" t="s">
        <v>15</v>
      </c>
      <c r="B1259" s="23">
        <v>600001356916</v>
      </c>
      <c r="C1259" s="17" t="s">
        <v>91</v>
      </c>
      <c r="D1259" s="17" t="s">
        <v>92</v>
      </c>
      <c r="E1259" s="17">
        <v>0.1173</v>
      </c>
      <c r="F1259" s="18">
        <v>9.921000000000001E-4</v>
      </c>
      <c r="G1259" s="16" t="s">
        <v>1211</v>
      </c>
      <c r="H1259" s="23">
        <v>600001360139</v>
      </c>
      <c r="I1259" s="17" t="s">
        <v>107</v>
      </c>
      <c r="J1259" s="17" t="s">
        <v>108</v>
      </c>
      <c r="K1259" s="17">
        <v>0.1183</v>
      </c>
      <c r="L1259" s="17">
        <v>9.921000000000001E-4</v>
      </c>
      <c r="M1259" s="17">
        <v>0.99048000000000003</v>
      </c>
      <c r="N1259" s="18">
        <v>1</v>
      </c>
      <c r="O1259" s="17">
        <f t="shared" si="38"/>
        <v>1</v>
      </c>
      <c r="P1259" s="12">
        <f t="shared" si="39"/>
        <v>1</v>
      </c>
      <c r="Q1259" s="68" t="s">
        <v>5336</v>
      </c>
      <c r="R1259" s="67" t="s">
        <v>103</v>
      </c>
      <c r="S1259" s="129" t="s">
        <v>110</v>
      </c>
    </row>
    <row r="1260" spans="1:19">
      <c r="A1260" s="16" t="s">
        <v>15</v>
      </c>
      <c r="B1260" s="23">
        <v>600001356916</v>
      </c>
      <c r="C1260" s="17" t="s">
        <v>91</v>
      </c>
      <c r="D1260" s="17" t="s">
        <v>92</v>
      </c>
      <c r="E1260" s="17">
        <v>0.1173</v>
      </c>
      <c r="F1260" s="18">
        <v>9.921000000000001E-4</v>
      </c>
      <c r="G1260" s="16" t="s">
        <v>1212</v>
      </c>
      <c r="H1260" s="23">
        <v>600001360180</v>
      </c>
      <c r="I1260" s="17" t="s">
        <v>108</v>
      </c>
      <c r="J1260" s="17" t="s">
        <v>107</v>
      </c>
      <c r="K1260" s="17">
        <v>0.1183</v>
      </c>
      <c r="L1260" s="17">
        <v>9.921000000000001E-4</v>
      </c>
      <c r="M1260" s="17">
        <v>0.99048000000000003</v>
      </c>
      <c r="N1260" s="18">
        <v>1</v>
      </c>
      <c r="O1260" s="17">
        <f t="shared" si="38"/>
        <v>1</v>
      </c>
      <c r="P1260" s="12">
        <f t="shared" si="39"/>
        <v>1</v>
      </c>
      <c r="Q1260" s="68" t="s">
        <v>5336</v>
      </c>
      <c r="R1260" s="67" t="s">
        <v>103</v>
      </c>
      <c r="S1260" s="129" t="s">
        <v>110</v>
      </c>
    </row>
    <row r="1261" spans="1:19">
      <c r="A1261" s="16" t="s">
        <v>15</v>
      </c>
      <c r="B1261" s="23">
        <v>600001356916</v>
      </c>
      <c r="C1261" s="17" t="s">
        <v>91</v>
      </c>
      <c r="D1261" s="17" t="s">
        <v>92</v>
      </c>
      <c r="E1261" s="17">
        <v>0.1173</v>
      </c>
      <c r="F1261" s="18">
        <v>9.921000000000001E-4</v>
      </c>
      <c r="G1261" s="16" t="s">
        <v>1213</v>
      </c>
      <c r="H1261" s="23">
        <v>600001361673</v>
      </c>
      <c r="I1261" s="17" t="s">
        <v>108</v>
      </c>
      <c r="J1261" s="17" t="s">
        <v>98</v>
      </c>
      <c r="K1261" s="17">
        <v>0.1183</v>
      </c>
      <c r="L1261" s="17">
        <v>9.921000000000001E-4</v>
      </c>
      <c r="M1261" s="17">
        <v>0.99048000000000003</v>
      </c>
      <c r="N1261" s="18">
        <v>1</v>
      </c>
      <c r="O1261" s="17">
        <f t="shared" si="38"/>
        <v>1</v>
      </c>
      <c r="P1261" s="12">
        <f t="shared" si="39"/>
        <v>1</v>
      </c>
      <c r="Q1261" s="68" t="s">
        <v>5336</v>
      </c>
      <c r="R1261" s="67" t="s">
        <v>103</v>
      </c>
      <c r="S1261" s="129" t="s">
        <v>110</v>
      </c>
    </row>
    <row r="1262" spans="1:19">
      <c r="A1262" s="16" t="s">
        <v>15</v>
      </c>
      <c r="B1262" s="23">
        <v>600001356916</v>
      </c>
      <c r="C1262" s="17" t="s">
        <v>91</v>
      </c>
      <c r="D1262" s="17" t="s">
        <v>92</v>
      </c>
      <c r="E1262" s="17">
        <v>0.1173</v>
      </c>
      <c r="F1262" s="18">
        <v>9.921000000000001E-4</v>
      </c>
      <c r="G1262" s="16" t="s">
        <v>1214</v>
      </c>
      <c r="H1262" s="23">
        <v>600001362285</v>
      </c>
      <c r="I1262" s="17" t="s">
        <v>98</v>
      </c>
      <c r="J1262" s="17" t="s">
        <v>97</v>
      </c>
      <c r="K1262" s="17">
        <v>0.1183</v>
      </c>
      <c r="L1262" s="17">
        <v>9.921000000000001E-4</v>
      </c>
      <c r="M1262" s="17">
        <v>0.99048000000000003</v>
      </c>
      <c r="N1262" s="18">
        <v>1</v>
      </c>
      <c r="O1262" s="17">
        <f t="shared" si="38"/>
        <v>1</v>
      </c>
      <c r="P1262" s="12">
        <f t="shared" si="39"/>
        <v>1</v>
      </c>
      <c r="Q1262" s="68" t="s">
        <v>5336</v>
      </c>
      <c r="R1262" s="67" t="s">
        <v>103</v>
      </c>
      <c r="S1262" s="129" t="s">
        <v>110</v>
      </c>
    </row>
    <row r="1263" spans="1:19">
      <c r="A1263" s="16" t="s">
        <v>15</v>
      </c>
      <c r="B1263" s="23">
        <v>600001356916</v>
      </c>
      <c r="C1263" s="17" t="s">
        <v>91</v>
      </c>
      <c r="D1263" s="17" t="s">
        <v>92</v>
      </c>
      <c r="E1263" s="17">
        <v>0.1173</v>
      </c>
      <c r="F1263" s="18">
        <v>9.921000000000001E-4</v>
      </c>
      <c r="G1263" s="16" t="s">
        <v>1215</v>
      </c>
      <c r="H1263" s="23">
        <v>600001362360</v>
      </c>
      <c r="I1263" s="17" t="s">
        <v>107</v>
      </c>
      <c r="J1263" s="17" t="s">
        <v>108</v>
      </c>
      <c r="K1263" s="17">
        <v>2.6839999999999999E-2</v>
      </c>
      <c r="L1263" s="17">
        <v>9.921000000000001E-4</v>
      </c>
      <c r="M1263" s="17">
        <v>0.20754500000000001</v>
      </c>
      <c r="N1263" s="18">
        <v>1</v>
      </c>
      <c r="O1263" s="17">
        <f t="shared" si="38"/>
        <v>0</v>
      </c>
      <c r="P1263" s="12">
        <f t="shared" si="39"/>
        <v>1</v>
      </c>
      <c r="Q1263" s="68" t="s">
        <v>5336</v>
      </c>
      <c r="R1263" s="67" t="s">
        <v>103</v>
      </c>
      <c r="S1263" s="129" t="s">
        <v>110</v>
      </c>
    </row>
    <row r="1264" spans="1:19">
      <c r="A1264" s="16" t="s">
        <v>15</v>
      </c>
      <c r="B1264" s="23">
        <v>600001356916</v>
      </c>
      <c r="C1264" s="17" t="s">
        <v>91</v>
      </c>
      <c r="D1264" s="17" t="s">
        <v>92</v>
      </c>
      <c r="E1264" s="17">
        <v>0.1173</v>
      </c>
      <c r="F1264" s="18">
        <v>9.921000000000001E-4</v>
      </c>
      <c r="G1264" s="16" t="s">
        <v>1216</v>
      </c>
      <c r="H1264" s="23">
        <v>600001362633</v>
      </c>
      <c r="I1264" s="17" t="s">
        <v>406</v>
      </c>
      <c r="J1264" s="17" t="s">
        <v>97</v>
      </c>
      <c r="K1264" s="17">
        <v>0.1203</v>
      </c>
      <c r="L1264" s="17">
        <v>2.9759999999999999E-3</v>
      </c>
      <c r="M1264" s="17">
        <v>0.971912</v>
      </c>
      <c r="N1264" s="18">
        <v>0.33267099999999999</v>
      </c>
      <c r="O1264" s="17">
        <f t="shared" si="38"/>
        <v>1</v>
      </c>
      <c r="P1264" s="12">
        <f t="shared" si="39"/>
        <v>1</v>
      </c>
      <c r="Q1264" s="68" t="s">
        <v>5336</v>
      </c>
      <c r="R1264" s="67" t="s">
        <v>103</v>
      </c>
      <c r="S1264" s="129" t="s">
        <v>110</v>
      </c>
    </row>
    <row r="1265" spans="1:19">
      <c r="A1265" s="16" t="s">
        <v>15</v>
      </c>
      <c r="B1265" s="23">
        <v>600001356916</v>
      </c>
      <c r="C1265" s="17" t="s">
        <v>91</v>
      </c>
      <c r="D1265" s="17" t="s">
        <v>92</v>
      </c>
      <c r="E1265" s="17">
        <v>0.1173</v>
      </c>
      <c r="F1265" s="18">
        <v>9.921000000000001E-4</v>
      </c>
      <c r="G1265" s="16" t="s">
        <v>1217</v>
      </c>
      <c r="H1265" s="23">
        <v>600001362793</v>
      </c>
      <c r="I1265" s="17" t="s">
        <v>107</v>
      </c>
      <c r="J1265" s="17" t="s">
        <v>108</v>
      </c>
      <c r="K1265" s="17">
        <v>0.1183</v>
      </c>
      <c r="L1265" s="17">
        <v>9.921000000000001E-4</v>
      </c>
      <c r="M1265" s="17">
        <v>0.99048000000000003</v>
      </c>
      <c r="N1265" s="18">
        <v>1</v>
      </c>
      <c r="O1265" s="17">
        <f t="shared" si="38"/>
        <v>1</v>
      </c>
      <c r="P1265" s="12">
        <f t="shared" si="39"/>
        <v>1</v>
      </c>
      <c r="Q1265" s="68" t="s">
        <v>5336</v>
      </c>
      <c r="R1265" s="67" t="s">
        <v>103</v>
      </c>
      <c r="S1265" s="129" t="s">
        <v>110</v>
      </c>
    </row>
    <row r="1266" spans="1:19">
      <c r="A1266" s="16" t="s">
        <v>15</v>
      </c>
      <c r="B1266" s="23">
        <v>600001356916</v>
      </c>
      <c r="C1266" s="17" t="s">
        <v>91</v>
      </c>
      <c r="D1266" s="17" t="s">
        <v>92</v>
      </c>
      <c r="E1266" s="17">
        <v>0.1173</v>
      </c>
      <c r="F1266" s="18">
        <v>9.921000000000001E-4</v>
      </c>
      <c r="G1266" s="16" t="s">
        <v>1218</v>
      </c>
      <c r="H1266" s="23">
        <v>600001363227</v>
      </c>
      <c r="I1266" s="17" t="s">
        <v>107</v>
      </c>
      <c r="J1266" s="17" t="s">
        <v>97</v>
      </c>
      <c r="K1266" s="17">
        <v>0.1183</v>
      </c>
      <c r="L1266" s="17">
        <v>9.921000000000001E-4</v>
      </c>
      <c r="M1266" s="17">
        <v>0.99048000000000003</v>
      </c>
      <c r="N1266" s="18">
        <v>1</v>
      </c>
      <c r="O1266" s="17">
        <f t="shared" si="38"/>
        <v>1</v>
      </c>
      <c r="P1266" s="12">
        <f t="shared" si="39"/>
        <v>1</v>
      </c>
      <c r="Q1266" s="68" t="s">
        <v>5336</v>
      </c>
      <c r="R1266" s="67" t="s">
        <v>103</v>
      </c>
      <c r="S1266" s="129" t="s">
        <v>110</v>
      </c>
    </row>
    <row r="1267" spans="1:19">
      <c r="A1267" s="16" t="s">
        <v>15</v>
      </c>
      <c r="B1267" s="23">
        <v>600001356916</v>
      </c>
      <c r="C1267" s="17" t="s">
        <v>91</v>
      </c>
      <c r="D1267" s="17" t="s">
        <v>92</v>
      </c>
      <c r="E1267" s="17">
        <v>0.1173</v>
      </c>
      <c r="F1267" s="18">
        <v>9.921000000000001E-4</v>
      </c>
      <c r="G1267" s="16" t="s">
        <v>1219</v>
      </c>
      <c r="H1267" s="23">
        <v>600001364471</v>
      </c>
      <c r="I1267" s="17" t="s">
        <v>98</v>
      </c>
      <c r="J1267" s="17" t="s">
        <v>107</v>
      </c>
      <c r="K1267" s="17">
        <v>9.8409999999999997E-2</v>
      </c>
      <c r="L1267" s="17">
        <v>9.921000000000001E-4</v>
      </c>
      <c r="M1267" s="17">
        <v>0.57930199999999998</v>
      </c>
      <c r="N1267" s="18">
        <v>1</v>
      </c>
      <c r="O1267" s="17">
        <f t="shared" si="38"/>
        <v>0</v>
      </c>
      <c r="P1267" s="12">
        <f t="shared" si="39"/>
        <v>1</v>
      </c>
      <c r="Q1267" s="68" t="s">
        <v>5336</v>
      </c>
      <c r="R1267" s="67" t="s">
        <v>103</v>
      </c>
      <c r="S1267" s="129" t="s">
        <v>110</v>
      </c>
    </row>
    <row r="1268" spans="1:19">
      <c r="A1268" s="16" t="s">
        <v>15</v>
      </c>
      <c r="B1268" s="23">
        <v>600001356916</v>
      </c>
      <c r="C1268" s="17" t="s">
        <v>91</v>
      </c>
      <c r="D1268" s="17" t="s">
        <v>92</v>
      </c>
      <c r="E1268" s="17">
        <v>0.1173</v>
      </c>
      <c r="F1268" s="18">
        <v>9.921000000000001E-4</v>
      </c>
      <c r="G1268" s="16" t="s">
        <v>1220</v>
      </c>
      <c r="H1268" s="23">
        <v>600001364691</v>
      </c>
      <c r="I1268" s="17" t="s">
        <v>98</v>
      </c>
      <c r="J1268" s="17" t="s">
        <v>107</v>
      </c>
      <c r="K1268" s="17">
        <v>0.1004</v>
      </c>
      <c r="L1268" s="17">
        <v>9.921000000000001E-4</v>
      </c>
      <c r="M1268" s="17">
        <v>0.56545299999999998</v>
      </c>
      <c r="N1268" s="18">
        <v>1</v>
      </c>
      <c r="O1268" s="17">
        <f t="shared" si="38"/>
        <v>0</v>
      </c>
      <c r="P1268" s="12">
        <f t="shared" si="39"/>
        <v>1</v>
      </c>
      <c r="Q1268" s="68" t="s">
        <v>5336</v>
      </c>
      <c r="R1268" s="67" t="s">
        <v>103</v>
      </c>
      <c r="S1268" s="129" t="s">
        <v>110</v>
      </c>
    </row>
    <row r="1269" spans="1:19">
      <c r="A1269" s="16" t="s">
        <v>15</v>
      </c>
      <c r="B1269" s="23">
        <v>600001356916</v>
      </c>
      <c r="C1269" s="17" t="s">
        <v>91</v>
      </c>
      <c r="D1269" s="17" t="s">
        <v>92</v>
      </c>
      <c r="E1269" s="17">
        <v>0.1173</v>
      </c>
      <c r="F1269" s="18">
        <v>9.921000000000001E-4</v>
      </c>
      <c r="G1269" s="16" t="s">
        <v>1221</v>
      </c>
      <c r="H1269" s="23">
        <v>600001364866</v>
      </c>
      <c r="I1269" s="17" t="s">
        <v>98</v>
      </c>
      <c r="J1269" s="17" t="s">
        <v>97</v>
      </c>
      <c r="K1269" s="17">
        <v>9.1450000000000004E-2</v>
      </c>
      <c r="L1269" s="17">
        <v>9.921000000000001E-4</v>
      </c>
      <c r="M1269" s="17">
        <v>0.53437599999999996</v>
      </c>
      <c r="N1269" s="18">
        <v>1</v>
      </c>
      <c r="O1269" s="17">
        <f t="shared" si="38"/>
        <v>0</v>
      </c>
      <c r="P1269" s="12">
        <f t="shared" si="39"/>
        <v>1</v>
      </c>
      <c r="Q1269" s="68" t="s">
        <v>5336</v>
      </c>
      <c r="R1269" s="67" t="s">
        <v>103</v>
      </c>
      <c r="S1269" s="129" t="s">
        <v>110</v>
      </c>
    </row>
    <row r="1270" spans="1:19">
      <c r="A1270" s="16" t="s">
        <v>15</v>
      </c>
      <c r="B1270" s="23">
        <v>600001356916</v>
      </c>
      <c r="C1270" s="17" t="s">
        <v>91</v>
      </c>
      <c r="D1270" s="17" t="s">
        <v>92</v>
      </c>
      <c r="E1270" s="17">
        <v>0.1173</v>
      </c>
      <c r="F1270" s="18">
        <v>9.921000000000001E-4</v>
      </c>
      <c r="G1270" s="16" t="s">
        <v>1222</v>
      </c>
      <c r="H1270" s="23">
        <v>600001365073</v>
      </c>
      <c r="I1270" s="17" t="s">
        <v>108</v>
      </c>
      <c r="J1270" s="17" t="s">
        <v>97</v>
      </c>
      <c r="K1270" s="17">
        <v>8.9459999999999998E-2</v>
      </c>
      <c r="L1270" s="17">
        <v>9.921000000000001E-4</v>
      </c>
      <c r="M1270" s="17">
        <v>0.53289399999999998</v>
      </c>
      <c r="N1270" s="18">
        <v>1</v>
      </c>
      <c r="O1270" s="17">
        <f t="shared" si="38"/>
        <v>0</v>
      </c>
      <c r="P1270" s="12">
        <f t="shared" si="39"/>
        <v>1</v>
      </c>
      <c r="Q1270" s="68" t="s">
        <v>5336</v>
      </c>
      <c r="R1270" s="67" t="s">
        <v>103</v>
      </c>
      <c r="S1270" s="129" t="s">
        <v>110</v>
      </c>
    </row>
    <row r="1271" spans="1:19">
      <c r="A1271" s="16" t="s">
        <v>15</v>
      </c>
      <c r="B1271" s="23">
        <v>600001356916</v>
      </c>
      <c r="C1271" s="17" t="s">
        <v>91</v>
      </c>
      <c r="D1271" s="17" t="s">
        <v>92</v>
      </c>
      <c r="E1271" s="17">
        <v>0.1173</v>
      </c>
      <c r="F1271" s="18">
        <v>9.921000000000001E-4</v>
      </c>
      <c r="G1271" s="16" t="s">
        <v>1223</v>
      </c>
      <c r="H1271" s="23">
        <v>600001365244</v>
      </c>
      <c r="I1271" s="17" t="s">
        <v>108</v>
      </c>
      <c r="J1271" s="17" t="s">
        <v>107</v>
      </c>
      <c r="K1271" s="17">
        <v>8.9459999999999998E-2</v>
      </c>
      <c r="L1271" s="17">
        <v>9.921000000000001E-4</v>
      </c>
      <c r="M1271" s="17">
        <v>0.53289399999999998</v>
      </c>
      <c r="N1271" s="18">
        <v>1</v>
      </c>
      <c r="O1271" s="17">
        <f t="shared" si="38"/>
        <v>0</v>
      </c>
      <c r="P1271" s="12">
        <f t="shared" si="39"/>
        <v>1</v>
      </c>
      <c r="Q1271" s="68" t="s">
        <v>5336</v>
      </c>
      <c r="R1271" s="67" t="s">
        <v>103</v>
      </c>
      <c r="S1271" s="129" t="s">
        <v>110</v>
      </c>
    </row>
    <row r="1272" spans="1:19">
      <c r="A1272" s="16" t="s">
        <v>15</v>
      </c>
      <c r="B1272" s="23">
        <v>600001356916</v>
      </c>
      <c r="C1272" s="17" t="s">
        <v>91</v>
      </c>
      <c r="D1272" s="17" t="s">
        <v>92</v>
      </c>
      <c r="E1272" s="17">
        <v>0.1173</v>
      </c>
      <c r="F1272" s="18">
        <v>9.921000000000001E-4</v>
      </c>
      <c r="G1272" s="16" t="s">
        <v>1224</v>
      </c>
      <c r="H1272" s="23">
        <v>600001365650</v>
      </c>
      <c r="I1272" s="17" t="s">
        <v>107</v>
      </c>
      <c r="J1272" s="17" t="s">
        <v>97</v>
      </c>
      <c r="K1272" s="17">
        <v>9.0459999999999999E-2</v>
      </c>
      <c r="L1272" s="17">
        <v>9.921000000000001E-4</v>
      </c>
      <c r="M1272" s="17">
        <v>0.52578100000000005</v>
      </c>
      <c r="N1272" s="18">
        <v>1</v>
      </c>
      <c r="O1272" s="17">
        <f t="shared" si="38"/>
        <v>0</v>
      </c>
      <c r="P1272" s="12">
        <f t="shared" si="39"/>
        <v>1</v>
      </c>
      <c r="Q1272" s="68" t="s">
        <v>5336</v>
      </c>
      <c r="R1272" s="67" t="s">
        <v>103</v>
      </c>
      <c r="S1272" s="129" t="s">
        <v>110</v>
      </c>
    </row>
    <row r="1273" spans="1:19">
      <c r="A1273" s="16" t="s">
        <v>15</v>
      </c>
      <c r="B1273" s="23">
        <v>600001356916</v>
      </c>
      <c r="C1273" s="17" t="s">
        <v>91</v>
      </c>
      <c r="D1273" s="17" t="s">
        <v>92</v>
      </c>
      <c r="E1273" s="17">
        <v>0.1173</v>
      </c>
      <c r="F1273" s="18">
        <v>9.921000000000001E-4</v>
      </c>
      <c r="G1273" s="16" t="s">
        <v>1225</v>
      </c>
      <c r="H1273" s="23">
        <v>600001365883</v>
      </c>
      <c r="I1273" s="17" t="s">
        <v>98</v>
      </c>
      <c r="J1273" s="17" t="s">
        <v>108</v>
      </c>
      <c r="K1273" s="17">
        <v>8.9459999999999998E-2</v>
      </c>
      <c r="L1273" s="17">
        <v>9.921000000000001E-4</v>
      </c>
      <c r="M1273" s="17">
        <v>0.53289399999999998</v>
      </c>
      <c r="N1273" s="18">
        <v>1</v>
      </c>
      <c r="O1273" s="17">
        <f t="shared" si="38"/>
        <v>0</v>
      </c>
      <c r="P1273" s="12">
        <f t="shared" si="39"/>
        <v>1</v>
      </c>
      <c r="Q1273" s="68" t="s">
        <v>5336</v>
      </c>
      <c r="R1273" s="67" t="s">
        <v>103</v>
      </c>
      <c r="S1273" s="129" t="s">
        <v>110</v>
      </c>
    </row>
    <row r="1274" spans="1:19">
      <c r="A1274" s="16" t="s">
        <v>15</v>
      </c>
      <c r="B1274" s="23">
        <v>600001356916</v>
      </c>
      <c r="C1274" s="17" t="s">
        <v>91</v>
      </c>
      <c r="D1274" s="17" t="s">
        <v>92</v>
      </c>
      <c r="E1274" s="17">
        <v>0.1173</v>
      </c>
      <c r="F1274" s="18">
        <v>9.921000000000001E-4</v>
      </c>
      <c r="G1274" s="16" t="s">
        <v>1226</v>
      </c>
      <c r="H1274" s="23">
        <v>600001366052</v>
      </c>
      <c r="I1274" s="17" t="s">
        <v>107</v>
      </c>
      <c r="J1274" s="17" t="s">
        <v>108</v>
      </c>
      <c r="K1274" s="17">
        <v>8.9459999999999998E-2</v>
      </c>
      <c r="L1274" s="17">
        <v>9.921000000000001E-4</v>
      </c>
      <c r="M1274" s="17">
        <v>0.53289399999999998</v>
      </c>
      <c r="N1274" s="18">
        <v>1</v>
      </c>
      <c r="O1274" s="17">
        <f t="shared" si="38"/>
        <v>0</v>
      </c>
      <c r="P1274" s="12">
        <f t="shared" si="39"/>
        <v>1</v>
      </c>
      <c r="Q1274" s="68" t="s">
        <v>5336</v>
      </c>
      <c r="R1274" s="67" t="s">
        <v>103</v>
      </c>
      <c r="S1274" s="129" t="s">
        <v>110</v>
      </c>
    </row>
    <row r="1275" spans="1:19">
      <c r="A1275" s="16" t="s">
        <v>15</v>
      </c>
      <c r="B1275" s="23">
        <v>600001356916</v>
      </c>
      <c r="C1275" s="17" t="s">
        <v>91</v>
      </c>
      <c r="D1275" s="17" t="s">
        <v>92</v>
      </c>
      <c r="E1275" s="17">
        <v>0.1173</v>
      </c>
      <c r="F1275" s="18">
        <v>9.921000000000001E-4</v>
      </c>
      <c r="G1275" s="16" t="s">
        <v>1227</v>
      </c>
      <c r="H1275" s="23">
        <v>600001366220</v>
      </c>
      <c r="I1275" s="17" t="s">
        <v>98</v>
      </c>
      <c r="J1275" s="17" t="s">
        <v>97</v>
      </c>
      <c r="K1275" s="17">
        <v>8.9459999999999998E-2</v>
      </c>
      <c r="L1275" s="17">
        <v>9.921000000000001E-4</v>
      </c>
      <c r="M1275" s="17">
        <v>0.53289399999999998</v>
      </c>
      <c r="N1275" s="18">
        <v>1</v>
      </c>
      <c r="O1275" s="17">
        <f t="shared" si="38"/>
        <v>0</v>
      </c>
      <c r="P1275" s="12">
        <f t="shared" si="39"/>
        <v>1</v>
      </c>
      <c r="Q1275" s="68" t="s">
        <v>5336</v>
      </c>
      <c r="R1275" s="67" t="s">
        <v>103</v>
      </c>
      <c r="S1275" s="129" t="s">
        <v>110</v>
      </c>
    </row>
    <row r="1276" spans="1:19">
      <c r="A1276" s="16" t="s">
        <v>15</v>
      </c>
      <c r="B1276" s="23">
        <v>600001356916</v>
      </c>
      <c r="C1276" s="17" t="s">
        <v>91</v>
      </c>
      <c r="D1276" s="17" t="s">
        <v>92</v>
      </c>
      <c r="E1276" s="17">
        <v>0.1173</v>
      </c>
      <c r="F1276" s="18">
        <v>9.921000000000001E-4</v>
      </c>
      <c r="G1276" s="16" t="s">
        <v>1228</v>
      </c>
      <c r="H1276" s="23">
        <v>600001366718</v>
      </c>
      <c r="I1276" s="17" t="s">
        <v>98</v>
      </c>
      <c r="J1276" s="17" t="s">
        <v>97</v>
      </c>
      <c r="K1276" s="17">
        <v>7.7530000000000002E-2</v>
      </c>
      <c r="L1276" s="17">
        <v>9.921000000000001E-4</v>
      </c>
      <c r="M1276" s="17">
        <v>0.43125400000000003</v>
      </c>
      <c r="N1276" s="18">
        <v>1</v>
      </c>
      <c r="O1276" s="17">
        <f t="shared" si="38"/>
        <v>0</v>
      </c>
      <c r="P1276" s="12">
        <f t="shared" si="39"/>
        <v>1</v>
      </c>
      <c r="Q1276" s="68" t="s">
        <v>5336</v>
      </c>
      <c r="R1276" s="67" t="s">
        <v>103</v>
      </c>
      <c r="S1276" s="129" t="s">
        <v>110</v>
      </c>
    </row>
    <row r="1277" spans="1:19">
      <c r="A1277" s="16" t="s">
        <v>15</v>
      </c>
      <c r="B1277" s="23">
        <v>600001356916</v>
      </c>
      <c r="C1277" s="17" t="s">
        <v>91</v>
      </c>
      <c r="D1277" s="17" t="s">
        <v>92</v>
      </c>
      <c r="E1277" s="17">
        <v>0.1173</v>
      </c>
      <c r="F1277" s="18">
        <v>9.921000000000001E-4</v>
      </c>
      <c r="G1277" s="16" t="s">
        <v>1229</v>
      </c>
      <c r="H1277" s="23">
        <v>600001366855</v>
      </c>
      <c r="I1277" s="17" t="s">
        <v>108</v>
      </c>
      <c r="J1277" s="17" t="s">
        <v>107</v>
      </c>
      <c r="K1277" s="17">
        <v>7.7530000000000002E-2</v>
      </c>
      <c r="L1277" s="17">
        <v>9.921000000000001E-4</v>
      </c>
      <c r="M1277" s="17">
        <v>0.43125400000000003</v>
      </c>
      <c r="N1277" s="18">
        <v>1</v>
      </c>
      <c r="O1277" s="17">
        <f t="shared" si="38"/>
        <v>0</v>
      </c>
      <c r="P1277" s="12">
        <f t="shared" si="39"/>
        <v>1</v>
      </c>
      <c r="Q1277" s="68" t="s">
        <v>5336</v>
      </c>
      <c r="R1277" s="67" t="s">
        <v>103</v>
      </c>
      <c r="S1277" s="129" t="s">
        <v>110</v>
      </c>
    </row>
    <row r="1278" spans="1:19">
      <c r="A1278" s="16" t="s">
        <v>15</v>
      </c>
      <c r="B1278" s="23">
        <v>600001356916</v>
      </c>
      <c r="C1278" s="17" t="s">
        <v>91</v>
      </c>
      <c r="D1278" s="17" t="s">
        <v>92</v>
      </c>
      <c r="E1278" s="17">
        <v>0.1173</v>
      </c>
      <c r="F1278" s="18">
        <v>9.921000000000001E-4</v>
      </c>
      <c r="G1278" s="16" t="s">
        <v>1230</v>
      </c>
      <c r="H1278" s="23">
        <v>600001366889</v>
      </c>
      <c r="I1278" s="17" t="s">
        <v>108</v>
      </c>
      <c r="J1278" s="17" t="s">
        <v>107</v>
      </c>
      <c r="K1278" s="17">
        <v>7.6539999999999997E-2</v>
      </c>
      <c r="L1278" s="17">
        <v>9.921000000000001E-4</v>
      </c>
      <c r="M1278" s="17">
        <v>0.42293799999999998</v>
      </c>
      <c r="N1278" s="18">
        <v>1</v>
      </c>
      <c r="O1278" s="17">
        <f t="shared" si="38"/>
        <v>0</v>
      </c>
      <c r="P1278" s="12">
        <f t="shared" si="39"/>
        <v>1</v>
      </c>
      <c r="Q1278" s="68" t="s">
        <v>5336</v>
      </c>
      <c r="R1278" s="67" t="s">
        <v>103</v>
      </c>
      <c r="S1278" s="129" t="s">
        <v>110</v>
      </c>
    </row>
    <row r="1279" spans="1:19">
      <c r="A1279" s="16" t="s">
        <v>15</v>
      </c>
      <c r="B1279" s="23">
        <v>600001356916</v>
      </c>
      <c r="C1279" s="17" t="s">
        <v>91</v>
      </c>
      <c r="D1279" s="17" t="s">
        <v>92</v>
      </c>
      <c r="E1279" s="17">
        <v>0.1173</v>
      </c>
      <c r="F1279" s="18">
        <v>9.921000000000001E-4</v>
      </c>
      <c r="G1279" s="16" t="s">
        <v>1231</v>
      </c>
      <c r="H1279" s="23">
        <v>600001366890</v>
      </c>
      <c r="I1279" s="17" t="s">
        <v>97</v>
      </c>
      <c r="J1279" s="17" t="s">
        <v>108</v>
      </c>
      <c r="K1279" s="17">
        <v>7.6539999999999997E-2</v>
      </c>
      <c r="L1279" s="17">
        <v>9.921000000000001E-4</v>
      </c>
      <c r="M1279" s="17">
        <v>0.42293799999999998</v>
      </c>
      <c r="N1279" s="18">
        <v>1</v>
      </c>
      <c r="O1279" s="17">
        <f t="shared" si="38"/>
        <v>0</v>
      </c>
      <c r="P1279" s="12">
        <f t="shared" si="39"/>
        <v>1</v>
      </c>
      <c r="Q1279" s="68" t="s">
        <v>5336</v>
      </c>
      <c r="R1279" s="67" t="s">
        <v>103</v>
      </c>
      <c r="S1279" s="129" t="s">
        <v>110</v>
      </c>
    </row>
    <row r="1280" spans="1:19">
      <c r="A1280" s="16" t="s">
        <v>15</v>
      </c>
      <c r="B1280" s="23">
        <v>600001356916</v>
      </c>
      <c r="C1280" s="17" t="s">
        <v>91</v>
      </c>
      <c r="D1280" s="17" t="s">
        <v>92</v>
      </c>
      <c r="E1280" s="17">
        <v>0.1173</v>
      </c>
      <c r="F1280" s="18">
        <v>9.921000000000001E-4</v>
      </c>
      <c r="G1280" s="16" t="s">
        <v>1232</v>
      </c>
      <c r="H1280" s="23">
        <v>600001366902</v>
      </c>
      <c r="I1280" s="17" t="s">
        <v>107</v>
      </c>
      <c r="J1280" s="17" t="s">
        <v>108</v>
      </c>
      <c r="K1280" s="17">
        <v>7.6539999999999997E-2</v>
      </c>
      <c r="L1280" s="17">
        <v>9.921000000000001E-4</v>
      </c>
      <c r="M1280" s="17">
        <v>0.42293799999999998</v>
      </c>
      <c r="N1280" s="18">
        <v>1</v>
      </c>
      <c r="O1280" s="17">
        <f t="shared" si="38"/>
        <v>0</v>
      </c>
      <c r="P1280" s="12">
        <f t="shared" si="39"/>
        <v>1</v>
      </c>
      <c r="Q1280" s="68" t="s">
        <v>5336</v>
      </c>
      <c r="R1280" s="67" t="s">
        <v>103</v>
      </c>
      <c r="S1280" s="129" t="s">
        <v>110</v>
      </c>
    </row>
    <row r="1281" spans="1:19">
      <c r="A1281" s="16" t="s">
        <v>15</v>
      </c>
      <c r="B1281" s="23">
        <v>600001356916</v>
      </c>
      <c r="C1281" s="17" t="s">
        <v>91</v>
      </c>
      <c r="D1281" s="17" t="s">
        <v>92</v>
      </c>
      <c r="E1281" s="17">
        <v>0.1173</v>
      </c>
      <c r="F1281" s="18">
        <v>9.921000000000001E-4</v>
      </c>
      <c r="G1281" s="16" t="s">
        <v>1233</v>
      </c>
      <c r="H1281" s="23">
        <v>600001367049</v>
      </c>
      <c r="I1281" s="17" t="s">
        <v>108</v>
      </c>
      <c r="J1281" s="17" t="s">
        <v>107</v>
      </c>
      <c r="K1281" s="17">
        <v>7.6539999999999997E-2</v>
      </c>
      <c r="L1281" s="17">
        <v>9.921000000000001E-4</v>
      </c>
      <c r="M1281" s="17">
        <v>0.40795999999999999</v>
      </c>
      <c r="N1281" s="18">
        <v>1</v>
      </c>
      <c r="O1281" s="17">
        <f t="shared" si="38"/>
        <v>0</v>
      </c>
      <c r="P1281" s="12">
        <f t="shared" si="39"/>
        <v>1</v>
      </c>
      <c r="Q1281" s="68" t="s">
        <v>5336</v>
      </c>
      <c r="R1281" s="67" t="s">
        <v>103</v>
      </c>
      <c r="S1281" s="129" t="s">
        <v>110</v>
      </c>
    </row>
    <row r="1282" spans="1:19">
      <c r="A1282" s="16" t="s">
        <v>15</v>
      </c>
      <c r="B1282" s="23">
        <v>600001356916</v>
      </c>
      <c r="C1282" s="17" t="s">
        <v>91</v>
      </c>
      <c r="D1282" s="17" t="s">
        <v>92</v>
      </c>
      <c r="E1282" s="17">
        <v>0.1173</v>
      </c>
      <c r="F1282" s="18">
        <v>9.921000000000001E-4</v>
      </c>
      <c r="G1282" s="16" t="s">
        <v>1234</v>
      </c>
      <c r="H1282" s="23">
        <v>600001367061</v>
      </c>
      <c r="I1282" s="17" t="s">
        <v>98</v>
      </c>
      <c r="J1282" s="17" t="s">
        <v>108</v>
      </c>
      <c r="K1282" s="17">
        <v>7.7530000000000002E-2</v>
      </c>
      <c r="L1282" s="17">
        <v>9.921000000000001E-4</v>
      </c>
      <c r="M1282" s="17">
        <v>0.401445</v>
      </c>
      <c r="N1282" s="18">
        <v>1</v>
      </c>
      <c r="O1282" s="17">
        <f t="shared" ref="O1282:O1345" si="40">IF(M1282&gt;0.8,1,0)</f>
        <v>0</v>
      </c>
      <c r="P1282" s="12">
        <f t="shared" ref="P1282:P1345" si="41">IF(MAX(M1282, N1282)&gt;0.8,1,0)</f>
        <v>1</v>
      </c>
      <c r="Q1282" s="68" t="s">
        <v>5336</v>
      </c>
      <c r="R1282" s="67" t="s">
        <v>103</v>
      </c>
      <c r="S1282" s="129" t="s">
        <v>110</v>
      </c>
    </row>
    <row r="1283" spans="1:19">
      <c r="A1283" s="16" t="s">
        <v>15</v>
      </c>
      <c r="B1283" s="23">
        <v>600001356916</v>
      </c>
      <c r="C1283" s="17" t="s">
        <v>91</v>
      </c>
      <c r="D1283" s="17" t="s">
        <v>92</v>
      </c>
      <c r="E1283" s="17">
        <v>0.1173</v>
      </c>
      <c r="F1283" s="18">
        <v>9.921000000000001E-4</v>
      </c>
      <c r="G1283" s="16" t="s">
        <v>1235</v>
      </c>
      <c r="H1283" s="23">
        <v>600001367244</v>
      </c>
      <c r="I1283" s="17" t="s">
        <v>1236</v>
      </c>
      <c r="J1283" s="17" t="s">
        <v>98</v>
      </c>
      <c r="K1283" s="17">
        <v>6.8589999999999998E-2</v>
      </c>
      <c r="L1283" s="17">
        <v>9.921000000000001E-4</v>
      </c>
      <c r="M1283" s="17">
        <v>0.34284900000000001</v>
      </c>
      <c r="N1283" s="18">
        <v>1</v>
      </c>
      <c r="O1283" s="17">
        <f t="shared" si="40"/>
        <v>0</v>
      </c>
      <c r="P1283" s="12">
        <f t="shared" si="41"/>
        <v>1</v>
      </c>
      <c r="Q1283" s="68" t="s">
        <v>5336</v>
      </c>
      <c r="R1283" s="67" t="s">
        <v>103</v>
      </c>
      <c r="S1283" s="129" t="s">
        <v>110</v>
      </c>
    </row>
    <row r="1284" spans="1:19">
      <c r="A1284" s="16" t="s">
        <v>15</v>
      </c>
      <c r="B1284" s="23">
        <v>600001356916</v>
      </c>
      <c r="C1284" s="17" t="s">
        <v>91</v>
      </c>
      <c r="D1284" s="17" t="s">
        <v>92</v>
      </c>
      <c r="E1284" s="17">
        <v>0.1173</v>
      </c>
      <c r="F1284" s="18">
        <v>9.921000000000001E-4</v>
      </c>
      <c r="G1284" s="16" t="s">
        <v>1237</v>
      </c>
      <c r="H1284" s="23">
        <v>600001367405</v>
      </c>
      <c r="I1284" s="17" t="s">
        <v>107</v>
      </c>
      <c r="J1284" s="17" t="s">
        <v>108</v>
      </c>
      <c r="K1284" s="17">
        <v>7.9519999999999993E-2</v>
      </c>
      <c r="L1284" s="17">
        <v>9.921000000000001E-4</v>
      </c>
      <c r="M1284" s="17">
        <v>0.38890599999999997</v>
      </c>
      <c r="N1284" s="18">
        <v>1</v>
      </c>
      <c r="O1284" s="17">
        <f t="shared" si="40"/>
        <v>0</v>
      </c>
      <c r="P1284" s="12">
        <f t="shared" si="41"/>
        <v>1</v>
      </c>
      <c r="Q1284" s="68" t="s">
        <v>5336</v>
      </c>
      <c r="R1284" s="67" t="s">
        <v>103</v>
      </c>
      <c r="S1284" s="129" t="s">
        <v>110</v>
      </c>
    </row>
    <row r="1285" spans="1:19">
      <c r="A1285" s="16" t="s">
        <v>15</v>
      </c>
      <c r="B1285" s="23">
        <v>600001356916</v>
      </c>
      <c r="C1285" s="17" t="s">
        <v>91</v>
      </c>
      <c r="D1285" s="17" t="s">
        <v>92</v>
      </c>
      <c r="E1285" s="17">
        <v>0.1173</v>
      </c>
      <c r="F1285" s="18">
        <v>9.921000000000001E-4</v>
      </c>
      <c r="G1285" s="16" t="s">
        <v>1238</v>
      </c>
      <c r="H1285" s="23">
        <v>600001367583</v>
      </c>
      <c r="I1285" s="17" t="s">
        <v>107</v>
      </c>
      <c r="J1285" s="17" t="s">
        <v>108</v>
      </c>
      <c r="K1285" s="17">
        <v>7.8530000000000003E-2</v>
      </c>
      <c r="L1285" s="17">
        <v>9.921000000000001E-4</v>
      </c>
      <c r="M1285" s="17">
        <v>0.395096</v>
      </c>
      <c r="N1285" s="18">
        <v>1</v>
      </c>
      <c r="O1285" s="17">
        <f t="shared" si="40"/>
        <v>0</v>
      </c>
      <c r="P1285" s="12">
        <f t="shared" si="41"/>
        <v>1</v>
      </c>
      <c r="Q1285" s="68" t="s">
        <v>5336</v>
      </c>
      <c r="R1285" s="67" t="s">
        <v>103</v>
      </c>
      <c r="S1285" s="129" t="s">
        <v>110</v>
      </c>
    </row>
    <row r="1286" spans="1:19">
      <c r="A1286" s="16" t="s">
        <v>15</v>
      </c>
      <c r="B1286" s="23">
        <v>600001356916</v>
      </c>
      <c r="C1286" s="17" t="s">
        <v>91</v>
      </c>
      <c r="D1286" s="17" t="s">
        <v>92</v>
      </c>
      <c r="E1286" s="17">
        <v>0.1173</v>
      </c>
      <c r="F1286" s="18">
        <v>9.921000000000001E-4</v>
      </c>
      <c r="G1286" s="16" t="s">
        <v>1239</v>
      </c>
      <c r="H1286" s="23">
        <v>600001367755</v>
      </c>
      <c r="I1286" s="17" t="s">
        <v>107</v>
      </c>
      <c r="J1286" s="17" t="s">
        <v>108</v>
      </c>
      <c r="K1286" s="17">
        <v>7.9519999999999993E-2</v>
      </c>
      <c r="L1286" s="17">
        <v>9.921000000000001E-4</v>
      </c>
      <c r="M1286" s="17">
        <v>0.38890599999999997</v>
      </c>
      <c r="N1286" s="18">
        <v>1</v>
      </c>
      <c r="O1286" s="17">
        <f t="shared" si="40"/>
        <v>0</v>
      </c>
      <c r="P1286" s="12">
        <f t="shared" si="41"/>
        <v>1</v>
      </c>
      <c r="Q1286" s="68" t="s">
        <v>5336</v>
      </c>
      <c r="R1286" s="67" t="s">
        <v>103</v>
      </c>
      <c r="S1286" s="129" t="s">
        <v>110</v>
      </c>
    </row>
    <row r="1287" spans="1:19">
      <c r="A1287" s="16" t="s">
        <v>15</v>
      </c>
      <c r="B1287" s="23">
        <v>600001356916</v>
      </c>
      <c r="C1287" s="17" t="s">
        <v>91</v>
      </c>
      <c r="D1287" s="17" t="s">
        <v>92</v>
      </c>
      <c r="E1287" s="17">
        <v>0.1173</v>
      </c>
      <c r="F1287" s="18">
        <v>9.921000000000001E-4</v>
      </c>
      <c r="G1287" s="16" t="s">
        <v>1240</v>
      </c>
      <c r="H1287" s="23">
        <v>600001370689</v>
      </c>
      <c r="I1287" s="17" t="s">
        <v>98</v>
      </c>
      <c r="J1287" s="17" t="s">
        <v>108</v>
      </c>
      <c r="K1287" s="17">
        <v>8.0519999999999994E-2</v>
      </c>
      <c r="L1287" s="17">
        <v>9.921000000000001E-4</v>
      </c>
      <c r="M1287" s="17">
        <v>0.368948</v>
      </c>
      <c r="N1287" s="18">
        <v>1</v>
      </c>
      <c r="O1287" s="17">
        <f t="shared" si="40"/>
        <v>0</v>
      </c>
      <c r="P1287" s="12">
        <f t="shared" si="41"/>
        <v>1</v>
      </c>
      <c r="Q1287" s="68" t="s">
        <v>5336</v>
      </c>
      <c r="R1287" s="67" t="s">
        <v>103</v>
      </c>
      <c r="S1287" s="129" t="s">
        <v>110</v>
      </c>
    </row>
    <row r="1288" spans="1:19">
      <c r="A1288" s="16" t="s">
        <v>15</v>
      </c>
      <c r="B1288" s="23">
        <v>600001356916</v>
      </c>
      <c r="C1288" s="17" t="s">
        <v>91</v>
      </c>
      <c r="D1288" s="17" t="s">
        <v>92</v>
      </c>
      <c r="E1288" s="17">
        <v>0.1173</v>
      </c>
      <c r="F1288" s="18">
        <v>9.921000000000001E-4</v>
      </c>
      <c r="G1288" s="16" t="s">
        <v>1241</v>
      </c>
      <c r="H1288" s="23">
        <v>600001370848</v>
      </c>
      <c r="I1288" s="17" t="s">
        <v>108</v>
      </c>
      <c r="J1288" s="17" t="s">
        <v>107</v>
      </c>
      <c r="K1288" s="17">
        <v>8.0519999999999994E-2</v>
      </c>
      <c r="L1288" s="17">
        <v>9.921000000000001E-4</v>
      </c>
      <c r="M1288" s="17">
        <v>0.368948</v>
      </c>
      <c r="N1288" s="18">
        <v>1</v>
      </c>
      <c r="O1288" s="17">
        <f t="shared" si="40"/>
        <v>0</v>
      </c>
      <c r="P1288" s="12">
        <f t="shared" si="41"/>
        <v>1</v>
      </c>
      <c r="Q1288" s="68" t="s">
        <v>5336</v>
      </c>
      <c r="R1288" s="67" t="s">
        <v>103</v>
      </c>
      <c r="S1288" s="129" t="s">
        <v>110</v>
      </c>
    </row>
    <row r="1289" spans="1:19">
      <c r="A1289" s="16" t="s">
        <v>15</v>
      </c>
      <c r="B1289" s="23">
        <v>600001356916</v>
      </c>
      <c r="C1289" s="17" t="s">
        <v>91</v>
      </c>
      <c r="D1289" s="17" t="s">
        <v>92</v>
      </c>
      <c r="E1289" s="17">
        <v>0.1173</v>
      </c>
      <c r="F1289" s="18">
        <v>9.921000000000001E-4</v>
      </c>
      <c r="G1289" s="16" t="s">
        <v>1242</v>
      </c>
      <c r="H1289" s="23">
        <v>600001372161</v>
      </c>
      <c r="I1289" s="17" t="s">
        <v>97</v>
      </c>
      <c r="J1289" s="17" t="s">
        <v>98</v>
      </c>
      <c r="K1289" s="17">
        <v>8.0519999999999994E-2</v>
      </c>
      <c r="L1289" s="17">
        <v>9.921000000000001E-4</v>
      </c>
      <c r="M1289" s="17">
        <v>0.368948</v>
      </c>
      <c r="N1289" s="18">
        <v>1</v>
      </c>
      <c r="O1289" s="17">
        <f t="shared" si="40"/>
        <v>0</v>
      </c>
      <c r="P1289" s="12">
        <f t="shared" si="41"/>
        <v>1</v>
      </c>
      <c r="Q1289" s="68" t="s">
        <v>5336</v>
      </c>
      <c r="R1289" s="67" t="s">
        <v>103</v>
      </c>
      <c r="S1289" s="129" t="s">
        <v>110</v>
      </c>
    </row>
    <row r="1290" spans="1:19">
      <c r="A1290" s="16" t="s">
        <v>15</v>
      </c>
      <c r="B1290" s="23">
        <v>600001356916</v>
      </c>
      <c r="C1290" s="17" t="s">
        <v>91</v>
      </c>
      <c r="D1290" s="17" t="s">
        <v>92</v>
      </c>
      <c r="E1290" s="17">
        <v>0.1173</v>
      </c>
      <c r="F1290" s="18">
        <v>9.921000000000001E-4</v>
      </c>
      <c r="G1290" s="16" t="s">
        <v>1243</v>
      </c>
      <c r="H1290" s="23">
        <v>600001372681</v>
      </c>
      <c r="I1290" s="17" t="s">
        <v>108</v>
      </c>
      <c r="J1290" s="17" t="s">
        <v>107</v>
      </c>
      <c r="K1290" s="17">
        <v>8.1509999999999999E-2</v>
      </c>
      <c r="L1290" s="17">
        <v>9.921000000000001E-4</v>
      </c>
      <c r="M1290" s="17">
        <v>0.36324499999999998</v>
      </c>
      <c r="N1290" s="18">
        <v>1</v>
      </c>
      <c r="O1290" s="17">
        <f t="shared" si="40"/>
        <v>0</v>
      </c>
      <c r="P1290" s="12">
        <f t="shared" si="41"/>
        <v>1</v>
      </c>
      <c r="Q1290" s="68" t="s">
        <v>5336</v>
      </c>
      <c r="R1290" s="67" t="s">
        <v>103</v>
      </c>
      <c r="S1290" s="129" t="s">
        <v>110</v>
      </c>
    </row>
    <row r="1291" spans="1:19">
      <c r="A1291" s="16" t="s">
        <v>15</v>
      </c>
      <c r="B1291" s="23">
        <v>600001356916</v>
      </c>
      <c r="C1291" s="17" t="s">
        <v>91</v>
      </c>
      <c r="D1291" s="17" t="s">
        <v>92</v>
      </c>
      <c r="E1291" s="17">
        <v>0.1173</v>
      </c>
      <c r="F1291" s="18">
        <v>9.921000000000001E-4</v>
      </c>
      <c r="G1291" s="16" t="s">
        <v>1244</v>
      </c>
      <c r="H1291" s="23">
        <v>600001374383</v>
      </c>
      <c r="I1291" s="17" t="s">
        <v>97</v>
      </c>
      <c r="J1291" s="17" t="s">
        <v>98</v>
      </c>
      <c r="K1291" s="17">
        <v>8.1509999999999999E-2</v>
      </c>
      <c r="L1291" s="17">
        <v>9.921000000000001E-4</v>
      </c>
      <c r="M1291" s="17">
        <v>0.36324499999999998</v>
      </c>
      <c r="N1291" s="18">
        <v>1</v>
      </c>
      <c r="O1291" s="17">
        <f t="shared" si="40"/>
        <v>0</v>
      </c>
      <c r="P1291" s="12">
        <f t="shared" si="41"/>
        <v>1</v>
      </c>
      <c r="Q1291" s="68" t="s">
        <v>5336</v>
      </c>
      <c r="R1291" s="67" t="s">
        <v>103</v>
      </c>
      <c r="S1291" s="129" t="s">
        <v>110</v>
      </c>
    </row>
    <row r="1292" spans="1:19">
      <c r="A1292" s="16" t="s">
        <v>15</v>
      </c>
      <c r="B1292" s="23">
        <v>600001356916</v>
      </c>
      <c r="C1292" s="17" t="s">
        <v>91</v>
      </c>
      <c r="D1292" s="17" t="s">
        <v>92</v>
      </c>
      <c r="E1292" s="17">
        <v>0.1173</v>
      </c>
      <c r="F1292" s="18">
        <v>9.921000000000001E-4</v>
      </c>
      <c r="G1292" s="16" t="s">
        <v>1245</v>
      </c>
      <c r="H1292" s="23">
        <v>600001375489</v>
      </c>
      <c r="I1292" s="17" t="s">
        <v>107</v>
      </c>
      <c r="J1292" s="17" t="s">
        <v>108</v>
      </c>
      <c r="K1292" s="17">
        <v>8.1509999999999999E-2</v>
      </c>
      <c r="L1292" s="17">
        <v>9.921000000000001E-4</v>
      </c>
      <c r="M1292" s="17">
        <v>0.36324499999999998</v>
      </c>
      <c r="N1292" s="18">
        <v>1</v>
      </c>
      <c r="O1292" s="17">
        <f t="shared" si="40"/>
        <v>0</v>
      </c>
      <c r="P1292" s="12">
        <f t="shared" si="41"/>
        <v>1</v>
      </c>
      <c r="Q1292" s="68" t="s">
        <v>5336</v>
      </c>
      <c r="R1292" s="67" t="s">
        <v>103</v>
      </c>
      <c r="S1292" s="129" t="s">
        <v>110</v>
      </c>
    </row>
    <row r="1293" spans="1:19">
      <c r="A1293" s="16" t="s">
        <v>15</v>
      </c>
      <c r="B1293" s="23">
        <v>600001356916</v>
      </c>
      <c r="C1293" s="17" t="s">
        <v>91</v>
      </c>
      <c r="D1293" s="17" t="s">
        <v>92</v>
      </c>
      <c r="E1293" s="17">
        <v>0.1173</v>
      </c>
      <c r="F1293" s="18">
        <v>9.921000000000001E-4</v>
      </c>
      <c r="G1293" s="16" t="s">
        <v>1246</v>
      </c>
      <c r="H1293" s="23">
        <v>600001375827</v>
      </c>
      <c r="I1293" s="17" t="s">
        <v>108</v>
      </c>
      <c r="J1293" s="17" t="s">
        <v>438</v>
      </c>
      <c r="K1293" s="17">
        <v>8.1509999999999999E-2</v>
      </c>
      <c r="L1293" s="17">
        <v>9.921000000000001E-4</v>
      </c>
      <c r="M1293" s="17">
        <v>0.36324499999999998</v>
      </c>
      <c r="N1293" s="18">
        <v>1</v>
      </c>
      <c r="O1293" s="17">
        <f t="shared" si="40"/>
        <v>0</v>
      </c>
      <c r="P1293" s="12">
        <f t="shared" si="41"/>
        <v>1</v>
      </c>
      <c r="Q1293" s="68" t="s">
        <v>5336</v>
      </c>
      <c r="R1293" s="67" t="s">
        <v>103</v>
      </c>
      <c r="S1293" s="129" t="s">
        <v>110</v>
      </c>
    </row>
    <row r="1294" spans="1:19">
      <c r="A1294" s="16" t="s">
        <v>15</v>
      </c>
      <c r="B1294" s="23">
        <v>600001356916</v>
      </c>
      <c r="C1294" s="17" t="s">
        <v>91</v>
      </c>
      <c r="D1294" s="17" t="s">
        <v>92</v>
      </c>
      <c r="E1294" s="17">
        <v>0.1173</v>
      </c>
      <c r="F1294" s="18">
        <v>9.921000000000001E-4</v>
      </c>
      <c r="G1294" s="16" t="s">
        <v>1247</v>
      </c>
      <c r="H1294" s="23">
        <v>600001376204</v>
      </c>
      <c r="I1294" s="17" t="s">
        <v>873</v>
      </c>
      <c r="J1294" s="17" t="s">
        <v>107</v>
      </c>
      <c r="K1294" s="17">
        <v>8.0519999999999994E-2</v>
      </c>
      <c r="L1294" s="17">
        <v>9.921000000000001E-4</v>
      </c>
      <c r="M1294" s="17">
        <v>0.34187899999999999</v>
      </c>
      <c r="N1294" s="18">
        <v>1</v>
      </c>
      <c r="O1294" s="17">
        <f t="shared" si="40"/>
        <v>0</v>
      </c>
      <c r="P1294" s="12">
        <f t="shared" si="41"/>
        <v>1</v>
      </c>
      <c r="Q1294" s="68" t="s">
        <v>5336</v>
      </c>
      <c r="R1294" s="67" t="s">
        <v>103</v>
      </c>
      <c r="S1294" s="129" t="s">
        <v>110</v>
      </c>
    </row>
    <row r="1295" spans="1:19">
      <c r="A1295" s="16" t="s">
        <v>15</v>
      </c>
      <c r="B1295" s="23">
        <v>600001356916</v>
      </c>
      <c r="C1295" s="17" t="s">
        <v>91</v>
      </c>
      <c r="D1295" s="17" t="s">
        <v>92</v>
      </c>
      <c r="E1295" s="17">
        <v>0.1173</v>
      </c>
      <c r="F1295" s="18">
        <v>9.921000000000001E-4</v>
      </c>
      <c r="G1295" s="16" t="s">
        <v>1248</v>
      </c>
      <c r="H1295" s="23">
        <v>600001376204</v>
      </c>
      <c r="I1295" s="17" t="s">
        <v>108</v>
      </c>
      <c r="J1295" s="17" t="s">
        <v>107</v>
      </c>
      <c r="K1295" s="17">
        <v>3.9760000000000004E-3</v>
      </c>
      <c r="L1295" s="17">
        <v>0</v>
      </c>
      <c r="M1295" s="17">
        <v>0.34187899999999999</v>
      </c>
      <c r="N1295" s="18">
        <v>1</v>
      </c>
      <c r="O1295" s="17">
        <f t="shared" si="40"/>
        <v>0</v>
      </c>
      <c r="P1295" s="12">
        <f t="shared" si="41"/>
        <v>1</v>
      </c>
      <c r="Q1295" s="68" t="s">
        <v>5336</v>
      </c>
      <c r="R1295" s="67" t="s">
        <v>103</v>
      </c>
      <c r="S1295" s="129" t="s">
        <v>110</v>
      </c>
    </row>
    <row r="1296" spans="1:19">
      <c r="A1296" s="16" t="s">
        <v>15</v>
      </c>
      <c r="B1296" s="23">
        <v>600001356916</v>
      </c>
      <c r="C1296" s="17" t="s">
        <v>91</v>
      </c>
      <c r="D1296" s="17" t="s">
        <v>92</v>
      </c>
      <c r="E1296" s="17">
        <v>0.1173</v>
      </c>
      <c r="F1296" s="18">
        <v>9.921000000000001E-4</v>
      </c>
      <c r="G1296" s="16" t="s">
        <v>1249</v>
      </c>
      <c r="H1296" s="23">
        <v>600001377048</v>
      </c>
      <c r="I1296" s="17" t="s">
        <v>107</v>
      </c>
      <c r="J1296" s="17" t="s">
        <v>108</v>
      </c>
      <c r="K1296" s="17">
        <v>8.2500000000000004E-2</v>
      </c>
      <c r="L1296" s="17">
        <v>9.921000000000001E-4</v>
      </c>
      <c r="M1296" s="17">
        <v>0.35768100000000003</v>
      </c>
      <c r="N1296" s="18">
        <v>1</v>
      </c>
      <c r="O1296" s="17">
        <f t="shared" si="40"/>
        <v>0</v>
      </c>
      <c r="P1296" s="12">
        <f t="shared" si="41"/>
        <v>1</v>
      </c>
      <c r="Q1296" s="68" t="s">
        <v>5336</v>
      </c>
      <c r="R1296" s="67" t="s">
        <v>103</v>
      </c>
      <c r="S1296" s="129" t="s">
        <v>110</v>
      </c>
    </row>
    <row r="1297" spans="1:19">
      <c r="A1297" s="16" t="s">
        <v>15</v>
      </c>
      <c r="B1297" s="23">
        <v>600001356916</v>
      </c>
      <c r="C1297" s="17" t="s">
        <v>91</v>
      </c>
      <c r="D1297" s="17" t="s">
        <v>92</v>
      </c>
      <c r="E1297" s="17">
        <v>0.1173</v>
      </c>
      <c r="F1297" s="18">
        <v>9.921000000000001E-4</v>
      </c>
      <c r="G1297" s="16" t="s">
        <v>1250</v>
      </c>
      <c r="H1297" s="23">
        <v>600001377601</v>
      </c>
      <c r="I1297" s="17" t="s">
        <v>108</v>
      </c>
      <c r="J1297" s="17" t="s">
        <v>107</v>
      </c>
      <c r="K1297" s="17">
        <v>8.2500000000000004E-2</v>
      </c>
      <c r="L1297" s="17">
        <v>9.921000000000001E-4</v>
      </c>
      <c r="M1297" s="17">
        <v>0.35768100000000003</v>
      </c>
      <c r="N1297" s="18">
        <v>1</v>
      </c>
      <c r="O1297" s="17">
        <f t="shared" si="40"/>
        <v>0</v>
      </c>
      <c r="P1297" s="12">
        <f t="shared" si="41"/>
        <v>1</v>
      </c>
      <c r="Q1297" s="68" t="s">
        <v>5336</v>
      </c>
      <c r="R1297" s="67" t="s">
        <v>103</v>
      </c>
      <c r="S1297" s="129" t="s">
        <v>110</v>
      </c>
    </row>
    <row r="1298" spans="1:19">
      <c r="A1298" s="16" t="s">
        <v>15</v>
      </c>
      <c r="B1298" s="23">
        <v>600001356916</v>
      </c>
      <c r="C1298" s="17" t="s">
        <v>91</v>
      </c>
      <c r="D1298" s="17" t="s">
        <v>92</v>
      </c>
      <c r="E1298" s="17">
        <v>0.1173</v>
      </c>
      <c r="F1298" s="18">
        <v>9.921000000000001E-4</v>
      </c>
      <c r="G1298" s="16" t="s">
        <v>1251</v>
      </c>
      <c r="H1298" s="23">
        <v>600001379353</v>
      </c>
      <c r="I1298" s="17" t="s">
        <v>97</v>
      </c>
      <c r="J1298" s="17" t="s">
        <v>98</v>
      </c>
      <c r="K1298" s="17">
        <v>8.1509999999999999E-2</v>
      </c>
      <c r="L1298" s="17">
        <v>9.921000000000001E-4</v>
      </c>
      <c r="M1298" s="17">
        <v>0.29838500000000001</v>
      </c>
      <c r="N1298" s="18">
        <v>1</v>
      </c>
      <c r="O1298" s="17">
        <f t="shared" si="40"/>
        <v>0</v>
      </c>
      <c r="P1298" s="12">
        <f t="shared" si="41"/>
        <v>1</v>
      </c>
      <c r="Q1298" s="68" t="s">
        <v>5336</v>
      </c>
      <c r="R1298" s="67" t="s">
        <v>103</v>
      </c>
      <c r="S1298" s="129" t="s">
        <v>110</v>
      </c>
    </row>
    <row r="1299" spans="1:19">
      <c r="A1299" s="16" t="s">
        <v>15</v>
      </c>
      <c r="B1299" s="23">
        <v>600001356916</v>
      </c>
      <c r="C1299" s="17" t="s">
        <v>91</v>
      </c>
      <c r="D1299" s="17" t="s">
        <v>92</v>
      </c>
      <c r="E1299" s="17">
        <v>0.1173</v>
      </c>
      <c r="F1299" s="18">
        <v>9.921000000000001E-4</v>
      </c>
      <c r="G1299" s="16" t="s">
        <v>1252</v>
      </c>
      <c r="H1299" s="23">
        <v>600001379443</v>
      </c>
      <c r="I1299" s="17" t="s">
        <v>98</v>
      </c>
      <c r="J1299" s="17" t="s">
        <v>108</v>
      </c>
      <c r="K1299" s="17">
        <v>8.0519999999999994E-2</v>
      </c>
      <c r="L1299" s="17">
        <v>9.921000000000001E-4</v>
      </c>
      <c r="M1299" s="17">
        <v>0.29083300000000001</v>
      </c>
      <c r="N1299" s="18">
        <v>1</v>
      </c>
      <c r="O1299" s="17">
        <f t="shared" si="40"/>
        <v>0</v>
      </c>
      <c r="P1299" s="12">
        <f t="shared" si="41"/>
        <v>1</v>
      </c>
      <c r="Q1299" s="68" t="s">
        <v>5336</v>
      </c>
      <c r="R1299" s="67" t="s">
        <v>103</v>
      </c>
      <c r="S1299" s="129" t="s">
        <v>110</v>
      </c>
    </row>
    <row r="1300" spans="1:19">
      <c r="A1300" s="16" t="s">
        <v>15</v>
      </c>
      <c r="B1300" s="23">
        <v>600001356916</v>
      </c>
      <c r="C1300" s="17" t="s">
        <v>91</v>
      </c>
      <c r="D1300" s="17" t="s">
        <v>92</v>
      </c>
      <c r="E1300" s="17">
        <v>0.1173</v>
      </c>
      <c r="F1300" s="18">
        <v>9.921000000000001E-4</v>
      </c>
      <c r="G1300" s="16" t="s">
        <v>1253</v>
      </c>
      <c r="H1300" s="23">
        <v>600001379474</v>
      </c>
      <c r="I1300" s="17" t="s">
        <v>98</v>
      </c>
      <c r="J1300" s="17" t="s">
        <v>107</v>
      </c>
      <c r="K1300" s="17">
        <v>8.0519999999999994E-2</v>
      </c>
      <c r="L1300" s="17">
        <v>9.921000000000001E-4</v>
      </c>
      <c r="M1300" s="17">
        <v>0.29083300000000001</v>
      </c>
      <c r="N1300" s="18">
        <v>1</v>
      </c>
      <c r="O1300" s="17">
        <f t="shared" si="40"/>
        <v>0</v>
      </c>
      <c r="P1300" s="12">
        <f t="shared" si="41"/>
        <v>1</v>
      </c>
      <c r="Q1300" s="68" t="s">
        <v>5336</v>
      </c>
      <c r="R1300" s="67" t="s">
        <v>103</v>
      </c>
      <c r="S1300" s="129" t="s">
        <v>110</v>
      </c>
    </row>
    <row r="1301" spans="1:19">
      <c r="A1301" s="16" t="s">
        <v>15</v>
      </c>
      <c r="B1301" s="23">
        <v>600001356916</v>
      </c>
      <c r="C1301" s="17" t="s">
        <v>91</v>
      </c>
      <c r="D1301" s="17" t="s">
        <v>92</v>
      </c>
      <c r="E1301" s="17">
        <v>0.1173</v>
      </c>
      <c r="F1301" s="18">
        <v>9.921000000000001E-4</v>
      </c>
      <c r="G1301" s="16" t="s">
        <v>1254</v>
      </c>
      <c r="H1301" s="23">
        <v>600001379573</v>
      </c>
      <c r="I1301" s="17" t="s">
        <v>97</v>
      </c>
      <c r="J1301" s="17" t="s">
        <v>107</v>
      </c>
      <c r="K1301" s="17">
        <v>8.0519999999999994E-2</v>
      </c>
      <c r="L1301" s="17">
        <v>9.921000000000001E-4</v>
      </c>
      <c r="M1301" s="17">
        <v>0.29083300000000001</v>
      </c>
      <c r="N1301" s="18">
        <v>1</v>
      </c>
      <c r="O1301" s="17">
        <f t="shared" si="40"/>
        <v>0</v>
      </c>
      <c r="P1301" s="12">
        <f t="shared" si="41"/>
        <v>1</v>
      </c>
      <c r="Q1301" s="68" t="s">
        <v>5336</v>
      </c>
      <c r="R1301" s="67" t="s">
        <v>103</v>
      </c>
      <c r="S1301" s="129" t="s">
        <v>110</v>
      </c>
    </row>
    <row r="1302" spans="1:19">
      <c r="A1302" s="16" t="s">
        <v>15</v>
      </c>
      <c r="B1302" s="23">
        <v>600001356916</v>
      </c>
      <c r="C1302" s="17" t="s">
        <v>91</v>
      </c>
      <c r="D1302" s="17" t="s">
        <v>92</v>
      </c>
      <c r="E1302" s="17">
        <v>0.1173</v>
      </c>
      <c r="F1302" s="18">
        <v>9.921000000000001E-4</v>
      </c>
      <c r="G1302" s="16" t="s">
        <v>1255</v>
      </c>
      <c r="H1302" s="23">
        <v>600001379603</v>
      </c>
      <c r="I1302" s="17" t="s">
        <v>98</v>
      </c>
      <c r="J1302" s="17" t="s">
        <v>108</v>
      </c>
      <c r="K1302" s="17">
        <v>8.0519999999999994E-2</v>
      </c>
      <c r="L1302" s="17">
        <v>9.921000000000001E-4</v>
      </c>
      <c r="M1302" s="17">
        <v>0.29083300000000001</v>
      </c>
      <c r="N1302" s="18">
        <v>1</v>
      </c>
      <c r="O1302" s="17">
        <f t="shared" si="40"/>
        <v>0</v>
      </c>
      <c r="P1302" s="12">
        <f t="shared" si="41"/>
        <v>1</v>
      </c>
      <c r="Q1302" s="68" t="s">
        <v>5336</v>
      </c>
      <c r="R1302" s="67" t="s">
        <v>103</v>
      </c>
      <c r="S1302" s="129" t="s">
        <v>110</v>
      </c>
    </row>
    <row r="1303" spans="1:19">
      <c r="A1303" s="16" t="s">
        <v>15</v>
      </c>
      <c r="B1303" s="23">
        <v>600001356916</v>
      </c>
      <c r="C1303" s="17" t="s">
        <v>91</v>
      </c>
      <c r="D1303" s="17" t="s">
        <v>92</v>
      </c>
      <c r="E1303" s="17">
        <v>0.1173</v>
      </c>
      <c r="F1303" s="18">
        <v>9.921000000000001E-4</v>
      </c>
      <c r="G1303" s="16" t="s">
        <v>1256</v>
      </c>
      <c r="H1303" s="23">
        <v>600001379925</v>
      </c>
      <c r="I1303" s="17" t="s">
        <v>97</v>
      </c>
      <c r="J1303" s="17" t="s">
        <v>98</v>
      </c>
      <c r="K1303" s="17">
        <v>8.0519999999999994E-2</v>
      </c>
      <c r="L1303" s="17">
        <v>9.921000000000001E-4</v>
      </c>
      <c r="M1303" s="17">
        <v>0.29083300000000001</v>
      </c>
      <c r="N1303" s="18">
        <v>1</v>
      </c>
      <c r="O1303" s="17">
        <f t="shared" si="40"/>
        <v>0</v>
      </c>
      <c r="P1303" s="12">
        <f t="shared" si="41"/>
        <v>1</v>
      </c>
      <c r="Q1303" s="68" t="s">
        <v>5336</v>
      </c>
      <c r="R1303" s="67" t="s">
        <v>103</v>
      </c>
      <c r="S1303" s="129" t="s">
        <v>110</v>
      </c>
    </row>
    <row r="1304" spans="1:19">
      <c r="A1304" s="16" t="s">
        <v>15</v>
      </c>
      <c r="B1304" s="23">
        <v>600001356916</v>
      </c>
      <c r="C1304" s="17" t="s">
        <v>91</v>
      </c>
      <c r="D1304" s="17" t="s">
        <v>92</v>
      </c>
      <c r="E1304" s="17">
        <v>0.1173</v>
      </c>
      <c r="F1304" s="18">
        <v>9.921000000000001E-4</v>
      </c>
      <c r="G1304" s="16" t="s">
        <v>1257</v>
      </c>
      <c r="H1304" s="23">
        <v>600001379994</v>
      </c>
      <c r="I1304" s="17" t="s">
        <v>97</v>
      </c>
      <c r="J1304" s="17" t="s">
        <v>107</v>
      </c>
      <c r="K1304" s="17">
        <v>8.0519999999999994E-2</v>
      </c>
      <c r="L1304" s="17">
        <v>9.921000000000001E-4</v>
      </c>
      <c r="M1304" s="17">
        <v>0.29083300000000001</v>
      </c>
      <c r="N1304" s="18">
        <v>1</v>
      </c>
      <c r="O1304" s="17">
        <f t="shared" si="40"/>
        <v>0</v>
      </c>
      <c r="P1304" s="12">
        <f t="shared" si="41"/>
        <v>1</v>
      </c>
      <c r="Q1304" s="68" t="s">
        <v>5336</v>
      </c>
      <c r="R1304" s="67" t="s">
        <v>103</v>
      </c>
      <c r="S1304" s="129" t="s">
        <v>110</v>
      </c>
    </row>
    <row r="1305" spans="1:19">
      <c r="A1305" s="16" t="s">
        <v>15</v>
      </c>
      <c r="B1305" s="23">
        <v>600001356916</v>
      </c>
      <c r="C1305" s="17" t="s">
        <v>91</v>
      </c>
      <c r="D1305" s="17" t="s">
        <v>92</v>
      </c>
      <c r="E1305" s="17">
        <v>0.1173</v>
      </c>
      <c r="F1305" s="18">
        <v>9.921000000000001E-4</v>
      </c>
      <c r="G1305" s="16" t="s">
        <v>1258</v>
      </c>
      <c r="H1305" s="23">
        <v>600001381066</v>
      </c>
      <c r="I1305" s="17" t="s">
        <v>108</v>
      </c>
      <c r="J1305" s="17" t="s">
        <v>107</v>
      </c>
      <c r="K1305" s="17">
        <v>8.1509999999999999E-2</v>
      </c>
      <c r="L1305" s="17">
        <v>9.921000000000001E-4</v>
      </c>
      <c r="M1305" s="17">
        <v>0.28617799999999999</v>
      </c>
      <c r="N1305" s="18">
        <v>1</v>
      </c>
      <c r="O1305" s="17">
        <f t="shared" si="40"/>
        <v>0</v>
      </c>
      <c r="P1305" s="12">
        <f t="shared" si="41"/>
        <v>1</v>
      </c>
      <c r="Q1305" s="68" t="s">
        <v>5336</v>
      </c>
      <c r="R1305" s="67" t="s">
        <v>103</v>
      </c>
      <c r="S1305" s="129" t="s">
        <v>110</v>
      </c>
    </row>
    <row r="1306" spans="1:19">
      <c r="A1306" s="16" t="s">
        <v>15</v>
      </c>
      <c r="B1306" s="23">
        <v>600001356916</v>
      </c>
      <c r="C1306" s="17" t="s">
        <v>91</v>
      </c>
      <c r="D1306" s="17" t="s">
        <v>92</v>
      </c>
      <c r="E1306" s="17">
        <v>0.1173</v>
      </c>
      <c r="F1306" s="18">
        <v>9.921000000000001E-4</v>
      </c>
      <c r="G1306" s="16" t="s">
        <v>1259</v>
      </c>
      <c r="H1306" s="23">
        <v>600001504301</v>
      </c>
      <c r="I1306" s="17" t="s">
        <v>108</v>
      </c>
      <c r="J1306" s="17" t="s">
        <v>107</v>
      </c>
      <c r="K1306" s="17">
        <v>0</v>
      </c>
      <c r="L1306" s="17">
        <v>9.921000000000001E-4</v>
      </c>
      <c r="M1306" s="17">
        <v>0</v>
      </c>
      <c r="N1306" s="18">
        <v>1</v>
      </c>
      <c r="O1306" s="17">
        <f t="shared" si="40"/>
        <v>0</v>
      </c>
      <c r="P1306" s="12">
        <f t="shared" si="41"/>
        <v>1</v>
      </c>
      <c r="Q1306" s="68" t="s">
        <v>5337</v>
      </c>
      <c r="R1306" s="67" t="s">
        <v>103</v>
      </c>
      <c r="S1306" s="129" t="s">
        <v>110</v>
      </c>
    </row>
    <row r="1307" spans="1:19">
      <c r="A1307" s="16" t="s">
        <v>15</v>
      </c>
      <c r="B1307" s="23">
        <v>600001356916</v>
      </c>
      <c r="C1307" s="17" t="s">
        <v>91</v>
      </c>
      <c r="D1307" s="17" t="s">
        <v>92</v>
      </c>
      <c r="E1307" s="17">
        <v>0.1173</v>
      </c>
      <c r="F1307" s="18">
        <v>9.921000000000001E-4</v>
      </c>
      <c r="G1307" s="16" t="s">
        <v>1260</v>
      </c>
      <c r="H1307" s="23">
        <v>600002023075</v>
      </c>
      <c r="I1307" s="17" t="s">
        <v>98</v>
      </c>
      <c r="J1307" s="17" t="s">
        <v>1261</v>
      </c>
      <c r="K1307" s="17">
        <v>9.9400000000000009E-4</v>
      </c>
      <c r="L1307" s="17">
        <v>9.921000000000001E-4</v>
      </c>
      <c r="M1307" s="17">
        <v>1.3222200000000001E-4</v>
      </c>
      <c r="N1307" s="18">
        <v>1</v>
      </c>
      <c r="O1307" s="17">
        <f t="shared" si="40"/>
        <v>0</v>
      </c>
      <c r="P1307" s="12">
        <f t="shared" si="41"/>
        <v>1</v>
      </c>
      <c r="Q1307" s="68" t="s">
        <v>3557</v>
      </c>
      <c r="R1307" s="67" t="s">
        <v>93</v>
      </c>
      <c r="S1307" s="129" t="s">
        <v>110</v>
      </c>
    </row>
    <row r="1308" spans="1:19">
      <c r="A1308" s="16" t="s">
        <v>47</v>
      </c>
      <c r="B1308" s="23">
        <v>600024740789</v>
      </c>
      <c r="C1308" s="17" t="s">
        <v>89</v>
      </c>
      <c r="D1308" s="17" t="s">
        <v>90</v>
      </c>
      <c r="E1308" s="17">
        <v>0.10639999999999999</v>
      </c>
      <c r="F1308" s="18">
        <v>3.9680000000000002E-3</v>
      </c>
      <c r="G1308" s="16" t="s">
        <v>1262</v>
      </c>
      <c r="H1308" s="23">
        <v>600024702597</v>
      </c>
      <c r="I1308" s="17" t="s">
        <v>108</v>
      </c>
      <c r="J1308" s="17" t="s">
        <v>98</v>
      </c>
      <c r="K1308" s="17">
        <v>0.10340000000000001</v>
      </c>
      <c r="L1308" s="17">
        <v>3.9680000000000002E-3</v>
      </c>
      <c r="M1308" s="17">
        <v>0.927485</v>
      </c>
      <c r="N1308" s="18">
        <v>1</v>
      </c>
      <c r="O1308" s="17">
        <f t="shared" si="40"/>
        <v>1</v>
      </c>
      <c r="P1308" s="12">
        <f t="shared" si="41"/>
        <v>1</v>
      </c>
      <c r="Q1308" s="68" t="s">
        <v>3661</v>
      </c>
      <c r="R1308" s="67" t="s">
        <v>125</v>
      </c>
      <c r="S1308" s="129" t="s">
        <v>110</v>
      </c>
    </row>
    <row r="1309" spans="1:19">
      <c r="A1309" s="16" t="s">
        <v>47</v>
      </c>
      <c r="B1309" s="23">
        <v>600024740789</v>
      </c>
      <c r="C1309" s="17" t="s">
        <v>89</v>
      </c>
      <c r="D1309" s="17" t="s">
        <v>90</v>
      </c>
      <c r="E1309" s="17">
        <v>0.10639999999999999</v>
      </c>
      <c r="F1309" s="18">
        <v>3.9680000000000002E-3</v>
      </c>
      <c r="G1309" s="16" t="s">
        <v>1263</v>
      </c>
      <c r="H1309" s="23">
        <v>600024730802</v>
      </c>
      <c r="I1309" s="17" t="s">
        <v>97</v>
      </c>
      <c r="J1309" s="17" t="s">
        <v>1264</v>
      </c>
      <c r="K1309" s="17">
        <v>0.15809999999999999</v>
      </c>
      <c r="L1309" s="17">
        <v>3.9680000000000002E-3</v>
      </c>
      <c r="M1309" s="17">
        <v>0.63403100000000001</v>
      </c>
      <c r="N1309" s="18">
        <v>1</v>
      </c>
      <c r="O1309" s="17">
        <f t="shared" si="40"/>
        <v>0</v>
      </c>
      <c r="P1309" s="12">
        <f t="shared" si="41"/>
        <v>1</v>
      </c>
      <c r="Q1309" s="68" t="s">
        <v>5338</v>
      </c>
      <c r="R1309" s="67" t="s">
        <v>103</v>
      </c>
      <c r="S1309" s="129" t="s">
        <v>110</v>
      </c>
    </row>
    <row r="1310" spans="1:19">
      <c r="A1310" s="16" t="s">
        <v>47</v>
      </c>
      <c r="B1310" s="23">
        <v>600024740789</v>
      </c>
      <c r="C1310" s="17" t="s">
        <v>89</v>
      </c>
      <c r="D1310" s="17" t="s">
        <v>90</v>
      </c>
      <c r="E1310" s="17">
        <v>0.10639999999999999</v>
      </c>
      <c r="F1310" s="18">
        <v>3.9680000000000002E-3</v>
      </c>
      <c r="G1310" s="16" t="s">
        <v>47</v>
      </c>
      <c r="H1310" s="23">
        <v>600024740789</v>
      </c>
      <c r="I1310" s="17" t="s">
        <v>97</v>
      </c>
      <c r="J1310" s="17" t="s">
        <v>98</v>
      </c>
      <c r="K1310" s="17">
        <v>0.10639999999999999</v>
      </c>
      <c r="L1310" s="17">
        <v>3.9680000000000002E-3</v>
      </c>
      <c r="M1310" s="17">
        <v>1</v>
      </c>
      <c r="N1310" s="18">
        <v>1</v>
      </c>
      <c r="O1310" s="17">
        <f t="shared" si="40"/>
        <v>1</v>
      </c>
      <c r="P1310" s="12">
        <f t="shared" si="41"/>
        <v>1</v>
      </c>
      <c r="Q1310" s="68" t="s">
        <v>5338</v>
      </c>
      <c r="R1310" s="67" t="s">
        <v>103</v>
      </c>
      <c r="S1310" s="129" t="s">
        <v>110</v>
      </c>
    </row>
    <row r="1311" spans="1:19">
      <c r="A1311" s="16" t="s">
        <v>46</v>
      </c>
      <c r="B1311" s="23">
        <v>600036645588</v>
      </c>
      <c r="C1311" s="17" t="s">
        <v>91</v>
      </c>
      <c r="D1311" s="17" t="s">
        <v>90</v>
      </c>
      <c r="E1311" s="17">
        <v>0.76239999999999997</v>
      </c>
      <c r="F1311" s="18">
        <v>0.40079999999999999</v>
      </c>
      <c r="G1311" s="16" t="s">
        <v>1265</v>
      </c>
      <c r="H1311" s="23">
        <v>600036613812</v>
      </c>
      <c r="I1311" s="17" t="s">
        <v>108</v>
      </c>
      <c r="J1311" s="17" t="s">
        <v>97</v>
      </c>
      <c r="K1311" s="17">
        <v>0.40760000000000002</v>
      </c>
      <c r="L1311" s="17">
        <v>0.59819999999999995</v>
      </c>
      <c r="M1311" s="17">
        <v>0.42154000000000003</v>
      </c>
      <c r="N1311" s="18">
        <v>0.69350599999999996</v>
      </c>
      <c r="O1311" s="17">
        <f t="shared" si="40"/>
        <v>0</v>
      </c>
      <c r="P1311" s="12">
        <f t="shared" si="41"/>
        <v>0</v>
      </c>
      <c r="Q1311" s="68" t="s">
        <v>5339</v>
      </c>
      <c r="R1311" s="67" t="s">
        <v>103</v>
      </c>
      <c r="S1311" s="129" t="s">
        <v>110</v>
      </c>
    </row>
    <row r="1312" spans="1:19">
      <c r="A1312" s="16" t="s">
        <v>46</v>
      </c>
      <c r="B1312" s="23">
        <v>600036645588</v>
      </c>
      <c r="C1312" s="17" t="s">
        <v>91</v>
      </c>
      <c r="D1312" s="17" t="s">
        <v>90</v>
      </c>
      <c r="E1312" s="17">
        <v>0.76239999999999997</v>
      </c>
      <c r="F1312" s="18">
        <v>0.40079999999999999</v>
      </c>
      <c r="G1312" s="16" t="s">
        <v>1266</v>
      </c>
      <c r="H1312" s="23">
        <v>600036618268</v>
      </c>
      <c r="I1312" s="17" t="s">
        <v>98</v>
      </c>
      <c r="J1312" s="17" t="s">
        <v>97</v>
      </c>
      <c r="K1312" s="17">
        <v>0.43440000000000001</v>
      </c>
      <c r="L1312" s="17">
        <v>0.59719999999999995</v>
      </c>
      <c r="M1312" s="17">
        <v>0.38207099999999999</v>
      </c>
      <c r="N1312" s="18">
        <v>0.71092299999999997</v>
      </c>
      <c r="O1312" s="17">
        <f t="shared" si="40"/>
        <v>0</v>
      </c>
      <c r="P1312" s="12">
        <f t="shared" si="41"/>
        <v>0</v>
      </c>
      <c r="Q1312" s="68" t="s">
        <v>5339</v>
      </c>
      <c r="R1312" s="67" t="s">
        <v>103</v>
      </c>
      <c r="S1312" s="129" t="s">
        <v>110</v>
      </c>
    </row>
    <row r="1313" spans="1:19">
      <c r="A1313" s="16" t="s">
        <v>46</v>
      </c>
      <c r="B1313" s="23">
        <v>600036645588</v>
      </c>
      <c r="C1313" s="17" t="s">
        <v>91</v>
      </c>
      <c r="D1313" s="17" t="s">
        <v>90</v>
      </c>
      <c r="E1313" s="17">
        <v>0.76239999999999997</v>
      </c>
      <c r="F1313" s="18">
        <v>0.40079999999999999</v>
      </c>
      <c r="G1313" s="16" t="s">
        <v>1267</v>
      </c>
      <c r="H1313" s="23">
        <v>600036618821</v>
      </c>
      <c r="I1313" s="17" t="s">
        <v>97</v>
      </c>
      <c r="J1313" s="17" t="s">
        <v>98</v>
      </c>
      <c r="K1313" s="17">
        <v>0.20480000000000001</v>
      </c>
      <c r="L1313" s="17">
        <v>0.16769999999999999</v>
      </c>
      <c r="M1313" s="17">
        <v>0.51559200000000005</v>
      </c>
      <c r="N1313" s="18">
        <v>0.123061</v>
      </c>
      <c r="O1313" s="17">
        <f t="shared" si="40"/>
        <v>0</v>
      </c>
      <c r="P1313" s="12">
        <f t="shared" si="41"/>
        <v>0</v>
      </c>
      <c r="Q1313" s="68" t="s">
        <v>5339</v>
      </c>
      <c r="R1313" s="67" t="s">
        <v>103</v>
      </c>
      <c r="S1313" s="129" t="s">
        <v>110</v>
      </c>
    </row>
    <row r="1314" spans="1:19">
      <c r="A1314" s="16" t="s">
        <v>46</v>
      </c>
      <c r="B1314" s="23">
        <v>600036645588</v>
      </c>
      <c r="C1314" s="17" t="s">
        <v>91</v>
      </c>
      <c r="D1314" s="17" t="s">
        <v>90</v>
      </c>
      <c r="E1314" s="17">
        <v>0.76239999999999997</v>
      </c>
      <c r="F1314" s="18">
        <v>0.40079999999999999</v>
      </c>
      <c r="G1314" s="16" t="s">
        <v>1268</v>
      </c>
      <c r="H1314" s="23">
        <v>600036619933</v>
      </c>
      <c r="I1314" s="17" t="s">
        <v>1269</v>
      </c>
      <c r="J1314" s="17" t="s">
        <v>107</v>
      </c>
      <c r="K1314" s="17">
        <v>0.42349999999999999</v>
      </c>
      <c r="L1314" s="17">
        <v>0.57440000000000002</v>
      </c>
      <c r="M1314" s="17">
        <v>0.39401900000000001</v>
      </c>
      <c r="N1314" s="18">
        <v>0.63782499999999998</v>
      </c>
      <c r="O1314" s="17">
        <f t="shared" si="40"/>
        <v>0</v>
      </c>
      <c r="P1314" s="12">
        <f t="shared" si="41"/>
        <v>0</v>
      </c>
      <c r="Q1314" s="68" t="s">
        <v>5339</v>
      </c>
      <c r="R1314" s="67" t="s">
        <v>103</v>
      </c>
      <c r="S1314" s="129" t="s">
        <v>110</v>
      </c>
    </row>
    <row r="1315" spans="1:19">
      <c r="A1315" s="16" t="s">
        <v>46</v>
      </c>
      <c r="B1315" s="23">
        <v>600036645588</v>
      </c>
      <c r="C1315" s="17" t="s">
        <v>91</v>
      </c>
      <c r="D1315" s="17" t="s">
        <v>90</v>
      </c>
      <c r="E1315" s="17">
        <v>0.76239999999999997</v>
      </c>
      <c r="F1315" s="18">
        <v>0.40079999999999999</v>
      </c>
      <c r="G1315" s="16" t="s">
        <v>1270</v>
      </c>
      <c r="H1315" s="23">
        <v>600036621143</v>
      </c>
      <c r="I1315" s="17" t="s">
        <v>108</v>
      </c>
      <c r="J1315" s="17" t="s">
        <v>107</v>
      </c>
      <c r="K1315" s="17">
        <v>0.43340000000000001</v>
      </c>
      <c r="L1315" s="17">
        <v>0.59919999999999995</v>
      </c>
      <c r="M1315" s="17">
        <v>0.38366099999999997</v>
      </c>
      <c r="N1315" s="18">
        <v>0.724692</v>
      </c>
      <c r="O1315" s="17">
        <f t="shared" si="40"/>
        <v>0</v>
      </c>
      <c r="P1315" s="12">
        <f t="shared" si="41"/>
        <v>0</v>
      </c>
      <c r="Q1315" s="68" t="s">
        <v>5339</v>
      </c>
      <c r="R1315" s="67" t="s">
        <v>103</v>
      </c>
      <c r="S1315" s="129" t="s">
        <v>110</v>
      </c>
    </row>
    <row r="1316" spans="1:19">
      <c r="A1316" s="16" t="s">
        <v>46</v>
      </c>
      <c r="B1316" s="23">
        <v>600036645588</v>
      </c>
      <c r="C1316" s="17" t="s">
        <v>91</v>
      </c>
      <c r="D1316" s="17" t="s">
        <v>90</v>
      </c>
      <c r="E1316" s="17">
        <v>0.76239999999999997</v>
      </c>
      <c r="F1316" s="18">
        <v>0.40079999999999999</v>
      </c>
      <c r="G1316" s="16" t="s">
        <v>1271</v>
      </c>
      <c r="H1316" s="23">
        <v>600036624111</v>
      </c>
      <c r="I1316" s="17" t="s">
        <v>97</v>
      </c>
      <c r="J1316" s="17" t="s">
        <v>98</v>
      </c>
      <c r="K1316" s="17">
        <v>0.43440000000000001</v>
      </c>
      <c r="L1316" s="17">
        <v>0.59919999999999995</v>
      </c>
      <c r="M1316" s="17">
        <v>0.38207099999999999</v>
      </c>
      <c r="N1316" s="18">
        <v>0.724692</v>
      </c>
      <c r="O1316" s="17">
        <f t="shared" si="40"/>
        <v>0</v>
      </c>
      <c r="P1316" s="12">
        <f t="shared" si="41"/>
        <v>0</v>
      </c>
      <c r="Q1316" s="68" t="s">
        <v>5339</v>
      </c>
      <c r="R1316" s="67" t="s">
        <v>103</v>
      </c>
      <c r="S1316" s="129" t="s">
        <v>110</v>
      </c>
    </row>
    <row r="1317" spans="1:19">
      <c r="A1317" s="16" t="s">
        <v>46</v>
      </c>
      <c r="B1317" s="23">
        <v>600036645588</v>
      </c>
      <c r="C1317" s="17" t="s">
        <v>91</v>
      </c>
      <c r="D1317" s="17" t="s">
        <v>90</v>
      </c>
      <c r="E1317" s="17">
        <v>0.76239999999999997</v>
      </c>
      <c r="F1317" s="18">
        <v>0.40079999999999999</v>
      </c>
      <c r="G1317" s="16" t="s">
        <v>1272</v>
      </c>
      <c r="H1317" s="23">
        <v>600036624649</v>
      </c>
      <c r="I1317" s="17" t="s">
        <v>98</v>
      </c>
      <c r="J1317" s="17" t="s">
        <v>97</v>
      </c>
      <c r="K1317" s="17">
        <v>0.43240000000000001</v>
      </c>
      <c r="L1317" s="17">
        <v>0.59919999999999995</v>
      </c>
      <c r="M1317" s="17">
        <v>0.38525900000000002</v>
      </c>
      <c r="N1317" s="18">
        <v>0.724692</v>
      </c>
      <c r="O1317" s="17">
        <f t="shared" si="40"/>
        <v>0</v>
      </c>
      <c r="P1317" s="12">
        <f t="shared" si="41"/>
        <v>0</v>
      </c>
      <c r="Q1317" s="68" t="s">
        <v>5339</v>
      </c>
      <c r="R1317" s="67" t="s">
        <v>103</v>
      </c>
      <c r="S1317" s="129" t="s">
        <v>110</v>
      </c>
    </row>
    <row r="1318" spans="1:19">
      <c r="A1318" s="16" t="s">
        <v>46</v>
      </c>
      <c r="B1318" s="23">
        <v>600036645588</v>
      </c>
      <c r="C1318" s="17" t="s">
        <v>91</v>
      </c>
      <c r="D1318" s="17" t="s">
        <v>90</v>
      </c>
      <c r="E1318" s="17">
        <v>0.76239999999999997</v>
      </c>
      <c r="F1318" s="18">
        <v>0.40079999999999999</v>
      </c>
      <c r="G1318" s="16" t="s">
        <v>1273</v>
      </c>
      <c r="H1318" s="23">
        <v>600036624713</v>
      </c>
      <c r="I1318" s="17" t="s">
        <v>107</v>
      </c>
      <c r="J1318" s="17" t="s">
        <v>108</v>
      </c>
      <c r="K1318" s="17">
        <v>0.43240000000000001</v>
      </c>
      <c r="L1318" s="17">
        <v>0.59919999999999995</v>
      </c>
      <c r="M1318" s="17">
        <v>0.38525900000000002</v>
      </c>
      <c r="N1318" s="18">
        <v>0.724692</v>
      </c>
      <c r="O1318" s="17">
        <f t="shared" si="40"/>
        <v>0</v>
      </c>
      <c r="P1318" s="12">
        <f t="shared" si="41"/>
        <v>0</v>
      </c>
      <c r="Q1318" s="68" t="s">
        <v>5339</v>
      </c>
      <c r="R1318" s="67" t="s">
        <v>103</v>
      </c>
      <c r="S1318" s="129" t="s">
        <v>110</v>
      </c>
    </row>
    <row r="1319" spans="1:19">
      <c r="A1319" s="16" t="s">
        <v>46</v>
      </c>
      <c r="B1319" s="23">
        <v>600036645588</v>
      </c>
      <c r="C1319" s="17" t="s">
        <v>91</v>
      </c>
      <c r="D1319" s="17" t="s">
        <v>90</v>
      </c>
      <c r="E1319" s="17">
        <v>0.76239999999999997</v>
      </c>
      <c r="F1319" s="18">
        <v>0.40079999999999999</v>
      </c>
      <c r="G1319" s="16" t="s">
        <v>1274</v>
      </c>
      <c r="H1319" s="23">
        <v>600036625021</v>
      </c>
      <c r="I1319" s="17" t="s">
        <v>108</v>
      </c>
      <c r="J1319" s="17" t="s">
        <v>107</v>
      </c>
      <c r="K1319" s="17">
        <v>0.43240000000000001</v>
      </c>
      <c r="L1319" s="17">
        <v>0.59919999999999995</v>
      </c>
      <c r="M1319" s="17">
        <v>0.38525900000000002</v>
      </c>
      <c r="N1319" s="18">
        <v>0.724692</v>
      </c>
      <c r="O1319" s="17">
        <f t="shared" si="40"/>
        <v>0</v>
      </c>
      <c r="P1319" s="12">
        <f t="shared" si="41"/>
        <v>0</v>
      </c>
      <c r="Q1319" s="68" t="s">
        <v>5339</v>
      </c>
      <c r="R1319" s="67" t="s">
        <v>103</v>
      </c>
      <c r="S1319" s="129" t="s">
        <v>110</v>
      </c>
    </row>
    <row r="1320" spans="1:19">
      <c r="A1320" s="16" t="s">
        <v>46</v>
      </c>
      <c r="B1320" s="23">
        <v>600036645588</v>
      </c>
      <c r="C1320" s="17" t="s">
        <v>91</v>
      </c>
      <c r="D1320" s="17" t="s">
        <v>90</v>
      </c>
      <c r="E1320" s="17">
        <v>0.76239999999999997</v>
      </c>
      <c r="F1320" s="18">
        <v>0.40079999999999999</v>
      </c>
      <c r="G1320" s="16" t="s">
        <v>1275</v>
      </c>
      <c r="H1320" s="23">
        <v>600036625206</v>
      </c>
      <c r="I1320" s="17" t="s">
        <v>108</v>
      </c>
      <c r="J1320" s="17" t="s">
        <v>107</v>
      </c>
      <c r="K1320" s="17">
        <v>0.43240000000000001</v>
      </c>
      <c r="L1320" s="17">
        <v>0.59919999999999995</v>
      </c>
      <c r="M1320" s="17">
        <v>0.38525900000000002</v>
      </c>
      <c r="N1320" s="18">
        <v>0.724692</v>
      </c>
      <c r="O1320" s="17">
        <f t="shared" si="40"/>
        <v>0</v>
      </c>
      <c r="P1320" s="12">
        <f t="shared" si="41"/>
        <v>0</v>
      </c>
      <c r="Q1320" s="68" t="s">
        <v>5339</v>
      </c>
      <c r="R1320" s="67" t="s">
        <v>103</v>
      </c>
      <c r="S1320" s="129" t="s">
        <v>110</v>
      </c>
    </row>
    <row r="1321" spans="1:19">
      <c r="A1321" s="16" t="s">
        <v>46</v>
      </c>
      <c r="B1321" s="23">
        <v>600036645588</v>
      </c>
      <c r="C1321" s="17" t="s">
        <v>91</v>
      </c>
      <c r="D1321" s="17" t="s">
        <v>90</v>
      </c>
      <c r="E1321" s="17">
        <v>0.76239999999999997</v>
      </c>
      <c r="F1321" s="18">
        <v>0.40079999999999999</v>
      </c>
      <c r="G1321" s="16" t="s">
        <v>1276</v>
      </c>
      <c r="H1321" s="23">
        <v>600036625272</v>
      </c>
      <c r="I1321" s="17" t="s">
        <v>98</v>
      </c>
      <c r="J1321" s="17" t="s">
        <v>97</v>
      </c>
      <c r="K1321" s="17">
        <v>0.43240000000000001</v>
      </c>
      <c r="L1321" s="17">
        <v>0.59919999999999995</v>
      </c>
      <c r="M1321" s="17">
        <v>0.38525900000000002</v>
      </c>
      <c r="N1321" s="18">
        <v>0.724692</v>
      </c>
      <c r="O1321" s="17">
        <f t="shared" si="40"/>
        <v>0</v>
      </c>
      <c r="P1321" s="12">
        <f t="shared" si="41"/>
        <v>0</v>
      </c>
      <c r="Q1321" s="68" t="s">
        <v>5339</v>
      </c>
      <c r="R1321" s="67" t="s">
        <v>103</v>
      </c>
      <c r="S1321" s="129" t="s">
        <v>110</v>
      </c>
    </row>
    <row r="1322" spans="1:19">
      <c r="A1322" s="16" t="s">
        <v>46</v>
      </c>
      <c r="B1322" s="23">
        <v>600036645588</v>
      </c>
      <c r="C1322" s="17" t="s">
        <v>91</v>
      </c>
      <c r="D1322" s="17" t="s">
        <v>90</v>
      </c>
      <c r="E1322" s="17">
        <v>0.76239999999999997</v>
      </c>
      <c r="F1322" s="18">
        <v>0.40079999999999999</v>
      </c>
      <c r="G1322" s="16" t="s">
        <v>1277</v>
      </c>
      <c r="H1322" s="23">
        <v>600036625382</v>
      </c>
      <c r="I1322" s="17" t="s">
        <v>98</v>
      </c>
      <c r="J1322" s="17" t="s">
        <v>97</v>
      </c>
      <c r="K1322" s="17">
        <v>0.43240000000000001</v>
      </c>
      <c r="L1322" s="17">
        <v>0.59919999999999995</v>
      </c>
      <c r="M1322" s="17">
        <v>0.38525900000000002</v>
      </c>
      <c r="N1322" s="18">
        <v>0.724692</v>
      </c>
      <c r="O1322" s="17">
        <f t="shared" si="40"/>
        <v>0</v>
      </c>
      <c r="P1322" s="12">
        <f t="shared" si="41"/>
        <v>0</v>
      </c>
      <c r="Q1322" s="68" t="s">
        <v>5339</v>
      </c>
      <c r="R1322" s="67" t="s">
        <v>103</v>
      </c>
      <c r="S1322" s="129" t="s">
        <v>110</v>
      </c>
    </row>
    <row r="1323" spans="1:19">
      <c r="A1323" s="16" t="s">
        <v>46</v>
      </c>
      <c r="B1323" s="23">
        <v>600036645588</v>
      </c>
      <c r="C1323" s="17" t="s">
        <v>91</v>
      </c>
      <c r="D1323" s="17" t="s">
        <v>90</v>
      </c>
      <c r="E1323" s="17">
        <v>0.76239999999999997</v>
      </c>
      <c r="F1323" s="18">
        <v>0.40079999999999999</v>
      </c>
      <c r="G1323" s="16" t="s">
        <v>1278</v>
      </c>
      <c r="H1323" s="23">
        <v>600036626096</v>
      </c>
      <c r="I1323" s="17" t="s">
        <v>98</v>
      </c>
      <c r="J1323" s="17" t="s">
        <v>97</v>
      </c>
      <c r="K1323" s="17">
        <v>0.43240000000000001</v>
      </c>
      <c r="L1323" s="17">
        <v>0.59919999999999995</v>
      </c>
      <c r="M1323" s="17">
        <v>0.38525900000000002</v>
      </c>
      <c r="N1323" s="18">
        <v>0.724692</v>
      </c>
      <c r="O1323" s="17">
        <f t="shared" si="40"/>
        <v>0</v>
      </c>
      <c r="P1323" s="12">
        <f t="shared" si="41"/>
        <v>0</v>
      </c>
      <c r="Q1323" s="68" t="s">
        <v>5339</v>
      </c>
      <c r="R1323" s="67" t="s">
        <v>103</v>
      </c>
      <c r="S1323" s="129" t="s">
        <v>110</v>
      </c>
    </row>
    <row r="1324" spans="1:19">
      <c r="A1324" s="16" t="s">
        <v>46</v>
      </c>
      <c r="B1324" s="23">
        <v>600036645588</v>
      </c>
      <c r="C1324" s="17" t="s">
        <v>91</v>
      </c>
      <c r="D1324" s="17" t="s">
        <v>90</v>
      </c>
      <c r="E1324" s="17">
        <v>0.76239999999999997</v>
      </c>
      <c r="F1324" s="18">
        <v>0.40079999999999999</v>
      </c>
      <c r="G1324" s="16" t="s">
        <v>1279</v>
      </c>
      <c r="H1324" s="23">
        <v>600036626322</v>
      </c>
      <c r="I1324" s="17" t="s">
        <v>98</v>
      </c>
      <c r="J1324" s="17" t="s">
        <v>97</v>
      </c>
      <c r="K1324" s="17">
        <v>0.43240000000000001</v>
      </c>
      <c r="L1324" s="17">
        <v>0.59919999999999995</v>
      </c>
      <c r="M1324" s="17">
        <v>0.38525900000000002</v>
      </c>
      <c r="N1324" s="18">
        <v>0.724692</v>
      </c>
      <c r="O1324" s="17">
        <f t="shared" si="40"/>
        <v>0</v>
      </c>
      <c r="P1324" s="12">
        <f t="shared" si="41"/>
        <v>0</v>
      </c>
      <c r="Q1324" s="68" t="s">
        <v>5339</v>
      </c>
      <c r="R1324" s="67" t="s">
        <v>103</v>
      </c>
      <c r="S1324" s="129" t="s">
        <v>110</v>
      </c>
    </row>
    <row r="1325" spans="1:19">
      <c r="A1325" s="16" t="s">
        <v>46</v>
      </c>
      <c r="B1325" s="23">
        <v>600036645588</v>
      </c>
      <c r="C1325" s="17" t="s">
        <v>91</v>
      </c>
      <c r="D1325" s="17" t="s">
        <v>90</v>
      </c>
      <c r="E1325" s="17">
        <v>0.76239999999999997</v>
      </c>
      <c r="F1325" s="18">
        <v>0.40079999999999999</v>
      </c>
      <c r="G1325" s="16" t="s">
        <v>1280</v>
      </c>
      <c r="H1325" s="23">
        <v>600036627053</v>
      </c>
      <c r="I1325" s="17" t="s">
        <v>108</v>
      </c>
      <c r="J1325" s="17" t="s">
        <v>107</v>
      </c>
      <c r="K1325" s="17">
        <v>0.2107</v>
      </c>
      <c r="L1325" s="17">
        <v>0.16869999999999999</v>
      </c>
      <c r="M1325" s="17">
        <v>0.50947299999999995</v>
      </c>
      <c r="N1325" s="18">
        <v>0.124005</v>
      </c>
      <c r="O1325" s="17">
        <f t="shared" si="40"/>
        <v>0</v>
      </c>
      <c r="P1325" s="12">
        <f t="shared" si="41"/>
        <v>0</v>
      </c>
      <c r="Q1325" s="68" t="s">
        <v>5339</v>
      </c>
      <c r="R1325" s="67" t="s">
        <v>103</v>
      </c>
      <c r="S1325" s="129" t="s">
        <v>110</v>
      </c>
    </row>
    <row r="1326" spans="1:19">
      <c r="A1326" s="16" t="s">
        <v>46</v>
      </c>
      <c r="B1326" s="23">
        <v>600036645588</v>
      </c>
      <c r="C1326" s="17" t="s">
        <v>91</v>
      </c>
      <c r="D1326" s="17" t="s">
        <v>90</v>
      </c>
      <c r="E1326" s="17">
        <v>0.76239999999999997</v>
      </c>
      <c r="F1326" s="18">
        <v>0.40079999999999999</v>
      </c>
      <c r="G1326" s="16" t="s">
        <v>1281</v>
      </c>
      <c r="H1326" s="23">
        <v>600036627599</v>
      </c>
      <c r="I1326" s="17" t="s">
        <v>98</v>
      </c>
      <c r="J1326" s="17" t="s">
        <v>97</v>
      </c>
      <c r="K1326" s="17">
        <v>0.20580000000000001</v>
      </c>
      <c r="L1326" s="17">
        <v>0.1696</v>
      </c>
      <c r="M1326" s="17">
        <v>0.52844400000000002</v>
      </c>
      <c r="N1326" s="18">
        <v>0.12495000000000001</v>
      </c>
      <c r="O1326" s="17">
        <f t="shared" si="40"/>
        <v>0</v>
      </c>
      <c r="P1326" s="12">
        <f t="shared" si="41"/>
        <v>0</v>
      </c>
      <c r="Q1326" s="68" t="s">
        <v>5339</v>
      </c>
      <c r="R1326" s="67" t="s">
        <v>103</v>
      </c>
      <c r="S1326" s="129" t="s">
        <v>110</v>
      </c>
    </row>
    <row r="1327" spans="1:19">
      <c r="A1327" s="16" t="s">
        <v>46</v>
      </c>
      <c r="B1327" s="23">
        <v>600036645588</v>
      </c>
      <c r="C1327" s="17" t="s">
        <v>91</v>
      </c>
      <c r="D1327" s="17" t="s">
        <v>90</v>
      </c>
      <c r="E1327" s="17">
        <v>0.76239999999999997</v>
      </c>
      <c r="F1327" s="18">
        <v>0.40079999999999999</v>
      </c>
      <c r="G1327" s="16" t="s">
        <v>1282</v>
      </c>
      <c r="H1327" s="23">
        <v>600036627890</v>
      </c>
      <c r="I1327" s="17" t="s">
        <v>98</v>
      </c>
      <c r="J1327" s="17" t="s">
        <v>97</v>
      </c>
      <c r="K1327" s="17">
        <v>0.43240000000000001</v>
      </c>
      <c r="L1327" s="17">
        <v>0.60019999999999996</v>
      </c>
      <c r="M1327" s="17">
        <v>0.38525900000000002</v>
      </c>
      <c r="N1327" s="18">
        <v>0.72811300000000001</v>
      </c>
      <c r="O1327" s="17">
        <f t="shared" si="40"/>
        <v>0</v>
      </c>
      <c r="P1327" s="12">
        <f t="shared" si="41"/>
        <v>0</v>
      </c>
      <c r="Q1327" s="68" t="s">
        <v>5339</v>
      </c>
      <c r="R1327" s="67" t="s">
        <v>103</v>
      </c>
      <c r="S1327" s="129" t="s">
        <v>110</v>
      </c>
    </row>
    <row r="1328" spans="1:19">
      <c r="A1328" s="16" t="s">
        <v>46</v>
      </c>
      <c r="B1328" s="23">
        <v>600036645588</v>
      </c>
      <c r="C1328" s="17" t="s">
        <v>91</v>
      </c>
      <c r="D1328" s="17" t="s">
        <v>90</v>
      </c>
      <c r="E1328" s="17">
        <v>0.76239999999999997</v>
      </c>
      <c r="F1328" s="18">
        <v>0.40079999999999999</v>
      </c>
      <c r="G1328" s="16" t="s">
        <v>1283</v>
      </c>
      <c r="H1328" s="23">
        <v>600036628042</v>
      </c>
      <c r="I1328" s="17" t="s">
        <v>108</v>
      </c>
      <c r="J1328" s="17" t="s">
        <v>97</v>
      </c>
      <c r="K1328" s="17">
        <v>0.43240000000000001</v>
      </c>
      <c r="L1328" s="17">
        <v>0.60019999999999996</v>
      </c>
      <c r="M1328" s="17">
        <v>0.38525900000000002</v>
      </c>
      <c r="N1328" s="18">
        <v>0.72811300000000001</v>
      </c>
      <c r="O1328" s="17">
        <f t="shared" si="40"/>
        <v>0</v>
      </c>
      <c r="P1328" s="12">
        <f t="shared" si="41"/>
        <v>0</v>
      </c>
      <c r="Q1328" s="68" t="s">
        <v>5339</v>
      </c>
      <c r="R1328" s="67" t="s">
        <v>103</v>
      </c>
      <c r="S1328" s="129" t="s">
        <v>110</v>
      </c>
    </row>
    <row r="1329" spans="1:19">
      <c r="A1329" s="16" t="s">
        <v>46</v>
      </c>
      <c r="B1329" s="23">
        <v>600036645588</v>
      </c>
      <c r="C1329" s="17" t="s">
        <v>91</v>
      </c>
      <c r="D1329" s="17" t="s">
        <v>90</v>
      </c>
      <c r="E1329" s="17">
        <v>0.76239999999999997</v>
      </c>
      <c r="F1329" s="18">
        <v>0.40079999999999999</v>
      </c>
      <c r="G1329" s="16" t="s">
        <v>1284</v>
      </c>
      <c r="H1329" s="23">
        <v>600036628953</v>
      </c>
      <c r="I1329" s="17" t="s">
        <v>107</v>
      </c>
      <c r="J1329" s="17" t="s">
        <v>108</v>
      </c>
      <c r="K1329" s="17">
        <v>0.2117</v>
      </c>
      <c r="L1329" s="17">
        <v>0.1696</v>
      </c>
      <c r="M1329" s="17">
        <v>0.51395100000000005</v>
      </c>
      <c r="N1329" s="18">
        <v>0.12495000000000001</v>
      </c>
      <c r="O1329" s="17">
        <f t="shared" si="40"/>
        <v>0</v>
      </c>
      <c r="P1329" s="12">
        <f t="shared" si="41"/>
        <v>0</v>
      </c>
      <c r="Q1329" s="68" t="s">
        <v>5339</v>
      </c>
      <c r="R1329" s="67" t="s">
        <v>103</v>
      </c>
      <c r="S1329" s="129" t="s">
        <v>110</v>
      </c>
    </row>
    <row r="1330" spans="1:19">
      <c r="A1330" s="16" t="s">
        <v>46</v>
      </c>
      <c r="B1330" s="23">
        <v>600036645588</v>
      </c>
      <c r="C1330" s="17" t="s">
        <v>91</v>
      </c>
      <c r="D1330" s="17" t="s">
        <v>90</v>
      </c>
      <c r="E1330" s="17">
        <v>0.76239999999999997</v>
      </c>
      <c r="F1330" s="18">
        <v>0.40079999999999999</v>
      </c>
      <c r="G1330" s="16" t="s">
        <v>1285</v>
      </c>
      <c r="H1330" s="23">
        <v>600036636080</v>
      </c>
      <c r="I1330" s="17" t="s">
        <v>98</v>
      </c>
      <c r="J1330" s="17" t="s">
        <v>97</v>
      </c>
      <c r="K1330" s="17">
        <v>0.2127</v>
      </c>
      <c r="L1330" s="17">
        <v>0.16569999999999999</v>
      </c>
      <c r="M1330" s="17">
        <v>0.51025600000000004</v>
      </c>
      <c r="N1330" s="18">
        <v>0.121181</v>
      </c>
      <c r="O1330" s="17">
        <f t="shared" si="40"/>
        <v>0</v>
      </c>
      <c r="P1330" s="12">
        <f t="shared" si="41"/>
        <v>0</v>
      </c>
      <c r="Q1330" s="68" t="s">
        <v>5339</v>
      </c>
      <c r="R1330" s="67" t="s">
        <v>103</v>
      </c>
      <c r="S1330" s="129" t="s">
        <v>110</v>
      </c>
    </row>
    <row r="1331" spans="1:19">
      <c r="A1331" s="16" t="s">
        <v>46</v>
      </c>
      <c r="B1331" s="23">
        <v>600036645588</v>
      </c>
      <c r="C1331" s="17" t="s">
        <v>91</v>
      </c>
      <c r="D1331" s="17" t="s">
        <v>90</v>
      </c>
      <c r="E1331" s="17">
        <v>0.76239999999999997</v>
      </c>
      <c r="F1331" s="18">
        <v>0.40079999999999999</v>
      </c>
      <c r="G1331" s="16" t="s">
        <v>1286</v>
      </c>
      <c r="H1331" s="23">
        <v>600036641546</v>
      </c>
      <c r="I1331" s="17" t="s">
        <v>107</v>
      </c>
      <c r="J1331" s="17" t="s">
        <v>98</v>
      </c>
      <c r="K1331" s="17">
        <v>0.2087</v>
      </c>
      <c r="L1331" s="17">
        <v>0.16470000000000001</v>
      </c>
      <c r="M1331" s="17">
        <v>0.542041</v>
      </c>
      <c r="N1331" s="18">
        <v>0.120244</v>
      </c>
      <c r="O1331" s="17">
        <f t="shared" si="40"/>
        <v>0</v>
      </c>
      <c r="P1331" s="12">
        <f t="shared" si="41"/>
        <v>0</v>
      </c>
      <c r="Q1331" s="68" t="s">
        <v>5340</v>
      </c>
      <c r="R1331" s="67" t="s">
        <v>5329</v>
      </c>
      <c r="S1331" s="129" t="s">
        <v>110</v>
      </c>
    </row>
    <row r="1332" spans="1:19">
      <c r="A1332" s="16" t="s">
        <v>46</v>
      </c>
      <c r="B1332" s="23">
        <v>600036645588</v>
      </c>
      <c r="C1332" s="17" t="s">
        <v>91</v>
      </c>
      <c r="D1332" s="17" t="s">
        <v>90</v>
      </c>
      <c r="E1332" s="17">
        <v>0.76239999999999997</v>
      </c>
      <c r="F1332" s="18">
        <v>0.40079999999999999</v>
      </c>
      <c r="G1332" s="16" t="s">
        <v>46</v>
      </c>
      <c r="H1332" s="23">
        <v>600036645588</v>
      </c>
      <c r="I1332" s="17" t="s">
        <v>98</v>
      </c>
      <c r="J1332" s="17" t="s">
        <v>107</v>
      </c>
      <c r="K1332" s="17">
        <v>0.23760000000000001</v>
      </c>
      <c r="L1332" s="17">
        <v>0.59919999999999995</v>
      </c>
      <c r="M1332" s="17">
        <v>1</v>
      </c>
      <c r="N1332" s="18">
        <v>1</v>
      </c>
      <c r="O1332" s="17">
        <f t="shared" si="40"/>
        <v>1</v>
      </c>
      <c r="P1332" s="12">
        <f t="shared" si="41"/>
        <v>1</v>
      </c>
      <c r="Q1332" s="68" t="s">
        <v>157</v>
      </c>
      <c r="R1332" s="67" t="s">
        <v>111</v>
      </c>
      <c r="S1332" s="129" t="s">
        <v>110</v>
      </c>
    </row>
    <row r="1333" spans="1:19">
      <c r="A1333" s="16" t="s">
        <v>46</v>
      </c>
      <c r="B1333" s="23">
        <v>600036645588</v>
      </c>
      <c r="C1333" s="17" t="s">
        <v>91</v>
      </c>
      <c r="D1333" s="17" t="s">
        <v>90</v>
      </c>
      <c r="E1333" s="17">
        <v>0.76239999999999997</v>
      </c>
      <c r="F1333" s="18">
        <v>0.40079999999999999</v>
      </c>
      <c r="G1333" s="16" t="s">
        <v>1287</v>
      </c>
      <c r="H1333" s="23">
        <v>600036645968</v>
      </c>
      <c r="I1333" s="17" t="s">
        <v>98</v>
      </c>
      <c r="J1333" s="17" t="s">
        <v>108</v>
      </c>
      <c r="K1333" s="17">
        <v>0.1759</v>
      </c>
      <c r="L1333" s="17">
        <v>0.13489999999999999</v>
      </c>
      <c r="M1333" s="17">
        <v>0.65507199999999999</v>
      </c>
      <c r="N1333" s="18">
        <v>0.10432</v>
      </c>
      <c r="O1333" s="17">
        <f t="shared" si="40"/>
        <v>0</v>
      </c>
      <c r="P1333" s="12">
        <f t="shared" si="41"/>
        <v>0</v>
      </c>
      <c r="Q1333" s="68" t="s">
        <v>157</v>
      </c>
      <c r="R1333" s="67" t="s">
        <v>93</v>
      </c>
      <c r="S1333" s="129" t="s">
        <v>110</v>
      </c>
    </row>
    <row r="1334" spans="1:19">
      <c r="A1334" s="16" t="s">
        <v>46</v>
      </c>
      <c r="B1334" s="23">
        <v>600036645588</v>
      </c>
      <c r="C1334" s="17" t="s">
        <v>91</v>
      </c>
      <c r="D1334" s="17" t="s">
        <v>90</v>
      </c>
      <c r="E1334" s="17">
        <v>0.76239999999999997</v>
      </c>
      <c r="F1334" s="18">
        <v>0.40079999999999999</v>
      </c>
      <c r="G1334" s="16" t="s">
        <v>1288</v>
      </c>
      <c r="H1334" s="23">
        <v>600036645988</v>
      </c>
      <c r="I1334" s="17" t="s">
        <v>98</v>
      </c>
      <c r="J1334" s="17" t="s">
        <v>108</v>
      </c>
      <c r="K1334" s="17">
        <v>0.1759</v>
      </c>
      <c r="L1334" s="17">
        <v>0.13489999999999999</v>
      </c>
      <c r="M1334" s="17">
        <v>0.65507199999999999</v>
      </c>
      <c r="N1334" s="18">
        <v>0.10432</v>
      </c>
      <c r="O1334" s="17">
        <f t="shared" si="40"/>
        <v>0</v>
      </c>
      <c r="P1334" s="12">
        <f t="shared" si="41"/>
        <v>0</v>
      </c>
      <c r="Q1334" s="68" t="s">
        <v>157</v>
      </c>
      <c r="R1334" s="67" t="s">
        <v>93</v>
      </c>
      <c r="S1334" s="129" t="s">
        <v>110</v>
      </c>
    </row>
    <row r="1335" spans="1:19">
      <c r="A1335" s="16" t="s">
        <v>46</v>
      </c>
      <c r="B1335" s="23">
        <v>600036645588</v>
      </c>
      <c r="C1335" s="17" t="s">
        <v>91</v>
      </c>
      <c r="D1335" s="17" t="s">
        <v>90</v>
      </c>
      <c r="E1335" s="17">
        <v>0.76239999999999997</v>
      </c>
      <c r="F1335" s="18">
        <v>0.40079999999999999</v>
      </c>
      <c r="G1335" s="16" t="s">
        <v>1289</v>
      </c>
      <c r="H1335" s="23">
        <v>600036646768</v>
      </c>
      <c r="I1335" s="17" t="s">
        <v>1290</v>
      </c>
      <c r="J1335" s="17" t="s">
        <v>98</v>
      </c>
      <c r="K1335" s="17">
        <v>0.17299999999999999</v>
      </c>
      <c r="L1335" s="17">
        <v>0.13489999999999999</v>
      </c>
      <c r="M1335" s="17">
        <v>0.67115599999999997</v>
      </c>
      <c r="N1335" s="18">
        <v>0.10432</v>
      </c>
      <c r="O1335" s="17">
        <f t="shared" si="40"/>
        <v>0</v>
      </c>
      <c r="P1335" s="12">
        <f t="shared" si="41"/>
        <v>0</v>
      </c>
      <c r="Q1335" s="68" t="s">
        <v>157</v>
      </c>
      <c r="R1335" s="67" t="s">
        <v>93</v>
      </c>
      <c r="S1335" s="129" t="s">
        <v>110</v>
      </c>
    </row>
    <row r="1336" spans="1:19">
      <c r="A1336" s="16" t="s">
        <v>46</v>
      </c>
      <c r="B1336" s="23">
        <v>600036645588</v>
      </c>
      <c r="C1336" s="17" t="s">
        <v>91</v>
      </c>
      <c r="D1336" s="17" t="s">
        <v>90</v>
      </c>
      <c r="E1336" s="17">
        <v>0.76239999999999997</v>
      </c>
      <c r="F1336" s="18">
        <v>0.40079999999999999</v>
      </c>
      <c r="G1336" s="16" t="s">
        <v>1291</v>
      </c>
      <c r="H1336" s="23">
        <v>600036647289</v>
      </c>
      <c r="I1336" s="17" t="s">
        <v>107</v>
      </c>
      <c r="J1336" s="17" t="s">
        <v>108</v>
      </c>
      <c r="K1336" s="17">
        <v>0.17299999999999999</v>
      </c>
      <c r="L1336" s="17">
        <v>0.13389999999999999</v>
      </c>
      <c r="M1336" s="17">
        <v>0.661076</v>
      </c>
      <c r="N1336" s="18">
        <v>0.103434</v>
      </c>
      <c r="O1336" s="17">
        <f t="shared" si="40"/>
        <v>0</v>
      </c>
      <c r="P1336" s="12">
        <f t="shared" si="41"/>
        <v>0</v>
      </c>
      <c r="Q1336" s="68" t="s">
        <v>157</v>
      </c>
      <c r="R1336" s="67" t="s">
        <v>93</v>
      </c>
      <c r="S1336" s="129" t="s">
        <v>110</v>
      </c>
    </row>
    <row r="1337" spans="1:19">
      <c r="A1337" s="16" t="s">
        <v>46</v>
      </c>
      <c r="B1337" s="23">
        <v>600036645588</v>
      </c>
      <c r="C1337" s="17" t="s">
        <v>91</v>
      </c>
      <c r="D1337" s="17" t="s">
        <v>90</v>
      </c>
      <c r="E1337" s="17">
        <v>0.76239999999999997</v>
      </c>
      <c r="F1337" s="18">
        <v>0.40079999999999999</v>
      </c>
      <c r="G1337" s="16" t="s">
        <v>1292</v>
      </c>
      <c r="H1337" s="23">
        <v>600036652339</v>
      </c>
      <c r="I1337" s="17" t="s">
        <v>108</v>
      </c>
      <c r="J1337" s="17" t="s">
        <v>98</v>
      </c>
      <c r="K1337" s="17">
        <v>0.24160000000000001</v>
      </c>
      <c r="L1337" s="17">
        <v>0.61209999999999998</v>
      </c>
      <c r="M1337" s="17">
        <v>0.52885000000000004</v>
      </c>
      <c r="N1337" s="18">
        <v>0.561025</v>
      </c>
      <c r="O1337" s="17">
        <f t="shared" si="40"/>
        <v>0</v>
      </c>
      <c r="P1337" s="12">
        <f t="shared" si="41"/>
        <v>0</v>
      </c>
      <c r="Q1337" s="68" t="s">
        <v>157</v>
      </c>
      <c r="R1337" s="67" t="s">
        <v>93</v>
      </c>
      <c r="S1337" s="129" t="s">
        <v>110</v>
      </c>
    </row>
    <row r="1338" spans="1:19">
      <c r="A1338" s="16" t="s">
        <v>46</v>
      </c>
      <c r="B1338" s="23">
        <v>600036645588</v>
      </c>
      <c r="C1338" s="17" t="s">
        <v>91</v>
      </c>
      <c r="D1338" s="17" t="s">
        <v>90</v>
      </c>
      <c r="E1338" s="17">
        <v>0.76239999999999997</v>
      </c>
      <c r="F1338" s="18">
        <v>0.40079999999999999</v>
      </c>
      <c r="G1338" s="16" t="s">
        <v>1293</v>
      </c>
      <c r="H1338" s="23">
        <v>600036656256</v>
      </c>
      <c r="I1338" s="17" t="s">
        <v>97</v>
      </c>
      <c r="J1338" s="17" t="s">
        <v>98</v>
      </c>
      <c r="K1338" s="17">
        <v>0.24249999999999999</v>
      </c>
      <c r="L1338" s="17">
        <v>0.60519999999999996</v>
      </c>
      <c r="M1338" s="17">
        <v>0.50981399999999999</v>
      </c>
      <c r="N1338" s="18">
        <v>0.53419700000000003</v>
      </c>
      <c r="O1338" s="17">
        <f t="shared" si="40"/>
        <v>0</v>
      </c>
      <c r="P1338" s="12">
        <f t="shared" si="41"/>
        <v>0</v>
      </c>
      <c r="Q1338" s="68" t="s">
        <v>3509</v>
      </c>
      <c r="R1338" s="67" t="s">
        <v>103</v>
      </c>
      <c r="S1338" s="129" t="s">
        <v>110</v>
      </c>
    </row>
    <row r="1339" spans="1:19">
      <c r="A1339" s="16" t="s">
        <v>16</v>
      </c>
      <c r="B1339" s="23">
        <v>600043262704</v>
      </c>
      <c r="C1339" s="17" t="s">
        <v>91</v>
      </c>
      <c r="D1339" s="17" t="s">
        <v>89</v>
      </c>
      <c r="E1339" s="17">
        <v>0.67</v>
      </c>
      <c r="F1339" s="18">
        <v>0.63100000000000001</v>
      </c>
      <c r="G1339" s="16" t="s">
        <v>1294</v>
      </c>
      <c r="H1339" s="23">
        <v>600043260660</v>
      </c>
      <c r="I1339" s="17" t="s">
        <v>98</v>
      </c>
      <c r="J1339" s="17" t="s">
        <v>97</v>
      </c>
      <c r="K1339" s="17">
        <v>0.33300000000000002</v>
      </c>
      <c r="L1339" s="17">
        <v>0.376</v>
      </c>
      <c r="M1339" s="17">
        <v>0.98663400000000001</v>
      </c>
      <c r="N1339" s="18">
        <v>0.96238199999999996</v>
      </c>
      <c r="O1339" s="17">
        <f t="shared" si="40"/>
        <v>1</v>
      </c>
      <c r="P1339" s="12">
        <f t="shared" si="41"/>
        <v>1</v>
      </c>
      <c r="Q1339" s="68" t="s">
        <v>5341</v>
      </c>
      <c r="R1339" s="67" t="s">
        <v>103</v>
      </c>
      <c r="S1339" s="129" t="s">
        <v>110</v>
      </c>
    </row>
    <row r="1340" spans="1:19">
      <c r="A1340" s="16" t="s">
        <v>16</v>
      </c>
      <c r="B1340" s="23">
        <v>600043262704</v>
      </c>
      <c r="C1340" s="17" t="s">
        <v>91</v>
      </c>
      <c r="D1340" s="17" t="s">
        <v>89</v>
      </c>
      <c r="E1340" s="17">
        <v>0.67</v>
      </c>
      <c r="F1340" s="18">
        <v>0.63100000000000001</v>
      </c>
      <c r="G1340" s="16" t="s">
        <v>1295</v>
      </c>
      <c r="H1340" s="23">
        <v>600043261734</v>
      </c>
      <c r="I1340" s="17" t="s">
        <v>1296</v>
      </c>
      <c r="J1340" s="17" t="s">
        <v>97</v>
      </c>
      <c r="K1340" s="17">
        <v>0.27929999999999999</v>
      </c>
      <c r="L1340" s="17">
        <v>0.29759999999999998</v>
      </c>
      <c r="M1340" s="17">
        <v>0.78684699999999996</v>
      </c>
      <c r="N1340" s="18">
        <v>0.72443999999999997</v>
      </c>
      <c r="O1340" s="17">
        <f t="shared" si="40"/>
        <v>0</v>
      </c>
      <c r="P1340" s="12">
        <f t="shared" si="41"/>
        <v>0</v>
      </c>
      <c r="Q1340" s="68" t="s">
        <v>5341</v>
      </c>
      <c r="R1340" s="67" t="s">
        <v>103</v>
      </c>
      <c r="S1340" s="129" t="s">
        <v>110</v>
      </c>
    </row>
    <row r="1341" spans="1:19">
      <c r="A1341" s="16" t="s">
        <v>16</v>
      </c>
      <c r="B1341" s="23">
        <v>600043262704</v>
      </c>
      <c r="C1341" s="17" t="s">
        <v>91</v>
      </c>
      <c r="D1341" s="17" t="s">
        <v>89</v>
      </c>
      <c r="E1341" s="17">
        <v>0.67</v>
      </c>
      <c r="F1341" s="18">
        <v>0.63100000000000001</v>
      </c>
      <c r="G1341" s="16" t="s">
        <v>1297</v>
      </c>
      <c r="H1341" s="23">
        <v>600043261767</v>
      </c>
      <c r="I1341" s="17" t="s">
        <v>98</v>
      </c>
      <c r="J1341" s="17" t="s">
        <v>108</v>
      </c>
      <c r="K1341" s="17">
        <v>0.49199999999999999</v>
      </c>
      <c r="L1341" s="17">
        <v>0.47320000000000001</v>
      </c>
      <c r="M1341" s="17">
        <v>0.50850300000000004</v>
      </c>
      <c r="N1341" s="18">
        <v>0.64449299999999998</v>
      </c>
      <c r="O1341" s="17">
        <f t="shared" si="40"/>
        <v>0</v>
      </c>
      <c r="P1341" s="12">
        <f t="shared" si="41"/>
        <v>0</v>
      </c>
      <c r="Q1341" s="68" t="s">
        <v>5341</v>
      </c>
      <c r="R1341" s="67" t="s">
        <v>103</v>
      </c>
      <c r="S1341" s="129" t="s">
        <v>110</v>
      </c>
    </row>
    <row r="1342" spans="1:19">
      <c r="A1342" s="16" t="s">
        <v>16</v>
      </c>
      <c r="B1342" s="23">
        <v>600043262704</v>
      </c>
      <c r="C1342" s="17" t="s">
        <v>91</v>
      </c>
      <c r="D1342" s="17" t="s">
        <v>89</v>
      </c>
      <c r="E1342" s="17">
        <v>0.67</v>
      </c>
      <c r="F1342" s="18">
        <v>0.63100000000000001</v>
      </c>
      <c r="G1342" s="16" t="s">
        <v>1298</v>
      </c>
      <c r="H1342" s="23">
        <v>600043262303</v>
      </c>
      <c r="I1342" s="17" t="s">
        <v>98</v>
      </c>
      <c r="J1342" s="17" t="s">
        <v>97</v>
      </c>
      <c r="K1342" s="17">
        <v>0.4284</v>
      </c>
      <c r="L1342" s="17">
        <v>0.38</v>
      </c>
      <c r="M1342" s="17">
        <v>0.65024899999999997</v>
      </c>
      <c r="N1342" s="18">
        <v>0.95448100000000002</v>
      </c>
      <c r="O1342" s="17">
        <f t="shared" si="40"/>
        <v>0</v>
      </c>
      <c r="P1342" s="12">
        <f t="shared" si="41"/>
        <v>1</v>
      </c>
      <c r="Q1342" s="68" t="s">
        <v>5341</v>
      </c>
      <c r="R1342" s="67" t="s">
        <v>103</v>
      </c>
      <c r="S1342" s="129" t="s">
        <v>110</v>
      </c>
    </row>
    <row r="1343" spans="1:19">
      <c r="A1343" s="16" t="s">
        <v>16</v>
      </c>
      <c r="B1343" s="23">
        <v>600043262704</v>
      </c>
      <c r="C1343" s="17" t="s">
        <v>91</v>
      </c>
      <c r="D1343" s="17" t="s">
        <v>89</v>
      </c>
      <c r="E1343" s="17">
        <v>0.67</v>
      </c>
      <c r="F1343" s="18">
        <v>0.63100000000000001</v>
      </c>
      <c r="G1343" s="16" t="s">
        <v>1299</v>
      </c>
      <c r="H1343" s="23">
        <v>600043262458</v>
      </c>
      <c r="I1343" s="17" t="s">
        <v>97</v>
      </c>
      <c r="J1343" s="17" t="s">
        <v>107</v>
      </c>
      <c r="K1343" s="17">
        <v>0.42449999999999999</v>
      </c>
      <c r="L1343" s="17">
        <v>0.375</v>
      </c>
      <c r="M1343" s="17">
        <v>0.66792700000000005</v>
      </c>
      <c r="N1343" s="18">
        <v>0.97484300000000002</v>
      </c>
      <c r="O1343" s="17">
        <f t="shared" si="40"/>
        <v>0</v>
      </c>
      <c r="P1343" s="12">
        <f t="shared" si="41"/>
        <v>1</v>
      </c>
      <c r="Q1343" s="68" t="s">
        <v>5341</v>
      </c>
      <c r="R1343" s="67" t="s">
        <v>103</v>
      </c>
      <c r="S1343" s="129" t="s">
        <v>110</v>
      </c>
    </row>
    <row r="1344" spans="1:19">
      <c r="A1344" s="16" t="s">
        <v>16</v>
      </c>
      <c r="B1344" s="23">
        <v>600043262704</v>
      </c>
      <c r="C1344" s="17" t="s">
        <v>91</v>
      </c>
      <c r="D1344" s="17" t="s">
        <v>89</v>
      </c>
      <c r="E1344" s="17">
        <v>0.67</v>
      </c>
      <c r="F1344" s="18">
        <v>0.63100000000000001</v>
      </c>
      <c r="G1344" s="16" t="s">
        <v>16</v>
      </c>
      <c r="H1344" s="23">
        <v>600043262704</v>
      </c>
      <c r="I1344" s="17" t="s">
        <v>97</v>
      </c>
      <c r="J1344" s="17" t="s">
        <v>107</v>
      </c>
      <c r="K1344" s="17">
        <v>0.33</v>
      </c>
      <c r="L1344" s="17">
        <v>0.36899999999999999</v>
      </c>
      <c r="M1344" s="17">
        <v>1</v>
      </c>
      <c r="N1344" s="18">
        <v>1</v>
      </c>
      <c r="O1344" s="17">
        <f t="shared" si="40"/>
        <v>1</v>
      </c>
      <c r="P1344" s="12">
        <f t="shared" si="41"/>
        <v>1</v>
      </c>
      <c r="Q1344" s="68" t="s">
        <v>5341</v>
      </c>
      <c r="R1344" s="67" t="s">
        <v>103</v>
      </c>
      <c r="S1344" s="129" t="s">
        <v>110</v>
      </c>
    </row>
    <row r="1345" spans="1:19">
      <c r="A1345" s="16" t="s">
        <v>16</v>
      </c>
      <c r="B1345" s="23">
        <v>600043262704</v>
      </c>
      <c r="C1345" s="17" t="s">
        <v>91</v>
      </c>
      <c r="D1345" s="17" t="s">
        <v>89</v>
      </c>
      <c r="E1345" s="17">
        <v>0.67</v>
      </c>
      <c r="F1345" s="18">
        <v>0.63100000000000001</v>
      </c>
      <c r="G1345" s="16" t="s">
        <v>1300</v>
      </c>
      <c r="H1345" s="23">
        <v>600043262929</v>
      </c>
      <c r="I1345" s="17" t="s">
        <v>97</v>
      </c>
      <c r="J1345" s="17" t="s">
        <v>98</v>
      </c>
      <c r="K1345" s="17">
        <v>0.2127</v>
      </c>
      <c r="L1345" s="17">
        <v>0.3165</v>
      </c>
      <c r="M1345" s="17">
        <v>0.548543</v>
      </c>
      <c r="N1345" s="18">
        <v>0.79156300000000002</v>
      </c>
      <c r="O1345" s="17">
        <f t="shared" si="40"/>
        <v>0</v>
      </c>
      <c r="P1345" s="12">
        <f t="shared" si="41"/>
        <v>0</v>
      </c>
      <c r="Q1345" s="68" t="s">
        <v>5341</v>
      </c>
      <c r="R1345" s="67" t="s">
        <v>103</v>
      </c>
      <c r="S1345" s="129" t="s">
        <v>110</v>
      </c>
    </row>
    <row r="1346" spans="1:19">
      <c r="A1346" s="16" t="s">
        <v>16</v>
      </c>
      <c r="B1346" s="23">
        <v>600043262704</v>
      </c>
      <c r="C1346" s="17" t="s">
        <v>91</v>
      </c>
      <c r="D1346" s="17" t="s">
        <v>89</v>
      </c>
      <c r="E1346" s="17">
        <v>0.67</v>
      </c>
      <c r="F1346" s="18">
        <v>0.63100000000000001</v>
      </c>
      <c r="G1346" s="16" t="s">
        <v>1301</v>
      </c>
      <c r="H1346" s="23">
        <v>600043262980</v>
      </c>
      <c r="I1346" s="17" t="s">
        <v>98</v>
      </c>
      <c r="J1346" s="17" t="s">
        <v>416</v>
      </c>
      <c r="K1346" s="17">
        <v>0.40060000000000001</v>
      </c>
      <c r="L1346" s="17">
        <v>0.42559999999999998</v>
      </c>
      <c r="M1346" s="17">
        <v>0.737039</v>
      </c>
      <c r="N1346" s="18">
        <v>0.78941799999999995</v>
      </c>
      <c r="O1346" s="17">
        <f t="shared" ref="O1346:O1409" si="42">IF(M1346&gt;0.8,1,0)</f>
        <v>0</v>
      </c>
      <c r="P1346" s="12">
        <f t="shared" ref="P1346:P1409" si="43">IF(MAX(M1346, N1346)&gt;0.8,1,0)</f>
        <v>0</v>
      </c>
      <c r="Q1346" s="68" t="s">
        <v>5341</v>
      </c>
      <c r="R1346" s="67" t="s">
        <v>103</v>
      </c>
      <c r="S1346" s="129" t="s">
        <v>110</v>
      </c>
    </row>
    <row r="1347" spans="1:19">
      <c r="A1347" s="16" t="s">
        <v>16</v>
      </c>
      <c r="B1347" s="23">
        <v>600043262704</v>
      </c>
      <c r="C1347" s="17" t="s">
        <v>91</v>
      </c>
      <c r="D1347" s="17" t="s">
        <v>89</v>
      </c>
      <c r="E1347" s="17">
        <v>0.67</v>
      </c>
      <c r="F1347" s="18">
        <v>0.63100000000000001</v>
      </c>
      <c r="G1347" s="16" t="s">
        <v>1302</v>
      </c>
      <c r="H1347" s="23">
        <v>600043269029</v>
      </c>
      <c r="I1347" s="17" t="s">
        <v>107</v>
      </c>
      <c r="J1347" s="17" t="s">
        <v>98</v>
      </c>
      <c r="K1347" s="17">
        <v>0.42349999999999999</v>
      </c>
      <c r="L1347" s="17">
        <v>0.375</v>
      </c>
      <c r="M1347" s="17">
        <v>0.66366199999999997</v>
      </c>
      <c r="N1347" s="18">
        <v>0.97484300000000002</v>
      </c>
      <c r="O1347" s="17">
        <f t="shared" si="42"/>
        <v>0</v>
      </c>
      <c r="P1347" s="12">
        <f t="shared" si="43"/>
        <v>1</v>
      </c>
      <c r="Q1347" s="68" t="s">
        <v>3525</v>
      </c>
      <c r="R1347" s="67" t="s">
        <v>93</v>
      </c>
      <c r="S1347" s="129" t="s">
        <v>110</v>
      </c>
    </row>
    <row r="1348" spans="1:19">
      <c r="A1348" s="16" t="s">
        <v>16</v>
      </c>
      <c r="B1348" s="23">
        <v>600043262704</v>
      </c>
      <c r="C1348" s="17" t="s">
        <v>91</v>
      </c>
      <c r="D1348" s="17" t="s">
        <v>89</v>
      </c>
      <c r="E1348" s="17">
        <v>0.67</v>
      </c>
      <c r="F1348" s="18">
        <v>0.63100000000000001</v>
      </c>
      <c r="G1348" s="16" t="s">
        <v>1303</v>
      </c>
      <c r="H1348" s="23">
        <v>600043269179</v>
      </c>
      <c r="I1348" s="17" t="s">
        <v>98</v>
      </c>
      <c r="J1348" s="17" t="s">
        <v>107</v>
      </c>
      <c r="K1348" s="17">
        <v>0.42349999999999999</v>
      </c>
      <c r="L1348" s="17">
        <v>0.375</v>
      </c>
      <c r="M1348" s="17">
        <v>0.66366199999999997</v>
      </c>
      <c r="N1348" s="18">
        <v>0.97484300000000002</v>
      </c>
      <c r="O1348" s="17">
        <f t="shared" si="42"/>
        <v>0</v>
      </c>
      <c r="P1348" s="12">
        <f t="shared" si="43"/>
        <v>1</v>
      </c>
      <c r="Q1348" s="68" t="s">
        <v>3525</v>
      </c>
      <c r="R1348" s="67" t="s">
        <v>93</v>
      </c>
      <c r="S1348" s="129" t="s">
        <v>110</v>
      </c>
    </row>
    <row r="1349" spans="1:19">
      <c r="A1349" s="16" t="s">
        <v>16</v>
      </c>
      <c r="B1349" s="23">
        <v>600043262704</v>
      </c>
      <c r="C1349" s="17" t="s">
        <v>91</v>
      </c>
      <c r="D1349" s="17" t="s">
        <v>89</v>
      </c>
      <c r="E1349" s="17">
        <v>0.67</v>
      </c>
      <c r="F1349" s="18">
        <v>0.63100000000000001</v>
      </c>
      <c r="G1349" s="16" t="s">
        <v>1304</v>
      </c>
      <c r="H1349" s="23">
        <v>600043269180</v>
      </c>
      <c r="I1349" s="17" t="s">
        <v>98</v>
      </c>
      <c r="J1349" s="17" t="s">
        <v>107</v>
      </c>
      <c r="K1349" s="17">
        <v>0.42349999999999999</v>
      </c>
      <c r="L1349" s="17">
        <v>0.375</v>
      </c>
      <c r="M1349" s="17">
        <v>0.66366199999999997</v>
      </c>
      <c r="N1349" s="18">
        <v>0.97484300000000002</v>
      </c>
      <c r="O1349" s="17">
        <f t="shared" si="42"/>
        <v>0</v>
      </c>
      <c r="P1349" s="12">
        <f t="shared" si="43"/>
        <v>1</v>
      </c>
      <c r="Q1349" s="68" t="s">
        <v>3525</v>
      </c>
      <c r="R1349" s="67" t="s">
        <v>93</v>
      </c>
      <c r="S1349" s="129" t="s">
        <v>110</v>
      </c>
    </row>
    <row r="1350" spans="1:19">
      <c r="A1350" s="16" t="s">
        <v>16</v>
      </c>
      <c r="B1350" s="23">
        <v>600043262704</v>
      </c>
      <c r="C1350" s="17" t="s">
        <v>91</v>
      </c>
      <c r="D1350" s="17" t="s">
        <v>89</v>
      </c>
      <c r="E1350" s="17">
        <v>0.67</v>
      </c>
      <c r="F1350" s="18">
        <v>0.63100000000000001</v>
      </c>
      <c r="G1350" s="16" t="s">
        <v>1305</v>
      </c>
      <c r="H1350" s="23">
        <v>600043270151</v>
      </c>
      <c r="I1350" s="17" t="s">
        <v>97</v>
      </c>
      <c r="J1350" s="17" t="s">
        <v>98</v>
      </c>
      <c r="K1350" s="17">
        <v>0.34389999999999998</v>
      </c>
      <c r="L1350" s="17">
        <v>0.36899999999999999</v>
      </c>
      <c r="M1350" s="17">
        <v>0.93099900000000002</v>
      </c>
      <c r="N1350" s="18">
        <v>1</v>
      </c>
      <c r="O1350" s="17">
        <f t="shared" si="42"/>
        <v>1</v>
      </c>
      <c r="P1350" s="12">
        <f t="shared" si="43"/>
        <v>1</v>
      </c>
      <c r="Q1350" s="68" t="s">
        <v>3525</v>
      </c>
      <c r="R1350" s="67" t="s">
        <v>106</v>
      </c>
      <c r="S1350" s="129" t="s">
        <v>5307</v>
      </c>
    </row>
    <row r="1351" spans="1:19">
      <c r="A1351" s="16" t="s">
        <v>16</v>
      </c>
      <c r="B1351" s="23">
        <v>600043262704</v>
      </c>
      <c r="C1351" s="17" t="s">
        <v>91</v>
      </c>
      <c r="D1351" s="17" t="s">
        <v>89</v>
      </c>
      <c r="E1351" s="17">
        <v>0.67</v>
      </c>
      <c r="F1351" s="18">
        <v>0.63100000000000001</v>
      </c>
      <c r="G1351" s="16" t="s">
        <v>1306</v>
      </c>
      <c r="H1351" s="23">
        <v>600043273604</v>
      </c>
      <c r="I1351" s="17" t="s">
        <v>107</v>
      </c>
      <c r="J1351" s="17" t="s">
        <v>108</v>
      </c>
      <c r="K1351" s="17">
        <v>0.42349999999999999</v>
      </c>
      <c r="L1351" s="17">
        <v>0.379</v>
      </c>
      <c r="M1351" s="17">
        <v>0.66366199999999997</v>
      </c>
      <c r="N1351" s="18">
        <v>0.95850999999999997</v>
      </c>
      <c r="O1351" s="17">
        <f t="shared" si="42"/>
        <v>0</v>
      </c>
      <c r="P1351" s="12">
        <f t="shared" si="43"/>
        <v>1</v>
      </c>
      <c r="Q1351" s="68" t="s">
        <v>3559</v>
      </c>
      <c r="R1351" s="67" t="s">
        <v>106</v>
      </c>
      <c r="S1351" s="129" t="s">
        <v>5307</v>
      </c>
    </row>
    <row r="1352" spans="1:19">
      <c r="A1352" s="16" t="s">
        <v>16</v>
      </c>
      <c r="B1352" s="23">
        <v>600043262704</v>
      </c>
      <c r="C1352" s="17" t="s">
        <v>91</v>
      </c>
      <c r="D1352" s="17" t="s">
        <v>89</v>
      </c>
      <c r="E1352" s="17">
        <v>0.67</v>
      </c>
      <c r="F1352" s="18">
        <v>0.63100000000000001</v>
      </c>
      <c r="G1352" s="16" t="s">
        <v>1307</v>
      </c>
      <c r="H1352" s="23">
        <v>600043276388</v>
      </c>
      <c r="I1352" s="17" t="s">
        <v>98</v>
      </c>
      <c r="J1352" s="17" t="s">
        <v>108</v>
      </c>
      <c r="K1352" s="17">
        <v>0.2117</v>
      </c>
      <c r="L1352" s="17">
        <v>0.32240000000000002</v>
      </c>
      <c r="M1352" s="17">
        <v>0.54529099999999997</v>
      </c>
      <c r="N1352" s="18">
        <v>0.766625</v>
      </c>
      <c r="O1352" s="17">
        <f t="shared" si="42"/>
        <v>0</v>
      </c>
      <c r="P1352" s="12">
        <f t="shared" si="43"/>
        <v>0</v>
      </c>
      <c r="Q1352" s="68" t="s">
        <v>3559</v>
      </c>
      <c r="R1352" s="67" t="s">
        <v>93</v>
      </c>
      <c r="S1352" s="129" t="s">
        <v>110</v>
      </c>
    </row>
    <row r="1353" spans="1:19">
      <c r="A1353" s="16" t="s">
        <v>16</v>
      </c>
      <c r="B1353" s="23">
        <v>600043262704</v>
      </c>
      <c r="C1353" s="17" t="s">
        <v>91</v>
      </c>
      <c r="D1353" s="17" t="s">
        <v>89</v>
      </c>
      <c r="E1353" s="17">
        <v>0.67</v>
      </c>
      <c r="F1353" s="18">
        <v>0.63100000000000001</v>
      </c>
      <c r="G1353" s="16" t="s">
        <v>1308</v>
      </c>
      <c r="H1353" s="23">
        <v>600043276390</v>
      </c>
      <c r="I1353" s="17" t="s">
        <v>108</v>
      </c>
      <c r="J1353" s="17" t="s">
        <v>107</v>
      </c>
      <c r="K1353" s="17">
        <v>0.42349999999999999</v>
      </c>
      <c r="L1353" s="17">
        <v>0.37</v>
      </c>
      <c r="M1353" s="17">
        <v>0.66366199999999997</v>
      </c>
      <c r="N1353" s="18">
        <v>0.90446499999999996</v>
      </c>
      <c r="O1353" s="17">
        <f t="shared" si="42"/>
        <v>0</v>
      </c>
      <c r="P1353" s="12">
        <f t="shared" si="43"/>
        <v>1</v>
      </c>
      <c r="Q1353" s="68" t="s">
        <v>3559</v>
      </c>
      <c r="R1353" s="67" t="s">
        <v>93</v>
      </c>
      <c r="S1353" s="129" t="s">
        <v>110</v>
      </c>
    </row>
    <row r="1354" spans="1:19">
      <c r="A1354" s="16" t="s">
        <v>16</v>
      </c>
      <c r="B1354" s="23">
        <v>600043262704</v>
      </c>
      <c r="C1354" s="17" t="s">
        <v>91</v>
      </c>
      <c r="D1354" s="17" t="s">
        <v>89</v>
      </c>
      <c r="E1354" s="17">
        <v>0.67</v>
      </c>
      <c r="F1354" s="18">
        <v>0.63100000000000001</v>
      </c>
      <c r="G1354" s="16" t="s">
        <v>1309</v>
      </c>
      <c r="H1354" s="23">
        <v>600043278141</v>
      </c>
      <c r="I1354" s="17" t="s">
        <v>306</v>
      </c>
      <c r="J1354" s="17" t="s">
        <v>108</v>
      </c>
      <c r="K1354" s="17">
        <v>0.41449999999999998</v>
      </c>
      <c r="L1354" s="17">
        <v>0.39379999999999998</v>
      </c>
      <c r="M1354" s="17">
        <v>0.56638999999999995</v>
      </c>
      <c r="N1354" s="18">
        <v>0.79939000000000004</v>
      </c>
      <c r="O1354" s="17">
        <f t="shared" si="42"/>
        <v>0</v>
      </c>
      <c r="P1354" s="12">
        <f t="shared" si="43"/>
        <v>0</v>
      </c>
      <c r="Q1354" s="68" t="s">
        <v>5342</v>
      </c>
      <c r="R1354" s="67" t="s">
        <v>103</v>
      </c>
      <c r="S1354" s="129" t="s">
        <v>110</v>
      </c>
    </row>
    <row r="1355" spans="1:19">
      <c r="A1355" s="16" t="s">
        <v>16</v>
      </c>
      <c r="B1355" s="23">
        <v>600043262704</v>
      </c>
      <c r="C1355" s="17" t="s">
        <v>91</v>
      </c>
      <c r="D1355" s="17" t="s">
        <v>89</v>
      </c>
      <c r="E1355" s="17">
        <v>0.67</v>
      </c>
      <c r="F1355" s="18">
        <v>0.63100000000000001</v>
      </c>
      <c r="G1355" s="16" t="s">
        <v>1310</v>
      </c>
      <c r="H1355" s="23">
        <v>600043279721</v>
      </c>
      <c r="I1355" s="17" t="s">
        <v>107</v>
      </c>
      <c r="J1355" s="17" t="s">
        <v>108</v>
      </c>
      <c r="K1355" s="17">
        <v>0.32900000000000001</v>
      </c>
      <c r="L1355" s="17">
        <v>0.36899999999999999</v>
      </c>
      <c r="M1355" s="17">
        <v>0.99551100000000003</v>
      </c>
      <c r="N1355" s="18">
        <v>1</v>
      </c>
      <c r="O1355" s="17">
        <f t="shared" si="42"/>
        <v>1</v>
      </c>
      <c r="P1355" s="12">
        <f t="shared" si="43"/>
        <v>1</v>
      </c>
      <c r="Q1355" s="68" t="s">
        <v>5342</v>
      </c>
      <c r="R1355" s="67" t="s">
        <v>103</v>
      </c>
      <c r="S1355" s="129" t="s">
        <v>110</v>
      </c>
    </row>
    <row r="1356" spans="1:19">
      <c r="A1356" s="16" t="s">
        <v>16</v>
      </c>
      <c r="B1356" s="23">
        <v>600043262704</v>
      </c>
      <c r="C1356" s="17" t="s">
        <v>91</v>
      </c>
      <c r="D1356" s="17" t="s">
        <v>89</v>
      </c>
      <c r="E1356" s="17">
        <v>0.67</v>
      </c>
      <c r="F1356" s="18">
        <v>0.63100000000000001</v>
      </c>
      <c r="G1356" s="16" t="s">
        <v>1311</v>
      </c>
      <c r="H1356" s="23">
        <v>600043280028</v>
      </c>
      <c r="I1356" s="17" t="s">
        <v>98</v>
      </c>
      <c r="J1356" s="17" t="s">
        <v>97</v>
      </c>
      <c r="K1356" s="17">
        <v>0.31809999999999999</v>
      </c>
      <c r="L1356" s="17">
        <v>0.35809999999999997</v>
      </c>
      <c r="M1356" s="17">
        <v>0.94699500000000003</v>
      </c>
      <c r="N1356" s="18">
        <v>0.95393099999999997</v>
      </c>
      <c r="O1356" s="17">
        <f t="shared" si="42"/>
        <v>1</v>
      </c>
      <c r="P1356" s="12">
        <f t="shared" si="43"/>
        <v>1</v>
      </c>
      <c r="Q1356" s="68" t="s">
        <v>5342</v>
      </c>
      <c r="R1356" s="67" t="s">
        <v>103</v>
      </c>
      <c r="S1356" s="129" t="s">
        <v>110</v>
      </c>
    </row>
    <row r="1357" spans="1:19">
      <c r="A1357" s="16" t="s">
        <v>16</v>
      </c>
      <c r="B1357" s="23">
        <v>600043262704</v>
      </c>
      <c r="C1357" s="17" t="s">
        <v>91</v>
      </c>
      <c r="D1357" s="17" t="s">
        <v>89</v>
      </c>
      <c r="E1357" s="17">
        <v>0.67</v>
      </c>
      <c r="F1357" s="18">
        <v>0.63100000000000001</v>
      </c>
      <c r="G1357" s="16" t="s">
        <v>1312</v>
      </c>
      <c r="H1357" s="23">
        <v>600043280713</v>
      </c>
      <c r="I1357" s="17" t="s">
        <v>98</v>
      </c>
      <c r="J1357" s="17" t="s">
        <v>97</v>
      </c>
      <c r="K1357" s="17">
        <v>0.42349999999999999</v>
      </c>
      <c r="L1357" s="17">
        <v>0.375</v>
      </c>
      <c r="M1357" s="17">
        <v>0.66366199999999997</v>
      </c>
      <c r="N1357" s="18">
        <v>0.97484300000000002</v>
      </c>
      <c r="O1357" s="17">
        <f t="shared" si="42"/>
        <v>0</v>
      </c>
      <c r="P1357" s="12">
        <f t="shared" si="43"/>
        <v>1</v>
      </c>
      <c r="Q1357" s="68" t="s">
        <v>5342</v>
      </c>
      <c r="R1357" s="67" t="s">
        <v>103</v>
      </c>
      <c r="S1357" s="129" t="s">
        <v>110</v>
      </c>
    </row>
    <row r="1358" spans="1:19">
      <c r="A1358" s="16" t="s">
        <v>16</v>
      </c>
      <c r="B1358" s="23">
        <v>600043262704</v>
      </c>
      <c r="C1358" s="17" t="s">
        <v>91</v>
      </c>
      <c r="D1358" s="17" t="s">
        <v>89</v>
      </c>
      <c r="E1358" s="17">
        <v>0.67</v>
      </c>
      <c r="F1358" s="18">
        <v>0.63100000000000001</v>
      </c>
      <c r="G1358" s="16" t="s">
        <v>1313</v>
      </c>
      <c r="H1358" s="23">
        <v>600043280941</v>
      </c>
      <c r="I1358" s="17" t="s">
        <v>98</v>
      </c>
      <c r="J1358" s="17" t="s">
        <v>97</v>
      </c>
      <c r="K1358" s="17">
        <v>0.42349999999999999</v>
      </c>
      <c r="L1358" s="17">
        <v>0.375</v>
      </c>
      <c r="M1358" s="17">
        <v>0.66366199999999997</v>
      </c>
      <c r="N1358" s="18">
        <v>0.97484300000000002</v>
      </c>
      <c r="O1358" s="17">
        <f t="shared" si="42"/>
        <v>0</v>
      </c>
      <c r="P1358" s="12">
        <f t="shared" si="43"/>
        <v>1</v>
      </c>
      <c r="Q1358" s="68" t="s">
        <v>5342</v>
      </c>
      <c r="R1358" s="67" t="s">
        <v>103</v>
      </c>
      <c r="S1358" s="129" t="s">
        <v>110</v>
      </c>
    </row>
    <row r="1359" spans="1:19">
      <c r="A1359" s="16" t="s">
        <v>16</v>
      </c>
      <c r="B1359" s="23">
        <v>600043262704</v>
      </c>
      <c r="C1359" s="17" t="s">
        <v>91</v>
      </c>
      <c r="D1359" s="17" t="s">
        <v>89</v>
      </c>
      <c r="E1359" s="17">
        <v>0.67</v>
      </c>
      <c r="F1359" s="18">
        <v>0.63100000000000001</v>
      </c>
      <c r="G1359" s="16" t="s">
        <v>1314</v>
      </c>
      <c r="H1359" s="23">
        <v>600043281486</v>
      </c>
      <c r="I1359" s="17" t="s">
        <v>1315</v>
      </c>
      <c r="J1359" s="17" t="s">
        <v>107</v>
      </c>
      <c r="K1359" s="17">
        <v>0.42349999999999999</v>
      </c>
      <c r="L1359" s="17">
        <v>0.375</v>
      </c>
      <c r="M1359" s="17">
        <v>0.66366199999999997</v>
      </c>
      <c r="N1359" s="18">
        <v>0.97484300000000002</v>
      </c>
      <c r="O1359" s="17">
        <f t="shared" si="42"/>
        <v>0</v>
      </c>
      <c r="P1359" s="12">
        <f t="shared" si="43"/>
        <v>1</v>
      </c>
      <c r="Q1359" s="68" t="s">
        <v>5342</v>
      </c>
      <c r="R1359" s="67" t="s">
        <v>103</v>
      </c>
      <c r="S1359" s="129" t="s">
        <v>110</v>
      </c>
    </row>
    <row r="1360" spans="1:19">
      <c r="A1360" s="16" t="s">
        <v>16</v>
      </c>
      <c r="B1360" s="23">
        <v>600043262704</v>
      </c>
      <c r="C1360" s="17" t="s">
        <v>91</v>
      </c>
      <c r="D1360" s="17" t="s">
        <v>89</v>
      </c>
      <c r="E1360" s="17">
        <v>0.67</v>
      </c>
      <c r="F1360" s="18">
        <v>0.63100000000000001</v>
      </c>
      <c r="G1360" s="16" t="s">
        <v>1316</v>
      </c>
      <c r="H1360" s="23">
        <v>600043288656</v>
      </c>
      <c r="I1360" s="17" t="s">
        <v>97</v>
      </c>
      <c r="J1360" s="17" t="s">
        <v>406</v>
      </c>
      <c r="K1360" s="17">
        <v>0.42249999999999999</v>
      </c>
      <c r="L1360" s="17">
        <v>0.38100000000000001</v>
      </c>
      <c r="M1360" s="17">
        <v>0.65941300000000003</v>
      </c>
      <c r="N1360" s="18">
        <v>0.95047199999999998</v>
      </c>
      <c r="O1360" s="17">
        <f t="shared" si="42"/>
        <v>0</v>
      </c>
      <c r="P1360" s="12">
        <f t="shared" si="43"/>
        <v>1</v>
      </c>
      <c r="Q1360" s="68" t="s">
        <v>5342</v>
      </c>
      <c r="R1360" s="67" t="s">
        <v>103</v>
      </c>
      <c r="S1360" s="129" t="s">
        <v>110</v>
      </c>
    </row>
    <row r="1361" spans="1:19">
      <c r="A1361" s="16" t="s">
        <v>16</v>
      </c>
      <c r="B1361" s="23">
        <v>600043262704</v>
      </c>
      <c r="C1361" s="17" t="s">
        <v>91</v>
      </c>
      <c r="D1361" s="17" t="s">
        <v>89</v>
      </c>
      <c r="E1361" s="17">
        <v>0.67</v>
      </c>
      <c r="F1361" s="18">
        <v>0.63100000000000001</v>
      </c>
      <c r="G1361" s="16" t="s">
        <v>1317</v>
      </c>
      <c r="H1361" s="23">
        <v>600043288835</v>
      </c>
      <c r="I1361" s="17" t="s">
        <v>97</v>
      </c>
      <c r="J1361" s="17" t="s">
        <v>967</v>
      </c>
      <c r="K1361" s="17">
        <v>0.4254</v>
      </c>
      <c r="L1361" s="17">
        <v>0.377</v>
      </c>
      <c r="M1361" s="17">
        <v>0.65825900000000004</v>
      </c>
      <c r="N1361" s="18">
        <v>0.96663399999999999</v>
      </c>
      <c r="O1361" s="17">
        <f t="shared" si="42"/>
        <v>0</v>
      </c>
      <c r="P1361" s="12">
        <f t="shared" si="43"/>
        <v>1</v>
      </c>
      <c r="Q1361" s="68" t="s">
        <v>5342</v>
      </c>
      <c r="R1361" s="67" t="s">
        <v>103</v>
      </c>
      <c r="S1361" s="129" t="s">
        <v>110</v>
      </c>
    </row>
    <row r="1362" spans="1:19">
      <c r="A1362" s="16" t="s">
        <v>16</v>
      </c>
      <c r="B1362" s="23">
        <v>600043262704</v>
      </c>
      <c r="C1362" s="17" t="s">
        <v>91</v>
      </c>
      <c r="D1362" s="17" t="s">
        <v>89</v>
      </c>
      <c r="E1362" s="17">
        <v>0.67</v>
      </c>
      <c r="F1362" s="18">
        <v>0.63100000000000001</v>
      </c>
      <c r="G1362" s="16" t="s">
        <v>1318</v>
      </c>
      <c r="H1362" s="23">
        <v>600043289440</v>
      </c>
      <c r="I1362" s="17" t="s">
        <v>108</v>
      </c>
      <c r="J1362" s="17" t="s">
        <v>107</v>
      </c>
      <c r="K1362" s="17">
        <v>0.2137</v>
      </c>
      <c r="L1362" s="17">
        <v>0.3155</v>
      </c>
      <c r="M1362" s="17">
        <v>0.53658600000000001</v>
      </c>
      <c r="N1362" s="18">
        <v>0.78793800000000003</v>
      </c>
      <c r="O1362" s="17">
        <f t="shared" si="42"/>
        <v>0</v>
      </c>
      <c r="P1362" s="12">
        <f t="shared" si="43"/>
        <v>0</v>
      </c>
      <c r="Q1362" s="68" t="s">
        <v>5342</v>
      </c>
      <c r="R1362" s="67" t="s">
        <v>103</v>
      </c>
      <c r="S1362" s="129" t="s">
        <v>110</v>
      </c>
    </row>
    <row r="1363" spans="1:19">
      <c r="A1363" s="16" t="s">
        <v>16</v>
      </c>
      <c r="B1363" s="23">
        <v>600043262704</v>
      </c>
      <c r="C1363" s="17" t="s">
        <v>91</v>
      </c>
      <c r="D1363" s="17" t="s">
        <v>89</v>
      </c>
      <c r="E1363" s="17">
        <v>0.67</v>
      </c>
      <c r="F1363" s="18">
        <v>0.63100000000000001</v>
      </c>
      <c r="G1363" s="16" t="s">
        <v>1319</v>
      </c>
      <c r="H1363" s="23">
        <v>600043293630</v>
      </c>
      <c r="I1363" s="17" t="s">
        <v>98</v>
      </c>
      <c r="J1363" s="17" t="s">
        <v>97</v>
      </c>
      <c r="K1363" s="17">
        <v>0.33</v>
      </c>
      <c r="L1363" s="17">
        <v>0.39290000000000003</v>
      </c>
      <c r="M1363" s="17">
        <v>0.98209800000000003</v>
      </c>
      <c r="N1363" s="18">
        <v>0.903945</v>
      </c>
      <c r="O1363" s="17">
        <f t="shared" si="42"/>
        <v>1</v>
      </c>
      <c r="P1363" s="12">
        <f t="shared" si="43"/>
        <v>1</v>
      </c>
      <c r="Q1363" s="68" t="s">
        <v>5342</v>
      </c>
      <c r="R1363" s="67" t="s">
        <v>103</v>
      </c>
      <c r="S1363" s="129" t="s">
        <v>110</v>
      </c>
    </row>
    <row r="1364" spans="1:19">
      <c r="A1364" s="16" t="s">
        <v>16</v>
      </c>
      <c r="B1364" s="23">
        <v>600043262704</v>
      </c>
      <c r="C1364" s="17" t="s">
        <v>91</v>
      </c>
      <c r="D1364" s="17" t="s">
        <v>89</v>
      </c>
      <c r="E1364" s="17">
        <v>0.67</v>
      </c>
      <c r="F1364" s="18">
        <v>0.63100000000000001</v>
      </c>
      <c r="G1364" s="16" t="s">
        <v>1320</v>
      </c>
      <c r="H1364" s="23">
        <v>600043294635</v>
      </c>
      <c r="I1364" s="17" t="s">
        <v>107</v>
      </c>
      <c r="J1364" s="17" t="s">
        <v>108</v>
      </c>
      <c r="K1364" s="17">
        <v>0.2127</v>
      </c>
      <c r="L1364" s="17">
        <v>0.3165</v>
      </c>
      <c r="M1364" s="17">
        <v>0.53334599999999999</v>
      </c>
      <c r="N1364" s="18">
        <v>0.79156300000000002</v>
      </c>
      <c r="O1364" s="17">
        <f t="shared" si="42"/>
        <v>0</v>
      </c>
      <c r="P1364" s="12">
        <f t="shared" si="43"/>
        <v>0</v>
      </c>
      <c r="Q1364" s="68" t="s">
        <v>5342</v>
      </c>
      <c r="R1364" s="67" t="s">
        <v>103</v>
      </c>
      <c r="S1364" s="129" t="s">
        <v>110</v>
      </c>
    </row>
    <row r="1365" spans="1:19">
      <c r="A1365" s="16" t="s">
        <v>16</v>
      </c>
      <c r="B1365" s="23">
        <v>600043262704</v>
      </c>
      <c r="C1365" s="17" t="s">
        <v>91</v>
      </c>
      <c r="D1365" s="17" t="s">
        <v>89</v>
      </c>
      <c r="E1365" s="17">
        <v>0.67</v>
      </c>
      <c r="F1365" s="18">
        <v>0.63100000000000001</v>
      </c>
      <c r="G1365" s="16" t="s">
        <v>1321</v>
      </c>
      <c r="H1365" s="23">
        <v>600043297613</v>
      </c>
      <c r="I1365" s="17" t="s">
        <v>416</v>
      </c>
      <c r="J1365" s="17" t="s">
        <v>98</v>
      </c>
      <c r="K1365" s="17">
        <v>0.29920000000000002</v>
      </c>
      <c r="L1365" s="17">
        <v>0.34520000000000001</v>
      </c>
      <c r="M1365" s="17">
        <v>0.220281</v>
      </c>
      <c r="N1365" s="18">
        <v>0.70061600000000002</v>
      </c>
      <c r="O1365" s="17">
        <f t="shared" si="42"/>
        <v>0</v>
      </c>
      <c r="P1365" s="12">
        <f t="shared" si="43"/>
        <v>0</v>
      </c>
      <c r="Q1365" s="68" t="s">
        <v>5342</v>
      </c>
      <c r="R1365" s="67" t="s">
        <v>103</v>
      </c>
      <c r="S1365" s="129" t="s">
        <v>110</v>
      </c>
    </row>
    <row r="1366" spans="1:19">
      <c r="A1366" s="16" t="s">
        <v>16</v>
      </c>
      <c r="B1366" s="23">
        <v>600043262704</v>
      </c>
      <c r="C1366" s="17" t="s">
        <v>91</v>
      </c>
      <c r="D1366" s="17" t="s">
        <v>89</v>
      </c>
      <c r="E1366" s="17">
        <v>0.67</v>
      </c>
      <c r="F1366" s="18">
        <v>0.63100000000000001</v>
      </c>
      <c r="G1366" s="16" t="s">
        <v>1322</v>
      </c>
      <c r="H1366" s="23">
        <v>600043299058</v>
      </c>
      <c r="I1366" s="17" t="s">
        <v>108</v>
      </c>
      <c r="J1366" s="17" t="s">
        <v>97</v>
      </c>
      <c r="K1366" s="17">
        <v>0.32900000000000001</v>
      </c>
      <c r="L1366" s="17">
        <v>0.377</v>
      </c>
      <c r="M1366" s="17">
        <v>0.97763599999999995</v>
      </c>
      <c r="N1366" s="18">
        <v>0.96663399999999999</v>
      </c>
      <c r="O1366" s="17">
        <f t="shared" si="42"/>
        <v>1</v>
      </c>
      <c r="P1366" s="12">
        <f t="shared" si="43"/>
        <v>1</v>
      </c>
      <c r="Q1366" s="68" t="s">
        <v>5342</v>
      </c>
      <c r="R1366" s="67" t="s">
        <v>103</v>
      </c>
      <c r="S1366" s="129" t="s">
        <v>110</v>
      </c>
    </row>
    <row r="1367" spans="1:19">
      <c r="A1367" s="16" t="s">
        <v>16</v>
      </c>
      <c r="B1367" s="23">
        <v>600043262704</v>
      </c>
      <c r="C1367" s="17" t="s">
        <v>91</v>
      </c>
      <c r="D1367" s="17" t="s">
        <v>89</v>
      </c>
      <c r="E1367" s="17">
        <v>0.67</v>
      </c>
      <c r="F1367" s="18">
        <v>0.63100000000000001</v>
      </c>
      <c r="G1367" s="16" t="s">
        <v>1323</v>
      </c>
      <c r="H1367" s="23">
        <v>600043299323</v>
      </c>
      <c r="I1367" s="17" t="s">
        <v>98</v>
      </c>
      <c r="J1367" s="17" t="s">
        <v>97</v>
      </c>
      <c r="K1367" s="17">
        <v>0.42249999999999999</v>
      </c>
      <c r="L1367" s="17">
        <v>0.38290000000000002</v>
      </c>
      <c r="M1367" s="17">
        <v>0.65941300000000003</v>
      </c>
      <c r="N1367" s="18">
        <v>0.94251600000000002</v>
      </c>
      <c r="O1367" s="17">
        <f t="shared" si="42"/>
        <v>0</v>
      </c>
      <c r="P1367" s="12">
        <f t="shared" si="43"/>
        <v>1</v>
      </c>
      <c r="Q1367" s="68" t="s">
        <v>5342</v>
      </c>
      <c r="R1367" s="67" t="s">
        <v>103</v>
      </c>
      <c r="S1367" s="129" t="s">
        <v>110</v>
      </c>
    </row>
    <row r="1368" spans="1:19">
      <c r="A1368" s="16" t="s">
        <v>16</v>
      </c>
      <c r="B1368" s="23">
        <v>600043262704</v>
      </c>
      <c r="C1368" s="17" t="s">
        <v>91</v>
      </c>
      <c r="D1368" s="17" t="s">
        <v>89</v>
      </c>
      <c r="E1368" s="17">
        <v>0.67</v>
      </c>
      <c r="F1368" s="18">
        <v>0.63100000000000001</v>
      </c>
      <c r="G1368" s="16" t="s">
        <v>1324</v>
      </c>
      <c r="H1368" s="23">
        <v>600043299719</v>
      </c>
      <c r="I1368" s="17" t="s">
        <v>98</v>
      </c>
      <c r="J1368" s="17" t="s">
        <v>107</v>
      </c>
      <c r="K1368" s="17">
        <v>0.2127</v>
      </c>
      <c r="L1368" s="17">
        <v>0.3175</v>
      </c>
      <c r="M1368" s="17">
        <v>0.53334599999999999</v>
      </c>
      <c r="N1368" s="18">
        <v>0.78734099999999996</v>
      </c>
      <c r="O1368" s="17">
        <f t="shared" si="42"/>
        <v>0</v>
      </c>
      <c r="P1368" s="12">
        <f t="shared" si="43"/>
        <v>0</v>
      </c>
      <c r="Q1368" s="68" t="s">
        <v>5342</v>
      </c>
      <c r="R1368" s="67" t="s">
        <v>103</v>
      </c>
      <c r="S1368" s="129" t="s">
        <v>110</v>
      </c>
    </row>
    <row r="1369" spans="1:19">
      <c r="A1369" s="16" t="s">
        <v>16</v>
      </c>
      <c r="B1369" s="23">
        <v>600043262704</v>
      </c>
      <c r="C1369" s="17" t="s">
        <v>91</v>
      </c>
      <c r="D1369" s="17" t="s">
        <v>89</v>
      </c>
      <c r="E1369" s="17">
        <v>0.67</v>
      </c>
      <c r="F1369" s="18">
        <v>0.63100000000000001</v>
      </c>
      <c r="G1369" s="16" t="s">
        <v>1325</v>
      </c>
      <c r="H1369" s="23">
        <v>600043300323</v>
      </c>
      <c r="I1369" s="17" t="s">
        <v>97</v>
      </c>
      <c r="J1369" s="17" t="s">
        <v>406</v>
      </c>
      <c r="K1369" s="17">
        <v>0.43840000000000001</v>
      </c>
      <c r="L1369" s="17">
        <v>0.38590000000000002</v>
      </c>
      <c r="M1369" s="17">
        <v>0.61761999999999995</v>
      </c>
      <c r="N1369" s="18">
        <v>0.92260600000000004</v>
      </c>
      <c r="O1369" s="17">
        <f t="shared" si="42"/>
        <v>0</v>
      </c>
      <c r="P1369" s="12">
        <f t="shared" si="43"/>
        <v>1</v>
      </c>
      <c r="Q1369" s="68" t="s">
        <v>5342</v>
      </c>
      <c r="R1369" s="67" t="s">
        <v>103</v>
      </c>
      <c r="S1369" s="129" t="s">
        <v>110</v>
      </c>
    </row>
    <row r="1370" spans="1:19">
      <c r="A1370" s="16" t="s">
        <v>16</v>
      </c>
      <c r="B1370" s="23">
        <v>600043262704</v>
      </c>
      <c r="C1370" s="17" t="s">
        <v>91</v>
      </c>
      <c r="D1370" s="17" t="s">
        <v>89</v>
      </c>
      <c r="E1370" s="17">
        <v>0.67</v>
      </c>
      <c r="F1370" s="18">
        <v>0.63100000000000001</v>
      </c>
      <c r="G1370" s="16" t="s">
        <v>1326</v>
      </c>
      <c r="H1370" s="23">
        <v>600043302285</v>
      </c>
      <c r="I1370" s="17" t="s">
        <v>108</v>
      </c>
      <c r="J1370" s="17" t="s">
        <v>97</v>
      </c>
      <c r="K1370" s="17">
        <v>0.4264</v>
      </c>
      <c r="L1370" s="17">
        <v>0.376</v>
      </c>
      <c r="M1370" s="17">
        <v>0.64180599999999999</v>
      </c>
      <c r="N1370" s="18">
        <v>0.97072700000000001</v>
      </c>
      <c r="O1370" s="17">
        <f t="shared" si="42"/>
        <v>0</v>
      </c>
      <c r="P1370" s="12">
        <f t="shared" si="43"/>
        <v>1</v>
      </c>
      <c r="Q1370" s="68" t="s">
        <v>5342</v>
      </c>
      <c r="R1370" s="67" t="s">
        <v>103</v>
      </c>
      <c r="S1370" s="129" t="s">
        <v>110</v>
      </c>
    </row>
    <row r="1371" spans="1:19">
      <c r="A1371" s="16" t="s">
        <v>16</v>
      </c>
      <c r="B1371" s="23">
        <v>600043262704</v>
      </c>
      <c r="C1371" s="17" t="s">
        <v>91</v>
      </c>
      <c r="D1371" s="17" t="s">
        <v>89</v>
      </c>
      <c r="E1371" s="17">
        <v>0.67</v>
      </c>
      <c r="F1371" s="18">
        <v>0.63100000000000001</v>
      </c>
      <c r="G1371" s="16" t="s">
        <v>1327</v>
      </c>
      <c r="H1371" s="23">
        <v>600043304007</v>
      </c>
      <c r="I1371" s="17" t="s">
        <v>107</v>
      </c>
      <c r="J1371" s="17" t="s">
        <v>98</v>
      </c>
      <c r="K1371" s="17">
        <v>0.33300000000000002</v>
      </c>
      <c r="L1371" s="17">
        <v>0.36899999999999999</v>
      </c>
      <c r="M1371" s="17">
        <v>0.95131200000000005</v>
      </c>
      <c r="N1371" s="18">
        <v>0.99149699999999996</v>
      </c>
      <c r="O1371" s="17">
        <f t="shared" si="42"/>
        <v>1</v>
      </c>
      <c r="P1371" s="12">
        <f t="shared" si="43"/>
        <v>1</v>
      </c>
      <c r="Q1371" s="68" t="s">
        <v>3560</v>
      </c>
      <c r="R1371" s="67" t="s">
        <v>125</v>
      </c>
      <c r="S1371" s="129" t="s">
        <v>110</v>
      </c>
    </row>
    <row r="1372" spans="1:19">
      <c r="A1372" s="16" t="s">
        <v>16</v>
      </c>
      <c r="B1372" s="23">
        <v>600043262704</v>
      </c>
      <c r="C1372" s="17" t="s">
        <v>91</v>
      </c>
      <c r="D1372" s="17" t="s">
        <v>89</v>
      </c>
      <c r="E1372" s="17">
        <v>0.67</v>
      </c>
      <c r="F1372" s="18">
        <v>0.63100000000000001</v>
      </c>
      <c r="G1372" s="16" t="s">
        <v>1328</v>
      </c>
      <c r="H1372" s="23">
        <v>600043304679</v>
      </c>
      <c r="I1372" s="17" t="s">
        <v>107</v>
      </c>
      <c r="J1372" s="17" t="s">
        <v>360</v>
      </c>
      <c r="K1372" s="17">
        <v>0.41649999999999998</v>
      </c>
      <c r="L1372" s="17">
        <v>0.376</v>
      </c>
      <c r="M1372" s="17">
        <v>0.60057400000000005</v>
      </c>
      <c r="N1372" s="18">
        <v>0.97072700000000001</v>
      </c>
      <c r="O1372" s="17">
        <f t="shared" si="42"/>
        <v>0</v>
      </c>
      <c r="P1372" s="12">
        <f t="shared" si="43"/>
        <v>1</v>
      </c>
      <c r="Q1372" s="68" t="s">
        <v>3560</v>
      </c>
      <c r="R1372" s="67" t="s">
        <v>125</v>
      </c>
      <c r="S1372" s="129" t="s">
        <v>110</v>
      </c>
    </row>
    <row r="1373" spans="1:19">
      <c r="A1373" s="16" t="s">
        <v>16</v>
      </c>
      <c r="B1373" s="23">
        <v>600043262704</v>
      </c>
      <c r="C1373" s="17" t="s">
        <v>91</v>
      </c>
      <c r="D1373" s="17" t="s">
        <v>89</v>
      </c>
      <c r="E1373" s="17">
        <v>0.67</v>
      </c>
      <c r="F1373" s="18">
        <v>0.63100000000000001</v>
      </c>
      <c r="G1373" s="16" t="s">
        <v>1329</v>
      </c>
      <c r="H1373" s="23">
        <v>600043308363</v>
      </c>
      <c r="I1373" s="17" t="s">
        <v>97</v>
      </c>
      <c r="J1373" s="17" t="s">
        <v>98</v>
      </c>
      <c r="K1373" s="17">
        <v>0.33300000000000002</v>
      </c>
      <c r="L1373" s="17">
        <v>0.37</v>
      </c>
      <c r="M1373" s="17">
        <v>0.95131200000000005</v>
      </c>
      <c r="N1373" s="18">
        <v>0.98727100000000001</v>
      </c>
      <c r="O1373" s="17">
        <f t="shared" si="42"/>
        <v>1</v>
      </c>
      <c r="P1373" s="12">
        <f t="shared" si="43"/>
        <v>1</v>
      </c>
      <c r="Q1373" s="68" t="s">
        <v>3560</v>
      </c>
      <c r="R1373" s="67" t="s">
        <v>93</v>
      </c>
      <c r="S1373" s="129" t="s">
        <v>110</v>
      </c>
    </row>
    <row r="1374" spans="1:19">
      <c r="A1374" s="16" t="s">
        <v>16</v>
      </c>
      <c r="B1374" s="23">
        <v>600043262704</v>
      </c>
      <c r="C1374" s="17" t="s">
        <v>91</v>
      </c>
      <c r="D1374" s="17" t="s">
        <v>89</v>
      </c>
      <c r="E1374" s="17">
        <v>0.67</v>
      </c>
      <c r="F1374" s="18">
        <v>0.63100000000000001</v>
      </c>
      <c r="G1374" s="16" t="s">
        <v>1330</v>
      </c>
      <c r="H1374" s="23">
        <v>600043308888</v>
      </c>
      <c r="I1374" s="17" t="s">
        <v>107</v>
      </c>
      <c r="J1374" s="17" t="s">
        <v>97</v>
      </c>
      <c r="K1374" s="17">
        <v>0.2127</v>
      </c>
      <c r="L1374" s="17">
        <v>0.3175</v>
      </c>
      <c r="M1374" s="17">
        <v>0.53334599999999999</v>
      </c>
      <c r="N1374" s="18">
        <v>0.78734099999999996</v>
      </c>
      <c r="O1374" s="17">
        <f t="shared" si="42"/>
        <v>0</v>
      </c>
      <c r="P1374" s="12">
        <f t="shared" si="43"/>
        <v>0</v>
      </c>
      <c r="Q1374" s="68" t="s">
        <v>3560</v>
      </c>
      <c r="R1374" s="67" t="s">
        <v>93</v>
      </c>
      <c r="S1374" s="129" t="s">
        <v>110</v>
      </c>
    </row>
    <row r="1375" spans="1:19">
      <c r="A1375" s="16" t="s">
        <v>16</v>
      </c>
      <c r="B1375" s="23">
        <v>600043262704</v>
      </c>
      <c r="C1375" s="17" t="s">
        <v>91</v>
      </c>
      <c r="D1375" s="17" t="s">
        <v>89</v>
      </c>
      <c r="E1375" s="17">
        <v>0.67</v>
      </c>
      <c r="F1375" s="18">
        <v>0.63100000000000001</v>
      </c>
      <c r="G1375" s="16" t="s">
        <v>1331</v>
      </c>
      <c r="H1375" s="23">
        <v>600043320410</v>
      </c>
      <c r="I1375" s="17" t="s">
        <v>97</v>
      </c>
      <c r="J1375" s="17" t="s">
        <v>98</v>
      </c>
      <c r="K1375" s="17">
        <v>0.4274</v>
      </c>
      <c r="L1375" s="17">
        <v>0.376</v>
      </c>
      <c r="M1375" s="17">
        <v>0.64601900000000001</v>
      </c>
      <c r="N1375" s="18">
        <v>0.97072700000000001</v>
      </c>
      <c r="O1375" s="17">
        <f t="shared" si="42"/>
        <v>0</v>
      </c>
      <c r="P1375" s="12">
        <f t="shared" si="43"/>
        <v>1</v>
      </c>
      <c r="Q1375" s="68" t="s">
        <v>3560</v>
      </c>
      <c r="R1375" s="67" t="s">
        <v>93</v>
      </c>
      <c r="S1375" s="129" t="s">
        <v>110</v>
      </c>
    </row>
    <row r="1376" spans="1:19">
      <c r="A1376" s="16" t="s">
        <v>16</v>
      </c>
      <c r="B1376" s="23">
        <v>600043262704</v>
      </c>
      <c r="C1376" s="17" t="s">
        <v>91</v>
      </c>
      <c r="D1376" s="17" t="s">
        <v>89</v>
      </c>
      <c r="E1376" s="17">
        <v>0.67</v>
      </c>
      <c r="F1376" s="18">
        <v>0.63100000000000001</v>
      </c>
      <c r="G1376" s="16" t="s">
        <v>1332</v>
      </c>
      <c r="H1376" s="23">
        <v>600043322231</v>
      </c>
      <c r="I1376" s="17" t="s">
        <v>108</v>
      </c>
      <c r="J1376" s="17" t="s">
        <v>107</v>
      </c>
      <c r="K1376" s="17">
        <v>0.2137</v>
      </c>
      <c r="L1376" s="17">
        <v>0.3175</v>
      </c>
      <c r="M1376" s="17">
        <v>0.53658600000000001</v>
      </c>
      <c r="N1376" s="18">
        <v>0.78734099999999996</v>
      </c>
      <c r="O1376" s="17">
        <f t="shared" si="42"/>
        <v>0</v>
      </c>
      <c r="P1376" s="12">
        <f t="shared" si="43"/>
        <v>0</v>
      </c>
      <c r="Q1376" s="68" t="s">
        <v>3560</v>
      </c>
      <c r="R1376" s="67" t="s">
        <v>93</v>
      </c>
      <c r="S1376" s="129" t="s">
        <v>110</v>
      </c>
    </row>
    <row r="1377" spans="1:19">
      <c r="A1377" s="16" t="s">
        <v>16</v>
      </c>
      <c r="B1377" s="23">
        <v>600043262704</v>
      </c>
      <c r="C1377" s="17" t="s">
        <v>91</v>
      </c>
      <c r="D1377" s="17" t="s">
        <v>89</v>
      </c>
      <c r="E1377" s="17">
        <v>0.67</v>
      </c>
      <c r="F1377" s="18">
        <v>0.63100000000000001</v>
      </c>
      <c r="G1377" s="16" t="s">
        <v>1333</v>
      </c>
      <c r="H1377" s="23">
        <v>600043327039</v>
      </c>
      <c r="I1377" s="17" t="s">
        <v>108</v>
      </c>
      <c r="J1377" s="17" t="s">
        <v>97</v>
      </c>
      <c r="K1377" s="17">
        <v>0.4274</v>
      </c>
      <c r="L1377" s="17">
        <v>0.375</v>
      </c>
      <c r="M1377" s="17">
        <v>0.64601900000000001</v>
      </c>
      <c r="N1377" s="18">
        <v>0.97484300000000002</v>
      </c>
      <c r="O1377" s="17">
        <f t="shared" si="42"/>
        <v>0</v>
      </c>
      <c r="P1377" s="12">
        <f t="shared" si="43"/>
        <v>1</v>
      </c>
      <c r="Q1377" s="68" t="s">
        <v>3560</v>
      </c>
      <c r="R1377" s="67" t="s">
        <v>93</v>
      </c>
      <c r="S1377" s="129" t="s">
        <v>110</v>
      </c>
    </row>
    <row r="1378" spans="1:19">
      <c r="A1378" s="16" t="s">
        <v>16</v>
      </c>
      <c r="B1378" s="23">
        <v>600043262704</v>
      </c>
      <c r="C1378" s="17" t="s">
        <v>91</v>
      </c>
      <c r="D1378" s="17" t="s">
        <v>89</v>
      </c>
      <c r="E1378" s="17">
        <v>0.67</v>
      </c>
      <c r="F1378" s="18">
        <v>0.63100000000000001</v>
      </c>
      <c r="G1378" s="16" t="s">
        <v>1334</v>
      </c>
      <c r="H1378" s="23">
        <v>600043327375</v>
      </c>
      <c r="I1378" s="17" t="s">
        <v>107</v>
      </c>
      <c r="J1378" s="17" t="s">
        <v>97</v>
      </c>
      <c r="K1378" s="17">
        <v>0.4274</v>
      </c>
      <c r="L1378" s="17">
        <v>0.375</v>
      </c>
      <c r="M1378" s="17">
        <v>0.64601900000000001</v>
      </c>
      <c r="N1378" s="18">
        <v>0.97484300000000002</v>
      </c>
      <c r="O1378" s="17">
        <f t="shared" si="42"/>
        <v>0</v>
      </c>
      <c r="P1378" s="12">
        <f t="shared" si="43"/>
        <v>1</v>
      </c>
      <c r="Q1378" s="68" t="s">
        <v>3560</v>
      </c>
      <c r="R1378" s="67" t="s">
        <v>93</v>
      </c>
      <c r="S1378" s="129" t="s">
        <v>110</v>
      </c>
    </row>
    <row r="1379" spans="1:19">
      <c r="A1379" s="16" t="s">
        <v>16</v>
      </c>
      <c r="B1379" s="23">
        <v>600043262704</v>
      </c>
      <c r="C1379" s="17" t="s">
        <v>91</v>
      </c>
      <c r="D1379" s="17" t="s">
        <v>89</v>
      </c>
      <c r="E1379" s="17">
        <v>0.67</v>
      </c>
      <c r="F1379" s="18">
        <v>0.63100000000000001</v>
      </c>
      <c r="G1379" s="16" t="s">
        <v>1335</v>
      </c>
      <c r="H1379" s="23">
        <v>600043327536</v>
      </c>
      <c r="I1379" s="17" t="s">
        <v>98</v>
      </c>
      <c r="J1379" s="17" t="s">
        <v>97</v>
      </c>
      <c r="K1379" s="17">
        <v>0.4274</v>
      </c>
      <c r="L1379" s="17">
        <v>0.375</v>
      </c>
      <c r="M1379" s="17">
        <v>0.64601900000000001</v>
      </c>
      <c r="N1379" s="18">
        <v>0.97484300000000002</v>
      </c>
      <c r="O1379" s="17">
        <f t="shared" si="42"/>
        <v>0</v>
      </c>
      <c r="P1379" s="12">
        <f t="shared" si="43"/>
        <v>1</v>
      </c>
      <c r="Q1379" s="68" t="s">
        <v>3560</v>
      </c>
      <c r="R1379" s="67" t="s">
        <v>93</v>
      </c>
      <c r="S1379" s="129" t="s">
        <v>110</v>
      </c>
    </row>
    <row r="1380" spans="1:19">
      <c r="A1380" s="16" t="s">
        <v>16</v>
      </c>
      <c r="B1380" s="23">
        <v>600043262704</v>
      </c>
      <c r="C1380" s="17" t="s">
        <v>91</v>
      </c>
      <c r="D1380" s="17" t="s">
        <v>89</v>
      </c>
      <c r="E1380" s="17">
        <v>0.67</v>
      </c>
      <c r="F1380" s="18">
        <v>0.63100000000000001</v>
      </c>
      <c r="G1380" s="16" t="s">
        <v>1336</v>
      </c>
      <c r="H1380" s="23">
        <v>600043327750</v>
      </c>
      <c r="I1380" s="17" t="s">
        <v>107</v>
      </c>
      <c r="J1380" s="17" t="s">
        <v>108</v>
      </c>
      <c r="K1380" s="17">
        <v>0.4274</v>
      </c>
      <c r="L1380" s="17">
        <v>0.375</v>
      </c>
      <c r="M1380" s="17">
        <v>0.64601900000000001</v>
      </c>
      <c r="N1380" s="18">
        <v>0.97484300000000002</v>
      </c>
      <c r="O1380" s="17">
        <f t="shared" si="42"/>
        <v>0</v>
      </c>
      <c r="P1380" s="12">
        <f t="shared" si="43"/>
        <v>1</v>
      </c>
      <c r="Q1380" s="68" t="s">
        <v>3560</v>
      </c>
      <c r="R1380" s="67" t="s">
        <v>93</v>
      </c>
      <c r="S1380" s="129" t="s">
        <v>110</v>
      </c>
    </row>
    <row r="1381" spans="1:19">
      <c r="A1381" s="16" t="s">
        <v>16</v>
      </c>
      <c r="B1381" s="23">
        <v>600043262704</v>
      </c>
      <c r="C1381" s="17" t="s">
        <v>91</v>
      </c>
      <c r="D1381" s="17" t="s">
        <v>89</v>
      </c>
      <c r="E1381" s="17">
        <v>0.67</v>
      </c>
      <c r="F1381" s="18">
        <v>0.63100000000000001</v>
      </c>
      <c r="G1381" s="16" t="s">
        <v>1337</v>
      </c>
      <c r="H1381" s="23">
        <v>600043329028</v>
      </c>
      <c r="I1381" s="17" t="s">
        <v>98</v>
      </c>
      <c r="J1381" s="17" t="s">
        <v>107</v>
      </c>
      <c r="K1381" s="17">
        <v>0.4274</v>
      </c>
      <c r="L1381" s="17">
        <v>0.375</v>
      </c>
      <c r="M1381" s="17">
        <v>0.64601900000000001</v>
      </c>
      <c r="N1381" s="18">
        <v>0.97484300000000002</v>
      </c>
      <c r="O1381" s="17">
        <f t="shared" si="42"/>
        <v>0</v>
      </c>
      <c r="P1381" s="12">
        <f t="shared" si="43"/>
        <v>1</v>
      </c>
      <c r="Q1381" s="68" t="s">
        <v>3560</v>
      </c>
      <c r="R1381" s="67" t="s">
        <v>93</v>
      </c>
      <c r="S1381" s="129" t="s">
        <v>110</v>
      </c>
    </row>
    <row r="1382" spans="1:19">
      <c r="A1382" s="16" t="s">
        <v>16</v>
      </c>
      <c r="B1382" s="23">
        <v>600043262704</v>
      </c>
      <c r="C1382" s="17" t="s">
        <v>91</v>
      </c>
      <c r="D1382" s="17" t="s">
        <v>89</v>
      </c>
      <c r="E1382" s="17">
        <v>0.67</v>
      </c>
      <c r="F1382" s="18">
        <v>0.63100000000000001</v>
      </c>
      <c r="G1382" s="16" t="s">
        <v>1338</v>
      </c>
      <c r="H1382" s="23">
        <v>600043332069</v>
      </c>
      <c r="I1382" s="17" t="s">
        <v>1339</v>
      </c>
      <c r="J1382" s="17" t="s">
        <v>108</v>
      </c>
      <c r="K1382" s="17">
        <v>0.33200000000000002</v>
      </c>
      <c r="L1382" s="17">
        <v>0.3155</v>
      </c>
      <c r="M1382" s="17">
        <v>0.41652299999999998</v>
      </c>
      <c r="N1382" s="18">
        <v>0.72635799999999995</v>
      </c>
      <c r="O1382" s="17">
        <f t="shared" si="42"/>
        <v>0</v>
      </c>
      <c r="P1382" s="12">
        <f t="shared" si="43"/>
        <v>0</v>
      </c>
      <c r="Q1382" s="68" t="s">
        <v>3560</v>
      </c>
      <c r="R1382" s="67" t="s">
        <v>93</v>
      </c>
      <c r="S1382" s="129" t="s">
        <v>110</v>
      </c>
    </row>
    <row r="1383" spans="1:19">
      <c r="A1383" s="16" t="s">
        <v>16</v>
      </c>
      <c r="B1383" s="23">
        <v>600043262704</v>
      </c>
      <c r="C1383" s="17" t="s">
        <v>91</v>
      </c>
      <c r="D1383" s="17" t="s">
        <v>89</v>
      </c>
      <c r="E1383" s="17">
        <v>0.67</v>
      </c>
      <c r="F1383" s="18">
        <v>0.63100000000000001</v>
      </c>
      <c r="G1383" s="16" t="s">
        <v>1340</v>
      </c>
      <c r="H1383" s="23">
        <v>600043332647</v>
      </c>
      <c r="I1383" s="17" t="s">
        <v>97</v>
      </c>
      <c r="J1383" s="17" t="s">
        <v>947</v>
      </c>
      <c r="K1383" s="17">
        <v>0.33400000000000002</v>
      </c>
      <c r="L1383" s="17">
        <v>0.36809999999999998</v>
      </c>
      <c r="M1383" s="17">
        <v>0.95575900000000003</v>
      </c>
      <c r="N1383" s="18">
        <v>0.99574600000000002</v>
      </c>
      <c r="O1383" s="17">
        <f t="shared" si="42"/>
        <v>1</v>
      </c>
      <c r="P1383" s="12">
        <f t="shared" si="43"/>
        <v>1</v>
      </c>
      <c r="Q1383" s="68" t="s">
        <v>3560</v>
      </c>
      <c r="R1383" s="67" t="s">
        <v>93</v>
      </c>
      <c r="S1383" s="129" t="s">
        <v>110</v>
      </c>
    </row>
    <row r="1384" spans="1:19">
      <c r="A1384" s="16" t="s">
        <v>16</v>
      </c>
      <c r="B1384" s="23">
        <v>600043262704</v>
      </c>
      <c r="C1384" s="17" t="s">
        <v>91</v>
      </c>
      <c r="D1384" s="17" t="s">
        <v>89</v>
      </c>
      <c r="E1384" s="17">
        <v>0.67</v>
      </c>
      <c r="F1384" s="18">
        <v>0.63100000000000001</v>
      </c>
      <c r="G1384" s="16" t="s">
        <v>1341</v>
      </c>
      <c r="H1384" s="23">
        <v>600043334755</v>
      </c>
      <c r="I1384" s="17" t="s">
        <v>107</v>
      </c>
      <c r="J1384" s="17" t="s">
        <v>98</v>
      </c>
      <c r="K1384" s="17">
        <v>0.4264</v>
      </c>
      <c r="L1384" s="17">
        <v>0.375</v>
      </c>
      <c r="M1384" s="17">
        <v>0.64180599999999999</v>
      </c>
      <c r="N1384" s="18">
        <v>0.97484300000000002</v>
      </c>
      <c r="O1384" s="17">
        <f t="shared" si="42"/>
        <v>0</v>
      </c>
      <c r="P1384" s="12">
        <f t="shared" si="43"/>
        <v>1</v>
      </c>
      <c r="Q1384" s="68" t="s">
        <v>3560</v>
      </c>
      <c r="R1384" s="67" t="s">
        <v>93</v>
      </c>
      <c r="S1384" s="129" t="s">
        <v>110</v>
      </c>
    </row>
    <row r="1385" spans="1:19">
      <c r="A1385" s="16" t="s">
        <v>16</v>
      </c>
      <c r="B1385" s="23">
        <v>600043262704</v>
      </c>
      <c r="C1385" s="17" t="s">
        <v>91</v>
      </c>
      <c r="D1385" s="17" t="s">
        <v>89</v>
      </c>
      <c r="E1385" s="17">
        <v>0.67</v>
      </c>
      <c r="F1385" s="18">
        <v>0.63100000000000001</v>
      </c>
      <c r="G1385" s="16" t="s">
        <v>1342</v>
      </c>
      <c r="H1385" s="23">
        <v>600043335003</v>
      </c>
      <c r="I1385" s="17" t="s">
        <v>97</v>
      </c>
      <c r="J1385" s="17" t="s">
        <v>98</v>
      </c>
      <c r="K1385" s="17">
        <v>0.4274</v>
      </c>
      <c r="L1385" s="17">
        <v>0.375</v>
      </c>
      <c r="M1385" s="17">
        <v>0.64601900000000001</v>
      </c>
      <c r="N1385" s="18">
        <v>0.97484300000000002</v>
      </c>
      <c r="O1385" s="17">
        <f t="shared" si="42"/>
        <v>0</v>
      </c>
      <c r="P1385" s="12">
        <f t="shared" si="43"/>
        <v>1</v>
      </c>
      <c r="Q1385" s="68" t="s">
        <v>3560</v>
      </c>
      <c r="R1385" s="67" t="s">
        <v>93</v>
      </c>
      <c r="S1385" s="129" t="s">
        <v>110</v>
      </c>
    </row>
    <row r="1386" spans="1:19">
      <c r="A1386" s="16" t="s">
        <v>16</v>
      </c>
      <c r="B1386" s="23">
        <v>600043262704</v>
      </c>
      <c r="C1386" s="17" t="s">
        <v>91</v>
      </c>
      <c r="D1386" s="17" t="s">
        <v>89</v>
      </c>
      <c r="E1386" s="17">
        <v>0.67</v>
      </c>
      <c r="F1386" s="18">
        <v>0.63100000000000001</v>
      </c>
      <c r="G1386" s="16" t="s">
        <v>1343</v>
      </c>
      <c r="H1386" s="23">
        <v>600043340010</v>
      </c>
      <c r="I1386" s="17" t="s">
        <v>107</v>
      </c>
      <c r="J1386" s="17" t="s">
        <v>360</v>
      </c>
      <c r="K1386" s="17">
        <v>0.44230000000000003</v>
      </c>
      <c r="L1386" s="17">
        <v>0.377</v>
      </c>
      <c r="M1386" s="17">
        <v>0.60764099999999999</v>
      </c>
      <c r="N1386" s="18">
        <v>0.96663399999999999</v>
      </c>
      <c r="O1386" s="17">
        <f t="shared" si="42"/>
        <v>0</v>
      </c>
      <c r="P1386" s="12">
        <f t="shared" si="43"/>
        <v>1</v>
      </c>
      <c r="Q1386" s="68" t="s">
        <v>5343</v>
      </c>
      <c r="R1386" s="67" t="s">
        <v>103</v>
      </c>
      <c r="S1386" s="129" t="s">
        <v>110</v>
      </c>
    </row>
    <row r="1387" spans="1:19">
      <c r="A1387" s="16" t="s">
        <v>16</v>
      </c>
      <c r="B1387" s="23">
        <v>600043262704</v>
      </c>
      <c r="C1387" s="17" t="s">
        <v>91</v>
      </c>
      <c r="D1387" s="17" t="s">
        <v>89</v>
      </c>
      <c r="E1387" s="17">
        <v>0.67</v>
      </c>
      <c r="F1387" s="18">
        <v>0.63100000000000001</v>
      </c>
      <c r="G1387" s="16" t="s">
        <v>1344</v>
      </c>
      <c r="H1387" s="23">
        <v>600043342591</v>
      </c>
      <c r="I1387" s="17" t="s">
        <v>107</v>
      </c>
      <c r="J1387" s="17" t="s">
        <v>108</v>
      </c>
      <c r="K1387" s="17">
        <v>0.44140000000000001</v>
      </c>
      <c r="L1387" s="17">
        <v>0.375</v>
      </c>
      <c r="M1387" s="17">
        <v>0.61011899999999997</v>
      </c>
      <c r="N1387" s="18">
        <v>0.96647499999999997</v>
      </c>
      <c r="O1387" s="17">
        <f t="shared" si="42"/>
        <v>0</v>
      </c>
      <c r="P1387" s="12">
        <f t="shared" si="43"/>
        <v>1</v>
      </c>
      <c r="Q1387" s="68" t="s">
        <v>5343</v>
      </c>
      <c r="R1387" s="67" t="s">
        <v>103</v>
      </c>
      <c r="S1387" s="129" t="s">
        <v>110</v>
      </c>
    </row>
    <row r="1388" spans="1:19">
      <c r="A1388" s="16" t="s">
        <v>16</v>
      </c>
      <c r="B1388" s="23">
        <v>600043262704</v>
      </c>
      <c r="C1388" s="17" t="s">
        <v>91</v>
      </c>
      <c r="D1388" s="17" t="s">
        <v>89</v>
      </c>
      <c r="E1388" s="17">
        <v>0.67</v>
      </c>
      <c r="F1388" s="18">
        <v>0.63100000000000001</v>
      </c>
      <c r="G1388" s="16" t="s">
        <v>1345</v>
      </c>
      <c r="H1388" s="23">
        <v>600043345803</v>
      </c>
      <c r="I1388" s="17" t="s">
        <v>97</v>
      </c>
      <c r="J1388" s="17" t="s">
        <v>98</v>
      </c>
      <c r="K1388" s="17">
        <v>0.34789999999999999</v>
      </c>
      <c r="L1388" s="17">
        <v>0.37</v>
      </c>
      <c r="M1388" s="17">
        <v>0.89782899999999999</v>
      </c>
      <c r="N1388" s="18">
        <v>0.99575100000000005</v>
      </c>
      <c r="O1388" s="17">
        <f t="shared" si="42"/>
        <v>1</v>
      </c>
      <c r="P1388" s="12">
        <f t="shared" si="43"/>
        <v>1</v>
      </c>
      <c r="Q1388" s="68" t="s">
        <v>5343</v>
      </c>
      <c r="R1388" s="67" t="s">
        <v>103</v>
      </c>
      <c r="S1388" s="129" t="s">
        <v>110</v>
      </c>
    </row>
    <row r="1389" spans="1:19">
      <c r="A1389" s="16" t="s">
        <v>16</v>
      </c>
      <c r="B1389" s="23">
        <v>600043262704</v>
      </c>
      <c r="C1389" s="17" t="s">
        <v>91</v>
      </c>
      <c r="D1389" s="17" t="s">
        <v>89</v>
      </c>
      <c r="E1389" s="17">
        <v>0.67</v>
      </c>
      <c r="F1389" s="18">
        <v>0.63100000000000001</v>
      </c>
      <c r="G1389" s="16" t="s">
        <v>1346</v>
      </c>
      <c r="H1389" s="23">
        <v>600043346462</v>
      </c>
      <c r="I1389" s="17" t="s">
        <v>98</v>
      </c>
      <c r="J1389" s="17" t="s">
        <v>108</v>
      </c>
      <c r="K1389" s="17">
        <v>0.44140000000000001</v>
      </c>
      <c r="L1389" s="17">
        <v>0.376</v>
      </c>
      <c r="M1389" s="17">
        <v>0.61011899999999997</v>
      </c>
      <c r="N1389" s="18">
        <v>0.97072700000000001</v>
      </c>
      <c r="O1389" s="17">
        <f t="shared" si="42"/>
        <v>0</v>
      </c>
      <c r="P1389" s="12">
        <f t="shared" si="43"/>
        <v>1</v>
      </c>
      <c r="Q1389" s="68" t="s">
        <v>5343</v>
      </c>
      <c r="R1389" s="67" t="s">
        <v>103</v>
      </c>
      <c r="S1389" s="129" t="s">
        <v>110</v>
      </c>
    </row>
    <row r="1390" spans="1:19">
      <c r="A1390" s="16" t="s">
        <v>16</v>
      </c>
      <c r="B1390" s="23">
        <v>600043262704</v>
      </c>
      <c r="C1390" s="17" t="s">
        <v>91</v>
      </c>
      <c r="D1390" s="17" t="s">
        <v>89</v>
      </c>
      <c r="E1390" s="17">
        <v>0.67</v>
      </c>
      <c r="F1390" s="18">
        <v>0.63100000000000001</v>
      </c>
      <c r="G1390" s="16" t="s">
        <v>1347</v>
      </c>
      <c r="H1390" s="23">
        <v>600043348512</v>
      </c>
      <c r="I1390" s="17" t="s">
        <v>108</v>
      </c>
      <c r="J1390" s="17" t="s">
        <v>107</v>
      </c>
      <c r="K1390" s="17">
        <v>0.36980000000000002</v>
      </c>
      <c r="L1390" s="17">
        <v>0.371</v>
      </c>
      <c r="M1390" s="17">
        <v>0.81560600000000005</v>
      </c>
      <c r="N1390" s="18">
        <v>0.99152499999999999</v>
      </c>
      <c r="O1390" s="17">
        <f t="shared" si="42"/>
        <v>1</v>
      </c>
      <c r="P1390" s="12">
        <f t="shared" si="43"/>
        <v>1</v>
      </c>
      <c r="Q1390" s="68" t="s">
        <v>5343</v>
      </c>
      <c r="R1390" s="67" t="s">
        <v>103</v>
      </c>
      <c r="S1390" s="129" t="s">
        <v>110</v>
      </c>
    </row>
    <row r="1391" spans="1:19">
      <c r="A1391" s="16" t="s">
        <v>16</v>
      </c>
      <c r="B1391" s="23">
        <v>600043262704</v>
      </c>
      <c r="C1391" s="17" t="s">
        <v>91</v>
      </c>
      <c r="D1391" s="17" t="s">
        <v>89</v>
      </c>
      <c r="E1391" s="17">
        <v>0.67</v>
      </c>
      <c r="F1391" s="18">
        <v>0.63100000000000001</v>
      </c>
      <c r="G1391" s="16" t="s">
        <v>1348</v>
      </c>
      <c r="H1391" s="23">
        <v>600043349215</v>
      </c>
      <c r="I1391" s="17" t="s">
        <v>107</v>
      </c>
      <c r="J1391" s="17" t="s">
        <v>108</v>
      </c>
      <c r="K1391" s="17">
        <v>0.36980000000000002</v>
      </c>
      <c r="L1391" s="17">
        <v>0.371</v>
      </c>
      <c r="M1391" s="17">
        <v>0.81560600000000005</v>
      </c>
      <c r="N1391" s="18">
        <v>0.99152499999999999</v>
      </c>
      <c r="O1391" s="17">
        <f t="shared" si="42"/>
        <v>1</v>
      </c>
      <c r="P1391" s="12">
        <f t="shared" si="43"/>
        <v>1</v>
      </c>
      <c r="Q1391" s="68" t="s">
        <v>5343</v>
      </c>
      <c r="R1391" s="67" t="s">
        <v>103</v>
      </c>
      <c r="S1391" s="129" t="s">
        <v>110</v>
      </c>
    </row>
    <row r="1392" spans="1:19">
      <c r="A1392" s="16" t="s">
        <v>16</v>
      </c>
      <c r="B1392" s="23">
        <v>600043262704</v>
      </c>
      <c r="C1392" s="17" t="s">
        <v>91</v>
      </c>
      <c r="D1392" s="17" t="s">
        <v>89</v>
      </c>
      <c r="E1392" s="17">
        <v>0.67</v>
      </c>
      <c r="F1392" s="18">
        <v>0.63100000000000001</v>
      </c>
      <c r="G1392" s="16" t="s">
        <v>1349</v>
      </c>
      <c r="H1392" s="23">
        <v>600043349308</v>
      </c>
      <c r="I1392" s="17" t="s">
        <v>98</v>
      </c>
      <c r="J1392" s="17" t="s">
        <v>107</v>
      </c>
      <c r="K1392" s="17">
        <v>0.36980000000000002</v>
      </c>
      <c r="L1392" s="17">
        <v>0.371</v>
      </c>
      <c r="M1392" s="17">
        <v>0.81560600000000005</v>
      </c>
      <c r="N1392" s="18">
        <v>0.99152499999999999</v>
      </c>
      <c r="O1392" s="17">
        <f t="shared" si="42"/>
        <v>1</v>
      </c>
      <c r="P1392" s="12">
        <f t="shared" si="43"/>
        <v>1</v>
      </c>
      <c r="Q1392" s="68" t="s">
        <v>5343</v>
      </c>
      <c r="R1392" s="67" t="s">
        <v>103</v>
      </c>
      <c r="S1392" s="129" t="s">
        <v>110</v>
      </c>
    </row>
    <row r="1393" spans="1:19">
      <c r="A1393" s="16" t="s">
        <v>16</v>
      </c>
      <c r="B1393" s="23">
        <v>600043262704</v>
      </c>
      <c r="C1393" s="17" t="s">
        <v>91</v>
      </c>
      <c r="D1393" s="17" t="s">
        <v>89</v>
      </c>
      <c r="E1393" s="17">
        <v>0.67</v>
      </c>
      <c r="F1393" s="18">
        <v>0.63100000000000001</v>
      </c>
      <c r="G1393" s="16" t="s">
        <v>1350</v>
      </c>
      <c r="H1393" s="23">
        <v>600043349795</v>
      </c>
      <c r="I1393" s="17" t="s">
        <v>107</v>
      </c>
      <c r="J1393" s="17" t="s">
        <v>108</v>
      </c>
      <c r="K1393" s="17">
        <v>0.36980000000000002</v>
      </c>
      <c r="L1393" s="17">
        <v>0.371</v>
      </c>
      <c r="M1393" s="17">
        <v>0.81560600000000005</v>
      </c>
      <c r="N1393" s="18">
        <v>0.99152499999999999</v>
      </c>
      <c r="O1393" s="17">
        <f t="shared" si="42"/>
        <v>1</v>
      </c>
      <c r="P1393" s="12">
        <f t="shared" si="43"/>
        <v>1</v>
      </c>
      <c r="Q1393" s="68" t="s">
        <v>5343</v>
      </c>
      <c r="R1393" s="67" t="s">
        <v>103</v>
      </c>
      <c r="S1393" s="129" t="s">
        <v>110</v>
      </c>
    </row>
    <row r="1394" spans="1:19">
      <c r="A1394" s="16" t="s">
        <v>16</v>
      </c>
      <c r="B1394" s="23">
        <v>600043262704</v>
      </c>
      <c r="C1394" s="17" t="s">
        <v>91</v>
      </c>
      <c r="D1394" s="17" t="s">
        <v>89</v>
      </c>
      <c r="E1394" s="17">
        <v>0.67</v>
      </c>
      <c r="F1394" s="18">
        <v>0.63100000000000001</v>
      </c>
      <c r="G1394" s="16" t="s">
        <v>1351</v>
      </c>
      <c r="H1394" s="23">
        <v>600043350753</v>
      </c>
      <c r="I1394" s="17" t="s">
        <v>98</v>
      </c>
      <c r="J1394" s="17" t="s">
        <v>97</v>
      </c>
      <c r="K1394" s="17">
        <v>0.4642</v>
      </c>
      <c r="L1394" s="17">
        <v>0.377</v>
      </c>
      <c r="M1394" s="17">
        <v>0.555813</v>
      </c>
      <c r="N1394" s="18">
        <v>0.96663399999999999</v>
      </c>
      <c r="O1394" s="17">
        <f t="shared" si="42"/>
        <v>0</v>
      </c>
      <c r="P1394" s="12">
        <f t="shared" si="43"/>
        <v>1</v>
      </c>
      <c r="Q1394" s="68" t="s">
        <v>5343</v>
      </c>
      <c r="R1394" s="67" t="s">
        <v>103</v>
      </c>
      <c r="S1394" s="129" t="s">
        <v>110</v>
      </c>
    </row>
    <row r="1395" spans="1:19">
      <c r="A1395" s="16" t="s">
        <v>16</v>
      </c>
      <c r="B1395" s="23">
        <v>600043262704</v>
      </c>
      <c r="C1395" s="17" t="s">
        <v>91</v>
      </c>
      <c r="D1395" s="17" t="s">
        <v>89</v>
      </c>
      <c r="E1395" s="17">
        <v>0.67</v>
      </c>
      <c r="F1395" s="18">
        <v>0.63100000000000001</v>
      </c>
      <c r="G1395" s="16" t="s">
        <v>1352</v>
      </c>
      <c r="H1395" s="23">
        <v>600043352898</v>
      </c>
      <c r="I1395" s="17" t="s">
        <v>108</v>
      </c>
      <c r="J1395" s="17" t="s">
        <v>107</v>
      </c>
      <c r="K1395" s="17">
        <v>0.4642</v>
      </c>
      <c r="L1395" s="17">
        <v>0.377</v>
      </c>
      <c r="M1395" s="17">
        <v>0.555813</v>
      </c>
      <c r="N1395" s="18">
        <v>0.96663399999999999</v>
      </c>
      <c r="O1395" s="17">
        <f t="shared" si="42"/>
        <v>0</v>
      </c>
      <c r="P1395" s="12">
        <f t="shared" si="43"/>
        <v>1</v>
      </c>
      <c r="Q1395" s="68" t="s">
        <v>5343</v>
      </c>
      <c r="R1395" s="67" t="s">
        <v>103</v>
      </c>
      <c r="S1395" s="129" t="s">
        <v>110</v>
      </c>
    </row>
    <row r="1396" spans="1:19">
      <c r="A1396" s="16" t="s">
        <v>16</v>
      </c>
      <c r="B1396" s="23">
        <v>600043262704</v>
      </c>
      <c r="C1396" s="17" t="s">
        <v>91</v>
      </c>
      <c r="D1396" s="17" t="s">
        <v>89</v>
      </c>
      <c r="E1396" s="17">
        <v>0.67</v>
      </c>
      <c r="F1396" s="18">
        <v>0.63100000000000001</v>
      </c>
      <c r="G1396" s="16" t="s">
        <v>1353</v>
      </c>
      <c r="H1396" s="23">
        <v>600043352980</v>
      </c>
      <c r="I1396" s="17" t="s">
        <v>107</v>
      </c>
      <c r="J1396" s="17" t="s">
        <v>108</v>
      </c>
      <c r="K1396" s="17">
        <v>0.37080000000000002</v>
      </c>
      <c r="L1396" s="17">
        <v>0.371</v>
      </c>
      <c r="M1396" s="17">
        <v>0.81209900000000002</v>
      </c>
      <c r="N1396" s="18">
        <v>0.99152499999999999</v>
      </c>
      <c r="O1396" s="17">
        <f t="shared" si="42"/>
        <v>1</v>
      </c>
      <c r="P1396" s="12">
        <f t="shared" si="43"/>
        <v>1</v>
      </c>
      <c r="Q1396" s="68" t="s">
        <v>5343</v>
      </c>
      <c r="R1396" s="67" t="s">
        <v>103</v>
      </c>
      <c r="S1396" s="129" t="s">
        <v>110</v>
      </c>
    </row>
    <row r="1397" spans="1:19">
      <c r="A1397" s="16" t="s">
        <v>16</v>
      </c>
      <c r="B1397" s="23">
        <v>600043262704</v>
      </c>
      <c r="C1397" s="17" t="s">
        <v>91</v>
      </c>
      <c r="D1397" s="17" t="s">
        <v>89</v>
      </c>
      <c r="E1397" s="17">
        <v>0.67</v>
      </c>
      <c r="F1397" s="18">
        <v>0.63100000000000001</v>
      </c>
      <c r="G1397" s="16" t="s">
        <v>1354</v>
      </c>
      <c r="H1397" s="23">
        <v>600043354431</v>
      </c>
      <c r="I1397" s="17" t="s">
        <v>107</v>
      </c>
      <c r="J1397" s="17" t="s">
        <v>108</v>
      </c>
      <c r="K1397" s="17">
        <v>0.37080000000000002</v>
      </c>
      <c r="L1397" s="17">
        <v>0.371</v>
      </c>
      <c r="M1397" s="17">
        <v>0.81209900000000002</v>
      </c>
      <c r="N1397" s="18">
        <v>0.99152499999999999</v>
      </c>
      <c r="O1397" s="17">
        <f t="shared" si="42"/>
        <v>1</v>
      </c>
      <c r="P1397" s="12">
        <f t="shared" si="43"/>
        <v>1</v>
      </c>
      <c r="Q1397" s="68" t="s">
        <v>5343</v>
      </c>
      <c r="R1397" s="67" t="s">
        <v>103</v>
      </c>
      <c r="S1397" s="129" t="s">
        <v>110</v>
      </c>
    </row>
    <row r="1398" spans="1:19">
      <c r="A1398" s="16" t="s">
        <v>16</v>
      </c>
      <c r="B1398" s="23">
        <v>600043262704</v>
      </c>
      <c r="C1398" s="17" t="s">
        <v>91</v>
      </c>
      <c r="D1398" s="17" t="s">
        <v>89</v>
      </c>
      <c r="E1398" s="17">
        <v>0.67</v>
      </c>
      <c r="F1398" s="18">
        <v>0.63100000000000001</v>
      </c>
      <c r="G1398" s="16" t="s">
        <v>1355</v>
      </c>
      <c r="H1398" s="23">
        <v>600043354522</v>
      </c>
      <c r="I1398" s="17" t="s">
        <v>107</v>
      </c>
      <c r="J1398" s="17" t="s">
        <v>108</v>
      </c>
      <c r="K1398" s="17">
        <v>0.2356</v>
      </c>
      <c r="L1398" s="17">
        <v>0.31940000000000002</v>
      </c>
      <c r="M1398" s="17">
        <v>0.44416099999999997</v>
      </c>
      <c r="N1398" s="18">
        <v>0.78678000000000003</v>
      </c>
      <c r="O1398" s="17">
        <f t="shared" si="42"/>
        <v>0</v>
      </c>
      <c r="P1398" s="12">
        <f t="shared" si="43"/>
        <v>0</v>
      </c>
      <c r="Q1398" s="68" t="s">
        <v>5343</v>
      </c>
      <c r="R1398" s="67" t="s">
        <v>103</v>
      </c>
      <c r="S1398" s="129" t="s">
        <v>110</v>
      </c>
    </row>
    <row r="1399" spans="1:19">
      <c r="A1399" s="16" t="s">
        <v>16</v>
      </c>
      <c r="B1399" s="23">
        <v>600043262704</v>
      </c>
      <c r="C1399" s="17" t="s">
        <v>91</v>
      </c>
      <c r="D1399" s="17" t="s">
        <v>89</v>
      </c>
      <c r="E1399" s="17">
        <v>0.67</v>
      </c>
      <c r="F1399" s="18">
        <v>0.63100000000000001</v>
      </c>
      <c r="G1399" s="16" t="s">
        <v>1356</v>
      </c>
      <c r="H1399" s="23">
        <v>600043354896</v>
      </c>
      <c r="I1399" s="17" t="s">
        <v>107</v>
      </c>
      <c r="J1399" s="17" t="s">
        <v>108</v>
      </c>
      <c r="K1399" s="17">
        <v>0.2356</v>
      </c>
      <c r="L1399" s="17">
        <v>0.31940000000000002</v>
      </c>
      <c r="M1399" s="17">
        <v>0.44416099999999997</v>
      </c>
      <c r="N1399" s="18">
        <v>0.78678000000000003</v>
      </c>
      <c r="O1399" s="17">
        <f t="shared" si="42"/>
        <v>0</v>
      </c>
      <c r="P1399" s="12">
        <f t="shared" si="43"/>
        <v>0</v>
      </c>
      <c r="Q1399" s="68" t="s">
        <v>5343</v>
      </c>
      <c r="R1399" s="67" t="s">
        <v>103</v>
      </c>
      <c r="S1399" s="129" t="s">
        <v>110</v>
      </c>
    </row>
    <row r="1400" spans="1:19">
      <c r="A1400" s="16" t="s">
        <v>16</v>
      </c>
      <c r="B1400" s="23">
        <v>600043262704</v>
      </c>
      <c r="C1400" s="17" t="s">
        <v>91</v>
      </c>
      <c r="D1400" s="17" t="s">
        <v>89</v>
      </c>
      <c r="E1400" s="17">
        <v>0.67</v>
      </c>
      <c r="F1400" s="18">
        <v>0.63100000000000001</v>
      </c>
      <c r="G1400" s="16" t="s">
        <v>1357</v>
      </c>
      <c r="H1400" s="23">
        <v>600043354945</v>
      </c>
      <c r="I1400" s="17" t="s">
        <v>107</v>
      </c>
      <c r="J1400" s="17" t="s">
        <v>108</v>
      </c>
      <c r="K1400" s="17">
        <v>0.2356</v>
      </c>
      <c r="L1400" s="17">
        <v>0.31940000000000002</v>
      </c>
      <c r="M1400" s="17">
        <v>0.44416099999999997</v>
      </c>
      <c r="N1400" s="18">
        <v>0.78678000000000003</v>
      </c>
      <c r="O1400" s="17">
        <f t="shared" si="42"/>
        <v>0</v>
      </c>
      <c r="P1400" s="12">
        <f t="shared" si="43"/>
        <v>0</v>
      </c>
      <c r="Q1400" s="68" t="s">
        <v>5343</v>
      </c>
      <c r="R1400" s="67" t="s">
        <v>103</v>
      </c>
      <c r="S1400" s="129" t="s">
        <v>110</v>
      </c>
    </row>
    <row r="1401" spans="1:19">
      <c r="A1401" s="16" t="s">
        <v>16</v>
      </c>
      <c r="B1401" s="23">
        <v>600043262704</v>
      </c>
      <c r="C1401" s="17" t="s">
        <v>91</v>
      </c>
      <c r="D1401" s="17" t="s">
        <v>89</v>
      </c>
      <c r="E1401" s="17">
        <v>0.67</v>
      </c>
      <c r="F1401" s="18">
        <v>0.63100000000000001</v>
      </c>
      <c r="G1401" s="16" t="s">
        <v>1358</v>
      </c>
      <c r="H1401" s="23">
        <v>600043355851</v>
      </c>
      <c r="I1401" s="17" t="s">
        <v>107</v>
      </c>
      <c r="J1401" s="17" t="s">
        <v>108</v>
      </c>
      <c r="K1401" s="17">
        <v>0.4642</v>
      </c>
      <c r="L1401" s="17">
        <v>0.377</v>
      </c>
      <c r="M1401" s="17">
        <v>0.555813</v>
      </c>
      <c r="N1401" s="18">
        <v>0.96663399999999999</v>
      </c>
      <c r="O1401" s="17">
        <f t="shared" si="42"/>
        <v>0</v>
      </c>
      <c r="P1401" s="12">
        <f t="shared" si="43"/>
        <v>1</v>
      </c>
      <c r="Q1401" s="68" t="s">
        <v>5343</v>
      </c>
      <c r="R1401" s="67" t="s">
        <v>103</v>
      </c>
      <c r="S1401" s="129" t="s">
        <v>110</v>
      </c>
    </row>
    <row r="1402" spans="1:19">
      <c r="A1402" s="16" t="s">
        <v>16</v>
      </c>
      <c r="B1402" s="23">
        <v>600043262704</v>
      </c>
      <c r="C1402" s="17" t="s">
        <v>91</v>
      </c>
      <c r="D1402" s="17" t="s">
        <v>89</v>
      </c>
      <c r="E1402" s="17">
        <v>0.67</v>
      </c>
      <c r="F1402" s="18">
        <v>0.63100000000000001</v>
      </c>
      <c r="G1402" s="16" t="s">
        <v>1359</v>
      </c>
      <c r="H1402" s="23">
        <v>600043364494</v>
      </c>
      <c r="I1402" s="17" t="s">
        <v>108</v>
      </c>
      <c r="J1402" s="17" t="s">
        <v>107</v>
      </c>
      <c r="K1402" s="17">
        <v>0.4662</v>
      </c>
      <c r="L1402" s="17">
        <v>0.38</v>
      </c>
      <c r="M1402" s="17">
        <v>0.55134300000000003</v>
      </c>
      <c r="N1402" s="18">
        <v>0.95448100000000002</v>
      </c>
      <c r="O1402" s="17">
        <f t="shared" si="42"/>
        <v>0</v>
      </c>
      <c r="P1402" s="12">
        <f t="shared" si="43"/>
        <v>1</v>
      </c>
      <c r="Q1402" s="68" t="s">
        <v>5343</v>
      </c>
      <c r="R1402" s="67" t="s">
        <v>103</v>
      </c>
      <c r="S1402" s="129" t="s">
        <v>110</v>
      </c>
    </row>
    <row r="1403" spans="1:19">
      <c r="A1403" s="16" t="s">
        <v>16</v>
      </c>
      <c r="B1403" s="23">
        <v>600043262704</v>
      </c>
      <c r="C1403" s="17" t="s">
        <v>91</v>
      </c>
      <c r="D1403" s="17" t="s">
        <v>89</v>
      </c>
      <c r="E1403" s="17">
        <v>0.67</v>
      </c>
      <c r="F1403" s="18">
        <v>0.63100000000000001</v>
      </c>
      <c r="G1403" s="16" t="s">
        <v>1360</v>
      </c>
      <c r="H1403" s="23">
        <v>600043365360</v>
      </c>
      <c r="I1403" s="17" t="s">
        <v>108</v>
      </c>
      <c r="J1403" s="17" t="s">
        <v>107</v>
      </c>
      <c r="K1403" s="17">
        <v>0.2356</v>
      </c>
      <c r="L1403" s="17">
        <v>0.3145</v>
      </c>
      <c r="M1403" s="17">
        <v>0.44416099999999997</v>
      </c>
      <c r="N1403" s="18">
        <v>0.73797299999999999</v>
      </c>
      <c r="O1403" s="17">
        <f t="shared" si="42"/>
        <v>0</v>
      </c>
      <c r="P1403" s="12">
        <f t="shared" si="43"/>
        <v>0</v>
      </c>
      <c r="Q1403" s="68" t="s">
        <v>5343</v>
      </c>
      <c r="R1403" s="67" t="s">
        <v>103</v>
      </c>
      <c r="S1403" s="129" t="s">
        <v>110</v>
      </c>
    </row>
    <row r="1404" spans="1:19">
      <c r="A1404" s="16" t="s">
        <v>16</v>
      </c>
      <c r="B1404" s="23">
        <v>600043262704</v>
      </c>
      <c r="C1404" s="17" t="s">
        <v>91</v>
      </c>
      <c r="D1404" s="17" t="s">
        <v>89</v>
      </c>
      <c r="E1404" s="17">
        <v>0.67</v>
      </c>
      <c r="F1404" s="18">
        <v>0.63100000000000001</v>
      </c>
      <c r="G1404" s="16" t="s">
        <v>1361</v>
      </c>
      <c r="H1404" s="23">
        <v>600043367139</v>
      </c>
      <c r="I1404" s="17" t="s">
        <v>107</v>
      </c>
      <c r="J1404" s="17" t="s">
        <v>98</v>
      </c>
      <c r="K1404" s="17">
        <v>0.30020000000000002</v>
      </c>
      <c r="L1404" s="17">
        <v>0.34229999999999999</v>
      </c>
      <c r="M1404" s="17">
        <v>0.24507200000000001</v>
      </c>
      <c r="N1404" s="18">
        <v>0.55337599999999998</v>
      </c>
      <c r="O1404" s="17">
        <f t="shared" si="42"/>
        <v>0</v>
      </c>
      <c r="P1404" s="12">
        <f t="shared" si="43"/>
        <v>0</v>
      </c>
      <c r="Q1404" s="68" t="s">
        <v>5343</v>
      </c>
      <c r="R1404" s="67" t="s">
        <v>103</v>
      </c>
      <c r="S1404" s="129" t="s">
        <v>110</v>
      </c>
    </row>
    <row r="1405" spans="1:19">
      <c r="A1405" s="16" t="s">
        <v>16</v>
      </c>
      <c r="B1405" s="23">
        <v>600043262704</v>
      </c>
      <c r="C1405" s="17" t="s">
        <v>91</v>
      </c>
      <c r="D1405" s="17" t="s">
        <v>89</v>
      </c>
      <c r="E1405" s="17">
        <v>0.67</v>
      </c>
      <c r="F1405" s="18">
        <v>0.63100000000000001</v>
      </c>
      <c r="G1405" s="16" t="s">
        <v>1362</v>
      </c>
      <c r="H1405" s="23">
        <v>600043370398</v>
      </c>
      <c r="I1405" s="17" t="s">
        <v>97</v>
      </c>
      <c r="J1405" s="17" t="s">
        <v>108</v>
      </c>
      <c r="K1405" s="17">
        <v>0.30020000000000002</v>
      </c>
      <c r="L1405" s="17">
        <v>0.34420000000000001</v>
      </c>
      <c r="M1405" s="17">
        <v>0.24507200000000001</v>
      </c>
      <c r="N1405" s="18">
        <v>0.55353699999999995</v>
      </c>
      <c r="O1405" s="17">
        <f t="shared" si="42"/>
        <v>0</v>
      </c>
      <c r="P1405" s="12">
        <f t="shared" si="43"/>
        <v>0</v>
      </c>
      <c r="Q1405" s="68" t="s">
        <v>5343</v>
      </c>
      <c r="R1405" s="67" t="s">
        <v>103</v>
      </c>
      <c r="S1405" s="129" t="s">
        <v>110</v>
      </c>
    </row>
    <row r="1406" spans="1:19">
      <c r="A1406" s="16" t="s">
        <v>16</v>
      </c>
      <c r="B1406" s="23">
        <v>600043262704</v>
      </c>
      <c r="C1406" s="17" t="s">
        <v>91</v>
      </c>
      <c r="D1406" s="17" t="s">
        <v>89</v>
      </c>
      <c r="E1406" s="17">
        <v>0.67</v>
      </c>
      <c r="F1406" s="18">
        <v>0.63100000000000001</v>
      </c>
      <c r="G1406" s="16" t="s">
        <v>1363</v>
      </c>
      <c r="H1406" s="23">
        <v>600043371564</v>
      </c>
      <c r="I1406" s="17" t="s">
        <v>97</v>
      </c>
      <c r="J1406" s="17" t="s">
        <v>108</v>
      </c>
      <c r="K1406" s="17">
        <v>0.4642</v>
      </c>
      <c r="L1406" s="17">
        <v>0.58630000000000004</v>
      </c>
      <c r="M1406" s="17">
        <v>0.41577700000000001</v>
      </c>
      <c r="N1406" s="18">
        <v>0.761965</v>
      </c>
      <c r="O1406" s="17">
        <f t="shared" si="42"/>
        <v>0</v>
      </c>
      <c r="P1406" s="12">
        <f t="shared" si="43"/>
        <v>0</v>
      </c>
      <c r="Q1406" s="68" t="s">
        <v>5343</v>
      </c>
      <c r="R1406" s="67" t="s">
        <v>103</v>
      </c>
      <c r="S1406" s="129" t="s">
        <v>110</v>
      </c>
    </row>
    <row r="1407" spans="1:19">
      <c r="A1407" s="16" t="s">
        <v>16</v>
      </c>
      <c r="B1407" s="23">
        <v>600043262704</v>
      </c>
      <c r="C1407" s="17" t="s">
        <v>91</v>
      </c>
      <c r="D1407" s="17" t="s">
        <v>89</v>
      </c>
      <c r="E1407" s="17">
        <v>0.67</v>
      </c>
      <c r="F1407" s="18">
        <v>0.63100000000000001</v>
      </c>
      <c r="G1407" s="16" t="s">
        <v>1364</v>
      </c>
      <c r="H1407" s="23">
        <v>600043371565</v>
      </c>
      <c r="I1407" s="17" t="s">
        <v>97</v>
      </c>
      <c r="J1407" s="17" t="s">
        <v>108</v>
      </c>
      <c r="K1407" s="17">
        <v>0.4652</v>
      </c>
      <c r="L1407" s="17">
        <v>0.58730000000000004</v>
      </c>
      <c r="M1407" s="17">
        <v>0.41200700000000001</v>
      </c>
      <c r="N1407" s="18">
        <v>0.75791200000000003</v>
      </c>
      <c r="O1407" s="17">
        <f t="shared" si="42"/>
        <v>0</v>
      </c>
      <c r="P1407" s="12">
        <f t="shared" si="43"/>
        <v>0</v>
      </c>
      <c r="Q1407" s="68" t="s">
        <v>5343</v>
      </c>
      <c r="R1407" s="67" t="s">
        <v>103</v>
      </c>
      <c r="S1407" s="129" t="s">
        <v>110</v>
      </c>
    </row>
    <row r="1408" spans="1:19">
      <c r="A1408" s="16" t="s">
        <v>16</v>
      </c>
      <c r="B1408" s="23">
        <v>600043262704</v>
      </c>
      <c r="C1408" s="17" t="s">
        <v>91</v>
      </c>
      <c r="D1408" s="17" t="s">
        <v>89</v>
      </c>
      <c r="E1408" s="17">
        <v>0.67</v>
      </c>
      <c r="F1408" s="18">
        <v>0.63100000000000001</v>
      </c>
      <c r="G1408" s="16" t="s">
        <v>1365</v>
      </c>
      <c r="H1408" s="23">
        <v>600043379841</v>
      </c>
      <c r="I1408" s="17" t="s">
        <v>97</v>
      </c>
      <c r="J1408" s="17" t="s">
        <v>107</v>
      </c>
      <c r="K1408" s="17">
        <v>0.4642</v>
      </c>
      <c r="L1408" s="17">
        <v>0.59419999999999995</v>
      </c>
      <c r="M1408" s="17">
        <v>0.41577700000000001</v>
      </c>
      <c r="N1408" s="18">
        <v>0.72993600000000003</v>
      </c>
      <c r="O1408" s="17">
        <f t="shared" si="42"/>
        <v>0</v>
      </c>
      <c r="P1408" s="12">
        <f t="shared" si="43"/>
        <v>0</v>
      </c>
      <c r="Q1408" s="68" t="s">
        <v>5343</v>
      </c>
      <c r="R1408" s="67" t="s">
        <v>103</v>
      </c>
      <c r="S1408" s="129" t="s">
        <v>110</v>
      </c>
    </row>
    <row r="1409" spans="1:19">
      <c r="A1409" s="16" t="s">
        <v>16</v>
      </c>
      <c r="B1409" s="23">
        <v>600043262704</v>
      </c>
      <c r="C1409" s="17" t="s">
        <v>91</v>
      </c>
      <c r="D1409" s="17" t="s">
        <v>89</v>
      </c>
      <c r="E1409" s="17">
        <v>0.67</v>
      </c>
      <c r="F1409" s="18">
        <v>0.63100000000000001</v>
      </c>
      <c r="G1409" s="16" t="s">
        <v>1366</v>
      </c>
      <c r="H1409" s="23">
        <v>600043380585</v>
      </c>
      <c r="I1409" s="17" t="s">
        <v>107</v>
      </c>
      <c r="J1409" s="17" t="s">
        <v>108</v>
      </c>
      <c r="K1409" s="17">
        <v>0.48010000000000003</v>
      </c>
      <c r="L1409" s="17">
        <v>0.59230000000000005</v>
      </c>
      <c r="M1409" s="17">
        <v>0.38373299999999999</v>
      </c>
      <c r="N1409" s="18">
        <v>0.66091599999999995</v>
      </c>
      <c r="O1409" s="17">
        <f t="shared" si="42"/>
        <v>0</v>
      </c>
      <c r="P1409" s="12">
        <f t="shared" si="43"/>
        <v>0</v>
      </c>
      <c r="Q1409" s="68" t="s">
        <v>5343</v>
      </c>
      <c r="R1409" s="67" t="s">
        <v>103</v>
      </c>
      <c r="S1409" s="129" t="s">
        <v>110</v>
      </c>
    </row>
    <row r="1410" spans="1:19">
      <c r="A1410" s="16" t="s">
        <v>16</v>
      </c>
      <c r="B1410" s="23">
        <v>600043262704</v>
      </c>
      <c r="C1410" s="17" t="s">
        <v>91</v>
      </c>
      <c r="D1410" s="17" t="s">
        <v>89</v>
      </c>
      <c r="E1410" s="17">
        <v>0.67</v>
      </c>
      <c r="F1410" s="18">
        <v>0.63100000000000001</v>
      </c>
      <c r="G1410" s="16" t="s">
        <v>1367</v>
      </c>
      <c r="H1410" s="23">
        <v>600043382318</v>
      </c>
      <c r="I1410" s="17" t="s">
        <v>98</v>
      </c>
      <c r="J1410" s="17" t="s">
        <v>107</v>
      </c>
      <c r="K1410" s="17">
        <v>0.4642</v>
      </c>
      <c r="L1410" s="17">
        <v>0.58430000000000004</v>
      </c>
      <c r="M1410" s="17">
        <v>0.41577700000000001</v>
      </c>
      <c r="N1410" s="18">
        <v>0.69168300000000005</v>
      </c>
      <c r="O1410" s="17">
        <f t="shared" ref="O1410:O1473" si="44">IF(M1410&gt;0.8,1,0)</f>
        <v>0</v>
      </c>
      <c r="P1410" s="12">
        <f t="shared" ref="P1410:P1473" si="45">IF(MAX(M1410, N1410)&gt;0.8,1,0)</f>
        <v>0</v>
      </c>
      <c r="Q1410" s="68" t="s">
        <v>5343</v>
      </c>
      <c r="R1410" s="67" t="s">
        <v>103</v>
      </c>
      <c r="S1410" s="129" t="s">
        <v>110</v>
      </c>
    </row>
    <row r="1411" spans="1:19">
      <c r="A1411" s="16" t="s">
        <v>16</v>
      </c>
      <c r="B1411" s="23">
        <v>600043262704</v>
      </c>
      <c r="C1411" s="17" t="s">
        <v>91</v>
      </c>
      <c r="D1411" s="17" t="s">
        <v>89</v>
      </c>
      <c r="E1411" s="17">
        <v>0.67</v>
      </c>
      <c r="F1411" s="18">
        <v>0.63100000000000001</v>
      </c>
      <c r="G1411" s="16" t="s">
        <v>1368</v>
      </c>
      <c r="H1411" s="23">
        <v>600043382978</v>
      </c>
      <c r="I1411" s="17" t="s">
        <v>97</v>
      </c>
      <c r="J1411" s="17" t="s">
        <v>98</v>
      </c>
      <c r="K1411" s="17">
        <v>0.30020000000000002</v>
      </c>
      <c r="L1411" s="17">
        <v>0.35020000000000001</v>
      </c>
      <c r="M1411" s="17">
        <v>0.24507200000000001</v>
      </c>
      <c r="N1411" s="18">
        <v>0.57355900000000004</v>
      </c>
      <c r="O1411" s="17">
        <f t="shared" si="44"/>
        <v>0</v>
      </c>
      <c r="P1411" s="12">
        <f t="shared" si="45"/>
        <v>0</v>
      </c>
      <c r="Q1411" s="68" t="s">
        <v>5343</v>
      </c>
      <c r="R1411" s="67" t="s">
        <v>103</v>
      </c>
      <c r="S1411" s="129" t="s">
        <v>110</v>
      </c>
    </row>
    <row r="1412" spans="1:19">
      <c r="A1412" s="16" t="s">
        <v>16</v>
      </c>
      <c r="B1412" s="23">
        <v>600043262704</v>
      </c>
      <c r="C1412" s="17" t="s">
        <v>91</v>
      </c>
      <c r="D1412" s="17" t="s">
        <v>89</v>
      </c>
      <c r="E1412" s="17">
        <v>0.67</v>
      </c>
      <c r="F1412" s="18">
        <v>0.63100000000000001</v>
      </c>
      <c r="G1412" s="16" t="s">
        <v>1369</v>
      </c>
      <c r="H1412" s="23">
        <v>600043384622</v>
      </c>
      <c r="I1412" s="17" t="s">
        <v>342</v>
      </c>
      <c r="J1412" s="17" t="s">
        <v>98</v>
      </c>
      <c r="K1412" s="17">
        <v>0.496</v>
      </c>
      <c r="L1412" s="17">
        <v>0.42859999999999998</v>
      </c>
      <c r="M1412" s="17">
        <v>0.40394600000000003</v>
      </c>
      <c r="N1412" s="18">
        <v>0.60076600000000002</v>
      </c>
      <c r="O1412" s="17">
        <f t="shared" si="44"/>
        <v>0</v>
      </c>
      <c r="P1412" s="12">
        <f t="shared" si="45"/>
        <v>0</v>
      </c>
      <c r="Q1412" s="68" t="s">
        <v>5343</v>
      </c>
      <c r="R1412" s="67" t="s">
        <v>103</v>
      </c>
      <c r="S1412" s="129" t="s">
        <v>110</v>
      </c>
    </row>
    <row r="1413" spans="1:19">
      <c r="A1413" s="16" t="s">
        <v>16</v>
      </c>
      <c r="B1413" s="23">
        <v>600043262704</v>
      </c>
      <c r="C1413" s="17" t="s">
        <v>91</v>
      </c>
      <c r="D1413" s="17" t="s">
        <v>89</v>
      </c>
      <c r="E1413" s="17">
        <v>0.67</v>
      </c>
      <c r="F1413" s="18">
        <v>0.63100000000000001</v>
      </c>
      <c r="G1413" s="16" t="s">
        <v>1370</v>
      </c>
      <c r="H1413" s="23">
        <v>600043385981</v>
      </c>
      <c r="I1413" s="17" t="s">
        <v>97</v>
      </c>
      <c r="J1413" s="17" t="s">
        <v>108</v>
      </c>
      <c r="K1413" s="17">
        <v>0.48010000000000003</v>
      </c>
      <c r="L1413" s="17">
        <v>0.59130000000000005</v>
      </c>
      <c r="M1413" s="17">
        <v>0.38373299999999999</v>
      </c>
      <c r="N1413" s="18">
        <v>0.65791200000000005</v>
      </c>
      <c r="O1413" s="17">
        <f t="shared" si="44"/>
        <v>0</v>
      </c>
      <c r="P1413" s="12">
        <f t="shared" si="45"/>
        <v>0</v>
      </c>
      <c r="Q1413" s="68" t="s">
        <v>5343</v>
      </c>
      <c r="R1413" s="67" t="s">
        <v>103</v>
      </c>
      <c r="S1413" s="129" t="s">
        <v>110</v>
      </c>
    </row>
    <row r="1414" spans="1:19">
      <c r="A1414" s="16" t="s">
        <v>16</v>
      </c>
      <c r="B1414" s="23">
        <v>600043262704</v>
      </c>
      <c r="C1414" s="17" t="s">
        <v>91</v>
      </c>
      <c r="D1414" s="17" t="s">
        <v>89</v>
      </c>
      <c r="E1414" s="17">
        <v>0.67</v>
      </c>
      <c r="F1414" s="18">
        <v>0.63100000000000001</v>
      </c>
      <c r="G1414" s="16" t="s">
        <v>1371</v>
      </c>
      <c r="H1414" s="23">
        <v>600043386655</v>
      </c>
      <c r="I1414" s="17" t="s">
        <v>98</v>
      </c>
      <c r="J1414" s="17" t="s">
        <v>97</v>
      </c>
      <c r="K1414" s="17">
        <v>0.30220000000000002</v>
      </c>
      <c r="L1414" s="17">
        <v>0.35020000000000001</v>
      </c>
      <c r="M1414" s="17">
        <v>0.245702</v>
      </c>
      <c r="N1414" s="18">
        <v>0.57355900000000004</v>
      </c>
      <c r="O1414" s="17">
        <f t="shared" si="44"/>
        <v>0</v>
      </c>
      <c r="P1414" s="12">
        <f t="shared" si="45"/>
        <v>0</v>
      </c>
      <c r="Q1414" s="68" t="s">
        <v>5343</v>
      </c>
      <c r="R1414" s="67" t="s">
        <v>103</v>
      </c>
      <c r="S1414" s="129" t="s">
        <v>110</v>
      </c>
    </row>
    <row r="1415" spans="1:19">
      <c r="A1415" s="16" t="s">
        <v>16</v>
      </c>
      <c r="B1415" s="23">
        <v>600043262704</v>
      </c>
      <c r="C1415" s="17" t="s">
        <v>91</v>
      </c>
      <c r="D1415" s="17" t="s">
        <v>89</v>
      </c>
      <c r="E1415" s="17">
        <v>0.67</v>
      </c>
      <c r="F1415" s="18">
        <v>0.63100000000000001</v>
      </c>
      <c r="G1415" s="16" t="s">
        <v>1372</v>
      </c>
      <c r="H1415" s="23">
        <v>600043387070</v>
      </c>
      <c r="I1415" s="17" t="s">
        <v>107</v>
      </c>
      <c r="J1415" s="17" t="s">
        <v>108</v>
      </c>
      <c r="K1415" s="17">
        <v>0.4642</v>
      </c>
      <c r="L1415" s="17">
        <v>0.58430000000000004</v>
      </c>
      <c r="M1415" s="17">
        <v>0.41577700000000001</v>
      </c>
      <c r="N1415" s="18">
        <v>0.69168300000000005</v>
      </c>
      <c r="O1415" s="17">
        <f t="shared" si="44"/>
        <v>0</v>
      </c>
      <c r="P1415" s="12">
        <f t="shared" si="45"/>
        <v>0</v>
      </c>
      <c r="Q1415" s="68" t="s">
        <v>5343</v>
      </c>
      <c r="R1415" s="67" t="s">
        <v>103</v>
      </c>
      <c r="S1415" s="129" t="s">
        <v>110</v>
      </c>
    </row>
    <row r="1416" spans="1:19">
      <c r="A1416" s="16" t="s">
        <v>16</v>
      </c>
      <c r="B1416" s="23">
        <v>600043262704</v>
      </c>
      <c r="C1416" s="17" t="s">
        <v>91</v>
      </c>
      <c r="D1416" s="17" t="s">
        <v>89</v>
      </c>
      <c r="E1416" s="17">
        <v>0.67</v>
      </c>
      <c r="F1416" s="18">
        <v>0.63100000000000001</v>
      </c>
      <c r="G1416" s="16" t="s">
        <v>1373</v>
      </c>
      <c r="H1416" s="23">
        <v>600043387130</v>
      </c>
      <c r="I1416" s="17" t="s">
        <v>98</v>
      </c>
      <c r="J1416" s="17" t="s">
        <v>108</v>
      </c>
      <c r="K1416" s="17">
        <v>0.30020000000000002</v>
      </c>
      <c r="L1416" s="17">
        <v>0.35020000000000001</v>
      </c>
      <c r="M1416" s="17">
        <v>0.24507200000000001</v>
      </c>
      <c r="N1416" s="18">
        <v>0.57355900000000004</v>
      </c>
      <c r="O1416" s="17">
        <f t="shared" si="44"/>
        <v>0</v>
      </c>
      <c r="P1416" s="12">
        <f t="shared" si="45"/>
        <v>0</v>
      </c>
      <c r="Q1416" s="68" t="s">
        <v>5343</v>
      </c>
      <c r="R1416" s="67" t="s">
        <v>103</v>
      </c>
      <c r="S1416" s="129" t="s">
        <v>110</v>
      </c>
    </row>
    <row r="1417" spans="1:19">
      <c r="A1417" s="16" t="s">
        <v>16</v>
      </c>
      <c r="B1417" s="23">
        <v>600043262704</v>
      </c>
      <c r="C1417" s="17" t="s">
        <v>91</v>
      </c>
      <c r="D1417" s="17" t="s">
        <v>89</v>
      </c>
      <c r="E1417" s="17">
        <v>0.67</v>
      </c>
      <c r="F1417" s="18">
        <v>0.63100000000000001</v>
      </c>
      <c r="G1417" s="16" t="s">
        <v>1374</v>
      </c>
      <c r="H1417" s="23">
        <v>600043388054</v>
      </c>
      <c r="I1417" s="17" t="s">
        <v>107</v>
      </c>
      <c r="J1417" s="17" t="s">
        <v>108</v>
      </c>
      <c r="K1417" s="17">
        <v>0.30020000000000002</v>
      </c>
      <c r="L1417" s="17">
        <v>0.35020000000000001</v>
      </c>
      <c r="M1417" s="17">
        <v>0.24507200000000001</v>
      </c>
      <c r="N1417" s="18">
        <v>0.57355900000000004</v>
      </c>
      <c r="O1417" s="17">
        <f t="shared" si="44"/>
        <v>0</v>
      </c>
      <c r="P1417" s="12">
        <f t="shared" si="45"/>
        <v>0</v>
      </c>
      <c r="Q1417" s="68" t="s">
        <v>5343</v>
      </c>
      <c r="R1417" s="67" t="s">
        <v>103</v>
      </c>
      <c r="S1417" s="129" t="s">
        <v>110</v>
      </c>
    </row>
    <row r="1418" spans="1:19">
      <c r="A1418" s="16" t="s">
        <v>16</v>
      </c>
      <c r="B1418" s="23">
        <v>600043262704</v>
      </c>
      <c r="C1418" s="17" t="s">
        <v>91</v>
      </c>
      <c r="D1418" s="17" t="s">
        <v>89</v>
      </c>
      <c r="E1418" s="17">
        <v>0.67</v>
      </c>
      <c r="F1418" s="18">
        <v>0.63100000000000001</v>
      </c>
      <c r="G1418" s="16" t="s">
        <v>1375</v>
      </c>
      <c r="H1418" s="23">
        <v>600043389186</v>
      </c>
      <c r="I1418" s="17" t="s">
        <v>967</v>
      </c>
      <c r="J1418" s="17" t="s">
        <v>97</v>
      </c>
      <c r="K1418" s="17">
        <v>0.30020000000000002</v>
      </c>
      <c r="L1418" s="17">
        <v>0.35120000000000001</v>
      </c>
      <c r="M1418" s="17">
        <v>0.24507200000000001</v>
      </c>
      <c r="N1418" s="18">
        <v>0.57040999999999997</v>
      </c>
      <c r="O1418" s="17">
        <f t="shared" si="44"/>
        <v>0</v>
      </c>
      <c r="P1418" s="12">
        <f t="shared" si="45"/>
        <v>0</v>
      </c>
      <c r="Q1418" s="68" t="s">
        <v>5343</v>
      </c>
      <c r="R1418" s="67" t="s">
        <v>103</v>
      </c>
      <c r="S1418" s="129" t="s">
        <v>110</v>
      </c>
    </row>
    <row r="1419" spans="1:19">
      <c r="A1419" s="16" t="s">
        <v>16</v>
      </c>
      <c r="B1419" s="23">
        <v>600043262704</v>
      </c>
      <c r="C1419" s="17" t="s">
        <v>91</v>
      </c>
      <c r="D1419" s="17" t="s">
        <v>89</v>
      </c>
      <c r="E1419" s="17">
        <v>0.67</v>
      </c>
      <c r="F1419" s="18">
        <v>0.63100000000000001</v>
      </c>
      <c r="G1419" s="16" t="s">
        <v>1376</v>
      </c>
      <c r="H1419" s="23">
        <v>600043389306</v>
      </c>
      <c r="I1419" s="17" t="s">
        <v>107</v>
      </c>
      <c r="J1419" s="17" t="s">
        <v>108</v>
      </c>
      <c r="K1419" s="17">
        <v>0.30020000000000002</v>
      </c>
      <c r="L1419" s="17">
        <v>0.35020000000000001</v>
      </c>
      <c r="M1419" s="17">
        <v>0.24507200000000001</v>
      </c>
      <c r="N1419" s="18">
        <v>0.57355900000000004</v>
      </c>
      <c r="O1419" s="17">
        <f t="shared" si="44"/>
        <v>0</v>
      </c>
      <c r="P1419" s="12">
        <f t="shared" si="45"/>
        <v>0</v>
      </c>
      <c r="Q1419" s="68" t="s">
        <v>5343</v>
      </c>
      <c r="R1419" s="67" t="s">
        <v>103</v>
      </c>
      <c r="S1419" s="129" t="s">
        <v>110</v>
      </c>
    </row>
    <row r="1420" spans="1:19">
      <c r="A1420" s="16" t="s">
        <v>16</v>
      </c>
      <c r="B1420" s="23">
        <v>600043262704</v>
      </c>
      <c r="C1420" s="17" t="s">
        <v>91</v>
      </c>
      <c r="D1420" s="17" t="s">
        <v>89</v>
      </c>
      <c r="E1420" s="17">
        <v>0.67</v>
      </c>
      <c r="F1420" s="18">
        <v>0.63100000000000001</v>
      </c>
      <c r="G1420" s="16" t="s">
        <v>1377</v>
      </c>
      <c r="H1420" s="23">
        <v>600043389919</v>
      </c>
      <c r="I1420" s="17" t="s">
        <v>97</v>
      </c>
      <c r="J1420" s="17" t="s">
        <v>107</v>
      </c>
      <c r="K1420" s="17">
        <v>0.4642</v>
      </c>
      <c r="L1420" s="17">
        <v>0.58430000000000004</v>
      </c>
      <c r="M1420" s="17">
        <v>0.41577700000000001</v>
      </c>
      <c r="N1420" s="18">
        <v>0.69168300000000005</v>
      </c>
      <c r="O1420" s="17">
        <f t="shared" si="44"/>
        <v>0</v>
      </c>
      <c r="P1420" s="12">
        <f t="shared" si="45"/>
        <v>0</v>
      </c>
      <c r="Q1420" s="68" t="s">
        <v>5343</v>
      </c>
      <c r="R1420" s="67" t="s">
        <v>103</v>
      </c>
      <c r="S1420" s="129" t="s">
        <v>110</v>
      </c>
    </row>
    <row r="1421" spans="1:19">
      <c r="A1421" s="16" t="s">
        <v>16</v>
      </c>
      <c r="B1421" s="23">
        <v>600043262704</v>
      </c>
      <c r="C1421" s="17" t="s">
        <v>91</v>
      </c>
      <c r="D1421" s="17" t="s">
        <v>89</v>
      </c>
      <c r="E1421" s="17">
        <v>0.67</v>
      </c>
      <c r="F1421" s="18">
        <v>0.63100000000000001</v>
      </c>
      <c r="G1421" s="16" t="s">
        <v>1378</v>
      </c>
      <c r="H1421" s="23">
        <v>600043390713</v>
      </c>
      <c r="I1421" s="17" t="s">
        <v>107</v>
      </c>
      <c r="J1421" s="17" t="s">
        <v>98</v>
      </c>
      <c r="K1421" s="17">
        <v>0.30020000000000002</v>
      </c>
      <c r="L1421" s="17">
        <v>0.35020000000000001</v>
      </c>
      <c r="M1421" s="17">
        <v>0.24507200000000001</v>
      </c>
      <c r="N1421" s="18">
        <v>0.57355900000000004</v>
      </c>
      <c r="O1421" s="17">
        <f t="shared" si="44"/>
        <v>0</v>
      </c>
      <c r="P1421" s="12">
        <f t="shared" si="45"/>
        <v>0</v>
      </c>
      <c r="Q1421" s="68" t="s">
        <v>5343</v>
      </c>
      <c r="R1421" s="67" t="s">
        <v>103</v>
      </c>
      <c r="S1421" s="129" t="s">
        <v>110</v>
      </c>
    </row>
    <row r="1422" spans="1:19">
      <c r="A1422" s="16" t="s">
        <v>16</v>
      </c>
      <c r="B1422" s="23">
        <v>600043262704</v>
      </c>
      <c r="C1422" s="17" t="s">
        <v>91</v>
      </c>
      <c r="D1422" s="17" t="s">
        <v>89</v>
      </c>
      <c r="E1422" s="17">
        <v>0.67</v>
      </c>
      <c r="F1422" s="18">
        <v>0.63100000000000001</v>
      </c>
      <c r="G1422" s="16" t="s">
        <v>1379</v>
      </c>
      <c r="H1422" s="23">
        <v>600043391232</v>
      </c>
      <c r="I1422" s="17" t="s">
        <v>107</v>
      </c>
      <c r="J1422" s="17" t="s">
        <v>108</v>
      </c>
      <c r="K1422" s="17">
        <v>0.30020000000000002</v>
      </c>
      <c r="L1422" s="17">
        <v>0.35020000000000001</v>
      </c>
      <c r="M1422" s="17">
        <v>0.24507200000000001</v>
      </c>
      <c r="N1422" s="18">
        <v>0.57355900000000004</v>
      </c>
      <c r="O1422" s="17">
        <f t="shared" si="44"/>
        <v>0</v>
      </c>
      <c r="P1422" s="12">
        <f t="shared" si="45"/>
        <v>0</v>
      </c>
      <c r="Q1422" s="68" t="s">
        <v>5343</v>
      </c>
      <c r="R1422" s="67" t="s">
        <v>103</v>
      </c>
      <c r="S1422" s="129" t="s">
        <v>110</v>
      </c>
    </row>
    <row r="1423" spans="1:19">
      <c r="A1423" s="16" t="s">
        <v>16</v>
      </c>
      <c r="B1423" s="23">
        <v>600043262704</v>
      </c>
      <c r="C1423" s="17" t="s">
        <v>91</v>
      </c>
      <c r="D1423" s="17" t="s">
        <v>89</v>
      </c>
      <c r="E1423" s="17">
        <v>0.67</v>
      </c>
      <c r="F1423" s="18">
        <v>0.63100000000000001</v>
      </c>
      <c r="G1423" s="16" t="s">
        <v>1380</v>
      </c>
      <c r="H1423" s="23">
        <v>600043392739</v>
      </c>
      <c r="I1423" s="17" t="s">
        <v>97</v>
      </c>
      <c r="J1423" s="17" t="s">
        <v>98</v>
      </c>
      <c r="K1423" s="17">
        <v>0.30020000000000002</v>
      </c>
      <c r="L1423" s="17">
        <v>0.35020000000000001</v>
      </c>
      <c r="M1423" s="17">
        <v>0.24507200000000001</v>
      </c>
      <c r="N1423" s="18">
        <v>0.57355900000000004</v>
      </c>
      <c r="O1423" s="17">
        <f t="shared" si="44"/>
        <v>0</v>
      </c>
      <c r="P1423" s="12">
        <f t="shared" si="45"/>
        <v>0</v>
      </c>
      <c r="Q1423" s="68" t="s">
        <v>5343</v>
      </c>
      <c r="R1423" s="67" t="s">
        <v>103</v>
      </c>
      <c r="S1423" s="129" t="s">
        <v>110</v>
      </c>
    </row>
    <row r="1424" spans="1:19">
      <c r="A1424" s="16" t="s">
        <v>16</v>
      </c>
      <c r="B1424" s="23">
        <v>600043262704</v>
      </c>
      <c r="C1424" s="17" t="s">
        <v>91</v>
      </c>
      <c r="D1424" s="17" t="s">
        <v>89</v>
      </c>
      <c r="E1424" s="17">
        <v>0.67</v>
      </c>
      <c r="F1424" s="18">
        <v>0.63100000000000001</v>
      </c>
      <c r="G1424" s="16" t="s">
        <v>1381</v>
      </c>
      <c r="H1424" s="23">
        <v>600043394478</v>
      </c>
      <c r="I1424" s="17" t="s">
        <v>98</v>
      </c>
      <c r="J1424" s="17" t="s">
        <v>108</v>
      </c>
      <c r="K1424" s="17">
        <v>0.30020000000000002</v>
      </c>
      <c r="L1424" s="17">
        <v>0.34820000000000001</v>
      </c>
      <c r="M1424" s="17">
        <v>0.24507200000000001</v>
      </c>
      <c r="N1424" s="18">
        <v>0.56036200000000003</v>
      </c>
      <c r="O1424" s="17">
        <f t="shared" si="44"/>
        <v>0</v>
      </c>
      <c r="P1424" s="12">
        <f t="shared" si="45"/>
        <v>0</v>
      </c>
      <c r="Q1424" s="68" t="s">
        <v>3561</v>
      </c>
      <c r="R1424" s="67" t="s">
        <v>5310</v>
      </c>
      <c r="S1424" s="129" t="s">
        <v>110</v>
      </c>
    </row>
    <row r="1425" spans="1:19">
      <c r="A1425" s="16" t="s">
        <v>16</v>
      </c>
      <c r="B1425" s="23">
        <v>600043262704</v>
      </c>
      <c r="C1425" s="17" t="s">
        <v>91</v>
      </c>
      <c r="D1425" s="17" t="s">
        <v>89</v>
      </c>
      <c r="E1425" s="17">
        <v>0.67</v>
      </c>
      <c r="F1425" s="18">
        <v>0.63100000000000001</v>
      </c>
      <c r="G1425" s="16" t="s">
        <v>1382</v>
      </c>
      <c r="H1425" s="23">
        <v>600043394591</v>
      </c>
      <c r="I1425" s="17" t="s">
        <v>108</v>
      </c>
      <c r="J1425" s="17" t="s">
        <v>107</v>
      </c>
      <c r="K1425" s="17">
        <v>0.30020000000000002</v>
      </c>
      <c r="L1425" s="17">
        <v>0.34820000000000001</v>
      </c>
      <c r="M1425" s="17">
        <v>0.24507200000000001</v>
      </c>
      <c r="N1425" s="18">
        <v>0.56036200000000003</v>
      </c>
      <c r="O1425" s="17">
        <f t="shared" si="44"/>
        <v>0</v>
      </c>
      <c r="P1425" s="12">
        <f t="shared" si="45"/>
        <v>0</v>
      </c>
      <c r="Q1425" s="68" t="s">
        <v>3561</v>
      </c>
      <c r="R1425" s="67" t="s">
        <v>5310</v>
      </c>
      <c r="S1425" s="129" t="s">
        <v>110</v>
      </c>
    </row>
    <row r="1426" spans="1:19">
      <c r="A1426" s="16" t="s">
        <v>16</v>
      </c>
      <c r="B1426" s="23">
        <v>600043262704</v>
      </c>
      <c r="C1426" s="17" t="s">
        <v>91</v>
      </c>
      <c r="D1426" s="17" t="s">
        <v>89</v>
      </c>
      <c r="E1426" s="17">
        <v>0.67</v>
      </c>
      <c r="F1426" s="18">
        <v>0.63100000000000001</v>
      </c>
      <c r="G1426" s="16" t="s">
        <v>1383</v>
      </c>
      <c r="H1426" s="23">
        <v>600043394764</v>
      </c>
      <c r="I1426" s="17" t="s">
        <v>107</v>
      </c>
      <c r="J1426" s="17" t="s">
        <v>98</v>
      </c>
      <c r="K1426" s="17">
        <v>0.45429999999999998</v>
      </c>
      <c r="L1426" s="17">
        <v>0.29759999999999998</v>
      </c>
      <c r="M1426" s="17">
        <v>0.28247899999999998</v>
      </c>
      <c r="N1426" s="18">
        <v>0.54571499999999995</v>
      </c>
      <c r="O1426" s="17">
        <f t="shared" si="44"/>
        <v>0</v>
      </c>
      <c r="P1426" s="12">
        <f t="shared" si="45"/>
        <v>0</v>
      </c>
      <c r="Q1426" s="68" t="s">
        <v>3561</v>
      </c>
      <c r="R1426" s="67" t="s">
        <v>5310</v>
      </c>
      <c r="S1426" s="129" t="s">
        <v>110</v>
      </c>
    </row>
    <row r="1427" spans="1:19">
      <c r="A1427" s="16" t="s">
        <v>16</v>
      </c>
      <c r="B1427" s="23">
        <v>600043262704</v>
      </c>
      <c r="C1427" s="17" t="s">
        <v>91</v>
      </c>
      <c r="D1427" s="17" t="s">
        <v>89</v>
      </c>
      <c r="E1427" s="17">
        <v>0.67</v>
      </c>
      <c r="F1427" s="18">
        <v>0.63100000000000001</v>
      </c>
      <c r="G1427" s="16" t="s">
        <v>1384</v>
      </c>
      <c r="H1427" s="23">
        <v>600043396325</v>
      </c>
      <c r="I1427" s="17" t="s">
        <v>97</v>
      </c>
      <c r="J1427" s="17" t="s">
        <v>98</v>
      </c>
      <c r="K1427" s="17">
        <v>0.48110000000000003</v>
      </c>
      <c r="L1427" s="17">
        <v>0.59030000000000005</v>
      </c>
      <c r="M1427" s="17">
        <v>0.38017000000000001</v>
      </c>
      <c r="N1427" s="18">
        <v>0.63478100000000004</v>
      </c>
      <c r="O1427" s="17">
        <f t="shared" si="44"/>
        <v>0</v>
      </c>
      <c r="P1427" s="12">
        <f t="shared" si="45"/>
        <v>0</v>
      </c>
      <c r="Q1427" s="68" t="s">
        <v>3561</v>
      </c>
      <c r="R1427" s="67" t="s">
        <v>93</v>
      </c>
      <c r="S1427" s="129" t="s">
        <v>110</v>
      </c>
    </row>
    <row r="1428" spans="1:19">
      <c r="A1428" s="16" t="s">
        <v>16</v>
      </c>
      <c r="B1428" s="23">
        <v>600043262704</v>
      </c>
      <c r="C1428" s="17" t="s">
        <v>91</v>
      </c>
      <c r="D1428" s="17" t="s">
        <v>89</v>
      </c>
      <c r="E1428" s="17">
        <v>0.67</v>
      </c>
      <c r="F1428" s="18">
        <v>0.63100000000000001</v>
      </c>
      <c r="G1428" s="16" t="s">
        <v>1385</v>
      </c>
      <c r="H1428" s="23">
        <v>600043396856</v>
      </c>
      <c r="I1428" s="17" t="s">
        <v>98</v>
      </c>
      <c r="J1428" s="17" t="s">
        <v>107</v>
      </c>
      <c r="K1428" s="17">
        <v>0.4632</v>
      </c>
      <c r="L1428" s="17">
        <v>0.58530000000000004</v>
      </c>
      <c r="M1428" s="17">
        <v>0.40865699999999999</v>
      </c>
      <c r="N1428" s="18">
        <v>0.660381</v>
      </c>
      <c r="O1428" s="17">
        <f t="shared" si="44"/>
        <v>0</v>
      </c>
      <c r="P1428" s="12">
        <f t="shared" si="45"/>
        <v>0</v>
      </c>
      <c r="Q1428" s="68" t="s">
        <v>3561</v>
      </c>
      <c r="R1428" s="67" t="s">
        <v>93</v>
      </c>
      <c r="S1428" s="129" t="s">
        <v>110</v>
      </c>
    </row>
    <row r="1429" spans="1:19">
      <c r="A1429" s="16" t="s">
        <v>16</v>
      </c>
      <c r="B1429" s="23">
        <v>600043262704</v>
      </c>
      <c r="C1429" s="17" t="s">
        <v>91</v>
      </c>
      <c r="D1429" s="17" t="s">
        <v>89</v>
      </c>
      <c r="E1429" s="17">
        <v>0.67</v>
      </c>
      <c r="F1429" s="18">
        <v>0.63100000000000001</v>
      </c>
      <c r="G1429" s="16" t="s">
        <v>1386</v>
      </c>
      <c r="H1429" s="23">
        <v>600043397110</v>
      </c>
      <c r="I1429" s="17" t="s">
        <v>108</v>
      </c>
      <c r="J1429" s="17" t="s">
        <v>97</v>
      </c>
      <c r="K1429" s="17">
        <v>0.45729999999999998</v>
      </c>
      <c r="L1429" s="17">
        <v>0.5595</v>
      </c>
      <c r="M1429" s="17">
        <v>0.38810899999999998</v>
      </c>
      <c r="N1429" s="18">
        <v>0.58152499999999996</v>
      </c>
      <c r="O1429" s="17">
        <f t="shared" si="44"/>
        <v>0</v>
      </c>
      <c r="P1429" s="12">
        <f t="shared" si="45"/>
        <v>0</v>
      </c>
      <c r="Q1429" s="68" t="s">
        <v>3561</v>
      </c>
      <c r="R1429" s="67" t="s">
        <v>93</v>
      </c>
      <c r="S1429" s="129" t="s">
        <v>110</v>
      </c>
    </row>
    <row r="1430" spans="1:19">
      <c r="A1430" s="16" t="s">
        <v>16</v>
      </c>
      <c r="B1430" s="23">
        <v>600043262704</v>
      </c>
      <c r="C1430" s="17" t="s">
        <v>91</v>
      </c>
      <c r="D1430" s="17" t="s">
        <v>89</v>
      </c>
      <c r="E1430" s="17">
        <v>0.67</v>
      </c>
      <c r="F1430" s="18">
        <v>0.63100000000000001</v>
      </c>
      <c r="G1430" s="16" t="s">
        <v>1387</v>
      </c>
      <c r="H1430" s="23">
        <v>600043397259</v>
      </c>
      <c r="I1430" s="17" t="s">
        <v>97</v>
      </c>
      <c r="J1430" s="17" t="s">
        <v>98</v>
      </c>
      <c r="K1430" s="17">
        <v>0.4622</v>
      </c>
      <c r="L1430" s="17">
        <v>0.58430000000000004</v>
      </c>
      <c r="M1430" s="17">
        <v>0.41242000000000001</v>
      </c>
      <c r="N1430" s="18">
        <v>0.65742500000000004</v>
      </c>
      <c r="O1430" s="17">
        <f t="shared" si="44"/>
        <v>0</v>
      </c>
      <c r="P1430" s="12">
        <f t="shared" si="45"/>
        <v>0</v>
      </c>
      <c r="Q1430" s="68" t="s">
        <v>3561</v>
      </c>
      <c r="R1430" s="67" t="s">
        <v>93</v>
      </c>
      <c r="S1430" s="129" t="s">
        <v>110</v>
      </c>
    </row>
    <row r="1431" spans="1:19">
      <c r="A1431" s="16" t="s">
        <v>16</v>
      </c>
      <c r="B1431" s="23">
        <v>600043262704</v>
      </c>
      <c r="C1431" s="17" t="s">
        <v>91</v>
      </c>
      <c r="D1431" s="17" t="s">
        <v>89</v>
      </c>
      <c r="E1431" s="17">
        <v>0.67</v>
      </c>
      <c r="F1431" s="18">
        <v>0.63100000000000001</v>
      </c>
      <c r="G1431" s="16" t="s">
        <v>1388</v>
      </c>
      <c r="H1431" s="23">
        <v>600043401105</v>
      </c>
      <c r="I1431" s="17" t="s">
        <v>107</v>
      </c>
      <c r="J1431" s="17" t="s">
        <v>108</v>
      </c>
      <c r="K1431" s="17">
        <v>0.4612</v>
      </c>
      <c r="L1431" s="17">
        <v>0.58530000000000004</v>
      </c>
      <c r="M1431" s="17">
        <v>0.41075</v>
      </c>
      <c r="N1431" s="18">
        <v>0.660381</v>
      </c>
      <c r="O1431" s="17">
        <f t="shared" si="44"/>
        <v>0</v>
      </c>
      <c r="P1431" s="12">
        <f t="shared" si="45"/>
        <v>0</v>
      </c>
      <c r="Q1431" s="68" t="s">
        <v>3561</v>
      </c>
      <c r="R1431" s="67" t="s">
        <v>93</v>
      </c>
      <c r="S1431" s="129" t="s">
        <v>110</v>
      </c>
    </row>
    <row r="1432" spans="1:19">
      <c r="A1432" s="16" t="s">
        <v>16</v>
      </c>
      <c r="B1432" s="23">
        <v>600043262704</v>
      </c>
      <c r="C1432" s="17" t="s">
        <v>91</v>
      </c>
      <c r="D1432" s="17" t="s">
        <v>89</v>
      </c>
      <c r="E1432" s="17">
        <v>0.67</v>
      </c>
      <c r="F1432" s="18">
        <v>0.63100000000000001</v>
      </c>
      <c r="G1432" s="16" t="s">
        <v>1389</v>
      </c>
      <c r="H1432" s="23">
        <v>600043401731</v>
      </c>
      <c r="I1432" s="17" t="s">
        <v>97</v>
      </c>
      <c r="J1432" s="17" t="s">
        <v>98</v>
      </c>
      <c r="K1432" s="17">
        <v>0.29920000000000002</v>
      </c>
      <c r="L1432" s="17">
        <v>0.34920000000000001</v>
      </c>
      <c r="M1432" s="17">
        <v>0.242481</v>
      </c>
      <c r="N1432" s="18">
        <v>0.54444000000000004</v>
      </c>
      <c r="O1432" s="17">
        <f t="shared" si="44"/>
        <v>0</v>
      </c>
      <c r="P1432" s="12">
        <f t="shared" si="45"/>
        <v>0</v>
      </c>
      <c r="Q1432" s="68" t="s">
        <v>3561</v>
      </c>
      <c r="R1432" s="67" t="s">
        <v>93</v>
      </c>
      <c r="S1432" s="129" t="s">
        <v>110</v>
      </c>
    </row>
    <row r="1433" spans="1:19">
      <c r="A1433" s="16" t="s">
        <v>16</v>
      </c>
      <c r="B1433" s="23">
        <v>600043262704</v>
      </c>
      <c r="C1433" s="17" t="s">
        <v>91</v>
      </c>
      <c r="D1433" s="17" t="s">
        <v>89</v>
      </c>
      <c r="E1433" s="17">
        <v>0.67</v>
      </c>
      <c r="F1433" s="18">
        <v>0.63100000000000001</v>
      </c>
      <c r="G1433" s="16" t="s">
        <v>1390</v>
      </c>
      <c r="H1433" s="23">
        <v>600043404511</v>
      </c>
      <c r="I1433" s="17" t="s">
        <v>107</v>
      </c>
      <c r="J1433" s="17" t="s">
        <v>108</v>
      </c>
      <c r="K1433" s="17">
        <v>0.4602</v>
      </c>
      <c r="L1433" s="17">
        <v>0.58630000000000004</v>
      </c>
      <c r="M1433" s="17">
        <v>0.40908699999999998</v>
      </c>
      <c r="N1433" s="18">
        <v>0.64982200000000001</v>
      </c>
      <c r="O1433" s="17">
        <f t="shared" si="44"/>
        <v>0</v>
      </c>
      <c r="P1433" s="12">
        <f t="shared" si="45"/>
        <v>0</v>
      </c>
      <c r="Q1433" s="68" t="s">
        <v>3561</v>
      </c>
      <c r="R1433" s="67" t="s">
        <v>93</v>
      </c>
      <c r="S1433" s="129" t="s">
        <v>110</v>
      </c>
    </row>
    <row r="1434" spans="1:19">
      <c r="A1434" s="16" t="s">
        <v>16</v>
      </c>
      <c r="B1434" s="23">
        <v>600043262704</v>
      </c>
      <c r="C1434" s="17" t="s">
        <v>91</v>
      </c>
      <c r="D1434" s="17" t="s">
        <v>89</v>
      </c>
      <c r="E1434" s="17">
        <v>0.67</v>
      </c>
      <c r="F1434" s="18">
        <v>0.63100000000000001</v>
      </c>
      <c r="G1434" s="16" t="s">
        <v>1391</v>
      </c>
      <c r="H1434" s="23">
        <v>600043407132</v>
      </c>
      <c r="I1434" s="17" t="s">
        <v>107</v>
      </c>
      <c r="J1434" s="17" t="s">
        <v>97</v>
      </c>
      <c r="K1434" s="17">
        <v>0.31409999999999999</v>
      </c>
      <c r="L1434" s="17">
        <v>0.38290000000000002</v>
      </c>
      <c r="M1434" s="17">
        <v>0.24968000000000001</v>
      </c>
      <c r="N1434" s="18">
        <v>0.53874200000000005</v>
      </c>
      <c r="O1434" s="17">
        <f t="shared" si="44"/>
        <v>0</v>
      </c>
      <c r="P1434" s="12">
        <f t="shared" si="45"/>
        <v>0</v>
      </c>
      <c r="Q1434" s="68" t="s">
        <v>3561</v>
      </c>
      <c r="R1434" s="67" t="s">
        <v>93</v>
      </c>
      <c r="S1434" s="129" t="s">
        <v>110</v>
      </c>
    </row>
    <row r="1435" spans="1:19">
      <c r="A1435" s="16" t="s">
        <v>48</v>
      </c>
      <c r="B1435" s="23">
        <v>600161089307</v>
      </c>
      <c r="C1435" s="17" t="s">
        <v>89</v>
      </c>
      <c r="D1435" s="17" t="s">
        <v>90</v>
      </c>
      <c r="E1435" s="17">
        <v>0.18190000000000001</v>
      </c>
      <c r="F1435" s="18">
        <v>9.425E-2</v>
      </c>
      <c r="G1435" s="16" t="s">
        <v>1392</v>
      </c>
      <c r="H1435" s="23">
        <v>600160980330</v>
      </c>
      <c r="I1435" s="17" t="s">
        <v>97</v>
      </c>
      <c r="J1435" s="17" t="s">
        <v>98</v>
      </c>
      <c r="K1435" s="17">
        <v>0.47710000000000002</v>
      </c>
      <c r="L1435" s="17">
        <v>9.0279999999999999E-2</v>
      </c>
      <c r="M1435" s="17">
        <v>0.17325699999999999</v>
      </c>
      <c r="N1435" s="18">
        <v>0.86339500000000002</v>
      </c>
      <c r="O1435" s="17">
        <f t="shared" si="44"/>
        <v>0</v>
      </c>
      <c r="P1435" s="12">
        <f t="shared" si="45"/>
        <v>1</v>
      </c>
      <c r="Q1435" s="68" t="s">
        <v>3534</v>
      </c>
      <c r="R1435" s="67" t="s">
        <v>93</v>
      </c>
      <c r="S1435" s="129" t="s">
        <v>110</v>
      </c>
    </row>
    <row r="1436" spans="1:19">
      <c r="A1436" s="16" t="s">
        <v>48</v>
      </c>
      <c r="B1436" s="23">
        <v>600161089307</v>
      </c>
      <c r="C1436" s="17" t="s">
        <v>89</v>
      </c>
      <c r="D1436" s="17" t="s">
        <v>90</v>
      </c>
      <c r="E1436" s="17">
        <v>0.18190000000000001</v>
      </c>
      <c r="F1436" s="18">
        <v>9.425E-2</v>
      </c>
      <c r="G1436" s="16" t="s">
        <v>1393</v>
      </c>
      <c r="H1436" s="23">
        <v>600160988675</v>
      </c>
      <c r="I1436" s="17" t="s">
        <v>98</v>
      </c>
      <c r="J1436" s="17" t="s">
        <v>97</v>
      </c>
      <c r="K1436" s="17">
        <v>0.5</v>
      </c>
      <c r="L1436" s="17">
        <v>8.9289999999999994E-2</v>
      </c>
      <c r="M1436" s="17">
        <v>0.189637</v>
      </c>
      <c r="N1436" s="18">
        <v>0.89654199999999995</v>
      </c>
      <c r="O1436" s="17">
        <f t="shared" si="44"/>
        <v>0</v>
      </c>
      <c r="P1436" s="12">
        <f t="shared" si="45"/>
        <v>1</v>
      </c>
      <c r="Q1436" s="68" t="s">
        <v>3534</v>
      </c>
      <c r="R1436" s="67" t="s">
        <v>93</v>
      </c>
      <c r="S1436" s="129" t="s">
        <v>110</v>
      </c>
    </row>
    <row r="1437" spans="1:19">
      <c r="A1437" s="16" t="s">
        <v>48</v>
      </c>
      <c r="B1437" s="23">
        <v>600161089307</v>
      </c>
      <c r="C1437" s="17" t="s">
        <v>89</v>
      </c>
      <c r="D1437" s="17" t="s">
        <v>90</v>
      </c>
      <c r="E1437" s="17">
        <v>0.18190000000000001</v>
      </c>
      <c r="F1437" s="18">
        <v>9.425E-2</v>
      </c>
      <c r="G1437" s="16" t="s">
        <v>1394</v>
      </c>
      <c r="H1437" s="23">
        <v>600160995956</v>
      </c>
      <c r="I1437" s="17" t="s">
        <v>98</v>
      </c>
      <c r="J1437" s="17" t="s">
        <v>97</v>
      </c>
      <c r="K1437" s="17">
        <v>0.498</v>
      </c>
      <c r="L1437" s="17">
        <v>8.8289999999999993E-2</v>
      </c>
      <c r="M1437" s="17">
        <v>0.18679499999999999</v>
      </c>
      <c r="N1437" s="18">
        <v>0.88511600000000001</v>
      </c>
      <c r="O1437" s="17">
        <f t="shared" si="44"/>
        <v>0</v>
      </c>
      <c r="P1437" s="12">
        <f t="shared" si="45"/>
        <v>1</v>
      </c>
      <c r="Q1437" s="68" t="s">
        <v>3534</v>
      </c>
      <c r="R1437" s="67" t="s">
        <v>93</v>
      </c>
      <c r="S1437" s="129" t="s">
        <v>110</v>
      </c>
    </row>
    <row r="1438" spans="1:19">
      <c r="A1438" s="16" t="s">
        <v>48</v>
      </c>
      <c r="B1438" s="23">
        <v>600161089307</v>
      </c>
      <c r="C1438" s="17" t="s">
        <v>89</v>
      </c>
      <c r="D1438" s="17" t="s">
        <v>90</v>
      </c>
      <c r="E1438" s="17">
        <v>0.18190000000000001</v>
      </c>
      <c r="F1438" s="18">
        <v>9.425E-2</v>
      </c>
      <c r="G1438" s="16" t="s">
        <v>1395</v>
      </c>
      <c r="H1438" s="23">
        <v>600161018174</v>
      </c>
      <c r="I1438" s="17" t="s">
        <v>98</v>
      </c>
      <c r="J1438" s="17" t="s">
        <v>97</v>
      </c>
      <c r="K1438" s="17">
        <v>0.4652</v>
      </c>
      <c r="L1438" s="17">
        <v>9.425E-2</v>
      </c>
      <c r="M1438" s="17">
        <v>0.25561600000000001</v>
      </c>
      <c r="N1438" s="18">
        <v>1</v>
      </c>
      <c r="O1438" s="17">
        <f t="shared" si="44"/>
        <v>0</v>
      </c>
      <c r="P1438" s="12">
        <f t="shared" si="45"/>
        <v>1</v>
      </c>
      <c r="Q1438" s="68" t="s">
        <v>3534</v>
      </c>
      <c r="R1438" s="67" t="s">
        <v>93</v>
      </c>
      <c r="S1438" s="129" t="s">
        <v>110</v>
      </c>
    </row>
    <row r="1439" spans="1:19">
      <c r="A1439" s="16" t="s">
        <v>48</v>
      </c>
      <c r="B1439" s="23">
        <v>600161089307</v>
      </c>
      <c r="C1439" s="17" t="s">
        <v>89</v>
      </c>
      <c r="D1439" s="17" t="s">
        <v>90</v>
      </c>
      <c r="E1439" s="17">
        <v>0.18190000000000001</v>
      </c>
      <c r="F1439" s="18">
        <v>9.425E-2</v>
      </c>
      <c r="G1439" s="16" t="s">
        <v>1396</v>
      </c>
      <c r="H1439" s="23">
        <v>600161068320</v>
      </c>
      <c r="I1439" s="17" t="s">
        <v>98</v>
      </c>
      <c r="J1439" s="17" t="s">
        <v>108</v>
      </c>
      <c r="K1439" s="17">
        <v>0.4652</v>
      </c>
      <c r="L1439" s="17">
        <v>9.425E-2</v>
      </c>
      <c r="M1439" s="17">
        <v>0.25561600000000001</v>
      </c>
      <c r="N1439" s="18">
        <v>1</v>
      </c>
      <c r="O1439" s="17">
        <f t="shared" si="44"/>
        <v>0</v>
      </c>
      <c r="P1439" s="12">
        <f t="shared" si="45"/>
        <v>1</v>
      </c>
      <c r="Q1439" s="68" t="s">
        <v>3534</v>
      </c>
      <c r="R1439" s="67" t="s">
        <v>93</v>
      </c>
      <c r="S1439" s="129" t="s">
        <v>110</v>
      </c>
    </row>
    <row r="1440" spans="1:19">
      <c r="A1440" s="16" t="s">
        <v>48</v>
      </c>
      <c r="B1440" s="23">
        <v>600161089307</v>
      </c>
      <c r="C1440" s="17" t="s">
        <v>89</v>
      </c>
      <c r="D1440" s="17" t="s">
        <v>90</v>
      </c>
      <c r="E1440" s="17">
        <v>0.18190000000000001</v>
      </c>
      <c r="F1440" s="18">
        <v>9.425E-2</v>
      </c>
      <c r="G1440" s="16" t="s">
        <v>48</v>
      </c>
      <c r="H1440" s="23">
        <v>600161089307</v>
      </c>
      <c r="I1440" s="17" t="s">
        <v>97</v>
      </c>
      <c r="J1440" s="17" t="s">
        <v>98</v>
      </c>
      <c r="K1440" s="17">
        <v>0.18190000000000001</v>
      </c>
      <c r="L1440" s="17">
        <v>9.425E-2</v>
      </c>
      <c r="M1440" s="17">
        <v>1</v>
      </c>
      <c r="N1440" s="18">
        <v>1</v>
      </c>
      <c r="O1440" s="17">
        <f t="shared" si="44"/>
        <v>1</v>
      </c>
      <c r="P1440" s="12">
        <f t="shared" si="45"/>
        <v>1</v>
      </c>
      <c r="Q1440" s="68" t="s">
        <v>3511</v>
      </c>
      <c r="R1440" s="67" t="s">
        <v>103</v>
      </c>
      <c r="S1440" s="129" t="s">
        <v>110</v>
      </c>
    </row>
    <row r="1441" spans="1:19">
      <c r="A1441" s="16" t="s">
        <v>17</v>
      </c>
      <c r="B1441" s="23">
        <v>700019049388</v>
      </c>
      <c r="C1441" s="17" t="s">
        <v>91</v>
      </c>
      <c r="D1441" s="17" t="s">
        <v>92</v>
      </c>
      <c r="E1441" s="17">
        <v>0.16800000000000001</v>
      </c>
      <c r="F1441" s="18">
        <v>0.35809999999999997</v>
      </c>
      <c r="G1441" s="16" t="s">
        <v>1397</v>
      </c>
      <c r="H1441" s="23">
        <v>700019032243</v>
      </c>
      <c r="I1441" s="17" t="s">
        <v>108</v>
      </c>
      <c r="J1441" s="17" t="s">
        <v>107</v>
      </c>
      <c r="K1441" s="17">
        <v>0.1193</v>
      </c>
      <c r="L1441" s="17">
        <v>0.41170000000000001</v>
      </c>
      <c r="M1441" s="17">
        <v>0.123506</v>
      </c>
      <c r="N1441" s="18">
        <v>0.67474599999999996</v>
      </c>
      <c r="O1441" s="17">
        <f t="shared" si="44"/>
        <v>0</v>
      </c>
      <c r="P1441" s="12">
        <f t="shared" si="45"/>
        <v>0</v>
      </c>
      <c r="Q1441" s="68" t="s">
        <v>4233</v>
      </c>
      <c r="R1441" s="67" t="s">
        <v>93</v>
      </c>
      <c r="S1441" s="129" t="s">
        <v>110</v>
      </c>
    </row>
    <row r="1442" spans="1:19">
      <c r="A1442" s="16" t="s">
        <v>17</v>
      </c>
      <c r="B1442" s="23">
        <v>700019049388</v>
      </c>
      <c r="C1442" s="17" t="s">
        <v>91</v>
      </c>
      <c r="D1442" s="17" t="s">
        <v>92</v>
      </c>
      <c r="E1442" s="17">
        <v>0.16800000000000001</v>
      </c>
      <c r="F1442" s="18">
        <v>0.35809999999999997</v>
      </c>
      <c r="G1442" s="16" t="s">
        <v>1398</v>
      </c>
      <c r="H1442" s="23">
        <v>700019034191</v>
      </c>
      <c r="I1442" s="17" t="s">
        <v>98</v>
      </c>
      <c r="J1442" s="17" t="s">
        <v>97</v>
      </c>
      <c r="K1442" s="17">
        <v>0.22470000000000001</v>
      </c>
      <c r="L1442" s="17">
        <v>0.39190000000000003</v>
      </c>
      <c r="M1442" s="17">
        <v>0.63450600000000001</v>
      </c>
      <c r="N1442" s="18">
        <v>0.73698600000000003</v>
      </c>
      <c r="O1442" s="17">
        <f t="shared" si="44"/>
        <v>0</v>
      </c>
      <c r="P1442" s="12">
        <f t="shared" si="45"/>
        <v>0</v>
      </c>
      <c r="Q1442" s="68" t="s">
        <v>4233</v>
      </c>
      <c r="R1442" s="67" t="s">
        <v>93</v>
      </c>
      <c r="S1442" s="129" t="s">
        <v>110</v>
      </c>
    </row>
    <row r="1443" spans="1:19">
      <c r="A1443" s="16" t="s">
        <v>17</v>
      </c>
      <c r="B1443" s="23">
        <v>700019049388</v>
      </c>
      <c r="C1443" s="17" t="s">
        <v>91</v>
      </c>
      <c r="D1443" s="17" t="s">
        <v>92</v>
      </c>
      <c r="E1443" s="17">
        <v>0.16800000000000001</v>
      </c>
      <c r="F1443" s="18">
        <v>0.35809999999999997</v>
      </c>
      <c r="G1443" s="16" t="s">
        <v>1399</v>
      </c>
      <c r="H1443" s="23">
        <v>700019034280</v>
      </c>
      <c r="I1443" s="17" t="s">
        <v>107</v>
      </c>
      <c r="J1443" s="17" t="s">
        <v>97</v>
      </c>
      <c r="K1443" s="17">
        <v>0.22470000000000001</v>
      </c>
      <c r="L1443" s="17">
        <v>0.39190000000000003</v>
      </c>
      <c r="M1443" s="17">
        <v>0.63450600000000001</v>
      </c>
      <c r="N1443" s="18">
        <v>0.73698600000000003</v>
      </c>
      <c r="O1443" s="17">
        <f t="shared" si="44"/>
        <v>0</v>
      </c>
      <c r="P1443" s="12">
        <f t="shared" si="45"/>
        <v>0</v>
      </c>
      <c r="Q1443" s="68" t="s">
        <v>4233</v>
      </c>
      <c r="R1443" s="67" t="s">
        <v>93</v>
      </c>
      <c r="S1443" s="129" t="s">
        <v>110</v>
      </c>
    </row>
    <row r="1444" spans="1:19">
      <c r="A1444" s="16" t="s">
        <v>17</v>
      </c>
      <c r="B1444" s="23">
        <v>700019049388</v>
      </c>
      <c r="C1444" s="17" t="s">
        <v>91</v>
      </c>
      <c r="D1444" s="17" t="s">
        <v>92</v>
      </c>
      <c r="E1444" s="17">
        <v>0.16800000000000001</v>
      </c>
      <c r="F1444" s="18">
        <v>0.35809999999999997</v>
      </c>
      <c r="G1444" s="16" t="s">
        <v>1400</v>
      </c>
      <c r="H1444" s="23">
        <v>700019034579</v>
      </c>
      <c r="I1444" s="17" t="s">
        <v>108</v>
      </c>
      <c r="J1444" s="17" t="s">
        <v>97</v>
      </c>
      <c r="K1444" s="17">
        <v>0.29320000000000002</v>
      </c>
      <c r="L1444" s="17">
        <v>0.40079999999999999</v>
      </c>
      <c r="M1444" s="17">
        <v>0.47852699999999998</v>
      </c>
      <c r="N1444" s="18">
        <v>0.73692599999999997</v>
      </c>
      <c r="O1444" s="17">
        <f t="shared" si="44"/>
        <v>0</v>
      </c>
      <c r="P1444" s="12">
        <f t="shared" si="45"/>
        <v>0</v>
      </c>
      <c r="Q1444" s="68" t="s">
        <v>4233</v>
      </c>
      <c r="R1444" s="67" t="s">
        <v>93</v>
      </c>
      <c r="S1444" s="129" t="s">
        <v>110</v>
      </c>
    </row>
    <row r="1445" spans="1:19">
      <c r="A1445" s="16" t="s">
        <v>17</v>
      </c>
      <c r="B1445" s="23">
        <v>700019049388</v>
      </c>
      <c r="C1445" s="17" t="s">
        <v>91</v>
      </c>
      <c r="D1445" s="17" t="s">
        <v>92</v>
      </c>
      <c r="E1445" s="17">
        <v>0.16800000000000001</v>
      </c>
      <c r="F1445" s="18">
        <v>0.35809999999999997</v>
      </c>
      <c r="G1445" s="16" t="s">
        <v>1401</v>
      </c>
      <c r="H1445" s="23">
        <v>700019035920</v>
      </c>
      <c r="I1445" s="17" t="s">
        <v>98</v>
      </c>
      <c r="J1445" s="17" t="s">
        <v>97</v>
      </c>
      <c r="K1445" s="17">
        <v>0.22370000000000001</v>
      </c>
      <c r="L1445" s="17">
        <v>0.36009999999999998</v>
      </c>
      <c r="M1445" s="17">
        <v>0.69021500000000002</v>
      </c>
      <c r="N1445" s="18">
        <v>0.82717200000000002</v>
      </c>
      <c r="O1445" s="17">
        <f t="shared" si="44"/>
        <v>0</v>
      </c>
      <c r="P1445" s="12">
        <f t="shared" si="45"/>
        <v>1</v>
      </c>
      <c r="Q1445" s="68" t="s">
        <v>4233</v>
      </c>
      <c r="R1445" s="67" t="s">
        <v>125</v>
      </c>
      <c r="S1445" s="129" t="s">
        <v>110</v>
      </c>
    </row>
    <row r="1446" spans="1:19">
      <c r="A1446" s="16" t="s">
        <v>17</v>
      </c>
      <c r="B1446" s="23">
        <v>700019049388</v>
      </c>
      <c r="C1446" s="17" t="s">
        <v>91</v>
      </c>
      <c r="D1446" s="17" t="s">
        <v>92</v>
      </c>
      <c r="E1446" s="17">
        <v>0.16800000000000001</v>
      </c>
      <c r="F1446" s="18">
        <v>0.35809999999999997</v>
      </c>
      <c r="G1446" s="16" t="s">
        <v>1402</v>
      </c>
      <c r="H1446" s="23">
        <v>700019037661</v>
      </c>
      <c r="I1446" s="17" t="s">
        <v>108</v>
      </c>
      <c r="J1446" s="17" t="s">
        <v>107</v>
      </c>
      <c r="K1446" s="17">
        <v>0.2087</v>
      </c>
      <c r="L1446" s="17">
        <v>0.38690000000000002</v>
      </c>
      <c r="M1446" s="17">
        <v>0.74261900000000003</v>
      </c>
      <c r="N1446" s="18">
        <v>0.86824500000000004</v>
      </c>
      <c r="O1446" s="17">
        <f t="shared" si="44"/>
        <v>0</v>
      </c>
      <c r="P1446" s="12">
        <f t="shared" si="45"/>
        <v>1</v>
      </c>
      <c r="Q1446" s="68" t="s">
        <v>4233</v>
      </c>
      <c r="R1446" s="67" t="s">
        <v>170</v>
      </c>
      <c r="S1446" s="129" t="s">
        <v>110</v>
      </c>
    </row>
    <row r="1447" spans="1:19">
      <c r="A1447" s="16" t="s">
        <v>17</v>
      </c>
      <c r="B1447" s="23">
        <v>700019049388</v>
      </c>
      <c r="C1447" s="17" t="s">
        <v>91</v>
      </c>
      <c r="D1447" s="17" t="s">
        <v>92</v>
      </c>
      <c r="E1447" s="17">
        <v>0.16800000000000001</v>
      </c>
      <c r="F1447" s="18">
        <v>0.35809999999999997</v>
      </c>
      <c r="G1447" s="16" t="s">
        <v>1403</v>
      </c>
      <c r="H1447" s="23">
        <v>700019039067</v>
      </c>
      <c r="I1447" s="17" t="s">
        <v>108</v>
      </c>
      <c r="J1447" s="17" t="s">
        <v>98</v>
      </c>
      <c r="K1447" s="17">
        <v>0.2117</v>
      </c>
      <c r="L1447" s="17">
        <v>0.36809999999999998</v>
      </c>
      <c r="M1447" s="17">
        <v>0.74047499999999999</v>
      </c>
      <c r="N1447" s="18">
        <v>0.91647299999999998</v>
      </c>
      <c r="O1447" s="17">
        <f t="shared" si="44"/>
        <v>0</v>
      </c>
      <c r="P1447" s="12">
        <f t="shared" si="45"/>
        <v>1</v>
      </c>
      <c r="Q1447" s="68" t="s">
        <v>5344</v>
      </c>
      <c r="R1447" s="67" t="s">
        <v>103</v>
      </c>
      <c r="S1447" s="129" t="s">
        <v>110</v>
      </c>
    </row>
    <row r="1448" spans="1:19">
      <c r="A1448" s="16" t="s">
        <v>17</v>
      </c>
      <c r="B1448" s="23">
        <v>700019049388</v>
      </c>
      <c r="C1448" s="17" t="s">
        <v>91</v>
      </c>
      <c r="D1448" s="17" t="s">
        <v>92</v>
      </c>
      <c r="E1448" s="17">
        <v>0.16800000000000001</v>
      </c>
      <c r="F1448" s="18">
        <v>0.35809999999999997</v>
      </c>
      <c r="G1448" s="16" t="s">
        <v>1404</v>
      </c>
      <c r="H1448" s="23">
        <v>700019039605</v>
      </c>
      <c r="I1448" s="17" t="s">
        <v>98</v>
      </c>
      <c r="J1448" s="17" t="s">
        <v>97</v>
      </c>
      <c r="K1448" s="17">
        <v>0.2137</v>
      </c>
      <c r="L1448" s="17">
        <v>0.38290000000000002</v>
      </c>
      <c r="M1448" s="17">
        <v>0.73170800000000003</v>
      </c>
      <c r="N1448" s="18">
        <v>0.891042</v>
      </c>
      <c r="O1448" s="17">
        <f t="shared" si="44"/>
        <v>0</v>
      </c>
      <c r="P1448" s="12">
        <f t="shared" si="45"/>
        <v>1</v>
      </c>
      <c r="Q1448" s="68" t="s">
        <v>5344</v>
      </c>
      <c r="R1448" s="67" t="s">
        <v>103</v>
      </c>
      <c r="S1448" s="129" t="s">
        <v>110</v>
      </c>
    </row>
    <row r="1449" spans="1:19">
      <c r="A1449" s="16" t="s">
        <v>17</v>
      </c>
      <c r="B1449" s="23">
        <v>700019049388</v>
      </c>
      <c r="C1449" s="17" t="s">
        <v>91</v>
      </c>
      <c r="D1449" s="17" t="s">
        <v>92</v>
      </c>
      <c r="E1449" s="17">
        <v>0.16800000000000001</v>
      </c>
      <c r="F1449" s="18">
        <v>0.35809999999999997</v>
      </c>
      <c r="G1449" s="16" t="s">
        <v>1405</v>
      </c>
      <c r="H1449" s="23">
        <v>700019041171</v>
      </c>
      <c r="I1449" s="17" t="s">
        <v>406</v>
      </c>
      <c r="J1449" s="17" t="s">
        <v>97</v>
      </c>
      <c r="K1449" s="17">
        <v>0.29320000000000002</v>
      </c>
      <c r="L1449" s="17">
        <v>0.41470000000000001</v>
      </c>
      <c r="M1449" s="17">
        <v>0.47048000000000001</v>
      </c>
      <c r="N1449" s="18">
        <v>0.78011399999999997</v>
      </c>
      <c r="O1449" s="17">
        <f t="shared" si="44"/>
        <v>0</v>
      </c>
      <c r="P1449" s="12">
        <f t="shared" si="45"/>
        <v>0</v>
      </c>
      <c r="Q1449" s="68" t="s">
        <v>5344</v>
      </c>
      <c r="R1449" s="67" t="s">
        <v>103</v>
      </c>
      <c r="S1449" s="129" t="s">
        <v>110</v>
      </c>
    </row>
    <row r="1450" spans="1:19">
      <c r="A1450" s="16" t="s">
        <v>17</v>
      </c>
      <c r="B1450" s="23">
        <v>700019049388</v>
      </c>
      <c r="C1450" s="17" t="s">
        <v>91</v>
      </c>
      <c r="D1450" s="17" t="s">
        <v>92</v>
      </c>
      <c r="E1450" s="17">
        <v>0.16800000000000001</v>
      </c>
      <c r="F1450" s="18">
        <v>0.35809999999999997</v>
      </c>
      <c r="G1450" s="16" t="s">
        <v>1406</v>
      </c>
      <c r="H1450" s="23">
        <v>700019042114</v>
      </c>
      <c r="I1450" s="17" t="s">
        <v>107</v>
      </c>
      <c r="J1450" s="17" t="s">
        <v>108</v>
      </c>
      <c r="K1450" s="17">
        <v>0.1004</v>
      </c>
      <c r="L1450" s="17">
        <v>0</v>
      </c>
      <c r="M1450" s="17">
        <v>0.53965099999999999</v>
      </c>
      <c r="N1450" s="18">
        <v>0</v>
      </c>
      <c r="O1450" s="17">
        <f t="shared" si="44"/>
        <v>0</v>
      </c>
      <c r="P1450" s="12">
        <f t="shared" si="45"/>
        <v>0</v>
      </c>
      <c r="Q1450" s="68" t="s">
        <v>5344</v>
      </c>
      <c r="R1450" s="67" t="s">
        <v>103</v>
      </c>
      <c r="S1450" s="129" t="s">
        <v>110</v>
      </c>
    </row>
    <row r="1451" spans="1:19">
      <c r="A1451" s="16" t="s">
        <v>17</v>
      </c>
      <c r="B1451" s="23">
        <v>700019049388</v>
      </c>
      <c r="C1451" s="17" t="s">
        <v>91</v>
      </c>
      <c r="D1451" s="17" t="s">
        <v>92</v>
      </c>
      <c r="E1451" s="17">
        <v>0.16800000000000001</v>
      </c>
      <c r="F1451" s="18">
        <v>0.35809999999999997</v>
      </c>
      <c r="G1451" s="16" t="s">
        <v>1407</v>
      </c>
      <c r="H1451" s="23">
        <v>700019042484</v>
      </c>
      <c r="I1451" s="17" t="s">
        <v>107</v>
      </c>
      <c r="J1451" s="17" t="s">
        <v>108</v>
      </c>
      <c r="K1451" s="17">
        <v>0.1004</v>
      </c>
      <c r="L1451" s="17">
        <v>0</v>
      </c>
      <c r="M1451" s="17">
        <v>0.53965099999999999</v>
      </c>
      <c r="N1451" s="18">
        <v>0</v>
      </c>
      <c r="O1451" s="17">
        <f t="shared" si="44"/>
        <v>0</v>
      </c>
      <c r="P1451" s="12">
        <f t="shared" si="45"/>
        <v>0</v>
      </c>
      <c r="Q1451" s="68" t="s">
        <v>5344</v>
      </c>
      <c r="R1451" s="67" t="s">
        <v>103</v>
      </c>
      <c r="S1451" s="129" t="s">
        <v>110</v>
      </c>
    </row>
    <row r="1452" spans="1:19">
      <c r="A1452" s="16" t="s">
        <v>17</v>
      </c>
      <c r="B1452" s="23">
        <v>700019049388</v>
      </c>
      <c r="C1452" s="17" t="s">
        <v>91</v>
      </c>
      <c r="D1452" s="17" t="s">
        <v>92</v>
      </c>
      <c r="E1452" s="17">
        <v>0.16800000000000001</v>
      </c>
      <c r="F1452" s="18">
        <v>0.35809999999999997</v>
      </c>
      <c r="G1452" s="16" t="s">
        <v>1408</v>
      </c>
      <c r="H1452" s="23">
        <v>700019042749</v>
      </c>
      <c r="I1452" s="17" t="s">
        <v>98</v>
      </c>
      <c r="J1452" s="17" t="s">
        <v>108</v>
      </c>
      <c r="K1452" s="17">
        <v>0.1004</v>
      </c>
      <c r="L1452" s="17">
        <v>0</v>
      </c>
      <c r="M1452" s="17">
        <v>0.53965099999999999</v>
      </c>
      <c r="N1452" s="18">
        <v>0</v>
      </c>
      <c r="O1452" s="17">
        <f t="shared" si="44"/>
        <v>0</v>
      </c>
      <c r="P1452" s="12">
        <f t="shared" si="45"/>
        <v>0</v>
      </c>
      <c r="Q1452" s="68" t="s">
        <v>5344</v>
      </c>
      <c r="R1452" s="67" t="s">
        <v>103</v>
      </c>
      <c r="S1452" s="129" t="s">
        <v>110</v>
      </c>
    </row>
    <row r="1453" spans="1:19">
      <c r="A1453" s="16" t="s">
        <v>17</v>
      </c>
      <c r="B1453" s="23">
        <v>700019049388</v>
      </c>
      <c r="C1453" s="17" t="s">
        <v>91</v>
      </c>
      <c r="D1453" s="17" t="s">
        <v>92</v>
      </c>
      <c r="E1453" s="17">
        <v>0.16800000000000001</v>
      </c>
      <c r="F1453" s="18">
        <v>0.35809999999999997</v>
      </c>
      <c r="G1453" s="16" t="s">
        <v>1409</v>
      </c>
      <c r="H1453" s="23">
        <v>700019045397</v>
      </c>
      <c r="I1453" s="17" t="s">
        <v>108</v>
      </c>
      <c r="J1453" s="17" t="s">
        <v>107</v>
      </c>
      <c r="K1453" s="17">
        <v>0.20680000000000001</v>
      </c>
      <c r="L1453" s="17">
        <v>0.379</v>
      </c>
      <c r="M1453" s="17">
        <v>0.75170000000000003</v>
      </c>
      <c r="N1453" s="18">
        <v>0.91435299999999997</v>
      </c>
      <c r="O1453" s="17">
        <f t="shared" si="44"/>
        <v>0</v>
      </c>
      <c r="P1453" s="12">
        <f t="shared" si="45"/>
        <v>1</v>
      </c>
      <c r="Q1453" s="68" t="s">
        <v>5344</v>
      </c>
      <c r="R1453" s="67" t="s">
        <v>103</v>
      </c>
      <c r="S1453" s="129" t="s">
        <v>110</v>
      </c>
    </row>
    <row r="1454" spans="1:19">
      <c r="A1454" s="16" t="s">
        <v>17</v>
      </c>
      <c r="B1454" s="23">
        <v>700019049388</v>
      </c>
      <c r="C1454" s="17" t="s">
        <v>91</v>
      </c>
      <c r="D1454" s="17" t="s">
        <v>92</v>
      </c>
      <c r="E1454" s="17">
        <v>0.16800000000000001</v>
      </c>
      <c r="F1454" s="18">
        <v>0.35809999999999997</v>
      </c>
      <c r="G1454" s="16" t="s">
        <v>1410</v>
      </c>
      <c r="H1454" s="23">
        <v>700019046177</v>
      </c>
      <c r="I1454" s="17" t="s">
        <v>108</v>
      </c>
      <c r="J1454" s="17" t="s">
        <v>97</v>
      </c>
      <c r="K1454" s="17">
        <v>0.18990000000000001</v>
      </c>
      <c r="L1454" s="17">
        <v>0.376</v>
      </c>
      <c r="M1454" s="17">
        <v>0.78770200000000001</v>
      </c>
      <c r="N1454" s="18">
        <v>0.92600700000000002</v>
      </c>
      <c r="O1454" s="17">
        <f t="shared" si="44"/>
        <v>0</v>
      </c>
      <c r="P1454" s="12">
        <f t="shared" si="45"/>
        <v>1</v>
      </c>
      <c r="Q1454" s="68" t="s">
        <v>5344</v>
      </c>
      <c r="R1454" s="67" t="s">
        <v>103</v>
      </c>
      <c r="S1454" s="129" t="s">
        <v>110</v>
      </c>
    </row>
    <row r="1455" spans="1:19">
      <c r="A1455" s="16" t="s">
        <v>17</v>
      </c>
      <c r="B1455" s="23">
        <v>700019049388</v>
      </c>
      <c r="C1455" s="17" t="s">
        <v>91</v>
      </c>
      <c r="D1455" s="17" t="s">
        <v>92</v>
      </c>
      <c r="E1455" s="17">
        <v>0.16800000000000001</v>
      </c>
      <c r="F1455" s="18">
        <v>0.35809999999999997</v>
      </c>
      <c r="G1455" s="16" t="s">
        <v>1411</v>
      </c>
      <c r="H1455" s="23">
        <v>700019046946</v>
      </c>
      <c r="I1455" s="17" t="s">
        <v>108</v>
      </c>
      <c r="J1455" s="17" t="s">
        <v>107</v>
      </c>
      <c r="K1455" s="17">
        <v>0.10639999999999999</v>
      </c>
      <c r="L1455" s="17">
        <v>0</v>
      </c>
      <c r="M1455" s="17">
        <v>0.50041599999999997</v>
      </c>
      <c r="N1455" s="18">
        <v>0</v>
      </c>
      <c r="O1455" s="17">
        <f t="shared" si="44"/>
        <v>0</v>
      </c>
      <c r="P1455" s="12">
        <f t="shared" si="45"/>
        <v>0</v>
      </c>
      <c r="Q1455" s="68" t="s">
        <v>5344</v>
      </c>
      <c r="R1455" s="67" t="s">
        <v>103</v>
      </c>
      <c r="S1455" s="129" t="s">
        <v>110</v>
      </c>
    </row>
    <row r="1456" spans="1:19">
      <c r="A1456" s="16" t="s">
        <v>17</v>
      </c>
      <c r="B1456" s="23">
        <v>700019049388</v>
      </c>
      <c r="C1456" s="17" t="s">
        <v>91</v>
      </c>
      <c r="D1456" s="17" t="s">
        <v>92</v>
      </c>
      <c r="E1456" s="17">
        <v>0.16800000000000001</v>
      </c>
      <c r="F1456" s="18">
        <v>0.35809999999999997</v>
      </c>
      <c r="G1456" s="16" t="s">
        <v>17</v>
      </c>
      <c r="H1456" s="23">
        <v>700019049388</v>
      </c>
      <c r="I1456" s="17" t="s">
        <v>107</v>
      </c>
      <c r="J1456" s="17" t="s">
        <v>108</v>
      </c>
      <c r="K1456" s="17">
        <v>0.16800000000000001</v>
      </c>
      <c r="L1456" s="17">
        <v>0.35809999999999997</v>
      </c>
      <c r="M1456" s="17">
        <v>1</v>
      </c>
      <c r="N1456" s="18">
        <v>1</v>
      </c>
      <c r="O1456" s="17">
        <f t="shared" si="44"/>
        <v>1</v>
      </c>
      <c r="P1456" s="12">
        <f t="shared" si="45"/>
        <v>1</v>
      </c>
      <c r="Q1456" s="68" t="s">
        <v>5344</v>
      </c>
      <c r="R1456" s="67" t="s">
        <v>103</v>
      </c>
      <c r="S1456" s="129" t="s">
        <v>110</v>
      </c>
    </row>
    <row r="1457" spans="1:19">
      <c r="A1457" s="16" t="s">
        <v>17</v>
      </c>
      <c r="B1457" s="23">
        <v>700019049388</v>
      </c>
      <c r="C1457" s="17" t="s">
        <v>91</v>
      </c>
      <c r="D1457" s="17" t="s">
        <v>92</v>
      </c>
      <c r="E1457" s="17">
        <v>0.16800000000000001</v>
      </c>
      <c r="F1457" s="18">
        <v>0.35809999999999997</v>
      </c>
      <c r="G1457" s="16" t="s">
        <v>1412</v>
      </c>
      <c r="H1457" s="23">
        <v>700019052733</v>
      </c>
      <c r="I1457" s="17" t="s">
        <v>107</v>
      </c>
      <c r="J1457" s="17" t="s">
        <v>108</v>
      </c>
      <c r="K1457" s="17">
        <v>0.16900000000000001</v>
      </c>
      <c r="L1457" s="17">
        <v>0.36899999999999999</v>
      </c>
      <c r="M1457" s="17">
        <v>0.96485100000000001</v>
      </c>
      <c r="N1457" s="18">
        <v>0.92896800000000002</v>
      </c>
      <c r="O1457" s="17">
        <f t="shared" si="44"/>
        <v>1</v>
      </c>
      <c r="P1457" s="12">
        <f t="shared" si="45"/>
        <v>1</v>
      </c>
      <c r="Q1457" s="68" t="s">
        <v>5344</v>
      </c>
      <c r="R1457" s="67" t="s">
        <v>103</v>
      </c>
      <c r="S1457" s="129" t="s">
        <v>110</v>
      </c>
    </row>
    <row r="1458" spans="1:19">
      <c r="A1458" s="16" t="s">
        <v>17</v>
      </c>
      <c r="B1458" s="23">
        <v>700019049388</v>
      </c>
      <c r="C1458" s="17" t="s">
        <v>91</v>
      </c>
      <c r="D1458" s="17" t="s">
        <v>92</v>
      </c>
      <c r="E1458" s="17">
        <v>0.16800000000000001</v>
      </c>
      <c r="F1458" s="18">
        <v>0.35809999999999997</v>
      </c>
      <c r="G1458" s="16" t="s">
        <v>1413</v>
      </c>
      <c r="H1458" s="23">
        <v>700019055797</v>
      </c>
      <c r="I1458" s="17" t="s">
        <v>98</v>
      </c>
      <c r="J1458" s="17" t="s">
        <v>107</v>
      </c>
      <c r="K1458" s="17">
        <v>9.5430000000000001E-2</v>
      </c>
      <c r="L1458" s="17">
        <v>0.38790000000000002</v>
      </c>
      <c r="M1458" s="17">
        <v>0.150534</v>
      </c>
      <c r="N1458" s="18">
        <v>0.880463</v>
      </c>
      <c r="O1458" s="17">
        <f t="shared" si="44"/>
        <v>0</v>
      </c>
      <c r="P1458" s="12">
        <f t="shared" si="45"/>
        <v>1</v>
      </c>
      <c r="Q1458" s="68" t="s">
        <v>5344</v>
      </c>
      <c r="R1458" s="67" t="s">
        <v>103</v>
      </c>
      <c r="S1458" s="129" t="s">
        <v>110</v>
      </c>
    </row>
    <row r="1459" spans="1:19">
      <c r="A1459" s="16" t="s">
        <v>18</v>
      </c>
      <c r="B1459" s="23">
        <v>700092244422</v>
      </c>
      <c r="C1459" s="17" t="s">
        <v>89</v>
      </c>
      <c r="D1459" s="17" t="s">
        <v>90</v>
      </c>
      <c r="E1459" s="17">
        <v>0.27139999999999997</v>
      </c>
      <c r="F1459" s="18">
        <v>1.687E-2</v>
      </c>
      <c r="G1459" s="16" t="s">
        <v>1414</v>
      </c>
      <c r="H1459" s="23">
        <v>700092233759</v>
      </c>
      <c r="I1459" s="17" t="s">
        <v>98</v>
      </c>
      <c r="J1459" s="17" t="s">
        <v>416</v>
      </c>
      <c r="K1459" s="17">
        <v>0.31609999999999999</v>
      </c>
      <c r="L1459" s="17">
        <v>0.11310000000000001</v>
      </c>
      <c r="M1459" s="17">
        <v>0.50430900000000001</v>
      </c>
      <c r="N1459" s="18">
        <v>0.13452700000000001</v>
      </c>
      <c r="O1459" s="17">
        <f t="shared" si="44"/>
        <v>0</v>
      </c>
      <c r="P1459" s="12">
        <f t="shared" si="45"/>
        <v>0</v>
      </c>
      <c r="Q1459" s="68" t="s">
        <v>126</v>
      </c>
      <c r="R1459" s="67" t="s">
        <v>170</v>
      </c>
      <c r="S1459" s="129" t="s">
        <v>110</v>
      </c>
    </row>
    <row r="1460" spans="1:19">
      <c r="A1460" s="16" t="s">
        <v>18</v>
      </c>
      <c r="B1460" s="23">
        <v>700092244422</v>
      </c>
      <c r="C1460" s="17" t="s">
        <v>89</v>
      </c>
      <c r="D1460" s="17" t="s">
        <v>90</v>
      </c>
      <c r="E1460" s="17">
        <v>0.27139999999999997</v>
      </c>
      <c r="F1460" s="18">
        <v>1.687E-2</v>
      </c>
      <c r="G1460" s="16" t="s">
        <v>1415</v>
      </c>
      <c r="H1460" s="23">
        <v>700092236164</v>
      </c>
      <c r="I1460" s="17" t="s">
        <v>97</v>
      </c>
      <c r="J1460" s="17" t="s">
        <v>98</v>
      </c>
      <c r="K1460" s="17">
        <v>0.22070000000000001</v>
      </c>
      <c r="L1460" s="17">
        <v>1.7860000000000001E-2</v>
      </c>
      <c r="M1460" s="17">
        <v>0.75091699999999995</v>
      </c>
      <c r="N1460" s="18">
        <v>0.94349099999999997</v>
      </c>
      <c r="O1460" s="17">
        <f t="shared" si="44"/>
        <v>0</v>
      </c>
      <c r="P1460" s="12">
        <f t="shared" si="45"/>
        <v>1</v>
      </c>
      <c r="Q1460" s="68" t="s">
        <v>126</v>
      </c>
      <c r="R1460" s="67" t="s">
        <v>125</v>
      </c>
      <c r="S1460" s="129" t="s">
        <v>110</v>
      </c>
    </row>
    <row r="1461" spans="1:19">
      <c r="A1461" s="16" t="s">
        <v>18</v>
      </c>
      <c r="B1461" s="23">
        <v>700092244422</v>
      </c>
      <c r="C1461" s="17" t="s">
        <v>89</v>
      </c>
      <c r="D1461" s="17" t="s">
        <v>90</v>
      </c>
      <c r="E1461" s="17">
        <v>0.27139999999999997</v>
      </c>
      <c r="F1461" s="18">
        <v>1.687E-2</v>
      </c>
      <c r="G1461" s="16" t="s">
        <v>1416</v>
      </c>
      <c r="H1461" s="23">
        <v>700092236829</v>
      </c>
      <c r="I1461" s="17" t="s">
        <v>108</v>
      </c>
      <c r="J1461" s="17" t="s">
        <v>107</v>
      </c>
      <c r="K1461" s="17">
        <v>0.22370000000000001</v>
      </c>
      <c r="L1461" s="17">
        <v>0.1002</v>
      </c>
      <c r="M1461" s="17">
        <v>0.736236</v>
      </c>
      <c r="N1461" s="18">
        <v>0.15404999999999999</v>
      </c>
      <c r="O1461" s="17">
        <f t="shared" si="44"/>
        <v>0</v>
      </c>
      <c r="P1461" s="12">
        <f t="shared" si="45"/>
        <v>0</v>
      </c>
      <c r="Q1461" s="68" t="s">
        <v>126</v>
      </c>
      <c r="R1461" s="67" t="s">
        <v>125</v>
      </c>
      <c r="S1461" s="129" t="s">
        <v>110</v>
      </c>
    </row>
    <row r="1462" spans="1:19">
      <c r="A1462" s="16" t="s">
        <v>18</v>
      </c>
      <c r="B1462" s="23">
        <v>700092244422</v>
      </c>
      <c r="C1462" s="17" t="s">
        <v>89</v>
      </c>
      <c r="D1462" s="17" t="s">
        <v>90</v>
      </c>
      <c r="E1462" s="17">
        <v>0.27139999999999997</v>
      </c>
      <c r="F1462" s="18">
        <v>1.687E-2</v>
      </c>
      <c r="G1462" s="16" t="s">
        <v>1417</v>
      </c>
      <c r="H1462" s="23">
        <v>700092237396</v>
      </c>
      <c r="I1462" s="17" t="s">
        <v>97</v>
      </c>
      <c r="J1462" s="17" t="s">
        <v>107</v>
      </c>
      <c r="K1462" s="17">
        <v>0.21970000000000001</v>
      </c>
      <c r="L1462" s="17">
        <v>5.8529999999999999E-2</v>
      </c>
      <c r="M1462" s="17">
        <v>0.75589899999999999</v>
      </c>
      <c r="N1462" s="18">
        <v>0.275924</v>
      </c>
      <c r="O1462" s="17">
        <f t="shared" si="44"/>
        <v>0</v>
      </c>
      <c r="P1462" s="12">
        <f t="shared" si="45"/>
        <v>0</v>
      </c>
      <c r="Q1462" s="68" t="s">
        <v>126</v>
      </c>
      <c r="R1462" s="67" t="s">
        <v>125</v>
      </c>
      <c r="S1462" s="129" t="s">
        <v>110</v>
      </c>
    </row>
    <row r="1463" spans="1:19">
      <c r="A1463" s="16" t="s">
        <v>18</v>
      </c>
      <c r="B1463" s="23">
        <v>700092244422</v>
      </c>
      <c r="C1463" s="17" t="s">
        <v>89</v>
      </c>
      <c r="D1463" s="17" t="s">
        <v>90</v>
      </c>
      <c r="E1463" s="17">
        <v>0.27139999999999997</v>
      </c>
      <c r="F1463" s="18">
        <v>1.687E-2</v>
      </c>
      <c r="G1463" s="16" t="s">
        <v>1418</v>
      </c>
      <c r="H1463" s="23">
        <v>700092237426</v>
      </c>
      <c r="I1463" s="17" t="s">
        <v>107</v>
      </c>
      <c r="J1463" s="17" t="s">
        <v>108</v>
      </c>
      <c r="K1463" s="17">
        <v>0.26840000000000003</v>
      </c>
      <c r="L1463" s="17">
        <v>6.4479999999999996E-2</v>
      </c>
      <c r="M1463" s="17">
        <v>0.55542199999999997</v>
      </c>
      <c r="N1463" s="18">
        <v>0.24887100000000001</v>
      </c>
      <c r="O1463" s="17">
        <f t="shared" si="44"/>
        <v>0</v>
      </c>
      <c r="P1463" s="12">
        <f t="shared" si="45"/>
        <v>0</v>
      </c>
      <c r="Q1463" s="68" t="s">
        <v>126</v>
      </c>
      <c r="R1463" s="67" t="s">
        <v>125</v>
      </c>
      <c r="S1463" s="129" t="s">
        <v>110</v>
      </c>
    </row>
    <row r="1464" spans="1:19">
      <c r="A1464" s="16" t="s">
        <v>18</v>
      </c>
      <c r="B1464" s="23">
        <v>700092244422</v>
      </c>
      <c r="C1464" s="17" t="s">
        <v>89</v>
      </c>
      <c r="D1464" s="17" t="s">
        <v>90</v>
      </c>
      <c r="E1464" s="17">
        <v>0.27139999999999997</v>
      </c>
      <c r="F1464" s="18">
        <v>1.687E-2</v>
      </c>
      <c r="G1464" s="16" t="s">
        <v>1419</v>
      </c>
      <c r="H1464" s="23">
        <v>700092237533</v>
      </c>
      <c r="I1464" s="17" t="s">
        <v>97</v>
      </c>
      <c r="J1464" s="17" t="s">
        <v>107</v>
      </c>
      <c r="K1464" s="17">
        <v>0.21970000000000001</v>
      </c>
      <c r="L1464" s="17">
        <v>1.7860000000000001E-2</v>
      </c>
      <c r="M1464" s="17">
        <v>0.75589899999999999</v>
      </c>
      <c r="N1464" s="18">
        <v>0.94349099999999997</v>
      </c>
      <c r="O1464" s="17">
        <f t="shared" si="44"/>
        <v>0</v>
      </c>
      <c r="P1464" s="12">
        <f t="shared" si="45"/>
        <v>1</v>
      </c>
      <c r="Q1464" s="68" t="s">
        <v>126</v>
      </c>
      <c r="R1464" s="67" t="s">
        <v>125</v>
      </c>
      <c r="S1464" s="129" t="s">
        <v>110</v>
      </c>
    </row>
    <row r="1465" spans="1:19">
      <c r="A1465" s="16" t="s">
        <v>18</v>
      </c>
      <c r="B1465" s="23">
        <v>700092244422</v>
      </c>
      <c r="C1465" s="17" t="s">
        <v>89</v>
      </c>
      <c r="D1465" s="17" t="s">
        <v>90</v>
      </c>
      <c r="E1465" s="17">
        <v>0.27139999999999997</v>
      </c>
      <c r="F1465" s="18">
        <v>1.687E-2</v>
      </c>
      <c r="G1465" s="16" t="s">
        <v>1420</v>
      </c>
      <c r="H1465" s="23">
        <v>700092239144</v>
      </c>
      <c r="I1465" s="17" t="s">
        <v>108</v>
      </c>
      <c r="J1465" s="17" t="s">
        <v>107</v>
      </c>
      <c r="K1465" s="17">
        <v>0.27039999999999997</v>
      </c>
      <c r="L1465" s="17">
        <v>9.325E-2</v>
      </c>
      <c r="M1465" s="17">
        <v>0.95522200000000002</v>
      </c>
      <c r="N1465" s="18">
        <v>0.166799</v>
      </c>
      <c r="O1465" s="17">
        <f t="shared" si="44"/>
        <v>1</v>
      </c>
      <c r="P1465" s="12">
        <f t="shared" si="45"/>
        <v>1</v>
      </c>
      <c r="Q1465" s="68" t="s">
        <v>126</v>
      </c>
      <c r="R1465" s="67" t="s">
        <v>125</v>
      </c>
      <c r="S1465" s="129" t="s">
        <v>110</v>
      </c>
    </row>
    <row r="1466" spans="1:19">
      <c r="A1466" s="16" t="s">
        <v>18</v>
      </c>
      <c r="B1466" s="23">
        <v>700092244422</v>
      </c>
      <c r="C1466" s="17" t="s">
        <v>89</v>
      </c>
      <c r="D1466" s="17" t="s">
        <v>90</v>
      </c>
      <c r="E1466" s="17">
        <v>0.27139999999999997</v>
      </c>
      <c r="F1466" s="18">
        <v>1.687E-2</v>
      </c>
      <c r="G1466" s="16" t="s">
        <v>1421</v>
      </c>
      <c r="H1466" s="23">
        <v>700092239531</v>
      </c>
      <c r="I1466" s="17" t="s">
        <v>108</v>
      </c>
      <c r="J1466" s="17" t="s">
        <v>107</v>
      </c>
      <c r="K1466" s="17">
        <v>0.26939999999999997</v>
      </c>
      <c r="L1466" s="17">
        <v>9.325E-2</v>
      </c>
      <c r="M1466" s="17">
        <v>0.96011999999999997</v>
      </c>
      <c r="N1466" s="18">
        <v>0.166799</v>
      </c>
      <c r="O1466" s="17">
        <f t="shared" si="44"/>
        <v>1</v>
      </c>
      <c r="P1466" s="12">
        <f t="shared" si="45"/>
        <v>1</v>
      </c>
      <c r="Q1466" s="68" t="s">
        <v>126</v>
      </c>
      <c r="R1466" s="67" t="s">
        <v>125</v>
      </c>
      <c r="S1466" s="129" t="s">
        <v>110</v>
      </c>
    </row>
    <row r="1467" spans="1:19">
      <c r="A1467" s="16" t="s">
        <v>18</v>
      </c>
      <c r="B1467" s="23">
        <v>700092244422</v>
      </c>
      <c r="C1467" s="17" t="s">
        <v>89</v>
      </c>
      <c r="D1467" s="17" t="s">
        <v>90</v>
      </c>
      <c r="E1467" s="17">
        <v>0.27139999999999997</v>
      </c>
      <c r="F1467" s="18">
        <v>1.687E-2</v>
      </c>
      <c r="G1467" s="16" t="s">
        <v>1422</v>
      </c>
      <c r="H1467" s="23">
        <v>700092241451</v>
      </c>
      <c r="I1467" s="17" t="s">
        <v>108</v>
      </c>
      <c r="J1467" s="17" t="s">
        <v>98</v>
      </c>
      <c r="K1467" s="17">
        <v>0.27339999999999998</v>
      </c>
      <c r="L1467" s="17">
        <v>9.2259999999999995E-2</v>
      </c>
      <c r="M1467" s="17">
        <v>0.99001899999999998</v>
      </c>
      <c r="N1467" s="18">
        <v>0.16877700000000001</v>
      </c>
      <c r="O1467" s="17">
        <f t="shared" si="44"/>
        <v>1</v>
      </c>
      <c r="P1467" s="12">
        <f t="shared" si="45"/>
        <v>1</v>
      </c>
      <c r="Q1467" s="68" t="s">
        <v>126</v>
      </c>
      <c r="R1467" s="67" t="s">
        <v>125</v>
      </c>
      <c r="S1467" s="129" t="s">
        <v>110</v>
      </c>
    </row>
    <row r="1468" spans="1:19">
      <c r="A1468" s="16" t="s">
        <v>18</v>
      </c>
      <c r="B1468" s="23">
        <v>700092244422</v>
      </c>
      <c r="C1468" s="17" t="s">
        <v>89</v>
      </c>
      <c r="D1468" s="17" t="s">
        <v>90</v>
      </c>
      <c r="E1468" s="17">
        <v>0.27139999999999997</v>
      </c>
      <c r="F1468" s="18">
        <v>1.687E-2</v>
      </c>
      <c r="G1468" s="16" t="s">
        <v>1423</v>
      </c>
      <c r="H1468" s="23">
        <v>700092243672</v>
      </c>
      <c r="I1468" s="17" t="s">
        <v>107</v>
      </c>
      <c r="J1468" s="17" t="s">
        <v>108</v>
      </c>
      <c r="K1468" s="17">
        <v>0.3211</v>
      </c>
      <c r="L1468" s="17">
        <v>9.6229999999999996E-2</v>
      </c>
      <c r="M1468" s="17">
        <v>0.78754800000000003</v>
      </c>
      <c r="N1468" s="18">
        <v>0.16111</v>
      </c>
      <c r="O1468" s="17">
        <f t="shared" si="44"/>
        <v>0</v>
      </c>
      <c r="P1468" s="12">
        <f t="shared" si="45"/>
        <v>0</v>
      </c>
      <c r="Q1468" s="68" t="s">
        <v>126</v>
      </c>
      <c r="R1468" s="67" t="s">
        <v>125</v>
      </c>
      <c r="S1468" s="129" t="s">
        <v>110</v>
      </c>
    </row>
    <row r="1469" spans="1:19">
      <c r="A1469" s="16" t="s">
        <v>18</v>
      </c>
      <c r="B1469" s="23">
        <v>700092244422</v>
      </c>
      <c r="C1469" s="17" t="s">
        <v>89</v>
      </c>
      <c r="D1469" s="17" t="s">
        <v>90</v>
      </c>
      <c r="E1469" s="17">
        <v>0.27139999999999997</v>
      </c>
      <c r="F1469" s="18">
        <v>1.687E-2</v>
      </c>
      <c r="G1469" s="16" t="s">
        <v>1424</v>
      </c>
      <c r="H1469" s="23">
        <v>700092243719</v>
      </c>
      <c r="I1469" s="17" t="s">
        <v>97</v>
      </c>
      <c r="J1469" s="17" t="s">
        <v>98</v>
      </c>
      <c r="K1469" s="17">
        <v>0.3211</v>
      </c>
      <c r="L1469" s="17">
        <v>2.282E-2</v>
      </c>
      <c r="M1469" s="17">
        <v>0.78754800000000003</v>
      </c>
      <c r="N1469" s="18">
        <v>0.73465499999999995</v>
      </c>
      <c r="O1469" s="17">
        <f t="shared" si="44"/>
        <v>0</v>
      </c>
      <c r="P1469" s="12">
        <f t="shared" si="45"/>
        <v>0</v>
      </c>
      <c r="Q1469" s="68" t="s">
        <v>126</v>
      </c>
      <c r="R1469" s="67" t="s">
        <v>125</v>
      </c>
      <c r="S1469" s="129" t="s">
        <v>110</v>
      </c>
    </row>
    <row r="1470" spans="1:19">
      <c r="A1470" s="16" t="s">
        <v>18</v>
      </c>
      <c r="B1470" s="23">
        <v>700092244422</v>
      </c>
      <c r="C1470" s="17" t="s">
        <v>89</v>
      </c>
      <c r="D1470" s="17" t="s">
        <v>90</v>
      </c>
      <c r="E1470" s="17">
        <v>0.27139999999999997</v>
      </c>
      <c r="F1470" s="18">
        <v>1.687E-2</v>
      </c>
      <c r="G1470" s="16" t="s">
        <v>18</v>
      </c>
      <c r="H1470" s="23">
        <v>700092244422</v>
      </c>
      <c r="I1470" s="17" t="s">
        <v>97</v>
      </c>
      <c r="J1470" s="17" t="s">
        <v>98</v>
      </c>
      <c r="K1470" s="17">
        <v>0.27139999999999997</v>
      </c>
      <c r="L1470" s="17">
        <v>1.687E-2</v>
      </c>
      <c r="M1470" s="17">
        <v>1</v>
      </c>
      <c r="N1470" s="18">
        <v>1</v>
      </c>
      <c r="O1470" s="17">
        <f t="shared" si="44"/>
        <v>1</v>
      </c>
      <c r="P1470" s="12">
        <f t="shared" si="45"/>
        <v>1</v>
      </c>
      <c r="Q1470" s="68" t="s">
        <v>126</v>
      </c>
      <c r="R1470" s="67" t="s">
        <v>125</v>
      </c>
      <c r="S1470" s="129" t="s">
        <v>110</v>
      </c>
    </row>
    <row r="1471" spans="1:19">
      <c r="A1471" s="16" t="s">
        <v>18</v>
      </c>
      <c r="B1471" s="23">
        <v>700092244422</v>
      </c>
      <c r="C1471" s="17" t="s">
        <v>89</v>
      </c>
      <c r="D1471" s="17" t="s">
        <v>90</v>
      </c>
      <c r="E1471" s="17">
        <v>0.27139999999999997</v>
      </c>
      <c r="F1471" s="18">
        <v>1.687E-2</v>
      </c>
      <c r="G1471" s="16" t="s">
        <v>1425</v>
      </c>
      <c r="H1471" s="23">
        <v>700092244630</v>
      </c>
      <c r="I1471" s="17" t="s">
        <v>97</v>
      </c>
      <c r="J1471" s="17" t="s">
        <v>1426</v>
      </c>
      <c r="K1471" s="17">
        <v>0.27139999999999997</v>
      </c>
      <c r="L1471" s="17">
        <v>1.687E-2</v>
      </c>
      <c r="M1471" s="17">
        <v>1</v>
      </c>
      <c r="N1471" s="18">
        <v>1</v>
      </c>
      <c r="O1471" s="17">
        <f t="shared" si="44"/>
        <v>1</v>
      </c>
      <c r="P1471" s="12">
        <f t="shared" si="45"/>
        <v>1</v>
      </c>
      <c r="Q1471" s="68" t="s">
        <v>126</v>
      </c>
      <c r="R1471" s="67" t="s">
        <v>93</v>
      </c>
      <c r="S1471" s="129" t="s">
        <v>110</v>
      </c>
    </row>
    <row r="1472" spans="1:19">
      <c r="A1472" s="16" t="s">
        <v>18</v>
      </c>
      <c r="B1472" s="23">
        <v>700092244422</v>
      </c>
      <c r="C1472" s="17" t="s">
        <v>89</v>
      </c>
      <c r="D1472" s="17" t="s">
        <v>90</v>
      </c>
      <c r="E1472" s="17">
        <v>0.27139999999999997</v>
      </c>
      <c r="F1472" s="18">
        <v>1.687E-2</v>
      </c>
      <c r="G1472" s="16" t="s">
        <v>1427</v>
      </c>
      <c r="H1472" s="23">
        <v>700092245927</v>
      </c>
      <c r="I1472" s="17" t="s">
        <v>97</v>
      </c>
      <c r="J1472" s="17" t="s">
        <v>98</v>
      </c>
      <c r="K1472" s="17">
        <v>0.27139999999999997</v>
      </c>
      <c r="L1472" s="17">
        <v>1.687E-2</v>
      </c>
      <c r="M1472" s="17">
        <v>1</v>
      </c>
      <c r="N1472" s="18">
        <v>1</v>
      </c>
      <c r="O1472" s="17">
        <f t="shared" si="44"/>
        <v>1</v>
      </c>
      <c r="P1472" s="12">
        <f t="shared" si="45"/>
        <v>1</v>
      </c>
      <c r="Q1472" s="68" t="s">
        <v>126</v>
      </c>
      <c r="R1472" s="67" t="s">
        <v>93</v>
      </c>
      <c r="S1472" s="129" t="s">
        <v>110</v>
      </c>
    </row>
    <row r="1473" spans="1:19">
      <c r="A1473" s="16" t="s">
        <v>18</v>
      </c>
      <c r="B1473" s="23">
        <v>700092244422</v>
      </c>
      <c r="C1473" s="17" t="s">
        <v>89</v>
      </c>
      <c r="D1473" s="17" t="s">
        <v>90</v>
      </c>
      <c r="E1473" s="17">
        <v>0.27139999999999997</v>
      </c>
      <c r="F1473" s="18">
        <v>1.687E-2</v>
      </c>
      <c r="G1473" s="16" t="s">
        <v>1428</v>
      </c>
      <c r="H1473" s="23">
        <v>700092246744</v>
      </c>
      <c r="I1473" s="17" t="s">
        <v>108</v>
      </c>
      <c r="J1473" s="17" t="s">
        <v>98</v>
      </c>
      <c r="K1473" s="17">
        <v>0.27439999999999998</v>
      </c>
      <c r="L1473" s="17">
        <v>2.6790000000000001E-2</v>
      </c>
      <c r="M1473" s="17">
        <v>0.98508200000000001</v>
      </c>
      <c r="N1473" s="18">
        <v>0.62327600000000005</v>
      </c>
      <c r="O1473" s="17">
        <f t="shared" si="44"/>
        <v>1</v>
      </c>
      <c r="P1473" s="12">
        <f t="shared" si="45"/>
        <v>1</v>
      </c>
      <c r="Q1473" s="68" t="s">
        <v>126</v>
      </c>
      <c r="R1473" s="67" t="s">
        <v>93</v>
      </c>
      <c r="S1473" s="129" t="s">
        <v>110</v>
      </c>
    </row>
    <row r="1474" spans="1:19">
      <c r="A1474" s="16" t="s">
        <v>18</v>
      </c>
      <c r="B1474" s="23">
        <v>700092244422</v>
      </c>
      <c r="C1474" s="17" t="s">
        <v>89</v>
      </c>
      <c r="D1474" s="17" t="s">
        <v>90</v>
      </c>
      <c r="E1474" s="17">
        <v>0.27139999999999997</v>
      </c>
      <c r="F1474" s="18">
        <v>1.687E-2</v>
      </c>
      <c r="G1474" s="16" t="s">
        <v>1429</v>
      </c>
      <c r="H1474" s="23">
        <v>700092247333</v>
      </c>
      <c r="I1474" s="17" t="s">
        <v>108</v>
      </c>
      <c r="J1474" s="17" t="s">
        <v>107</v>
      </c>
      <c r="K1474" s="17">
        <v>0.27439999999999998</v>
      </c>
      <c r="L1474" s="17">
        <v>0.1022</v>
      </c>
      <c r="M1474" s="17">
        <v>0.98508200000000001</v>
      </c>
      <c r="N1474" s="18">
        <v>0.150725</v>
      </c>
      <c r="O1474" s="17">
        <f t="shared" ref="O1474:O1537" si="46">IF(M1474&gt;0.8,1,0)</f>
        <v>1</v>
      </c>
      <c r="P1474" s="12">
        <f t="shared" ref="P1474:P1537" si="47">IF(MAX(M1474, N1474)&gt;0.8,1,0)</f>
        <v>1</v>
      </c>
      <c r="Q1474" s="68" t="s">
        <v>126</v>
      </c>
      <c r="R1474" s="67" t="s">
        <v>93</v>
      </c>
      <c r="S1474" s="129" t="s">
        <v>110</v>
      </c>
    </row>
    <row r="1475" spans="1:19">
      <c r="A1475" s="16" t="s">
        <v>18</v>
      </c>
      <c r="B1475" s="23">
        <v>700092244422</v>
      </c>
      <c r="C1475" s="17" t="s">
        <v>89</v>
      </c>
      <c r="D1475" s="17" t="s">
        <v>90</v>
      </c>
      <c r="E1475" s="17">
        <v>0.27139999999999997</v>
      </c>
      <c r="F1475" s="18">
        <v>1.687E-2</v>
      </c>
      <c r="G1475" s="16" t="s">
        <v>1430</v>
      </c>
      <c r="H1475" s="23">
        <v>700092248076</v>
      </c>
      <c r="I1475" s="17" t="s">
        <v>97</v>
      </c>
      <c r="J1475" s="17" t="s">
        <v>98</v>
      </c>
      <c r="K1475" s="17">
        <v>0.3221</v>
      </c>
      <c r="L1475" s="17">
        <v>2.877E-2</v>
      </c>
      <c r="M1475" s="17">
        <v>0.78396699999999997</v>
      </c>
      <c r="N1475" s="18">
        <v>0.38778200000000002</v>
      </c>
      <c r="O1475" s="17">
        <f t="shared" si="46"/>
        <v>0</v>
      </c>
      <c r="P1475" s="12">
        <f t="shared" si="47"/>
        <v>0</v>
      </c>
      <c r="Q1475" s="68" t="s">
        <v>126</v>
      </c>
      <c r="R1475" s="67" t="s">
        <v>93</v>
      </c>
      <c r="S1475" s="129" t="s">
        <v>110</v>
      </c>
    </row>
    <row r="1476" spans="1:19">
      <c r="A1476" s="16" t="s">
        <v>18</v>
      </c>
      <c r="B1476" s="23">
        <v>700092244422</v>
      </c>
      <c r="C1476" s="17" t="s">
        <v>89</v>
      </c>
      <c r="D1476" s="17" t="s">
        <v>90</v>
      </c>
      <c r="E1476" s="17">
        <v>0.27139999999999997</v>
      </c>
      <c r="F1476" s="18">
        <v>1.687E-2</v>
      </c>
      <c r="G1476" s="16" t="s">
        <v>1431</v>
      </c>
      <c r="H1476" s="23">
        <v>700092250140</v>
      </c>
      <c r="I1476" s="17" t="s">
        <v>108</v>
      </c>
      <c r="J1476" s="17" t="s">
        <v>97</v>
      </c>
      <c r="K1476" s="17">
        <v>0.31509999999999999</v>
      </c>
      <c r="L1476" s="17">
        <v>0.1012</v>
      </c>
      <c r="M1476" s="17">
        <v>0.80950299999999997</v>
      </c>
      <c r="N1476" s="18">
        <v>9.8412399999999997E-2</v>
      </c>
      <c r="O1476" s="17">
        <f t="shared" si="46"/>
        <v>1</v>
      </c>
      <c r="P1476" s="12">
        <f t="shared" si="47"/>
        <v>1</v>
      </c>
      <c r="Q1476" s="68" t="s">
        <v>126</v>
      </c>
      <c r="R1476" s="67" t="s">
        <v>93</v>
      </c>
      <c r="S1476" s="129" t="s">
        <v>110</v>
      </c>
    </row>
    <row r="1477" spans="1:19">
      <c r="A1477" s="16" t="s">
        <v>18</v>
      </c>
      <c r="B1477" s="23">
        <v>700092244422</v>
      </c>
      <c r="C1477" s="17" t="s">
        <v>89</v>
      </c>
      <c r="D1477" s="17" t="s">
        <v>90</v>
      </c>
      <c r="E1477" s="17">
        <v>0.27139999999999997</v>
      </c>
      <c r="F1477" s="18">
        <v>1.687E-2</v>
      </c>
      <c r="G1477" s="16" t="s">
        <v>1432</v>
      </c>
      <c r="H1477" s="23">
        <v>700092251321</v>
      </c>
      <c r="I1477" s="17" t="s">
        <v>108</v>
      </c>
      <c r="J1477" s="17" t="s">
        <v>438</v>
      </c>
      <c r="K1477" s="17">
        <v>0.37869999999999998</v>
      </c>
      <c r="L1477" s="17">
        <v>0.13589999999999999</v>
      </c>
      <c r="M1477" s="17">
        <v>0.58953900000000004</v>
      </c>
      <c r="N1477" s="18">
        <v>6.9063799999999995E-2</v>
      </c>
      <c r="O1477" s="17">
        <f t="shared" si="46"/>
        <v>0</v>
      </c>
      <c r="P1477" s="12">
        <f t="shared" si="47"/>
        <v>0</v>
      </c>
      <c r="Q1477" s="68" t="s">
        <v>126</v>
      </c>
      <c r="R1477" s="67" t="s">
        <v>93</v>
      </c>
      <c r="S1477" s="129" t="s">
        <v>110</v>
      </c>
    </row>
    <row r="1478" spans="1:19">
      <c r="A1478" s="16" t="s">
        <v>18</v>
      </c>
      <c r="B1478" s="23">
        <v>700092244422</v>
      </c>
      <c r="C1478" s="17" t="s">
        <v>89</v>
      </c>
      <c r="D1478" s="17" t="s">
        <v>90</v>
      </c>
      <c r="E1478" s="17">
        <v>0.27139999999999997</v>
      </c>
      <c r="F1478" s="18">
        <v>1.687E-2</v>
      </c>
      <c r="G1478" s="16" t="s">
        <v>1433</v>
      </c>
      <c r="H1478" s="23">
        <v>700092252203</v>
      </c>
      <c r="I1478" s="17" t="s">
        <v>108</v>
      </c>
      <c r="J1478" s="17" t="s">
        <v>98</v>
      </c>
      <c r="K1478" s="17">
        <v>0.31509999999999999</v>
      </c>
      <c r="L1478" s="17">
        <v>2.3810000000000001E-2</v>
      </c>
      <c r="M1478" s="17">
        <v>0.80950299999999997</v>
      </c>
      <c r="N1478" s="18">
        <v>0.472026</v>
      </c>
      <c r="O1478" s="17">
        <f t="shared" si="46"/>
        <v>1</v>
      </c>
      <c r="P1478" s="12">
        <f t="shared" si="47"/>
        <v>1</v>
      </c>
      <c r="Q1478" s="68" t="s">
        <v>126</v>
      </c>
      <c r="R1478" s="67" t="s">
        <v>93</v>
      </c>
      <c r="S1478" s="129" t="s">
        <v>110</v>
      </c>
    </row>
    <row r="1479" spans="1:19">
      <c r="A1479" s="16" t="s">
        <v>18</v>
      </c>
      <c r="B1479" s="23">
        <v>700092244422</v>
      </c>
      <c r="C1479" s="17" t="s">
        <v>89</v>
      </c>
      <c r="D1479" s="17" t="s">
        <v>90</v>
      </c>
      <c r="E1479" s="17">
        <v>0.27139999999999997</v>
      </c>
      <c r="F1479" s="18">
        <v>1.687E-2</v>
      </c>
      <c r="G1479" s="16" t="s">
        <v>1434</v>
      </c>
      <c r="H1479" s="23">
        <v>700092253972</v>
      </c>
      <c r="I1479" s="17" t="s">
        <v>107</v>
      </c>
      <c r="J1479" s="17" t="s">
        <v>108</v>
      </c>
      <c r="K1479" s="17">
        <v>0.36280000000000001</v>
      </c>
      <c r="L1479" s="17">
        <v>0.1071</v>
      </c>
      <c r="M1479" s="17">
        <v>0.65406900000000001</v>
      </c>
      <c r="N1479" s="18">
        <v>9.2029E-2</v>
      </c>
      <c r="O1479" s="17">
        <f t="shared" si="46"/>
        <v>0</v>
      </c>
      <c r="P1479" s="12">
        <f t="shared" si="47"/>
        <v>0</v>
      </c>
      <c r="Q1479" s="68" t="s">
        <v>126</v>
      </c>
      <c r="R1479" s="67" t="s">
        <v>93</v>
      </c>
      <c r="S1479" s="129" t="s">
        <v>110</v>
      </c>
    </row>
    <row r="1480" spans="1:19">
      <c r="A1480" s="16" t="s">
        <v>18</v>
      </c>
      <c r="B1480" s="23">
        <v>700092244422</v>
      </c>
      <c r="C1480" s="17" t="s">
        <v>89</v>
      </c>
      <c r="D1480" s="17" t="s">
        <v>90</v>
      </c>
      <c r="E1480" s="17">
        <v>0.27139999999999997</v>
      </c>
      <c r="F1480" s="18">
        <v>1.687E-2</v>
      </c>
      <c r="G1480" s="16" t="s">
        <v>1435</v>
      </c>
      <c r="H1480" s="23">
        <v>700092254856</v>
      </c>
      <c r="I1480" s="17" t="s">
        <v>107</v>
      </c>
      <c r="J1480" s="17" t="s">
        <v>98</v>
      </c>
      <c r="K1480" s="17">
        <v>0.29320000000000002</v>
      </c>
      <c r="L1480" s="17">
        <v>0.1002</v>
      </c>
      <c r="M1480" s="17">
        <v>0.72956399999999999</v>
      </c>
      <c r="N1480" s="18">
        <v>8.4016999999999994E-2</v>
      </c>
      <c r="O1480" s="17">
        <f t="shared" si="46"/>
        <v>0</v>
      </c>
      <c r="P1480" s="12">
        <f t="shared" si="47"/>
        <v>0</v>
      </c>
      <c r="Q1480" s="68" t="s">
        <v>126</v>
      </c>
      <c r="R1480" s="67" t="s">
        <v>93</v>
      </c>
      <c r="S1480" s="129" t="s">
        <v>110</v>
      </c>
    </row>
    <row r="1481" spans="1:19">
      <c r="A1481" s="16" t="s">
        <v>18</v>
      </c>
      <c r="B1481" s="23">
        <v>700092244422</v>
      </c>
      <c r="C1481" s="17" t="s">
        <v>89</v>
      </c>
      <c r="D1481" s="17" t="s">
        <v>90</v>
      </c>
      <c r="E1481" s="17">
        <v>0.27139999999999997</v>
      </c>
      <c r="F1481" s="18">
        <v>1.687E-2</v>
      </c>
      <c r="G1481" s="16" t="s">
        <v>1436</v>
      </c>
      <c r="H1481" s="23">
        <v>700092256339</v>
      </c>
      <c r="I1481" s="17" t="s">
        <v>98</v>
      </c>
      <c r="J1481" s="17" t="s">
        <v>107</v>
      </c>
      <c r="K1481" s="17">
        <v>0.31509999999999999</v>
      </c>
      <c r="L1481" s="17">
        <v>0.1002</v>
      </c>
      <c r="M1481" s="17">
        <v>0.80950299999999997</v>
      </c>
      <c r="N1481" s="18">
        <v>9.9550100000000002E-2</v>
      </c>
      <c r="O1481" s="17">
        <f t="shared" si="46"/>
        <v>1</v>
      </c>
      <c r="P1481" s="12">
        <f t="shared" si="47"/>
        <v>1</v>
      </c>
      <c r="Q1481" s="68" t="s">
        <v>126</v>
      </c>
      <c r="R1481" s="67" t="s">
        <v>93</v>
      </c>
      <c r="S1481" s="129" t="s">
        <v>110</v>
      </c>
    </row>
    <row r="1482" spans="1:19">
      <c r="A1482" s="16" t="s">
        <v>18</v>
      </c>
      <c r="B1482" s="23">
        <v>700092244422</v>
      </c>
      <c r="C1482" s="17" t="s">
        <v>89</v>
      </c>
      <c r="D1482" s="17" t="s">
        <v>90</v>
      </c>
      <c r="E1482" s="17">
        <v>0.27139999999999997</v>
      </c>
      <c r="F1482" s="18">
        <v>1.687E-2</v>
      </c>
      <c r="G1482" s="16" t="s">
        <v>1437</v>
      </c>
      <c r="H1482" s="23">
        <v>700092256375</v>
      </c>
      <c r="I1482" s="17" t="s">
        <v>97</v>
      </c>
      <c r="J1482" s="17" t="s">
        <v>98</v>
      </c>
      <c r="K1482" s="17">
        <v>0.31209999999999999</v>
      </c>
      <c r="L1482" s="17">
        <v>2.282E-2</v>
      </c>
      <c r="M1482" s="17">
        <v>0.82079599999999997</v>
      </c>
      <c r="N1482" s="18">
        <v>0.49326999999999999</v>
      </c>
      <c r="O1482" s="17">
        <f t="shared" si="46"/>
        <v>1</v>
      </c>
      <c r="P1482" s="12">
        <f t="shared" si="47"/>
        <v>1</v>
      </c>
      <c r="Q1482" s="68" t="s">
        <v>126</v>
      </c>
      <c r="R1482" s="67" t="s">
        <v>93</v>
      </c>
      <c r="S1482" s="129" t="s">
        <v>110</v>
      </c>
    </row>
    <row r="1483" spans="1:19">
      <c r="A1483" s="16" t="s">
        <v>18</v>
      </c>
      <c r="B1483" s="23">
        <v>700092244422</v>
      </c>
      <c r="C1483" s="17" t="s">
        <v>89</v>
      </c>
      <c r="D1483" s="17" t="s">
        <v>90</v>
      </c>
      <c r="E1483" s="17">
        <v>0.27139999999999997</v>
      </c>
      <c r="F1483" s="18">
        <v>1.687E-2</v>
      </c>
      <c r="G1483" s="16" t="s">
        <v>1438</v>
      </c>
      <c r="H1483" s="23">
        <v>700092257392</v>
      </c>
      <c r="I1483" s="17" t="s">
        <v>108</v>
      </c>
      <c r="J1483" s="17" t="s">
        <v>107</v>
      </c>
      <c r="K1483" s="17">
        <v>0.31509999999999999</v>
      </c>
      <c r="L1483" s="17">
        <v>9.8210000000000006E-2</v>
      </c>
      <c r="M1483" s="17">
        <v>0.80950299999999997</v>
      </c>
      <c r="N1483" s="18">
        <v>0.101894</v>
      </c>
      <c r="O1483" s="17">
        <f t="shared" si="46"/>
        <v>1</v>
      </c>
      <c r="P1483" s="12">
        <f t="shared" si="47"/>
        <v>1</v>
      </c>
      <c r="Q1483" s="68" t="s">
        <v>126</v>
      </c>
      <c r="R1483" s="67" t="s">
        <v>93</v>
      </c>
      <c r="S1483" s="129" t="s">
        <v>110</v>
      </c>
    </row>
    <row r="1484" spans="1:19">
      <c r="A1484" s="16" t="s">
        <v>18</v>
      </c>
      <c r="B1484" s="23">
        <v>700092244422</v>
      </c>
      <c r="C1484" s="17" t="s">
        <v>89</v>
      </c>
      <c r="D1484" s="17" t="s">
        <v>90</v>
      </c>
      <c r="E1484" s="17">
        <v>0.27139999999999997</v>
      </c>
      <c r="F1484" s="18">
        <v>1.687E-2</v>
      </c>
      <c r="G1484" s="16" t="s">
        <v>1439</v>
      </c>
      <c r="H1484" s="23">
        <v>700092257602</v>
      </c>
      <c r="I1484" s="17" t="s">
        <v>306</v>
      </c>
      <c r="J1484" s="17" t="s">
        <v>108</v>
      </c>
      <c r="K1484" s="17">
        <v>0.31409999999999999</v>
      </c>
      <c r="L1484" s="17">
        <v>9.8210000000000006E-2</v>
      </c>
      <c r="M1484" s="17">
        <v>0.77886900000000003</v>
      </c>
      <c r="N1484" s="18">
        <v>0.101894</v>
      </c>
      <c r="O1484" s="17">
        <f t="shared" si="46"/>
        <v>0</v>
      </c>
      <c r="P1484" s="12">
        <f t="shared" si="47"/>
        <v>0</v>
      </c>
      <c r="Q1484" s="68" t="s">
        <v>126</v>
      </c>
      <c r="R1484" s="67" t="s">
        <v>93</v>
      </c>
      <c r="S1484" s="129" t="s">
        <v>110</v>
      </c>
    </row>
    <row r="1485" spans="1:19">
      <c r="A1485" s="16" t="s">
        <v>18</v>
      </c>
      <c r="B1485" s="23">
        <v>700092244422</v>
      </c>
      <c r="C1485" s="17" t="s">
        <v>89</v>
      </c>
      <c r="D1485" s="17" t="s">
        <v>90</v>
      </c>
      <c r="E1485" s="17">
        <v>0.27139999999999997</v>
      </c>
      <c r="F1485" s="18">
        <v>1.687E-2</v>
      </c>
      <c r="G1485" s="16" t="s">
        <v>1440</v>
      </c>
      <c r="H1485" s="23">
        <v>700092258733</v>
      </c>
      <c r="I1485" s="17" t="s">
        <v>107</v>
      </c>
      <c r="J1485" s="17" t="s">
        <v>1441</v>
      </c>
      <c r="K1485" s="17">
        <v>0.31109999999999999</v>
      </c>
      <c r="L1485" s="17">
        <v>2.282E-2</v>
      </c>
      <c r="M1485" s="17">
        <v>0.81586199999999998</v>
      </c>
      <c r="N1485" s="18">
        <v>0.49326999999999999</v>
      </c>
      <c r="O1485" s="17">
        <f t="shared" si="46"/>
        <v>1</v>
      </c>
      <c r="P1485" s="12">
        <f t="shared" si="47"/>
        <v>1</v>
      </c>
      <c r="Q1485" s="68" t="s">
        <v>126</v>
      </c>
      <c r="R1485" s="67" t="s">
        <v>93</v>
      </c>
      <c r="S1485" s="129" t="s">
        <v>110</v>
      </c>
    </row>
    <row r="1486" spans="1:19">
      <c r="A1486" s="16" t="s">
        <v>18</v>
      </c>
      <c r="B1486" s="23">
        <v>700092244422</v>
      </c>
      <c r="C1486" s="17" t="s">
        <v>89</v>
      </c>
      <c r="D1486" s="17" t="s">
        <v>90</v>
      </c>
      <c r="E1486" s="17">
        <v>0.27139999999999997</v>
      </c>
      <c r="F1486" s="18">
        <v>1.687E-2</v>
      </c>
      <c r="G1486" s="16" t="s">
        <v>1442</v>
      </c>
      <c r="H1486" s="23">
        <v>700092258736</v>
      </c>
      <c r="I1486" s="17" t="s">
        <v>98</v>
      </c>
      <c r="J1486" s="17" t="s">
        <v>107</v>
      </c>
      <c r="K1486" s="17">
        <v>0.31109999999999999</v>
      </c>
      <c r="L1486" s="17">
        <v>2.282E-2</v>
      </c>
      <c r="M1486" s="17">
        <v>0.81586199999999998</v>
      </c>
      <c r="N1486" s="18">
        <v>0.49326999999999999</v>
      </c>
      <c r="O1486" s="17">
        <f t="shared" si="46"/>
        <v>1</v>
      </c>
      <c r="P1486" s="12">
        <f t="shared" si="47"/>
        <v>1</v>
      </c>
      <c r="Q1486" s="68" t="s">
        <v>126</v>
      </c>
      <c r="R1486" s="67" t="s">
        <v>93</v>
      </c>
      <c r="S1486" s="129" t="s">
        <v>110</v>
      </c>
    </row>
    <row r="1487" spans="1:19">
      <c r="A1487" s="16" t="s">
        <v>18</v>
      </c>
      <c r="B1487" s="23">
        <v>700092244422</v>
      </c>
      <c r="C1487" s="17" t="s">
        <v>89</v>
      </c>
      <c r="D1487" s="17" t="s">
        <v>90</v>
      </c>
      <c r="E1487" s="17">
        <v>0.27139999999999997</v>
      </c>
      <c r="F1487" s="18">
        <v>1.687E-2</v>
      </c>
      <c r="G1487" s="16" t="s">
        <v>1443</v>
      </c>
      <c r="H1487" s="23">
        <v>700092258961</v>
      </c>
      <c r="I1487" s="17" t="s">
        <v>97</v>
      </c>
      <c r="J1487" s="17" t="s">
        <v>98</v>
      </c>
      <c r="K1487" s="17">
        <v>0.31209999999999999</v>
      </c>
      <c r="L1487" s="17">
        <v>2.282E-2</v>
      </c>
      <c r="M1487" s="17">
        <v>0.82079599999999997</v>
      </c>
      <c r="N1487" s="18">
        <v>0.49326999999999999</v>
      </c>
      <c r="O1487" s="17">
        <f t="shared" si="46"/>
        <v>1</v>
      </c>
      <c r="P1487" s="12">
        <f t="shared" si="47"/>
        <v>1</v>
      </c>
      <c r="Q1487" s="68" t="s">
        <v>126</v>
      </c>
      <c r="R1487" s="67" t="s">
        <v>93</v>
      </c>
      <c r="S1487" s="129" t="s">
        <v>110</v>
      </c>
    </row>
    <row r="1488" spans="1:19">
      <c r="A1488" s="16" t="s">
        <v>18</v>
      </c>
      <c r="B1488" s="23">
        <v>700092244422</v>
      </c>
      <c r="C1488" s="17" t="s">
        <v>89</v>
      </c>
      <c r="D1488" s="17" t="s">
        <v>90</v>
      </c>
      <c r="E1488" s="17">
        <v>0.27139999999999997</v>
      </c>
      <c r="F1488" s="18">
        <v>1.687E-2</v>
      </c>
      <c r="G1488" s="16" t="s">
        <v>1444</v>
      </c>
      <c r="H1488" s="23">
        <v>700092260161</v>
      </c>
      <c r="I1488" s="17" t="s">
        <v>107</v>
      </c>
      <c r="J1488" s="17" t="s">
        <v>108</v>
      </c>
      <c r="K1488" s="17">
        <v>0.31209999999999999</v>
      </c>
      <c r="L1488" s="17">
        <v>2.282E-2</v>
      </c>
      <c r="M1488" s="17">
        <v>0.82079599999999997</v>
      </c>
      <c r="N1488" s="18">
        <v>0.49326999999999999</v>
      </c>
      <c r="O1488" s="17">
        <f t="shared" si="46"/>
        <v>1</v>
      </c>
      <c r="P1488" s="12">
        <f t="shared" si="47"/>
        <v>1</v>
      </c>
      <c r="Q1488" s="68" t="s">
        <v>126</v>
      </c>
      <c r="R1488" s="67" t="s">
        <v>93</v>
      </c>
      <c r="S1488" s="129" t="s">
        <v>110</v>
      </c>
    </row>
    <row r="1489" spans="1:19">
      <c r="A1489" s="16" t="s">
        <v>18</v>
      </c>
      <c r="B1489" s="23">
        <v>700092244422</v>
      </c>
      <c r="C1489" s="17" t="s">
        <v>89</v>
      </c>
      <c r="D1489" s="17" t="s">
        <v>90</v>
      </c>
      <c r="E1489" s="17">
        <v>0.27139999999999997</v>
      </c>
      <c r="F1489" s="18">
        <v>1.687E-2</v>
      </c>
      <c r="G1489" s="16" t="s">
        <v>1445</v>
      </c>
      <c r="H1489" s="23">
        <v>700092262938</v>
      </c>
      <c r="I1489" s="17" t="s">
        <v>98</v>
      </c>
      <c r="J1489" s="17" t="s">
        <v>416</v>
      </c>
      <c r="K1489" s="17">
        <v>0.38469999999999999</v>
      </c>
      <c r="L1489" s="17">
        <v>0.1042</v>
      </c>
      <c r="M1489" s="17">
        <v>0.54710000000000003</v>
      </c>
      <c r="N1489" s="18">
        <v>9.5129500000000006E-2</v>
      </c>
      <c r="O1489" s="17">
        <f t="shared" si="46"/>
        <v>0</v>
      </c>
      <c r="P1489" s="12">
        <f t="shared" si="47"/>
        <v>0</v>
      </c>
      <c r="Q1489" s="68" t="s">
        <v>126</v>
      </c>
      <c r="R1489" s="67" t="s">
        <v>93</v>
      </c>
      <c r="S1489" s="129" t="s">
        <v>110</v>
      </c>
    </row>
    <row r="1490" spans="1:19">
      <c r="A1490" s="16" t="s">
        <v>18</v>
      </c>
      <c r="B1490" s="23">
        <v>700092244422</v>
      </c>
      <c r="C1490" s="17" t="s">
        <v>89</v>
      </c>
      <c r="D1490" s="17" t="s">
        <v>90</v>
      </c>
      <c r="E1490" s="17">
        <v>0.27139999999999997</v>
      </c>
      <c r="F1490" s="18">
        <v>1.687E-2</v>
      </c>
      <c r="G1490" s="16" t="s">
        <v>1446</v>
      </c>
      <c r="H1490" s="23">
        <v>700092263789</v>
      </c>
      <c r="I1490" s="17" t="s">
        <v>416</v>
      </c>
      <c r="J1490" s="17" t="s">
        <v>98</v>
      </c>
      <c r="K1490" s="17">
        <v>0.30620000000000003</v>
      </c>
      <c r="L1490" s="17">
        <v>0.1071</v>
      </c>
      <c r="M1490" s="17">
        <v>0.76573899999999995</v>
      </c>
      <c r="N1490" s="18">
        <v>9.2029E-2</v>
      </c>
      <c r="O1490" s="17">
        <f t="shared" si="46"/>
        <v>0</v>
      </c>
      <c r="P1490" s="12">
        <f t="shared" si="47"/>
        <v>0</v>
      </c>
      <c r="Q1490" s="68" t="s">
        <v>126</v>
      </c>
      <c r="R1490" s="67" t="s">
        <v>93</v>
      </c>
      <c r="S1490" s="129" t="s">
        <v>110</v>
      </c>
    </row>
    <row r="1491" spans="1:19">
      <c r="A1491" s="16" t="s">
        <v>18</v>
      </c>
      <c r="B1491" s="23">
        <v>700092244422</v>
      </c>
      <c r="C1491" s="17" t="s">
        <v>89</v>
      </c>
      <c r="D1491" s="17" t="s">
        <v>90</v>
      </c>
      <c r="E1491" s="17">
        <v>0.27139999999999997</v>
      </c>
      <c r="F1491" s="18">
        <v>1.687E-2</v>
      </c>
      <c r="G1491" s="16" t="s">
        <v>1447</v>
      </c>
      <c r="H1491" s="23">
        <v>700092264410</v>
      </c>
      <c r="I1491" s="17" t="s">
        <v>98</v>
      </c>
      <c r="J1491" s="17" t="s">
        <v>97</v>
      </c>
      <c r="K1491" s="17">
        <v>0.35980000000000001</v>
      </c>
      <c r="L1491" s="17">
        <v>0.1081</v>
      </c>
      <c r="M1491" s="17">
        <v>0.66257600000000005</v>
      </c>
      <c r="N1491" s="18">
        <v>9.1033500000000003E-2</v>
      </c>
      <c r="O1491" s="17">
        <f t="shared" si="46"/>
        <v>0</v>
      </c>
      <c r="P1491" s="12">
        <f t="shared" si="47"/>
        <v>0</v>
      </c>
      <c r="Q1491" s="68" t="s">
        <v>126</v>
      </c>
      <c r="R1491" s="67" t="s">
        <v>93</v>
      </c>
      <c r="S1491" s="129" t="s">
        <v>110</v>
      </c>
    </row>
    <row r="1492" spans="1:19">
      <c r="A1492" s="16" t="s">
        <v>18</v>
      </c>
      <c r="B1492" s="23">
        <v>700092244422</v>
      </c>
      <c r="C1492" s="17" t="s">
        <v>89</v>
      </c>
      <c r="D1492" s="17" t="s">
        <v>90</v>
      </c>
      <c r="E1492" s="17">
        <v>0.27139999999999997</v>
      </c>
      <c r="F1492" s="18">
        <v>1.687E-2</v>
      </c>
      <c r="G1492" s="16" t="s">
        <v>1448</v>
      </c>
      <c r="H1492" s="23">
        <v>700092264993</v>
      </c>
      <c r="I1492" s="17" t="s">
        <v>98</v>
      </c>
      <c r="J1492" s="17" t="s">
        <v>97</v>
      </c>
      <c r="K1492" s="17">
        <v>0.31209999999999999</v>
      </c>
      <c r="L1492" s="17">
        <v>0.1002</v>
      </c>
      <c r="M1492" s="17">
        <v>0.82079599999999997</v>
      </c>
      <c r="N1492" s="18">
        <v>9.9550100000000002E-2</v>
      </c>
      <c r="O1492" s="17">
        <f t="shared" si="46"/>
        <v>1</v>
      </c>
      <c r="P1492" s="12">
        <f t="shared" si="47"/>
        <v>1</v>
      </c>
      <c r="Q1492" s="68" t="s">
        <v>126</v>
      </c>
      <c r="R1492" s="67" t="s">
        <v>93</v>
      </c>
      <c r="S1492" s="129" t="s">
        <v>110</v>
      </c>
    </row>
    <row r="1493" spans="1:19">
      <c r="A1493" s="16" t="s">
        <v>18</v>
      </c>
      <c r="B1493" s="23">
        <v>700092244422</v>
      </c>
      <c r="C1493" s="17" t="s">
        <v>89</v>
      </c>
      <c r="D1493" s="17" t="s">
        <v>90</v>
      </c>
      <c r="E1493" s="17">
        <v>0.27139999999999997</v>
      </c>
      <c r="F1493" s="18">
        <v>1.687E-2</v>
      </c>
      <c r="G1493" s="16" t="s">
        <v>1449</v>
      </c>
      <c r="H1493" s="23">
        <v>700092265798</v>
      </c>
      <c r="I1493" s="17" t="s">
        <v>98</v>
      </c>
      <c r="J1493" s="17" t="s">
        <v>97</v>
      </c>
      <c r="K1493" s="17">
        <v>0.31509999999999999</v>
      </c>
      <c r="L1493" s="17">
        <v>0.1002</v>
      </c>
      <c r="M1493" s="17">
        <v>0.80950299999999997</v>
      </c>
      <c r="N1493" s="18">
        <v>9.9550100000000002E-2</v>
      </c>
      <c r="O1493" s="17">
        <f t="shared" si="46"/>
        <v>1</v>
      </c>
      <c r="P1493" s="12">
        <f t="shared" si="47"/>
        <v>1</v>
      </c>
      <c r="Q1493" s="68" t="s">
        <v>126</v>
      </c>
      <c r="R1493" s="67" t="s">
        <v>93</v>
      </c>
      <c r="S1493" s="129" t="s">
        <v>110</v>
      </c>
    </row>
    <row r="1494" spans="1:19">
      <c r="A1494" s="16" t="s">
        <v>18</v>
      </c>
      <c r="B1494" s="23">
        <v>700092244422</v>
      </c>
      <c r="C1494" s="17" t="s">
        <v>89</v>
      </c>
      <c r="D1494" s="17" t="s">
        <v>90</v>
      </c>
      <c r="E1494" s="17">
        <v>0.27139999999999997</v>
      </c>
      <c r="F1494" s="18">
        <v>1.687E-2</v>
      </c>
      <c r="G1494" s="16" t="s">
        <v>1450</v>
      </c>
      <c r="H1494" s="23">
        <v>700092277030</v>
      </c>
      <c r="I1494" s="17" t="s">
        <v>98</v>
      </c>
      <c r="J1494" s="17" t="s">
        <v>97</v>
      </c>
      <c r="K1494" s="17">
        <v>0.39460000000000001</v>
      </c>
      <c r="L1494" s="17">
        <v>0.25690000000000002</v>
      </c>
      <c r="M1494" s="17">
        <v>0.57132799999999995</v>
      </c>
      <c r="N1494" s="18">
        <v>4.2065100000000001E-2</v>
      </c>
      <c r="O1494" s="17">
        <f t="shared" si="46"/>
        <v>0</v>
      </c>
      <c r="P1494" s="12">
        <f t="shared" si="47"/>
        <v>0</v>
      </c>
      <c r="Q1494" s="68" t="s">
        <v>126</v>
      </c>
      <c r="R1494" s="67" t="s">
        <v>93</v>
      </c>
      <c r="S1494" s="129" t="s">
        <v>110</v>
      </c>
    </row>
    <row r="1495" spans="1:19">
      <c r="A1495" s="16" t="s">
        <v>18</v>
      </c>
      <c r="B1495" s="23">
        <v>700092244422</v>
      </c>
      <c r="C1495" s="17" t="s">
        <v>89</v>
      </c>
      <c r="D1495" s="17" t="s">
        <v>90</v>
      </c>
      <c r="E1495" s="17">
        <v>0.27139999999999997</v>
      </c>
      <c r="F1495" s="18">
        <v>1.687E-2</v>
      </c>
      <c r="G1495" s="16" t="s">
        <v>1451</v>
      </c>
      <c r="H1495" s="23">
        <v>700092277315</v>
      </c>
      <c r="I1495" s="17" t="s">
        <v>107</v>
      </c>
      <c r="J1495" s="17" t="s">
        <v>108</v>
      </c>
      <c r="K1495" s="17">
        <v>0.31109999999999999</v>
      </c>
      <c r="L1495" s="17">
        <v>2.1829999999999999E-2</v>
      </c>
      <c r="M1495" s="17">
        <v>0.82460800000000001</v>
      </c>
      <c r="N1495" s="18">
        <v>0.44344</v>
      </c>
      <c r="O1495" s="17">
        <f t="shared" si="46"/>
        <v>1</v>
      </c>
      <c r="P1495" s="12">
        <f t="shared" si="47"/>
        <v>1</v>
      </c>
      <c r="Q1495" s="68" t="s">
        <v>126</v>
      </c>
      <c r="R1495" s="67" t="s">
        <v>93</v>
      </c>
      <c r="S1495" s="129" t="s">
        <v>110</v>
      </c>
    </row>
    <row r="1496" spans="1:19">
      <c r="A1496" s="16" t="s">
        <v>18</v>
      </c>
      <c r="B1496" s="23">
        <v>700092244422</v>
      </c>
      <c r="C1496" s="17" t="s">
        <v>89</v>
      </c>
      <c r="D1496" s="17" t="s">
        <v>90</v>
      </c>
      <c r="E1496" s="17">
        <v>0.27139999999999997</v>
      </c>
      <c r="F1496" s="18">
        <v>1.687E-2</v>
      </c>
      <c r="G1496" s="16" t="s">
        <v>1452</v>
      </c>
      <c r="H1496" s="23">
        <v>700092277477</v>
      </c>
      <c r="I1496" s="17" t="s">
        <v>97</v>
      </c>
      <c r="J1496" s="17" t="s">
        <v>98</v>
      </c>
      <c r="K1496" s="17">
        <v>0.31109999999999999</v>
      </c>
      <c r="L1496" s="17">
        <v>2.1829999999999999E-2</v>
      </c>
      <c r="M1496" s="17">
        <v>0.82460800000000001</v>
      </c>
      <c r="N1496" s="18">
        <v>0.44344</v>
      </c>
      <c r="O1496" s="17">
        <f t="shared" si="46"/>
        <v>1</v>
      </c>
      <c r="P1496" s="12">
        <f t="shared" si="47"/>
        <v>1</v>
      </c>
      <c r="Q1496" s="68" t="s">
        <v>126</v>
      </c>
      <c r="R1496" s="67" t="s">
        <v>93</v>
      </c>
      <c r="S1496" s="129" t="s">
        <v>110</v>
      </c>
    </row>
    <row r="1497" spans="1:19">
      <c r="A1497" s="16" t="s">
        <v>18</v>
      </c>
      <c r="B1497" s="23">
        <v>700092244422</v>
      </c>
      <c r="C1497" s="17" t="s">
        <v>89</v>
      </c>
      <c r="D1497" s="17" t="s">
        <v>90</v>
      </c>
      <c r="E1497" s="17">
        <v>0.27139999999999997</v>
      </c>
      <c r="F1497" s="18">
        <v>1.687E-2</v>
      </c>
      <c r="G1497" s="16" t="s">
        <v>1453</v>
      </c>
      <c r="H1497" s="23">
        <v>700092278116</v>
      </c>
      <c r="I1497" s="17" t="s">
        <v>107</v>
      </c>
      <c r="J1497" s="17" t="s">
        <v>108</v>
      </c>
      <c r="K1497" s="17">
        <v>0.31309999999999999</v>
      </c>
      <c r="L1497" s="17">
        <v>2.1829999999999999E-2</v>
      </c>
      <c r="M1497" s="17">
        <v>0.81700799999999996</v>
      </c>
      <c r="N1497" s="18">
        <v>0.44344</v>
      </c>
      <c r="O1497" s="17">
        <f t="shared" si="46"/>
        <v>1</v>
      </c>
      <c r="P1497" s="12">
        <f t="shared" si="47"/>
        <v>1</v>
      </c>
      <c r="Q1497" s="68" t="s">
        <v>126</v>
      </c>
      <c r="R1497" s="67" t="s">
        <v>93</v>
      </c>
      <c r="S1497" s="129" t="s">
        <v>110</v>
      </c>
    </row>
    <row r="1498" spans="1:19">
      <c r="A1498" s="16" t="s">
        <v>18</v>
      </c>
      <c r="B1498" s="23">
        <v>700092244422</v>
      </c>
      <c r="C1498" s="17" t="s">
        <v>89</v>
      </c>
      <c r="D1498" s="17" t="s">
        <v>90</v>
      </c>
      <c r="E1498" s="17">
        <v>0.27139999999999997</v>
      </c>
      <c r="F1498" s="18">
        <v>1.687E-2</v>
      </c>
      <c r="G1498" s="16" t="s">
        <v>1454</v>
      </c>
      <c r="H1498" s="23">
        <v>700092279363</v>
      </c>
      <c r="I1498" s="17" t="s">
        <v>98</v>
      </c>
      <c r="J1498" s="17" t="s">
        <v>97</v>
      </c>
      <c r="K1498" s="17">
        <v>0.38969999999999999</v>
      </c>
      <c r="L1498" s="17">
        <v>0.25690000000000002</v>
      </c>
      <c r="M1498" s="17">
        <v>0.58336600000000005</v>
      </c>
      <c r="N1498" s="18">
        <v>4.2065100000000001E-2</v>
      </c>
      <c r="O1498" s="17">
        <f t="shared" si="46"/>
        <v>0</v>
      </c>
      <c r="P1498" s="12">
        <f t="shared" si="47"/>
        <v>0</v>
      </c>
      <c r="Q1498" s="68" t="s">
        <v>126</v>
      </c>
      <c r="R1498" s="67" t="s">
        <v>93</v>
      </c>
      <c r="S1498" s="129" t="s">
        <v>110</v>
      </c>
    </row>
    <row r="1499" spans="1:19">
      <c r="A1499" s="16" t="s">
        <v>18</v>
      </c>
      <c r="B1499" s="23">
        <v>700092244422</v>
      </c>
      <c r="C1499" s="17" t="s">
        <v>89</v>
      </c>
      <c r="D1499" s="17" t="s">
        <v>90</v>
      </c>
      <c r="E1499" s="17">
        <v>0.27139999999999997</v>
      </c>
      <c r="F1499" s="18">
        <v>1.687E-2</v>
      </c>
      <c r="G1499" s="16" t="s">
        <v>1455</v>
      </c>
      <c r="H1499" s="23">
        <v>700092280695</v>
      </c>
      <c r="I1499" s="17" t="s">
        <v>98</v>
      </c>
      <c r="J1499" s="17" t="s">
        <v>97</v>
      </c>
      <c r="K1499" s="17">
        <v>0.31009999999999999</v>
      </c>
      <c r="L1499" s="17">
        <v>2.282E-2</v>
      </c>
      <c r="M1499" s="17">
        <v>0.81967000000000001</v>
      </c>
      <c r="N1499" s="18">
        <v>0.42345699999999997</v>
      </c>
      <c r="O1499" s="17">
        <f t="shared" si="46"/>
        <v>1</v>
      </c>
      <c r="P1499" s="12">
        <f t="shared" si="47"/>
        <v>1</v>
      </c>
      <c r="Q1499" s="68" t="s">
        <v>126</v>
      </c>
      <c r="R1499" s="67" t="s">
        <v>93</v>
      </c>
      <c r="S1499" s="129" t="s">
        <v>110</v>
      </c>
    </row>
    <row r="1500" spans="1:19">
      <c r="A1500" s="16" t="s">
        <v>18</v>
      </c>
      <c r="B1500" s="23">
        <v>700092244422</v>
      </c>
      <c r="C1500" s="17" t="s">
        <v>89</v>
      </c>
      <c r="D1500" s="17" t="s">
        <v>90</v>
      </c>
      <c r="E1500" s="17">
        <v>0.27139999999999997</v>
      </c>
      <c r="F1500" s="18">
        <v>1.687E-2</v>
      </c>
      <c r="G1500" s="16" t="s">
        <v>1456</v>
      </c>
      <c r="H1500" s="23">
        <v>700092281953</v>
      </c>
      <c r="I1500" s="17" t="s">
        <v>97</v>
      </c>
      <c r="J1500" s="17" t="s">
        <v>98</v>
      </c>
      <c r="K1500" s="17">
        <v>0.31009999999999999</v>
      </c>
      <c r="L1500" s="17">
        <v>2.3810000000000001E-2</v>
      </c>
      <c r="M1500" s="17">
        <v>0.81967000000000001</v>
      </c>
      <c r="N1500" s="18">
        <v>0.40514</v>
      </c>
      <c r="O1500" s="17">
        <f t="shared" si="46"/>
        <v>1</v>
      </c>
      <c r="P1500" s="12">
        <f t="shared" si="47"/>
        <v>1</v>
      </c>
      <c r="Q1500" s="68" t="s">
        <v>126</v>
      </c>
      <c r="R1500" s="67" t="s">
        <v>93</v>
      </c>
      <c r="S1500" s="129" t="s">
        <v>110</v>
      </c>
    </row>
    <row r="1501" spans="1:19">
      <c r="A1501" s="16" t="s">
        <v>18</v>
      </c>
      <c r="B1501" s="23">
        <v>700092244422</v>
      </c>
      <c r="C1501" s="17" t="s">
        <v>89</v>
      </c>
      <c r="D1501" s="17" t="s">
        <v>90</v>
      </c>
      <c r="E1501" s="17">
        <v>0.27139999999999997</v>
      </c>
      <c r="F1501" s="18">
        <v>1.687E-2</v>
      </c>
      <c r="G1501" s="16" t="s">
        <v>1457</v>
      </c>
      <c r="H1501" s="23">
        <v>700092282624</v>
      </c>
      <c r="I1501" s="17" t="s">
        <v>97</v>
      </c>
      <c r="J1501" s="17" t="s">
        <v>98</v>
      </c>
      <c r="K1501" s="17">
        <v>0.31009999999999999</v>
      </c>
      <c r="L1501" s="17">
        <v>2.1829999999999999E-2</v>
      </c>
      <c r="M1501" s="17">
        <v>0.81967000000000001</v>
      </c>
      <c r="N1501" s="18">
        <v>0.44344</v>
      </c>
      <c r="O1501" s="17">
        <f t="shared" si="46"/>
        <v>1</v>
      </c>
      <c r="P1501" s="12">
        <f t="shared" si="47"/>
        <v>1</v>
      </c>
      <c r="Q1501" s="68" t="s">
        <v>126</v>
      </c>
      <c r="R1501" s="67" t="s">
        <v>93</v>
      </c>
      <c r="S1501" s="129" t="s">
        <v>110</v>
      </c>
    </row>
    <row r="1502" spans="1:19">
      <c r="A1502" s="16" t="s">
        <v>18</v>
      </c>
      <c r="B1502" s="23">
        <v>700092244422</v>
      </c>
      <c r="C1502" s="17" t="s">
        <v>89</v>
      </c>
      <c r="D1502" s="17" t="s">
        <v>90</v>
      </c>
      <c r="E1502" s="17">
        <v>0.27139999999999997</v>
      </c>
      <c r="F1502" s="18">
        <v>1.687E-2</v>
      </c>
      <c r="G1502" s="16" t="s">
        <v>1458</v>
      </c>
      <c r="H1502" s="23">
        <v>700092283098</v>
      </c>
      <c r="I1502" s="17" t="s">
        <v>97</v>
      </c>
      <c r="J1502" s="17" t="s">
        <v>108</v>
      </c>
      <c r="K1502" s="17">
        <v>0.36080000000000001</v>
      </c>
      <c r="L1502" s="17">
        <v>2.7779999999999999E-2</v>
      </c>
      <c r="M1502" s="17">
        <v>0.65218500000000001</v>
      </c>
      <c r="N1502" s="18">
        <v>0.34495500000000001</v>
      </c>
      <c r="O1502" s="17">
        <f t="shared" si="46"/>
        <v>0</v>
      </c>
      <c r="P1502" s="12">
        <f t="shared" si="47"/>
        <v>0</v>
      </c>
      <c r="Q1502" s="68" t="s">
        <v>126</v>
      </c>
      <c r="R1502" s="67" t="s">
        <v>93</v>
      </c>
      <c r="S1502" s="129" t="s">
        <v>110</v>
      </c>
    </row>
    <row r="1503" spans="1:19">
      <c r="A1503" s="16" t="s">
        <v>18</v>
      </c>
      <c r="B1503" s="23">
        <v>700092244422</v>
      </c>
      <c r="C1503" s="17" t="s">
        <v>89</v>
      </c>
      <c r="D1503" s="17" t="s">
        <v>90</v>
      </c>
      <c r="E1503" s="17">
        <v>0.27139999999999997</v>
      </c>
      <c r="F1503" s="18">
        <v>1.687E-2</v>
      </c>
      <c r="G1503" s="16" t="s">
        <v>1459</v>
      </c>
      <c r="H1503" s="23">
        <v>700092283262</v>
      </c>
      <c r="I1503" s="17" t="s">
        <v>97</v>
      </c>
      <c r="J1503" s="17" t="s">
        <v>98</v>
      </c>
      <c r="K1503" s="17">
        <v>0.31009999999999999</v>
      </c>
      <c r="L1503" s="17">
        <v>2.1829999999999999E-2</v>
      </c>
      <c r="M1503" s="17">
        <v>0.81967000000000001</v>
      </c>
      <c r="N1503" s="18">
        <v>0.44344</v>
      </c>
      <c r="O1503" s="17">
        <f t="shared" si="46"/>
        <v>1</v>
      </c>
      <c r="P1503" s="12">
        <f t="shared" si="47"/>
        <v>1</v>
      </c>
      <c r="Q1503" s="68" t="s">
        <v>126</v>
      </c>
      <c r="R1503" s="67" t="s">
        <v>93</v>
      </c>
      <c r="S1503" s="129" t="s">
        <v>110</v>
      </c>
    </row>
    <row r="1504" spans="1:19">
      <c r="A1504" s="16" t="s">
        <v>18</v>
      </c>
      <c r="B1504" s="23">
        <v>700092244422</v>
      </c>
      <c r="C1504" s="17" t="s">
        <v>89</v>
      </c>
      <c r="D1504" s="17" t="s">
        <v>90</v>
      </c>
      <c r="E1504" s="17">
        <v>0.27139999999999997</v>
      </c>
      <c r="F1504" s="18">
        <v>1.687E-2</v>
      </c>
      <c r="G1504" s="16" t="s">
        <v>1460</v>
      </c>
      <c r="H1504" s="23">
        <v>700092284323</v>
      </c>
      <c r="I1504" s="17" t="s">
        <v>107</v>
      </c>
      <c r="J1504" s="17" t="s">
        <v>360</v>
      </c>
      <c r="K1504" s="17">
        <v>0.39860000000000001</v>
      </c>
      <c r="L1504" s="17">
        <v>0.17460000000000001</v>
      </c>
      <c r="M1504" s="17">
        <v>0.52820900000000004</v>
      </c>
      <c r="N1504" s="18">
        <v>6.9946800000000003E-2</v>
      </c>
      <c r="O1504" s="17">
        <f t="shared" si="46"/>
        <v>0</v>
      </c>
      <c r="P1504" s="12">
        <f t="shared" si="47"/>
        <v>0</v>
      </c>
      <c r="Q1504" s="68" t="s">
        <v>126</v>
      </c>
      <c r="R1504" s="67" t="s">
        <v>93</v>
      </c>
      <c r="S1504" s="129" t="s">
        <v>110</v>
      </c>
    </row>
    <row r="1505" spans="1:19">
      <c r="A1505" s="16" t="s">
        <v>18</v>
      </c>
      <c r="B1505" s="23">
        <v>700092244422</v>
      </c>
      <c r="C1505" s="17" t="s">
        <v>89</v>
      </c>
      <c r="D1505" s="17" t="s">
        <v>90</v>
      </c>
      <c r="E1505" s="17">
        <v>0.27139999999999997</v>
      </c>
      <c r="F1505" s="18">
        <v>1.687E-2</v>
      </c>
      <c r="G1505" s="16" t="s">
        <v>1461</v>
      </c>
      <c r="H1505" s="23">
        <v>700092285123</v>
      </c>
      <c r="I1505" s="17" t="s">
        <v>108</v>
      </c>
      <c r="J1505" s="17" t="s">
        <v>107</v>
      </c>
      <c r="K1505" s="17">
        <v>0.34489999999999998</v>
      </c>
      <c r="L1505" s="17">
        <v>0.14680000000000001</v>
      </c>
      <c r="M1505" s="17">
        <v>0.69158600000000003</v>
      </c>
      <c r="N1505" s="18">
        <v>8.6409399999999997E-2</v>
      </c>
      <c r="O1505" s="17">
        <f t="shared" si="46"/>
        <v>0</v>
      </c>
      <c r="P1505" s="12">
        <f t="shared" si="47"/>
        <v>0</v>
      </c>
      <c r="Q1505" s="68" t="s">
        <v>126</v>
      </c>
      <c r="R1505" s="67" t="s">
        <v>93</v>
      </c>
      <c r="S1505" s="129" t="s">
        <v>110</v>
      </c>
    </row>
    <row r="1506" spans="1:19">
      <c r="A1506" s="16" t="s">
        <v>18</v>
      </c>
      <c r="B1506" s="23">
        <v>700092244422</v>
      </c>
      <c r="C1506" s="17" t="s">
        <v>89</v>
      </c>
      <c r="D1506" s="17" t="s">
        <v>90</v>
      </c>
      <c r="E1506" s="17">
        <v>0.27139999999999997</v>
      </c>
      <c r="F1506" s="18">
        <v>1.687E-2</v>
      </c>
      <c r="G1506" s="16" t="s">
        <v>1462</v>
      </c>
      <c r="H1506" s="23">
        <v>700092286376</v>
      </c>
      <c r="I1506" s="17" t="s">
        <v>108</v>
      </c>
      <c r="J1506" s="17" t="s">
        <v>107</v>
      </c>
      <c r="K1506" s="17">
        <v>0.31409999999999999</v>
      </c>
      <c r="L1506" s="17">
        <v>2.282E-2</v>
      </c>
      <c r="M1506" s="17">
        <v>0.795964</v>
      </c>
      <c r="N1506" s="18">
        <v>0.42345699999999997</v>
      </c>
      <c r="O1506" s="17">
        <f t="shared" si="46"/>
        <v>0</v>
      </c>
      <c r="P1506" s="12">
        <f t="shared" si="47"/>
        <v>0</v>
      </c>
      <c r="Q1506" s="68" t="s">
        <v>126</v>
      </c>
      <c r="R1506" s="67" t="s">
        <v>93</v>
      </c>
      <c r="S1506" s="129" t="s">
        <v>110</v>
      </c>
    </row>
    <row r="1507" spans="1:19">
      <c r="A1507" s="16" t="s">
        <v>18</v>
      </c>
      <c r="B1507" s="23">
        <v>700092244422</v>
      </c>
      <c r="C1507" s="17" t="s">
        <v>89</v>
      </c>
      <c r="D1507" s="17" t="s">
        <v>90</v>
      </c>
      <c r="E1507" s="17">
        <v>0.27139999999999997</v>
      </c>
      <c r="F1507" s="18">
        <v>1.687E-2</v>
      </c>
      <c r="G1507" s="16" t="s">
        <v>1463</v>
      </c>
      <c r="H1507" s="23">
        <v>700092286918</v>
      </c>
      <c r="I1507" s="17" t="s">
        <v>108</v>
      </c>
      <c r="J1507" s="17" t="s">
        <v>107</v>
      </c>
      <c r="K1507" s="17">
        <v>0.39360000000000001</v>
      </c>
      <c r="L1507" s="17">
        <v>0.15770000000000001</v>
      </c>
      <c r="M1507" s="17">
        <v>0.55993199999999999</v>
      </c>
      <c r="N1507" s="18">
        <v>7.9250399999999999E-2</v>
      </c>
      <c r="O1507" s="17">
        <f t="shared" si="46"/>
        <v>0</v>
      </c>
      <c r="P1507" s="12">
        <f t="shared" si="47"/>
        <v>0</v>
      </c>
      <c r="Q1507" s="68" t="s">
        <v>126</v>
      </c>
      <c r="R1507" s="67" t="s">
        <v>93</v>
      </c>
      <c r="S1507" s="129" t="s">
        <v>110</v>
      </c>
    </row>
    <row r="1508" spans="1:19">
      <c r="A1508" s="16" t="s">
        <v>18</v>
      </c>
      <c r="B1508" s="23">
        <v>700092244422</v>
      </c>
      <c r="C1508" s="17" t="s">
        <v>89</v>
      </c>
      <c r="D1508" s="17" t="s">
        <v>90</v>
      </c>
      <c r="E1508" s="17">
        <v>0.27139999999999997</v>
      </c>
      <c r="F1508" s="18">
        <v>1.687E-2</v>
      </c>
      <c r="G1508" s="16" t="s">
        <v>1464</v>
      </c>
      <c r="H1508" s="23">
        <v>700092286980</v>
      </c>
      <c r="I1508" s="17" t="s">
        <v>97</v>
      </c>
      <c r="J1508" s="17" t="s">
        <v>98</v>
      </c>
      <c r="K1508" s="17">
        <v>0.31409999999999999</v>
      </c>
      <c r="L1508" s="17">
        <v>2.1829999999999999E-2</v>
      </c>
      <c r="M1508" s="17">
        <v>0.795964</v>
      </c>
      <c r="N1508" s="18">
        <v>0.44344</v>
      </c>
      <c r="O1508" s="17">
        <f t="shared" si="46"/>
        <v>0</v>
      </c>
      <c r="P1508" s="12">
        <f t="shared" si="47"/>
        <v>0</v>
      </c>
      <c r="Q1508" s="68" t="s">
        <v>126</v>
      </c>
      <c r="R1508" s="67" t="s">
        <v>93</v>
      </c>
      <c r="S1508" s="129" t="s">
        <v>110</v>
      </c>
    </row>
    <row r="1509" spans="1:19">
      <c r="A1509" s="16" t="s">
        <v>18</v>
      </c>
      <c r="B1509" s="23">
        <v>700092244422</v>
      </c>
      <c r="C1509" s="17" t="s">
        <v>89</v>
      </c>
      <c r="D1509" s="17" t="s">
        <v>90</v>
      </c>
      <c r="E1509" s="17">
        <v>0.27139999999999997</v>
      </c>
      <c r="F1509" s="18">
        <v>1.687E-2</v>
      </c>
      <c r="G1509" s="16" t="s">
        <v>1465</v>
      </c>
      <c r="H1509" s="23">
        <v>700092287283</v>
      </c>
      <c r="I1509" s="17" t="s">
        <v>98</v>
      </c>
      <c r="J1509" s="17" t="s">
        <v>108</v>
      </c>
      <c r="K1509" s="17">
        <v>0.31209999999999999</v>
      </c>
      <c r="L1509" s="17">
        <v>2.1829999999999999E-2</v>
      </c>
      <c r="M1509" s="17">
        <v>0.80340599999999995</v>
      </c>
      <c r="N1509" s="18">
        <v>0.44344</v>
      </c>
      <c r="O1509" s="17">
        <f t="shared" si="46"/>
        <v>1</v>
      </c>
      <c r="P1509" s="12">
        <f t="shared" si="47"/>
        <v>1</v>
      </c>
      <c r="Q1509" s="68" t="s">
        <v>126</v>
      </c>
      <c r="R1509" s="67" t="s">
        <v>93</v>
      </c>
      <c r="S1509" s="129" t="s">
        <v>110</v>
      </c>
    </row>
    <row r="1510" spans="1:19">
      <c r="A1510" s="16" t="s">
        <v>18</v>
      </c>
      <c r="B1510" s="23">
        <v>700092244422</v>
      </c>
      <c r="C1510" s="17" t="s">
        <v>89</v>
      </c>
      <c r="D1510" s="17" t="s">
        <v>90</v>
      </c>
      <c r="E1510" s="17">
        <v>0.27139999999999997</v>
      </c>
      <c r="F1510" s="18">
        <v>1.687E-2</v>
      </c>
      <c r="G1510" s="16" t="s">
        <v>1466</v>
      </c>
      <c r="H1510" s="23">
        <v>700092287849</v>
      </c>
      <c r="I1510" s="17" t="s">
        <v>108</v>
      </c>
      <c r="J1510" s="17" t="s">
        <v>97</v>
      </c>
      <c r="K1510" s="17">
        <v>0.31209999999999999</v>
      </c>
      <c r="L1510" s="17">
        <v>2.1829999999999999E-2</v>
      </c>
      <c r="M1510" s="17">
        <v>0.80340599999999995</v>
      </c>
      <c r="N1510" s="18">
        <v>0.44344</v>
      </c>
      <c r="O1510" s="17">
        <f t="shared" si="46"/>
        <v>1</v>
      </c>
      <c r="P1510" s="12">
        <f t="shared" si="47"/>
        <v>1</v>
      </c>
      <c r="Q1510" s="68" t="s">
        <v>126</v>
      </c>
      <c r="R1510" s="67" t="s">
        <v>93</v>
      </c>
      <c r="S1510" s="129" t="s">
        <v>110</v>
      </c>
    </row>
    <row r="1511" spans="1:19">
      <c r="A1511" s="16" t="s">
        <v>18</v>
      </c>
      <c r="B1511" s="23">
        <v>700092244422</v>
      </c>
      <c r="C1511" s="17" t="s">
        <v>89</v>
      </c>
      <c r="D1511" s="17" t="s">
        <v>90</v>
      </c>
      <c r="E1511" s="17">
        <v>0.27139999999999997</v>
      </c>
      <c r="F1511" s="18">
        <v>1.687E-2</v>
      </c>
      <c r="G1511" s="16" t="s">
        <v>1467</v>
      </c>
      <c r="H1511" s="23">
        <v>700092288106</v>
      </c>
      <c r="I1511" s="17" t="s">
        <v>98</v>
      </c>
      <c r="J1511" s="17" t="s">
        <v>97</v>
      </c>
      <c r="K1511" s="17">
        <v>0.31709999999999999</v>
      </c>
      <c r="L1511" s="17">
        <v>2.282E-2</v>
      </c>
      <c r="M1511" s="17">
        <v>0.77648700000000004</v>
      </c>
      <c r="N1511" s="18">
        <v>0.42345699999999997</v>
      </c>
      <c r="O1511" s="17">
        <f t="shared" si="46"/>
        <v>0</v>
      </c>
      <c r="P1511" s="12">
        <f t="shared" si="47"/>
        <v>0</v>
      </c>
      <c r="Q1511" s="68" t="s">
        <v>126</v>
      </c>
      <c r="R1511" s="67" t="s">
        <v>93</v>
      </c>
      <c r="S1511" s="129" t="s">
        <v>110</v>
      </c>
    </row>
    <row r="1512" spans="1:19">
      <c r="A1512" s="16" t="s">
        <v>18</v>
      </c>
      <c r="B1512" s="23">
        <v>700092244422</v>
      </c>
      <c r="C1512" s="17" t="s">
        <v>89</v>
      </c>
      <c r="D1512" s="17" t="s">
        <v>90</v>
      </c>
      <c r="E1512" s="17">
        <v>0.27139999999999997</v>
      </c>
      <c r="F1512" s="18">
        <v>1.687E-2</v>
      </c>
      <c r="G1512" s="16" t="s">
        <v>1468</v>
      </c>
      <c r="H1512" s="23">
        <v>700092327026</v>
      </c>
      <c r="I1512" s="17" t="s">
        <v>108</v>
      </c>
      <c r="J1512" s="17" t="s">
        <v>107</v>
      </c>
      <c r="K1512" s="17">
        <v>0.29620000000000002</v>
      </c>
      <c r="L1512" s="17">
        <v>2.4799999999999999E-2</v>
      </c>
      <c r="M1512" s="17">
        <v>0.67760500000000001</v>
      </c>
      <c r="N1512" s="18">
        <v>0.32900299999999999</v>
      </c>
      <c r="O1512" s="17">
        <f t="shared" si="46"/>
        <v>0</v>
      </c>
      <c r="P1512" s="12">
        <f t="shared" si="47"/>
        <v>0</v>
      </c>
      <c r="Q1512" s="68" t="s">
        <v>126</v>
      </c>
      <c r="R1512" s="67" t="s">
        <v>93</v>
      </c>
      <c r="S1512" s="129" t="s">
        <v>110</v>
      </c>
    </row>
    <row r="1513" spans="1:19">
      <c r="A1513" s="16" t="s">
        <v>49</v>
      </c>
      <c r="B1513" s="23">
        <v>700116147908</v>
      </c>
      <c r="C1513" s="17" t="s">
        <v>90</v>
      </c>
      <c r="D1513" s="17" t="s">
        <v>92</v>
      </c>
      <c r="E1513" s="17">
        <v>0.47910000000000003</v>
      </c>
      <c r="F1513" s="18">
        <v>0.22320000000000001</v>
      </c>
      <c r="G1513" s="16" t="s">
        <v>1469</v>
      </c>
      <c r="H1513" s="23">
        <v>700115999842</v>
      </c>
      <c r="I1513" s="17" t="s">
        <v>108</v>
      </c>
      <c r="J1513" s="17" t="s">
        <v>107</v>
      </c>
      <c r="K1513" s="17">
        <v>0.42349999999999999</v>
      </c>
      <c r="L1513" s="17">
        <v>0.2351</v>
      </c>
      <c r="M1513" s="17">
        <v>0.43561100000000003</v>
      </c>
      <c r="N1513" s="18">
        <v>0.50986200000000004</v>
      </c>
      <c r="O1513" s="17">
        <f t="shared" si="46"/>
        <v>0</v>
      </c>
      <c r="P1513" s="12">
        <f t="shared" si="47"/>
        <v>0</v>
      </c>
      <c r="Q1513" s="68" t="s">
        <v>5345</v>
      </c>
      <c r="R1513" s="67" t="s">
        <v>103</v>
      </c>
      <c r="S1513" s="129" t="s">
        <v>110</v>
      </c>
    </row>
    <row r="1514" spans="1:19">
      <c r="A1514" s="16" t="s">
        <v>49</v>
      </c>
      <c r="B1514" s="23">
        <v>700116147908</v>
      </c>
      <c r="C1514" s="17" t="s">
        <v>90</v>
      </c>
      <c r="D1514" s="17" t="s">
        <v>92</v>
      </c>
      <c r="E1514" s="17">
        <v>0.47910000000000003</v>
      </c>
      <c r="F1514" s="18">
        <v>0.22320000000000001</v>
      </c>
      <c r="G1514" s="16" t="s">
        <v>1470</v>
      </c>
      <c r="H1514" s="23">
        <v>700116003062</v>
      </c>
      <c r="I1514" s="17" t="s">
        <v>107</v>
      </c>
      <c r="J1514" s="17" t="s">
        <v>108</v>
      </c>
      <c r="K1514" s="17">
        <v>0.42049999999999998</v>
      </c>
      <c r="L1514" s="17">
        <v>0.2351</v>
      </c>
      <c r="M1514" s="17">
        <v>0.45494200000000001</v>
      </c>
      <c r="N1514" s="18">
        <v>0.50187099999999996</v>
      </c>
      <c r="O1514" s="17">
        <f t="shared" si="46"/>
        <v>0</v>
      </c>
      <c r="P1514" s="12">
        <f t="shared" si="47"/>
        <v>0</v>
      </c>
      <c r="Q1514" s="68" t="s">
        <v>5345</v>
      </c>
      <c r="R1514" s="67" t="s">
        <v>103</v>
      </c>
      <c r="S1514" s="129" t="s">
        <v>110</v>
      </c>
    </row>
    <row r="1515" spans="1:19">
      <c r="A1515" s="16" t="s">
        <v>49</v>
      </c>
      <c r="B1515" s="23">
        <v>700116147908</v>
      </c>
      <c r="C1515" s="17" t="s">
        <v>90</v>
      </c>
      <c r="D1515" s="17" t="s">
        <v>92</v>
      </c>
      <c r="E1515" s="17">
        <v>0.47910000000000003</v>
      </c>
      <c r="F1515" s="18">
        <v>0.22320000000000001</v>
      </c>
      <c r="G1515" s="16" t="s">
        <v>1471</v>
      </c>
      <c r="H1515" s="23">
        <v>700116009293</v>
      </c>
      <c r="I1515" s="17" t="s">
        <v>97</v>
      </c>
      <c r="J1515" s="17" t="s">
        <v>98</v>
      </c>
      <c r="K1515" s="17">
        <v>0.26740000000000003</v>
      </c>
      <c r="L1515" s="17">
        <v>0.24399999999999999</v>
      </c>
      <c r="M1515" s="17">
        <v>0.31135000000000002</v>
      </c>
      <c r="N1515" s="18">
        <v>0.57822099999999998</v>
      </c>
      <c r="O1515" s="17">
        <f t="shared" si="46"/>
        <v>0</v>
      </c>
      <c r="P1515" s="12">
        <f t="shared" si="47"/>
        <v>0</v>
      </c>
      <c r="Q1515" s="68" t="s">
        <v>5345</v>
      </c>
      <c r="R1515" s="67" t="s">
        <v>103</v>
      </c>
      <c r="S1515" s="129" t="s">
        <v>110</v>
      </c>
    </row>
    <row r="1516" spans="1:19">
      <c r="A1516" s="16" t="s">
        <v>49</v>
      </c>
      <c r="B1516" s="23">
        <v>700116147908</v>
      </c>
      <c r="C1516" s="17" t="s">
        <v>90</v>
      </c>
      <c r="D1516" s="17" t="s">
        <v>92</v>
      </c>
      <c r="E1516" s="17">
        <v>0.47910000000000003</v>
      </c>
      <c r="F1516" s="18">
        <v>0.22320000000000001</v>
      </c>
      <c r="G1516" s="16" t="s">
        <v>1472</v>
      </c>
      <c r="H1516" s="23">
        <v>700116011674</v>
      </c>
      <c r="I1516" s="17" t="s">
        <v>107</v>
      </c>
      <c r="J1516" s="17" t="s">
        <v>97</v>
      </c>
      <c r="K1516" s="17">
        <v>0.36580000000000001</v>
      </c>
      <c r="L1516" s="17">
        <v>0.24399999999999999</v>
      </c>
      <c r="M1516" s="17">
        <v>0.47986800000000002</v>
      </c>
      <c r="N1516" s="18">
        <v>0.57822099999999998</v>
      </c>
      <c r="O1516" s="17">
        <f t="shared" si="46"/>
        <v>0</v>
      </c>
      <c r="P1516" s="12">
        <f t="shared" si="47"/>
        <v>0</v>
      </c>
      <c r="Q1516" s="68" t="s">
        <v>5345</v>
      </c>
      <c r="R1516" s="67" t="s">
        <v>103</v>
      </c>
      <c r="S1516" s="129" t="s">
        <v>110</v>
      </c>
    </row>
    <row r="1517" spans="1:19">
      <c r="A1517" s="16" t="s">
        <v>49</v>
      </c>
      <c r="B1517" s="23">
        <v>700116147908</v>
      </c>
      <c r="C1517" s="17" t="s">
        <v>90</v>
      </c>
      <c r="D1517" s="17" t="s">
        <v>92</v>
      </c>
      <c r="E1517" s="17">
        <v>0.47910000000000003</v>
      </c>
      <c r="F1517" s="18">
        <v>0.22320000000000001</v>
      </c>
      <c r="G1517" s="16" t="s">
        <v>1473</v>
      </c>
      <c r="H1517" s="23">
        <v>700116013315</v>
      </c>
      <c r="I1517" s="17" t="s">
        <v>108</v>
      </c>
      <c r="J1517" s="17" t="s">
        <v>107</v>
      </c>
      <c r="K1517" s="17">
        <v>0.30620000000000003</v>
      </c>
      <c r="L1517" s="17">
        <v>0.254</v>
      </c>
      <c r="M1517" s="17">
        <v>0.37281300000000001</v>
      </c>
      <c r="N1517" s="18">
        <v>0.56934799999999997</v>
      </c>
      <c r="O1517" s="17">
        <f t="shared" si="46"/>
        <v>0</v>
      </c>
      <c r="P1517" s="12">
        <f t="shared" si="47"/>
        <v>0</v>
      </c>
      <c r="Q1517" s="68" t="s">
        <v>5345</v>
      </c>
      <c r="R1517" s="67" t="s">
        <v>103</v>
      </c>
      <c r="S1517" s="129" t="s">
        <v>110</v>
      </c>
    </row>
    <row r="1518" spans="1:19">
      <c r="A1518" s="16" t="s">
        <v>49</v>
      </c>
      <c r="B1518" s="23">
        <v>700116147908</v>
      </c>
      <c r="C1518" s="17" t="s">
        <v>90</v>
      </c>
      <c r="D1518" s="17" t="s">
        <v>92</v>
      </c>
      <c r="E1518" s="17">
        <v>0.47910000000000003</v>
      </c>
      <c r="F1518" s="18">
        <v>0.22320000000000001</v>
      </c>
      <c r="G1518" s="16" t="s">
        <v>1474</v>
      </c>
      <c r="H1518" s="23">
        <v>700116013316</v>
      </c>
      <c r="I1518" s="17" t="s">
        <v>108</v>
      </c>
      <c r="J1518" s="17" t="s">
        <v>107</v>
      </c>
      <c r="K1518" s="17">
        <v>0.30620000000000003</v>
      </c>
      <c r="L1518" s="17">
        <v>0.254</v>
      </c>
      <c r="M1518" s="17">
        <v>0.37281300000000001</v>
      </c>
      <c r="N1518" s="18">
        <v>0.56934799999999997</v>
      </c>
      <c r="O1518" s="17">
        <f t="shared" si="46"/>
        <v>0</v>
      </c>
      <c r="P1518" s="12">
        <f t="shared" si="47"/>
        <v>0</v>
      </c>
      <c r="Q1518" s="68" t="s">
        <v>5345</v>
      </c>
      <c r="R1518" s="67" t="s">
        <v>103</v>
      </c>
      <c r="S1518" s="129" t="s">
        <v>110</v>
      </c>
    </row>
    <row r="1519" spans="1:19">
      <c r="A1519" s="16" t="s">
        <v>49</v>
      </c>
      <c r="B1519" s="23">
        <v>700116147908</v>
      </c>
      <c r="C1519" s="17" t="s">
        <v>90</v>
      </c>
      <c r="D1519" s="17" t="s">
        <v>92</v>
      </c>
      <c r="E1519" s="17">
        <v>0.47910000000000003</v>
      </c>
      <c r="F1519" s="18">
        <v>0.22320000000000001</v>
      </c>
      <c r="G1519" s="16" t="s">
        <v>1475</v>
      </c>
      <c r="H1519" s="23">
        <v>700116013934</v>
      </c>
      <c r="I1519" s="17" t="s">
        <v>108</v>
      </c>
      <c r="J1519" s="17" t="s">
        <v>107</v>
      </c>
      <c r="K1519" s="17">
        <v>0.36580000000000001</v>
      </c>
      <c r="L1519" s="17">
        <v>0.246</v>
      </c>
      <c r="M1519" s="17">
        <v>0.47986800000000002</v>
      </c>
      <c r="N1519" s="18">
        <v>0.588175</v>
      </c>
      <c r="O1519" s="17">
        <f t="shared" si="46"/>
        <v>0</v>
      </c>
      <c r="P1519" s="12">
        <f t="shared" si="47"/>
        <v>0</v>
      </c>
      <c r="Q1519" s="68" t="s">
        <v>5345</v>
      </c>
      <c r="R1519" s="67" t="s">
        <v>103</v>
      </c>
      <c r="S1519" s="129" t="s">
        <v>110</v>
      </c>
    </row>
    <row r="1520" spans="1:19">
      <c r="A1520" s="16" t="s">
        <v>49</v>
      </c>
      <c r="B1520" s="23">
        <v>700116147908</v>
      </c>
      <c r="C1520" s="17" t="s">
        <v>90</v>
      </c>
      <c r="D1520" s="17" t="s">
        <v>92</v>
      </c>
      <c r="E1520" s="17">
        <v>0.47910000000000003</v>
      </c>
      <c r="F1520" s="18">
        <v>0.22320000000000001</v>
      </c>
      <c r="G1520" s="16" t="s">
        <v>1476</v>
      </c>
      <c r="H1520" s="23">
        <v>700116014221</v>
      </c>
      <c r="I1520" s="17" t="s">
        <v>1477</v>
      </c>
      <c r="J1520" s="17" t="s">
        <v>107</v>
      </c>
      <c r="K1520" s="17">
        <v>0.27629999999999999</v>
      </c>
      <c r="L1520" s="17">
        <v>0.25890000000000002</v>
      </c>
      <c r="M1520" s="17">
        <v>0.30838500000000002</v>
      </c>
      <c r="N1520" s="18">
        <v>0.55311299999999997</v>
      </c>
      <c r="O1520" s="17">
        <f t="shared" si="46"/>
        <v>0</v>
      </c>
      <c r="P1520" s="12">
        <f t="shared" si="47"/>
        <v>0</v>
      </c>
      <c r="Q1520" s="68" t="s">
        <v>5345</v>
      </c>
      <c r="R1520" s="67" t="s">
        <v>103</v>
      </c>
      <c r="S1520" s="129" t="s">
        <v>110</v>
      </c>
    </row>
    <row r="1521" spans="1:19">
      <c r="A1521" s="16" t="s">
        <v>49</v>
      </c>
      <c r="B1521" s="23">
        <v>700116147908</v>
      </c>
      <c r="C1521" s="17" t="s">
        <v>90</v>
      </c>
      <c r="D1521" s="17" t="s">
        <v>92</v>
      </c>
      <c r="E1521" s="17">
        <v>0.47910000000000003</v>
      </c>
      <c r="F1521" s="18">
        <v>0.22320000000000001</v>
      </c>
      <c r="G1521" s="16" t="s">
        <v>1478</v>
      </c>
      <c r="H1521" s="23">
        <v>700116014460</v>
      </c>
      <c r="I1521" s="17" t="s">
        <v>108</v>
      </c>
      <c r="J1521" s="17" t="s">
        <v>107</v>
      </c>
      <c r="K1521" s="17">
        <v>0.36580000000000001</v>
      </c>
      <c r="L1521" s="17">
        <v>0.251</v>
      </c>
      <c r="M1521" s="17">
        <v>0.47986800000000002</v>
      </c>
      <c r="N1521" s="18">
        <v>0.57106299999999999</v>
      </c>
      <c r="O1521" s="17">
        <f t="shared" si="46"/>
        <v>0</v>
      </c>
      <c r="P1521" s="12">
        <f t="shared" si="47"/>
        <v>0</v>
      </c>
      <c r="Q1521" s="68" t="s">
        <v>5345</v>
      </c>
      <c r="R1521" s="67" t="s">
        <v>103</v>
      </c>
      <c r="S1521" s="129" t="s">
        <v>110</v>
      </c>
    </row>
    <row r="1522" spans="1:19">
      <c r="A1522" s="16" t="s">
        <v>49</v>
      </c>
      <c r="B1522" s="23">
        <v>700116147908</v>
      </c>
      <c r="C1522" s="17" t="s">
        <v>90</v>
      </c>
      <c r="D1522" s="17" t="s">
        <v>92</v>
      </c>
      <c r="E1522" s="17">
        <v>0.47910000000000003</v>
      </c>
      <c r="F1522" s="18">
        <v>0.22320000000000001</v>
      </c>
      <c r="G1522" s="16" t="s">
        <v>1479</v>
      </c>
      <c r="H1522" s="23">
        <v>700116015901</v>
      </c>
      <c r="I1522" s="17" t="s">
        <v>98</v>
      </c>
      <c r="J1522" s="17" t="s">
        <v>107</v>
      </c>
      <c r="K1522" s="17">
        <v>0.35980000000000001</v>
      </c>
      <c r="L1522" s="17">
        <v>0.245</v>
      </c>
      <c r="M1522" s="17">
        <v>0.49998900000000002</v>
      </c>
      <c r="N1522" s="18">
        <v>0.58318999999999999</v>
      </c>
      <c r="O1522" s="17">
        <f t="shared" si="46"/>
        <v>0</v>
      </c>
      <c r="P1522" s="12">
        <f t="shared" si="47"/>
        <v>0</v>
      </c>
      <c r="Q1522" s="68" t="s">
        <v>5345</v>
      </c>
      <c r="R1522" s="67" t="s">
        <v>103</v>
      </c>
      <c r="S1522" s="129" t="s">
        <v>110</v>
      </c>
    </row>
    <row r="1523" spans="1:19">
      <c r="A1523" s="16" t="s">
        <v>49</v>
      </c>
      <c r="B1523" s="23">
        <v>700116147908</v>
      </c>
      <c r="C1523" s="17" t="s">
        <v>90</v>
      </c>
      <c r="D1523" s="17" t="s">
        <v>92</v>
      </c>
      <c r="E1523" s="17">
        <v>0.47910000000000003</v>
      </c>
      <c r="F1523" s="18">
        <v>0.22320000000000001</v>
      </c>
      <c r="G1523" s="16" t="s">
        <v>1480</v>
      </c>
      <c r="H1523" s="23">
        <v>700116016076</v>
      </c>
      <c r="I1523" s="17" t="s">
        <v>97</v>
      </c>
      <c r="J1523" s="17" t="s">
        <v>98</v>
      </c>
      <c r="K1523" s="17">
        <v>0.35980000000000001</v>
      </c>
      <c r="L1523" s="17">
        <v>0.245</v>
      </c>
      <c r="M1523" s="17">
        <v>0.49998900000000002</v>
      </c>
      <c r="N1523" s="18">
        <v>0.56639200000000001</v>
      </c>
      <c r="O1523" s="17">
        <f t="shared" si="46"/>
        <v>0</v>
      </c>
      <c r="P1523" s="12">
        <f t="shared" si="47"/>
        <v>0</v>
      </c>
      <c r="Q1523" s="68" t="s">
        <v>5345</v>
      </c>
      <c r="R1523" s="67" t="s">
        <v>103</v>
      </c>
      <c r="S1523" s="129" t="s">
        <v>110</v>
      </c>
    </row>
    <row r="1524" spans="1:19">
      <c r="A1524" s="16" t="s">
        <v>49</v>
      </c>
      <c r="B1524" s="23">
        <v>700116147908</v>
      </c>
      <c r="C1524" s="17" t="s">
        <v>90</v>
      </c>
      <c r="D1524" s="17" t="s">
        <v>92</v>
      </c>
      <c r="E1524" s="17">
        <v>0.47910000000000003</v>
      </c>
      <c r="F1524" s="18">
        <v>0.22320000000000001</v>
      </c>
      <c r="G1524" s="16" t="s">
        <v>1481</v>
      </c>
      <c r="H1524" s="23">
        <v>700116017788</v>
      </c>
      <c r="I1524" s="17" t="s">
        <v>107</v>
      </c>
      <c r="J1524" s="17" t="s">
        <v>108</v>
      </c>
      <c r="K1524" s="17">
        <v>0.26740000000000003</v>
      </c>
      <c r="L1524" s="17">
        <v>0.246</v>
      </c>
      <c r="M1524" s="17">
        <v>0.31135000000000002</v>
      </c>
      <c r="N1524" s="18">
        <v>0.588175</v>
      </c>
      <c r="O1524" s="17">
        <f t="shared" si="46"/>
        <v>0</v>
      </c>
      <c r="P1524" s="12">
        <f t="shared" si="47"/>
        <v>0</v>
      </c>
      <c r="Q1524" s="68" t="s">
        <v>5345</v>
      </c>
      <c r="R1524" s="67" t="s">
        <v>103</v>
      </c>
      <c r="S1524" s="129" t="s">
        <v>110</v>
      </c>
    </row>
    <row r="1525" spans="1:19">
      <c r="A1525" s="16" t="s">
        <v>49</v>
      </c>
      <c r="B1525" s="23">
        <v>700116147908</v>
      </c>
      <c r="C1525" s="17" t="s">
        <v>90</v>
      </c>
      <c r="D1525" s="17" t="s">
        <v>92</v>
      </c>
      <c r="E1525" s="17">
        <v>0.47910000000000003</v>
      </c>
      <c r="F1525" s="18">
        <v>0.22320000000000001</v>
      </c>
      <c r="G1525" s="16" t="s">
        <v>1482</v>
      </c>
      <c r="H1525" s="23">
        <v>700116018179</v>
      </c>
      <c r="I1525" s="17" t="s">
        <v>108</v>
      </c>
      <c r="J1525" s="17" t="s">
        <v>97</v>
      </c>
      <c r="K1525" s="17">
        <v>0.26939999999999997</v>
      </c>
      <c r="L1525" s="17">
        <v>0.249</v>
      </c>
      <c r="M1525" s="17">
        <v>0.31010100000000002</v>
      </c>
      <c r="N1525" s="18">
        <v>0.58623199999999998</v>
      </c>
      <c r="O1525" s="17">
        <f t="shared" si="46"/>
        <v>0</v>
      </c>
      <c r="P1525" s="12">
        <f t="shared" si="47"/>
        <v>0</v>
      </c>
      <c r="Q1525" s="68" t="s">
        <v>5345</v>
      </c>
      <c r="R1525" s="67" t="s">
        <v>103</v>
      </c>
      <c r="S1525" s="129" t="s">
        <v>110</v>
      </c>
    </row>
    <row r="1526" spans="1:19">
      <c r="A1526" s="16" t="s">
        <v>49</v>
      </c>
      <c r="B1526" s="23">
        <v>700116147908</v>
      </c>
      <c r="C1526" s="17" t="s">
        <v>90</v>
      </c>
      <c r="D1526" s="17" t="s">
        <v>92</v>
      </c>
      <c r="E1526" s="17">
        <v>0.47910000000000003</v>
      </c>
      <c r="F1526" s="18">
        <v>0.22320000000000001</v>
      </c>
      <c r="G1526" s="16" t="s">
        <v>1483</v>
      </c>
      <c r="H1526" s="23">
        <v>700116019687</v>
      </c>
      <c r="I1526" s="17" t="s">
        <v>97</v>
      </c>
      <c r="J1526" s="17" t="s">
        <v>406</v>
      </c>
      <c r="K1526" s="17">
        <v>0.26740000000000003</v>
      </c>
      <c r="L1526" s="17">
        <v>0.24399999999999999</v>
      </c>
      <c r="M1526" s="17">
        <v>0.31135000000000002</v>
      </c>
      <c r="N1526" s="18">
        <v>0.57822099999999998</v>
      </c>
      <c r="O1526" s="17">
        <f t="shared" si="46"/>
        <v>0</v>
      </c>
      <c r="P1526" s="12">
        <f t="shared" si="47"/>
        <v>0</v>
      </c>
      <c r="Q1526" s="68" t="s">
        <v>5345</v>
      </c>
      <c r="R1526" s="67" t="s">
        <v>103</v>
      </c>
      <c r="S1526" s="129" t="s">
        <v>110</v>
      </c>
    </row>
    <row r="1527" spans="1:19">
      <c r="A1527" s="16" t="s">
        <v>49</v>
      </c>
      <c r="B1527" s="23">
        <v>700116147908</v>
      </c>
      <c r="C1527" s="17" t="s">
        <v>90</v>
      </c>
      <c r="D1527" s="17" t="s">
        <v>92</v>
      </c>
      <c r="E1527" s="17">
        <v>0.47910000000000003</v>
      </c>
      <c r="F1527" s="18">
        <v>0.22320000000000001</v>
      </c>
      <c r="G1527" s="16" t="s">
        <v>1484</v>
      </c>
      <c r="H1527" s="23">
        <v>700116021088</v>
      </c>
      <c r="I1527" s="17" t="s">
        <v>108</v>
      </c>
      <c r="J1527" s="17" t="s">
        <v>107</v>
      </c>
      <c r="K1527" s="17">
        <v>0.36480000000000001</v>
      </c>
      <c r="L1527" s="17">
        <v>0.247</v>
      </c>
      <c r="M1527" s="17">
        <v>0.47744199999999998</v>
      </c>
      <c r="N1527" s="18">
        <v>0.59317600000000004</v>
      </c>
      <c r="O1527" s="17">
        <f t="shared" si="46"/>
        <v>0</v>
      </c>
      <c r="P1527" s="12">
        <f t="shared" si="47"/>
        <v>0</v>
      </c>
      <c r="Q1527" s="68" t="s">
        <v>5345</v>
      </c>
      <c r="R1527" s="67" t="s">
        <v>103</v>
      </c>
      <c r="S1527" s="129" t="s">
        <v>110</v>
      </c>
    </row>
    <row r="1528" spans="1:19">
      <c r="A1528" s="16" t="s">
        <v>49</v>
      </c>
      <c r="B1528" s="23">
        <v>700116147908</v>
      </c>
      <c r="C1528" s="17" t="s">
        <v>90</v>
      </c>
      <c r="D1528" s="17" t="s">
        <v>92</v>
      </c>
      <c r="E1528" s="17">
        <v>0.47910000000000003</v>
      </c>
      <c r="F1528" s="18">
        <v>0.22320000000000001</v>
      </c>
      <c r="G1528" s="16" t="s">
        <v>1485</v>
      </c>
      <c r="H1528" s="23">
        <v>700116022538</v>
      </c>
      <c r="I1528" s="17" t="s">
        <v>97</v>
      </c>
      <c r="J1528" s="17" t="s">
        <v>98</v>
      </c>
      <c r="K1528" s="17">
        <v>0.36480000000000001</v>
      </c>
      <c r="L1528" s="17">
        <v>0.24399999999999999</v>
      </c>
      <c r="M1528" s="17">
        <v>0.51233099999999998</v>
      </c>
      <c r="N1528" s="18">
        <v>0.58668699999999996</v>
      </c>
      <c r="O1528" s="17">
        <f t="shared" si="46"/>
        <v>0</v>
      </c>
      <c r="P1528" s="12">
        <f t="shared" si="47"/>
        <v>0</v>
      </c>
      <c r="Q1528" s="68" t="s">
        <v>5345</v>
      </c>
      <c r="R1528" s="67" t="s">
        <v>103</v>
      </c>
      <c r="S1528" s="129" t="s">
        <v>110</v>
      </c>
    </row>
    <row r="1529" spans="1:19">
      <c r="A1529" s="16" t="s">
        <v>49</v>
      </c>
      <c r="B1529" s="23">
        <v>700116147908</v>
      </c>
      <c r="C1529" s="17" t="s">
        <v>90</v>
      </c>
      <c r="D1529" s="17" t="s">
        <v>92</v>
      </c>
      <c r="E1529" s="17">
        <v>0.47910000000000003</v>
      </c>
      <c r="F1529" s="18">
        <v>0.22320000000000001</v>
      </c>
      <c r="G1529" s="16" t="s">
        <v>1486</v>
      </c>
      <c r="H1529" s="23">
        <v>700116028555</v>
      </c>
      <c r="I1529" s="17" t="s">
        <v>108</v>
      </c>
      <c r="J1529" s="17" t="s">
        <v>107</v>
      </c>
      <c r="K1529" s="17">
        <v>0.26840000000000003</v>
      </c>
      <c r="L1529" s="17">
        <v>0.246</v>
      </c>
      <c r="M1529" s="17">
        <v>0.31323099999999998</v>
      </c>
      <c r="N1529" s="18">
        <v>0.59669000000000005</v>
      </c>
      <c r="O1529" s="17">
        <f t="shared" si="46"/>
        <v>0</v>
      </c>
      <c r="P1529" s="12">
        <f t="shared" si="47"/>
        <v>0</v>
      </c>
      <c r="Q1529" s="68" t="s">
        <v>5345</v>
      </c>
      <c r="R1529" s="67" t="s">
        <v>103</v>
      </c>
      <c r="S1529" s="129" t="s">
        <v>110</v>
      </c>
    </row>
    <row r="1530" spans="1:19">
      <c r="A1530" s="16" t="s">
        <v>49</v>
      </c>
      <c r="B1530" s="23">
        <v>700116147908</v>
      </c>
      <c r="C1530" s="17" t="s">
        <v>90</v>
      </c>
      <c r="D1530" s="17" t="s">
        <v>92</v>
      </c>
      <c r="E1530" s="17">
        <v>0.47910000000000003</v>
      </c>
      <c r="F1530" s="18">
        <v>0.22320000000000001</v>
      </c>
      <c r="G1530" s="16" t="s">
        <v>1487</v>
      </c>
      <c r="H1530" s="23">
        <v>700116028923</v>
      </c>
      <c r="I1530" s="17" t="s">
        <v>98</v>
      </c>
      <c r="J1530" s="17" t="s">
        <v>97</v>
      </c>
      <c r="K1530" s="17">
        <v>0.36980000000000002</v>
      </c>
      <c r="L1530" s="17">
        <v>0.246</v>
      </c>
      <c r="M1530" s="17">
        <v>0.48964800000000003</v>
      </c>
      <c r="N1530" s="18">
        <v>0.59669000000000005</v>
      </c>
      <c r="O1530" s="17">
        <f t="shared" si="46"/>
        <v>0</v>
      </c>
      <c r="P1530" s="12">
        <f t="shared" si="47"/>
        <v>0</v>
      </c>
      <c r="Q1530" s="68" t="s">
        <v>5345</v>
      </c>
      <c r="R1530" s="67" t="s">
        <v>103</v>
      </c>
      <c r="S1530" s="129" t="s">
        <v>110</v>
      </c>
    </row>
    <row r="1531" spans="1:19">
      <c r="A1531" s="16" t="s">
        <v>49</v>
      </c>
      <c r="B1531" s="23">
        <v>700116147908</v>
      </c>
      <c r="C1531" s="17" t="s">
        <v>90</v>
      </c>
      <c r="D1531" s="17" t="s">
        <v>92</v>
      </c>
      <c r="E1531" s="17">
        <v>0.47910000000000003</v>
      </c>
      <c r="F1531" s="18">
        <v>0.22320000000000001</v>
      </c>
      <c r="G1531" s="16" t="s">
        <v>1488</v>
      </c>
      <c r="H1531" s="23">
        <v>700116030914</v>
      </c>
      <c r="I1531" s="17" t="s">
        <v>360</v>
      </c>
      <c r="J1531" s="17" t="s">
        <v>107</v>
      </c>
      <c r="K1531" s="17">
        <v>0.36980000000000002</v>
      </c>
      <c r="L1531" s="17">
        <v>0.252</v>
      </c>
      <c r="M1531" s="17">
        <v>0.49543300000000001</v>
      </c>
      <c r="N1531" s="18">
        <v>0.63580599999999998</v>
      </c>
      <c r="O1531" s="17">
        <f t="shared" si="46"/>
        <v>0</v>
      </c>
      <c r="P1531" s="12">
        <f t="shared" si="47"/>
        <v>0</v>
      </c>
      <c r="Q1531" s="68" t="s">
        <v>5345</v>
      </c>
      <c r="R1531" s="67" t="s">
        <v>103</v>
      </c>
      <c r="S1531" s="129" t="s">
        <v>110</v>
      </c>
    </row>
    <row r="1532" spans="1:19">
      <c r="A1532" s="16" t="s">
        <v>49</v>
      </c>
      <c r="B1532" s="23">
        <v>700116147908</v>
      </c>
      <c r="C1532" s="17" t="s">
        <v>90</v>
      </c>
      <c r="D1532" s="17" t="s">
        <v>92</v>
      </c>
      <c r="E1532" s="17">
        <v>0.47910000000000003</v>
      </c>
      <c r="F1532" s="18">
        <v>0.22320000000000001</v>
      </c>
      <c r="G1532" s="16" t="s">
        <v>1489</v>
      </c>
      <c r="H1532" s="23">
        <v>700116034844</v>
      </c>
      <c r="I1532" s="17" t="s">
        <v>98</v>
      </c>
      <c r="J1532" s="17" t="s">
        <v>97</v>
      </c>
      <c r="K1532" s="17">
        <v>0.36280000000000001</v>
      </c>
      <c r="L1532" s="17">
        <v>0.247</v>
      </c>
      <c r="M1532" s="17">
        <v>0.52521200000000001</v>
      </c>
      <c r="N1532" s="18">
        <v>0.66320299999999999</v>
      </c>
      <c r="O1532" s="17">
        <f t="shared" si="46"/>
        <v>0</v>
      </c>
      <c r="P1532" s="12">
        <f t="shared" si="47"/>
        <v>0</v>
      </c>
      <c r="Q1532" s="68" t="s">
        <v>5345</v>
      </c>
      <c r="R1532" s="67" t="s">
        <v>103</v>
      </c>
      <c r="S1532" s="129" t="s">
        <v>110</v>
      </c>
    </row>
    <row r="1533" spans="1:19">
      <c r="A1533" s="16" t="s">
        <v>49</v>
      </c>
      <c r="B1533" s="23">
        <v>700116147908</v>
      </c>
      <c r="C1533" s="17" t="s">
        <v>90</v>
      </c>
      <c r="D1533" s="17" t="s">
        <v>92</v>
      </c>
      <c r="E1533" s="17">
        <v>0.47910000000000003</v>
      </c>
      <c r="F1533" s="18">
        <v>0.22320000000000001</v>
      </c>
      <c r="G1533" s="16" t="s">
        <v>1490</v>
      </c>
      <c r="H1533" s="23">
        <v>700116039918</v>
      </c>
      <c r="I1533" s="17" t="s">
        <v>97</v>
      </c>
      <c r="J1533" s="17" t="s">
        <v>98</v>
      </c>
      <c r="K1533" s="17">
        <v>7.8530000000000003E-2</v>
      </c>
      <c r="L1533" s="17">
        <v>0.16170000000000001</v>
      </c>
      <c r="M1533" s="17">
        <v>8.8198799999999994E-2</v>
      </c>
      <c r="N1533" s="18">
        <v>0.53104700000000005</v>
      </c>
      <c r="O1533" s="17">
        <f t="shared" si="46"/>
        <v>0</v>
      </c>
      <c r="P1533" s="12">
        <f t="shared" si="47"/>
        <v>0</v>
      </c>
      <c r="Q1533" s="68" t="s">
        <v>5345</v>
      </c>
      <c r="R1533" s="67" t="s">
        <v>103</v>
      </c>
      <c r="S1533" s="129" t="s">
        <v>110</v>
      </c>
    </row>
    <row r="1534" spans="1:19">
      <c r="A1534" s="16" t="s">
        <v>49</v>
      </c>
      <c r="B1534" s="23">
        <v>700116147908</v>
      </c>
      <c r="C1534" s="17" t="s">
        <v>90</v>
      </c>
      <c r="D1534" s="17" t="s">
        <v>92</v>
      </c>
      <c r="E1534" s="17">
        <v>0.47910000000000003</v>
      </c>
      <c r="F1534" s="18">
        <v>0.22320000000000001</v>
      </c>
      <c r="G1534" s="16" t="s">
        <v>1491</v>
      </c>
      <c r="H1534" s="23">
        <v>700116040828</v>
      </c>
      <c r="I1534" s="17" t="s">
        <v>108</v>
      </c>
      <c r="J1534" s="17" t="s">
        <v>98</v>
      </c>
      <c r="K1534" s="17">
        <v>7.8530000000000003E-2</v>
      </c>
      <c r="L1534" s="17">
        <v>0.16170000000000001</v>
      </c>
      <c r="M1534" s="17">
        <v>8.8198799999999994E-2</v>
      </c>
      <c r="N1534" s="18">
        <v>0.53104700000000005</v>
      </c>
      <c r="O1534" s="17">
        <f t="shared" si="46"/>
        <v>0</v>
      </c>
      <c r="P1534" s="12">
        <f t="shared" si="47"/>
        <v>0</v>
      </c>
      <c r="Q1534" s="68" t="s">
        <v>5345</v>
      </c>
      <c r="R1534" s="67" t="s">
        <v>103</v>
      </c>
      <c r="S1534" s="129" t="s">
        <v>110</v>
      </c>
    </row>
    <row r="1535" spans="1:19">
      <c r="A1535" s="16" t="s">
        <v>49</v>
      </c>
      <c r="B1535" s="23">
        <v>700116147908</v>
      </c>
      <c r="C1535" s="17" t="s">
        <v>90</v>
      </c>
      <c r="D1535" s="17" t="s">
        <v>92</v>
      </c>
      <c r="E1535" s="17">
        <v>0.47910000000000003</v>
      </c>
      <c r="F1535" s="18">
        <v>0.22320000000000001</v>
      </c>
      <c r="G1535" s="16" t="s">
        <v>1492</v>
      </c>
      <c r="H1535" s="23">
        <v>700116041785</v>
      </c>
      <c r="I1535" s="17" t="s">
        <v>107</v>
      </c>
      <c r="J1535" s="17" t="s">
        <v>360</v>
      </c>
      <c r="K1535" s="17">
        <v>9.3439999999999995E-2</v>
      </c>
      <c r="L1535" s="17">
        <v>0.16669999999999999</v>
      </c>
      <c r="M1535" s="17">
        <v>8.2302299999999995E-2</v>
      </c>
      <c r="N1535" s="18">
        <v>0.526478</v>
      </c>
      <c r="O1535" s="17">
        <f t="shared" si="46"/>
        <v>0</v>
      </c>
      <c r="P1535" s="12">
        <f t="shared" si="47"/>
        <v>0</v>
      </c>
      <c r="Q1535" s="68" t="s">
        <v>5345</v>
      </c>
      <c r="R1535" s="67" t="s">
        <v>103</v>
      </c>
      <c r="S1535" s="129" t="s">
        <v>110</v>
      </c>
    </row>
    <row r="1536" spans="1:19">
      <c r="A1536" s="16" t="s">
        <v>49</v>
      </c>
      <c r="B1536" s="23">
        <v>700116147908</v>
      </c>
      <c r="C1536" s="17" t="s">
        <v>90</v>
      </c>
      <c r="D1536" s="17" t="s">
        <v>92</v>
      </c>
      <c r="E1536" s="17">
        <v>0.47910000000000003</v>
      </c>
      <c r="F1536" s="18">
        <v>0.22320000000000001</v>
      </c>
      <c r="G1536" s="16" t="s">
        <v>1493</v>
      </c>
      <c r="H1536" s="23">
        <v>700116046731</v>
      </c>
      <c r="I1536" s="17" t="s">
        <v>107</v>
      </c>
      <c r="J1536" s="17" t="s">
        <v>108</v>
      </c>
      <c r="K1536" s="17">
        <v>7.8530000000000003E-2</v>
      </c>
      <c r="L1536" s="17">
        <v>0.16170000000000001</v>
      </c>
      <c r="M1536" s="17">
        <v>8.8198799999999994E-2</v>
      </c>
      <c r="N1536" s="18">
        <v>0.53104700000000005</v>
      </c>
      <c r="O1536" s="17">
        <f t="shared" si="46"/>
        <v>0</v>
      </c>
      <c r="P1536" s="12">
        <f t="shared" si="47"/>
        <v>0</v>
      </c>
      <c r="Q1536" s="68" t="s">
        <v>5345</v>
      </c>
      <c r="R1536" s="67" t="s">
        <v>103</v>
      </c>
      <c r="S1536" s="129" t="s">
        <v>110</v>
      </c>
    </row>
    <row r="1537" spans="1:19">
      <c r="A1537" s="16" t="s">
        <v>49</v>
      </c>
      <c r="B1537" s="23">
        <v>700116147908</v>
      </c>
      <c r="C1537" s="17" t="s">
        <v>90</v>
      </c>
      <c r="D1537" s="17" t="s">
        <v>92</v>
      </c>
      <c r="E1537" s="17">
        <v>0.47910000000000003</v>
      </c>
      <c r="F1537" s="18">
        <v>0.22320000000000001</v>
      </c>
      <c r="G1537" s="16" t="s">
        <v>1494</v>
      </c>
      <c r="H1537" s="23">
        <v>700116047656</v>
      </c>
      <c r="I1537" s="17" t="s">
        <v>416</v>
      </c>
      <c r="J1537" s="17" t="s">
        <v>98</v>
      </c>
      <c r="K1537" s="17">
        <v>0.36180000000000001</v>
      </c>
      <c r="L1537" s="17">
        <v>0.22220000000000001</v>
      </c>
      <c r="M1537" s="17">
        <v>0.58430199999999999</v>
      </c>
      <c r="N1537" s="18">
        <v>0.87254500000000002</v>
      </c>
      <c r="O1537" s="17">
        <f t="shared" si="46"/>
        <v>0</v>
      </c>
      <c r="P1537" s="12">
        <f t="shared" si="47"/>
        <v>1</v>
      </c>
      <c r="Q1537" s="68" t="s">
        <v>5345</v>
      </c>
      <c r="R1537" s="67" t="s">
        <v>103</v>
      </c>
      <c r="S1537" s="129" t="s">
        <v>110</v>
      </c>
    </row>
    <row r="1538" spans="1:19">
      <c r="A1538" s="16" t="s">
        <v>49</v>
      </c>
      <c r="B1538" s="23">
        <v>700116147908</v>
      </c>
      <c r="C1538" s="17" t="s">
        <v>90</v>
      </c>
      <c r="D1538" s="17" t="s">
        <v>92</v>
      </c>
      <c r="E1538" s="17">
        <v>0.47910000000000003</v>
      </c>
      <c r="F1538" s="18">
        <v>0.22320000000000001</v>
      </c>
      <c r="G1538" s="16" t="s">
        <v>1495</v>
      </c>
      <c r="H1538" s="23">
        <v>700116049867</v>
      </c>
      <c r="I1538" s="17" t="s">
        <v>107</v>
      </c>
      <c r="J1538" s="17" t="s">
        <v>108</v>
      </c>
      <c r="K1538" s="17">
        <v>7.8530000000000003E-2</v>
      </c>
      <c r="L1538" s="17">
        <v>0.16170000000000001</v>
      </c>
      <c r="M1538" s="17">
        <v>8.8198799999999994E-2</v>
      </c>
      <c r="N1538" s="18">
        <v>0.54052</v>
      </c>
      <c r="O1538" s="17">
        <f t="shared" ref="O1538:O1601" si="48">IF(M1538&gt;0.8,1,0)</f>
        <v>0</v>
      </c>
      <c r="P1538" s="12">
        <f t="shared" ref="P1538:P1601" si="49">IF(MAX(M1538, N1538)&gt;0.8,1,0)</f>
        <v>0</v>
      </c>
      <c r="Q1538" s="68" t="s">
        <v>5345</v>
      </c>
      <c r="R1538" s="67" t="s">
        <v>103</v>
      </c>
      <c r="S1538" s="129" t="s">
        <v>110</v>
      </c>
    </row>
    <row r="1539" spans="1:19">
      <c r="A1539" s="16" t="s">
        <v>49</v>
      </c>
      <c r="B1539" s="23">
        <v>700116147908</v>
      </c>
      <c r="C1539" s="17" t="s">
        <v>90</v>
      </c>
      <c r="D1539" s="17" t="s">
        <v>92</v>
      </c>
      <c r="E1539" s="17">
        <v>0.47910000000000003</v>
      </c>
      <c r="F1539" s="18">
        <v>0.22320000000000001</v>
      </c>
      <c r="G1539" s="16" t="s">
        <v>1496</v>
      </c>
      <c r="H1539" s="23">
        <v>700116049922</v>
      </c>
      <c r="I1539" s="17" t="s">
        <v>98</v>
      </c>
      <c r="J1539" s="17" t="s">
        <v>97</v>
      </c>
      <c r="K1539" s="17">
        <v>0.36680000000000001</v>
      </c>
      <c r="L1539" s="17">
        <v>0.22020000000000001</v>
      </c>
      <c r="M1539" s="17">
        <v>0.59741500000000003</v>
      </c>
      <c r="N1539" s="18">
        <v>0.84029299999999996</v>
      </c>
      <c r="O1539" s="17">
        <f t="shared" si="48"/>
        <v>0</v>
      </c>
      <c r="P1539" s="12">
        <f t="shared" si="49"/>
        <v>1</v>
      </c>
      <c r="Q1539" s="68" t="s">
        <v>5345</v>
      </c>
      <c r="R1539" s="67" t="s">
        <v>103</v>
      </c>
      <c r="S1539" s="129" t="s">
        <v>110</v>
      </c>
    </row>
    <row r="1540" spans="1:19">
      <c r="A1540" s="16" t="s">
        <v>49</v>
      </c>
      <c r="B1540" s="23">
        <v>700116147908</v>
      </c>
      <c r="C1540" s="17" t="s">
        <v>90</v>
      </c>
      <c r="D1540" s="17" t="s">
        <v>92</v>
      </c>
      <c r="E1540" s="17">
        <v>0.47910000000000003</v>
      </c>
      <c r="F1540" s="18">
        <v>0.22320000000000001</v>
      </c>
      <c r="G1540" s="16" t="s">
        <v>1497</v>
      </c>
      <c r="H1540" s="23">
        <v>700116049977</v>
      </c>
      <c r="I1540" s="17" t="s">
        <v>98</v>
      </c>
      <c r="J1540" s="17" t="s">
        <v>97</v>
      </c>
      <c r="K1540" s="17">
        <v>0.33900000000000002</v>
      </c>
      <c r="L1540" s="17">
        <v>0.2044</v>
      </c>
      <c r="M1540" s="17">
        <v>0.52651999999999999</v>
      </c>
      <c r="N1540" s="18">
        <v>0.785636</v>
      </c>
      <c r="O1540" s="17">
        <f t="shared" si="48"/>
        <v>0</v>
      </c>
      <c r="P1540" s="12">
        <f t="shared" si="49"/>
        <v>0</v>
      </c>
      <c r="Q1540" s="68" t="s">
        <v>5345</v>
      </c>
      <c r="R1540" s="67" t="s">
        <v>103</v>
      </c>
      <c r="S1540" s="129" t="s">
        <v>110</v>
      </c>
    </row>
    <row r="1541" spans="1:19">
      <c r="A1541" s="16" t="s">
        <v>49</v>
      </c>
      <c r="B1541" s="23">
        <v>700116147908</v>
      </c>
      <c r="C1541" s="17" t="s">
        <v>90</v>
      </c>
      <c r="D1541" s="17" t="s">
        <v>92</v>
      </c>
      <c r="E1541" s="17">
        <v>0.47910000000000003</v>
      </c>
      <c r="F1541" s="18">
        <v>0.22320000000000001</v>
      </c>
      <c r="G1541" s="16" t="s">
        <v>1498</v>
      </c>
      <c r="H1541" s="23">
        <v>700116049984</v>
      </c>
      <c r="I1541" s="17" t="s">
        <v>97</v>
      </c>
      <c r="J1541" s="17" t="s">
        <v>98</v>
      </c>
      <c r="K1541" s="17">
        <v>0.34</v>
      </c>
      <c r="L1541" s="17">
        <v>0.2044</v>
      </c>
      <c r="M1541" s="17">
        <v>0.52285700000000002</v>
      </c>
      <c r="N1541" s="18">
        <v>0.785636</v>
      </c>
      <c r="O1541" s="17">
        <f t="shared" si="48"/>
        <v>0</v>
      </c>
      <c r="P1541" s="12">
        <f t="shared" si="49"/>
        <v>0</v>
      </c>
      <c r="Q1541" s="68" t="s">
        <v>5345</v>
      </c>
      <c r="R1541" s="67" t="s">
        <v>103</v>
      </c>
      <c r="S1541" s="129" t="s">
        <v>110</v>
      </c>
    </row>
    <row r="1542" spans="1:19">
      <c r="A1542" s="16" t="s">
        <v>49</v>
      </c>
      <c r="B1542" s="23">
        <v>700116147908</v>
      </c>
      <c r="C1542" s="17" t="s">
        <v>90</v>
      </c>
      <c r="D1542" s="17" t="s">
        <v>92</v>
      </c>
      <c r="E1542" s="17">
        <v>0.47910000000000003</v>
      </c>
      <c r="F1542" s="18">
        <v>0.22320000000000001</v>
      </c>
      <c r="G1542" s="16" t="s">
        <v>1499</v>
      </c>
      <c r="H1542" s="23">
        <v>700116049989</v>
      </c>
      <c r="I1542" s="17" t="s">
        <v>107</v>
      </c>
      <c r="J1542" s="17" t="s">
        <v>108</v>
      </c>
      <c r="K1542" s="17">
        <v>0.33900000000000002</v>
      </c>
      <c r="L1542" s="17">
        <v>0.2044</v>
      </c>
      <c r="M1542" s="17">
        <v>0.52651999999999999</v>
      </c>
      <c r="N1542" s="18">
        <v>0.785636</v>
      </c>
      <c r="O1542" s="17">
        <f t="shared" si="48"/>
        <v>0</v>
      </c>
      <c r="P1542" s="12">
        <f t="shared" si="49"/>
        <v>0</v>
      </c>
      <c r="Q1542" s="68" t="s">
        <v>5345</v>
      </c>
      <c r="R1542" s="67" t="s">
        <v>103</v>
      </c>
      <c r="S1542" s="129" t="s">
        <v>110</v>
      </c>
    </row>
    <row r="1543" spans="1:19">
      <c r="A1543" s="16" t="s">
        <v>49</v>
      </c>
      <c r="B1543" s="23">
        <v>700116147908</v>
      </c>
      <c r="C1543" s="17" t="s">
        <v>90</v>
      </c>
      <c r="D1543" s="17" t="s">
        <v>92</v>
      </c>
      <c r="E1543" s="17">
        <v>0.47910000000000003</v>
      </c>
      <c r="F1543" s="18">
        <v>0.22320000000000001</v>
      </c>
      <c r="G1543" s="16" t="s">
        <v>1500</v>
      </c>
      <c r="H1543" s="23">
        <v>700116049992</v>
      </c>
      <c r="I1543" s="17" t="s">
        <v>107</v>
      </c>
      <c r="J1543" s="17" t="s">
        <v>98</v>
      </c>
      <c r="K1543" s="17">
        <v>0.33900000000000002</v>
      </c>
      <c r="L1543" s="17">
        <v>0.2044</v>
      </c>
      <c r="M1543" s="17">
        <v>0.52651999999999999</v>
      </c>
      <c r="N1543" s="18">
        <v>0.785636</v>
      </c>
      <c r="O1543" s="17">
        <f t="shared" si="48"/>
        <v>0</v>
      </c>
      <c r="P1543" s="12">
        <f t="shared" si="49"/>
        <v>0</v>
      </c>
      <c r="Q1543" s="68" t="s">
        <v>5345</v>
      </c>
      <c r="R1543" s="67" t="s">
        <v>103</v>
      </c>
      <c r="S1543" s="129" t="s">
        <v>110</v>
      </c>
    </row>
    <row r="1544" spans="1:19">
      <c r="A1544" s="16" t="s">
        <v>49</v>
      </c>
      <c r="B1544" s="23">
        <v>700116147908</v>
      </c>
      <c r="C1544" s="17" t="s">
        <v>90</v>
      </c>
      <c r="D1544" s="17" t="s">
        <v>92</v>
      </c>
      <c r="E1544" s="17">
        <v>0.47910000000000003</v>
      </c>
      <c r="F1544" s="18">
        <v>0.22320000000000001</v>
      </c>
      <c r="G1544" s="16" t="s">
        <v>1501</v>
      </c>
      <c r="H1544" s="23">
        <v>700116050535</v>
      </c>
      <c r="I1544" s="17" t="s">
        <v>98</v>
      </c>
      <c r="J1544" s="17" t="s">
        <v>97</v>
      </c>
      <c r="K1544" s="17">
        <v>7.8530000000000003E-2</v>
      </c>
      <c r="L1544" s="17">
        <v>0.16170000000000001</v>
      </c>
      <c r="M1544" s="17">
        <v>8.8198799999999994E-2</v>
      </c>
      <c r="N1544" s="18">
        <v>0.54052</v>
      </c>
      <c r="O1544" s="17">
        <f t="shared" si="48"/>
        <v>0</v>
      </c>
      <c r="P1544" s="12">
        <f t="shared" si="49"/>
        <v>0</v>
      </c>
      <c r="Q1544" s="68" t="s">
        <v>5345</v>
      </c>
      <c r="R1544" s="67" t="s">
        <v>103</v>
      </c>
      <c r="S1544" s="129" t="s">
        <v>110</v>
      </c>
    </row>
    <row r="1545" spans="1:19">
      <c r="A1545" s="16" t="s">
        <v>49</v>
      </c>
      <c r="B1545" s="23">
        <v>700116147908</v>
      </c>
      <c r="C1545" s="17" t="s">
        <v>90</v>
      </c>
      <c r="D1545" s="17" t="s">
        <v>92</v>
      </c>
      <c r="E1545" s="17">
        <v>0.47910000000000003</v>
      </c>
      <c r="F1545" s="18">
        <v>0.22320000000000001</v>
      </c>
      <c r="G1545" s="16" t="s">
        <v>1502</v>
      </c>
      <c r="H1545" s="23">
        <v>700116050593</v>
      </c>
      <c r="I1545" s="17" t="s">
        <v>107</v>
      </c>
      <c r="J1545" s="17" t="s">
        <v>108</v>
      </c>
      <c r="K1545" s="17">
        <v>0.36780000000000002</v>
      </c>
      <c r="L1545" s="17">
        <v>0.22220000000000001</v>
      </c>
      <c r="M1545" s="17">
        <v>0.60006300000000001</v>
      </c>
      <c r="N1545" s="18">
        <v>0.85126400000000002</v>
      </c>
      <c r="O1545" s="17">
        <f t="shared" si="48"/>
        <v>0</v>
      </c>
      <c r="P1545" s="12">
        <f t="shared" si="49"/>
        <v>1</v>
      </c>
      <c r="Q1545" s="68" t="s">
        <v>5345</v>
      </c>
      <c r="R1545" s="67" t="s">
        <v>103</v>
      </c>
      <c r="S1545" s="129" t="s">
        <v>110</v>
      </c>
    </row>
    <row r="1546" spans="1:19">
      <c r="A1546" s="16" t="s">
        <v>49</v>
      </c>
      <c r="B1546" s="23">
        <v>700116147908</v>
      </c>
      <c r="C1546" s="17" t="s">
        <v>90</v>
      </c>
      <c r="D1546" s="17" t="s">
        <v>92</v>
      </c>
      <c r="E1546" s="17">
        <v>0.47910000000000003</v>
      </c>
      <c r="F1546" s="18">
        <v>0.22320000000000001</v>
      </c>
      <c r="G1546" s="16" t="s">
        <v>1503</v>
      </c>
      <c r="H1546" s="23">
        <v>700116052399</v>
      </c>
      <c r="I1546" s="17" t="s">
        <v>98</v>
      </c>
      <c r="J1546" s="17" t="s">
        <v>107</v>
      </c>
      <c r="K1546" s="17">
        <v>0.18190000000000001</v>
      </c>
      <c r="L1546" s="17">
        <v>0.16470000000000001</v>
      </c>
      <c r="M1546" s="17">
        <v>0.22675600000000001</v>
      </c>
      <c r="N1546" s="18">
        <v>0.55471700000000002</v>
      </c>
      <c r="O1546" s="17">
        <f t="shared" si="48"/>
        <v>0</v>
      </c>
      <c r="P1546" s="12">
        <f t="shared" si="49"/>
        <v>0</v>
      </c>
      <c r="Q1546" s="68" t="s">
        <v>5345</v>
      </c>
      <c r="R1546" s="67" t="s">
        <v>103</v>
      </c>
      <c r="S1546" s="129" t="s">
        <v>110</v>
      </c>
    </row>
    <row r="1547" spans="1:19">
      <c r="A1547" s="16" t="s">
        <v>49</v>
      </c>
      <c r="B1547" s="23">
        <v>700116147908</v>
      </c>
      <c r="C1547" s="17" t="s">
        <v>90</v>
      </c>
      <c r="D1547" s="17" t="s">
        <v>92</v>
      </c>
      <c r="E1547" s="17">
        <v>0.47910000000000003</v>
      </c>
      <c r="F1547" s="18">
        <v>0.22320000000000001</v>
      </c>
      <c r="G1547" s="16" t="s">
        <v>1504</v>
      </c>
      <c r="H1547" s="23">
        <v>700116052627</v>
      </c>
      <c r="I1547" s="17" t="s">
        <v>97</v>
      </c>
      <c r="J1547" s="17" t="s">
        <v>98</v>
      </c>
      <c r="K1547" s="17">
        <v>7.8530000000000003E-2</v>
      </c>
      <c r="L1547" s="17">
        <v>0.16170000000000001</v>
      </c>
      <c r="M1547" s="17">
        <v>8.8198799999999994E-2</v>
      </c>
      <c r="N1547" s="18">
        <v>0.54052</v>
      </c>
      <c r="O1547" s="17">
        <f t="shared" si="48"/>
        <v>0</v>
      </c>
      <c r="P1547" s="12">
        <f t="shared" si="49"/>
        <v>0</v>
      </c>
      <c r="Q1547" s="68" t="s">
        <v>5345</v>
      </c>
      <c r="R1547" s="67" t="s">
        <v>103</v>
      </c>
      <c r="S1547" s="129" t="s">
        <v>110</v>
      </c>
    </row>
    <row r="1548" spans="1:19">
      <c r="A1548" s="16" t="s">
        <v>49</v>
      </c>
      <c r="B1548" s="23">
        <v>700116147908</v>
      </c>
      <c r="C1548" s="17" t="s">
        <v>90</v>
      </c>
      <c r="D1548" s="17" t="s">
        <v>92</v>
      </c>
      <c r="E1548" s="17">
        <v>0.47910000000000003</v>
      </c>
      <c r="F1548" s="18">
        <v>0.22320000000000001</v>
      </c>
      <c r="G1548" s="16" t="s">
        <v>1505</v>
      </c>
      <c r="H1548" s="23">
        <v>700116053554</v>
      </c>
      <c r="I1548" s="17" t="s">
        <v>97</v>
      </c>
      <c r="J1548" s="17" t="s">
        <v>98</v>
      </c>
      <c r="K1548" s="17">
        <v>0.31709999999999999</v>
      </c>
      <c r="L1548" s="17">
        <v>0.21229999999999999</v>
      </c>
      <c r="M1548" s="17">
        <v>0.47487499999999999</v>
      </c>
      <c r="N1548" s="18">
        <v>0.80740699999999999</v>
      </c>
      <c r="O1548" s="17">
        <f t="shared" si="48"/>
        <v>0</v>
      </c>
      <c r="P1548" s="12">
        <f t="shared" si="49"/>
        <v>1</v>
      </c>
      <c r="Q1548" s="68" t="s">
        <v>5345</v>
      </c>
      <c r="R1548" s="67" t="s">
        <v>103</v>
      </c>
      <c r="S1548" s="129" t="s">
        <v>110</v>
      </c>
    </row>
    <row r="1549" spans="1:19">
      <c r="A1549" s="16" t="s">
        <v>49</v>
      </c>
      <c r="B1549" s="23">
        <v>700116147908</v>
      </c>
      <c r="C1549" s="17" t="s">
        <v>90</v>
      </c>
      <c r="D1549" s="17" t="s">
        <v>92</v>
      </c>
      <c r="E1549" s="17">
        <v>0.47910000000000003</v>
      </c>
      <c r="F1549" s="18">
        <v>0.22320000000000001</v>
      </c>
      <c r="G1549" s="16" t="s">
        <v>1506</v>
      </c>
      <c r="H1549" s="23">
        <v>700116058859</v>
      </c>
      <c r="I1549" s="17" t="s">
        <v>108</v>
      </c>
      <c r="J1549" s="17" t="s">
        <v>107</v>
      </c>
      <c r="K1549" s="17">
        <v>0.40360000000000001</v>
      </c>
      <c r="L1549" s="17">
        <v>0.22120000000000001</v>
      </c>
      <c r="M1549" s="17">
        <v>0.71490600000000004</v>
      </c>
      <c r="N1549" s="18">
        <v>0.88852799999999998</v>
      </c>
      <c r="O1549" s="17">
        <f t="shared" si="48"/>
        <v>0</v>
      </c>
      <c r="P1549" s="12">
        <f t="shared" si="49"/>
        <v>1</v>
      </c>
      <c r="Q1549" s="68" t="s">
        <v>5345</v>
      </c>
      <c r="R1549" s="67" t="s">
        <v>103</v>
      </c>
      <c r="S1549" s="129" t="s">
        <v>110</v>
      </c>
    </row>
    <row r="1550" spans="1:19">
      <c r="A1550" s="16" t="s">
        <v>49</v>
      </c>
      <c r="B1550" s="23">
        <v>700116147908</v>
      </c>
      <c r="C1550" s="17" t="s">
        <v>90</v>
      </c>
      <c r="D1550" s="17" t="s">
        <v>92</v>
      </c>
      <c r="E1550" s="17">
        <v>0.47910000000000003</v>
      </c>
      <c r="F1550" s="18">
        <v>0.22320000000000001</v>
      </c>
      <c r="G1550" s="16" t="s">
        <v>1507</v>
      </c>
      <c r="H1550" s="23">
        <v>700116060719</v>
      </c>
      <c r="I1550" s="17" t="s">
        <v>1508</v>
      </c>
      <c r="J1550" s="17" t="s">
        <v>97</v>
      </c>
      <c r="K1550" s="17">
        <v>0.40360000000000001</v>
      </c>
      <c r="L1550" s="17">
        <v>0.22120000000000001</v>
      </c>
      <c r="M1550" s="17">
        <v>0.71490600000000004</v>
      </c>
      <c r="N1550" s="18">
        <v>0.88852799999999998</v>
      </c>
      <c r="O1550" s="17">
        <f t="shared" si="48"/>
        <v>0</v>
      </c>
      <c r="P1550" s="12">
        <f t="shared" si="49"/>
        <v>1</v>
      </c>
      <c r="Q1550" s="68" t="s">
        <v>5345</v>
      </c>
      <c r="R1550" s="67" t="s">
        <v>103</v>
      </c>
      <c r="S1550" s="129" t="s">
        <v>110</v>
      </c>
    </row>
    <row r="1551" spans="1:19">
      <c r="A1551" s="16" t="s">
        <v>49</v>
      </c>
      <c r="B1551" s="23">
        <v>700116147908</v>
      </c>
      <c r="C1551" s="17" t="s">
        <v>90</v>
      </c>
      <c r="D1551" s="17" t="s">
        <v>92</v>
      </c>
      <c r="E1551" s="17">
        <v>0.47910000000000003</v>
      </c>
      <c r="F1551" s="18">
        <v>0.22320000000000001</v>
      </c>
      <c r="G1551" s="16" t="s">
        <v>1509</v>
      </c>
      <c r="H1551" s="23">
        <v>700116067347</v>
      </c>
      <c r="I1551" s="17" t="s">
        <v>97</v>
      </c>
      <c r="J1551" s="17" t="s">
        <v>98</v>
      </c>
      <c r="K1551" s="17">
        <v>8.0519999999999994E-2</v>
      </c>
      <c r="L1551" s="17">
        <v>0.15379999999999999</v>
      </c>
      <c r="M1551" s="17">
        <v>9.0738700000000005E-2</v>
      </c>
      <c r="N1551" s="18">
        <v>0.55111500000000002</v>
      </c>
      <c r="O1551" s="17">
        <f t="shared" si="48"/>
        <v>0</v>
      </c>
      <c r="P1551" s="12">
        <f t="shared" si="49"/>
        <v>0</v>
      </c>
      <c r="Q1551" s="68" t="s">
        <v>5345</v>
      </c>
      <c r="R1551" s="67" t="s">
        <v>103</v>
      </c>
      <c r="S1551" s="129" t="s">
        <v>110</v>
      </c>
    </row>
    <row r="1552" spans="1:19">
      <c r="A1552" s="16" t="s">
        <v>49</v>
      </c>
      <c r="B1552" s="23">
        <v>700116147908</v>
      </c>
      <c r="C1552" s="17" t="s">
        <v>90</v>
      </c>
      <c r="D1552" s="17" t="s">
        <v>92</v>
      </c>
      <c r="E1552" s="17">
        <v>0.47910000000000003</v>
      </c>
      <c r="F1552" s="18">
        <v>0.22320000000000001</v>
      </c>
      <c r="G1552" s="16" t="s">
        <v>1510</v>
      </c>
      <c r="H1552" s="23">
        <v>700116067883</v>
      </c>
      <c r="I1552" s="17" t="s">
        <v>97</v>
      </c>
      <c r="J1552" s="17" t="s">
        <v>98</v>
      </c>
      <c r="K1552" s="17">
        <v>0.32800000000000001</v>
      </c>
      <c r="L1552" s="17">
        <v>6.6470000000000001E-2</v>
      </c>
      <c r="M1552" s="17">
        <v>0.51842500000000002</v>
      </c>
      <c r="N1552" s="18">
        <v>0.247779</v>
      </c>
      <c r="O1552" s="17">
        <f t="shared" si="48"/>
        <v>0</v>
      </c>
      <c r="P1552" s="12">
        <f t="shared" si="49"/>
        <v>0</v>
      </c>
      <c r="Q1552" s="68" t="s">
        <v>5345</v>
      </c>
      <c r="R1552" s="67" t="s">
        <v>103</v>
      </c>
      <c r="S1552" s="129" t="s">
        <v>110</v>
      </c>
    </row>
    <row r="1553" spans="1:19">
      <c r="A1553" s="16" t="s">
        <v>49</v>
      </c>
      <c r="B1553" s="23">
        <v>700116147908</v>
      </c>
      <c r="C1553" s="17" t="s">
        <v>90</v>
      </c>
      <c r="D1553" s="17" t="s">
        <v>92</v>
      </c>
      <c r="E1553" s="17">
        <v>0.47910000000000003</v>
      </c>
      <c r="F1553" s="18">
        <v>0.22320000000000001</v>
      </c>
      <c r="G1553" s="16" t="s">
        <v>1511</v>
      </c>
      <c r="H1553" s="23">
        <v>700116068266</v>
      </c>
      <c r="I1553" s="17" t="s">
        <v>107</v>
      </c>
      <c r="J1553" s="17" t="s">
        <v>98</v>
      </c>
      <c r="K1553" s="17">
        <v>8.0519999999999994E-2</v>
      </c>
      <c r="L1553" s="17">
        <v>0.15179999999999999</v>
      </c>
      <c r="M1553" s="17">
        <v>9.0738700000000005E-2</v>
      </c>
      <c r="N1553" s="18">
        <v>0.54172200000000004</v>
      </c>
      <c r="O1553" s="17">
        <f t="shared" si="48"/>
        <v>0</v>
      </c>
      <c r="P1553" s="12">
        <f t="shared" si="49"/>
        <v>0</v>
      </c>
      <c r="Q1553" s="68" t="s">
        <v>5345</v>
      </c>
      <c r="R1553" s="67" t="s">
        <v>103</v>
      </c>
      <c r="S1553" s="129" t="s">
        <v>110</v>
      </c>
    </row>
    <row r="1554" spans="1:19">
      <c r="A1554" s="16" t="s">
        <v>49</v>
      </c>
      <c r="B1554" s="23">
        <v>700116147908</v>
      </c>
      <c r="C1554" s="17" t="s">
        <v>90</v>
      </c>
      <c r="D1554" s="17" t="s">
        <v>92</v>
      </c>
      <c r="E1554" s="17">
        <v>0.47910000000000003</v>
      </c>
      <c r="F1554" s="18">
        <v>0.22320000000000001</v>
      </c>
      <c r="G1554" s="16" t="s">
        <v>1512</v>
      </c>
      <c r="H1554" s="23">
        <v>700116069311</v>
      </c>
      <c r="I1554" s="17" t="s">
        <v>98</v>
      </c>
      <c r="J1554" s="17" t="s">
        <v>108</v>
      </c>
      <c r="K1554" s="17">
        <v>0.40849999999999997</v>
      </c>
      <c r="L1554" s="17">
        <v>0.21829999999999999</v>
      </c>
      <c r="M1554" s="17">
        <v>0.730047</v>
      </c>
      <c r="N1554" s="18">
        <v>0.88273800000000002</v>
      </c>
      <c r="O1554" s="17">
        <f t="shared" si="48"/>
        <v>0</v>
      </c>
      <c r="P1554" s="12">
        <f t="shared" si="49"/>
        <v>1</v>
      </c>
      <c r="Q1554" s="68" t="s">
        <v>5345</v>
      </c>
      <c r="R1554" s="67" t="s">
        <v>103</v>
      </c>
      <c r="S1554" s="129" t="s">
        <v>110</v>
      </c>
    </row>
    <row r="1555" spans="1:19">
      <c r="A1555" s="16" t="s">
        <v>49</v>
      </c>
      <c r="B1555" s="23">
        <v>700116147908</v>
      </c>
      <c r="C1555" s="17" t="s">
        <v>90</v>
      </c>
      <c r="D1555" s="17" t="s">
        <v>92</v>
      </c>
      <c r="E1555" s="17">
        <v>0.47910000000000003</v>
      </c>
      <c r="F1555" s="18">
        <v>0.22320000000000001</v>
      </c>
      <c r="G1555" s="16" t="s">
        <v>1513</v>
      </c>
      <c r="H1555" s="23">
        <v>700116069975</v>
      </c>
      <c r="I1555" s="17" t="s">
        <v>108</v>
      </c>
      <c r="J1555" s="17" t="s">
        <v>98</v>
      </c>
      <c r="K1555" s="17">
        <v>0.40849999999999997</v>
      </c>
      <c r="L1555" s="17">
        <v>0.21829999999999999</v>
      </c>
      <c r="M1555" s="17">
        <v>0.730047</v>
      </c>
      <c r="N1555" s="18">
        <v>0.88273800000000002</v>
      </c>
      <c r="O1555" s="17">
        <f t="shared" si="48"/>
        <v>0</v>
      </c>
      <c r="P1555" s="12">
        <f t="shared" si="49"/>
        <v>1</v>
      </c>
      <c r="Q1555" s="68" t="s">
        <v>5345</v>
      </c>
      <c r="R1555" s="67" t="s">
        <v>103</v>
      </c>
      <c r="S1555" s="129" t="s">
        <v>110</v>
      </c>
    </row>
    <row r="1556" spans="1:19">
      <c r="A1556" s="16" t="s">
        <v>49</v>
      </c>
      <c r="B1556" s="23">
        <v>700116147908</v>
      </c>
      <c r="C1556" s="17" t="s">
        <v>90</v>
      </c>
      <c r="D1556" s="17" t="s">
        <v>92</v>
      </c>
      <c r="E1556" s="17">
        <v>0.47910000000000003</v>
      </c>
      <c r="F1556" s="18">
        <v>0.22320000000000001</v>
      </c>
      <c r="G1556" s="16" t="s">
        <v>1514</v>
      </c>
      <c r="H1556" s="23">
        <v>700116070698</v>
      </c>
      <c r="I1556" s="17" t="s">
        <v>108</v>
      </c>
      <c r="J1556" s="17" t="s">
        <v>98</v>
      </c>
      <c r="K1556" s="17">
        <v>0.32800000000000001</v>
      </c>
      <c r="L1556" s="17">
        <v>6.6470000000000001E-2</v>
      </c>
      <c r="M1556" s="17">
        <v>0.51842500000000002</v>
      </c>
      <c r="N1556" s="18">
        <v>0.247779</v>
      </c>
      <c r="O1556" s="17">
        <f t="shared" si="48"/>
        <v>0</v>
      </c>
      <c r="P1556" s="12">
        <f t="shared" si="49"/>
        <v>0</v>
      </c>
      <c r="Q1556" s="68" t="s">
        <v>5345</v>
      </c>
      <c r="R1556" s="67" t="s">
        <v>103</v>
      </c>
      <c r="S1556" s="129" t="s">
        <v>110</v>
      </c>
    </row>
    <row r="1557" spans="1:19">
      <c r="A1557" s="16" t="s">
        <v>49</v>
      </c>
      <c r="B1557" s="23">
        <v>700116147908</v>
      </c>
      <c r="C1557" s="17" t="s">
        <v>90</v>
      </c>
      <c r="D1557" s="17" t="s">
        <v>92</v>
      </c>
      <c r="E1557" s="17">
        <v>0.47910000000000003</v>
      </c>
      <c r="F1557" s="18">
        <v>0.22320000000000001</v>
      </c>
      <c r="G1557" s="16" t="s">
        <v>1515</v>
      </c>
      <c r="H1557" s="23">
        <v>700116073567</v>
      </c>
      <c r="I1557" s="17" t="s">
        <v>98</v>
      </c>
      <c r="J1557" s="17" t="s">
        <v>97</v>
      </c>
      <c r="K1557" s="17">
        <v>0.40849999999999997</v>
      </c>
      <c r="L1557" s="17">
        <v>0.21829999999999999</v>
      </c>
      <c r="M1557" s="17">
        <v>0.730047</v>
      </c>
      <c r="N1557" s="18">
        <v>0.88273800000000002</v>
      </c>
      <c r="O1557" s="17">
        <f t="shared" si="48"/>
        <v>0</v>
      </c>
      <c r="P1557" s="12">
        <f t="shared" si="49"/>
        <v>1</v>
      </c>
      <c r="Q1557" s="68" t="s">
        <v>5345</v>
      </c>
      <c r="R1557" s="67" t="s">
        <v>103</v>
      </c>
      <c r="S1557" s="129" t="s">
        <v>110</v>
      </c>
    </row>
    <row r="1558" spans="1:19">
      <c r="A1558" s="16" t="s">
        <v>49</v>
      </c>
      <c r="B1558" s="23">
        <v>700116147908</v>
      </c>
      <c r="C1558" s="17" t="s">
        <v>90</v>
      </c>
      <c r="D1558" s="17" t="s">
        <v>92</v>
      </c>
      <c r="E1558" s="17">
        <v>0.47910000000000003</v>
      </c>
      <c r="F1558" s="18">
        <v>0.22320000000000001</v>
      </c>
      <c r="G1558" s="16" t="s">
        <v>1516</v>
      </c>
      <c r="H1558" s="23">
        <v>700116075363</v>
      </c>
      <c r="I1558" s="17" t="s">
        <v>108</v>
      </c>
      <c r="J1558" s="17" t="s">
        <v>107</v>
      </c>
      <c r="K1558" s="17">
        <v>8.0519999999999994E-2</v>
      </c>
      <c r="L1558" s="17">
        <v>0.15379999999999999</v>
      </c>
      <c r="M1558" s="17">
        <v>9.0738700000000005E-2</v>
      </c>
      <c r="N1558" s="18">
        <v>0.55111500000000002</v>
      </c>
      <c r="O1558" s="17">
        <f t="shared" si="48"/>
        <v>0</v>
      </c>
      <c r="P1558" s="12">
        <f t="shared" si="49"/>
        <v>0</v>
      </c>
      <c r="Q1558" s="68" t="s">
        <v>5345</v>
      </c>
      <c r="R1558" s="67" t="s">
        <v>103</v>
      </c>
      <c r="S1558" s="129" t="s">
        <v>110</v>
      </c>
    </row>
    <row r="1559" spans="1:19">
      <c r="A1559" s="16" t="s">
        <v>49</v>
      </c>
      <c r="B1559" s="23">
        <v>700116147908</v>
      </c>
      <c r="C1559" s="17" t="s">
        <v>90</v>
      </c>
      <c r="D1559" s="17" t="s">
        <v>92</v>
      </c>
      <c r="E1559" s="17">
        <v>0.47910000000000003</v>
      </c>
      <c r="F1559" s="18">
        <v>0.22320000000000001</v>
      </c>
      <c r="G1559" s="16" t="s">
        <v>1517</v>
      </c>
      <c r="H1559" s="23">
        <v>700116075451</v>
      </c>
      <c r="I1559" s="17" t="s">
        <v>97</v>
      </c>
      <c r="J1559" s="17" t="s">
        <v>98</v>
      </c>
      <c r="K1559" s="17">
        <v>0.40849999999999997</v>
      </c>
      <c r="L1559" s="17">
        <v>0.22020000000000001</v>
      </c>
      <c r="M1559" s="17">
        <v>0.730047</v>
      </c>
      <c r="N1559" s="18">
        <v>0.89381999999999995</v>
      </c>
      <c r="O1559" s="17">
        <f t="shared" si="48"/>
        <v>0</v>
      </c>
      <c r="P1559" s="12">
        <f t="shared" si="49"/>
        <v>1</v>
      </c>
      <c r="Q1559" s="68" t="s">
        <v>5345</v>
      </c>
      <c r="R1559" s="67" t="s">
        <v>103</v>
      </c>
      <c r="S1559" s="129" t="s">
        <v>110</v>
      </c>
    </row>
    <row r="1560" spans="1:19">
      <c r="A1560" s="16" t="s">
        <v>49</v>
      </c>
      <c r="B1560" s="23">
        <v>700116147908</v>
      </c>
      <c r="C1560" s="17" t="s">
        <v>90</v>
      </c>
      <c r="D1560" s="17" t="s">
        <v>92</v>
      </c>
      <c r="E1560" s="17">
        <v>0.47910000000000003</v>
      </c>
      <c r="F1560" s="18">
        <v>0.22320000000000001</v>
      </c>
      <c r="G1560" s="16" t="s">
        <v>1518</v>
      </c>
      <c r="H1560" s="23">
        <v>700116078382</v>
      </c>
      <c r="I1560" s="17" t="s">
        <v>107</v>
      </c>
      <c r="J1560" s="17" t="s">
        <v>97</v>
      </c>
      <c r="K1560" s="17">
        <v>8.0519999999999994E-2</v>
      </c>
      <c r="L1560" s="17">
        <v>0.15179999999999999</v>
      </c>
      <c r="M1560" s="17">
        <v>9.0738700000000005E-2</v>
      </c>
      <c r="N1560" s="18">
        <v>0.54172200000000004</v>
      </c>
      <c r="O1560" s="17">
        <f t="shared" si="48"/>
        <v>0</v>
      </c>
      <c r="P1560" s="12">
        <f t="shared" si="49"/>
        <v>0</v>
      </c>
      <c r="Q1560" s="68" t="s">
        <v>5345</v>
      </c>
      <c r="R1560" s="67" t="s">
        <v>103</v>
      </c>
      <c r="S1560" s="129" t="s">
        <v>110</v>
      </c>
    </row>
    <row r="1561" spans="1:19">
      <c r="A1561" s="16" t="s">
        <v>49</v>
      </c>
      <c r="B1561" s="23">
        <v>700116147908</v>
      </c>
      <c r="C1561" s="17" t="s">
        <v>90</v>
      </c>
      <c r="D1561" s="17" t="s">
        <v>92</v>
      </c>
      <c r="E1561" s="17">
        <v>0.47910000000000003</v>
      </c>
      <c r="F1561" s="18">
        <v>0.22320000000000001</v>
      </c>
      <c r="G1561" s="16" t="s">
        <v>1519</v>
      </c>
      <c r="H1561" s="23">
        <v>700116078406</v>
      </c>
      <c r="I1561" s="17" t="s">
        <v>107</v>
      </c>
      <c r="J1561" s="17" t="s">
        <v>97</v>
      </c>
      <c r="K1561" s="17">
        <v>8.0519999999999994E-2</v>
      </c>
      <c r="L1561" s="17">
        <v>0.15179999999999999</v>
      </c>
      <c r="M1561" s="17">
        <v>9.0738700000000005E-2</v>
      </c>
      <c r="N1561" s="18">
        <v>0.54172200000000004</v>
      </c>
      <c r="O1561" s="17">
        <f t="shared" si="48"/>
        <v>0</v>
      </c>
      <c r="P1561" s="12">
        <f t="shared" si="49"/>
        <v>0</v>
      </c>
      <c r="Q1561" s="68" t="s">
        <v>5345</v>
      </c>
      <c r="R1561" s="67" t="s">
        <v>103</v>
      </c>
      <c r="S1561" s="129" t="s">
        <v>110</v>
      </c>
    </row>
    <row r="1562" spans="1:19">
      <c r="A1562" s="16" t="s">
        <v>49</v>
      </c>
      <c r="B1562" s="23">
        <v>700116147908</v>
      </c>
      <c r="C1562" s="17" t="s">
        <v>90</v>
      </c>
      <c r="D1562" s="17" t="s">
        <v>92</v>
      </c>
      <c r="E1562" s="17">
        <v>0.47910000000000003</v>
      </c>
      <c r="F1562" s="18">
        <v>0.22320000000000001</v>
      </c>
      <c r="G1562" s="16" t="s">
        <v>1520</v>
      </c>
      <c r="H1562" s="23">
        <v>700116079711</v>
      </c>
      <c r="I1562" s="17" t="s">
        <v>97</v>
      </c>
      <c r="J1562" s="17" t="s">
        <v>98</v>
      </c>
      <c r="K1562" s="17">
        <v>8.0519999999999994E-2</v>
      </c>
      <c r="L1562" s="17">
        <v>0.15179999999999999</v>
      </c>
      <c r="M1562" s="17">
        <v>9.0738700000000005E-2</v>
      </c>
      <c r="N1562" s="18">
        <v>0.54172200000000004</v>
      </c>
      <c r="O1562" s="17">
        <f t="shared" si="48"/>
        <v>0</v>
      </c>
      <c r="P1562" s="12">
        <f t="shared" si="49"/>
        <v>0</v>
      </c>
      <c r="Q1562" s="68" t="s">
        <v>5345</v>
      </c>
      <c r="R1562" s="67" t="s">
        <v>103</v>
      </c>
      <c r="S1562" s="129" t="s">
        <v>110</v>
      </c>
    </row>
    <row r="1563" spans="1:19">
      <c r="A1563" s="16" t="s">
        <v>49</v>
      </c>
      <c r="B1563" s="23">
        <v>700116147908</v>
      </c>
      <c r="C1563" s="17" t="s">
        <v>90</v>
      </c>
      <c r="D1563" s="17" t="s">
        <v>92</v>
      </c>
      <c r="E1563" s="17">
        <v>0.47910000000000003</v>
      </c>
      <c r="F1563" s="18">
        <v>0.22320000000000001</v>
      </c>
      <c r="G1563" s="16" t="s">
        <v>1521</v>
      </c>
      <c r="H1563" s="23">
        <v>700116083544</v>
      </c>
      <c r="I1563" s="17" t="s">
        <v>97</v>
      </c>
      <c r="J1563" s="17" t="s">
        <v>98</v>
      </c>
      <c r="K1563" s="17">
        <v>8.0519999999999994E-2</v>
      </c>
      <c r="L1563" s="17">
        <v>0.15079999999999999</v>
      </c>
      <c r="M1563" s="17">
        <v>9.0738700000000005E-2</v>
      </c>
      <c r="N1563" s="18">
        <v>0.54684500000000003</v>
      </c>
      <c r="O1563" s="17">
        <f t="shared" si="48"/>
        <v>0</v>
      </c>
      <c r="P1563" s="12">
        <f t="shared" si="49"/>
        <v>0</v>
      </c>
      <c r="Q1563" s="68" t="s">
        <v>5345</v>
      </c>
      <c r="R1563" s="67" t="s">
        <v>103</v>
      </c>
      <c r="S1563" s="129" t="s">
        <v>110</v>
      </c>
    </row>
    <row r="1564" spans="1:19">
      <c r="A1564" s="16" t="s">
        <v>49</v>
      </c>
      <c r="B1564" s="23">
        <v>700116147908</v>
      </c>
      <c r="C1564" s="17" t="s">
        <v>90</v>
      </c>
      <c r="D1564" s="17" t="s">
        <v>92</v>
      </c>
      <c r="E1564" s="17">
        <v>0.47910000000000003</v>
      </c>
      <c r="F1564" s="18">
        <v>0.22320000000000001</v>
      </c>
      <c r="G1564" s="16" t="s">
        <v>1522</v>
      </c>
      <c r="H1564" s="23">
        <v>700116084367</v>
      </c>
      <c r="I1564" s="17" t="s">
        <v>97</v>
      </c>
      <c r="J1564" s="17" t="s">
        <v>98</v>
      </c>
      <c r="K1564" s="17">
        <v>0.40849999999999997</v>
      </c>
      <c r="L1564" s="17">
        <v>0.21729999999999999</v>
      </c>
      <c r="M1564" s="17">
        <v>0.730047</v>
      </c>
      <c r="N1564" s="18">
        <v>0.88807400000000003</v>
      </c>
      <c r="O1564" s="17">
        <f t="shared" si="48"/>
        <v>0</v>
      </c>
      <c r="P1564" s="12">
        <f t="shared" si="49"/>
        <v>1</v>
      </c>
      <c r="Q1564" s="68" t="s">
        <v>5345</v>
      </c>
      <c r="R1564" s="67" t="s">
        <v>103</v>
      </c>
      <c r="S1564" s="129" t="s">
        <v>110</v>
      </c>
    </row>
    <row r="1565" spans="1:19">
      <c r="A1565" s="16" t="s">
        <v>49</v>
      </c>
      <c r="B1565" s="23">
        <v>700116147908</v>
      </c>
      <c r="C1565" s="17" t="s">
        <v>90</v>
      </c>
      <c r="D1565" s="17" t="s">
        <v>92</v>
      </c>
      <c r="E1565" s="17">
        <v>0.47910000000000003</v>
      </c>
      <c r="F1565" s="18">
        <v>0.22320000000000001</v>
      </c>
      <c r="G1565" s="16" t="s">
        <v>1523</v>
      </c>
      <c r="H1565" s="23">
        <v>700116086716</v>
      </c>
      <c r="I1565" s="17" t="s">
        <v>97</v>
      </c>
      <c r="J1565" s="17" t="s">
        <v>98</v>
      </c>
      <c r="K1565" s="17">
        <v>0.32800000000000001</v>
      </c>
      <c r="L1565" s="17">
        <v>6.7460000000000006E-2</v>
      </c>
      <c r="M1565" s="17">
        <v>0.51842500000000002</v>
      </c>
      <c r="N1565" s="18">
        <v>0.251745</v>
      </c>
      <c r="O1565" s="17">
        <f t="shared" si="48"/>
        <v>0</v>
      </c>
      <c r="P1565" s="12">
        <f t="shared" si="49"/>
        <v>0</v>
      </c>
      <c r="Q1565" s="68" t="s">
        <v>5345</v>
      </c>
      <c r="R1565" s="67" t="s">
        <v>103</v>
      </c>
      <c r="S1565" s="129" t="s">
        <v>110</v>
      </c>
    </row>
    <row r="1566" spans="1:19">
      <c r="A1566" s="16" t="s">
        <v>49</v>
      </c>
      <c r="B1566" s="23">
        <v>700116147908</v>
      </c>
      <c r="C1566" s="17" t="s">
        <v>90</v>
      </c>
      <c r="D1566" s="17" t="s">
        <v>92</v>
      </c>
      <c r="E1566" s="17">
        <v>0.47910000000000003</v>
      </c>
      <c r="F1566" s="18">
        <v>0.22320000000000001</v>
      </c>
      <c r="G1566" s="16" t="s">
        <v>1524</v>
      </c>
      <c r="H1566" s="23">
        <v>700116087496</v>
      </c>
      <c r="I1566" s="17" t="s">
        <v>97</v>
      </c>
      <c r="J1566" s="17" t="s">
        <v>1525</v>
      </c>
      <c r="K1566" s="17">
        <v>0.40949999999999998</v>
      </c>
      <c r="L1566" s="17">
        <v>0.21829999999999999</v>
      </c>
      <c r="M1566" s="17">
        <v>0.72619299999999998</v>
      </c>
      <c r="N1566" s="18">
        <v>0.89361000000000002</v>
      </c>
      <c r="O1566" s="17">
        <f t="shared" si="48"/>
        <v>0</v>
      </c>
      <c r="P1566" s="12">
        <f t="shared" si="49"/>
        <v>1</v>
      </c>
      <c r="Q1566" s="68" t="s">
        <v>5345</v>
      </c>
      <c r="R1566" s="67" t="s">
        <v>103</v>
      </c>
      <c r="S1566" s="129" t="s">
        <v>110</v>
      </c>
    </row>
    <row r="1567" spans="1:19">
      <c r="A1567" s="16" t="s">
        <v>49</v>
      </c>
      <c r="B1567" s="23">
        <v>700116147908</v>
      </c>
      <c r="C1567" s="17" t="s">
        <v>90</v>
      </c>
      <c r="D1567" s="17" t="s">
        <v>92</v>
      </c>
      <c r="E1567" s="17">
        <v>0.47910000000000003</v>
      </c>
      <c r="F1567" s="18">
        <v>0.22320000000000001</v>
      </c>
      <c r="G1567" s="16" t="s">
        <v>1526</v>
      </c>
      <c r="H1567" s="23">
        <v>700116088301</v>
      </c>
      <c r="I1567" s="17" t="s">
        <v>108</v>
      </c>
      <c r="J1567" s="17" t="s">
        <v>107</v>
      </c>
      <c r="K1567" s="17">
        <v>0.32800000000000001</v>
      </c>
      <c r="L1567" s="17">
        <v>6.7460000000000006E-2</v>
      </c>
      <c r="M1567" s="17">
        <v>0.51842500000000002</v>
      </c>
      <c r="N1567" s="18">
        <v>0.251745</v>
      </c>
      <c r="O1567" s="17">
        <f t="shared" si="48"/>
        <v>0</v>
      </c>
      <c r="P1567" s="12">
        <f t="shared" si="49"/>
        <v>0</v>
      </c>
      <c r="Q1567" s="68" t="s">
        <v>5345</v>
      </c>
      <c r="R1567" s="67" t="s">
        <v>103</v>
      </c>
      <c r="S1567" s="129" t="s">
        <v>110</v>
      </c>
    </row>
    <row r="1568" spans="1:19">
      <c r="A1568" s="16" t="s">
        <v>49</v>
      </c>
      <c r="B1568" s="23">
        <v>700116147908</v>
      </c>
      <c r="C1568" s="17" t="s">
        <v>90</v>
      </c>
      <c r="D1568" s="17" t="s">
        <v>92</v>
      </c>
      <c r="E1568" s="17">
        <v>0.47910000000000003</v>
      </c>
      <c r="F1568" s="18">
        <v>0.22320000000000001</v>
      </c>
      <c r="G1568" s="16" t="s">
        <v>1527</v>
      </c>
      <c r="H1568" s="23">
        <v>700116089247</v>
      </c>
      <c r="I1568" s="17" t="s">
        <v>1528</v>
      </c>
      <c r="J1568" s="17" t="s">
        <v>98</v>
      </c>
      <c r="K1568" s="17">
        <v>0.40849999999999997</v>
      </c>
      <c r="L1568" s="17">
        <v>0.21920000000000001</v>
      </c>
      <c r="M1568" s="17">
        <v>0.730047</v>
      </c>
      <c r="N1568" s="18">
        <v>0.89915999999999996</v>
      </c>
      <c r="O1568" s="17">
        <f t="shared" si="48"/>
        <v>0</v>
      </c>
      <c r="P1568" s="12">
        <f t="shared" si="49"/>
        <v>1</v>
      </c>
      <c r="Q1568" s="68" t="s">
        <v>5345</v>
      </c>
      <c r="R1568" s="67" t="s">
        <v>103</v>
      </c>
      <c r="S1568" s="129" t="s">
        <v>110</v>
      </c>
    </row>
    <row r="1569" spans="1:19">
      <c r="A1569" s="16" t="s">
        <v>49</v>
      </c>
      <c r="B1569" s="23">
        <v>700116147908</v>
      </c>
      <c r="C1569" s="17" t="s">
        <v>90</v>
      </c>
      <c r="D1569" s="17" t="s">
        <v>92</v>
      </c>
      <c r="E1569" s="17">
        <v>0.47910000000000003</v>
      </c>
      <c r="F1569" s="18">
        <v>0.22320000000000001</v>
      </c>
      <c r="G1569" s="16" t="s">
        <v>1529</v>
      </c>
      <c r="H1569" s="23">
        <v>700116090300</v>
      </c>
      <c r="I1569" s="17" t="s">
        <v>107</v>
      </c>
      <c r="J1569" s="17" t="s">
        <v>108</v>
      </c>
      <c r="K1569" s="17">
        <v>8.0519999999999994E-2</v>
      </c>
      <c r="L1569" s="17">
        <v>0.15179999999999999</v>
      </c>
      <c r="M1569" s="17">
        <v>9.0738700000000005E-2</v>
      </c>
      <c r="N1569" s="18">
        <v>0.55154000000000003</v>
      </c>
      <c r="O1569" s="17">
        <f t="shared" si="48"/>
        <v>0</v>
      </c>
      <c r="P1569" s="12">
        <f t="shared" si="49"/>
        <v>0</v>
      </c>
      <c r="Q1569" s="68" t="s">
        <v>5345</v>
      </c>
      <c r="R1569" s="67" t="s">
        <v>103</v>
      </c>
      <c r="S1569" s="129" t="s">
        <v>110</v>
      </c>
    </row>
    <row r="1570" spans="1:19">
      <c r="A1570" s="16" t="s">
        <v>49</v>
      </c>
      <c r="B1570" s="23">
        <v>700116147908</v>
      </c>
      <c r="C1570" s="17" t="s">
        <v>90</v>
      </c>
      <c r="D1570" s="17" t="s">
        <v>92</v>
      </c>
      <c r="E1570" s="17">
        <v>0.47910000000000003</v>
      </c>
      <c r="F1570" s="18">
        <v>0.22320000000000001</v>
      </c>
      <c r="G1570" s="16" t="s">
        <v>1530</v>
      </c>
      <c r="H1570" s="23">
        <v>700116090444</v>
      </c>
      <c r="I1570" s="17" t="s">
        <v>107</v>
      </c>
      <c r="J1570" s="17" t="s">
        <v>452</v>
      </c>
      <c r="K1570" s="17">
        <v>0.41149999999999998</v>
      </c>
      <c r="L1570" s="17">
        <v>0.22020000000000001</v>
      </c>
      <c r="M1570" s="17">
        <v>0.739255</v>
      </c>
      <c r="N1570" s="18">
        <v>0.90472399999999997</v>
      </c>
      <c r="O1570" s="17">
        <f t="shared" si="48"/>
        <v>0</v>
      </c>
      <c r="P1570" s="12">
        <f t="shared" si="49"/>
        <v>1</v>
      </c>
      <c r="Q1570" s="68" t="s">
        <v>5345</v>
      </c>
      <c r="R1570" s="67" t="s">
        <v>103</v>
      </c>
      <c r="S1570" s="129" t="s">
        <v>110</v>
      </c>
    </row>
    <row r="1571" spans="1:19">
      <c r="A1571" s="16" t="s">
        <v>49</v>
      </c>
      <c r="B1571" s="23">
        <v>700116147908</v>
      </c>
      <c r="C1571" s="17" t="s">
        <v>90</v>
      </c>
      <c r="D1571" s="17" t="s">
        <v>92</v>
      </c>
      <c r="E1571" s="17">
        <v>0.47910000000000003</v>
      </c>
      <c r="F1571" s="18">
        <v>0.22320000000000001</v>
      </c>
      <c r="G1571" s="16" t="s">
        <v>1531</v>
      </c>
      <c r="H1571" s="23">
        <v>700116093983</v>
      </c>
      <c r="I1571" s="17" t="s">
        <v>107</v>
      </c>
      <c r="J1571" s="17" t="s">
        <v>108</v>
      </c>
      <c r="K1571" s="17">
        <v>0.41149999999999998</v>
      </c>
      <c r="L1571" s="17">
        <v>0.21829999999999999</v>
      </c>
      <c r="M1571" s="17">
        <v>0.739255</v>
      </c>
      <c r="N1571" s="18">
        <v>0.89361000000000002</v>
      </c>
      <c r="O1571" s="17">
        <f t="shared" si="48"/>
        <v>0</v>
      </c>
      <c r="P1571" s="12">
        <f t="shared" si="49"/>
        <v>1</v>
      </c>
      <c r="Q1571" s="68" t="s">
        <v>5345</v>
      </c>
      <c r="R1571" s="67" t="s">
        <v>103</v>
      </c>
      <c r="S1571" s="129" t="s">
        <v>110</v>
      </c>
    </row>
    <row r="1572" spans="1:19">
      <c r="A1572" s="16" t="s">
        <v>49</v>
      </c>
      <c r="B1572" s="23">
        <v>700116147908</v>
      </c>
      <c r="C1572" s="17" t="s">
        <v>90</v>
      </c>
      <c r="D1572" s="17" t="s">
        <v>92</v>
      </c>
      <c r="E1572" s="17">
        <v>0.47910000000000003</v>
      </c>
      <c r="F1572" s="18">
        <v>0.22320000000000001</v>
      </c>
      <c r="G1572" s="16" t="s">
        <v>1532</v>
      </c>
      <c r="H1572" s="23">
        <v>700116094656</v>
      </c>
      <c r="I1572" s="17" t="s">
        <v>97</v>
      </c>
      <c r="J1572" s="17" t="s">
        <v>98</v>
      </c>
      <c r="K1572" s="17">
        <v>0.33100000000000002</v>
      </c>
      <c r="L1572" s="17">
        <v>6.7460000000000006E-2</v>
      </c>
      <c r="M1572" s="17">
        <v>0.52558099999999996</v>
      </c>
      <c r="N1572" s="18">
        <v>0.251745</v>
      </c>
      <c r="O1572" s="17">
        <f t="shared" si="48"/>
        <v>0</v>
      </c>
      <c r="P1572" s="12">
        <f t="shared" si="49"/>
        <v>0</v>
      </c>
      <c r="Q1572" s="68" t="s">
        <v>5345</v>
      </c>
      <c r="R1572" s="67" t="s">
        <v>103</v>
      </c>
      <c r="S1572" s="129" t="s">
        <v>110</v>
      </c>
    </row>
    <row r="1573" spans="1:19">
      <c r="A1573" s="16" t="s">
        <v>49</v>
      </c>
      <c r="B1573" s="23">
        <v>700116147908</v>
      </c>
      <c r="C1573" s="17" t="s">
        <v>90</v>
      </c>
      <c r="D1573" s="17" t="s">
        <v>92</v>
      </c>
      <c r="E1573" s="17">
        <v>0.47910000000000003</v>
      </c>
      <c r="F1573" s="18">
        <v>0.22320000000000001</v>
      </c>
      <c r="G1573" s="16" t="s">
        <v>1533</v>
      </c>
      <c r="H1573" s="23">
        <v>700116095623</v>
      </c>
      <c r="I1573" s="17" t="s">
        <v>98</v>
      </c>
      <c r="J1573" s="17" t="s">
        <v>107</v>
      </c>
      <c r="K1573" s="17">
        <v>8.0519999999999994E-2</v>
      </c>
      <c r="L1573" s="17">
        <v>0.15179999999999999</v>
      </c>
      <c r="M1573" s="17">
        <v>9.0738700000000005E-2</v>
      </c>
      <c r="N1573" s="18">
        <v>0.55154000000000003</v>
      </c>
      <c r="O1573" s="17">
        <f t="shared" si="48"/>
        <v>0</v>
      </c>
      <c r="P1573" s="12">
        <f t="shared" si="49"/>
        <v>0</v>
      </c>
      <c r="Q1573" s="68" t="s">
        <v>5345</v>
      </c>
      <c r="R1573" s="67" t="s">
        <v>103</v>
      </c>
      <c r="S1573" s="129" t="s">
        <v>110</v>
      </c>
    </row>
    <row r="1574" spans="1:19">
      <c r="A1574" s="16" t="s">
        <v>49</v>
      </c>
      <c r="B1574" s="23">
        <v>700116147908</v>
      </c>
      <c r="C1574" s="17" t="s">
        <v>90</v>
      </c>
      <c r="D1574" s="17" t="s">
        <v>92</v>
      </c>
      <c r="E1574" s="17">
        <v>0.47910000000000003</v>
      </c>
      <c r="F1574" s="18">
        <v>0.22320000000000001</v>
      </c>
      <c r="G1574" s="16" t="s">
        <v>1534</v>
      </c>
      <c r="H1574" s="23">
        <v>700116098020</v>
      </c>
      <c r="I1574" s="17" t="s">
        <v>98</v>
      </c>
      <c r="J1574" s="17" t="s">
        <v>97</v>
      </c>
      <c r="K1574" s="17">
        <v>0.33100000000000002</v>
      </c>
      <c r="L1574" s="17">
        <v>6.8449999999999997E-2</v>
      </c>
      <c r="M1574" s="17">
        <v>0.52558099999999996</v>
      </c>
      <c r="N1574" s="18">
        <v>0.25571899999999997</v>
      </c>
      <c r="O1574" s="17">
        <f t="shared" si="48"/>
        <v>0</v>
      </c>
      <c r="P1574" s="12">
        <f t="shared" si="49"/>
        <v>0</v>
      </c>
      <c r="Q1574" s="68" t="s">
        <v>5345</v>
      </c>
      <c r="R1574" s="67" t="s">
        <v>103</v>
      </c>
      <c r="S1574" s="129" t="s">
        <v>110</v>
      </c>
    </row>
    <row r="1575" spans="1:19">
      <c r="A1575" s="16" t="s">
        <v>49</v>
      </c>
      <c r="B1575" s="23">
        <v>700116147908</v>
      </c>
      <c r="C1575" s="17" t="s">
        <v>90</v>
      </c>
      <c r="D1575" s="17" t="s">
        <v>92</v>
      </c>
      <c r="E1575" s="17">
        <v>0.47910000000000003</v>
      </c>
      <c r="F1575" s="18">
        <v>0.22320000000000001</v>
      </c>
      <c r="G1575" s="16" t="s">
        <v>1535</v>
      </c>
      <c r="H1575" s="23">
        <v>700116098907</v>
      </c>
      <c r="I1575" s="17" t="s">
        <v>98</v>
      </c>
      <c r="J1575" s="17" t="s">
        <v>97</v>
      </c>
      <c r="K1575" s="17">
        <v>0.41149999999999998</v>
      </c>
      <c r="L1575" s="17">
        <v>0.22120000000000001</v>
      </c>
      <c r="M1575" s="17">
        <v>0.739255</v>
      </c>
      <c r="N1575" s="18">
        <v>0.89938200000000001</v>
      </c>
      <c r="O1575" s="17">
        <f t="shared" si="48"/>
        <v>0</v>
      </c>
      <c r="P1575" s="12">
        <f t="shared" si="49"/>
        <v>1</v>
      </c>
      <c r="Q1575" s="68" t="s">
        <v>5345</v>
      </c>
      <c r="R1575" s="67" t="s">
        <v>103</v>
      </c>
      <c r="S1575" s="129" t="s">
        <v>110</v>
      </c>
    </row>
    <row r="1576" spans="1:19">
      <c r="A1576" s="16" t="s">
        <v>49</v>
      </c>
      <c r="B1576" s="23">
        <v>700116147908</v>
      </c>
      <c r="C1576" s="17" t="s">
        <v>90</v>
      </c>
      <c r="D1576" s="17" t="s">
        <v>92</v>
      </c>
      <c r="E1576" s="17">
        <v>0.47910000000000003</v>
      </c>
      <c r="F1576" s="18">
        <v>0.22320000000000001</v>
      </c>
      <c r="G1576" s="16" t="s">
        <v>1536</v>
      </c>
      <c r="H1576" s="23">
        <v>700116099441</v>
      </c>
      <c r="I1576" s="17" t="s">
        <v>97</v>
      </c>
      <c r="J1576" s="17" t="s">
        <v>98</v>
      </c>
      <c r="K1576" s="17">
        <v>0.41149999999999998</v>
      </c>
      <c r="L1576" s="17">
        <v>0.21920000000000001</v>
      </c>
      <c r="M1576" s="17">
        <v>0.739255</v>
      </c>
      <c r="N1576" s="18">
        <v>0.91011399999999998</v>
      </c>
      <c r="O1576" s="17">
        <f t="shared" si="48"/>
        <v>0</v>
      </c>
      <c r="P1576" s="12">
        <f t="shared" si="49"/>
        <v>1</v>
      </c>
      <c r="Q1576" s="68" t="s">
        <v>5345</v>
      </c>
      <c r="R1576" s="67" t="s">
        <v>103</v>
      </c>
      <c r="S1576" s="129" t="s">
        <v>110</v>
      </c>
    </row>
    <row r="1577" spans="1:19">
      <c r="A1577" s="16" t="s">
        <v>49</v>
      </c>
      <c r="B1577" s="23">
        <v>700116147908</v>
      </c>
      <c r="C1577" s="17" t="s">
        <v>90</v>
      </c>
      <c r="D1577" s="17" t="s">
        <v>92</v>
      </c>
      <c r="E1577" s="17">
        <v>0.47910000000000003</v>
      </c>
      <c r="F1577" s="18">
        <v>0.22320000000000001</v>
      </c>
      <c r="G1577" s="16" t="s">
        <v>1537</v>
      </c>
      <c r="H1577" s="23">
        <v>700116100008</v>
      </c>
      <c r="I1577" s="17" t="s">
        <v>360</v>
      </c>
      <c r="J1577" s="17" t="s">
        <v>107</v>
      </c>
      <c r="K1577" s="17">
        <v>8.0519999999999994E-2</v>
      </c>
      <c r="L1577" s="17">
        <v>0.14979999999999999</v>
      </c>
      <c r="M1577" s="17">
        <v>9.0738700000000005E-2</v>
      </c>
      <c r="N1577" s="18">
        <v>0.56200099999999997</v>
      </c>
      <c r="O1577" s="17">
        <f t="shared" si="48"/>
        <v>0</v>
      </c>
      <c r="P1577" s="12">
        <f t="shared" si="49"/>
        <v>0</v>
      </c>
      <c r="Q1577" s="68" t="s">
        <v>5345</v>
      </c>
      <c r="R1577" s="67" t="s">
        <v>103</v>
      </c>
      <c r="S1577" s="129" t="s">
        <v>110</v>
      </c>
    </row>
    <row r="1578" spans="1:19">
      <c r="A1578" s="16" t="s">
        <v>49</v>
      </c>
      <c r="B1578" s="23">
        <v>700116147908</v>
      </c>
      <c r="C1578" s="17" t="s">
        <v>90</v>
      </c>
      <c r="D1578" s="17" t="s">
        <v>92</v>
      </c>
      <c r="E1578" s="17">
        <v>0.47910000000000003</v>
      </c>
      <c r="F1578" s="18">
        <v>0.22320000000000001</v>
      </c>
      <c r="G1578" s="16" t="s">
        <v>1538</v>
      </c>
      <c r="H1578" s="23">
        <v>700116100384</v>
      </c>
      <c r="I1578" s="17" t="s">
        <v>107</v>
      </c>
      <c r="J1578" s="17" t="s">
        <v>108</v>
      </c>
      <c r="K1578" s="17">
        <v>8.0519999999999994E-2</v>
      </c>
      <c r="L1578" s="17">
        <v>0.14979999999999999</v>
      </c>
      <c r="M1578" s="17">
        <v>9.0738700000000005E-2</v>
      </c>
      <c r="N1578" s="18">
        <v>0.56200099999999997</v>
      </c>
      <c r="O1578" s="17">
        <f t="shared" si="48"/>
        <v>0</v>
      </c>
      <c r="P1578" s="12">
        <f t="shared" si="49"/>
        <v>0</v>
      </c>
      <c r="Q1578" s="68" t="s">
        <v>5345</v>
      </c>
      <c r="R1578" s="67" t="s">
        <v>103</v>
      </c>
      <c r="S1578" s="129" t="s">
        <v>110</v>
      </c>
    </row>
    <row r="1579" spans="1:19">
      <c r="A1579" s="16" t="s">
        <v>49</v>
      </c>
      <c r="B1579" s="23">
        <v>700116147908</v>
      </c>
      <c r="C1579" s="17" t="s">
        <v>90</v>
      </c>
      <c r="D1579" s="17" t="s">
        <v>92</v>
      </c>
      <c r="E1579" s="17">
        <v>0.47910000000000003</v>
      </c>
      <c r="F1579" s="18">
        <v>0.22320000000000001</v>
      </c>
      <c r="G1579" s="16" t="s">
        <v>1539</v>
      </c>
      <c r="H1579" s="23">
        <v>700116100660</v>
      </c>
      <c r="I1579" s="17" t="s">
        <v>98</v>
      </c>
      <c r="J1579" s="17" t="s">
        <v>97</v>
      </c>
      <c r="K1579" s="17">
        <v>7.9519999999999993E-2</v>
      </c>
      <c r="L1579" s="17">
        <v>0.14580000000000001</v>
      </c>
      <c r="M1579" s="17">
        <v>8.9467400000000002E-2</v>
      </c>
      <c r="N1579" s="18">
        <v>0.54325299999999999</v>
      </c>
      <c r="O1579" s="17">
        <f t="shared" si="48"/>
        <v>0</v>
      </c>
      <c r="P1579" s="12">
        <f t="shared" si="49"/>
        <v>0</v>
      </c>
      <c r="Q1579" s="68" t="s">
        <v>5345</v>
      </c>
      <c r="R1579" s="67" t="s">
        <v>103</v>
      </c>
      <c r="S1579" s="129" t="s">
        <v>110</v>
      </c>
    </row>
    <row r="1580" spans="1:19">
      <c r="A1580" s="16" t="s">
        <v>49</v>
      </c>
      <c r="B1580" s="23">
        <v>700116147908</v>
      </c>
      <c r="C1580" s="17" t="s">
        <v>90</v>
      </c>
      <c r="D1580" s="17" t="s">
        <v>92</v>
      </c>
      <c r="E1580" s="17">
        <v>0.47910000000000003</v>
      </c>
      <c r="F1580" s="18">
        <v>0.22320000000000001</v>
      </c>
      <c r="G1580" s="16" t="s">
        <v>1540</v>
      </c>
      <c r="H1580" s="23">
        <v>700116100698</v>
      </c>
      <c r="I1580" s="17" t="s">
        <v>107</v>
      </c>
      <c r="J1580" s="17" t="s">
        <v>108</v>
      </c>
      <c r="K1580" s="17">
        <v>7.9519999999999993E-2</v>
      </c>
      <c r="L1580" s="17">
        <v>0.14480000000000001</v>
      </c>
      <c r="M1580" s="17">
        <v>8.9467400000000002E-2</v>
      </c>
      <c r="N1580" s="18">
        <v>0.54857500000000003</v>
      </c>
      <c r="O1580" s="17">
        <f t="shared" si="48"/>
        <v>0</v>
      </c>
      <c r="P1580" s="12">
        <f t="shared" si="49"/>
        <v>0</v>
      </c>
      <c r="Q1580" s="68" t="s">
        <v>5345</v>
      </c>
      <c r="R1580" s="67" t="s">
        <v>103</v>
      </c>
      <c r="S1580" s="129" t="s">
        <v>110</v>
      </c>
    </row>
    <row r="1581" spans="1:19">
      <c r="A1581" s="16" t="s">
        <v>49</v>
      </c>
      <c r="B1581" s="23">
        <v>700116147908</v>
      </c>
      <c r="C1581" s="17" t="s">
        <v>90</v>
      </c>
      <c r="D1581" s="17" t="s">
        <v>92</v>
      </c>
      <c r="E1581" s="17">
        <v>0.47910000000000003</v>
      </c>
      <c r="F1581" s="18">
        <v>0.22320000000000001</v>
      </c>
      <c r="G1581" s="16" t="s">
        <v>1541</v>
      </c>
      <c r="H1581" s="23">
        <v>700116100844</v>
      </c>
      <c r="I1581" s="17" t="s">
        <v>97</v>
      </c>
      <c r="J1581" s="17" t="s">
        <v>108</v>
      </c>
      <c r="K1581" s="17">
        <v>8.0519999999999994E-2</v>
      </c>
      <c r="L1581" s="17">
        <v>0.14680000000000001</v>
      </c>
      <c r="M1581" s="17">
        <v>9.0738700000000005E-2</v>
      </c>
      <c r="N1581" s="18">
        <v>0.56803599999999999</v>
      </c>
      <c r="O1581" s="17">
        <f t="shared" si="48"/>
        <v>0</v>
      </c>
      <c r="P1581" s="12">
        <f t="shared" si="49"/>
        <v>0</v>
      </c>
      <c r="Q1581" s="68" t="s">
        <v>5345</v>
      </c>
      <c r="R1581" s="67" t="s">
        <v>103</v>
      </c>
      <c r="S1581" s="129" t="s">
        <v>110</v>
      </c>
    </row>
    <row r="1582" spans="1:19">
      <c r="A1582" s="16" t="s">
        <v>49</v>
      </c>
      <c r="B1582" s="23">
        <v>700116147908</v>
      </c>
      <c r="C1582" s="17" t="s">
        <v>90</v>
      </c>
      <c r="D1582" s="17" t="s">
        <v>92</v>
      </c>
      <c r="E1582" s="17">
        <v>0.47910000000000003</v>
      </c>
      <c r="F1582" s="18">
        <v>0.22320000000000001</v>
      </c>
      <c r="G1582" s="16" t="s">
        <v>1542</v>
      </c>
      <c r="H1582" s="23">
        <v>700116101261</v>
      </c>
      <c r="I1582" s="17" t="s">
        <v>107</v>
      </c>
      <c r="J1582" s="17" t="s">
        <v>98</v>
      </c>
      <c r="K1582" s="17">
        <v>0.41149999999999998</v>
      </c>
      <c r="L1582" s="17">
        <v>0.21629999999999999</v>
      </c>
      <c r="M1582" s="17">
        <v>0.739255</v>
      </c>
      <c r="N1582" s="18">
        <v>0.92657999999999996</v>
      </c>
      <c r="O1582" s="17">
        <f t="shared" si="48"/>
        <v>0</v>
      </c>
      <c r="P1582" s="12">
        <f t="shared" si="49"/>
        <v>1</v>
      </c>
      <c r="Q1582" s="68" t="s">
        <v>5345</v>
      </c>
      <c r="R1582" s="67" t="s">
        <v>103</v>
      </c>
      <c r="S1582" s="129" t="s">
        <v>110</v>
      </c>
    </row>
    <row r="1583" spans="1:19">
      <c r="A1583" s="16" t="s">
        <v>49</v>
      </c>
      <c r="B1583" s="23">
        <v>700116147908</v>
      </c>
      <c r="C1583" s="17" t="s">
        <v>90</v>
      </c>
      <c r="D1583" s="17" t="s">
        <v>92</v>
      </c>
      <c r="E1583" s="17">
        <v>0.47910000000000003</v>
      </c>
      <c r="F1583" s="18">
        <v>0.22320000000000001</v>
      </c>
      <c r="G1583" s="16" t="s">
        <v>1543</v>
      </c>
      <c r="H1583" s="23">
        <v>700116101588</v>
      </c>
      <c r="I1583" s="17" t="s">
        <v>107</v>
      </c>
      <c r="J1583" s="17" t="s">
        <v>108</v>
      </c>
      <c r="K1583" s="17">
        <v>8.0519999999999994E-2</v>
      </c>
      <c r="L1583" s="17">
        <v>0.14779999999999999</v>
      </c>
      <c r="M1583" s="17">
        <v>9.0738700000000005E-2</v>
      </c>
      <c r="N1583" s="18">
        <v>0.57274499999999995</v>
      </c>
      <c r="O1583" s="17">
        <f t="shared" si="48"/>
        <v>0</v>
      </c>
      <c r="P1583" s="12">
        <f t="shared" si="49"/>
        <v>0</v>
      </c>
      <c r="Q1583" s="68" t="s">
        <v>5345</v>
      </c>
      <c r="R1583" s="67" t="s">
        <v>103</v>
      </c>
      <c r="S1583" s="129" t="s">
        <v>110</v>
      </c>
    </row>
    <row r="1584" spans="1:19">
      <c r="A1584" s="16" t="s">
        <v>49</v>
      </c>
      <c r="B1584" s="23">
        <v>700116147908</v>
      </c>
      <c r="C1584" s="17" t="s">
        <v>90</v>
      </c>
      <c r="D1584" s="17" t="s">
        <v>92</v>
      </c>
      <c r="E1584" s="17">
        <v>0.47910000000000003</v>
      </c>
      <c r="F1584" s="18">
        <v>0.22320000000000001</v>
      </c>
      <c r="G1584" s="16" t="s">
        <v>1544</v>
      </c>
      <c r="H1584" s="23">
        <v>700116102724</v>
      </c>
      <c r="I1584" s="17" t="s">
        <v>98</v>
      </c>
      <c r="J1584" s="17" t="s">
        <v>107</v>
      </c>
      <c r="K1584" s="17">
        <v>8.0519999999999994E-2</v>
      </c>
      <c r="L1584" s="17">
        <v>0.14779999999999999</v>
      </c>
      <c r="M1584" s="17">
        <v>9.0738700000000005E-2</v>
      </c>
      <c r="N1584" s="18">
        <v>0.57274499999999995</v>
      </c>
      <c r="O1584" s="17">
        <f t="shared" si="48"/>
        <v>0</v>
      </c>
      <c r="P1584" s="12">
        <f t="shared" si="49"/>
        <v>0</v>
      </c>
      <c r="Q1584" s="68" t="s">
        <v>5345</v>
      </c>
      <c r="R1584" s="67" t="s">
        <v>103</v>
      </c>
      <c r="S1584" s="129" t="s">
        <v>110</v>
      </c>
    </row>
    <row r="1585" spans="1:19">
      <c r="A1585" s="16" t="s">
        <v>49</v>
      </c>
      <c r="B1585" s="23">
        <v>700116147908</v>
      </c>
      <c r="C1585" s="17" t="s">
        <v>90</v>
      </c>
      <c r="D1585" s="17" t="s">
        <v>92</v>
      </c>
      <c r="E1585" s="17">
        <v>0.47910000000000003</v>
      </c>
      <c r="F1585" s="18">
        <v>0.22320000000000001</v>
      </c>
      <c r="G1585" s="16" t="s">
        <v>1545</v>
      </c>
      <c r="H1585" s="23">
        <v>700116103141</v>
      </c>
      <c r="I1585" s="17" t="s">
        <v>97</v>
      </c>
      <c r="J1585" s="17" t="s">
        <v>98</v>
      </c>
      <c r="K1585" s="17">
        <v>8.0519999999999994E-2</v>
      </c>
      <c r="L1585" s="17">
        <v>0.14779999999999999</v>
      </c>
      <c r="M1585" s="17">
        <v>9.0738700000000005E-2</v>
      </c>
      <c r="N1585" s="18">
        <v>0.57274499999999995</v>
      </c>
      <c r="O1585" s="17">
        <f t="shared" si="48"/>
        <v>0</v>
      </c>
      <c r="P1585" s="12">
        <f t="shared" si="49"/>
        <v>0</v>
      </c>
      <c r="Q1585" s="68" t="s">
        <v>5345</v>
      </c>
      <c r="R1585" s="67" t="s">
        <v>103</v>
      </c>
      <c r="S1585" s="129" t="s">
        <v>110</v>
      </c>
    </row>
    <row r="1586" spans="1:19">
      <c r="A1586" s="16" t="s">
        <v>49</v>
      </c>
      <c r="B1586" s="23">
        <v>700116147908</v>
      </c>
      <c r="C1586" s="17" t="s">
        <v>90</v>
      </c>
      <c r="D1586" s="17" t="s">
        <v>92</v>
      </c>
      <c r="E1586" s="17">
        <v>0.47910000000000003</v>
      </c>
      <c r="F1586" s="18">
        <v>0.22320000000000001</v>
      </c>
      <c r="G1586" s="16" t="s">
        <v>1546</v>
      </c>
      <c r="H1586" s="23">
        <v>700116103303</v>
      </c>
      <c r="I1586" s="17" t="s">
        <v>108</v>
      </c>
      <c r="J1586" s="17" t="s">
        <v>107</v>
      </c>
      <c r="K1586" s="17">
        <v>8.0519999999999994E-2</v>
      </c>
      <c r="L1586" s="17">
        <v>0.14779999999999999</v>
      </c>
      <c r="M1586" s="17">
        <v>9.0738700000000005E-2</v>
      </c>
      <c r="N1586" s="18">
        <v>0.57274499999999995</v>
      </c>
      <c r="O1586" s="17">
        <f t="shared" si="48"/>
        <v>0</v>
      </c>
      <c r="P1586" s="12">
        <f t="shared" si="49"/>
        <v>0</v>
      </c>
      <c r="Q1586" s="68" t="s">
        <v>5345</v>
      </c>
      <c r="R1586" s="67" t="s">
        <v>103</v>
      </c>
      <c r="S1586" s="129" t="s">
        <v>110</v>
      </c>
    </row>
    <row r="1587" spans="1:19">
      <c r="A1587" s="16" t="s">
        <v>49</v>
      </c>
      <c r="B1587" s="23">
        <v>700116147908</v>
      </c>
      <c r="C1587" s="17" t="s">
        <v>90</v>
      </c>
      <c r="D1587" s="17" t="s">
        <v>92</v>
      </c>
      <c r="E1587" s="17">
        <v>0.47910000000000003</v>
      </c>
      <c r="F1587" s="18">
        <v>0.22320000000000001</v>
      </c>
      <c r="G1587" s="16" t="s">
        <v>1547</v>
      </c>
      <c r="H1587" s="23">
        <v>700116103778</v>
      </c>
      <c r="I1587" s="17" t="s">
        <v>107</v>
      </c>
      <c r="J1587" s="17" t="s">
        <v>108</v>
      </c>
      <c r="K1587" s="17">
        <v>0.41149999999999998</v>
      </c>
      <c r="L1587" s="17">
        <v>0.21629999999999999</v>
      </c>
      <c r="M1587" s="17">
        <v>0.739255</v>
      </c>
      <c r="N1587" s="18">
        <v>0.92657999999999996</v>
      </c>
      <c r="O1587" s="17">
        <f t="shared" si="48"/>
        <v>0</v>
      </c>
      <c r="P1587" s="12">
        <f t="shared" si="49"/>
        <v>1</v>
      </c>
      <c r="Q1587" s="68" t="s">
        <v>5345</v>
      </c>
      <c r="R1587" s="67" t="s">
        <v>103</v>
      </c>
      <c r="S1587" s="129" t="s">
        <v>110</v>
      </c>
    </row>
    <row r="1588" spans="1:19">
      <c r="A1588" s="16" t="s">
        <v>49</v>
      </c>
      <c r="B1588" s="23">
        <v>700116147908</v>
      </c>
      <c r="C1588" s="17" t="s">
        <v>90</v>
      </c>
      <c r="D1588" s="17" t="s">
        <v>92</v>
      </c>
      <c r="E1588" s="17">
        <v>0.47910000000000003</v>
      </c>
      <c r="F1588" s="18">
        <v>0.22320000000000001</v>
      </c>
      <c r="G1588" s="16" t="s">
        <v>1548</v>
      </c>
      <c r="H1588" s="23">
        <v>700116104045</v>
      </c>
      <c r="I1588" s="17" t="s">
        <v>97</v>
      </c>
      <c r="J1588" s="17" t="s">
        <v>98</v>
      </c>
      <c r="K1588" s="17">
        <v>8.0519999999999994E-2</v>
      </c>
      <c r="L1588" s="17">
        <v>0.14779999999999999</v>
      </c>
      <c r="M1588" s="17">
        <v>9.0738700000000005E-2</v>
      </c>
      <c r="N1588" s="18">
        <v>0.57274499999999995</v>
      </c>
      <c r="O1588" s="17">
        <f t="shared" si="48"/>
        <v>0</v>
      </c>
      <c r="P1588" s="12">
        <f t="shared" si="49"/>
        <v>0</v>
      </c>
      <c r="Q1588" s="68" t="s">
        <v>5345</v>
      </c>
      <c r="R1588" s="67" t="s">
        <v>103</v>
      </c>
      <c r="S1588" s="129" t="s">
        <v>110</v>
      </c>
    </row>
    <row r="1589" spans="1:19">
      <c r="A1589" s="16" t="s">
        <v>49</v>
      </c>
      <c r="B1589" s="23">
        <v>700116147908</v>
      </c>
      <c r="C1589" s="17" t="s">
        <v>90</v>
      </c>
      <c r="D1589" s="17" t="s">
        <v>92</v>
      </c>
      <c r="E1589" s="17">
        <v>0.47910000000000003</v>
      </c>
      <c r="F1589" s="18">
        <v>0.22320000000000001</v>
      </c>
      <c r="G1589" s="16" t="s">
        <v>1549</v>
      </c>
      <c r="H1589" s="23">
        <v>700116104454</v>
      </c>
      <c r="I1589" s="17" t="s">
        <v>107</v>
      </c>
      <c r="J1589" s="17" t="s">
        <v>108</v>
      </c>
      <c r="K1589" s="17">
        <v>8.0519999999999994E-2</v>
      </c>
      <c r="L1589" s="17">
        <v>0.14779999999999999</v>
      </c>
      <c r="M1589" s="17">
        <v>9.0738700000000005E-2</v>
      </c>
      <c r="N1589" s="18">
        <v>0.57274499999999995</v>
      </c>
      <c r="O1589" s="17">
        <f t="shared" si="48"/>
        <v>0</v>
      </c>
      <c r="P1589" s="12">
        <f t="shared" si="49"/>
        <v>0</v>
      </c>
      <c r="Q1589" s="68" t="s">
        <v>5345</v>
      </c>
      <c r="R1589" s="67" t="s">
        <v>103</v>
      </c>
      <c r="S1589" s="129" t="s">
        <v>110</v>
      </c>
    </row>
    <row r="1590" spans="1:19">
      <c r="A1590" s="16" t="s">
        <v>49</v>
      </c>
      <c r="B1590" s="23">
        <v>700116147908</v>
      </c>
      <c r="C1590" s="17" t="s">
        <v>90</v>
      </c>
      <c r="D1590" s="17" t="s">
        <v>92</v>
      </c>
      <c r="E1590" s="17">
        <v>0.47910000000000003</v>
      </c>
      <c r="F1590" s="18">
        <v>0.22320000000000001</v>
      </c>
      <c r="G1590" s="16" t="s">
        <v>1550</v>
      </c>
      <c r="H1590" s="23">
        <v>700116104458</v>
      </c>
      <c r="I1590" s="17" t="s">
        <v>107</v>
      </c>
      <c r="J1590" s="17" t="s">
        <v>108</v>
      </c>
      <c r="K1590" s="17">
        <v>8.0519999999999994E-2</v>
      </c>
      <c r="L1590" s="17">
        <v>0.14779999999999999</v>
      </c>
      <c r="M1590" s="17">
        <v>9.0738700000000005E-2</v>
      </c>
      <c r="N1590" s="18">
        <v>0.57274499999999995</v>
      </c>
      <c r="O1590" s="17">
        <f t="shared" si="48"/>
        <v>0</v>
      </c>
      <c r="P1590" s="12">
        <f t="shared" si="49"/>
        <v>0</v>
      </c>
      <c r="Q1590" s="68" t="s">
        <v>5345</v>
      </c>
      <c r="R1590" s="67" t="s">
        <v>103</v>
      </c>
      <c r="S1590" s="129" t="s">
        <v>110</v>
      </c>
    </row>
    <row r="1591" spans="1:19">
      <c r="A1591" s="16" t="s">
        <v>49</v>
      </c>
      <c r="B1591" s="23">
        <v>700116147908</v>
      </c>
      <c r="C1591" s="17" t="s">
        <v>90</v>
      </c>
      <c r="D1591" s="17" t="s">
        <v>92</v>
      </c>
      <c r="E1591" s="17">
        <v>0.47910000000000003</v>
      </c>
      <c r="F1591" s="18">
        <v>0.22320000000000001</v>
      </c>
      <c r="G1591" s="16" t="s">
        <v>1551</v>
      </c>
      <c r="H1591" s="23">
        <v>700116104867</v>
      </c>
      <c r="I1591" s="17" t="s">
        <v>107</v>
      </c>
      <c r="J1591" s="17" t="s">
        <v>97</v>
      </c>
      <c r="K1591" s="17">
        <v>8.0519999999999994E-2</v>
      </c>
      <c r="L1591" s="17">
        <v>0.14779999999999999</v>
      </c>
      <c r="M1591" s="17">
        <v>9.0738700000000005E-2</v>
      </c>
      <c r="N1591" s="18">
        <v>0.57274499999999995</v>
      </c>
      <c r="O1591" s="17">
        <f t="shared" si="48"/>
        <v>0</v>
      </c>
      <c r="P1591" s="12">
        <f t="shared" si="49"/>
        <v>0</v>
      </c>
      <c r="Q1591" s="68" t="s">
        <v>5345</v>
      </c>
      <c r="R1591" s="67" t="s">
        <v>103</v>
      </c>
      <c r="S1591" s="129" t="s">
        <v>110</v>
      </c>
    </row>
    <row r="1592" spans="1:19">
      <c r="A1592" s="16" t="s">
        <v>49</v>
      </c>
      <c r="B1592" s="23">
        <v>700116147908</v>
      </c>
      <c r="C1592" s="17" t="s">
        <v>90</v>
      </c>
      <c r="D1592" s="17" t="s">
        <v>92</v>
      </c>
      <c r="E1592" s="17">
        <v>0.47910000000000003</v>
      </c>
      <c r="F1592" s="18">
        <v>0.22320000000000001</v>
      </c>
      <c r="G1592" s="16" t="s">
        <v>1552</v>
      </c>
      <c r="H1592" s="23">
        <v>700116104911</v>
      </c>
      <c r="I1592" s="17" t="s">
        <v>108</v>
      </c>
      <c r="J1592" s="17" t="s">
        <v>98</v>
      </c>
      <c r="K1592" s="17">
        <v>8.0519999999999994E-2</v>
      </c>
      <c r="L1592" s="17">
        <v>0.14779999999999999</v>
      </c>
      <c r="M1592" s="17">
        <v>9.0738700000000005E-2</v>
      </c>
      <c r="N1592" s="18">
        <v>0.57274499999999995</v>
      </c>
      <c r="O1592" s="17">
        <f t="shared" si="48"/>
        <v>0</v>
      </c>
      <c r="P1592" s="12">
        <f t="shared" si="49"/>
        <v>0</v>
      </c>
      <c r="Q1592" s="68" t="s">
        <v>5345</v>
      </c>
      <c r="R1592" s="67" t="s">
        <v>103</v>
      </c>
      <c r="S1592" s="129" t="s">
        <v>110</v>
      </c>
    </row>
    <row r="1593" spans="1:19">
      <c r="A1593" s="16" t="s">
        <v>49</v>
      </c>
      <c r="B1593" s="23">
        <v>700116147908</v>
      </c>
      <c r="C1593" s="17" t="s">
        <v>90</v>
      </c>
      <c r="D1593" s="17" t="s">
        <v>92</v>
      </c>
      <c r="E1593" s="17">
        <v>0.47910000000000003</v>
      </c>
      <c r="F1593" s="18">
        <v>0.22320000000000001</v>
      </c>
      <c r="G1593" s="16" t="s">
        <v>1553</v>
      </c>
      <c r="H1593" s="23">
        <v>700116106360</v>
      </c>
      <c r="I1593" s="17" t="s">
        <v>98</v>
      </c>
      <c r="J1593" s="17" t="s">
        <v>97</v>
      </c>
      <c r="K1593" s="17">
        <v>8.0519999999999994E-2</v>
      </c>
      <c r="L1593" s="17">
        <v>0.14779999999999999</v>
      </c>
      <c r="M1593" s="17">
        <v>9.0738700000000005E-2</v>
      </c>
      <c r="N1593" s="18">
        <v>0.57274499999999995</v>
      </c>
      <c r="O1593" s="17">
        <f t="shared" si="48"/>
        <v>0</v>
      </c>
      <c r="P1593" s="12">
        <f t="shared" si="49"/>
        <v>0</v>
      </c>
      <c r="Q1593" s="68" t="s">
        <v>5345</v>
      </c>
      <c r="R1593" s="67" t="s">
        <v>103</v>
      </c>
      <c r="S1593" s="129" t="s">
        <v>110</v>
      </c>
    </row>
    <row r="1594" spans="1:19">
      <c r="A1594" s="16" t="s">
        <v>49</v>
      </c>
      <c r="B1594" s="23">
        <v>700116147908</v>
      </c>
      <c r="C1594" s="17" t="s">
        <v>90</v>
      </c>
      <c r="D1594" s="17" t="s">
        <v>92</v>
      </c>
      <c r="E1594" s="17">
        <v>0.47910000000000003</v>
      </c>
      <c r="F1594" s="18">
        <v>0.22320000000000001</v>
      </c>
      <c r="G1594" s="16" t="s">
        <v>1554</v>
      </c>
      <c r="H1594" s="23">
        <v>700116106361</v>
      </c>
      <c r="I1594" s="17" t="s">
        <v>97</v>
      </c>
      <c r="J1594" s="17" t="s">
        <v>406</v>
      </c>
      <c r="K1594" s="17">
        <v>8.0519999999999994E-2</v>
      </c>
      <c r="L1594" s="17">
        <v>0.14779999999999999</v>
      </c>
      <c r="M1594" s="17">
        <v>9.0738700000000005E-2</v>
      </c>
      <c r="N1594" s="18">
        <v>0.57274499999999995</v>
      </c>
      <c r="O1594" s="17">
        <f t="shared" si="48"/>
        <v>0</v>
      </c>
      <c r="P1594" s="12">
        <f t="shared" si="49"/>
        <v>0</v>
      </c>
      <c r="Q1594" s="68" t="s">
        <v>5345</v>
      </c>
      <c r="R1594" s="67" t="s">
        <v>103</v>
      </c>
      <c r="S1594" s="129" t="s">
        <v>110</v>
      </c>
    </row>
    <row r="1595" spans="1:19">
      <c r="A1595" s="16" t="s">
        <v>49</v>
      </c>
      <c r="B1595" s="23">
        <v>700116147908</v>
      </c>
      <c r="C1595" s="17" t="s">
        <v>90</v>
      </c>
      <c r="D1595" s="17" t="s">
        <v>92</v>
      </c>
      <c r="E1595" s="17">
        <v>0.47910000000000003</v>
      </c>
      <c r="F1595" s="18">
        <v>0.22320000000000001</v>
      </c>
      <c r="G1595" s="16" t="s">
        <v>1555</v>
      </c>
      <c r="H1595" s="23">
        <v>700116106986</v>
      </c>
      <c r="I1595" s="17" t="s">
        <v>97</v>
      </c>
      <c r="J1595" s="17" t="s">
        <v>98</v>
      </c>
      <c r="K1595" s="17">
        <v>8.0519999999999994E-2</v>
      </c>
      <c r="L1595" s="17">
        <v>0.14779999999999999</v>
      </c>
      <c r="M1595" s="17">
        <v>9.0738700000000005E-2</v>
      </c>
      <c r="N1595" s="18">
        <v>0.57274499999999995</v>
      </c>
      <c r="O1595" s="17">
        <f t="shared" si="48"/>
        <v>0</v>
      </c>
      <c r="P1595" s="12">
        <f t="shared" si="49"/>
        <v>0</v>
      </c>
      <c r="Q1595" s="68" t="s">
        <v>5345</v>
      </c>
      <c r="R1595" s="67" t="s">
        <v>103</v>
      </c>
      <c r="S1595" s="129" t="s">
        <v>110</v>
      </c>
    </row>
    <row r="1596" spans="1:19">
      <c r="A1596" s="16" t="s">
        <v>49</v>
      </c>
      <c r="B1596" s="23">
        <v>700116147908</v>
      </c>
      <c r="C1596" s="17" t="s">
        <v>90</v>
      </c>
      <c r="D1596" s="17" t="s">
        <v>92</v>
      </c>
      <c r="E1596" s="17">
        <v>0.47910000000000003</v>
      </c>
      <c r="F1596" s="18">
        <v>0.22320000000000001</v>
      </c>
      <c r="G1596" s="16" t="s">
        <v>1556</v>
      </c>
      <c r="H1596" s="23">
        <v>700116107386</v>
      </c>
      <c r="I1596" s="17" t="s">
        <v>108</v>
      </c>
      <c r="J1596" s="17" t="s">
        <v>107</v>
      </c>
      <c r="K1596" s="17">
        <v>0.41149999999999998</v>
      </c>
      <c r="L1596" s="17">
        <v>0.21629999999999999</v>
      </c>
      <c r="M1596" s="17">
        <v>0.746224</v>
      </c>
      <c r="N1596" s="18">
        <v>0.92657999999999996</v>
      </c>
      <c r="O1596" s="17">
        <f t="shared" si="48"/>
        <v>0</v>
      </c>
      <c r="P1596" s="12">
        <f t="shared" si="49"/>
        <v>1</v>
      </c>
      <c r="Q1596" s="68" t="s">
        <v>5345</v>
      </c>
      <c r="R1596" s="67" t="s">
        <v>103</v>
      </c>
      <c r="S1596" s="129" t="s">
        <v>110</v>
      </c>
    </row>
    <row r="1597" spans="1:19">
      <c r="A1597" s="16" t="s">
        <v>49</v>
      </c>
      <c r="B1597" s="23">
        <v>700116147908</v>
      </c>
      <c r="C1597" s="17" t="s">
        <v>90</v>
      </c>
      <c r="D1597" s="17" t="s">
        <v>92</v>
      </c>
      <c r="E1597" s="17">
        <v>0.47910000000000003</v>
      </c>
      <c r="F1597" s="18">
        <v>0.22320000000000001</v>
      </c>
      <c r="G1597" s="16" t="s">
        <v>1557</v>
      </c>
      <c r="H1597" s="23">
        <v>700116107963</v>
      </c>
      <c r="I1597" s="17" t="s">
        <v>98</v>
      </c>
      <c r="J1597" s="17" t="s">
        <v>97</v>
      </c>
      <c r="K1597" s="17">
        <v>8.0519999999999994E-2</v>
      </c>
      <c r="L1597" s="17">
        <v>0.14779999999999999</v>
      </c>
      <c r="M1597" s="17">
        <v>9.0738700000000005E-2</v>
      </c>
      <c r="N1597" s="18">
        <v>0.57274499999999995</v>
      </c>
      <c r="O1597" s="17">
        <f t="shared" si="48"/>
        <v>0</v>
      </c>
      <c r="P1597" s="12">
        <f t="shared" si="49"/>
        <v>0</v>
      </c>
      <c r="Q1597" s="68" t="s">
        <v>5345</v>
      </c>
      <c r="R1597" s="67" t="s">
        <v>103</v>
      </c>
      <c r="S1597" s="129" t="s">
        <v>110</v>
      </c>
    </row>
    <row r="1598" spans="1:19">
      <c r="A1598" s="16" t="s">
        <v>49</v>
      </c>
      <c r="B1598" s="23">
        <v>700116147908</v>
      </c>
      <c r="C1598" s="17" t="s">
        <v>90</v>
      </c>
      <c r="D1598" s="17" t="s">
        <v>92</v>
      </c>
      <c r="E1598" s="17">
        <v>0.47910000000000003</v>
      </c>
      <c r="F1598" s="18">
        <v>0.22320000000000001</v>
      </c>
      <c r="G1598" s="16" t="s">
        <v>1558</v>
      </c>
      <c r="H1598" s="23">
        <v>700116108489</v>
      </c>
      <c r="I1598" s="17" t="s">
        <v>108</v>
      </c>
      <c r="J1598" s="17" t="s">
        <v>107</v>
      </c>
      <c r="K1598" s="17">
        <v>8.0519999999999994E-2</v>
      </c>
      <c r="L1598" s="17">
        <v>0.14779999999999999</v>
      </c>
      <c r="M1598" s="17">
        <v>9.0738700000000005E-2</v>
      </c>
      <c r="N1598" s="18">
        <v>0.57274499999999995</v>
      </c>
      <c r="O1598" s="17">
        <f t="shared" si="48"/>
        <v>0</v>
      </c>
      <c r="P1598" s="12">
        <f t="shared" si="49"/>
        <v>0</v>
      </c>
      <c r="Q1598" s="68" t="s">
        <v>5345</v>
      </c>
      <c r="R1598" s="67" t="s">
        <v>103</v>
      </c>
      <c r="S1598" s="129" t="s">
        <v>110</v>
      </c>
    </row>
    <row r="1599" spans="1:19">
      <c r="A1599" s="16" t="s">
        <v>49</v>
      </c>
      <c r="B1599" s="23">
        <v>700116147908</v>
      </c>
      <c r="C1599" s="17" t="s">
        <v>90</v>
      </c>
      <c r="D1599" s="17" t="s">
        <v>92</v>
      </c>
      <c r="E1599" s="17">
        <v>0.47910000000000003</v>
      </c>
      <c r="F1599" s="18">
        <v>0.22320000000000001</v>
      </c>
      <c r="G1599" s="16" t="s">
        <v>1559</v>
      </c>
      <c r="H1599" s="23">
        <v>700116108658</v>
      </c>
      <c r="I1599" s="17" t="s">
        <v>107</v>
      </c>
      <c r="J1599" s="17" t="s">
        <v>108</v>
      </c>
      <c r="K1599" s="17">
        <v>0.41149999999999998</v>
      </c>
      <c r="L1599" s="17">
        <v>0.21629999999999999</v>
      </c>
      <c r="M1599" s="17">
        <v>0.746224</v>
      </c>
      <c r="N1599" s="18">
        <v>0.92657999999999996</v>
      </c>
      <c r="O1599" s="17">
        <f t="shared" si="48"/>
        <v>0</v>
      </c>
      <c r="P1599" s="12">
        <f t="shared" si="49"/>
        <v>1</v>
      </c>
      <c r="Q1599" s="68" t="s">
        <v>5345</v>
      </c>
      <c r="R1599" s="67" t="s">
        <v>103</v>
      </c>
      <c r="S1599" s="129" t="s">
        <v>110</v>
      </c>
    </row>
    <row r="1600" spans="1:19">
      <c r="A1600" s="16" t="s">
        <v>49</v>
      </c>
      <c r="B1600" s="23">
        <v>700116147908</v>
      </c>
      <c r="C1600" s="17" t="s">
        <v>90</v>
      </c>
      <c r="D1600" s="17" t="s">
        <v>92</v>
      </c>
      <c r="E1600" s="17">
        <v>0.47910000000000003</v>
      </c>
      <c r="F1600" s="18">
        <v>0.22320000000000001</v>
      </c>
      <c r="G1600" s="16" t="s">
        <v>1560</v>
      </c>
      <c r="H1600" s="23">
        <v>700116109019</v>
      </c>
      <c r="I1600" s="17" t="s">
        <v>108</v>
      </c>
      <c r="J1600" s="17" t="s">
        <v>107</v>
      </c>
      <c r="K1600" s="17">
        <v>8.0519999999999994E-2</v>
      </c>
      <c r="L1600" s="17">
        <v>0.14779999999999999</v>
      </c>
      <c r="M1600" s="17">
        <v>9.0738700000000005E-2</v>
      </c>
      <c r="N1600" s="18">
        <v>0.57274499999999995</v>
      </c>
      <c r="O1600" s="17">
        <f t="shared" si="48"/>
        <v>0</v>
      </c>
      <c r="P1600" s="12">
        <f t="shared" si="49"/>
        <v>0</v>
      </c>
      <c r="Q1600" s="68" t="s">
        <v>5345</v>
      </c>
      <c r="R1600" s="67" t="s">
        <v>103</v>
      </c>
      <c r="S1600" s="129" t="s">
        <v>110</v>
      </c>
    </row>
    <row r="1601" spans="1:19">
      <c r="A1601" s="16" t="s">
        <v>49</v>
      </c>
      <c r="B1601" s="23">
        <v>700116147908</v>
      </c>
      <c r="C1601" s="17" t="s">
        <v>90</v>
      </c>
      <c r="D1601" s="17" t="s">
        <v>92</v>
      </c>
      <c r="E1601" s="17">
        <v>0.47910000000000003</v>
      </c>
      <c r="F1601" s="18">
        <v>0.22320000000000001</v>
      </c>
      <c r="G1601" s="16" t="s">
        <v>1561</v>
      </c>
      <c r="H1601" s="23">
        <v>700116109062</v>
      </c>
      <c r="I1601" s="17" t="s">
        <v>108</v>
      </c>
      <c r="J1601" s="17" t="s">
        <v>97</v>
      </c>
      <c r="K1601" s="17">
        <v>8.0519999999999994E-2</v>
      </c>
      <c r="L1601" s="17">
        <v>0.14779999999999999</v>
      </c>
      <c r="M1601" s="17">
        <v>9.0738700000000005E-2</v>
      </c>
      <c r="N1601" s="18">
        <v>0.57274499999999995</v>
      </c>
      <c r="O1601" s="17">
        <f t="shared" si="48"/>
        <v>0</v>
      </c>
      <c r="P1601" s="12">
        <f t="shared" si="49"/>
        <v>0</v>
      </c>
      <c r="Q1601" s="68" t="s">
        <v>5345</v>
      </c>
      <c r="R1601" s="67" t="s">
        <v>103</v>
      </c>
      <c r="S1601" s="129" t="s">
        <v>110</v>
      </c>
    </row>
    <row r="1602" spans="1:19">
      <c r="A1602" s="16" t="s">
        <v>49</v>
      </c>
      <c r="B1602" s="23">
        <v>700116147908</v>
      </c>
      <c r="C1602" s="17" t="s">
        <v>90</v>
      </c>
      <c r="D1602" s="17" t="s">
        <v>92</v>
      </c>
      <c r="E1602" s="17">
        <v>0.47910000000000003</v>
      </c>
      <c r="F1602" s="18">
        <v>0.22320000000000001</v>
      </c>
      <c r="G1602" s="16" t="s">
        <v>1562</v>
      </c>
      <c r="H1602" s="23">
        <v>700116109293</v>
      </c>
      <c r="I1602" s="17" t="s">
        <v>107</v>
      </c>
      <c r="J1602" s="17" t="s">
        <v>108</v>
      </c>
      <c r="K1602" s="17">
        <v>8.0519999999999994E-2</v>
      </c>
      <c r="L1602" s="17">
        <v>0.14779999999999999</v>
      </c>
      <c r="M1602" s="17">
        <v>9.0738700000000005E-2</v>
      </c>
      <c r="N1602" s="18">
        <v>0.57274499999999995</v>
      </c>
      <c r="O1602" s="17">
        <f t="shared" ref="O1602:O1665" si="50">IF(M1602&gt;0.8,1,0)</f>
        <v>0</v>
      </c>
      <c r="P1602" s="12">
        <f t="shared" ref="P1602:P1665" si="51">IF(MAX(M1602, N1602)&gt;0.8,1,0)</f>
        <v>0</v>
      </c>
      <c r="Q1602" s="68" t="s">
        <v>5345</v>
      </c>
      <c r="R1602" s="67" t="s">
        <v>103</v>
      </c>
      <c r="S1602" s="129" t="s">
        <v>110</v>
      </c>
    </row>
    <row r="1603" spans="1:19">
      <c r="A1603" s="16" t="s">
        <v>49</v>
      </c>
      <c r="B1603" s="23">
        <v>700116147908</v>
      </c>
      <c r="C1603" s="17" t="s">
        <v>90</v>
      </c>
      <c r="D1603" s="17" t="s">
        <v>92</v>
      </c>
      <c r="E1603" s="17">
        <v>0.47910000000000003</v>
      </c>
      <c r="F1603" s="18">
        <v>0.22320000000000001</v>
      </c>
      <c r="G1603" s="16" t="s">
        <v>1563</v>
      </c>
      <c r="H1603" s="23">
        <v>700116109716</v>
      </c>
      <c r="I1603" s="17" t="s">
        <v>108</v>
      </c>
      <c r="J1603" s="17" t="s">
        <v>97</v>
      </c>
      <c r="K1603" s="17">
        <v>8.0519999999999994E-2</v>
      </c>
      <c r="L1603" s="17">
        <v>0.14779999999999999</v>
      </c>
      <c r="M1603" s="17">
        <v>9.0738700000000005E-2</v>
      </c>
      <c r="N1603" s="18">
        <v>0.57274499999999995</v>
      </c>
      <c r="O1603" s="17">
        <f t="shared" si="50"/>
        <v>0</v>
      </c>
      <c r="P1603" s="12">
        <f t="shared" si="51"/>
        <v>0</v>
      </c>
      <c r="Q1603" s="68" t="s">
        <v>5345</v>
      </c>
      <c r="R1603" s="67" t="s">
        <v>103</v>
      </c>
      <c r="S1603" s="129" t="s">
        <v>110</v>
      </c>
    </row>
    <row r="1604" spans="1:19">
      <c r="A1604" s="16" t="s">
        <v>49</v>
      </c>
      <c r="B1604" s="23">
        <v>700116147908</v>
      </c>
      <c r="C1604" s="17" t="s">
        <v>90</v>
      </c>
      <c r="D1604" s="17" t="s">
        <v>92</v>
      </c>
      <c r="E1604" s="17">
        <v>0.47910000000000003</v>
      </c>
      <c r="F1604" s="18">
        <v>0.22320000000000001</v>
      </c>
      <c r="G1604" s="16" t="s">
        <v>1564</v>
      </c>
      <c r="H1604" s="23">
        <v>700116109913</v>
      </c>
      <c r="I1604" s="17" t="s">
        <v>107</v>
      </c>
      <c r="J1604" s="17" t="s">
        <v>98</v>
      </c>
      <c r="K1604" s="17">
        <v>0.2326</v>
      </c>
      <c r="L1604" s="17">
        <v>0.15670000000000001</v>
      </c>
      <c r="M1604" s="17">
        <v>0.297877</v>
      </c>
      <c r="N1604" s="18">
        <v>0.61563400000000001</v>
      </c>
      <c r="O1604" s="17">
        <f t="shared" si="50"/>
        <v>0</v>
      </c>
      <c r="P1604" s="12">
        <f t="shared" si="51"/>
        <v>0</v>
      </c>
      <c r="Q1604" s="68" t="s">
        <v>5345</v>
      </c>
      <c r="R1604" s="67" t="s">
        <v>103</v>
      </c>
      <c r="S1604" s="129" t="s">
        <v>110</v>
      </c>
    </row>
    <row r="1605" spans="1:19">
      <c r="A1605" s="16" t="s">
        <v>49</v>
      </c>
      <c r="B1605" s="23">
        <v>700116147908</v>
      </c>
      <c r="C1605" s="17" t="s">
        <v>90</v>
      </c>
      <c r="D1605" s="17" t="s">
        <v>92</v>
      </c>
      <c r="E1605" s="17">
        <v>0.47910000000000003</v>
      </c>
      <c r="F1605" s="18">
        <v>0.22320000000000001</v>
      </c>
      <c r="G1605" s="16" t="s">
        <v>1565</v>
      </c>
      <c r="H1605" s="23">
        <v>700116109958</v>
      </c>
      <c r="I1605" s="17" t="s">
        <v>98</v>
      </c>
      <c r="J1605" s="17" t="s">
        <v>97</v>
      </c>
      <c r="K1605" s="17">
        <v>8.0519999999999994E-2</v>
      </c>
      <c r="L1605" s="17">
        <v>0.14779999999999999</v>
      </c>
      <c r="M1605" s="17">
        <v>9.0738700000000005E-2</v>
      </c>
      <c r="N1605" s="18">
        <v>0.57274499999999995</v>
      </c>
      <c r="O1605" s="17">
        <f t="shared" si="50"/>
        <v>0</v>
      </c>
      <c r="P1605" s="12">
        <f t="shared" si="51"/>
        <v>0</v>
      </c>
      <c r="Q1605" s="68" t="s">
        <v>5345</v>
      </c>
      <c r="R1605" s="67" t="s">
        <v>103</v>
      </c>
      <c r="S1605" s="129" t="s">
        <v>110</v>
      </c>
    </row>
    <row r="1606" spans="1:19">
      <c r="A1606" s="16" t="s">
        <v>49</v>
      </c>
      <c r="B1606" s="23">
        <v>700116147908</v>
      </c>
      <c r="C1606" s="17" t="s">
        <v>90</v>
      </c>
      <c r="D1606" s="17" t="s">
        <v>92</v>
      </c>
      <c r="E1606" s="17">
        <v>0.47910000000000003</v>
      </c>
      <c r="F1606" s="18">
        <v>0.22320000000000001</v>
      </c>
      <c r="G1606" s="16" t="s">
        <v>1566</v>
      </c>
      <c r="H1606" s="23">
        <v>700116110055</v>
      </c>
      <c r="I1606" s="17" t="s">
        <v>107</v>
      </c>
      <c r="J1606" s="17" t="s">
        <v>97</v>
      </c>
      <c r="K1606" s="17">
        <v>0.47020000000000001</v>
      </c>
      <c r="L1606" s="17">
        <v>0.22420000000000001</v>
      </c>
      <c r="M1606" s="17">
        <v>0.91834000000000005</v>
      </c>
      <c r="N1606" s="18">
        <v>0.97164899999999998</v>
      </c>
      <c r="O1606" s="17">
        <f t="shared" si="50"/>
        <v>1</v>
      </c>
      <c r="P1606" s="12">
        <f t="shared" si="51"/>
        <v>1</v>
      </c>
      <c r="Q1606" s="68" t="s">
        <v>5345</v>
      </c>
      <c r="R1606" s="67" t="s">
        <v>103</v>
      </c>
      <c r="S1606" s="129" t="s">
        <v>110</v>
      </c>
    </row>
    <row r="1607" spans="1:19">
      <c r="A1607" s="16" t="s">
        <v>49</v>
      </c>
      <c r="B1607" s="23">
        <v>700116147908</v>
      </c>
      <c r="C1607" s="17" t="s">
        <v>90</v>
      </c>
      <c r="D1607" s="17" t="s">
        <v>92</v>
      </c>
      <c r="E1607" s="17">
        <v>0.47910000000000003</v>
      </c>
      <c r="F1607" s="18">
        <v>0.22320000000000001</v>
      </c>
      <c r="G1607" s="16" t="s">
        <v>1567</v>
      </c>
      <c r="H1607" s="23">
        <v>700116110069</v>
      </c>
      <c r="I1607" s="17" t="s">
        <v>107</v>
      </c>
      <c r="J1607" s="17" t="s">
        <v>98</v>
      </c>
      <c r="K1607" s="17">
        <v>8.0519999999999994E-2</v>
      </c>
      <c r="L1607" s="17">
        <v>0.14779999999999999</v>
      </c>
      <c r="M1607" s="17">
        <v>9.0738700000000005E-2</v>
      </c>
      <c r="N1607" s="18">
        <v>0.57274499999999995</v>
      </c>
      <c r="O1607" s="17">
        <f t="shared" si="50"/>
        <v>0</v>
      </c>
      <c r="P1607" s="12">
        <f t="shared" si="51"/>
        <v>0</v>
      </c>
      <c r="Q1607" s="68" t="s">
        <v>5345</v>
      </c>
      <c r="R1607" s="67" t="s">
        <v>103</v>
      </c>
      <c r="S1607" s="129" t="s">
        <v>110</v>
      </c>
    </row>
    <row r="1608" spans="1:19">
      <c r="A1608" s="16" t="s">
        <v>49</v>
      </c>
      <c r="B1608" s="23">
        <v>700116147908</v>
      </c>
      <c r="C1608" s="17" t="s">
        <v>90</v>
      </c>
      <c r="D1608" s="17" t="s">
        <v>92</v>
      </c>
      <c r="E1608" s="17">
        <v>0.47910000000000003</v>
      </c>
      <c r="F1608" s="18">
        <v>0.22320000000000001</v>
      </c>
      <c r="G1608" s="16" t="s">
        <v>1568</v>
      </c>
      <c r="H1608" s="23">
        <v>700116110375</v>
      </c>
      <c r="I1608" s="17" t="s">
        <v>108</v>
      </c>
      <c r="J1608" s="17" t="s">
        <v>98</v>
      </c>
      <c r="K1608" s="17">
        <v>8.0519999999999994E-2</v>
      </c>
      <c r="L1608" s="17">
        <v>0.14779999999999999</v>
      </c>
      <c r="M1608" s="17">
        <v>9.0738700000000005E-2</v>
      </c>
      <c r="N1608" s="18">
        <v>0.57274499999999995</v>
      </c>
      <c r="O1608" s="17">
        <f t="shared" si="50"/>
        <v>0</v>
      </c>
      <c r="P1608" s="12">
        <f t="shared" si="51"/>
        <v>0</v>
      </c>
      <c r="Q1608" s="68" t="s">
        <v>5345</v>
      </c>
      <c r="R1608" s="67" t="s">
        <v>103</v>
      </c>
      <c r="S1608" s="129" t="s">
        <v>110</v>
      </c>
    </row>
    <row r="1609" spans="1:19">
      <c r="A1609" s="16" t="s">
        <v>49</v>
      </c>
      <c r="B1609" s="23">
        <v>700116147908</v>
      </c>
      <c r="C1609" s="17" t="s">
        <v>90</v>
      </c>
      <c r="D1609" s="17" t="s">
        <v>92</v>
      </c>
      <c r="E1609" s="17">
        <v>0.47910000000000003</v>
      </c>
      <c r="F1609" s="18">
        <v>0.22320000000000001</v>
      </c>
      <c r="G1609" s="16" t="s">
        <v>1569</v>
      </c>
      <c r="H1609" s="23">
        <v>700116110494</v>
      </c>
      <c r="I1609" s="17" t="s">
        <v>438</v>
      </c>
      <c r="J1609" s="17" t="s">
        <v>108</v>
      </c>
      <c r="K1609" s="17">
        <v>0.47020000000000001</v>
      </c>
      <c r="L1609" s="17">
        <v>0.22420000000000001</v>
      </c>
      <c r="M1609" s="17">
        <v>0.91834000000000005</v>
      </c>
      <c r="N1609" s="18">
        <v>0.97164899999999998</v>
      </c>
      <c r="O1609" s="17">
        <f t="shared" si="50"/>
        <v>1</v>
      </c>
      <c r="P1609" s="12">
        <f t="shared" si="51"/>
        <v>1</v>
      </c>
      <c r="Q1609" s="68" t="s">
        <v>5345</v>
      </c>
      <c r="R1609" s="67" t="s">
        <v>103</v>
      </c>
      <c r="S1609" s="129" t="s">
        <v>110</v>
      </c>
    </row>
    <row r="1610" spans="1:19">
      <c r="A1610" s="16" t="s">
        <v>49</v>
      </c>
      <c r="B1610" s="23">
        <v>700116147908</v>
      </c>
      <c r="C1610" s="17" t="s">
        <v>90</v>
      </c>
      <c r="D1610" s="17" t="s">
        <v>92</v>
      </c>
      <c r="E1610" s="17">
        <v>0.47910000000000003</v>
      </c>
      <c r="F1610" s="18">
        <v>0.22320000000000001</v>
      </c>
      <c r="G1610" s="16" t="s">
        <v>1570</v>
      </c>
      <c r="H1610" s="23">
        <v>700116110732</v>
      </c>
      <c r="I1610" s="17" t="s">
        <v>97</v>
      </c>
      <c r="J1610" s="17" t="s">
        <v>98</v>
      </c>
      <c r="K1610" s="17">
        <v>8.0519999999999994E-2</v>
      </c>
      <c r="L1610" s="17">
        <v>0.14779999999999999</v>
      </c>
      <c r="M1610" s="17">
        <v>9.0738700000000005E-2</v>
      </c>
      <c r="N1610" s="18">
        <v>0.57274499999999995</v>
      </c>
      <c r="O1610" s="17">
        <f t="shared" si="50"/>
        <v>0</v>
      </c>
      <c r="P1610" s="12">
        <f t="shared" si="51"/>
        <v>0</v>
      </c>
      <c r="Q1610" s="68" t="s">
        <v>5345</v>
      </c>
      <c r="R1610" s="67" t="s">
        <v>103</v>
      </c>
      <c r="S1610" s="129" t="s">
        <v>110</v>
      </c>
    </row>
    <row r="1611" spans="1:19">
      <c r="A1611" s="16" t="s">
        <v>49</v>
      </c>
      <c r="B1611" s="23">
        <v>700116147908</v>
      </c>
      <c r="C1611" s="17" t="s">
        <v>90</v>
      </c>
      <c r="D1611" s="17" t="s">
        <v>92</v>
      </c>
      <c r="E1611" s="17">
        <v>0.47910000000000003</v>
      </c>
      <c r="F1611" s="18">
        <v>0.22320000000000001</v>
      </c>
      <c r="G1611" s="16" t="s">
        <v>1571</v>
      </c>
      <c r="H1611" s="23">
        <v>700116110768</v>
      </c>
      <c r="I1611" s="17" t="s">
        <v>97</v>
      </c>
      <c r="J1611" s="17" t="s">
        <v>98</v>
      </c>
      <c r="K1611" s="17">
        <v>8.0519999999999994E-2</v>
      </c>
      <c r="L1611" s="17">
        <v>0.14779999999999999</v>
      </c>
      <c r="M1611" s="17">
        <v>9.0738700000000005E-2</v>
      </c>
      <c r="N1611" s="18">
        <v>0.57274499999999995</v>
      </c>
      <c r="O1611" s="17">
        <f t="shared" si="50"/>
        <v>0</v>
      </c>
      <c r="P1611" s="12">
        <f t="shared" si="51"/>
        <v>0</v>
      </c>
      <c r="Q1611" s="68" t="s">
        <v>5345</v>
      </c>
      <c r="R1611" s="67" t="s">
        <v>103</v>
      </c>
      <c r="S1611" s="129" t="s">
        <v>110</v>
      </c>
    </row>
    <row r="1612" spans="1:19">
      <c r="A1612" s="16" t="s">
        <v>49</v>
      </c>
      <c r="B1612" s="23">
        <v>700116147908</v>
      </c>
      <c r="C1612" s="17" t="s">
        <v>90</v>
      </c>
      <c r="D1612" s="17" t="s">
        <v>92</v>
      </c>
      <c r="E1612" s="17">
        <v>0.47910000000000003</v>
      </c>
      <c r="F1612" s="18">
        <v>0.22320000000000001</v>
      </c>
      <c r="G1612" s="16" t="s">
        <v>1572</v>
      </c>
      <c r="H1612" s="23">
        <v>700116111078</v>
      </c>
      <c r="I1612" s="17" t="s">
        <v>108</v>
      </c>
      <c r="J1612" s="17" t="s">
        <v>97</v>
      </c>
      <c r="K1612" s="17">
        <v>0.47020000000000001</v>
      </c>
      <c r="L1612" s="17">
        <v>0.22420000000000001</v>
      </c>
      <c r="M1612" s="17">
        <v>0.91834000000000005</v>
      </c>
      <c r="N1612" s="18">
        <v>0.97164899999999998</v>
      </c>
      <c r="O1612" s="17">
        <f t="shared" si="50"/>
        <v>1</v>
      </c>
      <c r="P1612" s="12">
        <f t="shared" si="51"/>
        <v>1</v>
      </c>
      <c r="Q1612" s="68" t="s">
        <v>5345</v>
      </c>
      <c r="R1612" s="67" t="s">
        <v>103</v>
      </c>
      <c r="S1612" s="129" t="s">
        <v>110</v>
      </c>
    </row>
    <row r="1613" spans="1:19">
      <c r="A1613" s="16" t="s">
        <v>49</v>
      </c>
      <c r="B1613" s="23">
        <v>700116147908</v>
      </c>
      <c r="C1613" s="17" t="s">
        <v>90</v>
      </c>
      <c r="D1613" s="17" t="s">
        <v>92</v>
      </c>
      <c r="E1613" s="17">
        <v>0.47910000000000003</v>
      </c>
      <c r="F1613" s="18">
        <v>0.22320000000000001</v>
      </c>
      <c r="G1613" s="16" t="s">
        <v>1573</v>
      </c>
      <c r="H1613" s="23">
        <v>700116111369</v>
      </c>
      <c r="I1613" s="17" t="s">
        <v>97</v>
      </c>
      <c r="J1613" s="17" t="s">
        <v>98</v>
      </c>
      <c r="K1613" s="17">
        <v>8.0519999999999994E-2</v>
      </c>
      <c r="L1613" s="17">
        <v>0.14779999999999999</v>
      </c>
      <c r="M1613" s="17">
        <v>9.0738700000000005E-2</v>
      </c>
      <c r="N1613" s="18">
        <v>0.57274499999999995</v>
      </c>
      <c r="O1613" s="17">
        <f t="shared" si="50"/>
        <v>0</v>
      </c>
      <c r="P1613" s="12">
        <f t="shared" si="51"/>
        <v>0</v>
      </c>
      <c r="Q1613" s="68" t="s">
        <v>5345</v>
      </c>
      <c r="R1613" s="67" t="s">
        <v>103</v>
      </c>
      <c r="S1613" s="129" t="s">
        <v>110</v>
      </c>
    </row>
    <row r="1614" spans="1:19">
      <c r="A1614" s="16" t="s">
        <v>49</v>
      </c>
      <c r="B1614" s="23">
        <v>700116147908</v>
      </c>
      <c r="C1614" s="17" t="s">
        <v>90</v>
      </c>
      <c r="D1614" s="17" t="s">
        <v>92</v>
      </c>
      <c r="E1614" s="17">
        <v>0.47910000000000003</v>
      </c>
      <c r="F1614" s="18">
        <v>0.22320000000000001</v>
      </c>
      <c r="G1614" s="16" t="s">
        <v>1574</v>
      </c>
      <c r="H1614" s="23">
        <v>700116112450</v>
      </c>
      <c r="I1614" s="17" t="s">
        <v>97</v>
      </c>
      <c r="J1614" s="17" t="s">
        <v>98</v>
      </c>
      <c r="K1614" s="17">
        <v>0.2326</v>
      </c>
      <c r="L1614" s="17">
        <v>0.15670000000000001</v>
      </c>
      <c r="M1614" s="17">
        <v>0.297877</v>
      </c>
      <c r="N1614" s="18">
        <v>0.61563400000000001</v>
      </c>
      <c r="O1614" s="17">
        <f t="shared" si="50"/>
        <v>0</v>
      </c>
      <c r="P1614" s="12">
        <f t="shared" si="51"/>
        <v>0</v>
      </c>
      <c r="Q1614" s="68" t="s">
        <v>5345</v>
      </c>
      <c r="R1614" s="67" t="s">
        <v>103</v>
      </c>
      <c r="S1614" s="129" t="s">
        <v>110</v>
      </c>
    </row>
    <row r="1615" spans="1:19">
      <c r="A1615" s="16" t="s">
        <v>49</v>
      </c>
      <c r="B1615" s="23">
        <v>700116147908</v>
      </c>
      <c r="C1615" s="17" t="s">
        <v>90</v>
      </c>
      <c r="D1615" s="17" t="s">
        <v>92</v>
      </c>
      <c r="E1615" s="17">
        <v>0.47910000000000003</v>
      </c>
      <c r="F1615" s="18">
        <v>0.22320000000000001</v>
      </c>
      <c r="G1615" s="16" t="s">
        <v>1575</v>
      </c>
      <c r="H1615" s="23">
        <v>700116112562</v>
      </c>
      <c r="I1615" s="17" t="s">
        <v>107</v>
      </c>
      <c r="J1615" s="17" t="s">
        <v>108</v>
      </c>
      <c r="K1615" s="17">
        <v>8.0519999999999994E-2</v>
      </c>
      <c r="L1615" s="17">
        <v>0.14779999999999999</v>
      </c>
      <c r="M1615" s="17">
        <v>9.0738700000000005E-2</v>
      </c>
      <c r="N1615" s="18">
        <v>0.57274499999999995</v>
      </c>
      <c r="O1615" s="17">
        <f t="shared" si="50"/>
        <v>0</v>
      </c>
      <c r="P1615" s="12">
        <f t="shared" si="51"/>
        <v>0</v>
      </c>
      <c r="Q1615" s="68" t="s">
        <v>5345</v>
      </c>
      <c r="R1615" s="67" t="s">
        <v>103</v>
      </c>
      <c r="S1615" s="129" t="s">
        <v>110</v>
      </c>
    </row>
    <row r="1616" spans="1:19">
      <c r="A1616" s="16" t="s">
        <v>49</v>
      </c>
      <c r="B1616" s="23">
        <v>700116147908</v>
      </c>
      <c r="C1616" s="17" t="s">
        <v>90</v>
      </c>
      <c r="D1616" s="17" t="s">
        <v>92</v>
      </c>
      <c r="E1616" s="17">
        <v>0.47910000000000003</v>
      </c>
      <c r="F1616" s="18">
        <v>0.22320000000000001</v>
      </c>
      <c r="G1616" s="16" t="s">
        <v>1576</v>
      </c>
      <c r="H1616" s="23">
        <v>700116113107</v>
      </c>
      <c r="I1616" s="17" t="s">
        <v>108</v>
      </c>
      <c r="J1616" s="17" t="s">
        <v>98</v>
      </c>
      <c r="K1616" s="17">
        <v>0.47020000000000001</v>
      </c>
      <c r="L1616" s="17">
        <v>0.22420000000000001</v>
      </c>
      <c r="M1616" s="17">
        <v>0.91834000000000005</v>
      </c>
      <c r="N1616" s="18">
        <v>0.97164899999999998</v>
      </c>
      <c r="O1616" s="17">
        <f t="shared" si="50"/>
        <v>1</v>
      </c>
      <c r="P1616" s="12">
        <f t="shared" si="51"/>
        <v>1</v>
      </c>
      <c r="Q1616" s="68" t="s">
        <v>5345</v>
      </c>
      <c r="R1616" s="67" t="s">
        <v>103</v>
      </c>
      <c r="S1616" s="129" t="s">
        <v>110</v>
      </c>
    </row>
    <row r="1617" spans="1:19">
      <c r="A1617" s="16" t="s">
        <v>49</v>
      </c>
      <c r="B1617" s="23">
        <v>700116147908</v>
      </c>
      <c r="C1617" s="17" t="s">
        <v>90</v>
      </c>
      <c r="D1617" s="17" t="s">
        <v>92</v>
      </c>
      <c r="E1617" s="17">
        <v>0.47910000000000003</v>
      </c>
      <c r="F1617" s="18">
        <v>0.22320000000000001</v>
      </c>
      <c r="G1617" s="16" t="s">
        <v>1577</v>
      </c>
      <c r="H1617" s="23">
        <v>700116113344</v>
      </c>
      <c r="I1617" s="17" t="s">
        <v>98</v>
      </c>
      <c r="J1617" s="17" t="s">
        <v>107</v>
      </c>
      <c r="K1617" s="17">
        <v>8.0519999999999994E-2</v>
      </c>
      <c r="L1617" s="17">
        <v>0.14879999999999999</v>
      </c>
      <c r="M1617" s="17">
        <v>9.0738700000000005E-2</v>
      </c>
      <c r="N1617" s="18">
        <v>0.56733699999999998</v>
      </c>
      <c r="O1617" s="17">
        <f t="shared" si="50"/>
        <v>0</v>
      </c>
      <c r="P1617" s="12">
        <f t="shared" si="51"/>
        <v>0</v>
      </c>
      <c r="Q1617" s="68" t="s">
        <v>5345</v>
      </c>
      <c r="R1617" s="67" t="s">
        <v>103</v>
      </c>
      <c r="S1617" s="129" t="s">
        <v>110</v>
      </c>
    </row>
    <row r="1618" spans="1:19">
      <c r="A1618" s="16" t="s">
        <v>49</v>
      </c>
      <c r="B1618" s="23">
        <v>700116147908</v>
      </c>
      <c r="C1618" s="17" t="s">
        <v>90</v>
      </c>
      <c r="D1618" s="17" t="s">
        <v>92</v>
      </c>
      <c r="E1618" s="17">
        <v>0.47910000000000003</v>
      </c>
      <c r="F1618" s="18">
        <v>0.22320000000000001</v>
      </c>
      <c r="G1618" s="16" t="s">
        <v>1578</v>
      </c>
      <c r="H1618" s="23">
        <v>700116113663</v>
      </c>
      <c r="I1618" s="17" t="s">
        <v>98</v>
      </c>
      <c r="J1618" s="17" t="s">
        <v>97</v>
      </c>
      <c r="K1618" s="17">
        <v>8.0519999999999994E-2</v>
      </c>
      <c r="L1618" s="17">
        <v>0.14779999999999999</v>
      </c>
      <c r="M1618" s="17">
        <v>9.0738700000000005E-2</v>
      </c>
      <c r="N1618" s="18">
        <v>0.57274499999999995</v>
      </c>
      <c r="O1618" s="17">
        <f t="shared" si="50"/>
        <v>0</v>
      </c>
      <c r="P1618" s="12">
        <f t="shared" si="51"/>
        <v>0</v>
      </c>
      <c r="Q1618" s="68" t="s">
        <v>5345</v>
      </c>
      <c r="R1618" s="67" t="s">
        <v>103</v>
      </c>
      <c r="S1618" s="129" t="s">
        <v>110</v>
      </c>
    </row>
    <row r="1619" spans="1:19">
      <c r="A1619" s="16" t="s">
        <v>49</v>
      </c>
      <c r="B1619" s="23">
        <v>700116147908</v>
      </c>
      <c r="C1619" s="17" t="s">
        <v>90</v>
      </c>
      <c r="D1619" s="17" t="s">
        <v>92</v>
      </c>
      <c r="E1619" s="17">
        <v>0.47910000000000003</v>
      </c>
      <c r="F1619" s="18">
        <v>0.22320000000000001</v>
      </c>
      <c r="G1619" s="16" t="s">
        <v>1579</v>
      </c>
      <c r="H1619" s="23">
        <v>700116113744</v>
      </c>
      <c r="I1619" s="17" t="s">
        <v>98</v>
      </c>
      <c r="J1619" s="17" t="s">
        <v>108</v>
      </c>
      <c r="K1619" s="17">
        <v>0.47020000000000001</v>
      </c>
      <c r="L1619" s="17">
        <v>0.22420000000000001</v>
      </c>
      <c r="M1619" s="17">
        <v>0.91834000000000005</v>
      </c>
      <c r="N1619" s="18">
        <v>0.97164899999999998</v>
      </c>
      <c r="O1619" s="17">
        <f t="shared" si="50"/>
        <v>1</v>
      </c>
      <c r="P1619" s="12">
        <f t="shared" si="51"/>
        <v>1</v>
      </c>
      <c r="Q1619" s="68" t="s">
        <v>5345</v>
      </c>
      <c r="R1619" s="67" t="s">
        <v>103</v>
      </c>
      <c r="S1619" s="129" t="s">
        <v>110</v>
      </c>
    </row>
    <row r="1620" spans="1:19">
      <c r="A1620" s="16" t="s">
        <v>49</v>
      </c>
      <c r="B1620" s="23">
        <v>700116147908</v>
      </c>
      <c r="C1620" s="17" t="s">
        <v>90</v>
      </c>
      <c r="D1620" s="17" t="s">
        <v>92</v>
      </c>
      <c r="E1620" s="17">
        <v>0.47910000000000003</v>
      </c>
      <c r="F1620" s="18">
        <v>0.22320000000000001</v>
      </c>
      <c r="G1620" s="16" t="s">
        <v>1580</v>
      </c>
      <c r="H1620" s="23">
        <v>700116114066</v>
      </c>
      <c r="I1620" s="17" t="s">
        <v>107</v>
      </c>
      <c r="J1620" s="17" t="s">
        <v>108</v>
      </c>
      <c r="K1620" s="17">
        <v>8.0519999999999994E-2</v>
      </c>
      <c r="L1620" s="17">
        <v>0.14779999999999999</v>
      </c>
      <c r="M1620" s="17">
        <v>9.0738700000000005E-2</v>
      </c>
      <c r="N1620" s="18">
        <v>0.57274499999999995</v>
      </c>
      <c r="O1620" s="17">
        <f t="shared" si="50"/>
        <v>0</v>
      </c>
      <c r="P1620" s="12">
        <f t="shared" si="51"/>
        <v>0</v>
      </c>
      <c r="Q1620" s="68" t="s">
        <v>5345</v>
      </c>
      <c r="R1620" s="67" t="s">
        <v>103</v>
      </c>
      <c r="S1620" s="129" t="s">
        <v>110</v>
      </c>
    </row>
    <row r="1621" spans="1:19">
      <c r="A1621" s="16" t="s">
        <v>49</v>
      </c>
      <c r="B1621" s="23">
        <v>700116147908</v>
      </c>
      <c r="C1621" s="17" t="s">
        <v>90</v>
      </c>
      <c r="D1621" s="17" t="s">
        <v>92</v>
      </c>
      <c r="E1621" s="17">
        <v>0.47910000000000003</v>
      </c>
      <c r="F1621" s="18">
        <v>0.22320000000000001</v>
      </c>
      <c r="G1621" s="16" t="s">
        <v>1581</v>
      </c>
      <c r="H1621" s="23">
        <v>700116114274</v>
      </c>
      <c r="I1621" s="17" t="s">
        <v>97</v>
      </c>
      <c r="J1621" s="17" t="s">
        <v>98</v>
      </c>
      <c r="K1621" s="17">
        <v>8.0519999999999994E-2</v>
      </c>
      <c r="L1621" s="17">
        <v>0.14779999999999999</v>
      </c>
      <c r="M1621" s="17">
        <v>9.0738700000000005E-2</v>
      </c>
      <c r="N1621" s="18">
        <v>0.57274499999999995</v>
      </c>
      <c r="O1621" s="17">
        <f t="shared" si="50"/>
        <v>0</v>
      </c>
      <c r="P1621" s="12">
        <f t="shared" si="51"/>
        <v>0</v>
      </c>
      <c r="Q1621" s="68" t="s">
        <v>5345</v>
      </c>
      <c r="R1621" s="67" t="s">
        <v>103</v>
      </c>
      <c r="S1621" s="129" t="s">
        <v>110</v>
      </c>
    </row>
    <row r="1622" spans="1:19">
      <c r="A1622" s="16" t="s">
        <v>49</v>
      </c>
      <c r="B1622" s="23">
        <v>700116147908</v>
      </c>
      <c r="C1622" s="17" t="s">
        <v>90</v>
      </c>
      <c r="D1622" s="17" t="s">
        <v>92</v>
      </c>
      <c r="E1622" s="17">
        <v>0.47910000000000003</v>
      </c>
      <c r="F1622" s="18">
        <v>0.22320000000000001</v>
      </c>
      <c r="G1622" s="16" t="s">
        <v>1582</v>
      </c>
      <c r="H1622" s="23">
        <v>700116114942</v>
      </c>
      <c r="I1622" s="17" t="s">
        <v>108</v>
      </c>
      <c r="J1622" s="17" t="s">
        <v>97</v>
      </c>
      <c r="K1622" s="17">
        <v>8.0519999999999994E-2</v>
      </c>
      <c r="L1622" s="17">
        <v>0.14779999999999999</v>
      </c>
      <c r="M1622" s="17">
        <v>9.0738700000000005E-2</v>
      </c>
      <c r="N1622" s="18">
        <v>0.57274499999999995</v>
      </c>
      <c r="O1622" s="17">
        <f t="shared" si="50"/>
        <v>0</v>
      </c>
      <c r="P1622" s="12">
        <f t="shared" si="51"/>
        <v>0</v>
      </c>
      <c r="Q1622" s="68" t="s">
        <v>5345</v>
      </c>
      <c r="R1622" s="67" t="s">
        <v>103</v>
      </c>
      <c r="S1622" s="129" t="s">
        <v>110</v>
      </c>
    </row>
    <row r="1623" spans="1:19">
      <c r="A1623" s="16" t="s">
        <v>49</v>
      </c>
      <c r="B1623" s="23">
        <v>700116147908</v>
      </c>
      <c r="C1623" s="17" t="s">
        <v>90</v>
      </c>
      <c r="D1623" s="17" t="s">
        <v>92</v>
      </c>
      <c r="E1623" s="17">
        <v>0.47910000000000003</v>
      </c>
      <c r="F1623" s="18">
        <v>0.22320000000000001</v>
      </c>
      <c r="G1623" s="16" t="s">
        <v>1583</v>
      </c>
      <c r="H1623" s="23">
        <v>700116115841</v>
      </c>
      <c r="I1623" s="17" t="s">
        <v>108</v>
      </c>
      <c r="J1623" s="17" t="s">
        <v>97</v>
      </c>
      <c r="K1623" s="17">
        <v>0.47020000000000001</v>
      </c>
      <c r="L1623" s="17">
        <v>0.22420000000000001</v>
      </c>
      <c r="M1623" s="17">
        <v>0.91834000000000005</v>
      </c>
      <c r="N1623" s="18">
        <v>0.97164899999999998</v>
      </c>
      <c r="O1623" s="17">
        <f t="shared" si="50"/>
        <v>1</v>
      </c>
      <c r="P1623" s="12">
        <f t="shared" si="51"/>
        <v>1</v>
      </c>
      <c r="Q1623" s="68" t="s">
        <v>5345</v>
      </c>
      <c r="R1623" s="67" t="s">
        <v>103</v>
      </c>
      <c r="S1623" s="129" t="s">
        <v>110</v>
      </c>
    </row>
    <row r="1624" spans="1:19">
      <c r="A1624" s="16" t="s">
        <v>49</v>
      </c>
      <c r="B1624" s="23">
        <v>700116147908</v>
      </c>
      <c r="C1624" s="17" t="s">
        <v>90</v>
      </c>
      <c r="D1624" s="17" t="s">
        <v>92</v>
      </c>
      <c r="E1624" s="17">
        <v>0.47910000000000003</v>
      </c>
      <c r="F1624" s="18">
        <v>0.22320000000000001</v>
      </c>
      <c r="G1624" s="16" t="s">
        <v>1584</v>
      </c>
      <c r="H1624" s="23">
        <v>700116115954</v>
      </c>
      <c r="I1624" s="17" t="s">
        <v>107</v>
      </c>
      <c r="J1624" s="17" t="s">
        <v>108</v>
      </c>
      <c r="K1624" s="17">
        <v>8.0519999999999994E-2</v>
      </c>
      <c r="L1624" s="17">
        <v>0.14779999999999999</v>
      </c>
      <c r="M1624" s="17">
        <v>9.0738700000000005E-2</v>
      </c>
      <c r="N1624" s="18">
        <v>0.57274499999999995</v>
      </c>
      <c r="O1624" s="17">
        <f t="shared" si="50"/>
        <v>0</v>
      </c>
      <c r="P1624" s="12">
        <f t="shared" si="51"/>
        <v>0</v>
      </c>
      <c r="Q1624" s="68" t="s">
        <v>5345</v>
      </c>
      <c r="R1624" s="67" t="s">
        <v>103</v>
      </c>
      <c r="S1624" s="129" t="s">
        <v>110</v>
      </c>
    </row>
    <row r="1625" spans="1:19">
      <c r="A1625" s="16" t="s">
        <v>49</v>
      </c>
      <c r="B1625" s="23">
        <v>700116147908</v>
      </c>
      <c r="C1625" s="17" t="s">
        <v>90</v>
      </c>
      <c r="D1625" s="17" t="s">
        <v>92</v>
      </c>
      <c r="E1625" s="17">
        <v>0.47910000000000003</v>
      </c>
      <c r="F1625" s="18">
        <v>0.22320000000000001</v>
      </c>
      <c r="G1625" s="16" t="s">
        <v>1585</v>
      </c>
      <c r="H1625" s="23">
        <v>700116116264</v>
      </c>
      <c r="I1625" s="17" t="s">
        <v>108</v>
      </c>
      <c r="J1625" s="17" t="s">
        <v>107</v>
      </c>
      <c r="K1625" s="17">
        <v>0.47020000000000001</v>
      </c>
      <c r="L1625" s="17">
        <v>0.22420000000000001</v>
      </c>
      <c r="M1625" s="17">
        <v>0.91834000000000005</v>
      </c>
      <c r="N1625" s="18">
        <v>0.97164899999999998</v>
      </c>
      <c r="O1625" s="17">
        <f t="shared" si="50"/>
        <v>1</v>
      </c>
      <c r="P1625" s="12">
        <f t="shared" si="51"/>
        <v>1</v>
      </c>
      <c r="Q1625" s="68" t="s">
        <v>5345</v>
      </c>
      <c r="R1625" s="67" t="s">
        <v>103</v>
      </c>
      <c r="S1625" s="129" t="s">
        <v>110</v>
      </c>
    </row>
    <row r="1626" spans="1:19">
      <c r="A1626" s="16" t="s">
        <v>49</v>
      </c>
      <c r="B1626" s="23">
        <v>700116147908</v>
      </c>
      <c r="C1626" s="17" t="s">
        <v>90</v>
      </c>
      <c r="D1626" s="17" t="s">
        <v>92</v>
      </c>
      <c r="E1626" s="17">
        <v>0.47910000000000003</v>
      </c>
      <c r="F1626" s="18">
        <v>0.22320000000000001</v>
      </c>
      <c r="G1626" s="16" t="s">
        <v>1586</v>
      </c>
      <c r="H1626" s="23">
        <v>700116116687</v>
      </c>
      <c r="I1626" s="17" t="s">
        <v>97</v>
      </c>
      <c r="J1626" s="17" t="s">
        <v>98</v>
      </c>
      <c r="K1626" s="17">
        <v>8.0519999999999994E-2</v>
      </c>
      <c r="L1626" s="17">
        <v>0.14779999999999999</v>
      </c>
      <c r="M1626" s="17">
        <v>9.0738700000000005E-2</v>
      </c>
      <c r="N1626" s="18">
        <v>0.57274499999999995</v>
      </c>
      <c r="O1626" s="17">
        <f t="shared" si="50"/>
        <v>0</v>
      </c>
      <c r="P1626" s="12">
        <f t="shared" si="51"/>
        <v>0</v>
      </c>
      <c r="Q1626" s="68" t="s">
        <v>5345</v>
      </c>
      <c r="R1626" s="67" t="s">
        <v>103</v>
      </c>
      <c r="S1626" s="129" t="s">
        <v>110</v>
      </c>
    </row>
    <row r="1627" spans="1:19">
      <c r="A1627" s="16" t="s">
        <v>49</v>
      </c>
      <c r="B1627" s="23">
        <v>700116147908</v>
      </c>
      <c r="C1627" s="17" t="s">
        <v>90</v>
      </c>
      <c r="D1627" s="17" t="s">
        <v>92</v>
      </c>
      <c r="E1627" s="17">
        <v>0.47910000000000003</v>
      </c>
      <c r="F1627" s="18">
        <v>0.22320000000000001</v>
      </c>
      <c r="G1627" s="16" t="s">
        <v>1587</v>
      </c>
      <c r="H1627" s="23">
        <v>700116117587</v>
      </c>
      <c r="I1627" s="17" t="s">
        <v>97</v>
      </c>
      <c r="J1627" s="17" t="s">
        <v>107</v>
      </c>
      <c r="K1627" s="17">
        <v>8.0519999999999994E-2</v>
      </c>
      <c r="L1627" s="17">
        <v>0.14779999999999999</v>
      </c>
      <c r="M1627" s="17">
        <v>9.0738700000000005E-2</v>
      </c>
      <c r="N1627" s="18">
        <v>0.57274499999999995</v>
      </c>
      <c r="O1627" s="17">
        <f t="shared" si="50"/>
        <v>0</v>
      </c>
      <c r="P1627" s="12">
        <f t="shared" si="51"/>
        <v>0</v>
      </c>
      <c r="Q1627" s="68" t="s">
        <v>5345</v>
      </c>
      <c r="R1627" s="67" t="s">
        <v>103</v>
      </c>
      <c r="S1627" s="129" t="s">
        <v>110</v>
      </c>
    </row>
    <row r="1628" spans="1:19">
      <c r="A1628" s="16" t="s">
        <v>49</v>
      </c>
      <c r="B1628" s="23">
        <v>700116147908</v>
      </c>
      <c r="C1628" s="17" t="s">
        <v>90</v>
      </c>
      <c r="D1628" s="17" t="s">
        <v>92</v>
      </c>
      <c r="E1628" s="17">
        <v>0.47910000000000003</v>
      </c>
      <c r="F1628" s="18">
        <v>0.22320000000000001</v>
      </c>
      <c r="G1628" s="16" t="s">
        <v>1588</v>
      </c>
      <c r="H1628" s="23">
        <v>700116117896</v>
      </c>
      <c r="I1628" s="17" t="s">
        <v>97</v>
      </c>
      <c r="J1628" s="17" t="s">
        <v>98</v>
      </c>
      <c r="K1628" s="17">
        <v>8.0519999999999994E-2</v>
      </c>
      <c r="L1628" s="17">
        <v>0.14779999999999999</v>
      </c>
      <c r="M1628" s="17">
        <v>9.0738700000000005E-2</v>
      </c>
      <c r="N1628" s="18">
        <v>0.57274499999999995</v>
      </c>
      <c r="O1628" s="17">
        <f t="shared" si="50"/>
        <v>0</v>
      </c>
      <c r="P1628" s="12">
        <f t="shared" si="51"/>
        <v>0</v>
      </c>
      <c r="Q1628" s="68" t="s">
        <v>5345</v>
      </c>
      <c r="R1628" s="67" t="s">
        <v>103</v>
      </c>
      <c r="S1628" s="129" t="s">
        <v>110</v>
      </c>
    </row>
    <row r="1629" spans="1:19">
      <c r="A1629" s="16" t="s">
        <v>49</v>
      </c>
      <c r="B1629" s="23">
        <v>700116147908</v>
      </c>
      <c r="C1629" s="17" t="s">
        <v>90</v>
      </c>
      <c r="D1629" s="17" t="s">
        <v>92</v>
      </c>
      <c r="E1629" s="17">
        <v>0.47910000000000003</v>
      </c>
      <c r="F1629" s="18">
        <v>0.22320000000000001</v>
      </c>
      <c r="G1629" s="16" t="s">
        <v>1589</v>
      </c>
      <c r="H1629" s="23">
        <v>700116118199</v>
      </c>
      <c r="I1629" s="17" t="s">
        <v>98</v>
      </c>
      <c r="J1629" s="17" t="s">
        <v>342</v>
      </c>
      <c r="K1629" s="17">
        <v>9.6420000000000006E-2</v>
      </c>
      <c r="L1629" s="17">
        <v>0.16769999999999999</v>
      </c>
      <c r="M1629" s="17">
        <v>9.0092199999999997E-2</v>
      </c>
      <c r="N1629" s="18">
        <v>0.52192700000000003</v>
      </c>
      <c r="O1629" s="17">
        <f t="shared" si="50"/>
        <v>0</v>
      </c>
      <c r="P1629" s="12">
        <f t="shared" si="51"/>
        <v>0</v>
      </c>
      <c r="Q1629" s="68" t="s">
        <v>5345</v>
      </c>
      <c r="R1629" s="67" t="s">
        <v>103</v>
      </c>
      <c r="S1629" s="129" t="s">
        <v>110</v>
      </c>
    </row>
    <row r="1630" spans="1:19">
      <c r="A1630" s="16" t="s">
        <v>49</v>
      </c>
      <c r="B1630" s="23">
        <v>700116147908</v>
      </c>
      <c r="C1630" s="17" t="s">
        <v>90</v>
      </c>
      <c r="D1630" s="17" t="s">
        <v>92</v>
      </c>
      <c r="E1630" s="17">
        <v>0.47910000000000003</v>
      </c>
      <c r="F1630" s="18">
        <v>0.22320000000000001</v>
      </c>
      <c r="G1630" s="16" t="s">
        <v>1590</v>
      </c>
      <c r="H1630" s="23">
        <v>700116118330</v>
      </c>
      <c r="I1630" s="17" t="s">
        <v>98</v>
      </c>
      <c r="J1630" s="17" t="s">
        <v>107</v>
      </c>
      <c r="K1630" s="17">
        <v>0.47020000000000001</v>
      </c>
      <c r="L1630" s="17">
        <v>0.22420000000000001</v>
      </c>
      <c r="M1630" s="17">
        <v>0.91834000000000005</v>
      </c>
      <c r="N1630" s="18">
        <v>0.97164899999999998</v>
      </c>
      <c r="O1630" s="17">
        <f t="shared" si="50"/>
        <v>1</v>
      </c>
      <c r="P1630" s="12">
        <f t="shared" si="51"/>
        <v>1</v>
      </c>
      <c r="Q1630" s="68" t="s">
        <v>5345</v>
      </c>
      <c r="R1630" s="67" t="s">
        <v>103</v>
      </c>
      <c r="S1630" s="129" t="s">
        <v>110</v>
      </c>
    </row>
    <row r="1631" spans="1:19">
      <c r="A1631" s="16" t="s">
        <v>49</v>
      </c>
      <c r="B1631" s="23">
        <v>700116147908</v>
      </c>
      <c r="C1631" s="17" t="s">
        <v>90</v>
      </c>
      <c r="D1631" s="17" t="s">
        <v>92</v>
      </c>
      <c r="E1631" s="17">
        <v>0.47910000000000003</v>
      </c>
      <c r="F1631" s="18">
        <v>0.22320000000000001</v>
      </c>
      <c r="G1631" s="16" t="s">
        <v>1591</v>
      </c>
      <c r="H1631" s="23">
        <v>700116118336</v>
      </c>
      <c r="I1631" s="17" t="s">
        <v>107</v>
      </c>
      <c r="J1631" s="17" t="s">
        <v>108</v>
      </c>
      <c r="K1631" s="17">
        <v>8.0519999999999994E-2</v>
      </c>
      <c r="L1631" s="17">
        <v>0.14779999999999999</v>
      </c>
      <c r="M1631" s="17">
        <v>9.0738700000000005E-2</v>
      </c>
      <c r="N1631" s="18">
        <v>0.57274499999999995</v>
      </c>
      <c r="O1631" s="17">
        <f t="shared" si="50"/>
        <v>0</v>
      </c>
      <c r="P1631" s="12">
        <f t="shared" si="51"/>
        <v>0</v>
      </c>
      <c r="Q1631" s="68" t="s">
        <v>5345</v>
      </c>
      <c r="R1631" s="67" t="s">
        <v>103</v>
      </c>
      <c r="S1631" s="129" t="s">
        <v>110</v>
      </c>
    </row>
    <row r="1632" spans="1:19">
      <c r="A1632" s="16" t="s">
        <v>49</v>
      </c>
      <c r="B1632" s="23">
        <v>700116147908</v>
      </c>
      <c r="C1632" s="17" t="s">
        <v>90</v>
      </c>
      <c r="D1632" s="17" t="s">
        <v>92</v>
      </c>
      <c r="E1632" s="17">
        <v>0.47910000000000003</v>
      </c>
      <c r="F1632" s="18">
        <v>0.22320000000000001</v>
      </c>
      <c r="G1632" s="16" t="s">
        <v>1592</v>
      </c>
      <c r="H1632" s="23">
        <v>700116119002</v>
      </c>
      <c r="I1632" s="17" t="s">
        <v>107</v>
      </c>
      <c r="J1632" s="17" t="s">
        <v>108</v>
      </c>
      <c r="K1632" s="17">
        <v>8.0519999999999994E-2</v>
      </c>
      <c r="L1632" s="17">
        <v>0.14779999999999999</v>
      </c>
      <c r="M1632" s="17">
        <v>9.0738700000000005E-2</v>
      </c>
      <c r="N1632" s="18">
        <v>0.57274499999999995</v>
      </c>
      <c r="O1632" s="17">
        <f t="shared" si="50"/>
        <v>0</v>
      </c>
      <c r="P1632" s="12">
        <f t="shared" si="51"/>
        <v>0</v>
      </c>
      <c r="Q1632" s="68" t="s">
        <v>5345</v>
      </c>
      <c r="R1632" s="67" t="s">
        <v>103</v>
      </c>
      <c r="S1632" s="129" t="s">
        <v>110</v>
      </c>
    </row>
    <row r="1633" spans="1:19">
      <c r="A1633" s="16" t="s">
        <v>49</v>
      </c>
      <c r="B1633" s="23">
        <v>700116147908</v>
      </c>
      <c r="C1633" s="17" t="s">
        <v>90</v>
      </c>
      <c r="D1633" s="17" t="s">
        <v>92</v>
      </c>
      <c r="E1633" s="17">
        <v>0.47910000000000003</v>
      </c>
      <c r="F1633" s="18">
        <v>0.22320000000000001</v>
      </c>
      <c r="G1633" s="16" t="s">
        <v>1593</v>
      </c>
      <c r="H1633" s="23">
        <v>700116119345</v>
      </c>
      <c r="I1633" s="17" t="s">
        <v>108</v>
      </c>
      <c r="J1633" s="17" t="s">
        <v>97</v>
      </c>
      <c r="K1633" s="17">
        <v>8.0519999999999994E-2</v>
      </c>
      <c r="L1633" s="17">
        <v>0.14779999999999999</v>
      </c>
      <c r="M1633" s="17">
        <v>9.0738700000000005E-2</v>
      </c>
      <c r="N1633" s="18">
        <v>0.57274499999999995</v>
      </c>
      <c r="O1633" s="17">
        <f t="shared" si="50"/>
        <v>0</v>
      </c>
      <c r="P1633" s="12">
        <f t="shared" si="51"/>
        <v>0</v>
      </c>
      <c r="Q1633" s="68" t="s">
        <v>5345</v>
      </c>
      <c r="R1633" s="67" t="s">
        <v>103</v>
      </c>
      <c r="S1633" s="129" t="s">
        <v>110</v>
      </c>
    </row>
    <row r="1634" spans="1:19">
      <c r="A1634" s="16" t="s">
        <v>49</v>
      </c>
      <c r="B1634" s="23">
        <v>700116147908</v>
      </c>
      <c r="C1634" s="17" t="s">
        <v>90</v>
      </c>
      <c r="D1634" s="17" t="s">
        <v>92</v>
      </c>
      <c r="E1634" s="17">
        <v>0.47910000000000003</v>
      </c>
      <c r="F1634" s="18">
        <v>0.22320000000000001</v>
      </c>
      <c r="G1634" s="16" t="s">
        <v>1594</v>
      </c>
      <c r="H1634" s="23">
        <v>700116119899</v>
      </c>
      <c r="I1634" s="17" t="s">
        <v>98</v>
      </c>
      <c r="J1634" s="17" t="s">
        <v>97</v>
      </c>
      <c r="K1634" s="17">
        <v>8.0519999999999994E-2</v>
      </c>
      <c r="L1634" s="17">
        <v>0.14779999999999999</v>
      </c>
      <c r="M1634" s="17">
        <v>9.0738700000000005E-2</v>
      </c>
      <c r="N1634" s="18">
        <v>0.57274499999999995</v>
      </c>
      <c r="O1634" s="17">
        <f t="shared" si="50"/>
        <v>0</v>
      </c>
      <c r="P1634" s="12">
        <f t="shared" si="51"/>
        <v>0</v>
      </c>
      <c r="Q1634" s="68" t="s">
        <v>5345</v>
      </c>
      <c r="R1634" s="67" t="s">
        <v>103</v>
      </c>
      <c r="S1634" s="129" t="s">
        <v>110</v>
      </c>
    </row>
    <row r="1635" spans="1:19">
      <c r="A1635" s="16" t="s">
        <v>49</v>
      </c>
      <c r="B1635" s="23">
        <v>700116147908</v>
      </c>
      <c r="C1635" s="17" t="s">
        <v>90</v>
      </c>
      <c r="D1635" s="17" t="s">
        <v>92</v>
      </c>
      <c r="E1635" s="17">
        <v>0.47910000000000003</v>
      </c>
      <c r="F1635" s="18">
        <v>0.22320000000000001</v>
      </c>
      <c r="G1635" s="16" t="s">
        <v>1595</v>
      </c>
      <c r="H1635" s="23">
        <v>700116122306</v>
      </c>
      <c r="I1635" s="17" t="s">
        <v>107</v>
      </c>
      <c r="J1635" s="17" t="s">
        <v>108</v>
      </c>
      <c r="K1635" s="17">
        <v>8.0519999999999994E-2</v>
      </c>
      <c r="L1635" s="17">
        <v>0.14879999999999999</v>
      </c>
      <c r="M1635" s="17">
        <v>9.0738700000000005E-2</v>
      </c>
      <c r="N1635" s="18">
        <v>0.56733699999999998</v>
      </c>
      <c r="O1635" s="17">
        <f t="shared" si="50"/>
        <v>0</v>
      </c>
      <c r="P1635" s="12">
        <f t="shared" si="51"/>
        <v>0</v>
      </c>
      <c r="Q1635" s="68" t="s">
        <v>5345</v>
      </c>
      <c r="R1635" s="67" t="s">
        <v>103</v>
      </c>
      <c r="S1635" s="129" t="s">
        <v>110</v>
      </c>
    </row>
    <row r="1636" spans="1:19">
      <c r="A1636" s="16" t="s">
        <v>49</v>
      </c>
      <c r="B1636" s="23">
        <v>700116147908</v>
      </c>
      <c r="C1636" s="17" t="s">
        <v>90</v>
      </c>
      <c r="D1636" s="17" t="s">
        <v>92</v>
      </c>
      <c r="E1636" s="17">
        <v>0.47910000000000003</v>
      </c>
      <c r="F1636" s="18">
        <v>0.22320000000000001</v>
      </c>
      <c r="G1636" s="16" t="s">
        <v>1596</v>
      </c>
      <c r="H1636" s="23">
        <v>700116122409</v>
      </c>
      <c r="I1636" s="17" t="s">
        <v>97</v>
      </c>
      <c r="J1636" s="17" t="s">
        <v>98</v>
      </c>
      <c r="K1636" s="17">
        <v>8.0519999999999994E-2</v>
      </c>
      <c r="L1636" s="17">
        <v>0.14779999999999999</v>
      </c>
      <c r="M1636" s="17">
        <v>9.0738700000000005E-2</v>
      </c>
      <c r="N1636" s="18">
        <v>0.57274499999999995</v>
      </c>
      <c r="O1636" s="17">
        <f t="shared" si="50"/>
        <v>0</v>
      </c>
      <c r="P1636" s="12">
        <f t="shared" si="51"/>
        <v>0</v>
      </c>
      <c r="Q1636" s="68" t="s">
        <v>5345</v>
      </c>
      <c r="R1636" s="67" t="s">
        <v>103</v>
      </c>
      <c r="S1636" s="129" t="s">
        <v>110</v>
      </c>
    </row>
    <row r="1637" spans="1:19">
      <c r="A1637" s="16" t="s">
        <v>49</v>
      </c>
      <c r="B1637" s="23">
        <v>700116147908</v>
      </c>
      <c r="C1637" s="17" t="s">
        <v>90</v>
      </c>
      <c r="D1637" s="17" t="s">
        <v>92</v>
      </c>
      <c r="E1637" s="17">
        <v>0.47910000000000003</v>
      </c>
      <c r="F1637" s="18">
        <v>0.22320000000000001</v>
      </c>
      <c r="G1637" s="16" t="s">
        <v>1597</v>
      </c>
      <c r="H1637" s="23">
        <v>700116122943</v>
      </c>
      <c r="I1637" s="17" t="s">
        <v>108</v>
      </c>
      <c r="J1637" s="17" t="s">
        <v>107</v>
      </c>
      <c r="K1637" s="17">
        <v>0.47020000000000001</v>
      </c>
      <c r="L1637" s="17">
        <v>0.22420000000000001</v>
      </c>
      <c r="M1637" s="17">
        <v>0.91834000000000005</v>
      </c>
      <c r="N1637" s="18">
        <v>0.97164899999999998</v>
      </c>
      <c r="O1637" s="17">
        <f t="shared" si="50"/>
        <v>1</v>
      </c>
      <c r="P1637" s="12">
        <f t="shared" si="51"/>
        <v>1</v>
      </c>
      <c r="Q1637" s="68" t="s">
        <v>5345</v>
      </c>
      <c r="R1637" s="67" t="s">
        <v>103</v>
      </c>
      <c r="S1637" s="129" t="s">
        <v>110</v>
      </c>
    </row>
    <row r="1638" spans="1:19">
      <c r="A1638" s="16" t="s">
        <v>49</v>
      </c>
      <c r="B1638" s="23">
        <v>700116147908</v>
      </c>
      <c r="C1638" s="17" t="s">
        <v>90</v>
      </c>
      <c r="D1638" s="17" t="s">
        <v>92</v>
      </c>
      <c r="E1638" s="17">
        <v>0.47910000000000003</v>
      </c>
      <c r="F1638" s="18">
        <v>0.22320000000000001</v>
      </c>
      <c r="G1638" s="16" t="s">
        <v>1598</v>
      </c>
      <c r="H1638" s="23">
        <v>700116124041</v>
      </c>
      <c r="I1638" s="17" t="s">
        <v>107</v>
      </c>
      <c r="J1638" s="17" t="s">
        <v>108</v>
      </c>
      <c r="K1638" s="17">
        <v>8.0519999999999994E-2</v>
      </c>
      <c r="L1638" s="17">
        <v>0.14779999999999999</v>
      </c>
      <c r="M1638" s="17">
        <v>9.0738700000000005E-2</v>
      </c>
      <c r="N1638" s="18">
        <v>0.57274499999999995</v>
      </c>
      <c r="O1638" s="17">
        <f t="shared" si="50"/>
        <v>0</v>
      </c>
      <c r="P1638" s="12">
        <f t="shared" si="51"/>
        <v>0</v>
      </c>
      <c r="Q1638" s="68" t="s">
        <v>5345</v>
      </c>
      <c r="R1638" s="67" t="s">
        <v>103</v>
      </c>
      <c r="S1638" s="129" t="s">
        <v>110</v>
      </c>
    </row>
    <row r="1639" spans="1:19">
      <c r="A1639" s="16" t="s">
        <v>49</v>
      </c>
      <c r="B1639" s="23">
        <v>700116147908</v>
      </c>
      <c r="C1639" s="17" t="s">
        <v>90</v>
      </c>
      <c r="D1639" s="17" t="s">
        <v>92</v>
      </c>
      <c r="E1639" s="17">
        <v>0.47910000000000003</v>
      </c>
      <c r="F1639" s="18">
        <v>0.22320000000000001</v>
      </c>
      <c r="G1639" s="16" t="s">
        <v>1599</v>
      </c>
      <c r="H1639" s="23">
        <v>700116125172</v>
      </c>
      <c r="I1639" s="17" t="s">
        <v>97</v>
      </c>
      <c r="J1639" s="17" t="s">
        <v>98</v>
      </c>
      <c r="K1639" s="17">
        <v>0.2316</v>
      </c>
      <c r="L1639" s="17">
        <v>0.15670000000000001</v>
      </c>
      <c r="M1639" s="17">
        <v>0.29608800000000002</v>
      </c>
      <c r="N1639" s="18">
        <v>0.61563400000000001</v>
      </c>
      <c r="O1639" s="17">
        <f t="shared" si="50"/>
        <v>0</v>
      </c>
      <c r="P1639" s="12">
        <f t="shared" si="51"/>
        <v>0</v>
      </c>
      <c r="Q1639" s="68" t="s">
        <v>5345</v>
      </c>
      <c r="R1639" s="67" t="s">
        <v>103</v>
      </c>
      <c r="S1639" s="129" t="s">
        <v>110</v>
      </c>
    </row>
    <row r="1640" spans="1:19">
      <c r="A1640" s="16" t="s">
        <v>49</v>
      </c>
      <c r="B1640" s="23">
        <v>700116147908</v>
      </c>
      <c r="C1640" s="17" t="s">
        <v>90</v>
      </c>
      <c r="D1640" s="17" t="s">
        <v>92</v>
      </c>
      <c r="E1640" s="17">
        <v>0.47910000000000003</v>
      </c>
      <c r="F1640" s="18">
        <v>0.22320000000000001</v>
      </c>
      <c r="G1640" s="16" t="s">
        <v>1600</v>
      </c>
      <c r="H1640" s="23">
        <v>700116125407</v>
      </c>
      <c r="I1640" s="17" t="s">
        <v>1601</v>
      </c>
      <c r="J1640" s="17" t="s">
        <v>97</v>
      </c>
      <c r="K1640" s="17">
        <v>0.2356</v>
      </c>
      <c r="L1640" s="17">
        <v>0.15670000000000001</v>
      </c>
      <c r="M1640" s="17">
        <v>0.29302899999999998</v>
      </c>
      <c r="N1640" s="18">
        <v>0.61563400000000001</v>
      </c>
      <c r="O1640" s="17">
        <f t="shared" si="50"/>
        <v>0</v>
      </c>
      <c r="P1640" s="12">
        <f t="shared" si="51"/>
        <v>0</v>
      </c>
      <c r="Q1640" s="68" t="s">
        <v>5345</v>
      </c>
      <c r="R1640" s="67" t="s">
        <v>103</v>
      </c>
      <c r="S1640" s="129" t="s">
        <v>110</v>
      </c>
    </row>
    <row r="1641" spans="1:19">
      <c r="A1641" s="16" t="s">
        <v>49</v>
      </c>
      <c r="B1641" s="23">
        <v>700116147908</v>
      </c>
      <c r="C1641" s="17" t="s">
        <v>90</v>
      </c>
      <c r="D1641" s="17" t="s">
        <v>92</v>
      </c>
      <c r="E1641" s="17">
        <v>0.47910000000000003</v>
      </c>
      <c r="F1641" s="18">
        <v>0.22320000000000001</v>
      </c>
      <c r="G1641" s="16" t="s">
        <v>1602</v>
      </c>
      <c r="H1641" s="23">
        <v>700116125834</v>
      </c>
      <c r="I1641" s="17" t="s">
        <v>97</v>
      </c>
      <c r="J1641" s="17" t="s">
        <v>108</v>
      </c>
      <c r="K1641" s="17">
        <v>8.0519999999999994E-2</v>
      </c>
      <c r="L1641" s="17">
        <v>0.14779999999999999</v>
      </c>
      <c r="M1641" s="17">
        <v>9.0738700000000005E-2</v>
      </c>
      <c r="N1641" s="18">
        <v>0.57274499999999995</v>
      </c>
      <c r="O1641" s="17">
        <f t="shared" si="50"/>
        <v>0</v>
      </c>
      <c r="P1641" s="12">
        <f t="shared" si="51"/>
        <v>0</v>
      </c>
      <c r="Q1641" s="68" t="s">
        <v>5345</v>
      </c>
      <c r="R1641" s="67" t="s">
        <v>103</v>
      </c>
      <c r="S1641" s="129" t="s">
        <v>110</v>
      </c>
    </row>
    <row r="1642" spans="1:19">
      <c r="A1642" s="16" t="s">
        <v>49</v>
      </c>
      <c r="B1642" s="23">
        <v>700116147908</v>
      </c>
      <c r="C1642" s="17" t="s">
        <v>90</v>
      </c>
      <c r="D1642" s="17" t="s">
        <v>92</v>
      </c>
      <c r="E1642" s="17">
        <v>0.47910000000000003</v>
      </c>
      <c r="F1642" s="18">
        <v>0.22320000000000001</v>
      </c>
      <c r="G1642" s="16" t="s">
        <v>1603</v>
      </c>
      <c r="H1642" s="23">
        <v>700116126165</v>
      </c>
      <c r="I1642" s="17" t="s">
        <v>98</v>
      </c>
      <c r="J1642" s="17" t="s">
        <v>97</v>
      </c>
      <c r="K1642" s="17">
        <v>0.47020000000000001</v>
      </c>
      <c r="L1642" s="17">
        <v>0.22420000000000001</v>
      </c>
      <c r="M1642" s="17">
        <v>0.91834000000000005</v>
      </c>
      <c r="N1642" s="18">
        <v>0.97164899999999998</v>
      </c>
      <c r="O1642" s="17">
        <f t="shared" si="50"/>
        <v>1</v>
      </c>
      <c r="P1642" s="12">
        <f t="shared" si="51"/>
        <v>1</v>
      </c>
      <c r="Q1642" s="68" t="s">
        <v>5345</v>
      </c>
      <c r="R1642" s="67" t="s">
        <v>103</v>
      </c>
      <c r="S1642" s="129" t="s">
        <v>110</v>
      </c>
    </row>
    <row r="1643" spans="1:19">
      <c r="A1643" s="16" t="s">
        <v>49</v>
      </c>
      <c r="B1643" s="23">
        <v>700116147908</v>
      </c>
      <c r="C1643" s="17" t="s">
        <v>90</v>
      </c>
      <c r="D1643" s="17" t="s">
        <v>92</v>
      </c>
      <c r="E1643" s="17">
        <v>0.47910000000000003</v>
      </c>
      <c r="F1643" s="18">
        <v>0.22320000000000001</v>
      </c>
      <c r="G1643" s="16" t="s">
        <v>1604</v>
      </c>
      <c r="H1643" s="23">
        <v>700116126285</v>
      </c>
      <c r="I1643" s="17" t="s">
        <v>98</v>
      </c>
      <c r="J1643" s="17" t="s">
        <v>97</v>
      </c>
      <c r="K1643" s="17">
        <v>8.0519999999999994E-2</v>
      </c>
      <c r="L1643" s="17">
        <v>0.14779999999999999</v>
      </c>
      <c r="M1643" s="17">
        <v>9.0738700000000005E-2</v>
      </c>
      <c r="N1643" s="18">
        <v>0.57274499999999995</v>
      </c>
      <c r="O1643" s="17">
        <f t="shared" si="50"/>
        <v>0</v>
      </c>
      <c r="P1643" s="12">
        <f t="shared" si="51"/>
        <v>0</v>
      </c>
      <c r="Q1643" s="68" t="s">
        <v>5345</v>
      </c>
      <c r="R1643" s="67" t="s">
        <v>103</v>
      </c>
      <c r="S1643" s="129" t="s">
        <v>110</v>
      </c>
    </row>
    <row r="1644" spans="1:19">
      <c r="A1644" s="16" t="s">
        <v>49</v>
      </c>
      <c r="B1644" s="23">
        <v>700116147908</v>
      </c>
      <c r="C1644" s="17" t="s">
        <v>90</v>
      </c>
      <c r="D1644" s="17" t="s">
        <v>92</v>
      </c>
      <c r="E1644" s="17">
        <v>0.47910000000000003</v>
      </c>
      <c r="F1644" s="18">
        <v>0.22320000000000001</v>
      </c>
      <c r="G1644" s="16" t="s">
        <v>1605</v>
      </c>
      <c r="H1644" s="23">
        <v>700116126310</v>
      </c>
      <c r="I1644" s="17" t="s">
        <v>107</v>
      </c>
      <c r="J1644" s="17" t="s">
        <v>98</v>
      </c>
      <c r="K1644" s="17">
        <v>8.0519999999999994E-2</v>
      </c>
      <c r="L1644" s="17">
        <v>0.14779999999999999</v>
      </c>
      <c r="M1644" s="17">
        <v>9.0738700000000005E-2</v>
      </c>
      <c r="N1644" s="18">
        <v>0.57274499999999995</v>
      </c>
      <c r="O1644" s="17">
        <f t="shared" si="50"/>
        <v>0</v>
      </c>
      <c r="P1644" s="12">
        <f t="shared" si="51"/>
        <v>0</v>
      </c>
      <c r="Q1644" s="68" t="s">
        <v>5345</v>
      </c>
      <c r="R1644" s="67" t="s">
        <v>103</v>
      </c>
      <c r="S1644" s="129" t="s">
        <v>110</v>
      </c>
    </row>
    <row r="1645" spans="1:19">
      <c r="A1645" s="16" t="s">
        <v>49</v>
      </c>
      <c r="B1645" s="23">
        <v>700116147908</v>
      </c>
      <c r="C1645" s="17" t="s">
        <v>90</v>
      </c>
      <c r="D1645" s="17" t="s">
        <v>92</v>
      </c>
      <c r="E1645" s="17">
        <v>0.47910000000000003</v>
      </c>
      <c r="F1645" s="18">
        <v>0.22320000000000001</v>
      </c>
      <c r="G1645" s="16" t="s">
        <v>1606</v>
      </c>
      <c r="H1645" s="23">
        <v>700116126882</v>
      </c>
      <c r="I1645" s="17" t="s">
        <v>107</v>
      </c>
      <c r="J1645" s="17" t="s">
        <v>108</v>
      </c>
      <c r="K1645" s="17">
        <v>0.47020000000000001</v>
      </c>
      <c r="L1645" s="17">
        <v>0.22420000000000001</v>
      </c>
      <c r="M1645" s="17">
        <v>0.91834000000000005</v>
      </c>
      <c r="N1645" s="18">
        <v>0.97164899999999998</v>
      </c>
      <c r="O1645" s="17">
        <f t="shared" si="50"/>
        <v>1</v>
      </c>
      <c r="P1645" s="12">
        <f t="shared" si="51"/>
        <v>1</v>
      </c>
      <c r="Q1645" s="68" t="s">
        <v>5345</v>
      </c>
      <c r="R1645" s="67" t="s">
        <v>103</v>
      </c>
      <c r="S1645" s="129" t="s">
        <v>110</v>
      </c>
    </row>
    <row r="1646" spans="1:19">
      <c r="A1646" s="16" t="s">
        <v>49</v>
      </c>
      <c r="B1646" s="23">
        <v>700116147908</v>
      </c>
      <c r="C1646" s="17" t="s">
        <v>90</v>
      </c>
      <c r="D1646" s="17" t="s">
        <v>92</v>
      </c>
      <c r="E1646" s="17">
        <v>0.47910000000000003</v>
      </c>
      <c r="F1646" s="18">
        <v>0.22320000000000001</v>
      </c>
      <c r="G1646" s="16" t="s">
        <v>1607</v>
      </c>
      <c r="H1646" s="23">
        <v>700116126891</v>
      </c>
      <c r="I1646" s="17" t="s">
        <v>108</v>
      </c>
      <c r="J1646" s="17" t="s">
        <v>98</v>
      </c>
      <c r="K1646" s="17">
        <v>8.0519999999999994E-2</v>
      </c>
      <c r="L1646" s="17">
        <v>0.14779999999999999</v>
      </c>
      <c r="M1646" s="17">
        <v>9.0738700000000005E-2</v>
      </c>
      <c r="N1646" s="18">
        <v>0.57274499999999995</v>
      </c>
      <c r="O1646" s="17">
        <f t="shared" si="50"/>
        <v>0</v>
      </c>
      <c r="P1646" s="12">
        <f t="shared" si="51"/>
        <v>0</v>
      </c>
      <c r="Q1646" s="68" t="s">
        <v>5345</v>
      </c>
      <c r="R1646" s="67" t="s">
        <v>103</v>
      </c>
      <c r="S1646" s="129" t="s">
        <v>110</v>
      </c>
    </row>
    <row r="1647" spans="1:19">
      <c r="A1647" s="16" t="s">
        <v>49</v>
      </c>
      <c r="B1647" s="23">
        <v>700116147908</v>
      </c>
      <c r="C1647" s="17" t="s">
        <v>90</v>
      </c>
      <c r="D1647" s="17" t="s">
        <v>92</v>
      </c>
      <c r="E1647" s="17">
        <v>0.47910000000000003</v>
      </c>
      <c r="F1647" s="18">
        <v>0.22320000000000001</v>
      </c>
      <c r="G1647" s="16" t="s">
        <v>1608</v>
      </c>
      <c r="H1647" s="23">
        <v>700116127099</v>
      </c>
      <c r="I1647" s="17" t="s">
        <v>108</v>
      </c>
      <c r="J1647" s="17" t="s">
        <v>107</v>
      </c>
      <c r="K1647" s="17">
        <v>8.0519999999999994E-2</v>
      </c>
      <c r="L1647" s="17">
        <v>0.14779999999999999</v>
      </c>
      <c r="M1647" s="17">
        <v>9.0738700000000005E-2</v>
      </c>
      <c r="N1647" s="18">
        <v>0.57274499999999995</v>
      </c>
      <c r="O1647" s="17">
        <f t="shared" si="50"/>
        <v>0</v>
      </c>
      <c r="P1647" s="12">
        <f t="shared" si="51"/>
        <v>0</v>
      </c>
      <c r="Q1647" s="68" t="s">
        <v>5345</v>
      </c>
      <c r="R1647" s="67" t="s">
        <v>103</v>
      </c>
      <c r="S1647" s="129" t="s">
        <v>110</v>
      </c>
    </row>
    <row r="1648" spans="1:19">
      <c r="A1648" s="16" t="s">
        <v>49</v>
      </c>
      <c r="B1648" s="23">
        <v>700116147908</v>
      </c>
      <c r="C1648" s="17" t="s">
        <v>90</v>
      </c>
      <c r="D1648" s="17" t="s">
        <v>92</v>
      </c>
      <c r="E1648" s="17">
        <v>0.47910000000000003</v>
      </c>
      <c r="F1648" s="18">
        <v>0.22320000000000001</v>
      </c>
      <c r="G1648" s="16" t="s">
        <v>1609</v>
      </c>
      <c r="H1648" s="23">
        <v>700116127529</v>
      </c>
      <c r="I1648" s="17" t="s">
        <v>108</v>
      </c>
      <c r="J1648" s="17" t="s">
        <v>97</v>
      </c>
      <c r="K1648" s="17">
        <v>0.2346</v>
      </c>
      <c r="L1648" s="17">
        <v>0.15670000000000001</v>
      </c>
      <c r="M1648" s="17">
        <v>0.30146699999999998</v>
      </c>
      <c r="N1648" s="18">
        <v>0.61563400000000001</v>
      </c>
      <c r="O1648" s="17">
        <f t="shared" si="50"/>
        <v>0</v>
      </c>
      <c r="P1648" s="12">
        <f t="shared" si="51"/>
        <v>0</v>
      </c>
      <c r="Q1648" s="68" t="s">
        <v>5345</v>
      </c>
      <c r="R1648" s="67" t="s">
        <v>103</v>
      </c>
      <c r="S1648" s="129" t="s">
        <v>110</v>
      </c>
    </row>
    <row r="1649" spans="1:19">
      <c r="A1649" s="16" t="s">
        <v>49</v>
      </c>
      <c r="B1649" s="23">
        <v>700116147908</v>
      </c>
      <c r="C1649" s="17" t="s">
        <v>90</v>
      </c>
      <c r="D1649" s="17" t="s">
        <v>92</v>
      </c>
      <c r="E1649" s="17">
        <v>0.47910000000000003</v>
      </c>
      <c r="F1649" s="18">
        <v>0.22320000000000001</v>
      </c>
      <c r="G1649" s="16" t="s">
        <v>1610</v>
      </c>
      <c r="H1649" s="23">
        <v>700116128270</v>
      </c>
      <c r="I1649" s="17" t="s">
        <v>107</v>
      </c>
      <c r="J1649" s="17" t="s">
        <v>108</v>
      </c>
      <c r="K1649" s="17">
        <v>7.9519999999999993E-2</v>
      </c>
      <c r="L1649" s="17">
        <v>0.14779999999999999</v>
      </c>
      <c r="M1649" s="17">
        <v>9.3921099999999993E-2</v>
      </c>
      <c r="N1649" s="18">
        <v>0.57274499999999995</v>
      </c>
      <c r="O1649" s="17">
        <f t="shared" si="50"/>
        <v>0</v>
      </c>
      <c r="P1649" s="12">
        <f t="shared" si="51"/>
        <v>0</v>
      </c>
      <c r="Q1649" s="68" t="s">
        <v>5345</v>
      </c>
      <c r="R1649" s="67" t="s">
        <v>103</v>
      </c>
      <c r="S1649" s="129" t="s">
        <v>110</v>
      </c>
    </row>
    <row r="1650" spans="1:19">
      <c r="A1650" s="16" t="s">
        <v>49</v>
      </c>
      <c r="B1650" s="23">
        <v>700116147908</v>
      </c>
      <c r="C1650" s="17" t="s">
        <v>90</v>
      </c>
      <c r="D1650" s="17" t="s">
        <v>92</v>
      </c>
      <c r="E1650" s="17">
        <v>0.47910000000000003</v>
      </c>
      <c r="F1650" s="18">
        <v>0.22320000000000001</v>
      </c>
      <c r="G1650" s="16" t="s">
        <v>1611</v>
      </c>
      <c r="H1650" s="23">
        <v>700116128648</v>
      </c>
      <c r="I1650" s="17" t="s">
        <v>98</v>
      </c>
      <c r="J1650" s="17" t="s">
        <v>107</v>
      </c>
      <c r="K1650" s="17">
        <v>7.9519999999999993E-2</v>
      </c>
      <c r="L1650" s="17">
        <v>0.14779999999999999</v>
      </c>
      <c r="M1650" s="17">
        <v>9.3921099999999993E-2</v>
      </c>
      <c r="N1650" s="18">
        <v>0.57274499999999995</v>
      </c>
      <c r="O1650" s="17">
        <f t="shared" si="50"/>
        <v>0</v>
      </c>
      <c r="P1650" s="12">
        <f t="shared" si="51"/>
        <v>0</v>
      </c>
      <c r="Q1650" s="68" t="s">
        <v>5345</v>
      </c>
      <c r="R1650" s="67" t="s">
        <v>103</v>
      </c>
      <c r="S1650" s="129" t="s">
        <v>110</v>
      </c>
    </row>
    <row r="1651" spans="1:19">
      <c r="A1651" s="16" t="s">
        <v>49</v>
      </c>
      <c r="B1651" s="23">
        <v>700116147908</v>
      </c>
      <c r="C1651" s="17" t="s">
        <v>90</v>
      </c>
      <c r="D1651" s="17" t="s">
        <v>92</v>
      </c>
      <c r="E1651" s="17">
        <v>0.47910000000000003</v>
      </c>
      <c r="F1651" s="18">
        <v>0.22320000000000001</v>
      </c>
      <c r="G1651" s="16" t="s">
        <v>1612</v>
      </c>
      <c r="H1651" s="23">
        <v>700116128670</v>
      </c>
      <c r="I1651" s="17" t="s">
        <v>107</v>
      </c>
      <c r="J1651" s="17" t="s">
        <v>97</v>
      </c>
      <c r="K1651" s="17">
        <v>7.9519999999999993E-2</v>
      </c>
      <c r="L1651" s="17">
        <v>0.14779999999999999</v>
      </c>
      <c r="M1651" s="17">
        <v>9.3921099999999993E-2</v>
      </c>
      <c r="N1651" s="18">
        <v>0.57274499999999995</v>
      </c>
      <c r="O1651" s="17">
        <f t="shared" si="50"/>
        <v>0</v>
      </c>
      <c r="P1651" s="12">
        <f t="shared" si="51"/>
        <v>0</v>
      </c>
      <c r="Q1651" s="68" t="s">
        <v>5345</v>
      </c>
      <c r="R1651" s="67" t="s">
        <v>103</v>
      </c>
      <c r="S1651" s="129" t="s">
        <v>110</v>
      </c>
    </row>
    <row r="1652" spans="1:19">
      <c r="A1652" s="16" t="s">
        <v>49</v>
      </c>
      <c r="B1652" s="23">
        <v>700116147908</v>
      </c>
      <c r="C1652" s="17" t="s">
        <v>90</v>
      </c>
      <c r="D1652" s="17" t="s">
        <v>92</v>
      </c>
      <c r="E1652" s="17">
        <v>0.47910000000000003</v>
      </c>
      <c r="F1652" s="18">
        <v>0.22320000000000001</v>
      </c>
      <c r="G1652" s="16" t="s">
        <v>1613</v>
      </c>
      <c r="H1652" s="23">
        <v>700116129005</v>
      </c>
      <c r="I1652" s="17" t="s">
        <v>97</v>
      </c>
      <c r="J1652" s="17" t="s">
        <v>107</v>
      </c>
      <c r="K1652" s="17">
        <v>0.4662</v>
      </c>
      <c r="L1652" s="17">
        <v>0.22520000000000001</v>
      </c>
      <c r="M1652" s="17">
        <v>0.91100499999999995</v>
      </c>
      <c r="N1652" s="18">
        <v>0.96610300000000005</v>
      </c>
      <c r="O1652" s="17">
        <f t="shared" si="50"/>
        <v>1</v>
      </c>
      <c r="P1652" s="12">
        <f t="shared" si="51"/>
        <v>1</v>
      </c>
      <c r="Q1652" s="68" t="s">
        <v>5345</v>
      </c>
      <c r="R1652" s="67" t="s">
        <v>103</v>
      </c>
      <c r="S1652" s="129" t="s">
        <v>110</v>
      </c>
    </row>
    <row r="1653" spans="1:19">
      <c r="A1653" s="16" t="s">
        <v>49</v>
      </c>
      <c r="B1653" s="23">
        <v>700116147908</v>
      </c>
      <c r="C1653" s="17" t="s">
        <v>90</v>
      </c>
      <c r="D1653" s="17" t="s">
        <v>92</v>
      </c>
      <c r="E1653" s="17">
        <v>0.47910000000000003</v>
      </c>
      <c r="F1653" s="18">
        <v>0.22320000000000001</v>
      </c>
      <c r="G1653" s="16" t="s">
        <v>1614</v>
      </c>
      <c r="H1653" s="23">
        <v>700116129153</v>
      </c>
      <c r="I1653" s="17" t="s">
        <v>108</v>
      </c>
      <c r="J1653" s="17" t="s">
        <v>107</v>
      </c>
      <c r="K1653" s="17">
        <v>0.4662</v>
      </c>
      <c r="L1653" s="17">
        <v>0.22420000000000001</v>
      </c>
      <c r="M1653" s="17">
        <v>0.91100499999999995</v>
      </c>
      <c r="N1653" s="18">
        <v>0.97164899999999998</v>
      </c>
      <c r="O1653" s="17">
        <f t="shared" si="50"/>
        <v>1</v>
      </c>
      <c r="P1653" s="12">
        <f t="shared" si="51"/>
        <v>1</v>
      </c>
      <c r="Q1653" s="68" t="s">
        <v>5345</v>
      </c>
      <c r="R1653" s="67" t="s">
        <v>103</v>
      </c>
      <c r="S1653" s="129" t="s">
        <v>110</v>
      </c>
    </row>
    <row r="1654" spans="1:19">
      <c r="A1654" s="16" t="s">
        <v>49</v>
      </c>
      <c r="B1654" s="23">
        <v>700116147908</v>
      </c>
      <c r="C1654" s="17" t="s">
        <v>90</v>
      </c>
      <c r="D1654" s="17" t="s">
        <v>92</v>
      </c>
      <c r="E1654" s="17">
        <v>0.47910000000000003</v>
      </c>
      <c r="F1654" s="18">
        <v>0.22320000000000001</v>
      </c>
      <c r="G1654" s="16" t="s">
        <v>1615</v>
      </c>
      <c r="H1654" s="23">
        <v>700116129290</v>
      </c>
      <c r="I1654" s="17" t="s">
        <v>98</v>
      </c>
      <c r="J1654" s="17" t="s">
        <v>97</v>
      </c>
      <c r="K1654" s="17">
        <v>0.4662</v>
      </c>
      <c r="L1654" s="17">
        <v>0.22420000000000001</v>
      </c>
      <c r="M1654" s="17">
        <v>0.91100499999999995</v>
      </c>
      <c r="N1654" s="18">
        <v>0.97164899999999998</v>
      </c>
      <c r="O1654" s="17">
        <f t="shared" si="50"/>
        <v>1</v>
      </c>
      <c r="P1654" s="12">
        <f t="shared" si="51"/>
        <v>1</v>
      </c>
      <c r="Q1654" s="68" t="s">
        <v>5345</v>
      </c>
      <c r="R1654" s="67" t="s">
        <v>103</v>
      </c>
      <c r="S1654" s="129" t="s">
        <v>110</v>
      </c>
    </row>
    <row r="1655" spans="1:19">
      <c r="A1655" s="16" t="s">
        <v>49</v>
      </c>
      <c r="B1655" s="23">
        <v>700116147908</v>
      </c>
      <c r="C1655" s="17" t="s">
        <v>90</v>
      </c>
      <c r="D1655" s="17" t="s">
        <v>92</v>
      </c>
      <c r="E1655" s="17">
        <v>0.47910000000000003</v>
      </c>
      <c r="F1655" s="18">
        <v>0.22320000000000001</v>
      </c>
      <c r="G1655" s="16" t="s">
        <v>1616</v>
      </c>
      <c r="H1655" s="23">
        <v>700116130433</v>
      </c>
      <c r="I1655" s="17" t="s">
        <v>97</v>
      </c>
      <c r="J1655" s="17" t="s">
        <v>98</v>
      </c>
      <c r="K1655" s="17">
        <v>7.9519999999999993E-2</v>
      </c>
      <c r="L1655" s="17">
        <v>0.14779999999999999</v>
      </c>
      <c r="M1655" s="17">
        <v>9.3921099999999993E-2</v>
      </c>
      <c r="N1655" s="18">
        <v>0.57274499999999995</v>
      </c>
      <c r="O1655" s="17">
        <f t="shared" si="50"/>
        <v>0</v>
      </c>
      <c r="P1655" s="12">
        <f t="shared" si="51"/>
        <v>0</v>
      </c>
      <c r="Q1655" s="68" t="s">
        <v>5345</v>
      </c>
      <c r="R1655" s="67" t="s">
        <v>103</v>
      </c>
      <c r="S1655" s="129" t="s">
        <v>110</v>
      </c>
    </row>
    <row r="1656" spans="1:19">
      <c r="A1656" s="16" t="s">
        <v>49</v>
      </c>
      <c r="B1656" s="23">
        <v>700116147908</v>
      </c>
      <c r="C1656" s="17" t="s">
        <v>90</v>
      </c>
      <c r="D1656" s="17" t="s">
        <v>92</v>
      </c>
      <c r="E1656" s="17">
        <v>0.47910000000000003</v>
      </c>
      <c r="F1656" s="18">
        <v>0.22320000000000001</v>
      </c>
      <c r="G1656" s="16" t="s">
        <v>1617</v>
      </c>
      <c r="H1656" s="23">
        <v>700116130783</v>
      </c>
      <c r="I1656" s="17" t="s">
        <v>98</v>
      </c>
      <c r="J1656" s="17" t="s">
        <v>108</v>
      </c>
      <c r="K1656" s="17">
        <v>7.9519999999999993E-2</v>
      </c>
      <c r="L1656" s="17">
        <v>0.14779999999999999</v>
      </c>
      <c r="M1656" s="17">
        <v>9.3921099999999993E-2</v>
      </c>
      <c r="N1656" s="18">
        <v>0.57274499999999995</v>
      </c>
      <c r="O1656" s="17">
        <f t="shared" si="50"/>
        <v>0</v>
      </c>
      <c r="P1656" s="12">
        <f t="shared" si="51"/>
        <v>0</v>
      </c>
      <c r="Q1656" s="68" t="s">
        <v>5345</v>
      </c>
      <c r="R1656" s="67" t="s">
        <v>103</v>
      </c>
      <c r="S1656" s="129" t="s">
        <v>110</v>
      </c>
    </row>
    <row r="1657" spans="1:19">
      <c r="A1657" s="16" t="s">
        <v>49</v>
      </c>
      <c r="B1657" s="23">
        <v>700116147908</v>
      </c>
      <c r="C1657" s="17" t="s">
        <v>90</v>
      </c>
      <c r="D1657" s="17" t="s">
        <v>92</v>
      </c>
      <c r="E1657" s="17">
        <v>0.47910000000000003</v>
      </c>
      <c r="F1657" s="18">
        <v>0.22320000000000001</v>
      </c>
      <c r="G1657" s="16" t="s">
        <v>1618</v>
      </c>
      <c r="H1657" s="23">
        <v>700116130983</v>
      </c>
      <c r="I1657" s="17" t="s">
        <v>108</v>
      </c>
      <c r="J1657" s="17" t="s">
        <v>107</v>
      </c>
      <c r="K1657" s="17">
        <v>0.44429999999999997</v>
      </c>
      <c r="L1657" s="17">
        <v>0.1925</v>
      </c>
      <c r="M1657" s="17">
        <v>0.83238500000000004</v>
      </c>
      <c r="N1657" s="18">
        <v>0.79669199999999996</v>
      </c>
      <c r="O1657" s="17">
        <f t="shared" si="50"/>
        <v>1</v>
      </c>
      <c r="P1657" s="12">
        <f t="shared" si="51"/>
        <v>1</v>
      </c>
      <c r="Q1657" s="68" t="s">
        <v>5345</v>
      </c>
      <c r="R1657" s="67" t="s">
        <v>103</v>
      </c>
      <c r="S1657" s="129" t="s">
        <v>110</v>
      </c>
    </row>
    <row r="1658" spans="1:19">
      <c r="A1658" s="16" t="s">
        <v>49</v>
      </c>
      <c r="B1658" s="23">
        <v>700116147908</v>
      </c>
      <c r="C1658" s="17" t="s">
        <v>90</v>
      </c>
      <c r="D1658" s="17" t="s">
        <v>92</v>
      </c>
      <c r="E1658" s="17">
        <v>0.47910000000000003</v>
      </c>
      <c r="F1658" s="18">
        <v>0.22320000000000001</v>
      </c>
      <c r="G1658" s="16" t="s">
        <v>1619</v>
      </c>
      <c r="H1658" s="23">
        <v>700116132211</v>
      </c>
      <c r="I1658" s="17" t="s">
        <v>108</v>
      </c>
      <c r="J1658" s="17" t="s">
        <v>107</v>
      </c>
      <c r="K1658" s="17">
        <v>0.4662</v>
      </c>
      <c r="L1658" s="17">
        <v>0.22020000000000001</v>
      </c>
      <c r="M1658" s="17">
        <v>0.91100499999999995</v>
      </c>
      <c r="N1658" s="18">
        <v>0.94899999999999995</v>
      </c>
      <c r="O1658" s="17">
        <f t="shared" si="50"/>
        <v>1</v>
      </c>
      <c r="P1658" s="12">
        <f t="shared" si="51"/>
        <v>1</v>
      </c>
      <c r="Q1658" s="68" t="s">
        <v>5345</v>
      </c>
      <c r="R1658" s="67" t="s">
        <v>103</v>
      </c>
      <c r="S1658" s="129" t="s">
        <v>110</v>
      </c>
    </row>
    <row r="1659" spans="1:19">
      <c r="A1659" s="16" t="s">
        <v>49</v>
      </c>
      <c r="B1659" s="23">
        <v>700116147908</v>
      </c>
      <c r="C1659" s="17" t="s">
        <v>90</v>
      </c>
      <c r="D1659" s="17" t="s">
        <v>92</v>
      </c>
      <c r="E1659" s="17">
        <v>0.47910000000000003</v>
      </c>
      <c r="F1659" s="18">
        <v>0.22320000000000001</v>
      </c>
      <c r="G1659" s="16" t="s">
        <v>1620</v>
      </c>
      <c r="H1659" s="23">
        <v>700116132643</v>
      </c>
      <c r="I1659" s="17" t="s">
        <v>107</v>
      </c>
      <c r="J1659" s="17" t="s">
        <v>97</v>
      </c>
      <c r="K1659" s="17">
        <v>0.1759</v>
      </c>
      <c r="L1659" s="17">
        <v>0.14779999999999999</v>
      </c>
      <c r="M1659" s="17">
        <v>0.23211499999999999</v>
      </c>
      <c r="N1659" s="18">
        <v>0.57274499999999995</v>
      </c>
      <c r="O1659" s="17">
        <f t="shared" si="50"/>
        <v>0</v>
      </c>
      <c r="P1659" s="12">
        <f t="shared" si="51"/>
        <v>0</v>
      </c>
      <c r="Q1659" s="68" t="s">
        <v>5345</v>
      </c>
      <c r="R1659" s="67" t="s">
        <v>103</v>
      </c>
      <c r="S1659" s="129" t="s">
        <v>110</v>
      </c>
    </row>
    <row r="1660" spans="1:19">
      <c r="A1660" s="16" t="s">
        <v>49</v>
      </c>
      <c r="B1660" s="23">
        <v>700116147908</v>
      </c>
      <c r="C1660" s="17" t="s">
        <v>90</v>
      </c>
      <c r="D1660" s="17" t="s">
        <v>92</v>
      </c>
      <c r="E1660" s="17">
        <v>0.47910000000000003</v>
      </c>
      <c r="F1660" s="18">
        <v>0.22320000000000001</v>
      </c>
      <c r="G1660" s="16" t="s">
        <v>1621</v>
      </c>
      <c r="H1660" s="23">
        <v>700116132670</v>
      </c>
      <c r="I1660" s="17" t="s">
        <v>107</v>
      </c>
      <c r="J1660" s="17" t="s">
        <v>108</v>
      </c>
      <c r="K1660" s="17">
        <v>7.9519999999999993E-2</v>
      </c>
      <c r="L1660" s="17">
        <v>0.14779999999999999</v>
      </c>
      <c r="M1660" s="17">
        <v>9.3921099999999993E-2</v>
      </c>
      <c r="N1660" s="18">
        <v>0.57274499999999995</v>
      </c>
      <c r="O1660" s="17">
        <f t="shared" si="50"/>
        <v>0</v>
      </c>
      <c r="P1660" s="12">
        <f t="shared" si="51"/>
        <v>0</v>
      </c>
      <c r="Q1660" s="68" t="s">
        <v>5345</v>
      </c>
      <c r="R1660" s="67" t="s">
        <v>103</v>
      </c>
      <c r="S1660" s="129" t="s">
        <v>110</v>
      </c>
    </row>
    <row r="1661" spans="1:19">
      <c r="A1661" s="16" t="s">
        <v>49</v>
      </c>
      <c r="B1661" s="23">
        <v>700116147908</v>
      </c>
      <c r="C1661" s="17" t="s">
        <v>90</v>
      </c>
      <c r="D1661" s="17" t="s">
        <v>92</v>
      </c>
      <c r="E1661" s="17">
        <v>0.47910000000000003</v>
      </c>
      <c r="F1661" s="18">
        <v>0.22320000000000001</v>
      </c>
      <c r="G1661" s="16" t="s">
        <v>1622</v>
      </c>
      <c r="H1661" s="23">
        <v>700116133098</v>
      </c>
      <c r="I1661" s="17" t="s">
        <v>98</v>
      </c>
      <c r="J1661" s="17" t="s">
        <v>107</v>
      </c>
      <c r="K1661" s="17">
        <v>0.1759</v>
      </c>
      <c r="L1661" s="17">
        <v>0.14779999999999999</v>
      </c>
      <c r="M1661" s="17">
        <v>0.23211499999999999</v>
      </c>
      <c r="N1661" s="18">
        <v>0.57274499999999995</v>
      </c>
      <c r="O1661" s="17">
        <f t="shared" si="50"/>
        <v>0</v>
      </c>
      <c r="P1661" s="12">
        <f t="shared" si="51"/>
        <v>0</v>
      </c>
      <c r="Q1661" s="68" t="s">
        <v>5345</v>
      </c>
      <c r="R1661" s="67" t="s">
        <v>103</v>
      </c>
      <c r="S1661" s="129" t="s">
        <v>110</v>
      </c>
    </row>
    <row r="1662" spans="1:19">
      <c r="A1662" s="16" t="s">
        <v>49</v>
      </c>
      <c r="B1662" s="23">
        <v>700116147908</v>
      </c>
      <c r="C1662" s="17" t="s">
        <v>90</v>
      </c>
      <c r="D1662" s="17" t="s">
        <v>92</v>
      </c>
      <c r="E1662" s="17">
        <v>0.47910000000000003</v>
      </c>
      <c r="F1662" s="18">
        <v>0.22320000000000001</v>
      </c>
      <c r="G1662" s="16" t="s">
        <v>1623</v>
      </c>
      <c r="H1662" s="23">
        <v>700116133246</v>
      </c>
      <c r="I1662" s="17" t="s">
        <v>107</v>
      </c>
      <c r="J1662" s="17" t="s">
        <v>108</v>
      </c>
      <c r="K1662" s="17">
        <v>7.9519999999999993E-2</v>
      </c>
      <c r="L1662" s="17">
        <v>0.14779999999999999</v>
      </c>
      <c r="M1662" s="17">
        <v>9.3921099999999993E-2</v>
      </c>
      <c r="N1662" s="18">
        <v>0.57274499999999995</v>
      </c>
      <c r="O1662" s="17">
        <f t="shared" si="50"/>
        <v>0</v>
      </c>
      <c r="P1662" s="12">
        <f t="shared" si="51"/>
        <v>0</v>
      </c>
      <c r="Q1662" s="68" t="s">
        <v>5345</v>
      </c>
      <c r="R1662" s="67" t="s">
        <v>103</v>
      </c>
      <c r="S1662" s="129" t="s">
        <v>110</v>
      </c>
    </row>
    <row r="1663" spans="1:19">
      <c r="A1663" s="16" t="s">
        <v>49</v>
      </c>
      <c r="B1663" s="23">
        <v>700116147908</v>
      </c>
      <c r="C1663" s="17" t="s">
        <v>90</v>
      </c>
      <c r="D1663" s="17" t="s">
        <v>92</v>
      </c>
      <c r="E1663" s="17">
        <v>0.47910000000000003</v>
      </c>
      <c r="F1663" s="18">
        <v>0.22320000000000001</v>
      </c>
      <c r="G1663" s="16" t="s">
        <v>1624</v>
      </c>
      <c r="H1663" s="23">
        <v>700116134170</v>
      </c>
      <c r="I1663" s="17" t="s">
        <v>108</v>
      </c>
      <c r="J1663" s="17" t="s">
        <v>107</v>
      </c>
      <c r="K1663" s="17">
        <v>7.9519999999999993E-2</v>
      </c>
      <c r="L1663" s="17">
        <v>0.14779999999999999</v>
      </c>
      <c r="M1663" s="17">
        <v>9.3921099999999993E-2</v>
      </c>
      <c r="N1663" s="18">
        <v>0.57274499999999995</v>
      </c>
      <c r="O1663" s="17">
        <f t="shared" si="50"/>
        <v>0</v>
      </c>
      <c r="P1663" s="12">
        <f t="shared" si="51"/>
        <v>0</v>
      </c>
      <c r="Q1663" s="68" t="s">
        <v>5345</v>
      </c>
      <c r="R1663" s="67" t="s">
        <v>103</v>
      </c>
      <c r="S1663" s="129" t="s">
        <v>110</v>
      </c>
    </row>
    <row r="1664" spans="1:19">
      <c r="A1664" s="16" t="s">
        <v>49</v>
      </c>
      <c r="B1664" s="23">
        <v>700116147908</v>
      </c>
      <c r="C1664" s="17" t="s">
        <v>90</v>
      </c>
      <c r="D1664" s="17" t="s">
        <v>92</v>
      </c>
      <c r="E1664" s="17">
        <v>0.47910000000000003</v>
      </c>
      <c r="F1664" s="18">
        <v>0.22320000000000001</v>
      </c>
      <c r="G1664" s="16" t="s">
        <v>1625</v>
      </c>
      <c r="H1664" s="23">
        <v>700116134633</v>
      </c>
      <c r="I1664" s="17" t="s">
        <v>107</v>
      </c>
      <c r="J1664" s="17" t="s">
        <v>97</v>
      </c>
      <c r="K1664" s="17">
        <v>7.9519999999999993E-2</v>
      </c>
      <c r="L1664" s="17">
        <v>0.14779999999999999</v>
      </c>
      <c r="M1664" s="17">
        <v>9.3921099999999993E-2</v>
      </c>
      <c r="N1664" s="18">
        <v>0.57274499999999995</v>
      </c>
      <c r="O1664" s="17">
        <f t="shared" si="50"/>
        <v>0</v>
      </c>
      <c r="P1664" s="12">
        <f t="shared" si="51"/>
        <v>0</v>
      </c>
      <c r="Q1664" s="68" t="s">
        <v>5345</v>
      </c>
      <c r="R1664" s="67" t="s">
        <v>103</v>
      </c>
      <c r="S1664" s="129" t="s">
        <v>110</v>
      </c>
    </row>
    <row r="1665" spans="1:19">
      <c r="A1665" s="16" t="s">
        <v>49</v>
      </c>
      <c r="B1665" s="23">
        <v>700116147908</v>
      </c>
      <c r="C1665" s="17" t="s">
        <v>90</v>
      </c>
      <c r="D1665" s="17" t="s">
        <v>92</v>
      </c>
      <c r="E1665" s="17">
        <v>0.47910000000000003</v>
      </c>
      <c r="F1665" s="18">
        <v>0.22320000000000001</v>
      </c>
      <c r="G1665" s="16" t="s">
        <v>1626</v>
      </c>
      <c r="H1665" s="23">
        <v>700116134701</v>
      </c>
      <c r="I1665" s="17" t="s">
        <v>108</v>
      </c>
      <c r="J1665" s="17" t="s">
        <v>107</v>
      </c>
      <c r="K1665" s="17">
        <v>7.9519999999999993E-2</v>
      </c>
      <c r="L1665" s="17">
        <v>0.14779999999999999</v>
      </c>
      <c r="M1665" s="17">
        <v>9.3921099999999993E-2</v>
      </c>
      <c r="N1665" s="18">
        <v>0.57274499999999995</v>
      </c>
      <c r="O1665" s="17">
        <f t="shared" si="50"/>
        <v>0</v>
      </c>
      <c r="P1665" s="12">
        <f t="shared" si="51"/>
        <v>0</v>
      </c>
      <c r="Q1665" s="68" t="s">
        <v>5345</v>
      </c>
      <c r="R1665" s="67" t="s">
        <v>103</v>
      </c>
      <c r="S1665" s="129" t="s">
        <v>110</v>
      </c>
    </row>
    <row r="1666" spans="1:19">
      <c r="A1666" s="16" t="s">
        <v>49</v>
      </c>
      <c r="B1666" s="23">
        <v>700116147908</v>
      </c>
      <c r="C1666" s="17" t="s">
        <v>90</v>
      </c>
      <c r="D1666" s="17" t="s">
        <v>92</v>
      </c>
      <c r="E1666" s="17">
        <v>0.47910000000000003</v>
      </c>
      <c r="F1666" s="18">
        <v>0.22320000000000001</v>
      </c>
      <c r="G1666" s="16" t="s">
        <v>1627</v>
      </c>
      <c r="H1666" s="23">
        <v>700116135016</v>
      </c>
      <c r="I1666" s="17" t="s">
        <v>108</v>
      </c>
      <c r="J1666" s="17" t="s">
        <v>98</v>
      </c>
      <c r="K1666" s="17">
        <v>0.4662</v>
      </c>
      <c r="L1666" s="17">
        <v>0.22420000000000001</v>
      </c>
      <c r="M1666" s="17">
        <v>0.91100499999999995</v>
      </c>
      <c r="N1666" s="18">
        <v>0.97164899999999998</v>
      </c>
      <c r="O1666" s="17">
        <f t="shared" ref="O1666:O1729" si="52">IF(M1666&gt;0.8,1,0)</f>
        <v>1</v>
      </c>
      <c r="P1666" s="12">
        <f t="shared" ref="P1666:P1729" si="53">IF(MAX(M1666, N1666)&gt;0.8,1,0)</f>
        <v>1</v>
      </c>
      <c r="Q1666" s="68" t="s">
        <v>5345</v>
      </c>
      <c r="R1666" s="67" t="s">
        <v>103</v>
      </c>
      <c r="S1666" s="129" t="s">
        <v>110</v>
      </c>
    </row>
    <row r="1667" spans="1:19">
      <c r="A1667" s="16" t="s">
        <v>49</v>
      </c>
      <c r="B1667" s="23">
        <v>700116147908</v>
      </c>
      <c r="C1667" s="17" t="s">
        <v>90</v>
      </c>
      <c r="D1667" s="17" t="s">
        <v>92</v>
      </c>
      <c r="E1667" s="17">
        <v>0.47910000000000003</v>
      </c>
      <c r="F1667" s="18">
        <v>0.22320000000000001</v>
      </c>
      <c r="G1667" s="16" t="s">
        <v>1628</v>
      </c>
      <c r="H1667" s="23">
        <v>700116135336</v>
      </c>
      <c r="I1667" s="17" t="s">
        <v>98</v>
      </c>
      <c r="J1667" s="17" t="s">
        <v>97</v>
      </c>
      <c r="K1667" s="17">
        <v>7.9519999999999993E-2</v>
      </c>
      <c r="L1667" s="17">
        <v>0.14779999999999999</v>
      </c>
      <c r="M1667" s="17">
        <v>9.3921099999999993E-2</v>
      </c>
      <c r="N1667" s="18">
        <v>0.57274499999999995</v>
      </c>
      <c r="O1667" s="17">
        <f t="shared" si="52"/>
        <v>0</v>
      </c>
      <c r="P1667" s="12">
        <f t="shared" si="53"/>
        <v>0</v>
      </c>
      <c r="Q1667" s="68" t="s">
        <v>5345</v>
      </c>
      <c r="R1667" s="67" t="s">
        <v>103</v>
      </c>
      <c r="S1667" s="129" t="s">
        <v>110</v>
      </c>
    </row>
    <row r="1668" spans="1:19">
      <c r="A1668" s="16" t="s">
        <v>49</v>
      </c>
      <c r="B1668" s="23">
        <v>700116147908</v>
      </c>
      <c r="C1668" s="17" t="s">
        <v>90</v>
      </c>
      <c r="D1668" s="17" t="s">
        <v>92</v>
      </c>
      <c r="E1668" s="17">
        <v>0.47910000000000003</v>
      </c>
      <c r="F1668" s="18">
        <v>0.22320000000000001</v>
      </c>
      <c r="G1668" s="16" t="s">
        <v>1629</v>
      </c>
      <c r="H1668" s="23">
        <v>700116135920</v>
      </c>
      <c r="I1668" s="17" t="s">
        <v>97</v>
      </c>
      <c r="J1668" s="17" t="s">
        <v>345</v>
      </c>
      <c r="K1668" s="17">
        <v>7.9519999999999993E-2</v>
      </c>
      <c r="L1668" s="17">
        <v>0.14779999999999999</v>
      </c>
      <c r="M1668" s="17">
        <v>9.3921099999999993E-2</v>
      </c>
      <c r="N1668" s="18">
        <v>0.57274499999999995</v>
      </c>
      <c r="O1668" s="17">
        <f t="shared" si="52"/>
        <v>0</v>
      </c>
      <c r="P1668" s="12">
        <f t="shared" si="53"/>
        <v>0</v>
      </c>
      <c r="Q1668" s="68" t="s">
        <v>5345</v>
      </c>
      <c r="R1668" s="67" t="s">
        <v>103</v>
      </c>
      <c r="S1668" s="129" t="s">
        <v>110</v>
      </c>
    </row>
    <row r="1669" spans="1:19">
      <c r="A1669" s="16" t="s">
        <v>49</v>
      </c>
      <c r="B1669" s="23">
        <v>700116147908</v>
      </c>
      <c r="C1669" s="17" t="s">
        <v>90</v>
      </c>
      <c r="D1669" s="17" t="s">
        <v>92</v>
      </c>
      <c r="E1669" s="17">
        <v>0.47910000000000003</v>
      </c>
      <c r="F1669" s="18">
        <v>0.22320000000000001</v>
      </c>
      <c r="G1669" s="16" t="s">
        <v>1630</v>
      </c>
      <c r="H1669" s="23">
        <v>700116137006</v>
      </c>
      <c r="I1669" s="17" t="s">
        <v>108</v>
      </c>
      <c r="J1669" s="17" t="s">
        <v>107</v>
      </c>
      <c r="K1669" s="17">
        <v>0.4672</v>
      </c>
      <c r="L1669" s="17">
        <v>0.22520000000000001</v>
      </c>
      <c r="M1669" s="17">
        <v>0.91473199999999999</v>
      </c>
      <c r="N1669" s="18">
        <v>0.96610300000000005</v>
      </c>
      <c r="O1669" s="17">
        <f t="shared" si="52"/>
        <v>1</v>
      </c>
      <c r="P1669" s="12">
        <f t="shared" si="53"/>
        <v>1</v>
      </c>
      <c r="Q1669" s="68" t="s">
        <v>5345</v>
      </c>
      <c r="R1669" s="67" t="s">
        <v>103</v>
      </c>
      <c r="S1669" s="129" t="s">
        <v>110</v>
      </c>
    </row>
    <row r="1670" spans="1:19">
      <c r="A1670" s="16" t="s">
        <v>49</v>
      </c>
      <c r="B1670" s="23">
        <v>700116147908</v>
      </c>
      <c r="C1670" s="17" t="s">
        <v>90</v>
      </c>
      <c r="D1670" s="17" t="s">
        <v>92</v>
      </c>
      <c r="E1670" s="17">
        <v>0.47910000000000003</v>
      </c>
      <c r="F1670" s="18">
        <v>0.22320000000000001</v>
      </c>
      <c r="G1670" s="16" t="s">
        <v>1631</v>
      </c>
      <c r="H1670" s="23">
        <v>700116137049</v>
      </c>
      <c r="I1670" s="17" t="s">
        <v>97</v>
      </c>
      <c r="J1670" s="17" t="s">
        <v>108</v>
      </c>
      <c r="K1670" s="17">
        <v>8.0519999999999994E-2</v>
      </c>
      <c r="L1670" s="17">
        <v>0.14879999999999999</v>
      </c>
      <c r="M1670" s="17">
        <v>9.5197900000000002E-2</v>
      </c>
      <c r="N1670" s="18">
        <v>0.56733699999999998</v>
      </c>
      <c r="O1670" s="17">
        <f t="shared" si="52"/>
        <v>0</v>
      </c>
      <c r="P1670" s="12">
        <f t="shared" si="53"/>
        <v>0</v>
      </c>
      <c r="Q1670" s="68" t="s">
        <v>5345</v>
      </c>
      <c r="R1670" s="67" t="s">
        <v>103</v>
      </c>
      <c r="S1670" s="129" t="s">
        <v>110</v>
      </c>
    </row>
    <row r="1671" spans="1:19">
      <c r="A1671" s="16" t="s">
        <v>49</v>
      </c>
      <c r="B1671" s="23">
        <v>700116147908</v>
      </c>
      <c r="C1671" s="17" t="s">
        <v>90</v>
      </c>
      <c r="D1671" s="17" t="s">
        <v>92</v>
      </c>
      <c r="E1671" s="17">
        <v>0.47910000000000003</v>
      </c>
      <c r="F1671" s="18">
        <v>0.22320000000000001</v>
      </c>
      <c r="G1671" s="16" t="s">
        <v>1632</v>
      </c>
      <c r="H1671" s="23">
        <v>700116137485</v>
      </c>
      <c r="I1671" s="17" t="s">
        <v>97</v>
      </c>
      <c r="J1671" s="17" t="s">
        <v>107</v>
      </c>
      <c r="K1671" s="17">
        <v>8.0519999999999994E-2</v>
      </c>
      <c r="L1671" s="17">
        <v>0.14779999999999999</v>
      </c>
      <c r="M1671" s="17">
        <v>9.5197900000000002E-2</v>
      </c>
      <c r="N1671" s="18">
        <v>0.57274499999999995</v>
      </c>
      <c r="O1671" s="17">
        <f t="shared" si="52"/>
        <v>0</v>
      </c>
      <c r="P1671" s="12">
        <f t="shared" si="53"/>
        <v>0</v>
      </c>
      <c r="Q1671" s="68" t="s">
        <v>5345</v>
      </c>
      <c r="R1671" s="67" t="s">
        <v>103</v>
      </c>
      <c r="S1671" s="129" t="s">
        <v>110</v>
      </c>
    </row>
    <row r="1672" spans="1:19">
      <c r="A1672" s="16" t="s">
        <v>49</v>
      </c>
      <c r="B1672" s="23">
        <v>700116147908</v>
      </c>
      <c r="C1672" s="17" t="s">
        <v>90</v>
      </c>
      <c r="D1672" s="17" t="s">
        <v>92</v>
      </c>
      <c r="E1672" s="17">
        <v>0.47910000000000003</v>
      </c>
      <c r="F1672" s="18">
        <v>0.22320000000000001</v>
      </c>
      <c r="G1672" s="16" t="s">
        <v>1633</v>
      </c>
      <c r="H1672" s="23">
        <v>700116137677</v>
      </c>
      <c r="I1672" s="17" t="s">
        <v>108</v>
      </c>
      <c r="J1672" s="17" t="s">
        <v>107</v>
      </c>
      <c r="K1672" s="17">
        <v>8.0519999999999994E-2</v>
      </c>
      <c r="L1672" s="17">
        <v>0.14779999999999999</v>
      </c>
      <c r="M1672" s="17">
        <v>9.5197900000000002E-2</v>
      </c>
      <c r="N1672" s="18">
        <v>0.57274499999999995</v>
      </c>
      <c r="O1672" s="17">
        <f t="shared" si="52"/>
        <v>0</v>
      </c>
      <c r="P1672" s="12">
        <f t="shared" si="53"/>
        <v>0</v>
      </c>
      <c r="Q1672" s="68" t="s">
        <v>5345</v>
      </c>
      <c r="R1672" s="67" t="s">
        <v>103</v>
      </c>
      <c r="S1672" s="129" t="s">
        <v>110</v>
      </c>
    </row>
    <row r="1673" spans="1:19">
      <c r="A1673" s="16" t="s">
        <v>49</v>
      </c>
      <c r="B1673" s="23">
        <v>700116147908</v>
      </c>
      <c r="C1673" s="17" t="s">
        <v>90</v>
      </c>
      <c r="D1673" s="17" t="s">
        <v>92</v>
      </c>
      <c r="E1673" s="17">
        <v>0.47910000000000003</v>
      </c>
      <c r="F1673" s="18">
        <v>0.22320000000000001</v>
      </c>
      <c r="G1673" s="16" t="s">
        <v>1634</v>
      </c>
      <c r="H1673" s="23">
        <v>700116138569</v>
      </c>
      <c r="I1673" s="17" t="s">
        <v>97</v>
      </c>
      <c r="J1673" s="17" t="s">
        <v>98</v>
      </c>
      <c r="K1673" s="17">
        <v>8.0519999999999994E-2</v>
      </c>
      <c r="L1673" s="17">
        <v>0.14779999999999999</v>
      </c>
      <c r="M1673" s="17">
        <v>9.5197900000000002E-2</v>
      </c>
      <c r="N1673" s="18">
        <v>0.57274499999999995</v>
      </c>
      <c r="O1673" s="17">
        <f t="shared" si="52"/>
        <v>0</v>
      </c>
      <c r="P1673" s="12">
        <f t="shared" si="53"/>
        <v>0</v>
      </c>
      <c r="Q1673" s="68" t="s">
        <v>5345</v>
      </c>
      <c r="R1673" s="67" t="s">
        <v>103</v>
      </c>
      <c r="S1673" s="129" t="s">
        <v>110</v>
      </c>
    </row>
    <row r="1674" spans="1:19">
      <c r="A1674" s="16" t="s">
        <v>49</v>
      </c>
      <c r="B1674" s="23">
        <v>700116147908</v>
      </c>
      <c r="C1674" s="17" t="s">
        <v>90</v>
      </c>
      <c r="D1674" s="17" t="s">
        <v>92</v>
      </c>
      <c r="E1674" s="17">
        <v>0.47910000000000003</v>
      </c>
      <c r="F1674" s="18">
        <v>0.22320000000000001</v>
      </c>
      <c r="G1674" s="16" t="s">
        <v>1635</v>
      </c>
      <c r="H1674" s="23">
        <v>700116138576</v>
      </c>
      <c r="I1674" s="17" t="s">
        <v>98</v>
      </c>
      <c r="J1674" s="17" t="s">
        <v>97</v>
      </c>
      <c r="K1674" s="17">
        <v>8.0519999999999994E-2</v>
      </c>
      <c r="L1674" s="17">
        <v>0.14779999999999999</v>
      </c>
      <c r="M1674" s="17">
        <v>9.5197900000000002E-2</v>
      </c>
      <c r="N1674" s="18">
        <v>0.57274499999999995</v>
      </c>
      <c r="O1674" s="17">
        <f t="shared" si="52"/>
        <v>0</v>
      </c>
      <c r="P1674" s="12">
        <f t="shared" si="53"/>
        <v>0</v>
      </c>
      <c r="Q1674" s="68" t="s">
        <v>5345</v>
      </c>
      <c r="R1674" s="67" t="s">
        <v>103</v>
      </c>
      <c r="S1674" s="129" t="s">
        <v>110</v>
      </c>
    </row>
    <row r="1675" spans="1:19">
      <c r="A1675" s="16" t="s">
        <v>49</v>
      </c>
      <c r="B1675" s="23">
        <v>700116147908</v>
      </c>
      <c r="C1675" s="17" t="s">
        <v>90</v>
      </c>
      <c r="D1675" s="17" t="s">
        <v>92</v>
      </c>
      <c r="E1675" s="17">
        <v>0.47910000000000003</v>
      </c>
      <c r="F1675" s="18">
        <v>0.22320000000000001</v>
      </c>
      <c r="G1675" s="16" t="s">
        <v>1636</v>
      </c>
      <c r="H1675" s="23">
        <v>700116138599</v>
      </c>
      <c r="I1675" s="17" t="s">
        <v>97</v>
      </c>
      <c r="J1675" s="17" t="s">
        <v>98</v>
      </c>
      <c r="K1675" s="17">
        <v>8.0519999999999994E-2</v>
      </c>
      <c r="L1675" s="17">
        <v>0.14779999999999999</v>
      </c>
      <c r="M1675" s="17">
        <v>9.5197900000000002E-2</v>
      </c>
      <c r="N1675" s="18">
        <v>0.57274499999999995</v>
      </c>
      <c r="O1675" s="17">
        <f t="shared" si="52"/>
        <v>0</v>
      </c>
      <c r="P1675" s="12">
        <f t="shared" si="53"/>
        <v>0</v>
      </c>
      <c r="Q1675" s="68" t="s">
        <v>5345</v>
      </c>
      <c r="R1675" s="67" t="s">
        <v>103</v>
      </c>
      <c r="S1675" s="129" t="s">
        <v>110</v>
      </c>
    </row>
    <row r="1676" spans="1:19">
      <c r="A1676" s="16" t="s">
        <v>49</v>
      </c>
      <c r="B1676" s="23">
        <v>700116147908</v>
      </c>
      <c r="C1676" s="17" t="s">
        <v>90</v>
      </c>
      <c r="D1676" s="17" t="s">
        <v>92</v>
      </c>
      <c r="E1676" s="17">
        <v>0.47910000000000003</v>
      </c>
      <c r="F1676" s="18">
        <v>0.22320000000000001</v>
      </c>
      <c r="G1676" s="16" t="s">
        <v>1637</v>
      </c>
      <c r="H1676" s="23">
        <v>700116138831</v>
      </c>
      <c r="I1676" s="17" t="s">
        <v>97</v>
      </c>
      <c r="J1676" s="17" t="s">
        <v>108</v>
      </c>
      <c r="K1676" s="17">
        <v>8.0519999999999994E-2</v>
      </c>
      <c r="L1676" s="17">
        <v>0.14779999999999999</v>
      </c>
      <c r="M1676" s="17">
        <v>9.5197900000000002E-2</v>
      </c>
      <c r="N1676" s="18">
        <v>0.57274499999999995</v>
      </c>
      <c r="O1676" s="17">
        <f t="shared" si="52"/>
        <v>0</v>
      </c>
      <c r="P1676" s="12">
        <f t="shared" si="53"/>
        <v>0</v>
      </c>
      <c r="Q1676" s="68" t="s">
        <v>160</v>
      </c>
      <c r="R1676" s="67" t="s">
        <v>5310</v>
      </c>
      <c r="S1676" s="129" t="s">
        <v>110</v>
      </c>
    </row>
    <row r="1677" spans="1:19">
      <c r="A1677" s="16" t="s">
        <v>49</v>
      </c>
      <c r="B1677" s="23">
        <v>700116147908</v>
      </c>
      <c r="C1677" s="17" t="s">
        <v>90</v>
      </c>
      <c r="D1677" s="17" t="s">
        <v>92</v>
      </c>
      <c r="E1677" s="17">
        <v>0.47910000000000003</v>
      </c>
      <c r="F1677" s="18">
        <v>0.22320000000000001</v>
      </c>
      <c r="G1677" s="16" t="s">
        <v>1638</v>
      </c>
      <c r="H1677" s="23">
        <v>700116140149</v>
      </c>
      <c r="I1677" s="17" t="s">
        <v>97</v>
      </c>
      <c r="J1677" s="17" t="s">
        <v>108</v>
      </c>
      <c r="K1677" s="17">
        <v>7.8530000000000003E-2</v>
      </c>
      <c r="L1677" s="17">
        <v>0.14480000000000001</v>
      </c>
      <c r="M1677" s="17">
        <v>9.2647099999999996E-2</v>
      </c>
      <c r="N1677" s="18">
        <v>0.579071</v>
      </c>
      <c r="O1677" s="17">
        <f t="shared" si="52"/>
        <v>0</v>
      </c>
      <c r="P1677" s="12">
        <f t="shared" si="53"/>
        <v>0</v>
      </c>
      <c r="Q1677" s="68" t="s">
        <v>160</v>
      </c>
      <c r="R1677" s="67" t="s">
        <v>111</v>
      </c>
      <c r="S1677" s="129" t="s">
        <v>110</v>
      </c>
    </row>
    <row r="1678" spans="1:19">
      <c r="A1678" s="16" t="s">
        <v>49</v>
      </c>
      <c r="B1678" s="23">
        <v>700116147908</v>
      </c>
      <c r="C1678" s="17" t="s">
        <v>90</v>
      </c>
      <c r="D1678" s="17" t="s">
        <v>92</v>
      </c>
      <c r="E1678" s="17">
        <v>0.47910000000000003</v>
      </c>
      <c r="F1678" s="18">
        <v>0.22320000000000001</v>
      </c>
      <c r="G1678" s="16" t="s">
        <v>1639</v>
      </c>
      <c r="H1678" s="23">
        <v>700116140524</v>
      </c>
      <c r="I1678" s="17" t="s">
        <v>108</v>
      </c>
      <c r="J1678" s="17" t="s">
        <v>97</v>
      </c>
      <c r="K1678" s="17">
        <v>0.48110000000000003</v>
      </c>
      <c r="L1678" s="17">
        <v>0.22220000000000001</v>
      </c>
      <c r="M1678" s="17">
        <v>0.99206700000000003</v>
      </c>
      <c r="N1678" s="18">
        <v>0.98289000000000004</v>
      </c>
      <c r="O1678" s="17">
        <f t="shared" si="52"/>
        <v>1</v>
      </c>
      <c r="P1678" s="12">
        <f t="shared" si="53"/>
        <v>1</v>
      </c>
      <c r="Q1678" s="68" t="s">
        <v>160</v>
      </c>
      <c r="R1678" s="67" t="s">
        <v>93</v>
      </c>
      <c r="S1678" s="129" t="s">
        <v>110</v>
      </c>
    </row>
    <row r="1679" spans="1:19">
      <c r="A1679" s="16" t="s">
        <v>49</v>
      </c>
      <c r="B1679" s="23">
        <v>700116147908</v>
      </c>
      <c r="C1679" s="17" t="s">
        <v>90</v>
      </c>
      <c r="D1679" s="17" t="s">
        <v>92</v>
      </c>
      <c r="E1679" s="17">
        <v>0.47910000000000003</v>
      </c>
      <c r="F1679" s="18">
        <v>0.22320000000000001</v>
      </c>
      <c r="G1679" s="16" t="s">
        <v>1640</v>
      </c>
      <c r="H1679" s="23">
        <v>700116140616</v>
      </c>
      <c r="I1679" s="17" t="s">
        <v>107</v>
      </c>
      <c r="J1679" s="17" t="s">
        <v>108</v>
      </c>
      <c r="K1679" s="17">
        <v>0.48110000000000003</v>
      </c>
      <c r="L1679" s="17">
        <v>0.22120000000000001</v>
      </c>
      <c r="M1679" s="17">
        <v>0.99206700000000003</v>
      </c>
      <c r="N1679" s="18">
        <v>0.98858599999999996</v>
      </c>
      <c r="O1679" s="17">
        <f t="shared" si="52"/>
        <v>1</v>
      </c>
      <c r="P1679" s="12">
        <f t="shared" si="53"/>
        <v>1</v>
      </c>
      <c r="Q1679" s="68" t="s">
        <v>160</v>
      </c>
      <c r="R1679" s="67" t="s">
        <v>93</v>
      </c>
      <c r="S1679" s="129" t="s">
        <v>110</v>
      </c>
    </row>
    <row r="1680" spans="1:19">
      <c r="A1680" s="16" t="s">
        <v>49</v>
      </c>
      <c r="B1680" s="23">
        <v>700116147908</v>
      </c>
      <c r="C1680" s="17" t="s">
        <v>90</v>
      </c>
      <c r="D1680" s="17" t="s">
        <v>92</v>
      </c>
      <c r="E1680" s="17">
        <v>0.47910000000000003</v>
      </c>
      <c r="F1680" s="18">
        <v>0.22320000000000001</v>
      </c>
      <c r="G1680" s="16" t="s">
        <v>1641</v>
      </c>
      <c r="H1680" s="23">
        <v>700116141778</v>
      </c>
      <c r="I1680" s="17" t="s">
        <v>108</v>
      </c>
      <c r="J1680" s="17" t="s">
        <v>97</v>
      </c>
      <c r="K1680" s="17">
        <v>0.34100000000000003</v>
      </c>
      <c r="L1680" s="17">
        <v>0.15579999999999999</v>
      </c>
      <c r="M1680" s="17">
        <v>0.55614699999999995</v>
      </c>
      <c r="N1680" s="18">
        <v>0.64202099999999995</v>
      </c>
      <c r="O1680" s="17">
        <f t="shared" si="52"/>
        <v>0</v>
      </c>
      <c r="P1680" s="12">
        <f t="shared" si="53"/>
        <v>0</v>
      </c>
      <c r="Q1680" s="68" t="s">
        <v>160</v>
      </c>
      <c r="R1680" s="67" t="s">
        <v>93</v>
      </c>
      <c r="S1680" s="129" t="s">
        <v>110</v>
      </c>
    </row>
    <row r="1681" spans="1:19">
      <c r="A1681" s="16" t="s">
        <v>49</v>
      </c>
      <c r="B1681" s="23">
        <v>700116147908</v>
      </c>
      <c r="C1681" s="17" t="s">
        <v>90</v>
      </c>
      <c r="D1681" s="17" t="s">
        <v>92</v>
      </c>
      <c r="E1681" s="17">
        <v>0.47910000000000003</v>
      </c>
      <c r="F1681" s="18">
        <v>0.22320000000000001</v>
      </c>
      <c r="G1681" s="16" t="s">
        <v>1642</v>
      </c>
      <c r="H1681" s="23">
        <v>700116142458</v>
      </c>
      <c r="I1681" s="17" t="s">
        <v>107</v>
      </c>
      <c r="J1681" s="17" t="s">
        <v>108</v>
      </c>
      <c r="K1681" s="17">
        <v>8.2500000000000004E-2</v>
      </c>
      <c r="L1681" s="17">
        <v>0.14680000000000001</v>
      </c>
      <c r="M1681" s="17">
        <v>9.3289700000000003E-2</v>
      </c>
      <c r="N1681" s="18">
        <v>0.59888399999999997</v>
      </c>
      <c r="O1681" s="17">
        <f t="shared" si="52"/>
        <v>0</v>
      </c>
      <c r="P1681" s="12">
        <f t="shared" si="53"/>
        <v>0</v>
      </c>
      <c r="Q1681" s="68" t="s">
        <v>160</v>
      </c>
      <c r="R1681" s="67" t="s">
        <v>93</v>
      </c>
      <c r="S1681" s="129" t="s">
        <v>110</v>
      </c>
    </row>
    <row r="1682" spans="1:19">
      <c r="A1682" s="16" t="s">
        <v>49</v>
      </c>
      <c r="B1682" s="23">
        <v>700116147908</v>
      </c>
      <c r="C1682" s="17" t="s">
        <v>90</v>
      </c>
      <c r="D1682" s="17" t="s">
        <v>92</v>
      </c>
      <c r="E1682" s="17">
        <v>0.47910000000000003</v>
      </c>
      <c r="F1682" s="18">
        <v>0.22320000000000001</v>
      </c>
      <c r="G1682" s="16" t="s">
        <v>1643</v>
      </c>
      <c r="H1682" s="23">
        <v>700116142460</v>
      </c>
      <c r="I1682" s="17" t="s">
        <v>98</v>
      </c>
      <c r="J1682" s="17" t="s">
        <v>107</v>
      </c>
      <c r="K1682" s="17">
        <v>0.34289999999999998</v>
      </c>
      <c r="L1682" s="17">
        <v>0.15579999999999999</v>
      </c>
      <c r="M1682" s="17">
        <v>0.54862900000000003</v>
      </c>
      <c r="N1682" s="18">
        <v>0.64202099999999995</v>
      </c>
      <c r="O1682" s="17">
        <f t="shared" si="52"/>
        <v>0</v>
      </c>
      <c r="P1682" s="12">
        <f t="shared" si="53"/>
        <v>0</v>
      </c>
      <c r="Q1682" s="68" t="s">
        <v>160</v>
      </c>
      <c r="R1682" s="67" t="s">
        <v>93</v>
      </c>
      <c r="S1682" s="129" t="s">
        <v>110</v>
      </c>
    </row>
    <row r="1683" spans="1:19">
      <c r="A1683" s="16" t="s">
        <v>49</v>
      </c>
      <c r="B1683" s="23">
        <v>700116147908</v>
      </c>
      <c r="C1683" s="17" t="s">
        <v>90</v>
      </c>
      <c r="D1683" s="17" t="s">
        <v>92</v>
      </c>
      <c r="E1683" s="17">
        <v>0.47910000000000003</v>
      </c>
      <c r="F1683" s="18">
        <v>0.22320000000000001</v>
      </c>
      <c r="G1683" s="16" t="s">
        <v>1644</v>
      </c>
      <c r="H1683" s="23">
        <v>700116142462</v>
      </c>
      <c r="I1683" s="17" t="s">
        <v>108</v>
      </c>
      <c r="J1683" s="17" t="s">
        <v>107</v>
      </c>
      <c r="K1683" s="17">
        <v>0.34289999999999998</v>
      </c>
      <c r="L1683" s="17">
        <v>0.15579999999999999</v>
      </c>
      <c r="M1683" s="17">
        <v>0.54862900000000003</v>
      </c>
      <c r="N1683" s="18">
        <v>0.64202099999999995</v>
      </c>
      <c r="O1683" s="17">
        <f t="shared" si="52"/>
        <v>0</v>
      </c>
      <c r="P1683" s="12">
        <f t="shared" si="53"/>
        <v>0</v>
      </c>
      <c r="Q1683" s="68" t="s">
        <v>160</v>
      </c>
      <c r="R1683" s="67" t="s">
        <v>93</v>
      </c>
      <c r="S1683" s="129" t="s">
        <v>110</v>
      </c>
    </row>
    <row r="1684" spans="1:19">
      <c r="A1684" s="16" t="s">
        <v>49</v>
      </c>
      <c r="B1684" s="23">
        <v>700116147908</v>
      </c>
      <c r="C1684" s="17" t="s">
        <v>90</v>
      </c>
      <c r="D1684" s="17" t="s">
        <v>92</v>
      </c>
      <c r="E1684" s="17">
        <v>0.47910000000000003</v>
      </c>
      <c r="F1684" s="18">
        <v>0.22320000000000001</v>
      </c>
      <c r="G1684" s="16" t="s">
        <v>1645</v>
      </c>
      <c r="H1684" s="23">
        <v>700116142532</v>
      </c>
      <c r="I1684" s="17" t="s">
        <v>416</v>
      </c>
      <c r="J1684" s="17" t="s">
        <v>98</v>
      </c>
      <c r="K1684" s="17">
        <v>0.34100000000000003</v>
      </c>
      <c r="L1684" s="17">
        <v>0.15579999999999999</v>
      </c>
      <c r="M1684" s="17">
        <v>0.55614699999999995</v>
      </c>
      <c r="N1684" s="18">
        <v>0.64202099999999995</v>
      </c>
      <c r="O1684" s="17">
        <f t="shared" si="52"/>
        <v>0</v>
      </c>
      <c r="P1684" s="12">
        <f t="shared" si="53"/>
        <v>0</v>
      </c>
      <c r="Q1684" s="68" t="s">
        <v>160</v>
      </c>
      <c r="R1684" s="67" t="s">
        <v>93</v>
      </c>
      <c r="S1684" s="129" t="s">
        <v>110</v>
      </c>
    </row>
    <row r="1685" spans="1:19">
      <c r="A1685" s="16" t="s">
        <v>49</v>
      </c>
      <c r="B1685" s="23">
        <v>700116147908</v>
      </c>
      <c r="C1685" s="17" t="s">
        <v>90</v>
      </c>
      <c r="D1685" s="17" t="s">
        <v>92</v>
      </c>
      <c r="E1685" s="17">
        <v>0.47910000000000003</v>
      </c>
      <c r="F1685" s="18">
        <v>0.22320000000000001</v>
      </c>
      <c r="G1685" s="16" t="s">
        <v>1646</v>
      </c>
      <c r="H1685" s="23">
        <v>700116142808</v>
      </c>
      <c r="I1685" s="17" t="s">
        <v>107</v>
      </c>
      <c r="J1685" s="17" t="s">
        <v>97</v>
      </c>
      <c r="K1685" s="17">
        <v>0.34100000000000003</v>
      </c>
      <c r="L1685" s="17">
        <v>0.15579999999999999</v>
      </c>
      <c r="M1685" s="17">
        <v>0.55614699999999995</v>
      </c>
      <c r="N1685" s="18">
        <v>0.64202099999999995</v>
      </c>
      <c r="O1685" s="17">
        <f t="shared" si="52"/>
        <v>0</v>
      </c>
      <c r="P1685" s="12">
        <f t="shared" si="53"/>
        <v>0</v>
      </c>
      <c r="Q1685" s="68" t="s">
        <v>160</v>
      </c>
      <c r="R1685" s="67" t="s">
        <v>93</v>
      </c>
      <c r="S1685" s="129" t="s">
        <v>110</v>
      </c>
    </row>
    <row r="1686" spans="1:19">
      <c r="A1686" s="16" t="s">
        <v>49</v>
      </c>
      <c r="B1686" s="23">
        <v>700116147908</v>
      </c>
      <c r="C1686" s="17" t="s">
        <v>90</v>
      </c>
      <c r="D1686" s="17" t="s">
        <v>92</v>
      </c>
      <c r="E1686" s="17">
        <v>0.47910000000000003</v>
      </c>
      <c r="F1686" s="18">
        <v>0.22320000000000001</v>
      </c>
      <c r="G1686" s="16" t="s">
        <v>1647</v>
      </c>
      <c r="H1686" s="23">
        <v>700116143653</v>
      </c>
      <c r="I1686" s="17" t="s">
        <v>97</v>
      </c>
      <c r="J1686" s="17" t="s">
        <v>345</v>
      </c>
      <c r="K1686" s="17">
        <v>8.1509999999999999E-2</v>
      </c>
      <c r="L1686" s="17">
        <v>0.14680000000000001</v>
      </c>
      <c r="M1686" s="17">
        <v>9.6477499999999994E-2</v>
      </c>
      <c r="N1686" s="18">
        <v>0.59888399999999997</v>
      </c>
      <c r="O1686" s="17">
        <f t="shared" si="52"/>
        <v>0</v>
      </c>
      <c r="P1686" s="12">
        <f t="shared" si="53"/>
        <v>0</v>
      </c>
      <c r="Q1686" s="68" t="s">
        <v>160</v>
      </c>
      <c r="R1686" s="67" t="s">
        <v>93</v>
      </c>
      <c r="S1686" s="129" t="s">
        <v>110</v>
      </c>
    </row>
    <row r="1687" spans="1:19">
      <c r="A1687" s="16" t="s">
        <v>49</v>
      </c>
      <c r="B1687" s="23">
        <v>700116147908</v>
      </c>
      <c r="C1687" s="17" t="s">
        <v>90</v>
      </c>
      <c r="D1687" s="17" t="s">
        <v>92</v>
      </c>
      <c r="E1687" s="17">
        <v>0.47910000000000003</v>
      </c>
      <c r="F1687" s="18">
        <v>0.22320000000000001</v>
      </c>
      <c r="G1687" s="16" t="s">
        <v>1648</v>
      </c>
      <c r="H1687" s="23">
        <v>700116143802</v>
      </c>
      <c r="I1687" s="17" t="s">
        <v>97</v>
      </c>
      <c r="J1687" s="17" t="s">
        <v>98</v>
      </c>
      <c r="K1687" s="17">
        <v>0.34100000000000003</v>
      </c>
      <c r="L1687" s="17">
        <v>0.15579999999999999</v>
      </c>
      <c r="M1687" s="17">
        <v>0.55614699999999995</v>
      </c>
      <c r="N1687" s="18">
        <v>0.64202099999999995</v>
      </c>
      <c r="O1687" s="17">
        <f t="shared" si="52"/>
        <v>0</v>
      </c>
      <c r="P1687" s="12">
        <f t="shared" si="53"/>
        <v>0</v>
      </c>
      <c r="Q1687" s="68" t="s">
        <v>160</v>
      </c>
      <c r="R1687" s="67" t="s">
        <v>93</v>
      </c>
      <c r="S1687" s="129" t="s">
        <v>110</v>
      </c>
    </row>
    <row r="1688" spans="1:19">
      <c r="A1688" s="16" t="s">
        <v>49</v>
      </c>
      <c r="B1688" s="23">
        <v>700116147908</v>
      </c>
      <c r="C1688" s="17" t="s">
        <v>90</v>
      </c>
      <c r="D1688" s="17" t="s">
        <v>92</v>
      </c>
      <c r="E1688" s="17">
        <v>0.47910000000000003</v>
      </c>
      <c r="F1688" s="18">
        <v>0.22320000000000001</v>
      </c>
      <c r="G1688" s="16" t="s">
        <v>1649</v>
      </c>
      <c r="H1688" s="23">
        <v>700116144369</v>
      </c>
      <c r="I1688" s="17" t="s">
        <v>98</v>
      </c>
      <c r="J1688" s="17" t="s">
        <v>97</v>
      </c>
      <c r="K1688" s="17">
        <v>8.1509999999999999E-2</v>
      </c>
      <c r="L1688" s="17">
        <v>0.14680000000000001</v>
      </c>
      <c r="M1688" s="17">
        <v>9.6477499999999994E-2</v>
      </c>
      <c r="N1688" s="18">
        <v>0.59888399999999997</v>
      </c>
      <c r="O1688" s="17">
        <f t="shared" si="52"/>
        <v>0</v>
      </c>
      <c r="P1688" s="12">
        <f t="shared" si="53"/>
        <v>0</v>
      </c>
      <c r="Q1688" s="68" t="s">
        <v>160</v>
      </c>
      <c r="R1688" s="67" t="s">
        <v>93</v>
      </c>
      <c r="S1688" s="129" t="s">
        <v>110</v>
      </c>
    </row>
    <row r="1689" spans="1:19">
      <c r="A1689" s="16" t="s">
        <v>49</v>
      </c>
      <c r="B1689" s="23">
        <v>700116147908</v>
      </c>
      <c r="C1689" s="17" t="s">
        <v>90</v>
      </c>
      <c r="D1689" s="17" t="s">
        <v>92</v>
      </c>
      <c r="E1689" s="17">
        <v>0.47910000000000003</v>
      </c>
      <c r="F1689" s="18">
        <v>0.22320000000000001</v>
      </c>
      <c r="G1689" s="16" t="s">
        <v>1650</v>
      </c>
      <c r="H1689" s="23">
        <v>700116145639</v>
      </c>
      <c r="I1689" s="17" t="s">
        <v>97</v>
      </c>
      <c r="J1689" s="17" t="s">
        <v>98</v>
      </c>
      <c r="K1689" s="17">
        <v>0.34</v>
      </c>
      <c r="L1689" s="17">
        <v>0.15670000000000001</v>
      </c>
      <c r="M1689" s="17">
        <v>0.55994100000000002</v>
      </c>
      <c r="N1689" s="18">
        <v>0.64687099999999997</v>
      </c>
      <c r="O1689" s="17">
        <f t="shared" si="52"/>
        <v>0</v>
      </c>
      <c r="P1689" s="12">
        <f t="shared" si="53"/>
        <v>0</v>
      </c>
      <c r="Q1689" s="68" t="s">
        <v>160</v>
      </c>
      <c r="R1689" s="67" t="s">
        <v>93</v>
      </c>
      <c r="S1689" s="129" t="s">
        <v>110</v>
      </c>
    </row>
    <row r="1690" spans="1:19">
      <c r="A1690" s="16" t="s">
        <v>49</v>
      </c>
      <c r="B1690" s="23">
        <v>700116147908</v>
      </c>
      <c r="C1690" s="17" t="s">
        <v>90</v>
      </c>
      <c r="D1690" s="17" t="s">
        <v>92</v>
      </c>
      <c r="E1690" s="17">
        <v>0.47910000000000003</v>
      </c>
      <c r="F1690" s="18">
        <v>0.22320000000000001</v>
      </c>
      <c r="G1690" s="16" t="s">
        <v>1651</v>
      </c>
      <c r="H1690" s="23">
        <v>700116145696</v>
      </c>
      <c r="I1690" s="17" t="s">
        <v>107</v>
      </c>
      <c r="J1690" s="17" t="s">
        <v>108</v>
      </c>
      <c r="K1690" s="17">
        <v>0.34</v>
      </c>
      <c r="L1690" s="17">
        <v>0.15670000000000001</v>
      </c>
      <c r="M1690" s="17">
        <v>0.55994100000000002</v>
      </c>
      <c r="N1690" s="18">
        <v>0.64687099999999997</v>
      </c>
      <c r="O1690" s="17">
        <f t="shared" si="52"/>
        <v>0</v>
      </c>
      <c r="P1690" s="12">
        <f t="shared" si="53"/>
        <v>0</v>
      </c>
      <c r="Q1690" s="68" t="s">
        <v>160</v>
      </c>
      <c r="R1690" s="67" t="s">
        <v>93</v>
      </c>
      <c r="S1690" s="129" t="s">
        <v>110</v>
      </c>
    </row>
    <row r="1691" spans="1:19">
      <c r="A1691" s="16" t="s">
        <v>49</v>
      </c>
      <c r="B1691" s="23">
        <v>700116147908</v>
      </c>
      <c r="C1691" s="17" t="s">
        <v>90</v>
      </c>
      <c r="D1691" s="17" t="s">
        <v>92</v>
      </c>
      <c r="E1691" s="17">
        <v>0.47910000000000003</v>
      </c>
      <c r="F1691" s="18">
        <v>0.22320000000000001</v>
      </c>
      <c r="G1691" s="16" t="s">
        <v>1652</v>
      </c>
      <c r="H1691" s="23">
        <v>700116145849</v>
      </c>
      <c r="I1691" s="17" t="s">
        <v>107</v>
      </c>
      <c r="J1691" s="17" t="s">
        <v>108</v>
      </c>
      <c r="K1691" s="17">
        <v>0.47910000000000003</v>
      </c>
      <c r="L1691" s="17">
        <v>0.22320000000000001</v>
      </c>
      <c r="M1691" s="17">
        <v>1</v>
      </c>
      <c r="N1691" s="18">
        <v>1</v>
      </c>
      <c r="O1691" s="17">
        <f t="shared" si="52"/>
        <v>1</v>
      </c>
      <c r="P1691" s="12">
        <f t="shared" si="53"/>
        <v>1</v>
      </c>
      <c r="Q1691" s="68" t="s">
        <v>160</v>
      </c>
      <c r="R1691" s="67" t="s">
        <v>93</v>
      </c>
      <c r="S1691" s="129" t="s">
        <v>110</v>
      </c>
    </row>
    <row r="1692" spans="1:19">
      <c r="A1692" s="16" t="s">
        <v>49</v>
      </c>
      <c r="B1692" s="23">
        <v>700116147908</v>
      </c>
      <c r="C1692" s="17" t="s">
        <v>90</v>
      </c>
      <c r="D1692" s="17" t="s">
        <v>92</v>
      </c>
      <c r="E1692" s="17">
        <v>0.47910000000000003</v>
      </c>
      <c r="F1692" s="18">
        <v>0.22320000000000001</v>
      </c>
      <c r="G1692" s="16" t="s">
        <v>1653</v>
      </c>
      <c r="H1692" s="23">
        <v>700116145957</v>
      </c>
      <c r="I1692" s="17" t="s">
        <v>107</v>
      </c>
      <c r="J1692" s="17" t="s">
        <v>97</v>
      </c>
      <c r="K1692" s="17">
        <v>0.47910000000000003</v>
      </c>
      <c r="L1692" s="17">
        <v>0.22320000000000001</v>
      </c>
      <c r="M1692" s="17">
        <v>1</v>
      </c>
      <c r="N1692" s="18">
        <v>1</v>
      </c>
      <c r="O1692" s="17">
        <f t="shared" si="52"/>
        <v>1</v>
      </c>
      <c r="P1692" s="12">
        <f t="shared" si="53"/>
        <v>1</v>
      </c>
      <c r="Q1692" s="68" t="s">
        <v>160</v>
      </c>
      <c r="R1692" s="67" t="s">
        <v>93</v>
      </c>
      <c r="S1692" s="129" t="s">
        <v>110</v>
      </c>
    </row>
    <row r="1693" spans="1:19">
      <c r="A1693" s="16" t="s">
        <v>49</v>
      </c>
      <c r="B1693" s="23">
        <v>700116147908</v>
      </c>
      <c r="C1693" s="17" t="s">
        <v>90</v>
      </c>
      <c r="D1693" s="17" t="s">
        <v>92</v>
      </c>
      <c r="E1693" s="17">
        <v>0.47910000000000003</v>
      </c>
      <c r="F1693" s="18">
        <v>0.22320000000000001</v>
      </c>
      <c r="G1693" s="16" t="s">
        <v>49</v>
      </c>
      <c r="H1693" s="23">
        <v>700116147908</v>
      </c>
      <c r="I1693" s="17" t="s">
        <v>98</v>
      </c>
      <c r="J1693" s="17" t="s">
        <v>108</v>
      </c>
      <c r="K1693" s="17">
        <v>0.47910000000000003</v>
      </c>
      <c r="L1693" s="17">
        <v>0.22320000000000001</v>
      </c>
      <c r="M1693" s="17">
        <v>1</v>
      </c>
      <c r="N1693" s="18">
        <v>1</v>
      </c>
      <c r="O1693" s="17">
        <f t="shared" si="52"/>
        <v>1</v>
      </c>
      <c r="P1693" s="12">
        <f t="shared" si="53"/>
        <v>1</v>
      </c>
      <c r="Q1693" s="68" t="s">
        <v>160</v>
      </c>
      <c r="R1693" s="67" t="s">
        <v>125</v>
      </c>
      <c r="S1693" s="129" t="s">
        <v>110</v>
      </c>
    </row>
    <row r="1694" spans="1:19">
      <c r="A1694" s="16" t="s">
        <v>49</v>
      </c>
      <c r="B1694" s="23">
        <v>700116147908</v>
      </c>
      <c r="C1694" s="17" t="s">
        <v>90</v>
      </c>
      <c r="D1694" s="17" t="s">
        <v>92</v>
      </c>
      <c r="E1694" s="17">
        <v>0.47910000000000003</v>
      </c>
      <c r="F1694" s="18">
        <v>0.22320000000000001</v>
      </c>
      <c r="G1694" s="16" t="s">
        <v>1654</v>
      </c>
      <c r="H1694" s="23">
        <v>700116148370</v>
      </c>
      <c r="I1694" s="17" t="s">
        <v>108</v>
      </c>
      <c r="J1694" s="17" t="s">
        <v>97</v>
      </c>
      <c r="K1694" s="17">
        <v>0.34</v>
      </c>
      <c r="L1694" s="17">
        <v>0.15670000000000001</v>
      </c>
      <c r="M1694" s="17">
        <v>0.55994100000000002</v>
      </c>
      <c r="N1694" s="18">
        <v>0.64687099999999997</v>
      </c>
      <c r="O1694" s="17">
        <f t="shared" si="52"/>
        <v>0</v>
      </c>
      <c r="P1694" s="12">
        <f t="shared" si="53"/>
        <v>0</v>
      </c>
      <c r="Q1694" s="68" t="s">
        <v>160</v>
      </c>
      <c r="R1694" s="67" t="s">
        <v>125</v>
      </c>
      <c r="S1694" s="129" t="s">
        <v>110</v>
      </c>
    </row>
    <row r="1695" spans="1:19">
      <c r="A1695" s="16" t="s">
        <v>49</v>
      </c>
      <c r="B1695" s="23">
        <v>700116147908</v>
      </c>
      <c r="C1695" s="17" t="s">
        <v>90</v>
      </c>
      <c r="D1695" s="17" t="s">
        <v>92</v>
      </c>
      <c r="E1695" s="17">
        <v>0.47910000000000003</v>
      </c>
      <c r="F1695" s="18">
        <v>0.22320000000000001</v>
      </c>
      <c r="G1695" s="16" t="s">
        <v>1655</v>
      </c>
      <c r="H1695" s="23">
        <v>700116148407</v>
      </c>
      <c r="I1695" s="17" t="s">
        <v>342</v>
      </c>
      <c r="J1695" s="17" t="s">
        <v>98</v>
      </c>
      <c r="K1695" s="17">
        <v>0.47910000000000003</v>
      </c>
      <c r="L1695" s="17">
        <v>0.22320000000000001</v>
      </c>
      <c r="M1695" s="17">
        <v>1</v>
      </c>
      <c r="N1695" s="18">
        <v>1</v>
      </c>
      <c r="O1695" s="17">
        <f t="shared" si="52"/>
        <v>1</v>
      </c>
      <c r="P1695" s="12">
        <f t="shared" si="53"/>
        <v>1</v>
      </c>
      <c r="Q1695" s="68" t="s">
        <v>160</v>
      </c>
      <c r="R1695" s="67" t="s">
        <v>125</v>
      </c>
      <c r="S1695" s="129" t="s">
        <v>110</v>
      </c>
    </row>
    <row r="1696" spans="1:19">
      <c r="A1696" s="16" t="s">
        <v>49</v>
      </c>
      <c r="B1696" s="23">
        <v>700116147908</v>
      </c>
      <c r="C1696" s="17" t="s">
        <v>90</v>
      </c>
      <c r="D1696" s="17" t="s">
        <v>92</v>
      </c>
      <c r="E1696" s="17">
        <v>0.47910000000000003</v>
      </c>
      <c r="F1696" s="18">
        <v>0.22320000000000001</v>
      </c>
      <c r="G1696" s="16" t="s">
        <v>1656</v>
      </c>
      <c r="H1696" s="23">
        <v>700116150077</v>
      </c>
      <c r="I1696" s="17" t="s">
        <v>97</v>
      </c>
      <c r="J1696" s="17" t="s">
        <v>108</v>
      </c>
      <c r="K1696" s="17">
        <v>0.17499999999999999</v>
      </c>
      <c r="L1696" s="17">
        <v>0.14779999999999999</v>
      </c>
      <c r="M1696" s="17">
        <v>0.23052500000000001</v>
      </c>
      <c r="N1696" s="18">
        <v>0.60363199999999995</v>
      </c>
      <c r="O1696" s="17">
        <f t="shared" si="52"/>
        <v>0</v>
      </c>
      <c r="P1696" s="12">
        <f t="shared" si="53"/>
        <v>0</v>
      </c>
      <c r="Q1696" s="68" t="s">
        <v>3512</v>
      </c>
      <c r="R1696" s="67" t="s">
        <v>103</v>
      </c>
      <c r="S1696" s="129" t="s">
        <v>110</v>
      </c>
    </row>
    <row r="1697" spans="1:19">
      <c r="A1697" s="16" t="s">
        <v>49</v>
      </c>
      <c r="B1697" s="23">
        <v>700116147908</v>
      </c>
      <c r="C1697" s="17" t="s">
        <v>90</v>
      </c>
      <c r="D1697" s="17" t="s">
        <v>92</v>
      </c>
      <c r="E1697" s="17">
        <v>0.47910000000000003</v>
      </c>
      <c r="F1697" s="18">
        <v>0.22320000000000001</v>
      </c>
      <c r="G1697" s="16" t="s">
        <v>1657</v>
      </c>
      <c r="H1697" s="23">
        <v>700116150137</v>
      </c>
      <c r="I1697" s="17" t="s">
        <v>97</v>
      </c>
      <c r="J1697" s="17" t="s">
        <v>108</v>
      </c>
      <c r="K1697" s="17">
        <v>8.1509999999999999E-2</v>
      </c>
      <c r="L1697" s="17">
        <v>0.14879999999999999</v>
      </c>
      <c r="M1697" s="17">
        <v>9.6477499999999994E-2</v>
      </c>
      <c r="N1697" s="18">
        <v>0.59799400000000003</v>
      </c>
      <c r="O1697" s="17">
        <f t="shared" si="52"/>
        <v>0</v>
      </c>
      <c r="P1697" s="12">
        <f t="shared" si="53"/>
        <v>0</v>
      </c>
      <c r="Q1697" s="68" t="s">
        <v>3512</v>
      </c>
      <c r="R1697" s="67" t="s">
        <v>103</v>
      </c>
      <c r="S1697" s="129" t="s">
        <v>110</v>
      </c>
    </row>
    <row r="1698" spans="1:19">
      <c r="A1698" s="16" t="s">
        <v>49</v>
      </c>
      <c r="B1698" s="23">
        <v>700116147908</v>
      </c>
      <c r="C1698" s="17" t="s">
        <v>90</v>
      </c>
      <c r="D1698" s="17" t="s">
        <v>92</v>
      </c>
      <c r="E1698" s="17">
        <v>0.47910000000000003</v>
      </c>
      <c r="F1698" s="18">
        <v>0.22320000000000001</v>
      </c>
      <c r="G1698" s="16" t="s">
        <v>1658</v>
      </c>
      <c r="H1698" s="23">
        <v>700116151155</v>
      </c>
      <c r="I1698" s="17" t="s">
        <v>97</v>
      </c>
      <c r="J1698" s="17" t="s">
        <v>98</v>
      </c>
      <c r="K1698" s="17">
        <v>0.47910000000000003</v>
      </c>
      <c r="L1698" s="17">
        <v>0.22220000000000001</v>
      </c>
      <c r="M1698" s="17">
        <v>1</v>
      </c>
      <c r="N1698" s="18">
        <v>0.994286</v>
      </c>
      <c r="O1698" s="17">
        <f t="shared" si="52"/>
        <v>1</v>
      </c>
      <c r="P1698" s="12">
        <f t="shared" si="53"/>
        <v>1</v>
      </c>
      <c r="Q1698" s="68" t="s">
        <v>3512</v>
      </c>
      <c r="R1698" s="67" t="s">
        <v>103</v>
      </c>
      <c r="S1698" s="129" t="s">
        <v>110</v>
      </c>
    </row>
    <row r="1699" spans="1:19">
      <c r="A1699" s="16" t="s">
        <v>49</v>
      </c>
      <c r="B1699" s="23">
        <v>700116147908</v>
      </c>
      <c r="C1699" s="17" t="s">
        <v>90</v>
      </c>
      <c r="D1699" s="17" t="s">
        <v>92</v>
      </c>
      <c r="E1699" s="17">
        <v>0.47910000000000003</v>
      </c>
      <c r="F1699" s="18">
        <v>0.22320000000000001</v>
      </c>
      <c r="G1699" s="16" t="s">
        <v>1659</v>
      </c>
      <c r="H1699" s="23">
        <v>700116151784</v>
      </c>
      <c r="I1699" s="17" t="s">
        <v>108</v>
      </c>
      <c r="J1699" s="17" t="s">
        <v>98</v>
      </c>
      <c r="K1699" s="17">
        <v>0.47910000000000003</v>
      </c>
      <c r="L1699" s="17">
        <v>0.22320000000000001</v>
      </c>
      <c r="M1699" s="17">
        <v>1</v>
      </c>
      <c r="N1699" s="18">
        <v>1</v>
      </c>
      <c r="O1699" s="17">
        <f t="shared" si="52"/>
        <v>1</v>
      </c>
      <c r="P1699" s="12">
        <f t="shared" si="53"/>
        <v>1</v>
      </c>
      <c r="Q1699" s="68" t="s">
        <v>3512</v>
      </c>
      <c r="R1699" s="67" t="s">
        <v>103</v>
      </c>
      <c r="S1699" s="129" t="s">
        <v>110</v>
      </c>
    </row>
    <row r="1700" spans="1:19">
      <c r="A1700" s="16" t="s">
        <v>49</v>
      </c>
      <c r="B1700" s="23">
        <v>700116147908</v>
      </c>
      <c r="C1700" s="17" t="s">
        <v>90</v>
      </c>
      <c r="D1700" s="17" t="s">
        <v>92</v>
      </c>
      <c r="E1700" s="17">
        <v>0.47910000000000003</v>
      </c>
      <c r="F1700" s="18">
        <v>0.22320000000000001</v>
      </c>
      <c r="G1700" s="16" t="s">
        <v>1660</v>
      </c>
      <c r="H1700" s="23">
        <v>700116154015</v>
      </c>
      <c r="I1700" s="17" t="s">
        <v>108</v>
      </c>
      <c r="J1700" s="17" t="s">
        <v>97</v>
      </c>
      <c r="K1700" s="17">
        <v>0.34</v>
      </c>
      <c r="L1700" s="17">
        <v>0.15670000000000001</v>
      </c>
      <c r="M1700" s="17">
        <v>0.55994100000000002</v>
      </c>
      <c r="N1700" s="18">
        <v>0.64687099999999997</v>
      </c>
      <c r="O1700" s="17">
        <f t="shared" si="52"/>
        <v>0</v>
      </c>
      <c r="P1700" s="12">
        <f t="shared" si="53"/>
        <v>0</v>
      </c>
      <c r="Q1700" s="68" t="s">
        <v>3512</v>
      </c>
      <c r="R1700" s="67" t="s">
        <v>103</v>
      </c>
      <c r="S1700" s="129" t="s">
        <v>110</v>
      </c>
    </row>
    <row r="1701" spans="1:19">
      <c r="A1701" s="16" t="s">
        <v>49</v>
      </c>
      <c r="B1701" s="23">
        <v>700116147908</v>
      </c>
      <c r="C1701" s="17" t="s">
        <v>90</v>
      </c>
      <c r="D1701" s="17" t="s">
        <v>92</v>
      </c>
      <c r="E1701" s="17">
        <v>0.47910000000000003</v>
      </c>
      <c r="F1701" s="18">
        <v>0.22320000000000001</v>
      </c>
      <c r="G1701" s="16" t="s">
        <v>1661</v>
      </c>
      <c r="H1701" s="23">
        <v>700116154186</v>
      </c>
      <c r="I1701" s="17" t="s">
        <v>108</v>
      </c>
      <c r="J1701" s="17" t="s">
        <v>98</v>
      </c>
      <c r="K1701" s="17">
        <v>0.34</v>
      </c>
      <c r="L1701" s="17">
        <v>0.15670000000000001</v>
      </c>
      <c r="M1701" s="17">
        <v>0.55994100000000002</v>
      </c>
      <c r="N1701" s="18">
        <v>0.64687099999999997</v>
      </c>
      <c r="O1701" s="17">
        <f t="shared" si="52"/>
        <v>0</v>
      </c>
      <c r="P1701" s="12">
        <f t="shared" si="53"/>
        <v>0</v>
      </c>
      <c r="Q1701" s="68" t="s">
        <v>3512</v>
      </c>
      <c r="R1701" s="67" t="s">
        <v>103</v>
      </c>
      <c r="S1701" s="129" t="s">
        <v>110</v>
      </c>
    </row>
    <row r="1702" spans="1:19">
      <c r="A1702" s="16" t="s">
        <v>49</v>
      </c>
      <c r="B1702" s="23">
        <v>700116147908</v>
      </c>
      <c r="C1702" s="17" t="s">
        <v>90</v>
      </c>
      <c r="D1702" s="17" t="s">
        <v>92</v>
      </c>
      <c r="E1702" s="17">
        <v>0.47910000000000003</v>
      </c>
      <c r="F1702" s="18">
        <v>0.22320000000000001</v>
      </c>
      <c r="G1702" s="16" t="s">
        <v>1662</v>
      </c>
      <c r="H1702" s="23">
        <v>700116154313</v>
      </c>
      <c r="I1702" s="17" t="s">
        <v>107</v>
      </c>
      <c r="J1702" s="17" t="s">
        <v>108</v>
      </c>
      <c r="K1702" s="17">
        <v>8.1509999999999999E-2</v>
      </c>
      <c r="L1702" s="17">
        <v>0.14779999999999999</v>
      </c>
      <c r="M1702" s="17">
        <v>9.6477499999999994E-2</v>
      </c>
      <c r="N1702" s="18">
        <v>0.60363199999999995</v>
      </c>
      <c r="O1702" s="17">
        <f t="shared" si="52"/>
        <v>0</v>
      </c>
      <c r="P1702" s="12">
        <f t="shared" si="53"/>
        <v>0</v>
      </c>
      <c r="Q1702" s="68" t="s">
        <v>3512</v>
      </c>
      <c r="R1702" s="67" t="s">
        <v>103</v>
      </c>
      <c r="S1702" s="129" t="s">
        <v>110</v>
      </c>
    </row>
    <row r="1703" spans="1:19">
      <c r="A1703" s="16" t="s">
        <v>49</v>
      </c>
      <c r="B1703" s="23">
        <v>700116147908</v>
      </c>
      <c r="C1703" s="17" t="s">
        <v>90</v>
      </c>
      <c r="D1703" s="17" t="s">
        <v>92</v>
      </c>
      <c r="E1703" s="17">
        <v>0.47910000000000003</v>
      </c>
      <c r="F1703" s="18">
        <v>0.22320000000000001</v>
      </c>
      <c r="G1703" s="16" t="s">
        <v>1663</v>
      </c>
      <c r="H1703" s="23">
        <v>700116154726</v>
      </c>
      <c r="I1703" s="17" t="s">
        <v>98</v>
      </c>
      <c r="J1703" s="17" t="s">
        <v>97</v>
      </c>
      <c r="K1703" s="17">
        <v>0.34</v>
      </c>
      <c r="L1703" s="17">
        <v>0.15670000000000001</v>
      </c>
      <c r="M1703" s="17">
        <v>0.55994100000000002</v>
      </c>
      <c r="N1703" s="18">
        <v>0.64687099999999997</v>
      </c>
      <c r="O1703" s="17">
        <f t="shared" si="52"/>
        <v>0</v>
      </c>
      <c r="P1703" s="12">
        <f t="shared" si="53"/>
        <v>0</v>
      </c>
      <c r="Q1703" s="68" t="s">
        <v>3512</v>
      </c>
      <c r="R1703" s="67" t="s">
        <v>103</v>
      </c>
      <c r="S1703" s="129" t="s">
        <v>110</v>
      </c>
    </row>
    <row r="1704" spans="1:19">
      <c r="A1704" s="16" t="s">
        <v>49</v>
      </c>
      <c r="B1704" s="23">
        <v>700116147908</v>
      </c>
      <c r="C1704" s="17" t="s">
        <v>90</v>
      </c>
      <c r="D1704" s="17" t="s">
        <v>92</v>
      </c>
      <c r="E1704" s="17">
        <v>0.47910000000000003</v>
      </c>
      <c r="F1704" s="18">
        <v>0.22320000000000001</v>
      </c>
      <c r="G1704" s="16" t="s">
        <v>1664</v>
      </c>
      <c r="H1704" s="23">
        <v>700116154783</v>
      </c>
      <c r="I1704" s="17" t="s">
        <v>97</v>
      </c>
      <c r="J1704" s="17" t="s">
        <v>98</v>
      </c>
      <c r="K1704" s="17">
        <v>8.1509999999999999E-2</v>
      </c>
      <c r="L1704" s="17">
        <v>0.14779999999999999</v>
      </c>
      <c r="M1704" s="17">
        <v>9.6477499999999994E-2</v>
      </c>
      <c r="N1704" s="18">
        <v>0.60363199999999995</v>
      </c>
      <c r="O1704" s="17">
        <f t="shared" si="52"/>
        <v>0</v>
      </c>
      <c r="P1704" s="12">
        <f t="shared" si="53"/>
        <v>0</v>
      </c>
      <c r="Q1704" s="68" t="s">
        <v>3512</v>
      </c>
      <c r="R1704" s="67" t="s">
        <v>103</v>
      </c>
      <c r="S1704" s="129" t="s">
        <v>110</v>
      </c>
    </row>
    <row r="1705" spans="1:19">
      <c r="A1705" s="16" t="s">
        <v>49</v>
      </c>
      <c r="B1705" s="23">
        <v>700116147908</v>
      </c>
      <c r="C1705" s="17" t="s">
        <v>90</v>
      </c>
      <c r="D1705" s="17" t="s">
        <v>92</v>
      </c>
      <c r="E1705" s="17">
        <v>0.47910000000000003</v>
      </c>
      <c r="F1705" s="18">
        <v>0.22320000000000001</v>
      </c>
      <c r="G1705" s="16" t="s">
        <v>1665</v>
      </c>
      <c r="H1705" s="23">
        <v>700116155977</v>
      </c>
      <c r="I1705" s="17" t="s">
        <v>107</v>
      </c>
      <c r="J1705" s="17" t="s">
        <v>98</v>
      </c>
      <c r="K1705" s="17">
        <v>0.39760000000000001</v>
      </c>
      <c r="L1705" s="17">
        <v>0.5675</v>
      </c>
      <c r="M1705" s="17">
        <v>0.60084000000000004</v>
      </c>
      <c r="N1705" s="18">
        <v>0.30413000000000001</v>
      </c>
      <c r="O1705" s="17">
        <f t="shared" si="52"/>
        <v>0</v>
      </c>
      <c r="P1705" s="12">
        <f t="shared" si="53"/>
        <v>0</v>
      </c>
      <c r="Q1705" s="68" t="s">
        <v>3512</v>
      </c>
      <c r="R1705" s="67" t="s">
        <v>103</v>
      </c>
      <c r="S1705" s="129" t="s">
        <v>110</v>
      </c>
    </row>
    <row r="1706" spans="1:19">
      <c r="A1706" s="16" t="s">
        <v>49</v>
      </c>
      <c r="B1706" s="23">
        <v>700116147908</v>
      </c>
      <c r="C1706" s="17" t="s">
        <v>90</v>
      </c>
      <c r="D1706" s="17" t="s">
        <v>92</v>
      </c>
      <c r="E1706" s="17">
        <v>0.47910000000000003</v>
      </c>
      <c r="F1706" s="18">
        <v>0.22320000000000001</v>
      </c>
      <c r="G1706" s="16" t="s">
        <v>1666</v>
      </c>
      <c r="H1706" s="23">
        <v>700116156032</v>
      </c>
      <c r="I1706" s="17" t="s">
        <v>108</v>
      </c>
      <c r="J1706" s="17" t="s">
        <v>98</v>
      </c>
      <c r="K1706" s="17">
        <v>8.1509999999999999E-2</v>
      </c>
      <c r="L1706" s="17">
        <v>0.14779999999999999</v>
      </c>
      <c r="M1706" s="17">
        <v>9.6477499999999994E-2</v>
      </c>
      <c r="N1706" s="18">
        <v>0.60363199999999995</v>
      </c>
      <c r="O1706" s="17">
        <f t="shared" si="52"/>
        <v>0</v>
      </c>
      <c r="P1706" s="12">
        <f t="shared" si="53"/>
        <v>0</v>
      </c>
      <c r="Q1706" s="68" t="s">
        <v>3512</v>
      </c>
      <c r="R1706" s="67" t="s">
        <v>103</v>
      </c>
      <c r="S1706" s="129" t="s">
        <v>110</v>
      </c>
    </row>
    <row r="1707" spans="1:19">
      <c r="A1707" s="16" t="s">
        <v>49</v>
      </c>
      <c r="B1707" s="23">
        <v>700116147908</v>
      </c>
      <c r="C1707" s="17" t="s">
        <v>90</v>
      </c>
      <c r="D1707" s="17" t="s">
        <v>92</v>
      </c>
      <c r="E1707" s="17">
        <v>0.47910000000000003</v>
      </c>
      <c r="F1707" s="18">
        <v>0.22320000000000001</v>
      </c>
      <c r="G1707" s="16" t="s">
        <v>1667</v>
      </c>
      <c r="H1707" s="23">
        <v>700116156731</v>
      </c>
      <c r="I1707" s="17" t="s">
        <v>97</v>
      </c>
      <c r="J1707" s="17" t="s">
        <v>107</v>
      </c>
      <c r="K1707" s="17">
        <v>0.33900000000000002</v>
      </c>
      <c r="L1707" s="17">
        <v>0.15670000000000001</v>
      </c>
      <c r="M1707" s="17">
        <v>0.55746399999999996</v>
      </c>
      <c r="N1707" s="18">
        <v>0.64687099999999997</v>
      </c>
      <c r="O1707" s="17">
        <f t="shared" si="52"/>
        <v>0</v>
      </c>
      <c r="P1707" s="12">
        <f t="shared" si="53"/>
        <v>0</v>
      </c>
      <c r="Q1707" s="68" t="s">
        <v>3512</v>
      </c>
      <c r="R1707" s="67" t="s">
        <v>103</v>
      </c>
      <c r="S1707" s="129" t="s">
        <v>110</v>
      </c>
    </row>
    <row r="1708" spans="1:19">
      <c r="A1708" s="16" t="s">
        <v>49</v>
      </c>
      <c r="B1708" s="23">
        <v>700116147908</v>
      </c>
      <c r="C1708" s="17" t="s">
        <v>90</v>
      </c>
      <c r="D1708" s="17" t="s">
        <v>92</v>
      </c>
      <c r="E1708" s="17">
        <v>0.47910000000000003</v>
      </c>
      <c r="F1708" s="18">
        <v>0.22320000000000001</v>
      </c>
      <c r="G1708" s="16" t="s">
        <v>1668</v>
      </c>
      <c r="H1708" s="23">
        <v>700116156961</v>
      </c>
      <c r="I1708" s="17" t="s">
        <v>97</v>
      </c>
      <c r="J1708" s="17" t="s">
        <v>98</v>
      </c>
      <c r="K1708" s="17">
        <v>0.47810000000000002</v>
      </c>
      <c r="L1708" s="17">
        <v>0.22320000000000001</v>
      </c>
      <c r="M1708" s="17">
        <v>0.99602500000000005</v>
      </c>
      <c r="N1708" s="18">
        <v>1</v>
      </c>
      <c r="O1708" s="17">
        <f t="shared" si="52"/>
        <v>1</v>
      </c>
      <c r="P1708" s="12">
        <f t="shared" si="53"/>
        <v>1</v>
      </c>
      <c r="Q1708" s="68" t="s">
        <v>3512</v>
      </c>
      <c r="R1708" s="67" t="s">
        <v>103</v>
      </c>
      <c r="S1708" s="129" t="s">
        <v>110</v>
      </c>
    </row>
    <row r="1709" spans="1:19">
      <c r="A1709" s="16" t="s">
        <v>49</v>
      </c>
      <c r="B1709" s="23">
        <v>700116147908</v>
      </c>
      <c r="C1709" s="17" t="s">
        <v>90</v>
      </c>
      <c r="D1709" s="17" t="s">
        <v>92</v>
      </c>
      <c r="E1709" s="17">
        <v>0.47910000000000003</v>
      </c>
      <c r="F1709" s="18">
        <v>0.22320000000000001</v>
      </c>
      <c r="G1709" s="16" t="s">
        <v>1669</v>
      </c>
      <c r="H1709" s="23">
        <v>700116157011</v>
      </c>
      <c r="I1709" s="17" t="s">
        <v>98</v>
      </c>
      <c r="J1709" s="17" t="s">
        <v>97</v>
      </c>
      <c r="K1709" s="17">
        <v>8.1509999999999999E-2</v>
      </c>
      <c r="L1709" s="17">
        <v>0.14779999999999999</v>
      </c>
      <c r="M1709" s="17">
        <v>9.6477499999999994E-2</v>
      </c>
      <c r="N1709" s="18">
        <v>0.60363199999999995</v>
      </c>
      <c r="O1709" s="17">
        <f t="shared" si="52"/>
        <v>0</v>
      </c>
      <c r="P1709" s="12">
        <f t="shared" si="53"/>
        <v>0</v>
      </c>
      <c r="Q1709" s="68" t="s">
        <v>3512</v>
      </c>
      <c r="R1709" s="67" t="s">
        <v>103</v>
      </c>
      <c r="S1709" s="129" t="s">
        <v>110</v>
      </c>
    </row>
    <row r="1710" spans="1:19">
      <c r="A1710" s="16" t="s">
        <v>49</v>
      </c>
      <c r="B1710" s="23">
        <v>700116147908</v>
      </c>
      <c r="C1710" s="17" t="s">
        <v>90</v>
      </c>
      <c r="D1710" s="17" t="s">
        <v>92</v>
      </c>
      <c r="E1710" s="17">
        <v>0.47910000000000003</v>
      </c>
      <c r="F1710" s="18">
        <v>0.22320000000000001</v>
      </c>
      <c r="G1710" s="16" t="s">
        <v>1670</v>
      </c>
      <c r="H1710" s="23">
        <v>700116159961</v>
      </c>
      <c r="I1710" s="17" t="s">
        <v>108</v>
      </c>
      <c r="J1710" s="17" t="s">
        <v>107</v>
      </c>
      <c r="K1710" s="17">
        <v>0.47610000000000002</v>
      </c>
      <c r="L1710" s="17">
        <v>0.22320000000000001</v>
      </c>
      <c r="M1710" s="17">
        <v>0.97234100000000001</v>
      </c>
      <c r="N1710" s="18">
        <v>1</v>
      </c>
      <c r="O1710" s="17">
        <f t="shared" si="52"/>
        <v>1</v>
      </c>
      <c r="P1710" s="12">
        <f t="shared" si="53"/>
        <v>1</v>
      </c>
      <c r="Q1710" s="68" t="s">
        <v>3512</v>
      </c>
      <c r="R1710" s="67" t="s">
        <v>103</v>
      </c>
      <c r="S1710" s="129" t="s">
        <v>110</v>
      </c>
    </row>
    <row r="1711" spans="1:19">
      <c r="A1711" s="16" t="s">
        <v>49</v>
      </c>
      <c r="B1711" s="23">
        <v>700116147908</v>
      </c>
      <c r="C1711" s="17" t="s">
        <v>90</v>
      </c>
      <c r="D1711" s="17" t="s">
        <v>92</v>
      </c>
      <c r="E1711" s="17">
        <v>0.47910000000000003</v>
      </c>
      <c r="F1711" s="18">
        <v>0.22320000000000001</v>
      </c>
      <c r="G1711" s="16" t="s">
        <v>1671</v>
      </c>
      <c r="H1711" s="23">
        <v>700116160022</v>
      </c>
      <c r="I1711" s="17" t="s">
        <v>107</v>
      </c>
      <c r="J1711" s="17" t="s">
        <v>108</v>
      </c>
      <c r="K1711" s="17">
        <v>8.1509999999999999E-2</v>
      </c>
      <c r="L1711" s="17">
        <v>0.14779999999999999</v>
      </c>
      <c r="M1711" s="17">
        <v>9.6477499999999994E-2</v>
      </c>
      <c r="N1711" s="18">
        <v>0.60363199999999995</v>
      </c>
      <c r="O1711" s="17">
        <f t="shared" si="52"/>
        <v>0</v>
      </c>
      <c r="P1711" s="12">
        <f t="shared" si="53"/>
        <v>0</v>
      </c>
      <c r="Q1711" s="68" t="s">
        <v>3512</v>
      </c>
      <c r="R1711" s="67" t="s">
        <v>103</v>
      </c>
      <c r="S1711" s="129" t="s">
        <v>110</v>
      </c>
    </row>
    <row r="1712" spans="1:19">
      <c r="A1712" s="16" t="s">
        <v>49</v>
      </c>
      <c r="B1712" s="23">
        <v>700116147908</v>
      </c>
      <c r="C1712" s="17" t="s">
        <v>90</v>
      </c>
      <c r="D1712" s="17" t="s">
        <v>92</v>
      </c>
      <c r="E1712" s="17">
        <v>0.47910000000000003</v>
      </c>
      <c r="F1712" s="18">
        <v>0.22320000000000001</v>
      </c>
      <c r="G1712" s="16" t="s">
        <v>1672</v>
      </c>
      <c r="H1712" s="23">
        <v>700116160524</v>
      </c>
      <c r="I1712" s="17" t="s">
        <v>108</v>
      </c>
      <c r="J1712" s="17" t="s">
        <v>107</v>
      </c>
      <c r="K1712" s="17">
        <v>0.47610000000000002</v>
      </c>
      <c r="L1712" s="17">
        <v>0.22320000000000001</v>
      </c>
      <c r="M1712" s="17">
        <v>0.97234100000000001</v>
      </c>
      <c r="N1712" s="18">
        <v>1</v>
      </c>
      <c r="O1712" s="17">
        <f t="shared" si="52"/>
        <v>1</v>
      </c>
      <c r="P1712" s="12">
        <f t="shared" si="53"/>
        <v>1</v>
      </c>
      <c r="Q1712" s="68" t="s">
        <v>3512</v>
      </c>
      <c r="R1712" s="67" t="s">
        <v>103</v>
      </c>
      <c r="S1712" s="129" t="s">
        <v>110</v>
      </c>
    </row>
    <row r="1713" spans="1:19">
      <c r="A1713" s="16" t="s">
        <v>49</v>
      </c>
      <c r="B1713" s="23">
        <v>700116147908</v>
      </c>
      <c r="C1713" s="17" t="s">
        <v>90</v>
      </c>
      <c r="D1713" s="17" t="s">
        <v>92</v>
      </c>
      <c r="E1713" s="17">
        <v>0.47910000000000003</v>
      </c>
      <c r="F1713" s="18">
        <v>0.22320000000000001</v>
      </c>
      <c r="G1713" s="16" t="s">
        <v>1673</v>
      </c>
      <c r="H1713" s="23">
        <v>700116160937</v>
      </c>
      <c r="I1713" s="17" t="s">
        <v>416</v>
      </c>
      <c r="J1713" s="17" t="s">
        <v>98</v>
      </c>
      <c r="K1713" s="17">
        <v>8.3500000000000005E-2</v>
      </c>
      <c r="L1713" s="17">
        <v>0.14680000000000001</v>
      </c>
      <c r="M1713" s="17">
        <v>9.4569299999999995E-2</v>
      </c>
      <c r="N1713" s="18">
        <v>0.59888399999999997</v>
      </c>
      <c r="O1713" s="17">
        <f t="shared" si="52"/>
        <v>0</v>
      </c>
      <c r="P1713" s="12">
        <f t="shared" si="53"/>
        <v>0</v>
      </c>
      <c r="Q1713" s="68" t="s">
        <v>3512</v>
      </c>
      <c r="R1713" s="67" t="s">
        <v>103</v>
      </c>
      <c r="S1713" s="129" t="s">
        <v>110</v>
      </c>
    </row>
    <row r="1714" spans="1:19">
      <c r="A1714" s="16" t="s">
        <v>49</v>
      </c>
      <c r="B1714" s="23">
        <v>700116147908</v>
      </c>
      <c r="C1714" s="17" t="s">
        <v>90</v>
      </c>
      <c r="D1714" s="17" t="s">
        <v>92</v>
      </c>
      <c r="E1714" s="17">
        <v>0.47910000000000003</v>
      </c>
      <c r="F1714" s="18">
        <v>0.22320000000000001</v>
      </c>
      <c r="G1714" s="16" t="s">
        <v>1674</v>
      </c>
      <c r="H1714" s="23">
        <v>700116162985</v>
      </c>
      <c r="I1714" s="17" t="s">
        <v>97</v>
      </c>
      <c r="J1714" s="17" t="s">
        <v>107</v>
      </c>
      <c r="K1714" s="17">
        <v>0.39360000000000001</v>
      </c>
      <c r="L1714" s="17">
        <v>7.639E-2</v>
      </c>
      <c r="M1714" s="17">
        <v>0.69892100000000001</v>
      </c>
      <c r="N1714" s="18">
        <v>0.27827600000000002</v>
      </c>
      <c r="O1714" s="17">
        <f t="shared" si="52"/>
        <v>0</v>
      </c>
      <c r="P1714" s="12">
        <f t="shared" si="53"/>
        <v>0</v>
      </c>
      <c r="Q1714" s="68" t="s">
        <v>3512</v>
      </c>
      <c r="R1714" s="67" t="s">
        <v>103</v>
      </c>
      <c r="S1714" s="129" t="s">
        <v>110</v>
      </c>
    </row>
    <row r="1715" spans="1:19">
      <c r="A1715" s="16" t="s">
        <v>49</v>
      </c>
      <c r="B1715" s="23">
        <v>700116147908</v>
      </c>
      <c r="C1715" s="17" t="s">
        <v>90</v>
      </c>
      <c r="D1715" s="17" t="s">
        <v>92</v>
      </c>
      <c r="E1715" s="17">
        <v>0.47910000000000003</v>
      </c>
      <c r="F1715" s="18">
        <v>0.22320000000000001</v>
      </c>
      <c r="G1715" s="16" t="s">
        <v>1675</v>
      </c>
      <c r="H1715" s="23">
        <v>700116170195</v>
      </c>
      <c r="I1715" s="17" t="s">
        <v>97</v>
      </c>
      <c r="J1715" s="17" t="s">
        <v>107</v>
      </c>
      <c r="K1715" s="17">
        <v>0.38269999999999998</v>
      </c>
      <c r="L1715" s="17">
        <v>7.8369999999999995E-2</v>
      </c>
      <c r="M1715" s="17">
        <v>0.61485100000000004</v>
      </c>
      <c r="N1715" s="18">
        <v>0.28636499999999998</v>
      </c>
      <c r="O1715" s="17">
        <f t="shared" si="52"/>
        <v>0</v>
      </c>
      <c r="P1715" s="12">
        <f t="shared" si="53"/>
        <v>0</v>
      </c>
      <c r="Q1715" s="68" t="s">
        <v>3664</v>
      </c>
      <c r="R1715" s="67" t="s">
        <v>93</v>
      </c>
      <c r="S1715" s="129" t="s">
        <v>110</v>
      </c>
    </row>
    <row r="1716" spans="1:19">
      <c r="A1716" s="16" t="s">
        <v>49</v>
      </c>
      <c r="B1716" s="23">
        <v>700116147908</v>
      </c>
      <c r="C1716" s="17" t="s">
        <v>90</v>
      </c>
      <c r="D1716" s="17" t="s">
        <v>92</v>
      </c>
      <c r="E1716" s="17">
        <v>0.47910000000000003</v>
      </c>
      <c r="F1716" s="18">
        <v>0.22320000000000001</v>
      </c>
      <c r="G1716" s="16" t="s">
        <v>1676</v>
      </c>
      <c r="H1716" s="23">
        <v>700116171063</v>
      </c>
      <c r="I1716" s="17" t="s">
        <v>97</v>
      </c>
      <c r="J1716" s="17" t="s">
        <v>108</v>
      </c>
      <c r="K1716" s="17">
        <v>0.38369999999999999</v>
      </c>
      <c r="L1716" s="17">
        <v>7.8369999999999995E-2</v>
      </c>
      <c r="M1716" s="17">
        <v>0.61759200000000003</v>
      </c>
      <c r="N1716" s="18">
        <v>0.28636499999999998</v>
      </c>
      <c r="O1716" s="17">
        <f t="shared" si="52"/>
        <v>0</v>
      </c>
      <c r="P1716" s="12">
        <f t="shared" si="53"/>
        <v>0</v>
      </c>
      <c r="Q1716" s="68" t="s">
        <v>3664</v>
      </c>
      <c r="R1716" s="67" t="s">
        <v>93</v>
      </c>
      <c r="S1716" s="129" t="s">
        <v>110</v>
      </c>
    </row>
    <row r="1717" spans="1:19">
      <c r="A1717" s="16" t="s">
        <v>49</v>
      </c>
      <c r="B1717" s="23">
        <v>700116147908</v>
      </c>
      <c r="C1717" s="17" t="s">
        <v>90</v>
      </c>
      <c r="D1717" s="17" t="s">
        <v>92</v>
      </c>
      <c r="E1717" s="17">
        <v>0.47910000000000003</v>
      </c>
      <c r="F1717" s="18">
        <v>0.22320000000000001</v>
      </c>
      <c r="G1717" s="16" t="s">
        <v>1677</v>
      </c>
      <c r="H1717" s="23">
        <v>700116171510</v>
      </c>
      <c r="I1717" s="17" t="s">
        <v>107</v>
      </c>
      <c r="J1717" s="17" t="s">
        <v>108</v>
      </c>
      <c r="K1717" s="17">
        <v>0.38869999999999999</v>
      </c>
      <c r="L1717" s="17">
        <v>7.8369999999999995E-2</v>
      </c>
      <c r="M1717" s="17">
        <v>0.63143400000000005</v>
      </c>
      <c r="N1717" s="18">
        <v>0.28636499999999998</v>
      </c>
      <c r="O1717" s="17">
        <f t="shared" si="52"/>
        <v>0</v>
      </c>
      <c r="P1717" s="12">
        <f t="shared" si="53"/>
        <v>0</v>
      </c>
      <c r="Q1717" s="68" t="s">
        <v>3664</v>
      </c>
      <c r="R1717" s="67" t="s">
        <v>93</v>
      </c>
      <c r="S1717" s="129" t="s">
        <v>110</v>
      </c>
    </row>
    <row r="1718" spans="1:19">
      <c r="A1718" s="16" t="s">
        <v>49</v>
      </c>
      <c r="B1718" s="23">
        <v>700116147908</v>
      </c>
      <c r="C1718" s="17" t="s">
        <v>90</v>
      </c>
      <c r="D1718" s="17" t="s">
        <v>92</v>
      </c>
      <c r="E1718" s="17">
        <v>0.47910000000000003</v>
      </c>
      <c r="F1718" s="18">
        <v>0.22320000000000001</v>
      </c>
      <c r="G1718" s="16" t="s">
        <v>1678</v>
      </c>
      <c r="H1718" s="23">
        <v>700116172808</v>
      </c>
      <c r="I1718" s="17" t="s">
        <v>97</v>
      </c>
      <c r="J1718" s="17" t="s">
        <v>108</v>
      </c>
      <c r="K1718" s="17">
        <v>8.2500000000000004E-2</v>
      </c>
      <c r="L1718" s="17">
        <v>0.14680000000000001</v>
      </c>
      <c r="M1718" s="17">
        <v>9.3289700000000003E-2</v>
      </c>
      <c r="N1718" s="18">
        <v>0.53800300000000001</v>
      </c>
      <c r="O1718" s="17">
        <f t="shared" si="52"/>
        <v>0</v>
      </c>
      <c r="P1718" s="12">
        <f t="shared" si="53"/>
        <v>0</v>
      </c>
      <c r="Q1718" s="68" t="s">
        <v>3664</v>
      </c>
      <c r="R1718" s="67" t="s">
        <v>93</v>
      </c>
      <c r="S1718" s="129" t="s">
        <v>110</v>
      </c>
    </row>
    <row r="1719" spans="1:19">
      <c r="A1719" s="16" t="s">
        <v>49</v>
      </c>
      <c r="B1719" s="23">
        <v>700116147908</v>
      </c>
      <c r="C1719" s="17" t="s">
        <v>90</v>
      </c>
      <c r="D1719" s="17" t="s">
        <v>92</v>
      </c>
      <c r="E1719" s="17">
        <v>0.47910000000000003</v>
      </c>
      <c r="F1719" s="18">
        <v>0.22320000000000001</v>
      </c>
      <c r="G1719" s="16" t="s">
        <v>1679</v>
      </c>
      <c r="H1719" s="23">
        <v>700116172850</v>
      </c>
      <c r="I1719" s="17" t="s">
        <v>97</v>
      </c>
      <c r="J1719" s="17" t="s">
        <v>98</v>
      </c>
      <c r="K1719" s="17">
        <v>8.2500000000000004E-2</v>
      </c>
      <c r="L1719" s="17">
        <v>0.14680000000000001</v>
      </c>
      <c r="M1719" s="17">
        <v>9.3289700000000003E-2</v>
      </c>
      <c r="N1719" s="18">
        <v>0.53800300000000001</v>
      </c>
      <c r="O1719" s="17">
        <f t="shared" si="52"/>
        <v>0</v>
      </c>
      <c r="P1719" s="12">
        <f t="shared" si="53"/>
        <v>0</v>
      </c>
      <c r="Q1719" s="68" t="s">
        <v>3664</v>
      </c>
      <c r="R1719" s="67" t="s">
        <v>93</v>
      </c>
      <c r="S1719" s="129" t="s">
        <v>110</v>
      </c>
    </row>
    <row r="1720" spans="1:19">
      <c r="A1720" s="16" t="s">
        <v>49</v>
      </c>
      <c r="B1720" s="23">
        <v>700116147908</v>
      </c>
      <c r="C1720" s="17" t="s">
        <v>90</v>
      </c>
      <c r="D1720" s="17" t="s">
        <v>92</v>
      </c>
      <c r="E1720" s="17">
        <v>0.47910000000000003</v>
      </c>
      <c r="F1720" s="18">
        <v>0.22320000000000001</v>
      </c>
      <c r="G1720" s="16" t="s">
        <v>1680</v>
      </c>
      <c r="H1720" s="23">
        <v>700116173046</v>
      </c>
      <c r="I1720" s="17" t="s">
        <v>97</v>
      </c>
      <c r="J1720" s="17" t="s">
        <v>98</v>
      </c>
      <c r="K1720" s="17">
        <v>8.2500000000000004E-2</v>
      </c>
      <c r="L1720" s="17">
        <v>0.14680000000000001</v>
      </c>
      <c r="M1720" s="17">
        <v>9.3289700000000003E-2</v>
      </c>
      <c r="N1720" s="18">
        <v>0.53800300000000001</v>
      </c>
      <c r="O1720" s="17">
        <f t="shared" si="52"/>
        <v>0</v>
      </c>
      <c r="P1720" s="12">
        <f t="shared" si="53"/>
        <v>0</v>
      </c>
      <c r="Q1720" s="68" t="s">
        <v>3664</v>
      </c>
      <c r="R1720" s="67" t="s">
        <v>93</v>
      </c>
      <c r="S1720" s="129" t="s">
        <v>110</v>
      </c>
    </row>
    <row r="1721" spans="1:19">
      <c r="A1721" s="16" t="s">
        <v>49</v>
      </c>
      <c r="B1721" s="23">
        <v>700116147908</v>
      </c>
      <c r="C1721" s="17" t="s">
        <v>90</v>
      </c>
      <c r="D1721" s="17" t="s">
        <v>92</v>
      </c>
      <c r="E1721" s="17">
        <v>0.47910000000000003</v>
      </c>
      <c r="F1721" s="18">
        <v>0.22320000000000001</v>
      </c>
      <c r="G1721" s="16" t="s">
        <v>1681</v>
      </c>
      <c r="H1721" s="23">
        <v>700116173263</v>
      </c>
      <c r="I1721" s="17" t="s">
        <v>107</v>
      </c>
      <c r="J1721" s="17" t="s">
        <v>108</v>
      </c>
      <c r="K1721" s="17">
        <v>8.2500000000000004E-2</v>
      </c>
      <c r="L1721" s="17">
        <v>0.14680000000000001</v>
      </c>
      <c r="M1721" s="17">
        <v>9.3289700000000003E-2</v>
      </c>
      <c r="N1721" s="18">
        <v>0.53800300000000001</v>
      </c>
      <c r="O1721" s="17">
        <f t="shared" si="52"/>
        <v>0</v>
      </c>
      <c r="P1721" s="12">
        <f t="shared" si="53"/>
        <v>0</v>
      </c>
      <c r="Q1721" s="68" t="s">
        <v>3664</v>
      </c>
      <c r="R1721" s="67" t="s">
        <v>93</v>
      </c>
      <c r="S1721" s="129" t="s">
        <v>110</v>
      </c>
    </row>
    <row r="1722" spans="1:19">
      <c r="A1722" s="16" t="s">
        <v>49</v>
      </c>
      <c r="B1722" s="23">
        <v>700116147908</v>
      </c>
      <c r="C1722" s="17" t="s">
        <v>90</v>
      </c>
      <c r="D1722" s="17" t="s">
        <v>92</v>
      </c>
      <c r="E1722" s="17">
        <v>0.47910000000000003</v>
      </c>
      <c r="F1722" s="18">
        <v>0.22320000000000001</v>
      </c>
      <c r="G1722" s="16" t="s">
        <v>1682</v>
      </c>
      <c r="H1722" s="23">
        <v>700116176974</v>
      </c>
      <c r="I1722" s="17" t="s">
        <v>107</v>
      </c>
      <c r="J1722" s="17" t="s">
        <v>108</v>
      </c>
      <c r="K1722" s="17">
        <v>8.2500000000000004E-2</v>
      </c>
      <c r="L1722" s="17">
        <v>0.14680000000000001</v>
      </c>
      <c r="M1722" s="17">
        <v>9.3289700000000003E-2</v>
      </c>
      <c r="N1722" s="18">
        <v>0.53800300000000001</v>
      </c>
      <c r="O1722" s="17">
        <f t="shared" si="52"/>
        <v>0</v>
      </c>
      <c r="P1722" s="12">
        <f t="shared" si="53"/>
        <v>0</v>
      </c>
      <c r="Q1722" s="68" t="s">
        <v>3664</v>
      </c>
      <c r="R1722" s="67" t="s">
        <v>93</v>
      </c>
      <c r="S1722" s="129" t="s">
        <v>110</v>
      </c>
    </row>
    <row r="1723" spans="1:19">
      <c r="A1723" s="16" t="s">
        <v>49</v>
      </c>
      <c r="B1723" s="23">
        <v>700116147908</v>
      </c>
      <c r="C1723" s="17" t="s">
        <v>90</v>
      </c>
      <c r="D1723" s="17" t="s">
        <v>92</v>
      </c>
      <c r="E1723" s="17">
        <v>0.47910000000000003</v>
      </c>
      <c r="F1723" s="18">
        <v>0.22320000000000001</v>
      </c>
      <c r="G1723" s="16" t="s">
        <v>1683</v>
      </c>
      <c r="H1723" s="23">
        <v>700116177825</v>
      </c>
      <c r="I1723" s="17" t="s">
        <v>108</v>
      </c>
      <c r="J1723" s="17" t="s">
        <v>107</v>
      </c>
      <c r="K1723" s="17">
        <v>0.2306</v>
      </c>
      <c r="L1723" s="17">
        <v>0.21529999999999999</v>
      </c>
      <c r="M1723" s="17">
        <v>0.299452</v>
      </c>
      <c r="N1723" s="18">
        <v>0.88793500000000003</v>
      </c>
      <c r="O1723" s="17">
        <f t="shared" si="52"/>
        <v>0</v>
      </c>
      <c r="P1723" s="12">
        <f t="shared" si="53"/>
        <v>1</v>
      </c>
      <c r="Q1723" s="68" t="s">
        <v>3664</v>
      </c>
      <c r="R1723" s="67" t="s">
        <v>93</v>
      </c>
      <c r="S1723" s="129" t="s">
        <v>110</v>
      </c>
    </row>
    <row r="1724" spans="1:19">
      <c r="A1724" s="16" t="s">
        <v>49</v>
      </c>
      <c r="B1724" s="23">
        <v>700116147908</v>
      </c>
      <c r="C1724" s="17" t="s">
        <v>90</v>
      </c>
      <c r="D1724" s="17" t="s">
        <v>92</v>
      </c>
      <c r="E1724" s="17">
        <v>0.47910000000000003</v>
      </c>
      <c r="F1724" s="18">
        <v>0.22320000000000001</v>
      </c>
      <c r="G1724" s="16" t="s">
        <v>1684</v>
      </c>
      <c r="H1724" s="23">
        <v>700116178992</v>
      </c>
      <c r="I1724" s="17" t="s">
        <v>98</v>
      </c>
      <c r="J1724" s="17" t="s">
        <v>97</v>
      </c>
      <c r="K1724" s="17">
        <v>8.2500000000000004E-2</v>
      </c>
      <c r="L1724" s="17">
        <v>0.14680000000000001</v>
      </c>
      <c r="M1724" s="17">
        <v>9.3289700000000003E-2</v>
      </c>
      <c r="N1724" s="18">
        <v>0.53800300000000001</v>
      </c>
      <c r="O1724" s="17">
        <f t="shared" si="52"/>
        <v>0</v>
      </c>
      <c r="P1724" s="12">
        <f t="shared" si="53"/>
        <v>0</v>
      </c>
      <c r="Q1724" s="68" t="s">
        <v>3664</v>
      </c>
      <c r="R1724" s="67" t="s">
        <v>93</v>
      </c>
      <c r="S1724" s="129" t="s">
        <v>110</v>
      </c>
    </row>
    <row r="1725" spans="1:19">
      <c r="A1725" s="16" t="s">
        <v>49</v>
      </c>
      <c r="B1725" s="23">
        <v>700116147908</v>
      </c>
      <c r="C1725" s="17" t="s">
        <v>90</v>
      </c>
      <c r="D1725" s="17" t="s">
        <v>92</v>
      </c>
      <c r="E1725" s="17">
        <v>0.47910000000000003</v>
      </c>
      <c r="F1725" s="18">
        <v>0.22320000000000001</v>
      </c>
      <c r="G1725" s="16" t="s">
        <v>1685</v>
      </c>
      <c r="H1725" s="23">
        <v>700116179834</v>
      </c>
      <c r="I1725" s="17" t="s">
        <v>107</v>
      </c>
      <c r="J1725" s="17" t="s">
        <v>108</v>
      </c>
      <c r="K1725" s="17">
        <v>8.2500000000000004E-2</v>
      </c>
      <c r="L1725" s="17">
        <v>0.14680000000000001</v>
      </c>
      <c r="M1725" s="17">
        <v>9.3289700000000003E-2</v>
      </c>
      <c r="N1725" s="18">
        <v>0.53800300000000001</v>
      </c>
      <c r="O1725" s="17">
        <f t="shared" si="52"/>
        <v>0</v>
      </c>
      <c r="P1725" s="12">
        <f t="shared" si="53"/>
        <v>0</v>
      </c>
      <c r="Q1725" s="68" t="s">
        <v>3664</v>
      </c>
      <c r="R1725" s="67" t="s">
        <v>93</v>
      </c>
      <c r="S1725" s="129" t="s">
        <v>110</v>
      </c>
    </row>
    <row r="1726" spans="1:19">
      <c r="A1726" s="16" t="s">
        <v>49</v>
      </c>
      <c r="B1726" s="23">
        <v>700116147908</v>
      </c>
      <c r="C1726" s="17" t="s">
        <v>90</v>
      </c>
      <c r="D1726" s="17" t="s">
        <v>92</v>
      </c>
      <c r="E1726" s="17">
        <v>0.47910000000000003</v>
      </c>
      <c r="F1726" s="18">
        <v>0.22320000000000001</v>
      </c>
      <c r="G1726" s="16" t="s">
        <v>1686</v>
      </c>
      <c r="H1726" s="23">
        <v>700116180735</v>
      </c>
      <c r="I1726" s="17" t="s">
        <v>98</v>
      </c>
      <c r="J1726" s="17" t="s">
        <v>107</v>
      </c>
      <c r="K1726" s="17">
        <v>8.2500000000000004E-2</v>
      </c>
      <c r="L1726" s="17">
        <v>0.14680000000000001</v>
      </c>
      <c r="M1726" s="17">
        <v>9.3289700000000003E-2</v>
      </c>
      <c r="N1726" s="18">
        <v>0.53800300000000001</v>
      </c>
      <c r="O1726" s="17">
        <f t="shared" si="52"/>
        <v>0</v>
      </c>
      <c r="P1726" s="12">
        <f t="shared" si="53"/>
        <v>0</v>
      </c>
      <c r="Q1726" s="68" t="s">
        <v>3664</v>
      </c>
      <c r="R1726" s="67" t="s">
        <v>93</v>
      </c>
      <c r="S1726" s="129" t="s">
        <v>110</v>
      </c>
    </row>
    <row r="1727" spans="1:19">
      <c r="A1727" s="16" t="s">
        <v>49</v>
      </c>
      <c r="B1727" s="23">
        <v>700116147908</v>
      </c>
      <c r="C1727" s="17" t="s">
        <v>90</v>
      </c>
      <c r="D1727" s="17" t="s">
        <v>92</v>
      </c>
      <c r="E1727" s="17">
        <v>0.47910000000000003</v>
      </c>
      <c r="F1727" s="18">
        <v>0.22320000000000001</v>
      </c>
      <c r="G1727" s="16" t="s">
        <v>1687</v>
      </c>
      <c r="H1727" s="23">
        <v>700116182232</v>
      </c>
      <c r="I1727" s="17" t="s">
        <v>108</v>
      </c>
      <c r="J1727" s="17" t="s">
        <v>98</v>
      </c>
      <c r="K1727" s="17">
        <v>8.2500000000000004E-2</v>
      </c>
      <c r="L1727" s="17">
        <v>0.14680000000000001</v>
      </c>
      <c r="M1727" s="17">
        <v>9.3289700000000003E-2</v>
      </c>
      <c r="N1727" s="18">
        <v>0.53800300000000001</v>
      </c>
      <c r="O1727" s="17">
        <f t="shared" si="52"/>
        <v>0</v>
      </c>
      <c r="P1727" s="12">
        <f t="shared" si="53"/>
        <v>0</v>
      </c>
      <c r="Q1727" s="68" t="s">
        <v>3664</v>
      </c>
      <c r="R1727" s="67" t="s">
        <v>93</v>
      </c>
      <c r="S1727" s="129" t="s">
        <v>110</v>
      </c>
    </row>
    <row r="1728" spans="1:19">
      <c r="A1728" s="16" t="s">
        <v>49</v>
      </c>
      <c r="B1728" s="23">
        <v>700116147908</v>
      </c>
      <c r="C1728" s="17" t="s">
        <v>90</v>
      </c>
      <c r="D1728" s="17" t="s">
        <v>92</v>
      </c>
      <c r="E1728" s="17">
        <v>0.47910000000000003</v>
      </c>
      <c r="F1728" s="18">
        <v>0.22320000000000001</v>
      </c>
      <c r="G1728" s="16" t="s">
        <v>1688</v>
      </c>
      <c r="H1728" s="23">
        <v>700116186241</v>
      </c>
      <c r="I1728" s="17" t="s">
        <v>107</v>
      </c>
      <c r="J1728" s="17" t="s">
        <v>108</v>
      </c>
      <c r="K1728" s="17">
        <v>0.39360000000000001</v>
      </c>
      <c r="L1728" s="17">
        <v>0.27479999999999999</v>
      </c>
      <c r="M1728" s="17">
        <v>0.53904099999999999</v>
      </c>
      <c r="N1728" s="18">
        <v>0.56762599999999996</v>
      </c>
      <c r="O1728" s="17">
        <f t="shared" si="52"/>
        <v>0</v>
      </c>
      <c r="P1728" s="12">
        <f t="shared" si="53"/>
        <v>0</v>
      </c>
      <c r="Q1728" s="68" t="s">
        <v>3664</v>
      </c>
      <c r="R1728" s="67" t="s">
        <v>93</v>
      </c>
      <c r="S1728" s="129" t="s">
        <v>110</v>
      </c>
    </row>
    <row r="1729" spans="1:19">
      <c r="A1729" s="16" t="s">
        <v>49</v>
      </c>
      <c r="B1729" s="23">
        <v>700116147908</v>
      </c>
      <c r="C1729" s="17" t="s">
        <v>90</v>
      </c>
      <c r="D1729" s="17" t="s">
        <v>92</v>
      </c>
      <c r="E1729" s="17">
        <v>0.47910000000000003</v>
      </c>
      <c r="F1729" s="18">
        <v>0.22320000000000001</v>
      </c>
      <c r="G1729" s="16" t="s">
        <v>1689</v>
      </c>
      <c r="H1729" s="23">
        <v>700116191301</v>
      </c>
      <c r="I1729" s="17" t="s">
        <v>98</v>
      </c>
      <c r="J1729" s="17" t="s">
        <v>107</v>
      </c>
      <c r="K1729" s="17">
        <v>0.39660000000000001</v>
      </c>
      <c r="L1729" s="17">
        <v>0.27479999999999999</v>
      </c>
      <c r="M1729" s="17">
        <v>0.54699399999999998</v>
      </c>
      <c r="N1729" s="18">
        <v>0.56762599999999996</v>
      </c>
      <c r="O1729" s="17">
        <f t="shared" si="52"/>
        <v>0</v>
      </c>
      <c r="P1729" s="12">
        <f t="shared" si="53"/>
        <v>0</v>
      </c>
      <c r="Q1729" s="68" t="s">
        <v>3664</v>
      </c>
      <c r="R1729" s="67" t="s">
        <v>93</v>
      </c>
      <c r="S1729" s="129" t="s">
        <v>110</v>
      </c>
    </row>
    <row r="1730" spans="1:19">
      <c r="A1730" s="16" t="s">
        <v>49</v>
      </c>
      <c r="B1730" s="23">
        <v>700116147908</v>
      </c>
      <c r="C1730" s="17" t="s">
        <v>90</v>
      </c>
      <c r="D1730" s="17" t="s">
        <v>92</v>
      </c>
      <c r="E1730" s="17">
        <v>0.47910000000000003</v>
      </c>
      <c r="F1730" s="18">
        <v>0.22320000000000001</v>
      </c>
      <c r="G1730" s="16" t="s">
        <v>1690</v>
      </c>
      <c r="H1730" s="23">
        <v>700116198621</v>
      </c>
      <c r="I1730" s="17" t="s">
        <v>108</v>
      </c>
      <c r="J1730" s="17" t="s">
        <v>107</v>
      </c>
      <c r="K1730" s="17">
        <v>0.39660000000000001</v>
      </c>
      <c r="L1730" s="17">
        <v>0.27479999999999999</v>
      </c>
      <c r="M1730" s="17">
        <v>0.54699399999999998</v>
      </c>
      <c r="N1730" s="18">
        <v>0.56762599999999996</v>
      </c>
      <c r="O1730" s="17">
        <f t="shared" ref="O1730:O1793" si="54">IF(M1730&gt;0.8,1,0)</f>
        <v>0</v>
      </c>
      <c r="P1730" s="12">
        <f t="shared" ref="P1730:P1793" si="55">IF(MAX(M1730, N1730)&gt;0.8,1,0)</f>
        <v>0</v>
      </c>
      <c r="Q1730" s="68" t="s">
        <v>3664</v>
      </c>
      <c r="R1730" s="67" t="s">
        <v>93</v>
      </c>
      <c r="S1730" s="129" t="s">
        <v>110</v>
      </c>
    </row>
    <row r="1731" spans="1:19">
      <c r="A1731" s="16" t="s">
        <v>49</v>
      </c>
      <c r="B1731" s="23">
        <v>700116147908</v>
      </c>
      <c r="C1731" s="17" t="s">
        <v>90</v>
      </c>
      <c r="D1731" s="17" t="s">
        <v>92</v>
      </c>
      <c r="E1731" s="17">
        <v>0.47910000000000003</v>
      </c>
      <c r="F1731" s="18">
        <v>0.22320000000000001</v>
      </c>
      <c r="G1731" s="16" t="s">
        <v>1691</v>
      </c>
      <c r="H1731" s="23">
        <v>700116198828</v>
      </c>
      <c r="I1731" s="17" t="s">
        <v>107</v>
      </c>
      <c r="J1731" s="17" t="s">
        <v>108</v>
      </c>
      <c r="K1731" s="17">
        <v>0.39660000000000001</v>
      </c>
      <c r="L1731" s="17">
        <v>0.27479999999999999</v>
      </c>
      <c r="M1731" s="17">
        <v>0.54699399999999998</v>
      </c>
      <c r="N1731" s="18">
        <v>0.56762599999999996</v>
      </c>
      <c r="O1731" s="17">
        <f t="shared" si="54"/>
        <v>0</v>
      </c>
      <c r="P1731" s="12">
        <f t="shared" si="55"/>
        <v>0</v>
      </c>
      <c r="Q1731" s="68" t="s">
        <v>3664</v>
      </c>
      <c r="R1731" s="67" t="s">
        <v>93</v>
      </c>
      <c r="S1731" s="129" t="s">
        <v>110</v>
      </c>
    </row>
    <row r="1732" spans="1:19">
      <c r="A1732" s="16" t="s">
        <v>50</v>
      </c>
      <c r="B1732" s="23">
        <v>800077035228</v>
      </c>
      <c r="C1732" s="17" t="s">
        <v>91</v>
      </c>
      <c r="D1732" s="17" t="s">
        <v>92</v>
      </c>
      <c r="E1732" s="17">
        <v>0.1183</v>
      </c>
      <c r="F1732" s="18">
        <v>4.96E-3</v>
      </c>
      <c r="G1732" s="16" t="s">
        <v>1692</v>
      </c>
      <c r="H1732" s="23">
        <v>800076429676</v>
      </c>
      <c r="I1732" s="17" t="s">
        <v>98</v>
      </c>
      <c r="J1732" s="17" t="s">
        <v>97</v>
      </c>
      <c r="K1732" s="17">
        <v>0</v>
      </c>
      <c r="L1732" s="17">
        <v>2.9759999999999999E-3</v>
      </c>
      <c r="M1732" s="17">
        <v>0</v>
      </c>
      <c r="N1732" s="18">
        <v>0.59880599999999995</v>
      </c>
      <c r="O1732" s="17">
        <f t="shared" si="54"/>
        <v>0</v>
      </c>
      <c r="P1732" s="12">
        <f t="shared" si="55"/>
        <v>0</v>
      </c>
      <c r="Q1732" s="68" t="s">
        <v>5346</v>
      </c>
      <c r="R1732" s="67" t="s">
        <v>103</v>
      </c>
      <c r="S1732" s="129" t="s">
        <v>110</v>
      </c>
    </row>
    <row r="1733" spans="1:19">
      <c r="A1733" s="16" t="s">
        <v>50</v>
      </c>
      <c r="B1733" s="23">
        <v>800077035228</v>
      </c>
      <c r="C1733" s="17" t="s">
        <v>91</v>
      </c>
      <c r="D1733" s="17" t="s">
        <v>92</v>
      </c>
      <c r="E1733" s="17">
        <v>0.1183</v>
      </c>
      <c r="F1733" s="18">
        <v>4.96E-3</v>
      </c>
      <c r="G1733" s="16" t="s">
        <v>1693</v>
      </c>
      <c r="H1733" s="23">
        <v>800076473311</v>
      </c>
      <c r="I1733" s="17" t="s">
        <v>108</v>
      </c>
      <c r="J1733" s="17" t="s">
        <v>98</v>
      </c>
      <c r="K1733" s="17">
        <v>0</v>
      </c>
      <c r="L1733" s="17">
        <v>2.9759999999999999E-3</v>
      </c>
      <c r="M1733" s="17">
        <v>0</v>
      </c>
      <c r="N1733" s="18">
        <v>0.59880599999999995</v>
      </c>
      <c r="O1733" s="17">
        <f t="shared" si="54"/>
        <v>0</v>
      </c>
      <c r="P1733" s="12">
        <f t="shared" si="55"/>
        <v>0</v>
      </c>
      <c r="Q1733" s="68" t="s">
        <v>3513</v>
      </c>
      <c r="R1733" s="67" t="s">
        <v>93</v>
      </c>
      <c r="S1733" s="129" t="s">
        <v>110</v>
      </c>
    </row>
    <row r="1734" spans="1:19">
      <c r="A1734" s="16" t="s">
        <v>50</v>
      </c>
      <c r="B1734" s="23">
        <v>800077035228</v>
      </c>
      <c r="C1734" s="17" t="s">
        <v>91</v>
      </c>
      <c r="D1734" s="17" t="s">
        <v>92</v>
      </c>
      <c r="E1734" s="17">
        <v>0.1183</v>
      </c>
      <c r="F1734" s="18">
        <v>4.96E-3</v>
      </c>
      <c r="G1734" s="16" t="s">
        <v>1694</v>
      </c>
      <c r="H1734" s="23">
        <v>800076568225</v>
      </c>
      <c r="I1734" s="17" t="s">
        <v>98</v>
      </c>
      <c r="J1734" s="17" t="s">
        <v>97</v>
      </c>
      <c r="K1734" s="17">
        <v>0</v>
      </c>
      <c r="L1734" s="17">
        <v>3.9680000000000002E-3</v>
      </c>
      <c r="M1734" s="17">
        <v>0</v>
      </c>
      <c r="N1734" s="18">
        <v>0.799203</v>
      </c>
      <c r="O1734" s="17">
        <f t="shared" si="54"/>
        <v>0</v>
      </c>
      <c r="P1734" s="12">
        <f t="shared" si="55"/>
        <v>0</v>
      </c>
      <c r="Q1734" s="68" t="s">
        <v>5347</v>
      </c>
      <c r="R1734" s="67" t="s">
        <v>103</v>
      </c>
      <c r="S1734" s="129" t="s">
        <v>110</v>
      </c>
    </row>
    <row r="1735" spans="1:19">
      <c r="A1735" s="16" t="s">
        <v>50</v>
      </c>
      <c r="B1735" s="23">
        <v>800077035228</v>
      </c>
      <c r="C1735" s="17" t="s">
        <v>91</v>
      </c>
      <c r="D1735" s="17" t="s">
        <v>92</v>
      </c>
      <c r="E1735" s="17">
        <v>0.1183</v>
      </c>
      <c r="F1735" s="18">
        <v>4.96E-3</v>
      </c>
      <c r="G1735" s="16" t="s">
        <v>1695</v>
      </c>
      <c r="H1735" s="23">
        <v>800076569445</v>
      </c>
      <c r="I1735" s="17" t="s">
        <v>98</v>
      </c>
      <c r="J1735" s="17" t="s">
        <v>97</v>
      </c>
      <c r="K1735" s="17">
        <v>0</v>
      </c>
      <c r="L1735" s="17">
        <v>8.9289999999999994E-3</v>
      </c>
      <c r="M1735" s="17">
        <v>0</v>
      </c>
      <c r="N1735" s="18">
        <v>0.55334000000000005</v>
      </c>
      <c r="O1735" s="17">
        <f t="shared" si="54"/>
        <v>0</v>
      </c>
      <c r="P1735" s="12">
        <f t="shared" si="55"/>
        <v>0</v>
      </c>
      <c r="Q1735" s="68" t="s">
        <v>5347</v>
      </c>
      <c r="R1735" s="67" t="s">
        <v>103</v>
      </c>
      <c r="S1735" s="129" t="s">
        <v>110</v>
      </c>
    </row>
    <row r="1736" spans="1:19">
      <c r="A1736" s="16" t="s">
        <v>50</v>
      </c>
      <c r="B1736" s="23">
        <v>800077035228</v>
      </c>
      <c r="C1736" s="17" t="s">
        <v>91</v>
      </c>
      <c r="D1736" s="17" t="s">
        <v>92</v>
      </c>
      <c r="E1736" s="17">
        <v>0.1183</v>
      </c>
      <c r="F1736" s="18">
        <v>4.96E-3</v>
      </c>
      <c r="G1736" s="16" t="s">
        <v>1696</v>
      </c>
      <c r="H1736" s="23">
        <v>800076667174</v>
      </c>
      <c r="I1736" s="17" t="s">
        <v>107</v>
      </c>
      <c r="J1736" s="17" t="s">
        <v>108</v>
      </c>
      <c r="K1736" s="17">
        <v>0</v>
      </c>
      <c r="L1736" s="17">
        <v>8.9289999999999994E-3</v>
      </c>
      <c r="M1736" s="17">
        <v>0</v>
      </c>
      <c r="N1736" s="18">
        <v>0.55334000000000005</v>
      </c>
      <c r="O1736" s="17">
        <f t="shared" si="54"/>
        <v>0</v>
      </c>
      <c r="P1736" s="12">
        <f t="shared" si="55"/>
        <v>0</v>
      </c>
      <c r="Q1736" s="68" t="s">
        <v>5347</v>
      </c>
      <c r="R1736" s="67" t="s">
        <v>103</v>
      </c>
      <c r="S1736" s="129" t="s">
        <v>110</v>
      </c>
    </row>
    <row r="1737" spans="1:19">
      <c r="A1737" s="16" t="s">
        <v>50</v>
      </c>
      <c r="B1737" s="23">
        <v>800077035228</v>
      </c>
      <c r="C1737" s="17" t="s">
        <v>91</v>
      </c>
      <c r="D1737" s="17" t="s">
        <v>92</v>
      </c>
      <c r="E1737" s="17">
        <v>0.1183</v>
      </c>
      <c r="F1737" s="18">
        <v>4.96E-3</v>
      </c>
      <c r="G1737" s="16" t="s">
        <v>1697</v>
      </c>
      <c r="H1737" s="23">
        <v>800076690925</v>
      </c>
      <c r="I1737" s="17" t="s">
        <v>98</v>
      </c>
      <c r="J1737" s="17" t="s">
        <v>97</v>
      </c>
      <c r="K1737" s="17">
        <v>0</v>
      </c>
      <c r="L1737" s="17">
        <v>8.9289999999999994E-3</v>
      </c>
      <c r="M1737" s="17">
        <v>0</v>
      </c>
      <c r="N1737" s="18">
        <v>0.55334000000000005</v>
      </c>
      <c r="O1737" s="17">
        <f t="shared" si="54"/>
        <v>0</v>
      </c>
      <c r="P1737" s="12">
        <f t="shared" si="55"/>
        <v>0</v>
      </c>
      <c r="Q1737" s="68" t="s">
        <v>5347</v>
      </c>
      <c r="R1737" s="67" t="s">
        <v>103</v>
      </c>
      <c r="S1737" s="129" t="s">
        <v>110</v>
      </c>
    </row>
    <row r="1738" spans="1:19">
      <c r="A1738" s="16" t="s">
        <v>50</v>
      </c>
      <c r="B1738" s="23">
        <v>800077035228</v>
      </c>
      <c r="C1738" s="17" t="s">
        <v>91</v>
      </c>
      <c r="D1738" s="17" t="s">
        <v>92</v>
      </c>
      <c r="E1738" s="17">
        <v>0.1183</v>
      </c>
      <c r="F1738" s="18">
        <v>4.96E-3</v>
      </c>
      <c r="G1738" s="16" t="s">
        <v>1698</v>
      </c>
      <c r="H1738" s="23">
        <v>800076696215</v>
      </c>
      <c r="I1738" s="17" t="s">
        <v>108</v>
      </c>
      <c r="J1738" s="17" t="s">
        <v>98</v>
      </c>
      <c r="K1738" s="17">
        <v>0</v>
      </c>
      <c r="L1738" s="17">
        <v>8.9289999999999994E-3</v>
      </c>
      <c r="M1738" s="17">
        <v>0</v>
      </c>
      <c r="N1738" s="18">
        <v>0.55334000000000005</v>
      </c>
      <c r="O1738" s="17">
        <f t="shared" si="54"/>
        <v>0</v>
      </c>
      <c r="P1738" s="12">
        <f t="shared" si="55"/>
        <v>0</v>
      </c>
      <c r="Q1738" s="68" t="s">
        <v>5347</v>
      </c>
      <c r="R1738" s="67" t="s">
        <v>103</v>
      </c>
      <c r="S1738" s="129" t="s">
        <v>110</v>
      </c>
    </row>
    <row r="1739" spans="1:19">
      <c r="A1739" s="16" t="s">
        <v>50</v>
      </c>
      <c r="B1739" s="23">
        <v>800077035228</v>
      </c>
      <c r="C1739" s="17" t="s">
        <v>91</v>
      </c>
      <c r="D1739" s="17" t="s">
        <v>92</v>
      </c>
      <c r="E1739" s="17">
        <v>0.1183</v>
      </c>
      <c r="F1739" s="18">
        <v>4.96E-3</v>
      </c>
      <c r="G1739" s="16" t="s">
        <v>1699</v>
      </c>
      <c r="H1739" s="23">
        <v>800076973174</v>
      </c>
      <c r="I1739" s="17" t="s">
        <v>97</v>
      </c>
      <c r="J1739" s="17" t="s">
        <v>98</v>
      </c>
      <c r="K1739" s="17">
        <v>6.8589999999999998E-2</v>
      </c>
      <c r="L1739" s="17">
        <v>5.9519999999999998E-3</v>
      </c>
      <c r="M1739" s="17">
        <v>0.41402699999999998</v>
      </c>
      <c r="N1739" s="18">
        <v>0.83250199999999996</v>
      </c>
      <c r="O1739" s="17">
        <f t="shared" si="54"/>
        <v>0</v>
      </c>
      <c r="P1739" s="12">
        <f t="shared" si="55"/>
        <v>1</v>
      </c>
      <c r="Q1739" s="68" t="s">
        <v>5347</v>
      </c>
      <c r="R1739" s="67" t="s">
        <v>103</v>
      </c>
      <c r="S1739" s="129" t="s">
        <v>110</v>
      </c>
    </row>
    <row r="1740" spans="1:19">
      <c r="A1740" s="16" t="s">
        <v>50</v>
      </c>
      <c r="B1740" s="23">
        <v>800077035228</v>
      </c>
      <c r="C1740" s="17" t="s">
        <v>91</v>
      </c>
      <c r="D1740" s="17" t="s">
        <v>92</v>
      </c>
      <c r="E1740" s="17">
        <v>0.1183</v>
      </c>
      <c r="F1740" s="18">
        <v>4.96E-3</v>
      </c>
      <c r="G1740" s="16" t="s">
        <v>1700</v>
      </c>
      <c r="H1740" s="23">
        <v>800076973936</v>
      </c>
      <c r="I1740" s="17" t="s">
        <v>97</v>
      </c>
      <c r="J1740" s="17" t="s">
        <v>108</v>
      </c>
      <c r="K1740" s="17">
        <v>6.8589999999999998E-2</v>
      </c>
      <c r="L1740" s="17">
        <v>5.9519999999999998E-3</v>
      </c>
      <c r="M1740" s="17">
        <v>0.41402699999999998</v>
      </c>
      <c r="N1740" s="18">
        <v>0.83250199999999996</v>
      </c>
      <c r="O1740" s="17">
        <f t="shared" si="54"/>
        <v>0</v>
      </c>
      <c r="P1740" s="12">
        <f t="shared" si="55"/>
        <v>1</v>
      </c>
      <c r="Q1740" s="68" t="s">
        <v>5347</v>
      </c>
      <c r="R1740" s="67" t="s">
        <v>103</v>
      </c>
      <c r="S1740" s="129" t="s">
        <v>110</v>
      </c>
    </row>
    <row r="1741" spans="1:19">
      <c r="A1741" s="16" t="s">
        <v>50</v>
      </c>
      <c r="B1741" s="23">
        <v>800077035228</v>
      </c>
      <c r="C1741" s="17" t="s">
        <v>91</v>
      </c>
      <c r="D1741" s="17" t="s">
        <v>92</v>
      </c>
      <c r="E1741" s="17">
        <v>0.1183</v>
      </c>
      <c r="F1741" s="18">
        <v>4.96E-3</v>
      </c>
      <c r="G1741" s="16" t="s">
        <v>1701</v>
      </c>
      <c r="H1741" s="23">
        <v>800076974518</v>
      </c>
      <c r="I1741" s="17" t="s">
        <v>107</v>
      </c>
      <c r="J1741" s="17" t="s">
        <v>108</v>
      </c>
      <c r="K1741" s="17">
        <v>6.8589999999999998E-2</v>
      </c>
      <c r="L1741" s="17">
        <v>5.9519999999999998E-3</v>
      </c>
      <c r="M1741" s="17">
        <v>0.41402699999999998</v>
      </c>
      <c r="N1741" s="18">
        <v>0.83250199999999996</v>
      </c>
      <c r="O1741" s="17">
        <f t="shared" si="54"/>
        <v>0</v>
      </c>
      <c r="P1741" s="12">
        <f t="shared" si="55"/>
        <v>1</v>
      </c>
      <c r="Q1741" s="68" t="s">
        <v>5347</v>
      </c>
      <c r="R1741" s="67" t="s">
        <v>103</v>
      </c>
      <c r="S1741" s="129" t="s">
        <v>110</v>
      </c>
    </row>
    <row r="1742" spans="1:19">
      <c r="A1742" s="16" t="s">
        <v>50</v>
      </c>
      <c r="B1742" s="23">
        <v>800077035228</v>
      </c>
      <c r="C1742" s="17" t="s">
        <v>91</v>
      </c>
      <c r="D1742" s="17" t="s">
        <v>92</v>
      </c>
      <c r="E1742" s="17">
        <v>0.1183</v>
      </c>
      <c r="F1742" s="18">
        <v>4.96E-3</v>
      </c>
      <c r="G1742" s="16" t="s">
        <v>1702</v>
      </c>
      <c r="H1742" s="23">
        <v>800076982108</v>
      </c>
      <c r="I1742" s="17" t="s">
        <v>97</v>
      </c>
      <c r="J1742" s="17" t="s">
        <v>108</v>
      </c>
      <c r="K1742" s="17">
        <v>6.8589999999999998E-2</v>
      </c>
      <c r="L1742" s="17">
        <v>5.9519999999999998E-3</v>
      </c>
      <c r="M1742" s="17">
        <v>0.41402699999999998</v>
      </c>
      <c r="N1742" s="18">
        <v>0.83250199999999996</v>
      </c>
      <c r="O1742" s="17">
        <f t="shared" si="54"/>
        <v>0</v>
      </c>
      <c r="P1742" s="12">
        <f t="shared" si="55"/>
        <v>1</v>
      </c>
      <c r="Q1742" s="68" t="s">
        <v>5347</v>
      </c>
      <c r="R1742" s="67" t="s">
        <v>103</v>
      </c>
      <c r="S1742" s="129" t="s">
        <v>110</v>
      </c>
    </row>
    <row r="1743" spans="1:19">
      <c r="A1743" s="16" t="s">
        <v>50</v>
      </c>
      <c r="B1743" s="23">
        <v>800077035228</v>
      </c>
      <c r="C1743" s="17" t="s">
        <v>91</v>
      </c>
      <c r="D1743" s="17" t="s">
        <v>92</v>
      </c>
      <c r="E1743" s="17">
        <v>0.1183</v>
      </c>
      <c r="F1743" s="18">
        <v>4.96E-3</v>
      </c>
      <c r="G1743" s="16" t="s">
        <v>1703</v>
      </c>
      <c r="H1743" s="23">
        <v>800076990250</v>
      </c>
      <c r="I1743" s="17" t="s">
        <v>108</v>
      </c>
      <c r="J1743" s="17" t="s">
        <v>107</v>
      </c>
      <c r="K1743" s="17">
        <v>6.8589999999999998E-2</v>
      </c>
      <c r="L1743" s="17">
        <v>5.9519999999999998E-3</v>
      </c>
      <c r="M1743" s="17">
        <v>0.41402699999999998</v>
      </c>
      <c r="N1743" s="18">
        <v>0.83250199999999996</v>
      </c>
      <c r="O1743" s="17">
        <f t="shared" si="54"/>
        <v>0</v>
      </c>
      <c r="P1743" s="12">
        <f t="shared" si="55"/>
        <v>1</v>
      </c>
      <c r="Q1743" s="68" t="s">
        <v>5347</v>
      </c>
      <c r="R1743" s="67" t="s">
        <v>103</v>
      </c>
      <c r="S1743" s="129" t="s">
        <v>110</v>
      </c>
    </row>
    <row r="1744" spans="1:19">
      <c r="A1744" s="16" t="s">
        <v>50</v>
      </c>
      <c r="B1744" s="23">
        <v>800077035228</v>
      </c>
      <c r="C1744" s="17" t="s">
        <v>91</v>
      </c>
      <c r="D1744" s="17" t="s">
        <v>92</v>
      </c>
      <c r="E1744" s="17">
        <v>0.1183</v>
      </c>
      <c r="F1744" s="18">
        <v>4.96E-3</v>
      </c>
      <c r="G1744" s="16" t="s">
        <v>1704</v>
      </c>
      <c r="H1744" s="23">
        <v>800077007829</v>
      </c>
      <c r="I1744" s="17" t="s">
        <v>97</v>
      </c>
      <c r="J1744" s="17" t="s">
        <v>1705</v>
      </c>
      <c r="K1744" s="17">
        <v>6.8589999999999998E-2</v>
      </c>
      <c r="L1744" s="17">
        <v>5.9519999999999998E-3</v>
      </c>
      <c r="M1744" s="17">
        <v>0.41402699999999998</v>
      </c>
      <c r="N1744" s="18">
        <v>0.83250199999999996</v>
      </c>
      <c r="O1744" s="17">
        <f t="shared" si="54"/>
        <v>0</v>
      </c>
      <c r="P1744" s="12">
        <f t="shared" si="55"/>
        <v>1</v>
      </c>
      <c r="Q1744" s="68" t="s">
        <v>5347</v>
      </c>
      <c r="R1744" s="67" t="s">
        <v>103</v>
      </c>
      <c r="S1744" s="129" t="s">
        <v>110</v>
      </c>
    </row>
    <row r="1745" spans="1:19">
      <c r="A1745" s="16" t="s">
        <v>50</v>
      </c>
      <c r="B1745" s="23">
        <v>800077035228</v>
      </c>
      <c r="C1745" s="17" t="s">
        <v>91</v>
      </c>
      <c r="D1745" s="17" t="s">
        <v>92</v>
      </c>
      <c r="E1745" s="17">
        <v>0.1183</v>
      </c>
      <c r="F1745" s="18">
        <v>4.96E-3</v>
      </c>
      <c r="G1745" s="16" t="s">
        <v>1706</v>
      </c>
      <c r="H1745" s="23">
        <v>800077009692</v>
      </c>
      <c r="I1745" s="17" t="s">
        <v>107</v>
      </c>
      <c r="J1745" s="17" t="s">
        <v>108</v>
      </c>
      <c r="K1745" s="17">
        <v>8.1509999999999999E-2</v>
      </c>
      <c r="L1745" s="17">
        <v>5.9519999999999998E-3</v>
      </c>
      <c r="M1745" s="17">
        <v>0.38698399999999999</v>
      </c>
      <c r="N1745" s="18">
        <v>0.83250199999999996</v>
      </c>
      <c r="O1745" s="17">
        <f t="shared" si="54"/>
        <v>0</v>
      </c>
      <c r="P1745" s="12">
        <f t="shared" si="55"/>
        <v>1</v>
      </c>
      <c r="Q1745" s="68" t="s">
        <v>5347</v>
      </c>
      <c r="R1745" s="67" t="s">
        <v>103</v>
      </c>
      <c r="S1745" s="129" t="s">
        <v>110</v>
      </c>
    </row>
    <row r="1746" spans="1:19">
      <c r="A1746" s="16" t="s">
        <v>50</v>
      </c>
      <c r="B1746" s="23">
        <v>800077035228</v>
      </c>
      <c r="C1746" s="17" t="s">
        <v>91</v>
      </c>
      <c r="D1746" s="17" t="s">
        <v>92</v>
      </c>
      <c r="E1746" s="17">
        <v>0.1183</v>
      </c>
      <c r="F1746" s="18">
        <v>4.96E-3</v>
      </c>
      <c r="G1746" s="16" t="s">
        <v>1707</v>
      </c>
      <c r="H1746" s="23">
        <v>800077012780</v>
      </c>
      <c r="I1746" s="17" t="s">
        <v>97</v>
      </c>
      <c r="J1746" s="17" t="s">
        <v>107</v>
      </c>
      <c r="K1746" s="17">
        <v>8.0519999999999994E-2</v>
      </c>
      <c r="L1746" s="17">
        <v>5.9519999999999998E-3</v>
      </c>
      <c r="M1746" s="17">
        <v>0.37895800000000002</v>
      </c>
      <c r="N1746" s="18">
        <v>0.83250199999999996</v>
      </c>
      <c r="O1746" s="17">
        <f t="shared" si="54"/>
        <v>0</v>
      </c>
      <c r="P1746" s="12">
        <f t="shared" si="55"/>
        <v>1</v>
      </c>
      <c r="Q1746" s="68" t="s">
        <v>5347</v>
      </c>
      <c r="R1746" s="67" t="s">
        <v>103</v>
      </c>
      <c r="S1746" s="129" t="s">
        <v>110</v>
      </c>
    </row>
    <row r="1747" spans="1:19">
      <c r="A1747" s="16" t="s">
        <v>50</v>
      </c>
      <c r="B1747" s="23">
        <v>800077035228</v>
      </c>
      <c r="C1747" s="17" t="s">
        <v>91</v>
      </c>
      <c r="D1747" s="17" t="s">
        <v>92</v>
      </c>
      <c r="E1747" s="17">
        <v>0.1183</v>
      </c>
      <c r="F1747" s="18">
        <v>4.96E-3</v>
      </c>
      <c r="G1747" s="16" t="s">
        <v>1708</v>
      </c>
      <c r="H1747" s="23">
        <v>800077014902</v>
      </c>
      <c r="I1747" s="17" t="s">
        <v>107</v>
      </c>
      <c r="J1747" s="17" t="s">
        <v>108</v>
      </c>
      <c r="K1747" s="17">
        <v>8.1509999999999999E-2</v>
      </c>
      <c r="L1747" s="17">
        <v>5.9519999999999998E-3</v>
      </c>
      <c r="M1747" s="17">
        <v>0.38698399999999999</v>
      </c>
      <c r="N1747" s="18">
        <v>0.83250199999999996</v>
      </c>
      <c r="O1747" s="17">
        <f t="shared" si="54"/>
        <v>0</v>
      </c>
      <c r="P1747" s="12">
        <f t="shared" si="55"/>
        <v>1</v>
      </c>
      <c r="Q1747" s="68" t="s">
        <v>5347</v>
      </c>
      <c r="R1747" s="67" t="s">
        <v>103</v>
      </c>
      <c r="S1747" s="129" t="s">
        <v>110</v>
      </c>
    </row>
    <row r="1748" spans="1:19">
      <c r="A1748" s="16" t="s">
        <v>50</v>
      </c>
      <c r="B1748" s="23">
        <v>800077035228</v>
      </c>
      <c r="C1748" s="17" t="s">
        <v>91</v>
      </c>
      <c r="D1748" s="17" t="s">
        <v>92</v>
      </c>
      <c r="E1748" s="17">
        <v>0.1183</v>
      </c>
      <c r="F1748" s="18">
        <v>4.96E-3</v>
      </c>
      <c r="G1748" s="16" t="s">
        <v>1709</v>
      </c>
      <c r="H1748" s="23">
        <v>800077031593</v>
      </c>
      <c r="I1748" s="17" t="s">
        <v>107</v>
      </c>
      <c r="J1748" s="17" t="s">
        <v>108</v>
      </c>
      <c r="K1748" s="17">
        <v>9.5430000000000001E-2</v>
      </c>
      <c r="L1748" s="17">
        <v>4.96E-3</v>
      </c>
      <c r="M1748" s="17">
        <v>0.61151100000000003</v>
      </c>
      <c r="N1748" s="18">
        <v>1</v>
      </c>
      <c r="O1748" s="17">
        <f t="shared" si="54"/>
        <v>0</v>
      </c>
      <c r="P1748" s="12">
        <f t="shared" si="55"/>
        <v>1</v>
      </c>
      <c r="Q1748" s="68" t="s">
        <v>5347</v>
      </c>
      <c r="R1748" s="67" t="s">
        <v>103</v>
      </c>
      <c r="S1748" s="129" t="s">
        <v>110</v>
      </c>
    </row>
    <row r="1749" spans="1:19">
      <c r="A1749" s="16" t="s">
        <v>50</v>
      </c>
      <c r="B1749" s="23">
        <v>800077035228</v>
      </c>
      <c r="C1749" s="17" t="s">
        <v>91</v>
      </c>
      <c r="D1749" s="17" t="s">
        <v>92</v>
      </c>
      <c r="E1749" s="17">
        <v>0.1183</v>
      </c>
      <c r="F1749" s="18">
        <v>4.96E-3</v>
      </c>
      <c r="G1749" s="16" t="s">
        <v>1710</v>
      </c>
      <c r="H1749" s="23">
        <v>800077035039</v>
      </c>
      <c r="I1749" s="17" t="s">
        <v>108</v>
      </c>
      <c r="J1749" s="17" t="s">
        <v>107</v>
      </c>
      <c r="K1749" s="17">
        <v>0.1173</v>
      </c>
      <c r="L1749" s="17">
        <v>4.96E-3</v>
      </c>
      <c r="M1749" s="17">
        <v>0.99048000000000003</v>
      </c>
      <c r="N1749" s="18">
        <v>1</v>
      </c>
      <c r="O1749" s="17">
        <f t="shared" si="54"/>
        <v>1</v>
      </c>
      <c r="P1749" s="12">
        <f t="shared" si="55"/>
        <v>1</v>
      </c>
      <c r="Q1749" s="68" t="s">
        <v>5347</v>
      </c>
      <c r="R1749" s="67" t="s">
        <v>103</v>
      </c>
      <c r="S1749" s="129" t="s">
        <v>110</v>
      </c>
    </row>
    <row r="1750" spans="1:19">
      <c r="A1750" s="16" t="s">
        <v>50</v>
      </c>
      <c r="B1750" s="23">
        <v>800077035228</v>
      </c>
      <c r="C1750" s="17" t="s">
        <v>91</v>
      </c>
      <c r="D1750" s="17" t="s">
        <v>92</v>
      </c>
      <c r="E1750" s="17">
        <v>0.1183</v>
      </c>
      <c r="F1750" s="18">
        <v>4.96E-3</v>
      </c>
      <c r="G1750" s="16" t="s">
        <v>50</v>
      </c>
      <c r="H1750" s="23">
        <v>800077035228</v>
      </c>
      <c r="I1750" s="17" t="s">
        <v>107</v>
      </c>
      <c r="J1750" s="17" t="s">
        <v>108</v>
      </c>
      <c r="K1750" s="17">
        <v>0.1183</v>
      </c>
      <c r="L1750" s="17">
        <v>4.96E-3</v>
      </c>
      <c r="M1750" s="17">
        <v>1</v>
      </c>
      <c r="N1750" s="18">
        <v>1</v>
      </c>
      <c r="O1750" s="17">
        <f t="shared" si="54"/>
        <v>1</v>
      </c>
      <c r="P1750" s="12">
        <f t="shared" si="55"/>
        <v>1</v>
      </c>
      <c r="Q1750" s="68" t="s">
        <v>5347</v>
      </c>
      <c r="R1750" s="67" t="s">
        <v>103</v>
      </c>
      <c r="S1750" s="129" t="s">
        <v>110</v>
      </c>
    </row>
    <row r="1751" spans="1:19">
      <c r="A1751" s="16" t="s">
        <v>50</v>
      </c>
      <c r="B1751" s="23">
        <v>800077035228</v>
      </c>
      <c r="C1751" s="17" t="s">
        <v>91</v>
      </c>
      <c r="D1751" s="17" t="s">
        <v>92</v>
      </c>
      <c r="E1751" s="17">
        <v>0.1183</v>
      </c>
      <c r="F1751" s="18">
        <v>4.96E-3</v>
      </c>
      <c r="G1751" s="16" t="s">
        <v>1711</v>
      </c>
      <c r="H1751" s="23">
        <v>800077037745</v>
      </c>
      <c r="I1751" s="17" t="s">
        <v>107</v>
      </c>
      <c r="J1751" s="17" t="s">
        <v>98</v>
      </c>
      <c r="K1751" s="17">
        <v>0.1163</v>
      </c>
      <c r="L1751" s="17">
        <v>4.96E-3</v>
      </c>
      <c r="M1751" s="17">
        <v>0.98098099999999999</v>
      </c>
      <c r="N1751" s="18">
        <v>1</v>
      </c>
      <c r="O1751" s="17">
        <f t="shared" si="54"/>
        <v>1</v>
      </c>
      <c r="P1751" s="12">
        <f t="shared" si="55"/>
        <v>1</v>
      </c>
      <c r="Q1751" s="68" t="s">
        <v>5347</v>
      </c>
      <c r="R1751" s="67" t="s">
        <v>103</v>
      </c>
      <c r="S1751" s="129" t="s">
        <v>110</v>
      </c>
    </row>
    <row r="1752" spans="1:19">
      <c r="A1752" s="16" t="s">
        <v>50</v>
      </c>
      <c r="B1752" s="23">
        <v>800077035228</v>
      </c>
      <c r="C1752" s="17" t="s">
        <v>91</v>
      </c>
      <c r="D1752" s="17" t="s">
        <v>92</v>
      </c>
      <c r="E1752" s="17">
        <v>0.1183</v>
      </c>
      <c r="F1752" s="18">
        <v>4.96E-3</v>
      </c>
      <c r="G1752" s="16" t="s">
        <v>1712</v>
      </c>
      <c r="H1752" s="23">
        <v>800077039048</v>
      </c>
      <c r="I1752" s="17" t="s">
        <v>98</v>
      </c>
      <c r="J1752" s="17" t="s">
        <v>107</v>
      </c>
      <c r="K1752" s="17">
        <v>0</v>
      </c>
      <c r="L1752" s="17">
        <v>2.9759999999999999E-3</v>
      </c>
      <c r="M1752" s="17">
        <v>0</v>
      </c>
      <c r="N1752" s="18">
        <v>0.59880599999999995</v>
      </c>
      <c r="O1752" s="17">
        <f t="shared" si="54"/>
        <v>0</v>
      </c>
      <c r="P1752" s="12">
        <f t="shared" si="55"/>
        <v>0</v>
      </c>
      <c r="Q1752" s="68" t="s">
        <v>5347</v>
      </c>
      <c r="R1752" s="67" t="s">
        <v>103</v>
      </c>
      <c r="S1752" s="129" t="s">
        <v>110</v>
      </c>
    </row>
    <row r="1753" spans="1:19">
      <c r="A1753" s="16" t="s">
        <v>50</v>
      </c>
      <c r="B1753" s="23">
        <v>800077035228</v>
      </c>
      <c r="C1753" s="17" t="s">
        <v>91</v>
      </c>
      <c r="D1753" s="17" t="s">
        <v>92</v>
      </c>
      <c r="E1753" s="17">
        <v>0.1183</v>
      </c>
      <c r="F1753" s="18">
        <v>4.96E-3</v>
      </c>
      <c r="G1753" s="16" t="s">
        <v>1713</v>
      </c>
      <c r="H1753" s="23">
        <v>800077041754</v>
      </c>
      <c r="I1753" s="17" t="s">
        <v>108</v>
      </c>
      <c r="J1753" s="17" t="s">
        <v>107</v>
      </c>
      <c r="K1753" s="17">
        <v>0</v>
      </c>
      <c r="L1753" s="17">
        <v>3.9680000000000002E-3</v>
      </c>
      <c r="M1753" s="17">
        <v>0</v>
      </c>
      <c r="N1753" s="18">
        <v>0.799203</v>
      </c>
      <c r="O1753" s="17">
        <f t="shared" si="54"/>
        <v>0</v>
      </c>
      <c r="P1753" s="12">
        <f t="shared" si="55"/>
        <v>0</v>
      </c>
      <c r="Q1753" s="68" t="s">
        <v>5347</v>
      </c>
      <c r="R1753" s="67" t="s">
        <v>103</v>
      </c>
      <c r="S1753" s="129" t="s">
        <v>110</v>
      </c>
    </row>
    <row r="1754" spans="1:19">
      <c r="A1754" s="16" t="s">
        <v>50</v>
      </c>
      <c r="B1754" s="23">
        <v>800077035228</v>
      </c>
      <c r="C1754" s="17" t="s">
        <v>91</v>
      </c>
      <c r="D1754" s="17" t="s">
        <v>92</v>
      </c>
      <c r="E1754" s="17">
        <v>0.1183</v>
      </c>
      <c r="F1754" s="18">
        <v>4.96E-3</v>
      </c>
      <c r="G1754" s="16" t="s">
        <v>1714</v>
      </c>
      <c r="H1754" s="23">
        <v>800077043096</v>
      </c>
      <c r="I1754" s="17" t="s">
        <v>1715</v>
      </c>
      <c r="J1754" s="17" t="s">
        <v>98</v>
      </c>
      <c r="K1754" s="17">
        <v>0.1183</v>
      </c>
      <c r="L1754" s="17">
        <v>4.96E-3</v>
      </c>
      <c r="M1754" s="17">
        <v>0.96223999999999998</v>
      </c>
      <c r="N1754" s="18">
        <v>1</v>
      </c>
      <c r="O1754" s="17">
        <f t="shared" si="54"/>
        <v>1</v>
      </c>
      <c r="P1754" s="12">
        <f t="shared" si="55"/>
        <v>1</v>
      </c>
      <c r="Q1754" s="68" t="s">
        <v>5347</v>
      </c>
      <c r="R1754" s="67" t="s">
        <v>103</v>
      </c>
      <c r="S1754" s="129" t="s">
        <v>110</v>
      </c>
    </row>
    <row r="1755" spans="1:19">
      <c r="A1755" s="16" t="s">
        <v>50</v>
      </c>
      <c r="B1755" s="23">
        <v>800077035228</v>
      </c>
      <c r="C1755" s="17" t="s">
        <v>91</v>
      </c>
      <c r="D1755" s="17" t="s">
        <v>92</v>
      </c>
      <c r="E1755" s="17">
        <v>0.1183</v>
      </c>
      <c r="F1755" s="18">
        <v>4.96E-3</v>
      </c>
      <c r="G1755" s="16" t="s">
        <v>1716</v>
      </c>
      <c r="H1755" s="23">
        <v>800077044251</v>
      </c>
      <c r="I1755" s="17" t="s">
        <v>98</v>
      </c>
      <c r="J1755" s="17" t="s">
        <v>97</v>
      </c>
      <c r="K1755" s="17">
        <v>0.1183</v>
      </c>
      <c r="L1755" s="17">
        <v>4.96E-3</v>
      </c>
      <c r="M1755" s="17">
        <v>0.96223999999999998</v>
      </c>
      <c r="N1755" s="18">
        <v>1</v>
      </c>
      <c r="O1755" s="17">
        <f t="shared" si="54"/>
        <v>1</v>
      </c>
      <c r="P1755" s="12">
        <f t="shared" si="55"/>
        <v>1</v>
      </c>
      <c r="Q1755" s="68" t="s">
        <v>5347</v>
      </c>
      <c r="R1755" s="67" t="s">
        <v>103</v>
      </c>
      <c r="S1755" s="129" t="s">
        <v>110</v>
      </c>
    </row>
    <row r="1756" spans="1:19">
      <c r="A1756" s="16" t="s">
        <v>50</v>
      </c>
      <c r="B1756" s="23">
        <v>800077035228</v>
      </c>
      <c r="C1756" s="17" t="s">
        <v>91</v>
      </c>
      <c r="D1756" s="17" t="s">
        <v>92</v>
      </c>
      <c r="E1756" s="17">
        <v>0.1183</v>
      </c>
      <c r="F1756" s="18">
        <v>4.96E-3</v>
      </c>
      <c r="G1756" s="16" t="s">
        <v>1717</v>
      </c>
      <c r="H1756" s="23">
        <v>800077045313</v>
      </c>
      <c r="I1756" s="17" t="s">
        <v>107</v>
      </c>
      <c r="J1756" s="17" t="s">
        <v>108</v>
      </c>
      <c r="K1756" s="17">
        <v>0.1133</v>
      </c>
      <c r="L1756" s="17">
        <v>4.96E-3</v>
      </c>
      <c r="M1756" s="17">
        <v>0.91508100000000003</v>
      </c>
      <c r="N1756" s="18">
        <v>1</v>
      </c>
      <c r="O1756" s="17">
        <f t="shared" si="54"/>
        <v>1</v>
      </c>
      <c r="P1756" s="12">
        <f t="shared" si="55"/>
        <v>1</v>
      </c>
      <c r="Q1756" s="68" t="s">
        <v>5347</v>
      </c>
      <c r="R1756" s="67" t="s">
        <v>103</v>
      </c>
      <c r="S1756" s="129" t="s">
        <v>110</v>
      </c>
    </row>
    <row r="1757" spans="1:19">
      <c r="A1757" s="16" t="s">
        <v>50</v>
      </c>
      <c r="B1757" s="23">
        <v>800077035228</v>
      </c>
      <c r="C1757" s="17" t="s">
        <v>91</v>
      </c>
      <c r="D1757" s="17" t="s">
        <v>92</v>
      </c>
      <c r="E1757" s="17">
        <v>0.1183</v>
      </c>
      <c r="F1757" s="18">
        <v>4.96E-3</v>
      </c>
      <c r="G1757" s="16" t="s">
        <v>1718</v>
      </c>
      <c r="H1757" s="23">
        <v>800077045321</v>
      </c>
      <c r="I1757" s="17" t="s">
        <v>107</v>
      </c>
      <c r="J1757" s="17" t="s">
        <v>108</v>
      </c>
      <c r="K1757" s="17">
        <v>0.12620000000000001</v>
      </c>
      <c r="L1757" s="17">
        <v>0.21429999999999999</v>
      </c>
      <c r="M1757" s="17">
        <v>0.91078199999999998</v>
      </c>
      <c r="N1757" s="18">
        <v>1.82785E-2</v>
      </c>
      <c r="O1757" s="17">
        <f t="shared" si="54"/>
        <v>1</v>
      </c>
      <c r="P1757" s="12">
        <f t="shared" si="55"/>
        <v>1</v>
      </c>
      <c r="Q1757" s="68" t="s">
        <v>5347</v>
      </c>
      <c r="R1757" s="67" t="s">
        <v>103</v>
      </c>
      <c r="S1757" s="129" t="s">
        <v>110</v>
      </c>
    </row>
    <row r="1758" spans="1:19">
      <c r="A1758" s="16" t="s">
        <v>50</v>
      </c>
      <c r="B1758" s="23">
        <v>800077035228</v>
      </c>
      <c r="C1758" s="17" t="s">
        <v>91</v>
      </c>
      <c r="D1758" s="17" t="s">
        <v>92</v>
      </c>
      <c r="E1758" s="17">
        <v>0.1183</v>
      </c>
      <c r="F1758" s="18">
        <v>4.96E-3</v>
      </c>
      <c r="G1758" s="16" t="s">
        <v>1719</v>
      </c>
      <c r="H1758" s="23">
        <v>800077045572</v>
      </c>
      <c r="I1758" s="17" t="s">
        <v>97</v>
      </c>
      <c r="J1758" s="17" t="s">
        <v>107</v>
      </c>
      <c r="K1758" s="17">
        <v>0.1183</v>
      </c>
      <c r="L1758" s="17">
        <v>4.96E-3</v>
      </c>
      <c r="M1758" s="17">
        <v>0.96223999999999998</v>
      </c>
      <c r="N1758" s="18">
        <v>1</v>
      </c>
      <c r="O1758" s="17">
        <f t="shared" si="54"/>
        <v>1</v>
      </c>
      <c r="P1758" s="12">
        <f t="shared" si="55"/>
        <v>1</v>
      </c>
      <c r="Q1758" s="68" t="s">
        <v>5347</v>
      </c>
      <c r="R1758" s="67" t="s">
        <v>103</v>
      </c>
      <c r="S1758" s="129" t="s">
        <v>110</v>
      </c>
    </row>
    <row r="1759" spans="1:19">
      <c r="A1759" s="16" t="s">
        <v>50</v>
      </c>
      <c r="B1759" s="23">
        <v>800077035228</v>
      </c>
      <c r="C1759" s="17" t="s">
        <v>91</v>
      </c>
      <c r="D1759" s="17" t="s">
        <v>92</v>
      </c>
      <c r="E1759" s="17">
        <v>0.1183</v>
      </c>
      <c r="F1759" s="18">
        <v>4.96E-3</v>
      </c>
      <c r="G1759" s="16" t="s">
        <v>1720</v>
      </c>
      <c r="H1759" s="23">
        <v>800077046073</v>
      </c>
      <c r="I1759" s="17" t="s">
        <v>108</v>
      </c>
      <c r="J1759" s="17" t="s">
        <v>107</v>
      </c>
      <c r="K1759" s="17">
        <v>0.1183</v>
      </c>
      <c r="L1759" s="17">
        <v>4.96E-3</v>
      </c>
      <c r="M1759" s="17">
        <v>0.96223999999999998</v>
      </c>
      <c r="N1759" s="18">
        <v>1</v>
      </c>
      <c r="O1759" s="17">
        <f t="shared" si="54"/>
        <v>1</v>
      </c>
      <c r="P1759" s="12">
        <f t="shared" si="55"/>
        <v>1</v>
      </c>
      <c r="Q1759" s="68" t="s">
        <v>5347</v>
      </c>
      <c r="R1759" s="67" t="s">
        <v>103</v>
      </c>
      <c r="S1759" s="129" t="s">
        <v>110</v>
      </c>
    </row>
    <row r="1760" spans="1:19">
      <c r="A1760" s="16" t="s">
        <v>50</v>
      </c>
      <c r="B1760" s="23">
        <v>800077035228</v>
      </c>
      <c r="C1760" s="17" t="s">
        <v>91</v>
      </c>
      <c r="D1760" s="17" t="s">
        <v>92</v>
      </c>
      <c r="E1760" s="17">
        <v>0.1183</v>
      </c>
      <c r="F1760" s="18">
        <v>4.96E-3</v>
      </c>
      <c r="G1760" s="16" t="s">
        <v>1721</v>
      </c>
      <c r="H1760" s="23">
        <v>800077046383</v>
      </c>
      <c r="I1760" s="17" t="s">
        <v>98</v>
      </c>
      <c r="J1760" s="17" t="s">
        <v>97</v>
      </c>
      <c r="K1760" s="17">
        <v>0.1183</v>
      </c>
      <c r="L1760" s="17">
        <v>4.96E-3</v>
      </c>
      <c r="M1760" s="17">
        <v>0.96223999999999998</v>
      </c>
      <c r="N1760" s="18">
        <v>1</v>
      </c>
      <c r="O1760" s="17">
        <f t="shared" si="54"/>
        <v>1</v>
      </c>
      <c r="P1760" s="12">
        <f t="shared" si="55"/>
        <v>1</v>
      </c>
      <c r="Q1760" s="68" t="s">
        <v>5347</v>
      </c>
      <c r="R1760" s="67" t="s">
        <v>103</v>
      </c>
      <c r="S1760" s="129" t="s">
        <v>110</v>
      </c>
    </row>
    <row r="1761" spans="1:19">
      <c r="A1761" s="16" t="s">
        <v>50</v>
      </c>
      <c r="B1761" s="23">
        <v>800077035228</v>
      </c>
      <c r="C1761" s="17" t="s">
        <v>91</v>
      </c>
      <c r="D1761" s="17" t="s">
        <v>92</v>
      </c>
      <c r="E1761" s="17">
        <v>0.1183</v>
      </c>
      <c r="F1761" s="18">
        <v>4.96E-3</v>
      </c>
      <c r="G1761" s="16" t="s">
        <v>1722</v>
      </c>
      <c r="H1761" s="23">
        <v>800077048522</v>
      </c>
      <c r="I1761" s="17" t="s">
        <v>108</v>
      </c>
      <c r="J1761" s="17" t="s">
        <v>107</v>
      </c>
      <c r="K1761" s="17">
        <v>0.1143</v>
      </c>
      <c r="L1761" s="17">
        <v>4.96E-3</v>
      </c>
      <c r="M1761" s="17">
        <v>0.92447100000000004</v>
      </c>
      <c r="N1761" s="18">
        <v>1</v>
      </c>
      <c r="O1761" s="17">
        <f t="shared" si="54"/>
        <v>1</v>
      </c>
      <c r="P1761" s="12">
        <f t="shared" si="55"/>
        <v>1</v>
      </c>
      <c r="Q1761" s="68" t="s">
        <v>5347</v>
      </c>
      <c r="R1761" s="67" t="s">
        <v>103</v>
      </c>
      <c r="S1761" s="129" t="s">
        <v>110</v>
      </c>
    </row>
    <row r="1762" spans="1:19">
      <c r="A1762" s="16" t="s">
        <v>50</v>
      </c>
      <c r="B1762" s="23">
        <v>800077035228</v>
      </c>
      <c r="C1762" s="17" t="s">
        <v>91</v>
      </c>
      <c r="D1762" s="17" t="s">
        <v>92</v>
      </c>
      <c r="E1762" s="17">
        <v>0.1183</v>
      </c>
      <c r="F1762" s="18">
        <v>4.96E-3</v>
      </c>
      <c r="G1762" s="16" t="s">
        <v>1723</v>
      </c>
      <c r="H1762" s="23">
        <v>800077054011</v>
      </c>
      <c r="I1762" s="17" t="s">
        <v>107</v>
      </c>
      <c r="J1762" s="17" t="s">
        <v>108</v>
      </c>
      <c r="K1762" s="17">
        <v>0.1143</v>
      </c>
      <c r="L1762" s="17">
        <v>3.9680000000000002E-3</v>
      </c>
      <c r="M1762" s="17">
        <v>0.92447100000000004</v>
      </c>
      <c r="N1762" s="18">
        <v>0.799203</v>
      </c>
      <c r="O1762" s="17">
        <f t="shared" si="54"/>
        <v>1</v>
      </c>
      <c r="P1762" s="12">
        <f t="shared" si="55"/>
        <v>1</v>
      </c>
      <c r="Q1762" s="68" t="s">
        <v>5347</v>
      </c>
      <c r="R1762" s="67" t="s">
        <v>103</v>
      </c>
      <c r="S1762" s="129" t="s">
        <v>110</v>
      </c>
    </row>
    <row r="1763" spans="1:19">
      <c r="A1763" s="16" t="s">
        <v>50</v>
      </c>
      <c r="B1763" s="23">
        <v>800077035228</v>
      </c>
      <c r="C1763" s="17" t="s">
        <v>91</v>
      </c>
      <c r="D1763" s="17" t="s">
        <v>92</v>
      </c>
      <c r="E1763" s="17">
        <v>0.1183</v>
      </c>
      <c r="F1763" s="18">
        <v>4.96E-3</v>
      </c>
      <c r="G1763" s="16" t="s">
        <v>1724</v>
      </c>
      <c r="H1763" s="23">
        <v>800077054179</v>
      </c>
      <c r="I1763" s="17" t="s">
        <v>97</v>
      </c>
      <c r="J1763" s="17" t="s">
        <v>98</v>
      </c>
      <c r="K1763" s="17">
        <v>0.1183</v>
      </c>
      <c r="L1763" s="17">
        <v>3.9680000000000002E-3</v>
      </c>
      <c r="M1763" s="17">
        <v>0.96223999999999998</v>
      </c>
      <c r="N1763" s="18">
        <v>0.799203</v>
      </c>
      <c r="O1763" s="17">
        <f t="shared" si="54"/>
        <v>1</v>
      </c>
      <c r="P1763" s="12">
        <f t="shared" si="55"/>
        <v>1</v>
      </c>
      <c r="Q1763" s="68" t="s">
        <v>5347</v>
      </c>
      <c r="R1763" s="67" t="s">
        <v>103</v>
      </c>
      <c r="S1763" s="129" t="s">
        <v>110</v>
      </c>
    </row>
    <row r="1764" spans="1:19">
      <c r="A1764" s="16" t="s">
        <v>50</v>
      </c>
      <c r="B1764" s="23">
        <v>800077035228</v>
      </c>
      <c r="C1764" s="17" t="s">
        <v>91</v>
      </c>
      <c r="D1764" s="17" t="s">
        <v>92</v>
      </c>
      <c r="E1764" s="17">
        <v>0.1183</v>
      </c>
      <c r="F1764" s="18">
        <v>4.96E-3</v>
      </c>
      <c r="G1764" s="16" t="s">
        <v>1725</v>
      </c>
      <c r="H1764" s="23">
        <v>800077056494</v>
      </c>
      <c r="I1764" s="17" t="s">
        <v>107</v>
      </c>
      <c r="J1764" s="17" t="s">
        <v>108</v>
      </c>
      <c r="K1764" s="17">
        <v>0.1193</v>
      </c>
      <c r="L1764" s="17">
        <v>3.9680000000000002E-3</v>
      </c>
      <c r="M1764" s="17">
        <v>0.95310399999999995</v>
      </c>
      <c r="N1764" s="18">
        <v>0.799203</v>
      </c>
      <c r="O1764" s="17">
        <f t="shared" si="54"/>
        <v>1</v>
      </c>
      <c r="P1764" s="12">
        <f t="shared" si="55"/>
        <v>1</v>
      </c>
      <c r="Q1764" s="68" t="s">
        <v>5347</v>
      </c>
      <c r="R1764" s="67" t="s">
        <v>103</v>
      </c>
      <c r="S1764" s="129" t="s">
        <v>110</v>
      </c>
    </row>
    <row r="1765" spans="1:19">
      <c r="A1765" s="16" t="s">
        <v>50</v>
      </c>
      <c r="B1765" s="23">
        <v>800077035228</v>
      </c>
      <c r="C1765" s="17" t="s">
        <v>91</v>
      </c>
      <c r="D1765" s="17" t="s">
        <v>92</v>
      </c>
      <c r="E1765" s="17">
        <v>0.1183</v>
      </c>
      <c r="F1765" s="18">
        <v>4.96E-3</v>
      </c>
      <c r="G1765" s="16" t="s">
        <v>1726</v>
      </c>
      <c r="H1765" s="23">
        <v>800077057526</v>
      </c>
      <c r="I1765" s="17" t="s">
        <v>1727</v>
      </c>
      <c r="J1765" s="17" t="s">
        <v>97</v>
      </c>
      <c r="K1765" s="17">
        <v>0.1183</v>
      </c>
      <c r="L1765" s="17">
        <v>4.96E-3</v>
      </c>
      <c r="M1765" s="17">
        <v>0.96223999999999998</v>
      </c>
      <c r="N1765" s="18">
        <v>0.63840600000000003</v>
      </c>
      <c r="O1765" s="17">
        <f t="shared" si="54"/>
        <v>1</v>
      </c>
      <c r="P1765" s="12">
        <f t="shared" si="55"/>
        <v>1</v>
      </c>
      <c r="Q1765" s="68" t="s">
        <v>5347</v>
      </c>
      <c r="R1765" s="67" t="s">
        <v>103</v>
      </c>
      <c r="S1765" s="129" t="s">
        <v>110</v>
      </c>
    </row>
    <row r="1766" spans="1:19">
      <c r="A1766" s="16" t="s">
        <v>50</v>
      </c>
      <c r="B1766" s="23">
        <v>800077035228</v>
      </c>
      <c r="C1766" s="17" t="s">
        <v>91</v>
      </c>
      <c r="D1766" s="17" t="s">
        <v>92</v>
      </c>
      <c r="E1766" s="17">
        <v>0.1183</v>
      </c>
      <c r="F1766" s="18">
        <v>4.96E-3</v>
      </c>
      <c r="G1766" s="16" t="s">
        <v>1728</v>
      </c>
      <c r="H1766" s="23">
        <v>800077057904</v>
      </c>
      <c r="I1766" s="17" t="s">
        <v>98</v>
      </c>
      <c r="J1766" s="17" t="s">
        <v>97</v>
      </c>
      <c r="K1766" s="17">
        <v>0.1183</v>
      </c>
      <c r="L1766" s="17">
        <v>3.9680000000000002E-3</v>
      </c>
      <c r="M1766" s="17">
        <v>0.96223999999999998</v>
      </c>
      <c r="N1766" s="18">
        <v>0.799203</v>
      </c>
      <c r="O1766" s="17">
        <f t="shared" si="54"/>
        <v>1</v>
      </c>
      <c r="P1766" s="12">
        <f t="shared" si="55"/>
        <v>1</v>
      </c>
      <c r="Q1766" s="68" t="s">
        <v>5347</v>
      </c>
      <c r="R1766" s="67" t="s">
        <v>103</v>
      </c>
      <c r="S1766" s="129" t="s">
        <v>110</v>
      </c>
    </row>
    <row r="1767" spans="1:19">
      <c r="A1767" s="16" t="s">
        <v>50</v>
      </c>
      <c r="B1767" s="23">
        <v>800077035228</v>
      </c>
      <c r="C1767" s="17" t="s">
        <v>91</v>
      </c>
      <c r="D1767" s="17" t="s">
        <v>92</v>
      </c>
      <c r="E1767" s="17">
        <v>0.1183</v>
      </c>
      <c r="F1767" s="18">
        <v>4.96E-3</v>
      </c>
      <c r="G1767" s="16" t="s">
        <v>1729</v>
      </c>
      <c r="H1767" s="23">
        <v>800077059873</v>
      </c>
      <c r="I1767" s="17" t="s">
        <v>107</v>
      </c>
      <c r="J1767" s="17" t="s">
        <v>97</v>
      </c>
      <c r="K1767" s="17">
        <v>0.1183</v>
      </c>
      <c r="L1767" s="17">
        <v>3.9680000000000002E-3</v>
      </c>
      <c r="M1767" s="17">
        <v>0.96223999999999998</v>
      </c>
      <c r="N1767" s="18">
        <v>0.799203</v>
      </c>
      <c r="O1767" s="17">
        <f t="shared" si="54"/>
        <v>1</v>
      </c>
      <c r="P1767" s="12">
        <f t="shared" si="55"/>
        <v>1</v>
      </c>
      <c r="Q1767" s="68" t="s">
        <v>5347</v>
      </c>
      <c r="R1767" s="67" t="s">
        <v>103</v>
      </c>
      <c r="S1767" s="129" t="s">
        <v>110</v>
      </c>
    </row>
    <row r="1768" spans="1:19">
      <c r="A1768" s="16" t="s">
        <v>50</v>
      </c>
      <c r="B1768" s="23">
        <v>800077035228</v>
      </c>
      <c r="C1768" s="17" t="s">
        <v>91</v>
      </c>
      <c r="D1768" s="17" t="s">
        <v>92</v>
      </c>
      <c r="E1768" s="17">
        <v>0.1183</v>
      </c>
      <c r="F1768" s="18">
        <v>4.96E-3</v>
      </c>
      <c r="G1768" s="16" t="s">
        <v>1730</v>
      </c>
      <c r="H1768" s="23">
        <v>800077061650</v>
      </c>
      <c r="I1768" s="17" t="s">
        <v>108</v>
      </c>
      <c r="J1768" s="17" t="s">
        <v>107</v>
      </c>
      <c r="K1768" s="17">
        <v>0.1183</v>
      </c>
      <c r="L1768" s="17">
        <v>3.9680000000000002E-3</v>
      </c>
      <c r="M1768" s="17">
        <v>0.96223999999999998</v>
      </c>
      <c r="N1768" s="18">
        <v>0.799203</v>
      </c>
      <c r="O1768" s="17">
        <f t="shared" si="54"/>
        <v>1</v>
      </c>
      <c r="P1768" s="12">
        <f t="shared" si="55"/>
        <v>1</v>
      </c>
      <c r="Q1768" s="68" t="s">
        <v>5347</v>
      </c>
      <c r="R1768" s="67" t="s">
        <v>103</v>
      </c>
      <c r="S1768" s="129" t="s">
        <v>110</v>
      </c>
    </row>
    <row r="1769" spans="1:19">
      <c r="A1769" s="16" t="s">
        <v>50</v>
      </c>
      <c r="B1769" s="23">
        <v>800077035228</v>
      </c>
      <c r="C1769" s="17" t="s">
        <v>91</v>
      </c>
      <c r="D1769" s="17" t="s">
        <v>92</v>
      </c>
      <c r="E1769" s="17">
        <v>0.1183</v>
      </c>
      <c r="F1769" s="18">
        <v>4.96E-3</v>
      </c>
      <c r="G1769" s="16" t="s">
        <v>1731</v>
      </c>
      <c r="H1769" s="23">
        <v>800077062540</v>
      </c>
      <c r="I1769" s="17" t="s">
        <v>107</v>
      </c>
      <c r="J1769" s="17" t="s">
        <v>97</v>
      </c>
      <c r="K1769" s="17">
        <v>0.1183</v>
      </c>
      <c r="L1769" s="17">
        <v>3.9680000000000002E-3</v>
      </c>
      <c r="M1769" s="17">
        <v>0.96223999999999998</v>
      </c>
      <c r="N1769" s="18">
        <v>0.799203</v>
      </c>
      <c r="O1769" s="17">
        <f t="shared" si="54"/>
        <v>1</v>
      </c>
      <c r="P1769" s="12">
        <f t="shared" si="55"/>
        <v>1</v>
      </c>
      <c r="Q1769" s="68" t="s">
        <v>5347</v>
      </c>
      <c r="R1769" s="67" t="s">
        <v>103</v>
      </c>
      <c r="S1769" s="129" t="s">
        <v>110</v>
      </c>
    </row>
    <row r="1770" spans="1:19">
      <c r="A1770" s="16" t="s">
        <v>50</v>
      </c>
      <c r="B1770" s="23">
        <v>800077035228</v>
      </c>
      <c r="C1770" s="17" t="s">
        <v>91</v>
      </c>
      <c r="D1770" s="17" t="s">
        <v>92</v>
      </c>
      <c r="E1770" s="17">
        <v>0.1183</v>
      </c>
      <c r="F1770" s="18">
        <v>4.96E-3</v>
      </c>
      <c r="G1770" s="16" t="s">
        <v>1732</v>
      </c>
      <c r="H1770" s="23">
        <v>800077069136</v>
      </c>
      <c r="I1770" s="17" t="s">
        <v>97</v>
      </c>
      <c r="J1770" s="17" t="s">
        <v>98</v>
      </c>
      <c r="K1770" s="17">
        <v>0.1183</v>
      </c>
      <c r="L1770" s="17">
        <v>3.9680000000000002E-3</v>
      </c>
      <c r="M1770" s="17">
        <v>0.96223999999999998</v>
      </c>
      <c r="N1770" s="18">
        <v>0.799203</v>
      </c>
      <c r="O1770" s="17">
        <f t="shared" si="54"/>
        <v>1</v>
      </c>
      <c r="P1770" s="12">
        <f t="shared" si="55"/>
        <v>1</v>
      </c>
      <c r="Q1770" s="68" t="s">
        <v>5347</v>
      </c>
      <c r="R1770" s="67" t="s">
        <v>103</v>
      </c>
      <c r="S1770" s="129" t="s">
        <v>110</v>
      </c>
    </row>
    <row r="1771" spans="1:19">
      <c r="A1771" s="16" t="s">
        <v>50</v>
      </c>
      <c r="B1771" s="23">
        <v>800077035228</v>
      </c>
      <c r="C1771" s="17" t="s">
        <v>91</v>
      </c>
      <c r="D1771" s="17" t="s">
        <v>92</v>
      </c>
      <c r="E1771" s="17">
        <v>0.1183</v>
      </c>
      <c r="F1771" s="18">
        <v>4.96E-3</v>
      </c>
      <c r="G1771" s="16" t="s">
        <v>1733</v>
      </c>
      <c r="H1771" s="23">
        <v>800077080409</v>
      </c>
      <c r="I1771" s="17" t="s">
        <v>97</v>
      </c>
      <c r="J1771" s="17" t="s">
        <v>108</v>
      </c>
      <c r="K1771" s="17">
        <v>0.1183</v>
      </c>
      <c r="L1771" s="17">
        <v>3.9680000000000002E-3</v>
      </c>
      <c r="M1771" s="17">
        <v>0.96223999999999998</v>
      </c>
      <c r="N1771" s="18">
        <v>0.799203</v>
      </c>
      <c r="O1771" s="17">
        <f t="shared" si="54"/>
        <v>1</v>
      </c>
      <c r="P1771" s="12">
        <f t="shared" si="55"/>
        <v>1</v>
      </c>
      <c r="Q1771" s="68" t="s">
        <v>5347</v>
      </c>
      <c r="R1771" s="67" t="s">
        <v>103</v>
      </c>
      <c r="S1771" s="129" t="s">
        <v>110</v>
      </c>
    </row>
    <row r="1772" spans="1:19">
      <c r="A1772" s="16" t="s">
        <v>50</v>
      </c>
      <c r="B1772" s="23">
        <v>800077035228</v>
      </c>
      <c r="C1772" s="17" t="s">
        <v>91</v>
      </c>
      <c r="D1772" s="17" t="s">
        <v>92</v>
      </c>
      <c r="E1772" s="17">
        <v>0.1183</v>
      </c>
      <c r="F1772" s="18">
        <v>4.96E-3</v>
      </c>
      <c r="G1772" s="16" t="s">
        <v>1734</v>
      </c>
      <c r="H1772" s="23">
        <v>800077082100</v>
      </c>
      <c r="I1772" s="17" t="s">
        <v>98</v>
      </c>
      <c r="J1772" s="17" t="s">
        <v>108</v>
      </c>
      <c r="K1772" s="17">
        <v>0.1183</v>
      </c>
      <c r="L1772" s="17">
        <v>3.9680000000000002E-3</v>
      </c>
      <c r="M1772" s="17">
        <v>0.96223999999999998</v>
      </c>
      <c r="N1772" s="18">
        <v>0.799203</v>
      </c>
      <c r="O1772" s="17">
        <f t="shared" si="54"/>
        <v>1</v>
      </c>
      <c r="P1772" s="12">
        <f t="shared" si="55"/>
        <v>1</v>
      </c>
      <c r="Q1772" s="68" t="s">
        <v>5347</v>
      </c>
      <c r="R1772" s="67" t="s">
        <v>103</v>
      </c>
      <c r="S1772" s="129" t="s">
        <v>110</v>
      </c>
    </row>
    <row r="1773" spans="1:19">
      <c r="A1773" s="16" t="s">
        <v>50</v>
      </c>
      <c r="B1773" s="23">
        <v>800077035228</v>
      </c>
      <c r="C1773" s="17" t="s">
        <v>91</v>
      </c>
      <c r="D1773" s="17" t="s">
        <v>92</v>
      </c>
      <c r="E1773" s="17">
        <v>0.1183</v>
      </c>
      <c r="F1773" s="18">
        <v>4.96E-3</v>
      </c>
      <c r="G1773" s="16" t="s">
        <v>1735</v>
      </c>
      <c r="H1773" s="23">
        <v>800077082380</v>
      </c>
      <c r="I1773" s="17" t="s">
        <v>108</v>
      </c>
      <c r="J1773" s="17" t="s">
        <v>98</v>
      </c>
      <c r="K1773" s="17">
        <v>0.1183</v>
      </c>
      <c r="L1773" s="17">
        <v>3.9680000000000002E-3</v>
      </c>
      <c r="M1773" s="17">
        <v>0.96223999999999998</v>
      </c>
      <c r="N1773" s="18">
        <v>0.799203</v>
      </c>
      <c r="O1773" s="17">
        <f t="shared" si="54"/>
        <v>1</v>
      </c>
      <c r="P1773" s="12">
        <f t="shared" si="55"/>
        <v>1</v>
      </c>
      <c r="Q1773" s="68" t="s">
        <v>5347</v>
      </c>
      <c r="R1773" s="67" t="s">
        <v>103</v>
      </c>
      <c r="S1773" s="129" t="s">
        <v>110</v>
      </c>
    </row>
    <row r="1774" spans="1:19">
      <c r="A1774" s="16" t="s">
        <v>50</v>
      </c>
      <c r="B1774" s="23">
        <v>800077035228</v>
      </c>
      <c r="C1774" s="17" t="s">
        <v>91</v>
      </c>
      <c r="D1774" s="17" t="s">
        <v>92</v>
      </c>
      <c r="E1774" s="17">
        <v>0.1183</v>
      </c>
      <c r="F1774" s="18">
        <v>4.96E-3</v>
      </c>
      <c r="G1774" s="16" t="s">
        <v>1736</v>
      </c>
      <c r="H1774" s="23">
        <v>800077082884</v>
      </c>
      <c r="I1774" s="17" t="s">
        <v>97</v>
      </c>
      <c r="J1774" s="17" t="s">
        <v>98</v>
      </c>
      <c r="K1774" s="17">
        <v>0.1183</v>
      </c>
      <c r="L1774" s="17">
        <v>3.9680000000000002E-3</v>
      </c>
      <c r="M1774" s="17">
        <v>0.96223999999999998</v>
      </c>
      <c r="N1774" s="18">
        <v>0.799203</v>
      </c>
      <c r="O1774" s="17">
        <f t="shared" si="54"/>
        <v>1</v>
      </c>
      <c r="P1774" s="12">
        <f t="shared" si="55"/>
        <v>1</v>
      </c>
      <c r="Q1774" s="68" t="s">
        <v>5347</v>
      </c>
      <c r="R1774" s="67" t="s">
        <v>103</v>
      </c>
      <c r="S1774" s="129" t="s">
        <v>110</v>
      </c>
    </row>
    <row r="1775" spans="1:19">
      <c r="A1775" s="16" t="s">
        <v>50</v>
      </c>
      <c r="B1775" s="23">
        <v>800077035228</v>
      </c>
      <c r="C1775" s="17" t="s">
        <v>91</v>
      </c>
      <c r="D1775" s="17" t="s">
        <v>92</v>
      </c>
      <c r="E1775" s="17">
        <v>0.1183</v>
      </c>
      <c r="F1775" s="18">
        <v>4.96E-3</v>
      </c>
      <c r="G1775" s="16" t="s">
        <v>1737</v>
      </c>
      <c r="H1775" s="23">
        <v>800077086662</v>
      </c>
      <c r="I1775" s="17" t="s">
        <v>107</v>
      </c>
      <c r="J1775" s="17" t="s">
        <v>108</v>
      </c>
      <c r="K1775" s="17">
        <v>0.1183</v>
      </c>
      <c r="L1775" s="17">
        <v>3.9680000000000002E-3</v>
      </c>
      <c r="M1775" s="17">
        <v>0.96223999999999998</v>
      </c>
      <c r="N1775" s="18">
        <v>0.799203</v>
      </c>
      <c r="O1775" s="17">
        <f t="shared" si="54"/>
        <v>1</v>
      </c>
      <c r="P1775" s="12">
        <f t="shared" si="55"/>
        <v>1</v>
      </c>
      <c r="Q1775" s="68" t="s">
        <v>5347</v>
      </c>
      <c r="R1775" s="67" t="s">
        <v>103</v>
      </c>
      <c r="S1775" s="129" t="s">
        <v>110</v>
      </c>
    </row>
    <row r="1776" spans="1:19">
      <c r="A1776" s="16" t="s">
        <v>50</v>
      </c>
      <c r="B1776" s="23">
        <v>800077035228</v>
      </c>
      <c r="C1776" s="17" t="s">
        <v>91</v>
      </c>
      <c r="D1776" s="17" t="s">
        <v>92</v>
      </c>
      <c r="E1776" s="17">
        <v>0.1183</v>
      </c>
      <c r="F1776" s="18">
        <v>4.96E-3</v>
      </c>
      <c r="G1776" s="16" t="s">
        <v>1738</v>
      </c>
      <c r="H1776" s="23">
        <v>800077091097</v>
      </c>
      <c r="I1776" s="17" t="s">
        <v>98</v>
      </c>
      <c r="J1776" s="17" t="s">
        <v>97</v>
      </c>
      <c r="K1776" s="17">
        <v>0.1183</v>
      </c>
      <c r="L1776" s="17">
        <v>3.9680000000000002E-3</v>
      </c>
      <c r="M1776" s="17">
        <v>0.96223999999999998</v>
      </c>
      <c r="N1776" s="18">
        <v>0.799203</v>
      </c>
      <c r="O1776" s="17">
        <f t="shared" si="54"/>
        <v>1</v>
      </c>
      <c r="P1776" s="12">
        <f t="shared" si="55"/>
        <v>1</v>
      </c>
      <c r="Q1776" s="68" t="s">
        <v>5347</v>
      </c>
      <c r="R1776" s="67" t="s">
        <v>103</v>
      </c>
      <c r="S1776" s="129" t="s">
        <v>110</v>
      </c>
    </row>
    <row r="1777" spans="1:19">
      <c r="A1777" s="16" t="s">
        <v>50</v>
      </c>
      <c r="B1777" s="23">
        <v>800077035228</v>
      </c>
      <c r="C1777" s="17" t="s">
        <v>91</v>
      </c>
      <c r="D1777" s="17" t="s">
        <v>92</v>
      </c>
      <c r="E1777" s="17">
        <v>0.1183</v>
      </c>
      <c r="F1777" s="18">
        <v>4.96E-3</v>
      </c>
      <c r="G1777" s="16" t="s">
        <v>1739</v>
      </c>
      <c r="H1777" s="23">
        <v>800077096677</v>
      </c>
      <c r="I1777" s="17" t="s">
        <v>97</v>
      </c>
      <c r="J1777" s="17" t="s">
        <v>98</v>
      </c>
      <c r="K1777" s="17">
        <v>0.1173</v>
      </c>
      <c r="L1777" s="17">
        <v>3.9680000000000002E-3</v>
      </c>
      <c r="M1777" s="17">
        <v>0.93418299999999999</v>
      </c>
      <c r="N1777" s="18">
        <v>0.799203</v>
      </c>
      <c r="O1777" s="17">
        <f t="shared" si="54"/>
        <v>1</v>
      </c>
      <c r="P1777" s="12">
        <f t="shared" si="55"/>
        <v>1</v>
      </c>
      <c r="Q1777" s="68" t="s">
        <v>5347</v>
      </c>
      <c r="R1777" s="67" t="s">
        <v>103</v>
      </c>
      <c r="S1777" s="129" t="s">
        <v>110</v>
      </c>
    </row>
    <row r="1778" spans="1:19">
      <c r="A1778" s="16" t="s">
        <v>50</v>
      </c>
      <c r="B1778" s="23">
        <v>800077035228</v>
      </c>
      <c r="C1778" s="17" t="s">
        <v>91</v>
      </c>
      <c r="D1778" s="17" t="s">
        <v>92</v>
      </c>
      <c r="E1778" s="17">
        <v>0.1183</v>
      </c>
      <c r="F1778" s="18">
        <v>4.96E-3</v>
      </c>
      <c r="G1778" s="16" t="s">
        <v>1740</v>
      </c>
      <c r="H1778" s="23">
        <v>800077099060</v>
      </c>
      <c r="I1778" s="17" t="s">
        <v>97</v>
      </c>
      <c r="J1778" s="17" t="s">
        <v>98</v>
      </c>
      <c r="K1778" s="17">
        <v>0.1183</v>
      </c>
      <c r="L1778" s="17">
        <v>3.9680000000000002E-3</v>
      </c>
      <c r="M1778" s="17">
        <v>0.96223999999999998</v>
      </c>
      <c r="N1778" s="18">
        <v>0.799203</v>
      </c>
      <c r="O1778" s="17">
        <f t="shared" si="54"/>
        <v>1</v>
      </c>
      <c r="P1778" s="12">
        <f t="shared" si="55"/>
        <v>1</v>
      </c>
      <c r="Q1778" s="68" t="s">
        <v>5347</v>
      </c>
      <c r="R1778" s="67" t="s">
        <v>103</v>
      </c>
      <c r="S1778" s="129" t="s">
        <v>110</v>
      </c>
    </row>
    <row r="1779" spans="1:19">
      <c r="A1779" s="16" t="s">
        <v>50</v>
      </c>
      <c r="B1779" s="23">
        <v>800077035228</v>
      </c>
      <c r="C1779" s="17" t="s">
        <v>91</v>
      </c>
      <c r="D1779" s="17" t="s">
        <v>92</v>
      </c>
      <c r="E1779" s="17">
        <v>0.1183</v>
      </c>
      <c r="F1779" s="18">
        <v>4.96E-3</v>
      </c>
      <c r="G1779" s="16" t="s">
        <v>1741</v>
      </c>
      <c r="H1779" s="23">
        <v>800077104652</v>
      </c>
      <c r="I1779" s="17" t="s">
        <v>107</v>
      </c>
      <c r="J1779" s="17" t="s">
        <v>97</v>
      </c>
      <c r="K1779" s="17">
        <v>0.1183</v>
      </c>
      <c r="L1779" s="17">
        <v>3.9680000000000002E-3</v>
      </c>
      <c r="M1779" s="17">
        <v>0.96223999999999998</v>
      </c>
      <c r="N1779" s="18">
        <v>0.799203</v>
      </c>
      <c r="O1779" s="17">
        <f t="shared" si="54"/>
        <v>1</v>
      </c>
      <c r="P1779" s="12">
        <f t="shared" si="55"/>
        <v>1</v>
      </c>
      <c r="Q1779" s="68" t="s">
        <v>5347</v>
      </c>
      <c r="R1779" s="67" t="s">
        <v>103</v>
      </c>
      <c r="S1779" s="129" t="s">
        <v>110</v>
      </c>
    </row>
    <row r="1780" spans="1:19">
      <c r="A1780" s="16" t="s">
        <v>50</v>
      </c>
      <c r="B1780" s="23">
        <v>800077035228</v>
      </c>
      <c r="C1780" s="17" t="s">
        <v>91</v>
      </c>
      <c r="D1780" s="17" t="s">
        <v>92</v>
      </c>
      <c r="E1780" s="17">
        <v>0.1183</v>
      </c>
      <c r="F1780" s="18">
        <v>4.96E-3</v>
      </c>
      <c r="G1780" s="16" t="s">
        <v>1742</v>
      </c>
      <c r="H1780" s="23">
        <v>800077137533</v>
      </c>
      <c r="I1780" s="17" t="s">
        <v>97</v>
      </c>
      <c r="J1780" s="17" t="s">
        <v>98</v>
      </c>
      <c r="K1780" s="17">
        <v>0.1203</v>
      </c>
      <c r="L1780" s="17">
        <v>0.124</v>
      </c>
      <c r="M1780" s="17">
        <v>0.87199800000000005</v>
      </c>
      <c r="N1780" s="18">
        <v>2.0970200000000001E-2</v>
      </c>
      <c r="O1780" s="17">
        <f t="shared" si="54"/>
        <v>1</v>
      </c>
      <c r="P1780" s="12">
        <f t="shared" si="55"/>
        <v>1</v>
      </c>
      <c r="Q1780" s="68" t="s">
        <v>5347</v>
      </c>
      <c r="R1780" s="67" t="s">
        <v>103</v>
      </c>
      <c r="S1780" s="129" t="s">
        <v>110</v>
      </c>
    </row>
    <row r="1781" spans="1:19">
      <c r="A1781" s="16" t="s">
        <v>50</v>
      </c>
      <c r="B1781" s="23">
        <v>800077035228</v>
      </c>
      <c r="C1781" s="17" t="s">
        <v>91</v>
      </c>
      <c r="D1781" s="17" t="s">
        <v>92</v>
      </c>
      <c r="E1781" s="17">
        <v>0.1183</v>
      </c>
      <c r="F1781" s="18">
        <v>4.96E-3</v>
      </c>
      <c r="G1781" s="16" t="s">
        <v>1743</v>
      </c>
      <c r="H1781" s="23">
        <v>800077146069</v>
      </c>
      <c r="I1781" s="17" t="s">
        <v>97</v>
      </c>
      <c r="J1781" s="17" t="s">
        <v>98</v>
      </c>
      <c r="K1781" s="17">
        <v>0.1193</v>
      </c>
      <c r="L1781" s="17">
        <v>0.124</v>
      </c>
      <c r="M1781" s="17">
        <v>0.88037900000000002</v>
      </c>
      <c r="N1781" s="18">
        <v>2.0970200000000001E-2</v>
      </c>
      <c r="O1781" s="17">
        <f t="shared" si="54"/>
        <v>1</v>
      </c>
      <c r="P1781" s="12">
        <f t="shared" si="55"/>
        <v>1</v>
      </c>
      <c r="Q1781" s="68" t="s">
        <v>5347</v>
      </c>
      <c r="R1781" s="67" t="s">
        <v>103</v>
      </c>
      <c r="S1781" s="129" t="s">
        <v>110</v>
      </c>
    </row>
    <row r="1782" spans="1:19">
      <c r="A1782" s="16" t="s">
        <v>50</v>
      </c>
      <c r="B1782" s="23">
        <v>800077035228</v>
      </c>
      <c r="C1782" s="17" t="s">
        <v>91</v>
      </c>
      <c r="D1782" s="17" t="s">
        <v>92</v>
      </c>
      <c r="E1782" s="17">
        <v>0.1183</v>
      </c>
      <c r="F1782" s="18">
        <v>4.96E-3</v>
      </c>
      <c r="G1782" s="16" t="s">
        <v>1744</v>
      </c>
      <c r="H1782" s="23">
        <v>800077146768</v>
      </c>
      <c r="I1782" s="17" t="s">
        <v>98</v>
      </c>
      <c r="J1782" s="17" t="s">
        <v>108</v>
      </c>
      <c r="K1782" s="17">
        <v>0</v>
      </c>
      <c r="L1782" s="17">
        <v>2.9759999999999999E-3</v>
      </c>
      <c r="M1782" s="17">
        <v>0</v>
      </c>
      <c r="N1782" s="18">
        <v>0.59880599999999995</v>
      </c>
      <c r="O1782" s="17">
        <f t="shared" si="54"/>
        <v>0</v>
      </c>
      <c r="P1782" s="12">
        <f t="shared" si="55"/>
        <v>0</v>
      </c>
      <c r="Q1782" s="68" t="s">
        <v>5347</v>
      </c>
      <c r="R1782" s="67" t="s">
        <v>103</v>
      </c>
      <c r="S1782" s="129" t="s">
        <v>110</v>
      </c>
    </row>
    <row r="1783" spans="1:19">
      <c r="A1783" s="16" t="s">
        <v>50</v>
      </c>
      <c r="B1783" s="23">
        <v>800077035228</v>
      </c>
      <c r="C1783" s="17" t="s">
        <v>91</v>
      </c>
      <c r="D1783" s="17" t="s">
        <v>92</v>
      </c>
      <c r="E1783" s="17">
        <v>0.1183</v>
      </c>
      <c r="F1783" s="18">
        <v>4.96E-3</v>
      </c>
      <c r="G1783" s="16" t="s">
        <v>1745</v>
      </c>
      <c r="H1783" s="23">
        <v>800077148877</v>
      </c>
      <c r="I1783" s="17" t="s">
        <v>98</v>
      </c>
      <c r="J1783" s="17" t="s">
        <v>107</v>
      </c>
      <c r="K1783" s="17">
        <v>0.1173</v>
      </c>
      <c r="L1783" s="17">
        <v>3.9680000000000002E-3</v>
      </c>
      <c r="M1783" s="17">
        <v>0.87953400000000004</v>
      </c>
      <c r="N1783" s="18">
        <v>0.799203</v>
      </c>
      <c r="O1783" s="17">
        <f t="shared" si="54"/>
        <v>1</v>
      </c>
      <c r="P1783" s="12">
        <f t="shared" si="55"/>
        <v>1</v>
      </c>
      <c r="Q1783" s="68" t="s">
        <v>5347</v>
      </c>
      <c r="R1783" s="67" t="s">
        <v>103</v>
      </c>
      <c r="S1783" s="129" t="s">
        <v>110</v>
      </c>
    </row>
    <row r="1784" spans="1:19">
      <c r="A1784" s="16" t="s">
        <v>50</v>
      </c>
      <c r="B1784" s="23">
        <v>800077035228</v>
      </c>
      <c r="C1784" s="17" t="s">
        <v>91</v>
      </c>
      <c r="D1784" s="17" t="s">
        <v>92</v>
      </c>
      <c r="E1784" s="17">
        <v>0.1183</v>
      </c>
      <c r="F1784" s="18">
        <v>4.96E-3</v>
      </c>
      <c r="G1784" s="16" t="s">
        <v>1746</v>
      </c>
      <c r="H1784" s="23">
        <v>800077149753</v>
      </c>
      <c r="I1784" s="17" t="s">
        <v>107</v>
      </c>
      <c r="J1784" s="17" t="s">
        <v>108</v>
      </c>
      <c r="K1784" s="17">
        <v>0</v>
      </c>
      <c r="L1784" s="17">
        <v>2.9759999999999999E-3</v>
      </c>
      <c r="M1784" s="17">
        <v>0</v>
      </c>
      <c r="N1784" s="18">
        <v>0.59880599999999995</v>
      </c>
      <c r="O1784" s="17">
        <f t="shared" si="54"/>
        <v>0</v>
      </c>
      <c r="P1784" s="12">
        <f t="shared" si="55"/>
        <v>0</v>
      </c>
      <c r="Q1784" s="68" t="s">
        <v>5347</v>
      </c>
      <c r="R1784" s="67" t="s">
        <v>103</v>
      </c>
      <c r="S1784" s="129" t="s">
        <v>110</v>
      </c>
    </row>
    <row r="1785" spans="1:19">
      <c r="A1785" s="16" t="s">
        <v>50</v>
      </c>
      <c r="B1785" s="23">
        <v>800077035228</v>
      </c>
      <c r="C1785" s="17" t="s">
        <v>91</v>
      </c>
      <c r="D1785" s="17" t="s">
        <v>92</v>
      </c>
      <c r="E1785" s="17">
        <v>0.1183</v>
      </c>
      <c r="F1785" s="18">
        <v>4.96E-3</v>
      </c>
      <c r="G1785" s="16" t="s">
        <v>1747</v>
      </c>
      <c r="H1785" s="23">
        <v>800077152180</v>
      </c>
      <c r="I1785" s="17" t="s">
        <v>97</v>
      </c>
      <c r="J1785" s="17" t="s">
        <v>98</v>
      </c>
      <c r="K1785" s="17">
        <v>0.12920000000000001</v>
      </c>
      <c r="L1785" s="17">
        <v>0</v>
      </c>
      <c r="M1785" s="17">
        <v>0.72228499999999995</v>
      </c>
      <c r="N1785" s="18">
        <v>0</v>
      </c>
      <c r="O1785" s="17">
        <f t="shared" si="54"/>
        <v>0</v>
      </c>
      <c r="P1785" s="12">
        <f t="shared" si="55"/>
        <v>0</v>
      </c>
      <c r="Q1785" s="68" t="s">
        <v>5347</v>
      </c>
      <c r="R1785" s="67" t="s">
        <v>103</v>
      </c>
      <c r="S1785" s="129" t="s">
        <v>110</v>
      </c>
    </row>
    <row r="1786" spans="1:19">
      <c r="A1786" s="16" t="s">
        <v>50</v>
      </c>
      <c r="B1786" s="23">
        <v>800077035228</v>
      </c>
      <c r="C1786" s="17" t="s">
        <v>91</v>
      </c>
      <c r="D1786" s="17" t="s">
        <v>92</v>
      </c>
      <c r="E1786" s="17">
        <v>0.1183</v>
      </c>
      <c r="F1786" s="18">
        <v>4.96E-3</v>
      </c>
      <c r="G1786" s="16" t="s">
        <v>1748</v>
      </c>
      <c r="H1786" s="23">
        <v>800077159185</v>
      </c>
      <c r="I1786" s="17" t="s">
        <v>108</v>
      </c>
      <c r="J1786" s="17" t="s">
        <v>98</v>
      </c>
      <c r="K1786" s="17">
        <v>0.13020000000000001</v>
      </c>
      <c r="L1786" s="17">
        <v>3.9680000000000002E-3</v>
      </c>
      <c r="M1786" s="17">
        <v>0.73131800000000002</v>
      </c>
      <c r="N1786" s="18">
        <v>0.799203</v>
      </c>
      <c r="O1786" s="17">
        <f t="shared" si="54"/>
        <v>0</v>
      </c>
      <c r="P1786" s="12">
        <f t="shared" si="55"/>
        <v>0</v>
      </c>
      <c r="Q1786" s="68" t="s">
        <v>5347</v>
      </c>
      <c r="R1786" s="67" t="s">
        <v>103</v>
      </c>
      <c r="S1786" s="129" t="s">
        <v>110</v>
      </c>
    </row>
    <row r="1787" spans="1:19">
      <c r="A1787" s="16" t="s">
        <v>50</v>
      </c>
      <c r="B1787" s="23">
        <v>800077035228</v>
      </c>
      <c r="C1787" s="17" t="s">
        <v>91</v>
      </c>
      <c r="D1787" s="17" t="s">
        <v>92</v>
      </c>
      <c r="E1787" s="17">
        <v>0.1183</v>
      </c>
      <c r="F1787" s="18">
        <v>4.96E-3</v>
      </c>
      <c r="G1787" s="16" t="s">
        <v>1749</v>
      </c>
      <c r="H1787" s="23">
        <v>800077165735</v>
      </c>
      <c r="I1787" s="17" t="s">
        <v>97</v>
      </c>
      <c r="J1787" s="17" t="s">
        <v>107</v>
      </c>
      <c r="K1787" s="17">
        <v>7.8530000000000003E-2</v>
      </c>
      <c r="L1787" s="17">
        <v>0</v>
      </c>
      <c r="M1787" s="17">
        <v>0.56435900000000006</v>
      </c>
      <c r="N1787" s="18">
        <v>0</v>
      </c>
      <c r="O1787" s="17">
        <f t="shared" si="54"/>
        <v>0</v>
      </c>
      <c r="P1787" s="12">
        <f t="shared" si="55"/>
        <v>0</v>
      </c>
      <c r="Q1787" s="68" t="s">
        <v>5347</v>
      </c>
      <c r="R1787" s="67" t="s">
        <v>103</v>
      </c>
      <c r="S1787" s="129" t="s">
        <v>110</v>
      </c>
    </row>
    <row r="1788" spans="1:19">
      <c r="A1788" s="16" t="s">
        <v>50</v>
      </c>
      <c r="B1788" s="23">
        <v>800077035228</v>
      </c>
      <c r="C1788" s="17" t="s">
        <v>91</v>
      </c>
      <c r="D1788" s="17" t="s">
        <v>92</v>
      </c>
      <c r="E1788" s="17">
        <v>0.1183</v>
      </c>
      <c r="F1788" s="18">
        <v>4.96E-3</v>
      </c>
      <c r="G1788" s="16" t="s">
        <v>1750</v>
      </c>
      <c r="H1788" s="23">
        <v>800077168976</v>
      </c>
      <c r="I1788" s="17" t="s">
        <v>108</v>
      </c>
      <c r="J1788" s="17" t="s">
        <v>107</v>
      </c>
      <c r="K1788" s="17">
        <v>7.8530000000000003E-2</v>
      </c>
      <c r="L1788" s="17">
        <v>0</v>
      </c>
      <c r="M1788" s="17">
        <v>0.56435900000000006</v>
      </c>
      <c r="N1788" s="18">
        <v>0</v>
      </c>
      <c r="O1788" s="17">
        <f t="shared" si="54"/>
        <v>0</v>
      </c>
      <c r="P1788" s="12">
        <f t="shared" si="55"/>
        <v>0</v>
      </c>
      <c r="Q1788" s="68" t="s">
        <v>5347</v>
      </c>
      <c r="R1788" s="67" t="s">
        <v>103</v>
      </c>
      <c r="S1788" s="129" t="s">
        <v>110</v>
      </c>
    </row>
    <row r="1789" spans="1:19">
      <c r="A1789" s="16" t="s">
        <v>50</v>
      </c>
      <c r="B1789" s="23">
        <v>800077035228</v>
      </c>
      <c r="C1789" s="17" t="s">
        <v>91</v>
      </c>
      <c r="D1789" s="17" t="s">
        <v>92</v>
      </c>
      <c r="E1789" s="17">
        <v>0.1183</v>
      </c>
      <c r="F1789" s="18">
        <v>4.96E-3</v>
      </c>
      <c r="G1789" s="16" t="s">
        <v>1751</v>
      </c>
      <c r="H1789" s="23">
        <v>800077185224</v>
      </c>
      <c r="I1789" s="17" t="s">
        <v>98</v>
      </c>
      <c r="J1789" s="17" t="s">
        <v>97</v>
      </c>
      <c r="K1789" s="17">
        <v>0.13519999999999999</v>
      </c>
      <c r="L1789" s="17">
        <v>0.125</v>
      </c>
      <c r="M1789" s="17">
        <v>0.69954499999999997</v>
      </c>
      <c r="N1789" s="18">
        <v>1.02834E-2</v>
      </c>
      <c r="O1789" s="17">
        <f t="shared" si="54"/>
        <v>0</v>
      </c>
      <c r="P1789" s="12">
        <f t="shared" si="55"/>
        <v>0</v>
      </c>
      <c r="Q1789" s="68" t="s">
        <v>5347</v>
      </c>
      <c r="R1789" s="67" t="s">
        <v>103</v>
      </c>
      <c r="S1789" s="129" t="s">
        <v>110</v>
      </c>
    </row>
    <row r="1790" spans="1:19">
      <c r="A1790" s="16" t="s">
        <v>50</v>
      </c>
      <c r="B1790" s="23">
        <v>800077035228</v>
      </c>
      <c r="C1790" s="17" t="s">
        <v>91</v>
      </c>
      <c r="D1790" s="17" t="s">
        <v>92</v>
      </c>
      <c r="E1790" s="17">
        <v>0.1183</v>
      </c>
      <c r="F1790" s="18">
        <v>4.96E-3</v>
      </c>
      <c r="G1790" s="16" t="s">
        <v>1752</v>
      </c>
      <c r="H1790" s="23">
        <v>800077191302</v>
      </c>
      <c r="I1790" s="17" t="s">
        <v>97</v>
      </c>
      <c r="J1790" s="17" t="s">
        <v>98</v>
      </c>
      <c r="K1790" s="17">
        <v>0.13420000000000001</v>
      </c>
      <c r="L1790" s="17">
        <v>0.125</v>
      </c>
      <c r="M1790" s="17">
        <v>0.70571099999999998</v>
      </c>
      <c r="N1790" s="18">
        <v>1.02834E-2</v>
      </c>
      <c r="O1790" s="17">
        <f t="shared" si="54"/>
        <v>0</v>
      </c>
      <c r="P1790" s="12">
        <f t="shared" si="55"/>
        <v>0</v>
      </c>
      <c r="Q1790" s="68" t="s">
        <v>5347</v>
      </c>
      <c r="R1790" s="67" t="s">
        <v>103</v>
      </c>
      <c r="S1790" s="129" t="s">
        <v>110</v>
      </c>
    </row>
    <row r="1791" spans="1:19">
      <c r="A1791" s="16" t="s">
        <v>50</v>
      </c>
      <c r="B1791" s="23">
        <v>800077035228</v>
      </c>
      <c r="C1791" s="17" t="s">
        <v>91</v>
      </c>
      <c r="D1791" s="17" t="s">
        <v>92</v>
      </c>
      <c r="E1791" s="17">
        <v>0.1183</v>
      </c>
      <c r="F1791" s="18">
        <v>4.96E-3</v>
      </c>
      <c r="G1791" s="16" t="s">
        <v>1753</v>
      </c>
      <c r="H1791" s="23">
        <v>800077201822</v>
      </c>
      <c r="I1791" s="17" t="s">
        <v>98</v>
      </c>
      <c r="J1791" s="17" t="s">
        <v>97</v>
      </c>
      <c r="K1791" s="17">
        <v>0.13020000000000001</v>
      </c>
      <c r="L1791" s="17">
        <v>2.9759999999999999E-3</v>
      </c>
      <c r="M1791" s="17">
        <v>0.73131800000000002</v>
      </c>
      <c r="N1791" s="18">
        <v>0.59880599999999995</v>
      </c>
      <c r="O1791" s="17">
        <f t="shared" si="54"/>
        <v>0</v>
      </c>
      <c r="P1791" s="12">
        <f t="shared" si="55"/>
        <v>0</v>
      </c>
      <c r="Q1791" s="68" t="s">
        <v>5347</v>
      </c>
      <c r="R1791" s="67" t="s">
        <v>103</v>
      </c>
      <c r="S1791" s="129" t="s">
        <v>110</v>
      </c>
    </row>
    <row r="1792" spans="1:19">
      <c r="A1792" s="16" t="s">
        <v>50</v>
      </c>
      <c r="B1792" s="23">
        <v>800077035228</v>
      </c>
      <c r="C1792" s="17" t="s">
        <v>91</v>
      </c>
      <c r="D1792" s="17" t="s">
        <v>92</v>
      </c>
      <c r="E1792" s="17">
        <v>0.1183</v>
      </c>
      <c r="F1792" s="18">
        <v>4.96E-3</v>
      </c>
      <c r="G1792" s="16" t="s">
        <v>1754</v>
      </c>
      <c r="H1792" s="23">
        <v>800077205477</v>
      </c>
      <c r="I1792" s="17" t="s">
        <v>97</v>
      </c>
      <c r="J1792" s="17" t="s">
        <v>108</v>
      </c>
      <c r="K1792" s="17">
        <v>0.13020000000000001</v>
      </c>
      <c r="L1792" s="17">
        <v>2.9759999999999999E-3</v>
      </c>
      <c r="M1792" s="17">
        <v>0.73131800000000002</v>
      </c>
      <c r="N1792" s="18">
        <v>0.59880599999999995</v>
      </c>
      <c r="O1792" s="17">
        <f t="shared" si="54"/>
        <v>0</v>
      </c>
      <c r="P1792" s="12">
        <f t="shared" si="55"/>
        <v>0</v>
      </c>
      <c r="Q1792" s="68" t="s">
        <v>5347</v>
      </c>
      <c r="R1792" s="67" t="s">
        <v>103</v>
      </c>
      <c r="S1792" s="129" t="s">
        <v>110</v>
      </c>
    </row>
    <row r="1793" spans="1:19">
      <c r="A1793" s="16" t="s">
        <v>50</v>
      </c>
      <c r="B1793" s="23">
        <v>800077035228</v>
      </c>
      <c r="C1793" s="17" t="s">
        <v>91</v>
      </c>
      <c r="D1793" s="17" t="s">
        <v>92</v>
      </c>
      <c r="E1793" s="17">
        <v>0.1183</v>
      </c>
      <c r="F1793" s="18">
        <v>4.96E-3</v>
      </c>
      <c r="G1793" s="16" t="s">
        <v>1755</v>
      </c>
      <c r="H1793" s="23">
        <v>800077223733</v>
      </c>
      <c r="I1793" s="17" t="s">
        <v>108</v>
      </c>
      <c r="J1793" s="17" t="s">
        <v>98</v>
      </c>
      <c r="K1793" s="17">
        <v>4.9700000000000001E-2</v>
      </c>
      <c r="L1793" s="17">
        <v>2.9759999999999999E-3</v>
      </c>
      <c r="M1793" s="17">
        <v>0.136488</v>
      </c>
      <c r="N1793" s="18">
        <v>0.59880599999999995</v>
      </c>
      <c r="O1793" s="17">
        <f t="shared" si="54"/>
        <v>0</v>
      </c>
      <c r="P1793" s="12">
        <f t="shared" si="55"/>
        <v>0</v>
      </c>
      <c r="Q1793" s="68" t="s">
        <v>5347</v>
      </c>
      <c r="R1793" s="67" t="s">
        <v>103</v>
      </c>
      <c r="S1793" s="129" t="s">
        <v>110</v>
      </c>
    </row>
    <row r="1794" spans="1:19">
      <c r="A1794" s="16" t="s">
        <v>50</v>
      </c>
      <c r="B1794" s="23">
        <v>800077035228</v>
      </c>
      <c r="C1794" s="17" t="s">
        <v>91</v>
      </c>
      <c r="D1794" s="17" t="s">
        <v>92</v>
      </c>
      <c r="E1794" s="17">
        <v>0.1183</v>
      </c>
      <c r="F1794" s="18">
        <v>4.96E-3</v>
      </c>
      <c r="G1794" s="16" t="s">
        <v>1756</v>
      </c>
      <c r="H1794" s="23">
        <v>800077223801</v>
      </c>
      <c r="I1794" s="17" t="s">
        <v>107</v>
      </c>
      <c r="J1794" s="17" t="s">
        <v>360</v>
      </c>
      <c r="K1794" s="17">
        <v>4.9700000000000001E-2</v>
      </c>
      <c r="L1794" s="17">
        <v>2.9759999999999999E-3</v>
      </c>
      <c r="M1794" s="17">
        <v>0.136488</v>
      </c>
      <c r="N1794" s="18">
        <v>0.59880599999999995</v>
      </c>
      <c r="O1794" s="17">
        <f t="shared" ref="O1794:O1857" si="56">IF(M1794&gt;0.8,1,0)</f>
        <v>0</v>
      </c>
      <c r="P1794" s="12">
        <f t="shared" ref="P1794:P1857" si="57">IF(MAX(M1794, N1794)&gt;0.8,1,0)</f>
        <v>0</v>
      </c>
      <c r="Q1794" s="68" t="s">
        <v>5347</v>
      </c>
      <c r="R1794" s="67" t="s">
        <v>103</v>
      </c>
      <c r="S1794" s="129" t="s">
        <v>110</v>
      </c>
    </row>
    <row r="1795" spans="1:19">
      <c r="A1795" s="16" t="s">
        <v>50</v>
      </c>
      <c r="B1795" s="23">
        <v>800077035228</v>
      </c>
      <c r="C1795" s="17" t="s">
        <v>91</v>
      </c>
      <c r="D1795" s="17" t="s">
        <v>92</v>
      </c>
      <c r="E1795" s="17">
        <v>0.1183</v>
      </c>
      <c r="F1795" s="18">
        <v>4.96E-3</v>
      </c>
      <c r="G1795" s="16" t="s">
        <v>1757</v>
      </c>
      <c r="H1795" s="23">
        <v>800077231267</v>
      </c>
      <c r="I1795" s="17" t="s">
        <v>98</v>
      </c>
      <c r="J1795" s="17" t="s">
        <v>97</v>
      </c>
      <c r="K1795" s="17">
        <v>4.9700000000000001E-2</v>
      </c>
      <c r="L1795" s="17">
        <v>2.9759999999999999E-3</v>
      </c>
      <c r="M1795" s="17">
        <v>0.136488</v>
      </c>
      <c r="N1795" s="18">
        <v>0.59880599999999995</v>
      </c>
      <c r="O1795" s="17">
        <f t="shared" si="56"/>
        <v>0</v>
      </c>
      <c r="P1795" s="12">
        <f t="shared" si="57"/>
        <v>0</v>
      </c>
      <c r="Q1795" s="68" t="s">
        <v>5347</v>
      </c>
      <c r="R1795" s="67" t="s">
        <v>103</v>
      </c>
      <c r="S1795" s="129" t="s">
        <v>110</v>
      </c>
    </row>
    <row r="1796" spans="1:19">
      <c r="A1796" s="16" t="s">
        <v>50</v>
      </c>
      <c r="B1796" s="23">
        <v>800077035228</v>
      </c>
      <c r="C1796" s="17" t="s">
        <v>91</v>
      </c>
      <c r="D1796" s="17" t="s">
        <v>92</v>
      </c>
      <c r="E1796" s="17">
        <v>0.1183</v>
      </c>
      <c r="F1796" s="18">
        <v>4.96E-3</v>
      </c>
      <c r="G1796" s="16" t="s">
        <v>1758</v>
      </c>
      <c r="H1796" s="23">
        <v>800077231722</v>
      </c>
      <c r="I1796" s="17" t="s">
        <v>107</v>
      </c>
      <c r="J1796" s="17" t="s">
        <v>108</v>
      </c>
      <c r="K1796" s="17">
        <v>4.9700000000000001E-2</v>
      </c>
      <c r="L1796" s="17">
        <v>2.9759999999999999E-3</v>
      </c>
      <c r="M1796" s="17">
        <v>0.136488</v>
      </c>
      <c r="N1796" s="18">
        <v>0.59880599999999995</v>
      </c>
      <c r="O1796" s="17">
        <f t="shared" si="56"/>
        <v>0</v>
      </c>
      <c r="P1796" s="12">
        <f t="shared" si="57"/>
        <v>0</v>
      </c>
      <c r="Q1796" s="68" t="s">
        <v>5347</v>
      </c>
      <c r="R1796" s="67" t="s">
        <v>103</v>
      </c>
      <c r="S1796" s="129" t="s">
        <v>110</v>
      </c>
    </row>
    <row r="1797" spans="1:19">
      <c r="A1797" s="16" t="s">
        <v>50</v>
      </c>
      <c r="B1797" s="23">
        <v>800077035228</v>
      </c>
      <c r="C1797" s="17" t="s">
        <v>91</v>
      </c>
      <c r="D1797" s="17" t="s">
        <v>92</v>
      </c>
      <c r="E1797" s="17">
        <v>0.1183</v>
      </c>
      <c r="F1797" s="18">
        <v>4.96E-3</v>
      </c>
      <c r="G1797" s="16" t="s">
        <v>1759</v>
      </c>
      <c r="H1797" s="23">
        <v>800077350045</v>
      </c>
      <c r="I1797" s="17" t="s">
        <v>98</v>
      </c>
      <c r="J1797" s="17" t="s">
        <v>97</v>
      </c>
      <c r="K1797" s="17">
        <v>0</v>
      </c>
      <c r="L1797" s="17">
        <v>2.9759999999999999E-3</v>
      </c>
      <c r="M1797" s="17">
        <v>0</v>
      </c>
      <c r="N1797" s="18">
        <v>0.59880599999999995</v>
      </c>
      <c r="O1797" s="17">
        <f t="shared" si="56"/>
        <v>0</v>
      </c>
      <c r="P1797" s="12">
        <f t="shared" si="57"/>
        <v>0</v>
      </c>
      <c r="Q1797" s="68" t="s">
        <v>5348</v>
      </c>
      <c r="R1797" s="67" t="s">
        <v>129</v>
      </c>
      <c r="S1797" s="129" t="s">
        <v>110</v>
      </c>
    </row>
    <row r="1798" spans="1:19">
      <c r="A1798" s="16" t="s">
        <v>50</v>
      </c>
      <c r="B1798" s="23">
        <v>800077035228</v>
      </c>
      <c r="C1798" s="17" t="s">
        <v>91</v>
      </c>
      <c r="D1798" s="17" t="s">
        <v>92</v>
      </c>
      <c r="E1798" s="17">
        <v>0.1183</v>
      </c>
      <c r="F1798" s="18">
        <v>4.96E-3</v>
      </c>
      <c r="G1798" s="16" t="s">
        <v>1760</v>
      </c>
      <c r="H1798" s="23">
        <v>800077400117</v>
      </c>
      <c r="I1798" s="17" t="s">
        <v>98</v>
      </c>
      <c r="J1798" s="17" t="s">
        <v>97</v>
      </c>
      <c r="K1798" s="17">
        <v>0</v>
      </c>
      <c r="L1798" s="17">
        <v>2.9759999999999999E-3</v>
      </c>
      <c r="M1798" s="17">
        <v>0</v>
      </c>
      <c r="N1798" s="18">
        <v>0.59880599999999995</v>
      </c>
      <c r="O1798" s="17">
        <f t="shared" si="56"/>
        <v>0</v>
      </c>
      <c r="P1798" s="12">
        <f t="shared" si="57"/>
        <v>0</v>
      </c>
      <c r="Q1798" s="68" t="s">
        <v>5348</v>
      </c>
      <c r="R1798" s="67" t="s">
        <v>129</v>
      </c>
      <c r="S1798" s="129" t="s">
        <v>110</v>
      </c>
    </row>
    <row r="1799" spans="1:19">
      <c r="A1799" s="16" t="s">
        <v>19</v>
      </c>
      <c r="B1799" s="23">
        <v>900022102165</v>
      </c>
      <c r="C1799" s="17" t="s">
        <v>89</v>
      </c>
      <c r="D1799" s="17" t="s">
        <v>90</v>
      </c>
      <c r="E1799" s="17">
        <v>0.48809999999999998</v>
      </c>
      <c r="F1799" s="18">
        <v>0.69440000000000002</v>
      </c>
      <c r="G1799" s="16" t="s">
        <v>1761</v>
      </c>
      <c r="H1799" s="23">
        <v>900022065002</v>
      </c>
      <c r="I1799" s="17" t="s">
        <v>108</v>
      </c>
      <c r="J1799" s="17" t="s">
        <v>98</v>
      </c>
      <c r="K1799" s="17">
        <v>0.43840000000000001</v>
      </c>
      <c r="L1799" s="17">
        <v>0.52480000000000004</v>
      </c>
      <c r="M1799" s="17">
        <v>0.60928700000000002</v>
      </c>
      <c r="N1799" s="18">
        <v>3.8739299999999997E-2</v>
      </c>
      <c r="O1799" s="17">
        <f t="shared" si="56"/>
        <v>0</v>
      </c>
      <c r="P1799" s="12">
        <f t="shared" si="57"/>
        <v>0</v>
      </c>
      <c r="Q1799" s="68" t="s">
        <v>130</v>
      </c>
      <c r="R1799" s="67" t="s">
        <v>129</v>
      </c>
      <c r="S1799" s="129" t="s">
        <v>110</v>
      </c>
    </row>
    <row r="1800" spans="1:19">
      <c r="A1800" s="16" t="s">
        <v>19</v>
      </c>
      <c r="B1800" s="23">
        <v>900022102165</v>
      </c>
      <c r="C1800" s="17" t="s">
        <v>89</v>
      </c>
      <c r="D1800" s="17" t="s">
        <v>90</v>
      </c>
      <c r="E1800" s="17">
        <v>0.48809999999999998</v>
      </c>
      <c r="F1800" s="18">
        <v>0.69440000000000002</v>
      </c>
      <c r="G1800" s="16" t="s">
        <v>1762</v>
      </c>
      <c r="H1800" s="23">
        <v>900022067593</v>
      </c>
      <c r="I1800" s="17" t="s">
        <v>108</v>
      </c>
      <c r="J1800" s="17" t="s">
        <v>107</v>
      </c>
      <c r="K1800" s="17">
        <v>0.44040000000000001</v>
      </c>
      <c r="L1800" s="17">
        <v>0.52580000000000005</v>
      </c>
      <c r="M1800" s="17">
        <v>0.60884000000000005</v>
      </c>
      <c r="N1800" s="18">
        <v>4.09956E-2</v>
      </c>
      <c r="O1800" s="17">
        <f t="shared" si="56"/>
        <v>0</v>
      </c>
      <c r="P1800" s="12">
        <f t="shared" si="57"/>
        <v>0</v>
      </c>
      <c r="Q1800" s="68" t="s">
        <v>130</v>
      </c>
      <c r="R1800" s="67" t="s">
        <v>129</v>
      </c>
      <c r="S1800" s="129" t="s">
        <v>110</v>
      </c>
    </row>
    <row r="1801" spans="1:19">
      <c r="A1801" s="16" t="s">
        <v>19</v>
      </c>
      <c r="B1801" s="23">
        <v>900022102165</v>
      </c>
      <c r="C1801" s="17" t="s">
        <v>89</v>
      </c>
      <c r="D1801" s="17" t="s">
        <v>90</v>
      </c>
      <c r="E1801" s="17">
        <v>0.48809999999999998</v>
      </c>
      <c r="F1801" s="18">
        <v>0.69440000000000002</v>
      </c>
      <c r="G1801" s="16" t="s">
        <v>1763</v>
      </c>
      <c r="H1801" s="23">
        <v>900022072264</v>
      </c>
      <c r="I1801" s="17" t="s">
        <v>108</v>
      </c>
      <c r="J1801" s="17" t="s">
        <v>107</v>
      </c>
      <c r="K1801" s="17">
        <v>0.496</v>
      </c>
      <c r="L1801" s="17">
        <v>0.81850000000000001</v>
      </c>
      <c r="M1801" s="17">
        <v>0.73434600000000005</v>
      </c>
      <c r="N1801" s="18">
        <v>0.42063699999999998</v>
      </c>
      <c r="O1801" s="17">
        <f t="shared" si="56"/>
        <v>0</v>
      </c>
      <c r="P1801" s="12">
        <f t="shared" si="57"/>
        <v>0</v>
      </c>
      <c r="Q1801" s="68" t="s">
        <v>130</v>
      </c>
      <c r="R1801" s="67" t="s">
        <v>129</v>
      </c>
      <c r="S1801" s="129" t="s">
        <v>110</v>
      </c>
    </row>
    <row r="1802" spans="1:19">
      <c r="A1802" s="16" t="s">
        <v>19</v>
      </c>
      <c r="B1802" s="23">
        <v>900022102165</v>
      </c>
      <c r="C1802" s="17" t="s">
        <v>89</v>
      </c>
      <c r="D1802" s="17" t="s">
        <v>90</v>
      </c>
      <c r="E1802" s="17">
        <v>0.48809999999999998</v>
      </c>
      <c r="F1802" s="18">
        <v>0.69440000000000002</v>
      </c>
      <c r="G1802" s="16" t="s">
        <v>1764</v>
      </c>
      <c r="H1802" s="23">
        <v>900022072301</v>
      </c>
      <c r="I1802" s="17" t="s">
        <v>98</v>
      </c>
      <c r="J1802" s="17" t="s">
        <v>108</v>
      </c>
      <c r="K1802" s="17">
        <v>0.495</v>
      </c>
      <c r="L1802" s="17">
        <v>0.73119999999999996</v>
      </c>
      <c r="M1802" s="17">
        <v>0.74455199999999999</v>
      </c>
      <c r="N1802" s="18">
        <v>0.67547299999999999</v>
      </c>
      <c r="O1802" s="17">
        <f t="shared" si="56"/>
        <v>0</v>
      </c>
      <c r="P1802" s="12">
        <f t="shared" si="57"/>
        <v>0</v>
      </c>
      <c r="Q1802" s="68" t="s">
        <v>130</v>
      </c>
      <c r="R1802" s="67" t="s">
        <v>129</v>
      </c>
      <c r="S1802" s="129" t="s">
        <v>110</v>
      </c>
    </row>
    <row r="1803" spans="1:19">
      <c r="A1803" s="16" t="s">
        <v>19</v>
      </c>
      <c r="B1803" s="23">
        <v>900022102165</v>
      </c>
      <c r="C1803" s="17" t="s">
        <v>89</v>
      </c>
      <c r="D1803" s="17" t="s">
        <v>90</v>
      </c>
      <c r="E1803" s="17">
        <v>0.48809999999999998</v>
      </c>
      <c r="F1803" s="18">
        <v>0.69440000000000002</v>
      </c>
      <c r="G1803" s="16" t="s">
        <v>1765</v>
      </c>
      <c r="H1803" s="23">
        <v>900022072638</v>
      </c>
      <c r="I1803" s="17" t="s">
        <v>107</v>
      </c>
      <c r="J1803" s="17" t="s">
        <v>108</v>
      </c>
      <c r="K1803" s="17">
        <v>0.48909999999999998</v>
      </c>
      <c r="L1803" s="17">
        <v>0.54959999999999998</v>
      </c>
      <c r="M1803" s="17">
        <v>0.75122299999999997</v>
      </c>
      <c r="N1803" s="18">
        <v>0.28939700000000002</v>
      </c>
      <c r="O1803" s="17">
        <f t="shared" si="56"/>
        <v>0</v>
      </c>
      <c r="P1803" s="12">
        <f t="shared" si="57"/>
        <v>0</v>
      </c>
      <c r="Q1803" s="68" t="s">
        <v>130</v>
      </c>
      <c r="R1803" s="67" t="s">
        <v>129</v>
      </c>
      <c r="S1803" s="129" t="s">
        <v>110</v>
      </c>
    </row>
    <row r="1804" spans="1:19">
      <c r="A1804" s="16" t="s">
        <v>19</v>
      </c>
      <c r="B1804" s="23">
        <v>900022102165</v>
      </c>
      <c r="C1804" s="17" t="s">
        <v>89</v>
      </c>
      <c r="D1804" s="17" t="s">
        <v>90</v>
      </c>
      <c r="E1804" s="17">
        <v>0.48809999999999998</v>
      </c>
      <c r="F1804" s="18">
        <v>0.69440000000000002</v>
      </c>
      <c r="G1804" s="16" t="s">
        <v>1766</v>
      </c>
      <c r="H1804" s="23">
        <v>900022072719</v>
      </c>
      <c r="I1804" s="17" t="s">
        <v>108</v>
      </c>
      <c r="J1804" s="17" t="s">
        <v>107</v>
      </c>
      <c r="K1804" s="17">
        <v>0.43840000000000001</v>
      </c>
      <c r="L1804" s="17">
        <v>0.54859999999999998</v>
      </c>
      <c r="M1804" s="17">
        <v>0.62186399999999997</v>
      </c>
      <c r="N1804" s="18">
        <v>0.28786200000000001</v>
      </c>
      <c r="O1804" s="17">
        <f t="shared" si="56"/>
        <v>0</v>
      </c>
      <c r="P1804" s="12">
        <f t="shared" si="57"/>
        <v>0</v>
      </c>
      <c r="Q1804" s="68" t="s">
        <v>130</v>
      </c>
      <c r="R1804" s="67" t="s">
        <v>129</v>
      </c>
      <c r="S1804" s="129" t="s">
        <v>110</v>
      </c>
    </row>
    <row r="1805" spans="1:19">
      <c r="A1805" s="16" t="s">
        <v>19</v>
      </c>
      <c r="B1805" s="23">
        <v>900022102165</v>
      </c>
      <c r="C1805" s="17" t="s">
        <v>89</v>
      </c>
      <c r="D1805" s="17" t="s">
        <v>90</v>
      </c>
      <c r="E1805" s="17">
        <v>0.48809999999999998</v>
      </c>
      <c r="F1805" s="18">
        <v>0.69440000000000002</v>
      </c>
      <c r="G1805" s="16" t="s">
        <v>1767</v>
      </c>
      <c r="H1805" s="23">
        <v>900022076071</v>
      </c>
      <c r="I1805" s="17" t="s">
        <v>98</v>
      </c>
      <c r="J1805" s="17" t="s">
        <v>97</v>
      </c>
      <c r="K1805" s="17">
        <v>0.48509999999999998</v>
      </c>
      <c r="L1805" s="17">
        <v>0.55059999999999998</v>
      </c>
      <c r="M1805" s="17">
        <v>0.75811600000000001</v>
      </c>
      <c r="N1805" s="18">
        <v>0.29093799999999997</v>
      </c>
      <c r="O1805" s="17">
        <f t="shared" si="56"/>
        <v>0</v>
      </c>
      <c r="P1805" s="12">
        <f t="shared" si="57"/>
        <v>0</v>
      </c>
      <c r="Q1805" s="68" t="s">
        <v>130</v>
      </c>
      <c r="R1805" s="67" t="s">
        <v>129</v>
      </c>
      <c r="S1805" s="129" t="s">
        <v>110</v>
      </c>
    </row>
    <row r="1806" spans="1:19">
      <c r="A1806" s="16" t="s">
        <v>19</v>
      </c>
      <c r="B1806" s="23">
        <v>900022102165</v>
      </c>
      <c r="C1806" s="17" t="s">
        <v>89</v>
      </c>
      <c r="D1806" s="17" t="s">
        <v>90</v>
      </c>
      <c r="E1806" s="17">
        <v>0.48809999999999998</v>
      </c>
      <c r="F1806" s="18">
        <v>0.69440000000000002</v>
      </c>
      <c r="G1806" s="16" t="s">
        <v>1768</v>
      </c>
      <c r="H1806" s="23">
        <v>900022076795</v>
      </c>
      <c r="I1806" s="17" t="s">
        <v>107</v>
      </c>
      <c r="J1806" s="17" t="s">
        <v>108</v>
      </c>
      <c r="K1806" s="17">
        <v>0.498</v>
      </c>
      <c r="L1806" s="17">
        <v>0.18149999999999999</v>
      </c>
      <c r="M1806" s="17">
        <v>0.76232699999999998</v>
      </c>
      <c r="N1806" s="18">
        <v>0.42791499999999999</v>
      </c>
      <c r="O1806" s="17">
        <f t="shared" si="56"/>
        <v>0</v>
      </c>
      <c r="P1806" s="12">
        <f t="shared" si="57"/>
        <v>0</v>
      </c>
      <c r="Q1806" s="68" t="s">
        <v>130</v>
      </c>
      <c r="R1806" s="67" t="s">
        <v>129</v>
      </c>
      <c r="S1806" s="129" t="s">
        <v>110</v>
      </c>
    </row>
    <row r="1807" spans="1:19">
      <c r="A1807" s="16" t="s">
        <v>19</v>
      </c>
      <c r="B1807" s="23">
        <v>900022102165</v>
      </c>
      <c r="C1807" s="17" t="s">
        <v>89</v>
      </c>
      <c r="D1807" s="17" t="s">
        <v>90</v>
      </c>
      <c r="E1807" s="17">
        <v>0.48809999999999998</v>
      </c>
      <c r="F1807" s="18">
        <v>0.69440000000000002</v>
      </c>
      <c r="G1807" s="16" t="s">
        <v>1769</v>
      </c>
      <c r="H1807" s="23">
        <v>900022077085</v>
      </c>
      <c r="I1807" s="17" t="s">
        <v>98</v>
      </c>
      <c r="J1807" s="17" t="s">
        <v>107</v>
      </c>
      <c r="K1807" s="17">
        <v>0.49399999999999999</v>
      </c>
      <c r="L1807" s="17">
        <v>0.72119999999999995</v>
      </c>
      <c r="M1807" s="17">
        <v>0.78273300000000001</v>
      </c>
      <c r="N1807" s="18">
        <v>0.71571799999999997</v>
      </c>
      <c r="O1807" s="17">
        <f t="shared" si="56"/>
        <v>0</v>
      </c>
      <c r="P1807" s="12">
        <f t="shared" si="57"/>
        <v>0</v>
      </c>
      <c r="Q1807" s="68" t="s">
        <v>130</v>
      </c>
      <c r="R1807" s="67" t="s">
        <v>129</v>
      </c>
      <c r="S1807" s="129" t="s">
        <v>110</v>
      </c>
    </row>
    <row r="1808" spans="1:19">
      <c r="A1808" s="16" t="s">
        <v>19</v>
      </c>
      <c r="B1808" s="23">
        <v>900022102165</v>
      </c>
      <c r="C1808" s="17" t="s">
        <v>89</v>
      </c>
      <c r="D1808" s="17" t="s">
        <v>90</v>
      </c>
      <c r="E1808" s="17">
        <v>0.48809999999999998</v>
      </c>
      <c r="F1808" s="18">
        <v>0.69440000000000002</v>
      </c>
      <c r="G1808" s="16" t="s">
        <v>1770</v>
      </c>
      <c r="H1808" s="23">
        <v>900022077543</v>
      </c>
      <c r="I1808" s="17" t="s">
        <v>98</v>
      </c>
      <c r="J1808" s="17" t="s">
        <v>97</v>
      </c>
      <c r="K1808" s="17">
        <v>0.3201</v>
      </c>
      <c r="L1808" s="17">
        <v>0.27879999999999999</v>
      </c>
      <c r="M1808" s="17">
        <v>0.32220799999999999</v>
      </c>
      <c r="N1808" s="18">
        <v>0.70761499999999999</v>
      </c>
      <c r="O1808" s="17">
        <f t="shared" si="56"/>
        <v>0</v>
      </c>
      <c r="P1808" s="12">
        <f t="shared" si="57"/>
        <v>0</v>
      </c>
      <c r="Q1808" s="68" t="s">
        <v>130</v>
      </c>
      <c r="R1808" s="67" t="s">
        <v>129</v>
      </c>
      <c r="S1808" s="129" t="s">
        <v>110</v>
      </c>
    </row>
    <row r="1809" spans="1:19">
      <c r="A1809" s="16" t="s">
        <v>19</v>
      </c>
      <c r="B1809" s="23">
        <v>900022102165</v>
      </c>
      <c r="C1809" s="17" t="s">
        <v>89</v>
      </c>
      <c r="D1809" s="17" t="s">
        <v>90</v>
      </c>
      <c r="E1809" s="17">
        <v>0.48809999999999998</v>
      </c>
      <c r="F1809" s="18">
        <v>0.69440000000000002</v>
      </c>
      <c r="G1809" s="16" t="s">
        <v>1771</v>
      </c>
      <c r="H1809" s="23">
        <v>900022081274</v>
      </c>
      <c r="I1809" s="17" t="s">
        <v>416</v>
      </c>
      <c r="J1809" s="17" t="s">
        <v>98</v>
      </c>
      <c r="K1809" s="17">
        <v>0.45729999999999998</v>
      </c>
      <c r="L1809" s="17">
        <v>0.30359999999999998</v>
      </c>
      <c r="M1809" s="17">
        <v>0.62796300000000005</v>
      </c>
      <c r="N1809" s="18">
        <v>0.63030900000000001</v>
      </c>
      <c r="O1809" s="17">
        <f t="shared" si="56"/>
        <v>0</v>
      </c>
      <c r="P1809" s="12">
        <f t="shared" si="57"/>
        <v>0</v>
      </c>
      <c r="Q1809" s="68" t="s">
        <v>130</v>
      </c>
      <c r="R1809" s="67" t="s">
        <v>129</v>
      </c>
      <c r="S1809" s="129" t="s">
        <v>110</v>
      </c>
    </row>
    <row r="1810" spans="1:19">
      <c r="A1810" s="16" t="s">
        <v>19</v>
      </c>
      <c r="B1810" s="23">
        <v>900022102165</v>
      </c>
      <c r="C1810" s="17" t="s">
        <v>89</v>
      </c>
      <c r="D1810" s="17" t="s">
        <v>90</v>
      </c>
      <c r="E1810" s="17">
        <v>0.48809999999999998</v>
      </c>
      <c r="F1810" s="18">
        <v>0.69440000000000002</v>
      </c>
      <c r="G1810" s="16" t="s">
        <v>1772</v>
      </c>
      <c r="H1810" s="23">
        <v>900022081397</v>
      </c>
      <c r="I1810" s="17" t="s">
        <v>97</v>
      </c>
      <c r="J1810" s="17" t="s">
        <v>108</v>
      </c>
      <c r="K1810" s="17">
        <v>0.48509999999999998</v>
      </c>
      <c r="L1810" s="17">
        <v>0.70440000000000003</v>
      </c>
      <c r="M1810" s="17">
        <v>0.86561500000000002</v>
      </c>
      <c r="N1810" s="18">
        <v>0.72123099999999996</v>
      </c>
      <c r="O1810" s="17">
        <f t="shared" si="56"/>
        <v>1</v>
      </c>
      <c r="P1810" s="12">
        <f t="shared" si="57"/>
        <v>1</v>
      </c>
      <c r="Q1810" s="68" t="s">
        <v>130</v>
      </c>
      <c r="R1810" s="67" t="s">
        <v>129</v>
      </c>
      <c r="S1810" s="129" t="s">
        <v>110</v>
      </c>
    </row>
    <row r="1811" spans="1:19">
      <c r="A1811" s="16" t="s">
        <v>19</v>
      </c>
      <c r="B1811" s="23">
        <v>900022102165</v>
      </c>
      <c r="C1811" s="17" t="s">
        <v>89</v>
      </c>
      <c r="D1811" s="17" t="s">
        <v>90</v>
      </c>
      <c r="E1811" s="17">
        <v>0.48809999999999998</v>
      </c>
      <c r="F1811" s="18">
        <v>0.69440000000000002</v>
      </c>
      <c r="G1811" s="16" t="s">
        <v>1773</v>
      </c>
      <c r="H1811" s="23">
        <v>900022081850</v>
      </c>
      <c r="I1811" s="17" t="s">
        <v>97</v>
      </c>
      <c r="J1811" s="17" t="s">
        <v>98</v>
      </c>
      <c r="K1811" s="17">
        <v>0.48509999999999998</v>
      </c>
      <c r="L1811" s="17">
        <v>0.70730000000000004</v>
      </c>
      <c r="M1811" s="17">
        <v>0.86561500000000002</v>
      </c>
      <c r="N1811" s="18">
        <v>0.71679099999999996</v>
      </c>
      <c r="O1811" s="17">
        <f t="shared" si="56"/>
        <v>1</v>
      </c>
      <c r="P1811" s="12">
        <f t="shared" si="57"/>
        <v>1</v>
      </c>
      <c r="Q1811" s="68" t="s">
        <v>130</v>
      </c>
      <c r="R1811" s="67" t="s">
        <v>129</v>
      </c>
      <c r="S1811" s="129" t="s">
        <v>110</v>
      </c>
    </row>
    <row r="1812" spans="1:19">
      <c r="A1812" s="16" t="s">
        <v>19</v>
      </c>
      <c r="B1812" s="23">
        <v>900022102165</v>
      </c>
      <c r="C1812" s="17" t="s">
        <v>89</v>
      </c>
      <c r="D1812" s="17" t="s">
        <v>90</v>
      </c>
      <c r="E1812" s="17">
        <v>0.48809999999999998</v>
      </c>
      <c r="F1812" s="18">
        <v>0.69440000000000002</v>
      </c>
      <c r="G1812" s="16" t="s">
        <v>1774</v>
      </c>
      <c r="H1812" s="23">
        <v>900022083404</v>
      </c>
      <c r="I1812" s="17" t="s">
        <v>98</v>
      </c>
      <c r="J1812" s="17" t="s">
        <v>97</v>
      </c>
      <c r="K1812" s="17">
        <v>0.4264</v>
      </c>
      <c r="L1812" s="17">
        <v>0.29559999999999997</v>
      </c>
      <c r="M1812" s="17">
        <v>0.59841999999999995</v>
      </c>
      <c r="N1812" s="18">
        <v>0.72926999999999997</v>
      </c>
      <c r="O1812" s="17">
        <f t="shared" si="56"/>
        <v>0</v>
      </c>
      <c r="P1812" s="12">
        <f t="shared" si="57"/>
        <v>0</v>
      </c>
      <c r="Q1812" s="68" t="s">
        <v>130</v>
      </c>
      <c r="R1812" s="67" t="s">
        <v>129</v>
      </c>
      <c r="S1812" s="129" t="s">
        <v>110</v>
      </c>
    </row>
    <row r="1813" spans="1:19">
      <c r="A1813" s="16" t="s">
        <v>19</v>
      </c>
      <c r="B1813" s="23">
        <v>900022102165</v>
      </c>
      <c r="C1813" s="17" t="s">
        <v>89</v>
      </c>
      <c r="D1813" s="17" t="s">
        <v>90</v>
      </c>
      <c r="E1813" s="17">
        <v>0.48809999999999998</v>
      </c>
      <c r="F1813" s="18">
        <v>0.69440000000000002</v>
      </c>
      <c r="G1813" s="16" t="s">
        <v>1775</v>
      </c>
      <c r="H1813" s="23">
        <v>900022084310</v>
      </c>
      <c r="I1813" s="17" t="s">
        <v>97</v>
      </c>
      <c r="J1813" s="17" t="s">
        <v>98</v>
      </c>
      <c r="K1813" s="17">
        <v>0.48409999999999997</v>
      </c>
      <c r="L1813" s="17">
        <v>0.70240000000000002</v>
      </c>
      <c r="M1813" s="17">
        <v>0.876776</v>
      </c>
      <c r="N1813" s="18">
        <v>0.72155599999999998</v>
      </c>
      <c r="O1813" s="17">
        <f t="shared" si="56"/>
        <v>1</v>
      </c>
      <c r="P1813" s="12">
        <f t="shared" si="57"/>
        <v>1</v>
      </c>
      <c r="Q1813" s="68" t="s">
        <v>130</v>
      </c>
      <c r="R1813" s="67" t="s">
        <v>129</v>
      </c>
      <c r="S1813" s="129" t="s">
        <v>110</v>
      </c>
    </row>
    <row r="1814" spans="1:19">
      <c r="A1814" s="16" t="s">
        <v>19</v>
      </c>
      <c r="B1814" s="23">
        <v>900022102165</v>
      </c>
      <c r="C1814" s="17" t="s">
        <v>89</v>
      </c>
      <c r="D1814" s="17" t="s">
        <v>90</v>
      </c>
      <c r="E1814" s="17">
        <v>0.48809999999999998</v>
      </c>
      <c r="F1814" s="18">
        <v>0.69440000000000002</v>
      </c>
      <c r="G1814" s="16" t="s">
        <v>1776</v>
      </c>
      <c r="H1814" s="23">
        <v>900022085598</v>
      </c>
      <c r="I1814" s="17" t="s">
        <v>98</v>
      </c>
      <c r="J1814" s="17" t="s">
        <v>97</v>
      </c>
      <c r="K1814" s="17">
        <v>0.47810000000000002</v>
      </c>
      <c r="L1814" s="17">
        <v>0.53769999999999996</v>
      </c>
      <c r="M1814" s="17">
        <v>0.88450600000000001</v>
      </c>
      <c r="N1814" s="18">
        <v>0.32320100000000002</v>
      </c>
      <c r="O1814" s="17">
        <f t="shared" si="56"/>
        <v>1</v>
      </c>
      <c r="P1814" s="12">
        <f t="shared" si="57"/>
        <v>1</v>
      </c>
      <c r="Q1814" s="68" t="s">
        <v>130</v>
      </c>
      <c r="R1814" s="67" t="s">
        <v>129</v>
      </c>
      <c r="S1814" s="129" t="s">
        <v>110</v>
      </c>
    </row>
    <row r="1815" spans="1:19">
      <c r="A1815" s="16" t="s">
        <v>19</v>
      </c>
      <c r="B1815" s="23">
        <v>900022102165</v>
      </c>
      <c r="C1815" s="17" t="s">
        <v>89</v>
      </c>
      <c r="D1815" s="17" t="s">
        <v>90</v>
      </c>
      <c r="E1815" s="17">
        <v>0.48809999999999998</v>
      </c>
      <c r="F1815" s="18">
        <v>0.69440000000000002</v>
      </c>
      <c r="G1815" s="16" t="s">
        <v>1777</v>
      </c>
      <c r="H1815" s="23">
        <v>900022085719</v>
      </c>
      <c r="I1815" s="17" t="s">
        <v>1778</v>
      </c>
      <c r="J1815" s="17" t="s">
        <v>98</v>
      </c>
      <c r="K1815" s="17">
        <v>0.47120000000000001</v>
      </c>
      <c r="L1815" s="17">
        <v>0.29659999999999997</v>
      </c>
      <c r="M1815" s="17">
        <v>0.76361800000000002</v>
      </c>
      <c r="N1815" s="18">
        <v>0.74969399999999997</v>
      </c>
      <c r="O1815" s="17">
        <f t="shared" si="56"/>
        <v>0</v>
      </c>
      <c r="P1815" s="12">
        <f t="shared" si="57"/>
        <v>0</v>
      </c>
      <c r="Q1815" s="68" t="s">
        <v>130</v>
      </c>
      <c r="R1815" s="67" t="s">
        <v>129</v>
      </c>
      <c r="S1815" s="129" t="s">
        <v>110</v>
      </c>
    </row>
    <row r="1816" spans="1:19">
      <c r="A1816" s="16" t="s">
        <v>19</v>
      </c>
      <c r="B1816" s="23">
        <v>900022102165</v>
      </c>
      <c r="C1816" s="17" t="s">
        <v>89</v>
      </c>
      <c r="D1816" s="17" t="s">
        <v>90</v>
      </c>
      <c r="E1816" s="17">
        <v>0.48809999999999998</v>
      </c>
      <c r="F1816" s="18">
        <v>0.69440000000000002</v>
      </c>
      <c r="G1816" s="16" t="s">
        <v>1779</v>
      </c>
      <c r="H1816" s="23">
        <v>900022087473</v>
      </c>
      <c r="I1816" s="17" t="s">
        <v>97</v>
      </c>
      <c r="J1816" s="17" t="s">
        <v>98</v>
      </c>
      <c r="K1816" s="17">
        <v>0.29720000000000002</v>
      </c>
      <c r="L1816" s="17">
        <v>0.30059999999999998</v>
      </c>
      <c r="M1816" s="17">
        <v>0.397698</v>
      </c>
      <c r="N1816" s="18">
        <v>0.93091900000000005</v>
      </c>
      <c r="O1816" s="17">
        <f t="shared" si="56"/>
        <v>0</v>
      </c>
      <c r="P1816" s="12">
        <f t="shared" si="57"/>
        <v>1</v>
      </c>
      <c r="Q1816" s="68" t="s">
        <v>130</v>
      </c>
      <c r="R1816" s="67" t="s">
        <v>129</v>
      </c>
      <c r="S1816" s="129" t="s">
        <v>110</v>
      </c>
    </row>
    <row r="1817" spans="1:19">
      <c r="A1817" s="16" t="s">
        <v>19</v>
      </c>
      <c r="B1817" s="23">
        <v>900022102165</v>
      </c>
      <c r="C1817" s="17" t="s">
        <v>89</v>
      </c>
      <c r="D1817" s="17" t="s">
        <v>90</v>
      </c>
      <c r="E1817" s="17">
        <v>0.48809999999999998</v>
      </c>
      <c r="F1817" s="18">
        <v>0.69440000000000002</v>
      </c>
      <c r="G1817" s="16" t="s">
        <v>1780</v>
      </c>
      <c r="H1817" s="23">
        <v>900022088090</v>
      </c>
      <c r="I1817" s="17" t="s">
        <v>97</v>
      </c>
      <c r="J1817" s="17" t="s">
        <v>107</v>
      </c>
      <c r="K1817" s="17">
        <v>0.48809999999999998</v>
      </c>
      <c r="L1817" s="17">
        <v>0.6885</v>
      </c>
      <c r="M1817" s="17">
        <v>0.99205900000000002</v>
      </c>
      <c r="N1817" s="18">
        <v>0.96333400000000002</v>
      </c>
      <c r="O1817" s="17">
        <f t="shared" si="56"/>
        <v>1</v>
      </c>
      <c r="P1817" s="12">
        <f t="shared" si="57"/>
        <v>1</v>
      </c>
      <c r="Q1817" s="68" t="s">
        <v>130</v>
      </c>
      <c r="R1817" s="67" t="s">
        <v>129</v>
      </c>
      <c r="S1817" s="129" t="s">
        <v>110</v>
      </c>
    </row>
    <row r="1818" spans="1:19">
      <c r="A1818" s="16" t="s">
        <v>19</v>
      </c>
      <c r="B1818" s="23">
        <v>900022102165</v>
      </c>
      <c r="C1818" s="17" t="s">
        <v>89</v>
      </c>
      <c r="D1818" s="17" t="s">
        <v>90</v>
      </c>
      <c r="E1818" s="17">
        <v>0.48809999999999998</v>
      </c>
      <c r="F1818" s="18">
        <v>0.69440000000000002</v>
      </c>
      <c r="G1818" s="16" t="s">
        <v>1781</v>
      </c>
      <c r="H1818" s="23">
        <v>900022088094</v>
      </c>
      <c r="I1818" s="17" t="s">
        <v>108</v>
      </c>
      <c r="J1818" s="17" t="s">
        <v>107</v>
      </c>
      <c r="K1818" s="17">
        <v>0.48809999999999998</v>
      </c>
      <c r="L1818" s="17">
        <v>0.6885</v>
      </c>
      <c r="M1818" s="17">
        <v>0.99205900000000002</v>
      </c>
      <c r="N1818" s="18">
        <v>0.96333400000000002</v>
      </c>
      <c r="O1818" s="17">
        <f t="shared" si="56"/>
        <v>1</v>
      </c>
      <c r="P1818" s="12">
        <f t="shared" si="57"/>
        <v>1</v>
      </c>
      <c r="Q1818" s="68" t="s">
        <v>130</v>
      </c>
      <c r="R1818" s="67" t="s">
        <v>129</v>
      </c>
      <c r="S1818" s="129" t="s">
        <v>110</v>
      </c>
    </row>
    <row r="1819" spans="1:19">
      <c r="A1819" s="16" t="s">
        <v>19</v>
      </c>
      <c r="B1819" s="23">
        <v>900022102165</v>
      </c>
      <c r="C1819" s="17" t="s">
        <v>89</v>
      </c>
      <c r="D1819" s="17" t="s">
        <v>90</v>
      </c>
      <c r="E1819" s="17">
        <v>0.48809999999999998</v>
      </c>
      <c r="F1819" s="18">
        <v>0.69440000000000002</v>
      </c>
      <c r="G1819" s="16" t="s">
        <v>1782</v>
      </c>
      <c r="H1819" s="23">
        <v>900022088260</v>
      </c>
      <c r="I1819" s="17" t="s">
        <v>97</v>
      </c>
      <c r="J1819" s="17" t="s">
        <v>98</v>
      </c>
      <c r="K1819" s="17">
        <v>0.48609999999999998</v>
      </c>
      <c r="L1819" s="17">
        <v>0.6875</v>
      </c>
      <c r="M1819" s="17">
        <v>0.98416400000000004</v>
      </c>
      <c r="N1819" s="18">
        <v>0.96799999999999997</v>
      </c>
      <c r="O1819" s="17">
        <f t="shared" si="56"/>
        <v>1</v>
      </c>
      <c r="P1819" s="12">
        <f t="shared" si="57"/>
        <v>1</v>
      </c>
      <c r="Q1819" s="68" t="s">
        <v>130</v>
      </c>
      <c r="R1819" s="67" t="s">
        <v>129</v>
      </c>
      <c r="S1819" s="129" t="s">
        <v>110</v>
      </c>
    </row>
    <row r="1820" spans="1:19">
      <c r="A1820" s="16" t="s">
        <v>19</v>
      </c>
      <c r="B1820" s="23">
        <v>900022102165</v>
      </c>
      <c r="C1820" s="17" t="s">
        <v>89</v>
      </c>
      <c r="D1820" s="17" t="s">
        <v>90</v>
      </c>
      <c r="E1820" s="17">
        <v>0.48809999999999998</v>
      </c>
      <c r="F1820" s="18">
        <v>0.69440000000000002</v>
      </c>
      <c r="G1820" s="16" t="s">
        <v>1783</v>
      </c>
      <c r="H1820" s="23">
        <v>900022090301</v>
      </c>
      <c r="I1820" s="17" t="s">
        <v>107</v>
      </c>
      <c r="J1820" s="17" t="s">
        <v>98</v>
      </c>
      <c r="K1820" s="17">
        <v>0.44330000000000003</v>
      </c>
      <c r="L1820" s="17">
        <v>0.6865</v>
      </c>
      <c r="M1820" s="17">
        <v>0.76378599999999996</v>
      </c>
      <c r="N1820" s="18">
        <v>0.96354399999999996</v>
      </c>
      <c r="O1820" s="17">
        <f t="shared" si="56"/>
        <v>0</v>
      </c>
      <c r="P1820" s="12">
        <f t="shared" si="57"/>
        <v>1</v>
      </c>
      <c r="Q1820" s="68" t="s">
        <v>130</v>
      </c>
      <c r="R1820" s="67" t="s">
        <v>129</v>
      </c>
      <c r="S1820" s="129" t="s">
        <v>110</v>
      </c>
    </row>
    <row r="1821" spans="1:19">
      <c r="A1821" s="16" t="s">
        <v>19</v>
      </c>
      <c r="B1821" s="23">
        <v>900022102165</v>
      </c>
      <c r="C1821" s="17" t="s">
        <v>89</v>
      </c>
      <c r="D1821" s="17" t="s">
        <v>90</v>
      </c>
      <c r="E1821" s="17">
        <v>0.48809999999999998</v>
      </c>
      <c r="F1821" s="18">
        <v>0.69440000000000002</v>
      </c>
      <c r="G1821" s="16" t="s">
        <v>1784</v>
      </c>
      <c r="H1821" s="23">
        <v>900022090521</v>
      </c>
      <c r="I1821" s="17" t="s">
        <v>107</v>
      </c>
      <c r="J1821" s="17" t="s">
        <v>108</v>
      </c>
      <c r="K1821" s="17">
        <v>0.496</v>
      </c>
      <c r="L1821" s="17">
        <v>0.6875</v>
      </c>
      <c r="M1821" s="17">
        <v>0.95308800000000005</v>
      </c>
      <c r="N1821" s="18">
        <v>0.96799999999999997</v>
      </c>
      <c r="O1821" s="17">
        <f t="shared" si="56"/>
        <v>1</v>
      </c>
      <c r="P1821" s="12">
        <f t="shared" si="57"/>
        <v>1</v>
      </c>
      <c r="Q1821" s="68" t="s">
        <v>130</v>
      </c>
      <c r="R1821" s="67" t="s">
        <v>129</v>
      </c>
      <c r="S1821" s="129" t="s">
        <v>110</v>
      </c>
    </row>
    <row r="1822" spans="1:19">
      <c r="A1822" s="16" t="s">
        <v>19</v>
      </c>
      <c r="B1822" s="23">
        <v>900022102165</v>
      </c>
      <c r="C1822" s="17" t="s">
        <v>89</v>
      </c>
      <c r="D1822" s="17" t="s">
        <v>90</v>
      </c>
      <c r="E1822" s="17">
        <v>0.48809999999999998</v>
      </c>
      <c r="F1822" s="18">
        <v>0.69440000000000002</v>
      </c>
      <c r="G1822" s="16" t="s">
        <v>1785</v>
      </c>
      <c r="H1822" s="23">
        <v>900022090603</v>
      </c>
      <c r="I1822" s="17" t="s">
        <v>97</v>
      </c>
      <c r="J1822" s="17" t="s">
        <v>98</v>
      </c>
      <c r="K1822" s="17">
        <v>0.495</v>
      </c>
      <c r="L1822" s="17">
        <v>0.6875</v>
      </c>
      <c r="M1822" s="17">
        <v>0.94915000000000005</v>
      </c>
      <c r="N1822" s="18">
        <v>0.96799999999999997</v>
      </c>
      <c r="O1822" s="17">
        <f t="shared" si="56"/>
        <v>1</v>
      </c>
      <c r="P1822" s="12">
        <f t="shared" si="57"/>
        <v>1</v>
      </c>
      <c r="Q1822" s="68" t="s">
        <v>130</v>
      </c>
      <c r="R1822" s="67" t="s">
        <v>129</v>
      </c>
      <c r="S1822" s="129" t="s">
        <v>110</v>
      </c>
    </row>
    <row r="1823" spans="1:19">
      <c r="A1823" s="16" t="s">
        <v>19</v>
      </c>
      <c r="B1823" s="23">
        <v>900022102165</v>
      </c>
      <c r="C1823" s="17" t="s">
        <v>89</v>
      </c>
      <c r="D1823" s="17" t="s">
        <v>90</v>
      </c>
      <c r="E1823" s="17">
        <v>0.48809999999999998</v>
      </c>
      <c r="F1823" s="18">
        <v>0.69440000000000002</v>
      </c>
      <c r="G1823" s="16" t="s">
        <v>1786</v>
      </c>
      <c r="H1823" s="23">
        <v>900022090935</v>
      </c>
      <c r="I1823" s="17" t="s">
        <v>97</v>
      </c>
      <c r="J1823" s="17" t="s">
        <v>98</v>
      </c>
      <c r="K1823" s="17">
        <v>0.496</v>
      </c>
      <c r="L1823" s="17">
        <v>0.6855</v>
      </c>
      <c r="M1823" s="17">
        <v>0.96087</v>
      </c>
      <c r="N1823" s="18">
        <v>0.93205499999999997</v>
      </c>
      <c r="O1823" s="17">
        <f t="shared" si="56"/>
        <v>1</v>
      </c>
      <c r="P1823" s="12">
        <f t="shared" si="57"/>
        <v>1</v>
      </c>
      <c r="Q1823" s="68" t="s">
        <v>130</v>
      </c>
      <c r="R1823" s="67" t="s">
        <v>129</v>
      </c>
      <c r="S1823" s="129" t="s">
        <v>110</v>
      </c>
    </row>
    <row r="1824" spans="1:19">
      <c r="A1824" s="16" t="s">
        <v>19</v>
      </c>
      <c r="B1824" s="23">
        <v>900022102165</v>
      </c>
      <c r="C1824" s="17" t="s">
        <v>89</v>
      </c>
      <c r="D1824" s="17" t="s">
        <v>90</v>
      </c>
      <c r="E1824" s="17">
        <v>0.48809999999999998</v>
      </c>
      <c r="F1824" s="18">
        <v>0.69440000000000002</v>
      </c>
      <c r="G1824" s="16" t="s">
        <v>1787</v>
      </c>
      <c r="H1824" s="23">
        <v>900022090936</v>
      </c>
      <c r="I1824" s="17" t="s">
        <v>97</v>
      </c>
      <c r="J1824" s="17" t="s">
        <v>108</v>
      </c>
      <c r="K1824" s="17">
        <v>0.499</v>
      </c>
      <c r="L1824" s="17">
        <v>0.3145</v>
      </c>
      <c r="M1824" s="17">
        <v>0.94187900000000002</v>
      </c>
      <c r="N1824" s="18">
        <v>0.93205499999999997</v>
      </c>
      <c r="O1824" s="17">
        <f t="shared" si="56"/>
        <v>1</v>
      </c>
      <c r="P1824" s="12">
        <f t="shared" si="57"/>
        <v>1</v>
      </c>
      <c r="Q1824" s="68" t="s">
        <v>130</v>
      </c>
      <c r="R1824" s="67" t="s">
        <v>129</v>
      </c>
      <c r="S1824" s="129" t="s">
        <v>110</v>
      </c>
    </row>
    <row r="1825" spans="1:19">
      <c r="A1825" s="16" t="s">
        <v>19</v>
      </c>
      <c r="B1825" s="23">
        <v>900022102165</v>
      </c>
      <c r="C1825" s="17" t="s">
        <v>89</v>
      </c>
      <c r="D1825" s="17" t="s">
        <v>90</v>
      </c>
      <c r="E1825" s="17">
        <v>0.48809999999999998</v>
      </c>
      <c r="F1825" s="18">
        <v>0.69440000000000002</v>
      </c>
      <c r="G1825" s="16" t="s">
        <v>1788</v>
      </c>
      <c r="H1825" s="23">
        <v>900022091069</v>
      </c>
      <c r="I1825" s="17" t="s">
        <v>97</v>
      </c>
      <c r="J1825" s="17" t="s">
        <v>98</v>
      </c>
      <c r="K1825" s="17">
        <v>0.496</v>
      </c>
      <c r="L1825" s="17">
        <v>0.6895</v>
      </c>
      <c r="M1825" s="17">
        <v>0.95308800000000005</v>
      </c>
      <c r="N1825" s="18">
        <v>0.976997</v>
      </c>
      <c r="O1825" s="17">
        <f t="shared" si="56"/>
        <v>1</v>
      </c>
      <c r="P1825" s="12">
        <f t="shared" si="57"/>
        <v>1</v>
      </c>
      <c r="Q1825" s="68" t="s">
        <v>130</v>
      </c>
      <c r="R1825" s="67" t="s">
        <v>129</v>
      </c>
      <c r="S1825" s="129" t="s">
        <v>110</v>
      </c>
    </row>
    <row r="1826" spans="1:19">
      <c r="A1826" s="16" t="s">
        <v>19</v>
      </c>
      <c r="B1826" s="23">
        <v>900022102165</v>
      </c>
      <c r="C1826" s="17" t="s">
        <v>89</v>
      </c>
      <c r="D1826" s="17" t="s">
        <v>90</v>
      </c>
      <c r="E1826" s="17">
        <v>0.48809999999999998</v>
      </c>
      <c r="F1826" s="18">
        <v>0.69440000000000002</v>
      </c>
      <c r="G1826" s="16" t="s">
        <v>1789</v>
      </c>
      <c r="H1826" s="23">
        <v>900022091924</v>
      </c>
      <c r="I1826" s="17" t="s">
        <v>108</v>
      </c>
      <c r="J1826" s="17" t="s">
        <v>97</v>
      </c>
      <c r="K1826" s="17">
        <v>0.5</v>
      </c>
      <c r="L1826" s="17">
        <v>0.3115</v>
      </c>
      <c r="M1826" s="17">
        <v>0.93023900000000004</v>
      </c>
      <c r="N1826" s="18">
        <v>0.96333400000000002</v>
      </c>
      <c r="O1826" s="17">
        <f t="shared" si="56"/>
        <v>1</v>
      </c>
      <c r="P1826" s="12">
        <f t="shared" si="57"/>
        <v>1</v>
      </c>
      <c r="Q1826" s="68" t="s">
        <v>130</v>
      </c>
      <c r="R1826" s="67" t="s">
        <v>129</v>
      </c>
      <c r="S1826" s="129" t="s">
        <v>110</v>
      </c>
    </row>
    <row r="1827" spans="1:19">
      <c r="A1827" s="16" t="s">
        <v>19</v>
      </c>
      <c r="B1827" s="23">
        <v>900022102165</v>
      </c>
      <c r="C1827" s="17" t="s">
        <v>89</v>
      </c>
      <c r="D1827" s="17" t="s">
        <v>90</v>
      </c>
      <c r="E1827" s="17">
        <v>0.48809999999999998</v>
      </c>
      <c r="F1827" s="18">
        <v>0.69440000000000002</v>
      </c>
      <c r="G1827" s="16" t="s">
        <v>1790</v>
      </c>
      <c r="H1827" s="23">
        <v>900022092257</v>
      </c>
      <c r="I1827" s="17" t="s">
        <v>108</v>
      </c>
      <c r="J1827" s="17" t="s">
        <v>107</v>
      </c>
      <c r="K1827" s="17">
        <v>0.498</v>
      </c>
      <c r="L1827" s="17">
        <v>0.25</v>
      </c>
      <c r="M1827" s="17">
        <v>0.93043699999999996</v>
      </c>
      <c r="N1827" s="18">
        <v>0.71490399999999998</v>
      </c>
      <c r="O1827" s="17">
        <f t="shared" si="56"/>
        <v>1</v>
      </c>
      <c r="P1827" s="12">
        <f t="shared" si="57"/>
        <v>1</v>
      </c>
      <c r="Q1827" s="68" t="s">
        <v>130</v>
      </c>
      <c r="R1827" s="67" t="s">
        <v>129</v>
      </c>
      <c r="S1827" s="129" t="s">
        <v>110</v>
      </c>
    </row>
    <row r="1828" spans="1:19">
      <c r="A1828" s="16" t="s">
        <v>19</v>
      </c>
      <c r="B1828" s="23">
        <v>900022102165</v>
      </c>
      <c r="C1828" s="17" t="s">
        <v>89</v>
      </c>
      <c r="D1828" s="17" t="s">
        <v>90</v>
      </c>
      <c r="E1828" s="17">
        <v>0.48809999999999998</v>
      </c>
      <c r="F1828" s="18">
        <v>0.69440000000000002</v>
      </c>
      <c r="G1828" s="16" t="s">
        <v>1791</v>
      </c>
      <c r="H1828" s="23">
        <v>900022092924</v>
      </c>
      <c r="I1828" s="17" t="s">
        <v>108</v>
      </c>
      <c r="J1828" s="17" t="s">
        <v>107</v>
      </c>
      <c r="K1828" s="17">
        <v>0.49299999999999999</v>
      </c>
      <c r="L1828" s="17">
        <v>0.52280000000000004</v>
      </c>
      <c r="M1828" s="17">
        <v>0.964619</v>
      </c>
      <c r="N1828" s="18">
        <v>0.47017799999999998</v>
      </c>
      <c r="O1828" s="17">
        <f t="shared" si="56"/>
        <v>1</v>
      </c>
      <c r="P1828" s="12">
        <f t="shared" si="57"/>
        <v>1</v>
      </c>
      <c r="Q1828" s="68" t="s">
        <v>130</v>
      </c>
      <c r="R1828" s="67" t="s">
        <v>129</v>
      </c>
      <c r="S1828" s="129" t="s">
        <v>110</v>
      </c>
    </row>
    <row r="1829" spans="1:19">
      <c r="A1829" s="16" t="s">
        <v>19</v>
      </c>
      <c r="B1829" s="23">
        <v>900022102165</v>
      </c>
      <c r="C1829" s="17" t="s">
        <v>89</v>
      </c>
      <c r="D1829" s="17" t="s">
        <v>90</v>
      </c>
      <c r="E1829" s="17">
        <v>0.48809999999999998</v>
      </c>
      <c r="F1829" s="18">
        <v>0.69440000000000002</v>
      </c>
      <c r="G1829" s="16" t="s">
        <v>1792</v>
      </c>
      <c r="H1829" s="23">
        <v>900022093299</v>
      </c>
      <c r="I1829" s="17" t="s">
        <v>97</v>
      </c>
      <c r="J1829" s="17" t="s">
        <v>107</v>
      </c>
      <c r="K1829" s="17">
        <v>0.495</v>
      </c>
      <c r="L1829" s="17">
        <v>0.6885</v>
      </c>
      <c r="M1829" s="17">
        <v>0.91840299999999997</v>
      </c>
      <c r="N1829" s="18">
        <v>0.96333400000000002</v>
      </c>
      <c r="O1829" s="17">
        <f t="shared" si="56"/>
        <v>1</v>
      </c>
      <c r="P1829" s="12">
        <f t="shared" si="57"/>
        <v>1</v>
      </c>
      <c r="Q1829" s="68" t="s">
        <v>130</v>
      </c>
      <c r="R1829" s="67" t="s">
        <v>129</v>
      </c>
      <c r="S1829" s="129" t="s">
        <v>110</v>
      </c>
    </row>
    <row r="1830" spans="1:19">
      <c r="A1830" s="16" t="s">
        <v>19</v>
      </c>
      <c r="B1830" s="23">
        <v>900022102165</v>
      </c>
      <c r="C1830" s="17" t="s">
        <v>89</v>
      </c>
      <c r="D1830" s="17" t="s">
        <v>90</v>
      </c>
      <c r="E1830" s="17">
        <v>0.48809999999999998</v>
      </c>
      <c r="F1830" s="18">
        <v>0.69440000000000002</v>
      </c>
      <c r="G1830" s="16" t="s">
        <v>1793</v>
      </c>
      <c r="H1830" s="23">
        <v>900022094330</v>
      </c>
      <c r="I1830" s="17" t="s">
        <v>108</v>
      </c>
      <c r="J1830" s="17" t="s">
        <v>107</v>
      </c>
      <c r="K1830" s="17">
        <v>0.499</v>
      </c>
      <c r="L1830" s="17">
        <v>0.69640000000000002</v>
      </c>
      <c r="M1830" s="17">
        <v>0.94169499999999995</v>
      </c>
      <c r="N1830" s="18">
        <v>0.953731</v>
      </c>
      <c r="O1830" s="17">
        <f t="shared" si="56"/>
        <v>1</v>
      </c>
      <c r="P1830" s="12">
        <f t="shared" si="57"/>
        <v>1</v>
      </c>
      <c r="Q1830" s="68" t="s">
        <v>130</v>
      </c>
      <c r="R1830" s="67" t="s">
        <v>129</v>
      </c>
      <c r="S1830" s="129" t="s">
        <v>110</v>
      </c>
    </row>
    <row r="1831" spans="1:19">
      <c r="A1831" s="16" t="s">
        <v>19</v>
      </c>
      <c r="B1831" s="23">
        <v>900022102165</v>
      </c>
      <c r="C1831" s="17" t="s">
        <v>89</v>
      </c>
      <c r="D1831" s="17" t="s">
        <v>90</v>
      </c>
      <c r="E1831" s="17">
        <v>0.48809999999999998</v>
      </c>
      <c r="F1831" s="18">
        <v>0.69440000000000002</v>
      </c>
      <c r="G1831" s="16" t="s">
        <v>1794</v>
      </c>
      <c r="H1831" s="23">
        <v>900022094796</v>
      </c>
      <c r="I1831" s="17" t="s">
        <v>107</v>
      </c>
      <c r="J1831" s="17" t="s">
        <v>98</v>
      </c>
      <c r="K1831" s="17">
        <v>0.5</v>
      </c>
      <c r="L1831" s="17">
        <v>0.30159999999999998</v>
      </c>
      <c r="M1831" s="17">
        <v>0.94564700000000002</v>
      </c>
      <c r="N1831" s="18">
        <v>0.96289800000000003</v>
      </c>
      <c r="O1831" s="17">
        <f t="shared" si="56"/>
        <v>1</v>
      </c>
      <c r="P1831" s="12">
        <f t="shared" si="57"/>
        <v>1</v>
      </c>
      <c r="Q1831" s="68" t="s">
        <v>130</v>
      </c>
      <c r="R1831" s="67" t="s">
        <v>129</v>
      </c>
      <c r="S1831" s="129" t="s">
        <v>110</v>
      </c>
    </row>
    <row r="1832" spans="1:19">
      <c r="A1832" s="16" t="s">
        <v>19</v>
      </c>
      <c r="B1832" s="23">
        <v>900022102165</v>
      </c>
      <c r="C1832" s="17" t="s">
        <v>89</v>
      </c>
      <c r="D1832" s="17" t="s">
        <v>90</v>
      </c>
      <c r="E1832" s="17">
        <v>0.48809999999999998</v>
      </c>
      <c r="F1832" s="18">
        <v>0.69440000000000002</v>
      </c>
      <c r="G1832" s="16" t="s">
        <v>1795</v>
      </c>
      <c r="H1832" s="23">
        <v>900022096055</v>
      </c>
      <c r="I1832" s="17" t="s">
        <v>108</v>
      </c>
      <c r="J1832" s="17" t="s">
        <v>107</v>
      </c>
      <c r="K1832" s="17">
        <v>0.49199999999999999</v>
      </c>
      <c r="L1832" s="17">
        <v>0.52880000000000005</v>
      </c>
      <c r="M1832" s="17">
        <v>0.97633800000000004</v>
      </c>
      <c r="N1832" s="18">
        <v>0.45801700000000001</v>
      </c>
      <c r="O1832" s="17">
        <f t="shared" si="56"/>
        <v>1</v>
      </c>
      <c r="P1832" s="12">
        <f t="shared" si="57"/>
        <v>1</v>
      </c>
      <c r="Q1832" s="68" t="s">
        <v>130</v>
      </c>
      <c r="R1832" s="67" t="s">
        <v>129</v>
      </c>
      <c r="S1832" s="129" t="s">
        <v>110</v>
      </c>
    </row>
    <row r="1833" spans="1:19">
      <c r="A1833" s="16" t="s">
        <v>19</v>
      </c>
      <c r="B1833" s="23">
        <v>900022102165</v>
      </c>
      <c r="C1833" s="17" t="s">
        <v>89</v>
      </c>
      <c r="D1833" s="17" t="s">
        <v>90</v>
      </c>
      <c r="E1833" s="17">
        <v>0.48809999999999998</v>
      </c>
      <c r="F1833" s="18">
        <v>0.69440000000000002</v>
      </c>
      <c r="G1833" s="16" t="s">
        <v>1796</v>
      </c>
      <c r="H1833" s="23">
        <v>900022098574</v>
      </c>
      <c r="I1833" s="17" t="s">
        <v>108</v>
      </c>
      <c r="J1833" s="17" t="s">
        <v>107</v>
      </c>
      <c r="K1833" s="17">
        <v>0.49199999999999999</v>
      </c>
      <c r="L1833" s="17">
        <v>0.53080000000000005</v>
      </c>
      <c r="M1833" s="17">
        <v>0.97633800000000004</v>
      </c>
      <c r="N1833" s="18">
        <v>0.461812</v>
      </c>
      <c r="O1833" s="17">
        <f t="shared" si="56"/>
        <v>1</v>
      </c>
      <c r="P1833" s="12">
        <f t="shared" si="57"/>
        <v>1</v>
      </c>
      <c r="Q1833" s="68" t="s">
        <v>130</v>
      </c>
      <c r="R1833" s="67" t="s">
        <v>129</v>
      </c>
      <c r="S1833" s="129" t="s">
        <v>110</v>
      </c>
    </row>
    <row r="1834" spans="1:19">
      <c r="A1834" s="16" t="s">
        <v>19</v>
      </c>
      <c r="B1834" s="23">
        <v>900022102165</v>
      </c>
      <c r="C1834" s="17" t="s">
        <v>89</v>
      </c>
      <c r="D1834" s="17" t="s">
        <v>90</v>
      </c>
      <c r="E1834" s="17">
        <v>0.48809999999999998</v>
      </c>
      <c r="F1834" s="18">
        <v>0.69440000000000002</v>
      </c>
      <c r="G1834" s="16" t="s">
        <v>1797</v>
      </c>
      <c r="H1834" s="23">
        <v>900022098619</v>
      </c>
      <c r="I1834" s="17" t="s">
        <v>108</v>
      </c>
      <c r="J1834" s="17" t="s">
        <v>107</v>
      </c>
      <c r="K1834" s="17">
        <v>0.49199999999999999</v>
      </c>
      <c r="L1834" s="17">
        <v>0.53080000000000005</v>
      </c>
      <c r="M1834" s="17">
        <v>0.97633800000000004</v>
      </c>
      <c r="N1834" s="18">
        <v>0.461812</v>
      </c>
      <c r="O1834" s="17">
        <f t="shared" si="56"/>
        <v>1</v>
      </c>
      <c r="P1834" s="12">
        <f t="shared" si="57"/>
        <v>1</v>
      </c>
      <c r="Q1834" s="68" t="s">
        <v>130</v>
      </c>
      <c r="R1834" s="67" t="s">
        <v>129</v>
      </c>
      <c r="S1834" s="129" t="s">
        <v>110</v>
      </c>
    </row>
    <row r="1835" spans="1:19">
      <c r="A1835" s="16" t="s">
        <v>19</v>
      </c>
      <c r="B1835" s="23">
        <v>900022102165</v>
      </c>
      <c r="C1835" s="17" t="s">
        <v>89</v>
      </c>
      <c r="D1835" s="17" t="s">
        <v>90</v>
      </c>
      <c r="E1835" s="17">
        <v>0.48809999999999998</v>
      </c>
      <c r="F1835" s="18">
        <v>0.69440000000000002</v>
      </c>
      <c r="G1835" s="16" t="s">
        <v>1798</v>
      </c>
      <c r="H1835" s="23">
        <v>900022099568</v>
      </c>
      <c r="I1835" s="17" t="s">
        <v>107</v>
      </c>
      <c r="J1835" s="17" t="s">
        <v>98</v>
      </c>
      <c r="K1835" s="17">
        <v>0.497</v>
      </c>
      <c r="L1835" s="17">
        <v>0.69740000000000002</v>
      </c>
      <c r="M1835" s="17">
        <v>0.964839</v>
      </c>
      <c r="N1835" s="18">
        <v>0.98603399999999997</v>
      </c>
      <c r="O1835" s="17">
        <f t="shared" si="56"/>
        <v>1</v>
      </c>
      <c r="P1835" s="12">
        <f t="shared" si="57"/>
        <v>1</v>
      </c>
      <c r="Q1835" s="68" t="s">
        <v>130</v>
      </c>
      <c r="R1835" s="67" t="s">
        <v>129</v>
      </c>
      <c r="S1835" s="129" t="s">
        <v>110</v>
      </c>
    </row>
    <row r="1836" spans="1:19">
      <c r="A1836" s="16" t="s">
        <v>19</v>
      </c>
      <c r="B1836" s="23">
        <v>900022102165</v>
      </c>
      <c r="C1836" s="17" t="s">
        <v>89</v>
      </c>
      <c r="D1836" s="17" t="s">
        <v>90</v>
      </c>
      <c r="E1836" s="17">
        <v>0.48809999999999998</v>
      </c>
      <c r="F1836" s="18">
        <v>0.69440000000000002</v>
      </c>
      <c r="G1836" s="16" t="s">
        <v>1799</v>
      </c>
      <c r="H1836" s="23">
        <v>900022100176</v>
      </c>
      <c r="I1836" s="17" t="s">
        <v>98</v>
      </c>
      <c r="J1836" s="17" t="s">
        <v>108</v>
      </c>
      <c r="K1836" s="17">
        <v>0.497</v>
      </c>
      <c r="L1836" s="17">
        <v>0.69740000000000002</v>
      </c>
      <c r="M1836" s="17">
        <v>0.964839</v>
      </c>
      <c r="N1836" s="18">
        <v>0.98603399999999997</v>
      </c>
      <c r="O1836" s="17">
        <f t="shared" si="56"/>
        <v>1</v>
      </c>
      <c r="P1836" s="12">
        <f t="shared" si="57"/>
        <v>1</v>
      </c>
      <c r="Q1836" s="68" t="s">
        <v>130</v>
      </c>
      <c r="R1836" s="67" t="s">
        <v>129</v>
      </c>
      <c r="S1836" s="129" t="s">
        <v>110</v>
      </c>
    </row>
    <row r="1837" spans="1:19">
      <c r="A1837" s="16" t="s">
        <v>19</v>
      </c>
      <c r="B1837" s="23">
        <v>900022102165</v>
      </c>
      <c r="C1837" s="17" t="s">
        <v>89</v>
      </c>
      <c r="D1837" s="17" t="s">
        <v>90</v>
      </c>
      <c r="E1837" s="17">
        <v>0.48809999999999998</v>
      </c>
      <c r="F1837" s="18">
        <v>0.69440000000000002</v>
      </c>
      <c r="G1837" s="16" t="s">
        <v>1800</v>
      </c>
      <c r="H1837" s="23">
        <v>900022101702</v>
      </c>
      <c r="I1837" s="17" t="s">
        <v>97</v>
      </c>
      <c r="J1837" s="17" t="s">
        <v>98</v>
      </c>
      <c r="K1837" s="17">
        <v>0.29320000000000002</v>
      </c>
      <c r="L1837" s="17">
        <v>0.30259999999999998</v>
      </c>
      <c r="M1837" s="17">
        <v>0.39557300000000001</v>
      </c>
      <c r="N1837" s="18">
        <v>0.97674499999999997</v>
      </c>
      <c r="O1837" s="17">
        <f t="shared" si="56"/>
        <v>0</v>
      </c>
      <c r="P1837" s="12">
        <f t="shared" si="57"/>
        <v>1</v>
      </c>
      <c r="Q1837" s="68" t="s">
        <v>130</v>
      </c>
      <c r="R1837" s="67" t="s">
        <v>129</v>
      </c>
      <c r="S1837" s="129" t="s">
        <v>110</v>
      </c>
    </row>
    <row r="1838" spans="1:19">
      <c r="A1838" s="16" t="s">
        <v>19</v>
      </c>
      <c r="B1838" s="23">
        <v>900022102165</v>
      </c>
      <c r="C1838" s="17" t="s">
        <v>89</v>
      </c>
      <c r="D1838" s="17" t="s">
        <v>90</v>
      </c>
      <c r="E1838" s="17">
        <v>0.48809999999999998</v>
      </c>
      <c r="F1838" s="18">
        <v>0.69440000000000002</v>
      </c>
      <c r="G1838" s="16" t="s">
        <v>19</v>
      </c>
      <c r="H1838" s="23">
        <v>900022102165</v>
      </c>
      <c r="I1838" s="17" t="s">
        <v>97</v>
      </c>
      <c r="J1838" s="17" t="s">
        <v>98</v>
      </c>
      <c r="K1838" s="17">
        <v>0.48809999999999998</v>
      </c>
      <c r="L1838" s="17">
        <v>0.69440000000000002</v>
      </c>
      <c r="M1838" s="17">
        <v>1</v>
      </c>
      <c r="N1838" s="18">
        <v>1</v>
      </c>
      <c r="O1838" s="17">
        <f t="shared" si="56"/>
        <v>1</v>
      </c>
      <c r="P1838" s="12">
        <f t="shared" si="57"/>
        <v>1</v>
      </c>
      <c r="Q1838" s="68" t="s">
        <v>130</v>
      </c>
      <c r="R1838" s="67" t="s">
        <v>129</v>
      </c>
      <c r="S1838" s="129" t="s">
        <v>110</v>
      </c>
    </row>
    <row r="1839" spans="1:19">
      <c r="A1839" s="16" t="s">
        <v>19</v>
      </c>
      <c r="B1839" s="23">
        <v>900022102165</v>
      </c>
      <c r="C1839" s="17" t="s">
        <v>89</v>
      </c>
      <c r="D1839" s="17" t="s">
        <v>90</v>
      </c>
      <c r="E1839" s="17">
        <v>0.48809999999999998</v>
      </c>
      <c r="F1839" s="18">
        <v>0.69440000000000002</v>
      </c>
      <c r="G1839" s="16" t="s">
        <v>1801</v>
      </c>
      <c r="H1839" s="23">
        <v>900022103130</v>
      </c>
      <c r="I1839" s="17" t="s">
        <v>1802</v>
      </c>
      <c r="J1839" s="17" t="s">
        <v>107</v>
      </c>
      <c r="K1839" s="17">
        <v>0.4622</v>
      </c>
      <c r="L1839" s="17">
        <v>0.41170000000000001</v>
      </c>
      <c r="M1839" s="17">
        <v>0.68799999999999994</v>
      </c>
      <c r="N1839" s="18">
        <v>0.51628099999999999</v>
      </c>
      <c r="O1839" s="17">
        <f t="shared" si="56"/>
        <v>0</v>
      </c>
      <c r="P1839" s="12">
        <f t="shared" si="57"/>
        <v>0</v>
      </c>
      <c r="Q1839" s="68" t="s">
        <v>130</v>
      </c>
      <c r="R1839" s="67" t="s">
        <v>129</v>
      </c>
      <c r="S1839" s="129" t="s">
        <v>110</v>
      </c>
    </row>
    <row r="1840" spans="1:19">
      <c r="A1840" s="16" t="s">
        <v>19</v>
      </c>
      <c r="B1840" s="23">
        <v>900022102165</v>
      </c>
      <c r="C1840" s="17" t="s">
        <v>89</v>
      </c>
      <c r="D1840" s="17" t="s">
        <v>90</v>
      </c>
      <c r="E1840" s="17">
        <v>0.48809999999999998</v>
      </c>
      <c r="F1840" s="18">
        <v>0.69440000000000002</v>
      </c>
      <c r="G1840" s="16" t="s">
        <v>1803</v>
      </c>
      <c r="H1840" s="23">
        <v>900022103183</v>
      </c>
      <c r="I1840" s="17" t="s">
        <v>97</v>
      </c>
      <c r="J1840" s="17" t="s">
        <v>108</v>
      </c>
      <c r="K1840" s="17">
        <v>0.43840000000000001</v>
      </c>
      <c r="L1840" s="17">
        <v>0.51790000000000003</v>
      </c>
      <c r="M1840" s="17">
        <v>0.81868300000000005</v>
      </c>
      <c r="N1840" s="18">
        <v>0.46668500000000002</v>
      </c>
      <c r="O1840" s="17">
        <f t="shared" si="56"/>
        <v>1</v>
      </c>
      <c r="P1840" s="12">
        <f t="shared" si="57"/>
        <v>1</v>
      </c>
      <c r="Q1840" s="68" t="s">
        <v>130</v>
      </c>
      <c r="R1840" s="67" t="s">
        <v>129</v>
      </c>
      <c r="S1840" s="129" t="s">
        <v>110</v>
      </c>
    </row>
    <row r="1841" spans="1:19">
      <c r="A1841" s="16" t="s">
        <v>19</v>
      </c>
      <c r="B1841" s="23">
        <v>900022102165</v>
      </c>
      <c r="C1841" s="17" t="s">
        <v>89</v>
      </c>
      <c r="D1841" s="17" t="s">
        <v>90</v>
      </c>
      <c r="E1841" s="17">
        <v>0.48809999999999998</v>
      </c>
      <c r="F1841" s="18">
        <v>0.69440000000000002</v>
      </c>
      <c r="G1841" s="16" t="s">
        <v>1804</v>
      </c>
      <c r="H1841" s="23">
        <v>900022103341</v>
      </c>
      <c r="I1841" s="17" t="s">
        <v>108</v>
      </c>
      <c r="J1841" s="17" t="s">
        <v>97</v>
      </c>
      <c r="K1841" s="17">
        <v>0.497</v>
      </c>
      <c r="L1841" s="17">
        <v>0.69540000000000002</v>
      </c>
      <c r="M1841" s="17">
        <v>0.964839</v>
      </c>
      <c r="N1841" s="18">
        <v>0.986016</v>
      </c>
      <c r="O1841" s="17">
        <f t="shared" si="56"/>
        <v>1</v>
      </c>
      <c r="P1841" s="12">
        <f t="shared" si="57"/>
        <v>1</v>
      </c>
      <c r="Q1841" s="68" t="s">
        <v>130</v>
      </c>
      <c r="R1841" s="67" t="s">
        <v>129</v>
      </c>
      <c r="S1841" s="129" t="s">
        <v>110</v>
      </c>
    </row>
    <row r="1842" spans="1:19">
      <c r="A1842" s="16" t="s">
        <v>19</v>
      </c>
      <c r="B1842" s="23">
        <v>900022102165</v>
      </c>
      <c r="C1842" s="17" t="s">
        <v>89</v>
      </c>
      <c r="D1842" s="17" t="s">
        <v>90</v>
      </c>
      <c r="E1842" s="17">
        <v>0.48809999999999998</v>
      </c>
      <c r="F1842" s="18">
        <v>0.69440000000000002</v>
      </c>
      <c r="G1842" s="16" t="s">
        <v>1805</v>
      </c>
      <c r="H1842" s="23">
        <v>900022103813</v>
      </c>
      <c r="I1842" s="17" t="s">
        <v>108</v>
      </c>
      <c r="J1842" s="17" t="s">
        <v>107</v>
      </c>
      <c r="K1842" s="17">
        <v>0.498</v>
      </c>
      <c r="L1842" s="17">
        <v>0.69540000000000002</v>
      </c>
      <c r="M1842" s="17">
        <v>0.96101000000000003</v>
      </c>
      <c r="N1842" s="18">
        <v>0.986016</v>
      </c>
      <c r="O1842" s="17">
        <f t="shared" si="56"/>
        <v>1</v>
      </c>
      <c r="P1842" s="12">
        <f t="shared" si="57"/>
        <v>1</v>
      </c>
      <c r="Q1842" s="68" t="s">
        <v>130</v>
      </c>
      <c r="R1842" s="67" t="s">
        <v>129</v>
      </c>
      <c r="S1842" s="129" t="s">
        <v>110</v>
      </c>
    </row>
    <row r="1843" spans="1:19">
      <c r="A1843" s="16" t="s">
        <v>19</v>
      </c>
      <c r="B1843" s="23">
        <v>900022102165</v>
      </c>
      <c r="C1843" s="17" t="s">
        <v>89</v>
      </c>
      <c r="D1843" s="17" t="s">
        <v>90</v>
      </c>
      <c r="E1843" s="17">
        <v>0.48809999999999998</v>
      </c>
      <c r="F1843" s="18">
        <v>0.69440000000000002</v>
      </c>
      <c r="G1843" s="16" t="s">
        <v>1806</v>
      </c>
      <c r="H1843" s="23">
        <v>900022105927</v>
      </c>
      <c r="I1843" s="17" t="s">
        <v>97</v>
      </c>
      <c r="J1843" s="17" t="s">
        <v>98</v>
      </c>
      <c r="K1843" s="17">
        <v>0.49199999999999999</v>
      </c>
      <c r="L1843" s="17">
        <v>0.30359999999999998</v>
      </c>
      <c r="M1843" s="17">
        <v>0.92354599999999998</v>
      </c>
      <c r="N1843" s="18">
        <v>0.953731</v>
      </c>
      <c r="O1843" s="17">
        <f t="shared" si="56"/>
        <v>1</v>
      </c>
      <c r="P1843" s="12">
        <f t="shared" si="57"/>
        <v>1</v>
      </c>
      <c r="Q1843" s="68" t="s">
        <v>130</v>
      </c>
      <c r="R1843" s="67" t="s">
        <v>129</v>
      </c>
      <c r="S1843" s="129" t="s">
        <v>110</v>
      </c>
    </row>
    <row r="1844" spans="1:19">
      <c r="A1844" s="16" t="s">
        <v>19</v>
      </c>
      <c r="B1844" s="23">
        <v>900022102165</v>
      </c>
      <c r="C1844" s="17" t="s">
        <v>89</v>
      </c>
      <c r="D1844" s="17" t="s">
        <v>90</v>
      </c>
      <c r="E1844" s="17">
        <v>0.48809999999999998</v>
      </c>
      <c r="F1844" s="18">
        <v>0.69440000000000002</v>
      </c>
      <c r="G1844" s="16" t="s">
        <v>1807</v>
      </c>
      <c r="H1844" s="23">
        <v>900022106225</v>
      </c>
      <c r="I1844" s="17" t="s">
        <v>107</v>
      </c>
      <c r="J1844" s="17" t="s">
        <v>108</v>
      </c>
      <c r="K1844" s="17">
        <v>0.498</v>
      </c>
      <c r="L1844" s="17">
        <v>0.52180000000000004</v>
      </c>
      <c r="M1844" s="17">
        <v>0.96101000000000003</v>
      </c>
      <c r="N1844" s="18">
        <v>0.45075500000000002</v>
      </c>
      <c r="O1844" s="17">
        <f t="shared" si="56"/>
        <v>1</v>
      </c>
      <c r="P1844" s="12">
        <f t="shared" si="57"/>
        <v>1</v>
      </c>
      <c r="Q1844" s="68" t="s">
        <v>130</v>
      </c>
      <c r="R1844" s="67" t="s">
        <v>129</v>
      </c>
      <c r="S1844" s="129" t="s">
        <v>110</v>
      </c>
    </row>
    <row r="1845" spans="1:19">
      <c r="A1845" s="16" t="s">
        <v>19</v>
      </c>
      <c r="B1845" s="23">
        <v>900022102165</v>
      </c>
      <c r="C1845" s="17" t="s">
        <v>89</v>
      </c>
      <c r="D1845" s="17" t="s">
        <v>90</v>
      </c>
      <c r="E1845" s="17">
        <v>0.48809999999999998</v>
      </c>
      <c r="F1845" s="18">
        <v>0.69440000000000002</v>
      </c>
      <c r="G1845" s="16" t="s">
        <v>1808</v>
      </c>
      <c r="H1845" s="23">
        <v>900022106271</v>
      </c>
      <c r="I1845" s="17" t="s">
        <v>107</v>
      </c>
      <c r="J1845" s="17" t="s">
        <v>108</v>
      </c>
      <c r="K1845" s="17">
        <v>0.49299999999999999</v>
      </c>
      <c r="L1845" s="17">
        <v>0.30559999999999998</v>
      </c>
      <c r="M1845" s="17">
        <v>0.92722599999999999</v>
      </c>
      <c r="N1845" s="18">
        <v>0.953793</v>
      </c>
      <c r="O1845" s="17">
        <f t="shared" si="56"/>
        <v>1</v>
      </c>
      <c r="P1845" s="12">
        <f t="shared" si="57"/>
        <v>1</v>
      </c>
      <c r="Q1845" s="68" t="s">
        <v>130</v>
      </c>
      <c r="R1845" s="67" t="s">
        <v>129</v>
      </c>
      <c r="S1845" s="129" t="s">
        <v>110</v>
      </c>
    </row>
    <row r="1846" spans="1:19">
      <c r="A1846" s="16" t="s">
        <v>19</v>
      </c>
      <c r="B1846" s="23">
        <v>900022102165</v>
      </c>
      <c r="C1846" s="17" t="s">
        <v>89</v>
      </c>
      <c r="D1846" s="17" t="s">
        <v>90</v>
      </c>
      <c r="E1846" s="17">
        <v>0.48809999999999998</v>
      </c>
      <c r="F1846" s="18">
        <v>0.69440000000000002</v>
      </c>
      <c r="G1846" s="16" t="s">
        <v>1809</v>
      </c>
      <c r="H1846" s="23">
        <v>900022106731</v>
      </c>
      <c r="I1846" s="17" t="s">
        <v>97</v>
      </c>
      <c r="J1846" s="17" t="s">
        <v>107</v>
      </c>
      <c r="K1846" s="17">
        <v>0.49299999999999999</v>
      </c>
      <c r="L1846" s="17">
        <v>0.30459999999999998</v>
      </c>
      <c r="M1846" s="17">
        <v>0.92722599999999999</v>
      </c>
      <c r="N1846" s="18">
        <v>0.95833199999999996</v>
      </c>
      <c r="O1846" s="17">
        <f t="shared" si="56"/>
        <v>1</v>
      </c>
      <c r="P1846" s="12">
        <f t="shared" si="57"/>
        <v>1</v>
      </c>
      <c r="Q1846" s="68" t="s">
        <v>130</v>
      </c>
      <c r="R1846" s="67" t="s">
        <v>129</v>
      </c>
      <c r="S1846" s="129" t="s">
        <v>110</v>
      </c>
    </row>
    <row r="1847" spans="1:19">
      <c r="A1847" s="16" t="s">
        <v>19</v>
      </c>
      <c r="B1847" s="23">
        <v>900022102165</v>
      </c>
      <c r="C1847" s="17" t="s">
        <v>89</v>
      </c>
      <c r="D1847" s="17" t="s">
        <v>90</v>
      </c>
      <c r="E1847" s="17">
        <v>0.48809999999999998</v>
      </c>
      <c r="F1847" s="18">
        <v>0.69440000000000002</v>
      </c>
      <c r="G1847" s="16" t="s">
        <v>1810</v>
      </c>
      <c r="H1847" s="23">
        <v>900022110131</v>
      </c>
      <c r="I1847" s="17" t="s">
        <v>97</v>
      </c>
      <c r="J1847" s="17" t="s">
        <v>98</v>
      </c>
      <c r="K1847" s="17">
        <v>0.49109999999999998</v>
      </c>
      <c r="L1847" s="17">
        <v>0.30259999999999998</v>
      </c>
      <c r="M1847" s="17">
        <v>0.91988000000000003</v>
      </c>
      <c r="N1847" s="18">
        <v>0.95829900000000001</v>
      </c>
      <c r="O1847" s="17">
        <f t="shared" si="56"/>
        <v>1</v>
      </c>
      <c r="P1847" s="12">
        <f t="shared" si="57"/>
        <v>1</v>
      </c>
      <c r="Q1847" s="68" t="s">
        <v>130</v>
      </c>
      <c r="R1847" s="67" t="s">
        <v>129</v>
      </c>
      <c r="S1847" s="129" t="s">
        <v>110</v>
      </c>
    </row>
    <row r="1848" spans="1:19">
      <c r="A1848" s="16" t="s">
        <v>19</v>
      </c>
      <c r="B1848" s="23">
        <v>900022102165</v>
      </c>
      <c r="C1848" s="17" t="s">
        <v>89</v>
      </c>
      <c r="D1848" s="17" t="s">
        <v>90</v>
      </c>
      <c r="E1848" s="17">
        <v>0.48809999999999998</v>
      </c>
      <c r="F1848" s="18">
        <v>0.69440000000000002</v>
      </c>
      <c r="G1848" s="16" t="s">
        <v>1811</v>
      </c>
      <c r="H1848" s="23">
        <v>900022111584</v>
      </c>
      <c r="I1848" s="17" t="s">
        <v>97</v>
      </c>
      <c r="J1848" s="17" t="s">
        <v>1812</v>
      </c>
      <c r="K1848" s="17">
        <v>0.48709999999999998</v>
      </c>
      <c r="L1848" s="17">
        <v>0.30559999999999998</v>
      </c>
      <c r="M1848" s="17">
        <v>0.89780300000000002</v>
      </c>
      <c r="N1848" s="18">
        <v>0.962947</v>
      </c>
      <c r="O1848" s="17">
        <f t="shared" si="56"/>
        <v>1</v>
      </c>
      <c r="P1848" s="12">
        <f t="shared" si="57"/>
        <v>1</v>
      </c>
      <c r="Q1848" s="68" t="s">
        <v>130</v>
      </c>
      <c r="R1848" s="67" t="s">
        <v>129</v>
      </c>
      <c r="S1848" s="129" t="s">
        <v>110</v>
      </c>
    </row>
    <row r="1849" spans="1:19">
      <c r="A1849" s="16" t="s">
        <v>19</v>
      </c>
      <c r="B1849" s="23">
        <v>900022102165</v>
      </c>
      <c r="C1849" s="17" t="s">
        <v>89</v>
      </c>
      <c r="D1849" s="17" t="s">
        <v>90</v>
      </c>
      <c r="E1849" s="17">
        <v>0.48809999999999998</v>
      </c>
      <c r="F1849" s="18">
        <v>0.69440000000000002</v>
      </c>
      <c r="G1849" s="16" t="s">
        <v>1813</v>
      </c>
      <c r="H1849" s="23">
        <v>900022112241</v>
      </c>
      <c r="I1849" s="17" t="s">
        <v>107</v>
      </c>
      <c r="J1849" s="17" t="s">
        <v>98</v>
      </c>
      <c r="K1849" s="17">
        <v>0.48709999999999998</v>
      </c>
      <c r="L1849" s="17">
        <v>0.30559999999999998</v>
      </c>
      <c r="M1849" s="17">
        <v>0.89780300000000002</v>
      </c>
      <c r="N1849" s="18">
        <v>0.962947</v>
      </c>
      <c r="O1849" s="17">
        <f t="shared" si="56"/>
        <v>1</v>
      </c>
      <c r="P1849" s="12">
        <f t="shared" si="57"/>
        <v>1</v>
      </c>
      <c r="Q1849" s="68" t="s">
        <v>130</v>
      </c>
      <c r="R1849" s="67" t="s">
        <v>129</v>
      </c>
      <c r="S1849" s="129" t="s">
        <v>110</v>
      </c>
    </row>
    <row r="1850" spans="1:19">
      <c r="A1850" s="16" t="s">
        <v>19</v>
      </c>
      <c r="B1850" s="23">
        <v>900022102165</v>
      </c>
      <c r="C1850" s="17" t="s">
        <v>89</v>
      </c>
      <c r="D1850" s="17" t="s">
        <v>90</v>
      </c>
      <c r="E1850" s="17">
        <v>0.48809999999999998</v>
      </c>
      <c r="F1850" s="18">
        <v>0.69440000000000002</v>
      </c>
      <c r="G1850" s="16" t="s">
        <v>1814</v>
      </c>
      <c r="H1850" s="23">
        <v>900022112427</v>
      </c>
      <c r="I1850" s="17" t="s">
        <v>107</v>
      </c>
      <c r="J1850" s="17" t="s">
        <v>108</v>
      </c>
      <c r="K1850" s="17">
        <v>0.48709999999999998</v>
      </c>
      <c r="L1850" s="17">
        <v>0.30559999999999998</v>
      </c>
      <c r="M1850" s="17">
        <v>0.89780300000000002</v>
      </c>
      <c r="N1850" s="18">
        <v>0.962947</v>
      </c>
      <c r="O1850" s="17">
        <f t="shared" si="56"/>
        <v>1</v>
      </c>
      <c r="P1850" s="12">
        <f t="shared" si="57"/>
        <v>1</v>
      </c>
      <c r="Q1850" s="68" t="s">
        <v>130</v>
      </c>
      <c r="R1850" s="67" t="s">
        <v>129</v>
      </c>
      <c r="S1850" s="129" t="s">
        <v>110</v>
      </c>
    </row>
    <row r="1851" spans="1:19">
      <c r="A1851" s="16" t="s">
        <v>19</v>
      </c>
      <c r="B1851" s="23">
        <v>900022102165</v>
      </c>
      <c r="C1851" s="17" t="s">
        <v>89</v>
      </c>
      <c r="D1851" s="17" t="s">
        <v>90</v>
      </c>
      <c r="E1851" s="17">
        <v>0.48809999999999998</v>
      </c>
      <c r="F1851" s="18">
        <v>0.69440000000000002</v>
      </c>
      <c r="G1851" s="16" t="s">
        <v>1815</v>
      </c>
      <c r="H1851" s="23">
        <v>900022112599</v>
      </c>
      <c r="I1851" s="17" t="s">
        <v>97</v>
      </c>
      <c r="J1851" s="17" t="s">
        <v>98</v>
      </c>
      <c r="K1851" s="17">
        <v>0.49399999999999999</v>
      </c>
      <c r="L1851" s="17">
        <v>0.30559999999999998</v>
      </c>
      <c r="M1851" s="17">
        <v>0.923261</v>
      </c>
      <c r="N1851" s="18">
        <v>0.962947</v>
      </c>
      <c r="O1851" s="17">
        <f t="shared" si="56"/>
        <v>1</v>
      </c>
      <c r="P1851" s="12">
        <f t="shared" si="57"/>
        <v>1</v>
      </c>
      <c r="Q1851" s="68" t="s">
        <v>130</v>
      </c>
      <c r="R1851" s="67" t="s">
        <v>129</v>
      </c>
      <c r="S1851" s="129" t="s">
        <v>110</v>
      </c>
    </row>
    <row r="1852" spans="1:19">
      <c r="A1852" s="16" t="s">
        <v>19</v>
      </c>
      <c r="B1852" s="23">
        <v>900022102165</v>
      </c>
      <c r="C1852" s="17" t="s">
        <v>89</v>
      </c>
      <c r="D1852" s="17" t="s">
        <v>90</v>
      </c>
      <c r="E1852" s="17">
        <v>0.48809999999999998</v>
      </c>
      <c r="F1852" s="18">
        <v>0.69440000000000002</v>
      </c>
      <c r="G1852" s="16" t="s">
        <v>1816</v>
      </c>
      <c r="H1852" s="23">
        <v>900022114469</v>
      </c>
      <c r="I1852" s="17" t="s">
        <v>108</v>
      </c>
      <c r="J1852" s="17" t="s">
        <v>98</v>
      </c>
      <c r="K1852" s="17">
        <v>0.49109999999999998</v>
      </c>
      <c r="L1852" s="17">
        <v>0.35020000000000001</v>
      </c>
      <c r="M1852" s="17">
        <v>0.91226600000000002</v>
      </c>
      <c r="N1852" s="18">
        <v>0.78412199999999999</v>
      </c>
      <c r="O1852" s="17">
        <f t="shared" si="56"/>
        <v>1</v>
      </c>
      <c r="P1852" s="12">
        <f t="shared" si="57"/>
        <v>1</v>
      </c>
      <c r="Q1852" s="68" t="s">
        <v>130</v>
      </c>
      <c r="R1852" s="67" t="s">
        <v>129</v>
      </c>
      <c r="S1852" s="129" t="s">
        <v>110</v>
      </c>
    </row>
    <row r="1853" spans="1:19">
      <c r="A1853" s="16" t="s">
        <v>19</v>
      </c>
      <c r="B1853" s="23">
        <v>900022102165</v>
      </c>
      <c r="C1853" s="17" t="s">
        <v>89</v>
      </c>
      <c r="D1853" s="17" t="s">
        <v>90</v>
      </c>
      <c r="E1853" s="17">
        <v>0.48809999999999998</v>
      </c>
      <c r="F1853" s="18">
        <v>0.69440000000000002</v>
      </c>
      <c r="G1853" s="16" t="s">
        <v>1817</v>
      </c>
      <c r="H1853" s="23">
        <v>900022114495</v>
      </c>
      <c r="I1853" s="17" t="s">
        <v>108</v>
      </c>
      <c r="J1853" s="17" t="s">
        <v>107</v>
      </c>
      <c r="K1853" s="17">
        <v>0.5</v>
      </c>
      <c r="L1853" s="17">
        <v>0.52880000000000005</v>
      </c>
      <c r="M1853" s="17">
        <v>0.94564700000000002</v>
      </c>
      <c r="N1853" s="18">
        <v>0.46977200000000002</v>
      </c>
      <c r="O1853" s="17">
        <f t="shared" si="56"/>
        <v>1</v>
      </c>
      <c r="P1853" s="12">
        <f t="shared" si="57"/>
        <v>1</v>
      </c>
      <c r="Q1853" s="68" t="s">
        <v>130</v>
      </c>
      <c r="R1853" s="67" t="s">
        <v>129</v>
      </c>
      <c r="S1853" s="129" t="s">
        <v>110</v>
      </c>
    </row>
    <row r="1854" spans="1:19">
      <c r="A1854" s="16" t="s">
        <v>19</v>
      </c>
      <c r="B1854" s="23">
        <v>900022102165</v>
      </c>
      <c r="C1854" s="17" t="s">
        <v>89</v>
      </c>
      <c r="D1854" s="17" t="s">
        <v>90</v>
      </c>
      <c r="E1854" s="17">
        <v>0.48809999999999998</v>
      </c>
      <c r="F1854" s="18">
        <v>0.69440000000000002</v>
      </c>
      <c r="G1854" s="16" t="s">
        <v>1818</v>
      </c>
      <c r="H1854" s="23">
        <v>900022115026</v>
      </c>
      <c r="I1854" s="17" t="s">
        <v>107</v>
      </c>
      <c r="J1854" s="17" t="s">
        <v>108</v>
      </c>
      <c r="K1854" s="17">
        <v>0.49299999999999999</v>
      </c>
      <c r="L1854" s="17">
        <v>0.47420000000000001</v>
      </c>
      <c r="M1854" s="17">
        <v>0.91958200000000001</v>
      </c>
      <c r="N1854" s="18">
        <v>0.46995799999999999</v>
      </c>
      <c r="O1854" s="17">
        <f t="shared" si="56"/>
        <v>1</v>
      </c>
      <c r="P1854" s="12">
        <f t="shared" si="57"/>
        <v>1</v>
      </c>
      <c r="Q1854" s="68" t="s">
        <v>130</v>
      </c>
      <c r="R1854" s="67" t="s">
        <v>129</v>
      </c>
      <c r="S1854" s="129" t="s">
        <v>110</v>
      </c>
    </row>
    <row r="1855" spans="1:19">
      <c r="A1855" s="16" t="s">
        <v>19</v>
      </c>
      <c r="B1855" s="23">
        <v>900022102165</v>
      </c>
      <c r="C1855" s="17" t="s">
        <v>89</v>
      </c>
      <c r="D1855" s="17" t="s">
        <v>90</v>
      </c>
      <c r="E1855" s="17">
        <v>0.48809999999999998</v>
      </c>
      <c r="F1855" s="18">
        <v>0.69440000000000002</v>
      </c>
      <c r="G1855" s="16" t="s">
        <v>1819</v>
      </c>
      <c r="H1855" s="23">
        <v>900022115286</v>
      </c>
      <c r="I1855" s="17" t="s">
        <v>97</v>
      </c>
      <c r="J1855" s="17" t="s">
        <v>98</v>
      </c>
      <c r="K1855" s="17">
        <v>0.49299999999999999</v>
      </c>
      <c r="L1855" s="17">
        <v>0.47820000000000001</v>
      </c>
      <c r="M1855" s="17">
        <v>0.90438799999999997</v>
      </c>
      <c r="N1855" s="18">
        <v>0.46240799999999999</v>
      </c>
      <c r="O1855" s="17">
        <f t="shared" si="56"/>
        <v>1</v>
      </c>
      <c r="P1855" s="12">
        <f t="shared" si="57"/>
        <v>1</v>
      </c>
      <c r="Q1855" s="68" t="s">
        <v>130</v>
      </c>
      <c r="R1855" s="67" t="s">
        <v>129</v>
      </c>
      <c r="S1855" s="129" t="s">
        <v>110</v>
      </c>
    </row>
    <row r="1856" spans="1:19">
      <c r="A1856" s="16" t="s">
        <v>19</v>
      </c>
      <c r="B1856" s="23">
        <v>900022102165</v>
      </c>
      <c r="C1856" s="17" t="s">
        <v>89</v>
      </c>
      <c r="D1856" s="17" t="s">
        <v>90</v>
      </c>
      <c r="E1856" s="17">
        <v>0.48809999999999998</v>
      </c>
      <c r="F1856" s="18">
        <v>0.69440000000000002</v>
      </c>
      <c r="G1856" s="16" t="s">
        <v>1820</v>
      </c>
      <c r="H1856" s="23">
        <v>900022115589</v>
      </c>
      <c r="I1856" s="17" t="s">
        <v>107</v>
      </c>
      <c r="J1856" s="17" t="s">
        <v>97</v>
      </c>
      <c r="K1856" s="17">
        <v>0.49009999999999998</v>
      </c>
      <c r="L1856" s="17">
        <v>0.3075</v>
      </c>
      <c r="M1856" s="17">
        <v>0.901061</v>
      </c>
      <c r="N1856" s="18">
        <v>0.96303499999999997</v>
      </c>
      <c r="O1856" s="17">
        <f t="shared" si="56"/>
        <v>1</v>
      </c>
      <c r="P1856" s="12">
        <f t="shared" si="57"/>
        <v>1</v>
      </c>
      <c r="Q1856" s="68" t="s">
        <v>130</v>
      </c>
      <c r="R1856" s="67" t="s">
        <v>129</v>
      </c>
      <c r="S1856" s="129" t="s">
        <v>110</v>
      </c>
    </row>
    <row r="1857" spans="1:19">
      <c r="A1857" s="16" t="s">
        <v>19</v>
      </c>
      <c r="B1857" s="23">
        <v>900022102165</v>
      </c>
      <c r="C1857" s="17" t="s">
        <v>89</v>
      </c>
      <c r="D1857" s="17" t="s">
        <v>90</v>
      </c>
      <c r="E1857" s="17">
        <v>0.48809999999999998</v>
      </c>
      <c r="F1857" s="18">
        <v>0.69440000000000002</v>
      </c>
      <c r="G1857" s="16" t="s">
        <v>1821</v>
      </c>
      <c r="H1857" s="23">
        <v>900022115959</v>
      </c>
      <c r="I1857" s="17" t="s">
        <v>107</v>
      </c>
      <c r="J1857" s="17" t="s">
        <v>108</v>
      </c>
      <c r="K1857" s="17">
        <v>0.49199999999999999</v>
      </c>
      <c r="L1857" s="17">
        <v>0.3075</v>
      </c>
      <c r="M1857" s="17">
        <v>0.90831899999999999</v>
      </c>
      <c r="N1857" s="18">
        <v>0.96303499999999997</v>
      </c>
      <c r="O1857" s="17">
        <f t="shared" si="56"/>
        <v>1</v>
      </c>
      <c r="P1857" s="12">
        <f t="shared" si="57"/>
        <v>1</v>
      </c>
      <c r="Q1857" s="68" t="s">
        <v>130</v>
      </c>
      <c r="R1857" s="67" t="s">
        <v>129</v>
      </c>
      <c r="S1857" s="129" t="s">
        <v>110</v>
      </c>
    </row>
    <row r="1858" spans="1:19">
      <c r="A1858" s="16" t="s">
        <v>19</v>
      </c>
      <c r="B1858" s="23">
        <v>900022102165</v>
      </c>
      <c r="C1858" s="17" t="s">
        <v>89</v>
      </c>
      <c r="D1858" s="17" t="s">
        <v>90</v>
      </c>
      <c r="E1858" s="17">
        <v>0.48809999999999998</v>
      </c>
      <c r="F1858" s="18">
        <v>0.69440000000000002</v>
      </c>
      <c r="G1858" s="16" t="s">
        <v>1822</v>
      </c>
      <c r="H1858" s="23">
        <v>900022116046</v>
      </c>
      <c r="I1858" s="17" t="s">
        <v>107</v>
      </c>
      <c r="J1858" s="17" t="s">
        <v>108</v>
      </c>
      <c r="K1858" s="17">
        <v>0.49109999999999998</v>
      </c>
      <c r="L1858" s="17">
        <v>0.3075</v>
      </c>
      <c r="M1858" s="17">
        <v>0.91226600000000002</v>
      </c>
      <c r="N1858" s="18">
        <v>0.96303499999999997</v>
      </c>
      <c r="O1858" s="17">
        <f t="shared" ref="O1858:O1921" si="58">IF(M1858&gt;0.8,1,0)</f>
        <v>1</v>
      </c>
      <c r="P1858" s="12">
        <f t="shared" ref="P1858:P1921" si="59">IF(MAX(M1858, N1858)&gt;0.8,1,0)</f>
        <v>1</v>
      </c>
      <c r="Q1858" s="68" t="s">
        <v>130</v>
      </c>
      <c r="R1858" s="67" t="s">
        <v>129</v>
      </c>
      <c r="S1858" s="129" t="s">
        <v>110</v>
      </c>
    </row>
    <row r="1859" spans="1:19">
      <c r="A1859" s="16" t="s">
        <v>19</v>
      </c>
      <c r="B1859" s="23">
        <v>900022102165</v>
      </c>
      <c r="C1859" s="17" t="s">
        <v>89</v>
      </c>
      <c r="D1859" s="17" t="s">
        <v>90</v>
      </c>
      <c r="E1859" s="17">
        <v>0.48809999999999998</v>
      </c>
      <c r="F1859" s="18">
        <v>0.69440000000000002</v>
      </c>
      <c r="G1859" s="16" t="s">
        <v>1823</v>
      </c>
      <c r="H1859" s="23">
        <v>900022116071</v>
      </c>
      <c r="I1859" s="17" t="s">
        <v>97</v>
      </c>
      <c r="J1859" s="17" t="s">
        <v>98</v>
      </c>
      <c r="K1859" s="17">
        <v>0.498</v>
      </c>
      <c r="L1859" s="17">
        <v>0.3075</v>
      </c>
      <c r="M1859" s="17">
        <v>0.93043699999999996</v>
      </c>
      <c r="N1859" s="18">
        <v>0.96303499999999997</v>
      </c>
      <c r="O1859" s="17">
        <f t="shared" si="58"/>
        <v>1</v>
      </c>
      <c r="P1859" s="12">
        <f t="shared" si="59"/>
        <v>1</v>
      </c>
      <c r="Q1859" s="68" t="s">
        <v>130</v>
      </c>
      <c r="R1859" s="67" t="s">
        <v>129</v>
      </c>
      <c r="S1859" s="129" t="s">
        <v>110</v>
      </c>
    </row>
    <row r="1860" spans="1:19">
      <c r="A1860" s="16" t="s">
        <v>19</v>
      </c>
      <c r="B1860" s="23">
        <v>900022102165</v>
      </c>
      <c r="C1860" s="17" t="s">
        <v>89</v>
      </c>
      <c r="D1860" s="17" t="s">
        <v>90</v>
      </c>
      <c r="E1860" s="17">
        <v>0.48809999999999998</v>
      </c>
      <c r="F1860" s="18">
        <v>0.69440000000000002</v>
      </c>
      <c r="G1860" s="16" t="s">
        <v>1824</v>
      </c>
      <c r="H1860" s="23">
        <v>900022116220</v>
      </c>
      <c r="I1860" s="17" t="s">
        <v>97</v>
      </c>
      <c r="J1860" s="17" t="s">
        <v>98</v>
      </c>
      <c r="K1860" s="17">
        <v>0.49299999999999999</v>
      </c>
      <c r="L1860" s="17">
        <v>0.47820000000000001</v>
      </c>
      <c r="M1860" s="17">
        <v>0.91958200000000001</v>
      </c>
      <c r="N1860" s="18">
        <v>0.46240799999999999</v>
      </c>
      <c r="O1860" s="17">
        <f t="shared" si="58"/>
        <v>1</v>
      </c>
      <c r="P1860" s="12">
        <f t="shared" si="59"/>
        <v>1</v>
      </c>
      <c r="Q1860" s="68" t="s">
        <v>130</v>
      </c>
      <c r="R1860" s="67" t="s">
        <v>129</v>
      </c>
      <c r="S1860" s="129" t="s">
        <v>110</v>
      </c>
    </row>
    <row r="1861" spans="1:19">
      <c r="A1861" s="16" t="s">
        <v>19</v>
      </c>
      <c r="B1861" s="23">
        <v>900022102165</v>
      </c>
      <c r="C1861" s="17" t="s">
        <v>89</v>
      </c>
      <c r="D1861" s="17" t="s">
        <v>90</v>
      </c>
      <c r="E1861" s="17">
        <v>0.48809999999999998</v>
      </c>
      <c r="F1861" s="18">
        <v>0.69440000000000002</v>
      </c>
      <c r="G1861" s="16" t="s">
        <v>1825</v>
      </c>
      <c r="H1861" s="23">
        <v>900022119195</v>
      </c>
      <c r="I1861" s="17" t="s">
        <v>97</v>
      </c>
      <c r="J1861" s="17" t="s">
        <v>98</v>
      </c>
      <c r="K1861" s="17">
        <v>0.49299999999999999</v>
      </c>
      <c r="L1861" s="17">
        <v>0.46029999999999999</v>
      </c>
      <c r="M1861" s="17">
        <v>0.78739099999999995</v>
      </c>
      <c r="N1861" s="18">
        <v>0.46740199999999998</v>
      </c>
      <c r="O1861" s="17">
        <f t="shared" si="58"/>
        <v>0</v>
      </c>
      <c r="P1861" s="12">
        <f t="shared" si="59"/>
        <v>0</v>
      </c>
      <c r="Q1861" s="68" t="s">
        <v>130</v>
      </c>
      <c r="R1861" s="67" t="s">
        <v>129</v>
      </c>
      <c r="S1861" s="129" t="s">
        <v>110</v>
      </c>
    </row>
    <row r="1862" spans="1:19">
      <c r="A1862" s="16" t="s">
        <v>19</v>
      </c>
      <c r="B1862" s="23">
        <v>900022102165</v>
      </c>
      <c r="C1862" s="17" t="s">
        <v>89</v>
      </c>
      <c r="D1862" s="17" t="s">
        <v>90</v>
      </c>
      <c r="E1862" s="17">
        <v>0.48809999999999998</v>
      </c>
      <c r="F1862" s="18">
        <v>0.69440000000000002</v>
      </c>
      <c r="G1862" s="16" t="s">
        <v>1826</v>
      </c>
      <c r="H1862" s="23">
        <v>900022120482</v>
      </c>
      <c r="I1862" s="17" t="s">
        <v>98</v>
      </c>
      <c r="J1862" s="17" t="s">
        <v>416</v>
      </c>
      <c r="K1862" s="17">
        <v>0.47610000000000002</v>
      </c>
      <c r="L1862" s="17">
        <v>0.46529999999999999</v>
      </c>
      <c r="M1862" s="17">
        <v>0.84446399999999999</v>
      </c>
      <c r="N1862" s="18">
        <v>0.48741699999999999</v>
      </c>
      <c r="O1862" s="17">
        <f t="shared" si="58"/>
        <v>1</v>
      </c>
      <c r="P1862" s="12">
        <f t="shared" si="59"/>
        <v>1</v>
      </c>
      <c r="Q1862" s="68" t="s">
        <v>130</v>
      </c>
      <c r="R1862" s="67" t="s">
        <v>129</v>
      </c>
      <c r="S1862" s="129" t="s">
        <v>110</v>
      </c>
    </row>
    <row r="1863" spans="1:19">
      <c r="A1863" s="16" t="s">
        <v>19</v>
      </c>
      <c r="B1863" s="23">
        <v>900022102165</v>
      </c>
      <c r="C1863" s="17" t="s">
        <v>89</v>
      </c>
      <c r="D1863" s="17" t="s">
        <v>90</v>
      </c>
      <c r="E1863" s="17">
        <v>0.48809999999999998</v>
      </c>
      <c r="F1863" s="18">
        <v>0.69440000000000002</v>
      </c>
      <c r="G1863" s="16" t="s">
        <v>1827</v>
      </c>
      <c r="H1863" s="23">
        <v>900022121349</v>
      </c>
      <c r="I1863" s="17" t="s">
        <v>107</v>
      </c>
      <c r="J1863" s="17" t="s">
        <v>97</v>
      </c>
      <c r="K1863" s="17">
        <v>0.47510000000000002</v>
      </c>
      <c r="L1863" s="17">
        <v>0.46529999999999999</v>
      </c>
      <c r="M1863" s="17">
        <v>0.85573100000000002</v>
      </c>
      <c r="N1863" s="18">
        <v>0.48741699999999999</v>
      </c>
      <c r="O1863" s="17">
        <f t="shared" si="58"/>
        <v>1</v>
      </c>
      <c r="P1863" s="12">
        <f t="shared" si="59"/>
        <v>1</v>
      </c>
      <c r="Q1863" s="68" t="s">
        <v>130</v>
      </c>
      <c r="R1863" s="67" t="s">
        <v>170</v>
      </c>
      <c r="S1863" s="129" t="s">
        <v>110</v>
      </c>
    </row>
    <row r="1864" spans="1:19">
      <c r="A1864" s="16" t="s">
        <v>19</v>
      </c>
      <c r="B1864" s="23">
        <v>900022102165</v>
      </c>
      <c r="C1864" s="17" t="s">
        <v>89</v>
      </c>
      <c r="D1864" s="17" t="s">
        <v>90</v>
      </c>
      <c r="E1864" s="17">
        <v>0.48809999999999998</v>
      </c>
      <c r="F1864" s="18">
        <v>0.69440000000000002</v>
      </c>
      <c r="G1864" s="16" t="s">
        <v>1828</v>
      </c>
      <c r="H1864" s="23">
        <v>900022122059</v>
      </c>
      <c r="I1864" s="17" t="s">
        <v>360</v>
      </c>
      <c r="J1864" s="17" t="s">
        <v>107</v>
      </c>
      <c r="K1864" s="17">
        <v>0.48509999999999998</v>
      </c>
      <c r="L1864" s="17">
        <v>0.50790000000000002</v>
      </c>
      <c r="M1864" s="17">
        <v>0.730653</v>
      </c>
      <c r="N1864" s="18">
        <v>0.43126500000000001</v>
      </c>
      <c r="O1864" s="17">
        <f t="shared" si="58"/>
        <v>0</v>
      </c>
      <c r="P1864" s="12">
        <f t="shared" si="59"/>
        <v>0</v>
      </c>
      <c r="Q1864" s="68" t="s">
        <v>130</v>
      </c>
      <c r="R1864" s="67" t="s">
        <v>170</v>
      </c>
      <c r="S1864" s="129" t="s">
        <v>110</v>
      </c>
    </row>
    <row r="1865" spans="1:19">
      <c r="A1865" s="16" t="s">
        <v>19</v>
      </c>
      <c r="B1865" s="23">
        <v>900022102165</v>
      </c>
      <c r="C1865" s="17" t="s">
        <v>89</v>
      </c>
      <c r="D1865" s="17" t="s">
        <v>90</v>
      </c>
      <c r="E1865" s="17">
        <v>0.48809999999999998</v>
      </c>
      <c r="F1865" s="18">
        <v>0.69440000000000002</v>
      </c>
      <c r="G1865" s="16" t="s">
        <v>1829</v>
      </c>
      <c r="H1865" s="23">
        <v>900022123766</v>
      </c>
      <c r="I1865" s="17" t="s">
        <v>98</v>
      </c>
      <c r="J1865" s="17" t="s">
        <v>107</v>
      </c>
      <c r="K1865" s="17">
        <v>0.49009999999999998</v>
      </c>
      <c r="L1865" s="17">
        <v>0.53669999999999995</v>
      </c>
      <c r="M1865" s="17">
        <v>0.97628999999999999</v>
      </c>
      <c r="N1865" s="18">
        <v>0.49138799999999999</v>
      </c>
      <c r="O1865" s="17">
        <f t="shared" si="58"/>
        <v>1</v>
      </c>
      <c r="P1865" s="12">
        <f t="shared" si="59"/>
        <v>1</v>
      </c>
      <c r="Q1865" s="68" t="s">
        <v>5349</v>
      </c>
      <c r="R1865" s="67" t="s">
        <v>103</v>
      </c>
      <c r="S1865" s="129" t="s">
        <v>110</v>
      </c>
    </row>
    <row r="1866" spans="1:19">
      <c r="A1866" s="16" t="s">
        <v>19</v>
      </c>
      <c r="B1866" s="23">
        <v>900022102165</v>
      </c>
      <c r="C1866" s="17" t="s">
        <v>89</v>
      </c>
      <c r="D1866" s="17" t="s">
        <v>90</v>
      </c>
      <c r="E1866" s="17">
        <v>0.48809999999999998</v>
      </c>
      <c r="F1866" s="18">
        <v>0.69440000000000002</v>
      </c>
      <c r="G1866" s="16" t="s">
        <v>1830</v>
      </c>
      <c r="H1866" s="23">
        <v>900022124123</v>
      </c>
      <c r="I1866" s="17" t="s">
        <v>107</v>
      </c>
      <c r="J1866" s="17" t="s">
        <v>97</v>
      </c>
      <c r="K1866" s="17">
        <v>0.49109999999999998</v>
      </c>
      <c r="L1866" s="17">
        <v>0.53669999999999995</v>
      </c>
      <c r="M1866" s="17">
        <v>0.97238400000000003</v>
      </c>
      <c r="N1866" s="18">
        <v>0.49138799999999999</v>
      </c>
      <c r="O1866" s="17">
        <f t="shared" si="58"/>
        <v>1</v>
      </c>
      <c r="P1866" s="12">
        <f t="shared" si="59"/>
        <v>1</v>
      </c>
      <c r="Q1866" s="68" t="s">
        <v>5349</v>
      </c>
      <c r="R1866" s="67" t="s">
        <v>103</v>
      </c>
      <c r="S1866" s="129" t="s">
        <v>110</v>
      </c>
    </row>
    <row r="1867" spans="1:19">
      <c r="A1867" s="16" t="s">
        <v>19</v>
      </c>
      <c r="B1867" s="23">
        <v>900022102165</v>
      </c>
      <c r="C1867" s="17" t="s">
        <v>89</v>
      </c>
      <c r="D1867" s="17" t="s">
        <v>90</v>
      </c>
      <c r="E1867" s="17">
        <v>0.48809999999999998</v>
      </c>
      <c r="F1867" s="18">
        <v>0.69440000000000002</v>
      </c>
      <c r="G1867" s="16" t="s">
        <v>1831</v>
      </c>
      <c r="H1867" s="23">
        <v>900022124140</v>
      </c>
      <c r="I1867" s="17" t="s">
        <v>107</v>
      </c>
      <c r="J1867" s="17" t="s">
        <v>97</v>
      </c>
      <c r="K1867" s="17">
        <v>0.5</v>
      </c>
      <c r="L1867" s="17">
        <v>0.30649999999999999</v>
      </c>
      <c r="M1867" s="17">
        <v>0.93792699999999996</v>
      </c>
      <c r="N1867" s="18">
        <v>0.94928299999999999</v>
      </c>
      <c r="O1867" s="17">
        <f t="shared" si="58"/>
        <v>1</v>
      </c>
      <c r="P1867" s="12">
        <f t="shared" si="59"/>
        <v>1</v>
      </c>
      <c r="Q1867" s="68" t="s">
        <v>5349</v>
      </c>
      <c r="R1867" s="67" t="s">
        <v>103</v>
      </c>
      <c r="S1867" s="129" t="s">
        <v>110</v>
      </c>
    </row>
    <row r="1868" spans="1:19">
      <c r="A1868" s="16" t="s">
        <v>19</v>
      </c>
      <c r="B1868" s="23">
        <v>900022102165</v>
      </c>
      <c r="C1868" s="17" t="s">
        <v>89</v>
      </c>
      <c r="D1868" s="17" t="s">
        <v>90</v>
      </c>
      <c r="E1868" s="17">
        <v>0.48809999999999998</v>
      </c>
      <c r="F1868" s="18">
        <v>0.69440000000000002</v>
      </c>
      <c r="G1868" s="16" t="s">
        <v>1832</v>
      </c>
      <c r="H1868" s="23">
        <v>900022124450</v>
      </c>
      <c r="I1868" s="17" t="s">
        <v>108</v>
      </c>
      <c r="J1868" s="17" t="s">
        <v>107</v>
      </c>
      <c r="K1868" s="17">
        <v>0.47420000000000001</v>
      </c>
      <c r="L1868" s="17">
        <v>0.54369999999999996</v>
      </c>
      <c r="M1868" s="17">
        <v>0.89232999999999996</v>
      </c>
      <c r="N1868" s="18">
        <v>0.47528300000000001</v>
      </c>
      <c r="O1868" s="17">
        <f t="shared" si="58"/>
        <v>1</v>
      </c>
      <c r="P1868" s="12">
        <f t="shared" si="59"/>
        <v>1</v>
      </c>
      <c r="Q1868" s="68" t="s">
        <v>5349</v>
      </c>
      <c r="R1868" s="67" t="s">
        <v>103</v>
      </c>
      <c r="S1868" s="129" t="s">
        <v>110</v>
      </c>
    </row>
    <row r="1869" spans="1:19">
      <c r="A1869" s="16" t="s">
        <v>19</v>
      </c>
      <c r="B1869" s="23">
        <v>900022102165</v>
      </c>
      <c r="C1869" s="17" t="s">
        <v>89</v>
      </c>
      <c r="D1869" s="17" t="s">
        <v>90</v>
      </c>
      <c r="E1869" s="17">
        <v>0.48809999999999998</v>
      </c>
      <c r="F1869" s="18">
        <v>0.69440000000000002</v>
      </c>
      <c r="G1869" s="16" t="s">
        <v>1833</v>
      </c>
      <c r="H1869" s="23">
        <v>900022124472</v>
      </c>
      <c r="I1869" s="17" t="s">
        <v>97</v>
      </c>
      <c r="J1869" s="17" t="s">
        <v>98</v>
      </c>
      <c r="K1869" s="17">
        <v>0.4662</v>
      </c>
      <c r="L1869" s="17">
        <v>0.42459999999999998</v>
      </c>
      <c r="M1869" s="17">
        <v>0.87084799999999996</v>
      </c>
      <c r="N1869" s="18">
        <v>0.30033700000000002</v>
      </c>
      <c r="O1869" s="17">
        <f t="shared" si="58"/>
        <v>1</v>
      </c>
      <c r="P1869" s="12">
        <f t="shared" si="59"/>
        <v>1</v>
      </c>
      <c r="Q1869" s="68" t="s">
        <v>5349</v>
      </c>
      <c r="R1869" s="67" t="s">
        <v>103</v>
      </c>
      <c r="S1869" s="129" t="s">
        <v>110</v>
      </c>
    </row>
    <row r="1870" spans="1:19">
      <c r="A1870" s="16" t="s">
        <v>19</v>
      </c>
      <c r="B1870" s="23">
        <v>900022102165</v>
      </c>
      <c r="C1870" s="17" t="s">
        <v>89</v>
      </c>
      <c r="D1870" s="17" t="s">
        <v>90</v>
      </c>
      <c r="E1870" s="17">
        <v>0.48809999999999998</v>
      </c>
      <c r="F1870" s="18">
        <v>0.69440000000000002</v>
      </c>
      <c r="G1870" s="16" t="s">
        <v>1834</v>
      </c>
      <c r="H1870" s="23">
        <v>900022124477</v>
      </c>
      <c r="I1870" s="17" t="s">
        <v>108</v>
      </c>
      <c r="J1870" s="17" t="s">
        <v>107</v>
      </c>
      <c r="K1870" s="17">
        <v>0.47420000000000001</v>
      </c>
      <c r="L1870" s="17">
        <v>0.54369999999999996</v>
      </c>
      <c r="M1870" s="17">
        <v>0.89232999999999996</v>
      </c>
      <c r="N1870" s="18">
        <v>0.47528300000000001</v>
      </c>
      <c r="O1870" s="17">
        <f t="shared" si="58"/>
        <v>1</v>
      </c>
      <c r="P1870" s="12">
        <f t="shared" si="59"/>
        <v>1</v>
      </c>
      <c r="Q1870" s="68" t="s">
        <v>5349</v>
      </c>
      <c r="R1870" s="67" t="s">
        <v>103</v>
      </c>
      <c r="S1870" s="129" t="s">
        <v>110</v>
      </c>
    </row>
    <row r="1871" spans="1:19">
      <c r="A1871" s="16" t="s">
        <v>19</v>
      </c>
      <c r="B1871" s="23">
        <v>900022102165</v>
      </c>
      <c r="C1871" s="17" t="s">
        <v>89</v>
      </c>
      <c r="D1871" s="17" t="s">
        <v>90</v>
      </c>
      <c r="E1871" s="17">
        <v>0.48809999999999998</v>
      </c>
      <c r="F1871" s="18">
        <v>0.69440000000000002</v>
      </c>
      <c r="G1871" s="16" t="s">
        <v>1835</v>
      </c>
      <c r="H1871" s="23">
        <v>900022124504</v>
      </c>
      <c r="I1871" s="17" t="s">
        <v>97</v>
      </c>
      <c r="J1871" s="17" t="s">
        <v>107</v>
      </c>
      <c r="K1871" s="17">
        <v>0.48309999999999997</v>
      </c>
      <c r="L1871" s="17">
        <v>0.69640000000000002</v>
      </c>
      <c r="M1871" s="17">
        <v>0.85826899999999995</v>
      </c>
      <c r="N1871" s="18">
        <v>0.93552199999999996</v>
      </c>
      <c r="O1871" s="17">
        <f t="shared" si="58"/>
        <v>1</v>
      </c>
      <c r="P1871" s="12">
        <f t="shared" si="59"/>
        <v>1</v>
      </c>
      <c r="Q1871" s="68" t="s">
        <v>5349</v>
      </c>
      <c r="R1871" s="67" t="s">
        <v>103</v>
      </c>
      <c r="S1871" s="129" t="s">
        <v>110</v>
      </c>
    </row>
    <row r="1872" spans="1:19">
      <c r="A1872" s="16" t="s">
        <v>19</v>
      </c>
      <c r="B1872" s="23">
        <v>900022102165</v>
      </c>
      <c r="C1872" s="17" t="s">
        <v>89</v>
      </c>
      <c r="D1872" s="17" t="s">
        <v>90</v>
      </c>
      <c r="E1872" s="17">
        <v>0.48809999999999998</v>
      </c>
      <c r="F1872" s="18">
        <v>0.69440000000000002</v>
      </c>
      <c r="G1872" s="16" t="s">
        <v>1836</v>
      </c>
      <c r="H1872" s="23">
        <v>900022124630</v>
      </c>
      <c r="I1872" s="17" t="s">
        <v>108</v>
      </c>
      <c r="J1872" s="17" t="s">
        <v>107</v>
      </c>
      <c r="K1872" s="17">
        <v>0.47220000000000001</v>
      </c>
      <c r="L1872" s="17">
        <v>0.53669999999999995</v>
      </c>
      <c r="M1872" s="17">
        <v>0.90764900000000004</v>
      </c>
      <c r="N1872" s="18">
        <v>0.49138799999999999</v>
      </c>
      <c r="O1872" s="17">
        <f t="shared" si="58"/>
        <v>1</v>
      </c>
      <c r="P1872" s="12">
        <f t="shared" si="59"/>
        <v>1</v>
      </c>
      <c r="Q1872" s="68" t="s">
        <v>5349</v>
      </c>
      <c r="R1872" s="67" t="s">
        <v>103</v>
      </c>
      <c r="S1872" s="129" t="s">
        <v>110</v>
      </c>
    </row>
    <row r="1873" spans="1:19">
      <c r="A1873" s="16" t="s">
        <v>19</v>
      </c>
      <c r="B1873" s="23">
        <v>900022102165</v>
      </c>
      <c r="C1873" s="17" t="s">
        <v>89</v>
      </c>
      <c r="D1873" s="17" t="s">
        <v>90</v>
      </c>
      <c r="E1873" s="17">
        <v>0.48809999999999998</v>
      </c>
      <c r="F1873" s="18">
        <v>0.69440000000000002</v>
      </c>
      <c r="G1873" s="16" t="s">
        <v>1837</v>
      </c>
      <c r="H1873" s="23">
        <v>900022124744</v>
      </c>
      <c r="I1873" s="17" t="s">
        <v>108</v>
      </c>
      <c r="J1873" s="17" t="s">
        <v>98</v>
      </c>
      <c r="K1873" s="17">
        <v>0.48110000000000003</v>
      </c>
      <c r="L1873" s="17">
        <v>0.6925</v>
      </c>
      <c r="M1873" s="17">
        <v>0.87314999999999998</v>
      </c>
      <c r="N1873" s="18">
        <v>0.94480299999999995</v>
      </c>
      <c r="O1873" s="17">
        <f t="shared" si="58"/>
        <v>1</v>
      </c>
      <c r="P1873" s="12">
        <f t="shared" si="59"/>
        <v>1</v>
      </c>
      <c r="Q1873" s="68" t="s">
        <v>5349</v>
      </c>
      <c r="R1873" s="67" t="s">
        <v>103</v>
      </c>
      <c r="S1873" s="129" t="s">
        <v>110</v>
      </c>
    </row>
    <row r="1874" spans="1:19">
      <c r="A1874" s="16" t="s">
        <v>19</v>
      </c>
      <c r="B1874" s="23">
        <v>900022102165</v>
      </c>
      <c r="C1874" s="17" t="s">
        <v>89</v>
      </c>
      <c r="D1874" s="17" t="s">
        <v>90</v>
      </c>
      <c r="E1874" s="17">
        <v>0.48809999999999998</v>
      </c>
      <c r="F1874" s="18">
        <v>0.69440000000000002</v>
      </c>
      <c r="G1874" s="16" t="s">
        <v>1838</v>
      </c>
      <c r="H1874" s="23">
        <v>900022125347</v>
      </c>
      <c r="I1874" s="17" t="s">
        <v>98</v>
      </c>
      <c r="J1874" s="17" t="s">
        <v>107</v>
      </c>
      <c r="K1874" s="17">
        <v>0.49109999999999998</v>
      </c>
      <c r="L1874" s="17">
        <v>0.53869999999999996</v>
      </c>
      <c r="M1874" s="17">
        <v>0.97238400000000003</v>
      </c>
      <c r="N1874" s="18">
        <v>0.495394</v>
      </c>
      <c r="O1874" s="17">
        <f t="shared" si="58"/>
        <v>1</v>
      </c>
      <c r="P1874" s="12">
        <f t="shared" si="59"/>
        <v>1</v>
      </c>
      <c r="Q1874" s="68" t="s">
        <v>5349</v>
      </c>
      <c r="R1874" s="67" t="s">
        <v>103</v>
      </c>
      <c r="S1874" s="129" t="s">
        <v>110</v>
      </c>
    </row>
    <row r="1875" spans="1:19">
      <c r="A1875" s="16" t="s">
        <v>19</v>
      </c>
      <c r="B1875" s="23">
        <v>900022102165</v>
      </c>
      <c r="C1875" s="17" t="s">
        <v>89</v>
      </c>
      <c r="D1875" s="17" t="s">
        <v>90</v>
      </c>
      <c r="E1875" s="17">
        <v>0.48809999999999998</v>
      </c>
      <c r="F1875" s="18">
        <v>0.69440000000000002</v>
      </c>
      <c r="G1875" s="16" t="s">
        <v>1839</v>
      </c>
      <c r="H1875" s="23">
        <v>900022125503</v>
      </c>
      <c r="I1875" s="17" t="s">
        <v>98</v>
      </c>
      <c r="J1875" s="17" t="s">
        <v>108</v>
      </c>
      <c r="K1875" s="17">
        <v>0.47220000000000001</v>
      </c>
      <c r="L1875" s="17">
        <v>0.53669999999999995</v>
      </c>
      <c r="M1875" s="17">
        <v>0.89253199999999999</v>
      </c>
      <c r="N1875" s="18">
        <v>0.48535200000000001</v>
      </c>
      <c r="O1875" s="17">
        <f t="shared" si="58"/>
        <v>1</v>
      </c>
      <c r="P1875" s="12">
        <f t="shared" si="59"/>
        <v>1</v>
      </c>
      <c r="Q1875" s="68" t="s">
        <v>5349</v>
      </c>
      <c r="R1875" s="67" t="s">
        <v>103</v>
      </c>
      <c r="S1875" s="129" t="s">
        <v>110</v>
      </c>
    </row>
    <row r="1876" spans="1:19">
      <c r="A1876" s="16" t="s">
        <v>20</v>
      </c>
      <c r="B1876" s="23">
        <v>900106010237</v>
      </c>
      <c r="C1876" s="17" t="s">
        <v>91</v>
      </c>
      <c r="D1876" s="17" t="s">
        <v>92</v>
      </c>
      <c r="E1876" s="17">
        <v>0.18990000000000001</v>
      </c>
      <c r="F1876" s="18">
        <v>0.2331</v>
      </c>
      <c r="G1876" s="16" t="s">
        <v>1840</v>
      </c>
      <c r="H1876" s="23">
        <v>900105980475</v>
      </c>
      <c r="I1876" s="17" t="s">
        <v>107</v>
      </c>
      <c r="J1876" s="17" t="s">
        <v>108</v>
      </c>
      <c r="K1876" s="17">
        <v>0.19089999999999999</v>
      </c>
      <c r="L1876" s="17">
        <v>0.27479999999999999</v>
      </c>
      <c r="M1876" s="17">
        <v>0.98075500000000004</v>
      </c>
      <c r="N1876" s="18">
        <v>0.76506099999999999</v>
      </c>
      <c r="O1876" s="17">
        <f t="shared" si="58"/>
        <v>1</v>
      </c>
      <c r="P1876" s="12">
        <f t="shared" si="59"/>
        <v>1</v>
      </c>
      <c r="Q1876" s="68" t="s">
        <v>5350</v>
      </c>
      <c r="R1876" s="67" t="s">
        <v>129</v>
      </c>
      <c r="S1876" s="129" t="s">
        <v>110</v>
      </c>
    </row>
    <row r="1877" spans="1:19">
      <c r="A1877" s="16" t="s">
        <v>20</v>
      </c>
      <c r="B1877" s="23">
        <v>900106010237</v>
      </c>
      <c r="C1877" s="17" t="s">
        <v>91</v>
      </c>
      <c r="D1877" s="17" t="s">
        <v>92</v>
      </c>
      <c r="E1877" s="17">
        <v>0.18990000000000001</v>
      </c>
      <c r="F1877" s="18">
        <v>0.2331</v>
      </c>
      <c r="G1877" s="16" t="s">
        <v>1841</v>
      </c>
      <c r="H1877" s="23">
        <v>900105983864</v>
      </c>
      <c r="I1877" s="17" t="s">
        <v>97</v>
      </c>
      <c r="J1877" s="17" t="s">
        <v>98</v>
      </c>
      <c r="K1877" s="17">
        <v>0.19089999999999999</v>
      </c>
      <c r="L1877" s="17">
        <v>0.27779999999999999</v>
      </c>
      <c r="M1877" s="17">
        <v>0.98075500000000004</v>
      </c>
      <c r="N1877" s="18">
        <v>0.75360899999999997</v>
      </c>
      <c r="O1877" s="17">
        <f t="shared" si="58"/>
        <v>1</v>
      </c>
      <c r="P1877" s="12">
        <f t="shared" si="59"/>
        <v>1</v>
      </c>
      <c r="Q1877" s="68" t="s">
        <v>5350</v>
      </c>
      <c r="R1877" s="67" t="s">
        <v>129</v>
      </c>
      <c r="S1877" s="129" t="s">
        <v>110</v>
      </c>
    </row>
    <row r="1878" spans="1:19">
      <c r="A1878" s="16" t="s">
        <v>20</v>
      </c>
      <c r="B1878" s="23">
        <v>900106010237</v>
      </c>
      <c r="C1878" s="17" t="s">
        <v>91</v>
      </c>
      <c r="D1878" s="17" t="s">
        <v>92</v>
      </c>
      <c r="E1878" s="17">
        <v>0.18990000000000001</v>
      </c>
      <c r="F1878" s="18">
        <v>0.2331</v>
      </c>
      <c r="G1878" s="16" t="s">
        <v>1842</v>
      </c>
      <c r="H1878" s="23">
        <v>900105986870</v>
      </c>
      <c r="I1878" s="17" t="s">
        <v>97</v>
      </c>
      <c r="J1878" s="17" t="s">
        <v>107</v>
      </c>
      <c r="K1878" s="17">
        <v>0.1988</v>
      </c>
      <c r="L1878" s="17">
        <v>0.41470000000000001</v>
      </c>
      <c r="M1878" s="17">
        <v>0.93215099999999995</v>
      </c>
      <c r="N1878" s="18">
        <v>0.40451100000000001</v>
      </c>
      <c r="O1878" s="17">
        <f t="shared" si="58"/>
        <v>1</v>
      </c>
      <c r="P1878" s="12">
        <f t="shared" si="59"/>
        <v>1</v>
      </c>
      <c r="Q1878" s="68" t="s">
        <v>5350</v>
      </c>
      <c r="R1878" s="67" t="s">
        <v>129</v>
      </c>
      <c r="S1878" s="129" t="s">
        <v>110</v>
      </c>
    </row>
    <row r="1879" spans="1:19">
      <c r="A1879" s="16" t="s">
        <v>20</v>
      </c>
      <c r="B1879" s="23">
        <v>900106010237</v>
      </c>
      <c r="C1879" s="17" t="s">
        <v>91</v>
      </c>
      <c r="D1879" s="17" t="s">
        <v>92</v>
      </c>
      <c r="E1879" s="17">
        <v>0.18990000000000001</v>
      </c>
      <c r="F1879" s="18">
        <v>0.2331</v>
      </c>
      <c r="G1879" s="16" t="s">
        <v>1843</v>
      </c>
      <c r="H1879" s="23">
        <v>900105987311</v>
      </c>
      <c r="I1879" s="17" t="s">
        <v>108</v>
      </c>
      <c r="J1879" s="17" t="s">
        <v>97</v>
      </c>
      <c r="K1879" s="17">
        <v>0.19089999999999999</v>
      </c>
      <c r="L1879" s="17">
        <v>0.27679999999999999</v>
      </c>
      <c r="M1879" s="17">
        <v>0.98075500000000004</v>
      </c>
      <c r="N1879" s="18">
        <v>0.75739900000000004</v>
      </c>
      <c r="O1879" s="17">
        <f t="shared" si="58"/>
        <v>1</v>
      </c>
      <c r="P1879" s="12">
        <f t="shared" si="59"/>
        <v>1</v>
      </c>
      <c r="Q1879" s="68" t="s">
        <v>5350</v>
      </c>
      <c r="R1879" s="67" t="s">
        <v>129</v>
      </c>
      <c r="S1879" s="129" t="s">
        <v>110</v>
      </c>
    </row>
    <row r="1880" spans="1:19">
      <c r="A1880" s="16" t="s">
        <v>20</v>
      </c>
      <c r="B1880" s="23">
        <v>900106010237</v>
      </c>
      <c r="C1880" s="17" t="s">
        <v>91</v>
      </c>
      <c r="D1880" s="17" t="s">
        <v>92</v>
      </c>
      <c r="E1880" s="17">
        <v>0.18990000000000001</v>
      </c>
      <c r="F1880" s="18">
        <v>0.2331</v>
      </c>
      <c r="G1880" s="16" t="s">
        <v>1844</v>
      </c>
      <c r="H1880" s="23">
        <v>900105987639</v>
      </c>
      <c r="I1880" s="17" t="s">
        <v>98</v>
      </c>
      <c r="J1880" s="17" t="s">
        <v>97</v>
      </c>
      <c r="K1880" s="17">
        <v>0.19089999999999999</v>
      </c>
      <c r="L1880" s="17">
        <v>0.27579999999999999</v>
      </c>
      <c r="M1880" s="17">
        <v>0.98075500000000004</v>
      </c>
      <c r="N1880" s="18">
        <v>0.761216</v>
      </c>
      <c r="O1880" s="17">
        <f t="shared" si="58"/>
        <v>1</v>
      </c>
      <c r="P1880" s="12">
        <f t="shared" si="59"/>
        <v>1</v>
      </c>
      <c r="Q1880" s="68" t="s">
        <v>5350</v>
      </c>
      <c r="R1880" s="67" t="s">
        <v>129</v>
      </c>
      <c r="S1880" s="129" t="s">
        <v>110</v>
      </c>
    </row>
    <row r="1881" spans="1:19">
      <c r="A1881" s="16" t="s">
        <v>20</v>
      </c>
      <c r="B1881" s="23">
        <v>900106010237</v>
      </c>
      <c r="C1881" s="17" t="s">
        <v>91</v>
      </c>
      <c r="D1881" s="17" t="s">
        <v>92</v>
      </c>
      <c r="E1881" s="17">
        <v>0.18990000000000001</v>
      </c>
      <c r="F1881" s="18">
        <v>0.2331</v>
      </c>
      <c r="G1881" s="16" t="s">
        <v>1845</v>
      </c>
      <c r="H1881" s="23">
        <v>900105990453</v>
      </c>
      <c r="I1881" s="17" t="s">
        <v>108</v>
      </c>
      <c r="J1881" s="17" t="s">
        <v>107</v>
      </c>
      <c r="K1881" s="17">
        <v>0.1988</v>
      </c>
      <c r="L1881" s="17">
        <v>0.41470000000000001</v>
      </c>
      <c r="M1881" s="17">
        <v>0.93215099999999995</v>
      </c>
      <c r="N1881" s="18">
        <v>0.40451100000000001</v>
      </c>
      <c r="O1881" s="17">
        <f t="shared" si="58"/>
        <v>1</v>
      </c>
      <c r="P1881" s="12">
        <f t="shared" si="59"/>
        <v>1</v>
      </c>
      <c r="Q1881" s="68" t="s">
        <v>5350</v>
      </c>
      <c r="R1881" s="67" t="s">
        <v>129</v>
      </c>
      <c r="S1881" s="129" t="s">
        <v>110</v>
      </c>
    </row>
    <row r="1882" spans="1:19">
      <c r="A1882" s="16" t="s">
        <v>20</v>
      </c>
      <c r="B1882" s="23">
        <v>900106010237</v>
      </c>
      <c r="C1882" s="17" t="s">
        <v>91</v>
      </c>
      <c r="D1882" s="17" t="s">
        <v>92</v>
      </c>
      <c r="E1882" s="17">
        <v>0.18990000000000001</v>
      </c>
      <c r="F1882" s="18">
        <v>0.2331</v>
      </c>
      <c r="G1882" s="16" t="s">
        <v>1846</v>
      </c>
      <c r="H1882" s="23">
        <v>900105990898</v>
      </c>
      <c r="I1882" s="17" t="s">
        <v>98</v>
      </c>
      <c r="J1882" s="17" t="s">
        <v>97</v>
      </c>
      <c r="K1882" s="17">
        <v>0.19089999999999999</v>
      </c>
      <c r="L1882" s="17">
        <v>0.27579999999999999</v>
      </c>
      <c r="M1882" s="17">
        <v>0.98075500000000004</v>
      </c>
      <c r="N1882" s="18">
        <v>0.761216</v>
      </c>
      <c r="O1882" s="17">
        <f t="shared" si="58"/>
        <v>1</v>
      </c>
      <c r="P1882" s="12">
        <f t="shared" si="59"/>
        <v>1</v>
      </c>
      <c r="Q1882" s="68" t="s">
        <v>5350</v>
      </c>
      <c r="R1882" s="67" t="s">
        <v>129</v>
      </c>
      <c r="S1882" s="129" t="s">
        <v>110</v>
      </c>
    </row>
    <row r="1883" spans="1:19">
      <c r="A1883" s="16" t="s">
        <v>20</v>
      </c>
      <c r="B1883" s="23">
        <v>900106010237</v>
      </c>
      <c r="C1883" s="17" t="s">
        <v>91</v>
      </c>
      <c r="D1883" s="17" t="s">
        <v>92</v>
      </c>
      <c r="E1883" s="17">
        <v>0.18990000000000001</v>
      </c>
      <c r="F1883" s="18">
        <v>0.2331</v>
      </c>
      <c r="G1883" s="16" t="s">
        <v>1847</v>
      </c>
      <c r="H1883" s="23">
        <v>900105991407</v>
      </c>
      <c r="I1883" s="17" t="s">
        <v>107</v>
      </c>
      <c r="J1883" s="17" t="s">
        <v>98</v>
      </c>
      <c r="K1883" s="17">
        <v>0.19089999999999999</v>
      </c>
      <c r="L1883" s="17">
        <v>0.27579999999999999</v>
      </c>
      <c r="M1883" s="17">
        <v>0.98075500000000004</v>
      </c>
      <c r="N1883" s="18">
        <v>0.761216</v>
      </c>
      <c r="O1883" s="17">
        <f t="shared" si="58"/>
        <v>1</v>
      </c>
      <c r="P1883" s="12">
        <f t="shared" si="59"/>
        <v>1</v>
      </c>
      <c r="Q1883" s="68" t="s">
        <v>5350</v>
      </c>
      <c r="R1883" s="67" t="s">
        <v>129</v>
      </c>
      <c r="S1883" s="129" t="s">
        <v>110</v>
      </c>
    </row>
    <row r="1884" spans="1:19">
      <c r="A1884" s="16" t="s">
        <v>20</v>
      </c>
      <c r="B1884" s="23">
        <v>900106010237</v>
      </c>
      <c r="C1884" s="17" t="s">
        <v>91</v>
      </c>
      <c r="D1884" s="17" t="s">
        <v>92</v>
      </c>
      <c r="E1884" s="17">
        <v>0.18990000000000001</v>
      </c>
      <c r="F1884" s="18">
        <v>0.2331</v>
      </c>
      <c r="G1884" s="16" t="s">
        <v>1848</v>
      </c>
      <c r="H1884" s="23">
        <v>900105992378</v>
      </c>
      <c r="I1884" s="17" t="s">
        <v>98</v>
      </c>
      <c r="J1884" s="17" t="s">
        <v>97</v>
      </c>
      <c r="K1884" s="17">
        <v>0.1988</v>
      </c>
      <c r="L1884" s="17">
        <v>0.41470000000000001</v>
      </c>
      <c r="M1884" s="17">
        <v>0.93215099999999995</v>
      </c>
      <c r="N1884" s="18">
        <v>0.40451100000000001</v>
      </c>
      <c r="O1884" s="17">
        <f t="shared" si="58"/>
        <v>1</v>
      </c>
      <c r="P1884" s="12">
        <f t="shared" si="59"/>
        <v>1</v>
      </c>
      <c r="Q1884" s="68" t="s">
        <v>5350</v>
      </c>
      <c r="R1884" s="67" t="s">
        <v>129</v>
      </c>
      <c r="S1884" s="129" t="s">
        <v>110</v>
      </c>
    </row>
    <row r="1885" spans="1:19">
      <c r="A1885" s="16" t="s">
        <v>20</v>
      </c>
      <c r="B1885" s="23">
        <v>900106010237</v>
      </c>
      <c r="C1885" s="17" t="s">
        <v>91</v>
      </c>
      <c r="D1885" s="17" t="s">
        <v>92</v>
      </c>
      <c r="E1885" s="17">
        <v>0.18990000000000001</v>
      </c>
      <c r="F1885" s="18">
        <v>0.2331</v>
      </c>
      <c r="G1885" s="16" t="s">
        <v>1849</v>
      </c>
      <c r="H1885" s="23">
        <v>900105993121</v>
      </c>
      <c r="I1885" s="17" t="s">
        <v>107</v>
      </c>
      <c r="J1885" s="17" t="s">
        <v>108</v>
      </c>
      <c r="K1885" s="17">
        <v>0.20180000000000001</v>
      </c>
      <c r="L1885" s="17">
        <v>0.41470000000000001</v>
      </c>
      <c r="M1885" s="17">
        <v>0.91491199999999995</v>
      </c>
      <c r="N1885" s="18">
        <v>0.40451100000000001</v>
      </c>
      <c r="O1885" s="17">
        <f t="shared" si="58"/>
        <v>1</v>
      </c>
      <c r="P1885" s="12">
        <f t="shared" si="59"/>
        <v>1</v>
      </c>
      <c r="Q1885" s="68" t="s">
        <v>5350</v>
      </c>
      <c r="R1885" s="67" t="s">
        <v>129</v>
      </c>
      <c r="S1885" s="129" t="s">
        <v>110</v>
      </c>
    </row>
    <row r="1886" spans="1:19">
      <c r="A1886" s="16" t="s">
        <v>20</v>
      </c>
      <c r="B1886" s="23">
        <v>900106010237</v>
      </c>
      <c r="C1886" s="17" t="s">
        <v>91</v>
      </c>
      <c r="D1886" s="17" t="s">
        <v>92</v>
      </c>
      <c r="E1886" s="17">
        <v>0.18990000000000001</v>
      </c>
      <c r="F1886" s="18">
        <v>0.2331</v>
      </c>
      <c r="G1886" s="16" t="s">
        <v>1850</v>
      </c>
      <c r="H1886" s="23">
        <v>900105994949</v>
      </c>
      <c r="I1886" s="17" t="s">
        <v>98</v>
      </c>
      <c r="J1886" s="17" t="s">
        <v>97</v>
      </c>
      <c r="K1886" s="17">
        <v>0.19980000000000001</v>
      </c>
      <c r="L1886" s="17">
        <v>0.41370000000000001</v>
      </c>
      <c r="M1886" s="17">
        <v>0.92634700000000003</v>
      </c>
      <c r="N1886" s="18">
        <v>0.40621000000000002</v>
      </c>
      <c r="O1886" s="17">
        <f t="shared" si="58"/>
        <v>1</v>
      </c>
      <c r="P1886" s="12">
        <f t="shared" si="59"/>
        <v>1</v>
      </c>
      <c r="Q1886" s="68" t="s">
        <v>5350</v>
      </c>
      <c r="R1886" s="67" t="s">
        <v>129</v>
      </c>
      <c r="S1886" s="129" t="s">
        <v>110</v>
      </c>
    </row>
    <row r="1887" spans="1:19">
      <c r="A1887" s="16" t="s">
        <v>20</v>
      </c>
      <c r="B1887" s="23">
        <v>900106010237</v>
      </c>
      <c r="C1887" s="17" t="s">
        <v>91</v>
      </c>
      <c r="D1887" s="17" t="s">
        <v>92</v>
      </c>
      <c r="E1887" s="17">
        <v>0.18990000000000001</v>
      </c>
      <c r="F1887" s="18">
        <v>0.2331</v>
      </c>
      <c r="G1887" s="16" t="s">
        <v>1851</v>
      </c>
      <c r="H1887" s="23">
        <v>900105995476</v>
      </c>
      <c r="I1887" s="17" t="s">
        <v>108</v>
      </c>
      <c r="J1887" s="17" t="s">
        <v>98</v>
      </c>
      <c r="K1887" s="17">
        <v>0.1918</v>
      </c>
      <c r="L1887" s="17">
        <v>0.27479999999999999</v>
      </c>
      <c r="M1887" s="17">
        <v>0.97445899999999996</v>
      </c>
      <c r="N1887" s="18">
        <v>0.76506099999999999</v>
      </c>
      <c r="O1887" s="17">
        <f t="shared" si="58"/>
        <v>1</v>
      </c>
      <c r="P1887" s="12">
        <f t="shared" si="59"/>
        <v>1</v>
      </c>
      <c r="Q1887" s="68" t="s">
        <v>5350</v>
      </c>
      <c r="R1887" s="67" t="s">
        <v>129</v>
      </c>
      <c r="S1887" s="129" t="s">
        <v>110</v>
      </c>
    </row>
    <row r="1888" spans="1:19">
      <c r="A1888" s="16" t="s">
        <v>20</v>
      </c>
      <c r="B1888" s="23">
        <v>900106010237</v>
      </c>
      <c r="C1888" s="17" t="s">
        <v>91</v>
      </c>
      <c r="D1888" s="17" t="s">
        <v>92</v>
      </c>
      <c r="E1888" s="17">
        <v>0.18990000000000001</v>
      </c>
      <c r="F1888" s="18">
        <v>0.2331</v>
      </c>
      <c r="G1888" s="16" t="s">
        <v>1852</v>
      </c>
      <c r="H1888" s="23">
        <v>900105996248</v>
      </c>
      <c r="I1888" s="17" t="s">
        <v>107</v>
      </c>
      <c r="J1888" s="17" t="s">
        <v>97</v>
      </c>
      <c r="K1888" s="17">
        <v>0.18790000000000001</v>
      </c>
      <c r="L1888" s="17">
        <v>0.27079999999999999</v>
      </c>
      <c r="M1888" s="17">
        <v>0.94880500000000001</v>
      </c>
      <c r="N1888" s="18">
        <v>0.74384799999999995</v>
      </c>
      <c r="O1888" s="17">
        <f t="shared" si="58"/>
        <v>1</v>
      </c>
      <c r="P1888" s="12">
        <f t="shared" si="59"/>
        <v>1</v>
      </c>
      <c r="Q1888" s="68" t="s">
        <v>5350</v>
      </c>
      <c r="R1888" s="67" t="s">
        <v>129</v>
      </c>
      <c r="S1888" s="129" t="s">
        <v>110</v>
      </c>
    </row>
    <row r="1889" spans="1:19">
      <c r="A1889" s="16" t="s">
        <v>20</v>
      </c>
      <c r="B1889" s="23">
        <v>900106010237</v>
      </c>
      <c r="C1889" s="17" t="s">
        <v>91</v>
      </c>
      <c r="D1889" s="17" t="s">
        <v>92</v>
      </c>
      <c r="E1889" s="17">
        <v>0.18990000000000001</v>
      </c>
      <c r="F1889" s="18">
        <v>0.2331</v>
      </c>
      <c r="G1889" s="16" t="s">
        <v>1853</v>
      </c>
      <c r="H1889" s="23">
        <v>900105996598</v>
      </c>
      <c r="I1889" s="17" t="s">
        <v>98</v>
      </c>
      <c r="J1889" s="17" t="s">
        <v>97</v>
      </c>
      <c r="K1889" s="17">
        <v>0.1918</v>
      </c>
      <c r="L1889" s="17">
        <v>0.27479999999999999</v>
      </c>
      <c r="M1889" s="17">
        <v>0.97445899999999996</v>
      </c>
      <c r="N1889" s="18">
        <v>0.76506099999999999</v>
      </c>
      <c r="O1889" s="17">
        <f t="shared" si="58"/>
        <v>1</v>
      </c>
      <c r="P1889" s="12">
        <f t="shared" si="59"/>
        <v>1</v>
      </c>
      <c r="Q1889" s="68" t="s">
        <v>5350</v>
      </c>
      <c r="R1889" s="67" t="s">
        <v>129</v>
      </c>
      <c r="S1889" s="129" t="s">
        <v>110</v>
      </c>
    </row>
    <row r="1890" spans="1:19">
      <c r="A1890" s="16" t="s">
        <v>20</v>
      </c>
      <c r="B1890" s="23">
        <v>900106010237</v>
      </c>
      <c r="C1890" s="17" t="s">
        <v>91</v>
      </c>
      <c r="D1890" s="17" t="s">
        <v>92</v>
      </c>
      <c r="E1890" s="17">
        <v>0.18990000000000001</v>
      </c>
      <c r="F1890" s="18">
        <v>0.2331</v>
      </c>
      <c r="G1890" s="16" t="s">
        <v>1854</v>
      </c>
      <c r="H1890" s="23">
        <v>900105999179</v>
      </c>
      <c r="I1890" s="17" t="s">
        <v>98</v>
      </c>
      <c r="J1890" s="17" t="s">
        <v>97</v>
      </c>
      <c r="K1890" s="17">
        <v>0.19089999999999999</v>
      </c>
      <c r="L1890" s="17">
        <v>0.27479999999999999</v>
      </c>
      <c r="M1890" s="17">
        <v>0.98075500000000004</v>
      </c>
      <c r="N1890" s="18">
        <v>0.76506099999999999</v>
      </c>
      <c r="O1890" s="17">
        <f t="shared" si="58"/>
        <v>1</v>
      </c>
      <c r="P1890" s="12">
        <f t="shared" si="59"/>
        <v>1</v>
      </c>
      <c r="Q1890" s="68" t="s">
        <v>5350</v>
      </c>
      <c r="R1890" s="67" t="s">
        <v>129</v>
      </c>
      <c r="S1890" s="129" t="s">
        <v>110</v>
      </c>
    </row>
    <row r="1891" spans="1:19">
      <c r="A1891" s="16" t="s">
        <v>20</v>
      </c>
      <c r="B1891" s="23">
        <v>900106010237</v>
      </c>
      <c r="C1891" s="17" t="s">
        <v>91</v>
      </c>
      <c r="D1891" s="17" t="s">
        <v>92</v>
      </c>
      <c r="E1891" s="17">
        <v>0.18990000000000001</v>
      </c>
      <c r="F1891" s="18">
        <v>0.2331</v>
      </c>
      <c r="G1891" s="16" t="s">
        <v>1855</v>
      </c>
      <c r="H1891" s="23">
        <v>900106000088</v>
      </c>
      <c r="I1891" s="17" t="s">
        <v>97</v>
      </c>
      <c r="J1891" s="17" t="s">
        <v>98</v>
      </c>
      <c r="K1891" s="17">
        <v>0.19089999999999999</v>
      </c>
      <c r="L1891" s="17">
        <v>0.27379999999999999</v>
      </c>
      <c r="M1891" s="17">
        <v>0.98075500000000004</v>
      </c>
      <c r="N1891" s="18">
        <v>0.75973400000000002</v>
      </c>
      <c r="O1891" s="17">
        <f t="shared" si="58"/>
        <v>1</v>
      </c>
      <c r="P1891" s="12">
        <f t="shared" si="59"/>
        <v>1</v>
      </c>
      <c r="Q1891" s="68" t="s">
        <v>5350</v>
      </c>
      <c r="R1891" s="67" t="s">
        <v>129</v>
      </c>
      <c r="S1891" s="129" t="s">
        <v>110</v>
      </c>
    </row>
    <row r="1892" spans="1:19">
      <c r="A1892" s="16" t="s">
        <v>20</v>
      </c>
      <c r="B1892" s="23">
        <v>900106010237</v>
      </c>
      <c r="C1892" s="17" t="s">
        <v>91</v>
      </c>
      <c r="D1892" s="17" t="s">
        <v>92</v>
      </c>
      <c r="E1892" s="17">
        <v>0.18990000000000001</v>
      </c>
      <c r="F1892" s="18">
        <v>0.2331</v>
      </c>
      <c r="G1892" s="16" t="s">
        <v>1856</v>
      </c>
      <c r="H1892" s="23">
        <v>900106000141</v>
      </c>
      <c r="I1892" s="17" t="s">
        <v>107</v>
      </c>
      <c r="J1892" s="17" t="s">
        <v>108</v>
      </c>
      <c r="K1892" s="17">
        <v>0.1769</v>
      </c>
      <c r="L1892" s="17">
        <v>0.39679999999999999</v>
      </c>
      <c r="M1892" s="17">
        <v>0.84255999999999998</v>
      </c>
      <c r="N1892" s="18">
        <v>0.38122200000000001</v>
      </c>
      <c r="O1892" s="17">
        <f t="shared" si="58"/>
        <v>1</v>
      </c>
      <c r="P1892" s="12">
        <f t="shared" si="59"/>
        <v>1</v>
      </c>
      <c r="Q1892" s="68" t="s">
        <v>5350</v>
      </c>
      <c r="R1892" s="67" t="s">
        <v>129</v>
      </c>
      <c r="S1892" s="129" t="s">
        <v>110</v>
      </c>
    </row>
    <row r="1893" spans="1:19">
      <c r="A1893" s="16" t="s">
        <v>20</v>
      </c>
      <c r="B1893" s="23">
        <v>900106010237</v>
      </c>
      <c r="C1893" s="17" t="s">
        <v>91</v>
      </c>
      <c r="D1893" s="17" t="s">
        <v>92</v>
      </c>
      <c r="E1893" s="17">
        <v>0.18990000000000001</v>
      </c>
      <c r="F1893" s="18">
        <v>0.2331</v>
      </c>
      <c r="G1893" s="16" t="s">
        <v>1857</v>
      </c>
      <c r="H1893" s="23">
        <v>900106000146</v>
      </c>
      <c r="I1893" s="17" t="s">
        <v>108</v>
      </c>
      <c r="J1893" s="17" t="s">
        <v>107</v>
      </c>
      <c r="K1893" s="17">
        <v>0.1769</v>
      </c>
      <c r="L1893" s="17">
        <v>0.39979999999999999</v>
      </c>
      <c r="M1893" s="17">
        <v>0.84255999999999998</v>
      </c>
      <c r="N1893" s="18">
        <v>0.39397199999999999</v>
      </c>
      <c r="O1893" s="17">
        <f t="shared" si="58"/>
        <v>1</v>
      </c>
      <c r="P1893" s="12">
        <f t="shared" si="59"/>
        <v>1</v>
      </c>
      <c r="Q1893" s="68" t="s">
        <v>5350</v>
      </c>
      <c r="R1893" s="67" t="s">
        <v>129</v>
      </c>
      <c r="S1893" s="129" t="s">
        <v>110</v>
      </c>
    </row>
    <row r="1894" spans="1:19">
      <c r="A1894" s="16" t="s">
        <v>20</v>
      </c>
      <c r="B1894" s="23">
        <v>900106010237</v>
      </c>
      <c r="C1894" s="17" t="s">
        <v>91</v>
      </c>
      <c r="D1894" s="17" t="s">
        <v>92</v>
      </c>
      <c r="E1894" s="17">
        <v>0.18990000000000001</v>
      </c>
      <c r="F1894" s="18">
        <v>0.2331</v>
      </c>
      <c r="G1894" s="16" t="s">
        <v>1858</v>
      </c>
      <c r="H1894" s="23">
        <v>900106000147</v>
      </c>
      <c r="I1894" s="17" t="s">
        <v>98</v>
      </c>
      <c r="J1894" s="17" t="s">
        <v>97</v>
      </c>
      <c r="K1894" s="17">
        <v>0.1769</v>
      </c>
      <c r="L1894" s="17">
        <v>0.39979999999999999</v>
      </c>
      <c r="M1894" s="17">
        <v>0.84255999999999998</v>
      </c>
      <c r="N1894" s="18">
        <v>0.39397199999999999</v>
      </c>
      <c r="O1894" s="17">
        <f t="shared" si="58"/>
        <v>1</v>
      </c>
      <c r="P1894" s="12">
        <f t="shared" si="59"/>
        <v>1</v>
      </c>
      <c r="Q1894" s="68" t="s">
        <v>5350</v>
      </c>
      <c r="R1894" s="67" t="s">
        <v>129</v>
      </c>
      <c r="S1894" s="129" t="s">
        <v>110</v>
      </c>
    </row>
    <row r="1895" spans="1:19">
      <c r="A1895" s="16" t="s">
        <v>20</v>
      </c>
      <c r="B1895" s="23">
        <v>900106010237</v>
      </c>
      <c r="C1895" s="17" t="s">
        <v>91</v>
      </c>
      <c r="D1895" s="17" t="s">
        <v>92</v>
      </c>
      <c r="E1895" s="17">
        <v>0.18990000000000001</v>
      </c>
      <c r="F1895" s="18">
        <v>0.2331</v>
      </c>
      <c r="G1895" s="16" t="s">
        <v>1859</v>
      </c>
      <c r="H1895" s="23">
        <v>900106000440</v>
      </c>
      <c r="I1895" s="17" t="s">
        <v>107</v>
      </c>
      <c r="J1895" s="17" t="s">
        <v>98</v>
      </c>
      <c r="K1895" s="17">
        <v>0.1988</v>
      </c>
      <c r="L1895" s="17">
        <v>0.40970000000000001</v>
      </c>
      <c r="M1895" s="17">
        <v>0.93215099999999995</v>
      </c>
      <c r="N1895" s="18">
        <v>0.38299100000000003</v>
      </c>
      <c r="O1895" s="17">
        <f t="shared" si="58"/>
        <v>1</v>
      </c>
      <c r="P1895" s="12">
        <f t="shared" si="59"/>
        <v>1</v>
      </c>
      <c r="Q1895" s="68" t="s">
        <v>5350</v>
      </c>
      <c r="R1895" s="67" t="s">
        <v>129</v>
      </c>
      <c r="S1895" s="129" t="s">
        <v>110</v>
      </c>
    </row>
    <row r="1896" spans="1:19">
      <c r="A1896" s="16" t="s">
        <v>20</v>
      </c>
      <c r="B1896" s="23">
        <v>900106010237</v>
      </c>
      <c r="C1896" s="17" t="s">
        <v>91</v>
      </c>
      <c r="D1896" s="17" t="s">
        <v>92</v>
      </c>
      <c r="E1896" s="17">
        <v>0.18990000000000001</v>
      </c>
      <c r="F1896" s="18">
        <v>0.2331</v>
      </c>
      <c r="G1896" s="16" t="s">
        <v>1860</v>
      </c>
      <c r="H1896" s="23">
        <v>900106000441</v>
      </c>
      <c r="I1896" s="17" t="s">
        <v>108</v>
      </c>
      <c r="J1896" s="17" t="s">
        <v>97</v>
      </c>
      <c r="K1896" s="17">
        <v>0.1988</v>
      </c>
      <c r="L1896" s="17">
        <v>0.40970000000000001</v>
      </c>
      <c r="M1896" s="17">
        <v>0.93215099999999995</v>
      </c>
      <c r="N1896" s="18">
        <v>0.38299100000000003</v>
      </c>
      <c r="O1896" s="17">
        <f t="shared" si="58"/>
        <v>1</v>
      </c>
      <c r="P1896" s="12">
        <f t="shared" si="59"/>
        <v>1</v>
      </c>
      <c r="Q1896" s="68" t="s">
        <v>5350</v>
      </c>
      <c r="R1896" s="67" t="s">
        <v>129</v>
      </c>
      <c r="S1896" s="129" t="s">
        <v>110</v>
      </c>
    </row>
    <row r="1897" spans="1:19">
      <c r="A1897" s="16" t="s">
        <v>20</v>
      </c>
      <c r="B1897" s="23">
        <v>900106010237</v>
      </c>
      <c r="C1897" s="17" t="s">
        <v>91</v>
      </c>
      <c r="D1897" s="17" t="s">
        <v>92</v>
      </c>
      <c r="E1897" s="17">
        <v>0.18990000000000001</v>
      </c>
      <c r="F1897" s="18">
        <v>0.2331</v>
      </c>
      <c r="G1897" s="16" t="s">
        <v>1861</v>
      </c>
      <c r="H1897" s="23">
        <v>900106000957</v>
      </c>
      <c r="I1897" s="17" t="s">
        <v>108</v>
      </c>
      <c r="J1897" s="17" t="s">
        <v>98</v>
      </c>
      <c r="K1897" s="17">
        <v>0.16300000000000001</v>
      </c>
      <c r="L1897" s="17">
        <v>0.38390000000000002</v>
      </c>
      <c r="M1897" s="17">
        <v>0.72232200000000002</v>
      </c>
      <c r="N1897" s="18">
        <v>0.311971</v>
      </c>
      <c r="O1897" s="17">
        <f t="shared" si="58"/>
        <v>0</v>
      </c>
      <c r="P1897" s="12">
        <f t="shared" si="59"/>
        <v>0</v>
      </c>
      <c r="Q1897" s="68" t="s">
        <v>5350</v>
      </c>
      <c r="R1897" s="67" t="s">
        <v>129</v>
      </c>
      <c r="S1897" s="129" t="s">
        <v>110</v>
      </c>
    </row>
    <row r="1898" spans="1:19">
      <c r="A1898" s="16" t="s">
        <v>20</v>
      </c>
      <c r="B1898" s="23">
        <v>900106010237</v>
      </c>
      <c r="C1898" s="17" t="s">
        <v>91</v>
      </c>
      <c r="D1898" s="17" t="s">
        <v>92</v>
      </c>
      <c r="E1898" s="17">
        <v>0.18990000000000001</v>
      </c>
      <c r="F1898" s="18">
        <v>0.2331</v>
      </c>
      <c r="G1898" s="16" t="s">
        <v>1862</v>
      </c>
      <c r="H1898" s="23">
        <v>900106001701</v>
      </c>
      <c r="I1898" s="17" t="s">
        <v>97</v>
      </c>
      <c r="J1898" s="17" t="s">
        <v>107</v>
      </c>
      <c r="K1898" s="17">
        <v>0.1988</v>
      </c>
      <c r="L1898" s="17">
        <v>0.41370000000000001</v>
      </c>
      <c r="M1898" s="17">
        <v>0.93215099999999995</v>
      </c>
      <c r="N1898" s="18">
        <v>0.40621000000000002</v>
      </c>
      <c r="O1898" s="17">
        <f t="shared" si="58"/>
        <v>1</v>
      </c>
      <c r="P1898" s="12">
        <f t="shared" si="59"/>
        <v>1</v>
      </c>
      <c r="Q1898" s="68" t="s">
        <v>5350</v>
      </c>
      <c r="R1898" s="67" t="s">
        <v>129</v>
      </c>
      <c r="S1898" s="129" t="s">
        <v>110</v>
      </c>
    </row>
    <row r="1899" spans="1:19">
      <c r="A1899" s="16" t="s">
        <v>20</v>
      </c>
      <c r="B1899" s="23">
        <v>900106010237</v>
      </c>
      <c r="C1899" s="17" t="s">
        <v>91</v>
      </c>
      <c r="D1899" s="17" t="s">
        <v>92</v>
      </c>
      <c r="E1899" s="17">
        <v>0.18990000000000001</v>
      </c>
      <c r="F1899" s="18">
        <v>0.2331</v>
      </c>
      <c r="G1899" s="16" t="s">
        <v>1863</v>
      </c>
      <c r="H1899" s="23">
        <v>900106002821</v>
      </c>
      <c r="I1899" s="17" t="s">
        <v>98</v>
      </c>
      <c r="J1899" s="17" t="s">
        <v>108</v>
      </c>
      <c r="K1899" s="17">
        <v>0.30620000000000003</v>
      </c>
      <c r="L1899" s="17">
        <v>0.42559999999999998</v>
      </c>
      <c r="M1899" s="17">
        <v>0.52312000000000003</v>
      </c>
      <c r="N1899" s="18">
        <v>0.386351</v>
      </c>
      <c r="O1899" s="17">
        <f t="shared" si="58"/>
        <v>0</v>
      </c>
      <c r="P1899" s="12">
        <f t="shared" si="59"/>
        <v>0</v>
      </c>
      <c r="Q1899" s="68" t="s">
        <v>5350</v>
      </c>
      <c r="R1899" s="67" t="s">
        <v>129</v>
      </c>
      <c r="S1899" s="129" t="s">
        <v>110</v>
      </c>
    </row>
    <row r="1900" spans="1:19">
      <c r="A1900" s="16" t="s">
        <v>20</v>
      </c>
      <c r="B1900" s="23">
        <v>900106010237</v>
      </c>
      <c r="C1900" s="17" t="s">
        <v>91</v>
      </c>
      <c r="D1900" s="17" t="s">
        <v>92</v>
      </c>
      <c r="E1900" s="17">
        <v>0.18990000000000001</v>
      </c>
      <c r="F1900" s="18">
        <v>0.2331</v>
      </c>
      <c r="G1900" s="16" t="s">
        <v>1864</v>
      </c>
      <c r="H1900" s="23">
        <v>900106003782</v>
      </c>
      <c r="I1900" s="17" t="s">
        <v>107</v>
      </c>
      <c r="J1900" s="17" t="s">
        <v>108</v>
      </c>
      <c r="K1900" s="17">
        <v>0.19089999999999999</v>
      </c>
      <c r="L1900" s="17">
        <v>0.27379999999999999</v>
      </c>
      <c r="M1900" s="17">
        <v>0.98075500000000004</v>
      </c>
      <c r="N1900" s="18">
        <v>0.76893400000000001</v>
      </c>
      <c r="O1900" s="17">
        <f t="shared" si="58"/>
        <v>1</v>
      </c>
      <c r="P1900" s="12">
        <f t="shared" si="59"/>
        <v>1</v>
      </c>
      <c r="Q1900" s="68" t="s">
        <v>5350</v>
      </c>
      <c r="R1900" s="67" t="s">
        <v>129</v>
      </c>
      <c r="S1900" s="129" t="s">
        <v>110</v>
      </c>
    </row>
    <row r="1901" spans="1:19">
      <c r="A1901" s="16" t="s">
        <v>20</v>
      </c>
      <c r="B1901" s="23">
        <v>900106010237</v>
      </c>
      <c r="C1901" s="17" t="s">
        <v>91</v>
      </c>
      <c r="D1901" s="17" t="s">
        <v>92</v>
      </c>
      <c r="E1901" s="17">
        <v>0.18990000000000001</v>
      </c>
      <c r="F1901" s="18">
        <v>0.2331</v>
      </c>
      <c r="G1901" s="16" t="s">
        <v>1865</v>
      </c>
      <c r="H1901" s="23">
        <v>900106003908</v>
      </c>
      <c r="I1901" s="17" t="s">
        <v>107</v>
      </c>
      <c r="J1901" s="17" t="s">
        <v>390</v>
      </c>
      <c r="K1901" s="17">
        <v>0.19089999999999999</v>
      </c>
      <c r="L1901" s="17">
        <v>0.26390000000000002</v>
      </c>
      <c r="M1901" s="17">
        <v>0.98075500000000004</v>
      </c>
      <c r="N1901" s="18">
        <v>0.70733599999999996</v>
      </c>
      <c r="O1901" s="17">
        <f t="shared" si="58"/>
        <v>1</v>
      </c>
      <c r="P1901" s="12">
        <f t="shared" si="59"/>
        <v>1</v>
      </c>
      <c r="Q1901" s="68" t="s">
        <v>5350</v>
      </c>
      <c r="R1901" s="67" t="s">
        <v>129</v>
      </c>
      <c r="S1901" s="129" t="s">
        <v>110</v>
      </c>
    </row>
    <row r="1902" spans="1:19">
      <c r="A1902" s="16" t="s">
        <v>20</v>
      </c>
      <c r="B1902" s="23">
        <v>900106010237</v>
      </c>
      <c r="C1902" s="17" t="s">
        <v>91</v>
      </c>
      <c r="D1902" s="17" t="s">
        <v>92</v>
      </c>
      <c r="E1902" s="17">
        <v>0.18990000000000001</v>
      </c>
      <c r="F1902" s="18">
        <v>0.2331</v>
      </c>
      <c r="G1902" s="16" t="s">
        <v>1866</v>
      </c>
      <c r="H1902" s="23">
        <v>900106004225</v>
      </c>
      <c r="I1902" s="17" t="s">
        <v>97</v>
      </c>
      <c r="J1902" s="17" t="s">
        <v>967</v>
      </c>
      <c r="K1902" s="17">
        <v>0.30320000000000003</v>
      </c>
      <c r="L1902" s="17">
        <v>0.42959999999999998</v>
      </c>
      <c r="M1902" s="17">
        <v>0.53056999999999999</v>
      </c>
      <c r="N1902" s="18">
        <v>0.38584200000000002</v>
      </c>
      <c r="O1902" s="17">
        <f t="shared" si="58"/>
        <v>0</v>
      </c>
      <c r="P1902" s="12">
        <f t="shared" si="59"/>
        <v>0</v>
      </c>
      <c r="Q1902" s="68" t="s">
        <v>5350</v>
      </c>
      <c r="R1902" s="67" t="s">
        <v>129</v>
      </c>
      <c r="S1902" s="129" t="s">
        <v>110</v>
      </c>
    </row>
    <row r="1903" spans="1:19">
      <c r="A1903" s="16" t="s">
        <v>20</v>
      </c>
      <c r="B1903" s="23">
        <v>900106010237</v>
      </c>
      <c r="C1903" s="17" t="s">
        <v>91</v>
      </c>
      <c r="D1903" s="17" t="s">
        <v>92</v>
      </c>
      <c r="E1903" s="17">
        <v>0.18990000000000001</v>
      </c>
      <c r="F1903" s="18">
        <v>0.2331</v>
      </c>
      <c r="G1903" s="16" t="s">
        <v>1867</v>
      </c>
      <c r="H1903" s="23">
        <v>900106004229</v>
      </c>
      <c r="I1903" s="17" t="s">
        <v>97</v>
      </c>
      <c r="J1903" s="17" t="s">
        <v>98</v>
      </c>
      <c r="K1903" s="17">
        <v>0.30320000000000003</v>
      </c>
      <c r="L1903" s="17">
        <v>0.42759999999999998</v>
      </c>
      <c r="M1903" s="17">
        <v>0.53056999999999999</v>
      </c>
      <c r="N1903" s="18">
        <v>0.38314799999999999</v>
      </c>
      <c r="O1903" s="17">
        <f t="shared" si="58"/>
        <v>0</v>
      </c>
      <c r="P1903" s="12">
        <f t="shared" si="59"/>
        <v>0</v>
      </c>
      <c r="Q1903" s="68" t="s">
        <v>5350</v>
      </c>
      <c r="R1903" s="67" t="s">
        <v>129</v>
      </c>
      <c r="S1903" s="129" t="s">
        <v>110</v>
      </c>
    </row>
    <row r="1904" spans="1:19">
      <c r="A1904" s="16" t="s">
        <v>20</v>
      </c>
      <c r="B1904" s="23">
        <v>900106010237</v>
      </c>
      <c r="C1904" s="17" t="s">
        <v>91</v>
      </c>
      <c r="D1904" s="17" t="s">
        <v>92</v>
      </c>
      <c r="E1904" s="17">
        <v>0.18990000000000001</v>
      </c>
      <c r="F1904" s="18">
        <v>0.2331</v>
      </c>
      <c r="G1904" s="16" t="s">
        <v>1868</v>
      </c>
      <c r="H1904" s="23">
        <v>900106004316</v>
      </c>
      <c r="I1904" s="17" t="s">
        <v>107</v>
      </c>
      <c r="J1904" s="17" t="s">
        <v>108</v>
      </c>
      <c r="K1904" s="17">
        <v>0.18890000000000001</v>
      </c>
      <c r="L1904" s="17">
        <v>0.27379999999999999</v>
      </c>
      <c r="M1904" s="17">
        <v>0.99354500000000001</v>
      </c>
      <c r="N1904" s="18">
        <v>0.76893400000000001</v>
      </c>
      <c r="O1904" s="17">
        <f t="shared" si="58"/>
        <v>1</v>
      </c>
      <c r="P1904" s="12">
        <f t="shared" si="59"/>
        <v>1</v>
      </c>
      <c r="Q1904" s="68" t="s">
        <v>5350</v>
      </c>
      <c r="R1904" s="67" t="s">
        <v>129</v>
      </c>
      <c r="S1904" s="129" t="s">
        <v>110</v>
      </c>
    </row>
    <row r="1905" spans="1:19">
      <c r="A1905" s="16" t="s">
        <v>20</v>
      </c>
      <c r="B1905" s="23">
        <v>900106010237</v>
      </c>
      <c r="C1905" s="17" t="s">
        <v>91</v>
      </c>
      <c r="D1905" s="17" t="s">
        <v>92</v>
      </c>
      <c r="E1905" s="17">
        <v>0.18990000000000001</v>
      </c>
      <c r="F1905" s="18">
        <v>0.2331</v>
      </c>
      <c r="G1905" s="16" t="s">
        <v>1869</v>
      </c>
      <c r="H1905" s="23">
        <v>900106005044</v>
      </c>
      <c r="I1905" s="17" t="s">
        <v>98</v>
      </c>
      <c r="J1905" s="17" t="s">
        <v>97</v>
      </c>
      <c r="K1905" s="17">
        <v>0.30320000000000003</v>
      </c>
      <c r="L1905" s="17">
        <v>0.38790000000000002</v>
      </c>
      <c r="M1905" s="17">
        <v>0.53056999999999999</v>
      </c>
      <c r="N1905" s="18">
        <v>0.47308299999999998</v>
      </c>
      <c r="O1905" s="17">
        <f t="shared" si="58"/>
        <v>0</v>
      </c>
      <c r="P1905" s="12">
        <f t="shared" si="59"/>
        <v>0</v>
      </c>
      <c r="Q1905" s="68" t="s">
        <v>5350</v>
      </c>
      <c r="R1905" s="67" t="s">
        <v>129</v>
      </c>
      <c r="S1905" s="129" t="s">
        <v>110</v>
      </c>
    </row>
    <row r="1906" spans="1:19">
      <c r="A1906" s="16" t="s">
        <v>20</v>
      </c>
      <c r="B1906" s="23">
        <v>900106010237</v>
      </c>
      <c r="C1906" s="17" t="s">
        <v>91</v>
      </c>
      <c r="D1906" s="17" t="s">
        <v>92</v>
      </c>
      <c r="E1906" s="17">
        <v>0.18990000000000001</v>
      </c>
      <c r="F1906" s="18">
        <v>0.2331</v>
      </c>
      <c r="G1906" s="16" t="s">
        <v>1870</v>
      </c>
      <c r="H1906" s="23">
        <v>900106005399</v>
      </c>
      <c r="I1906" s="17" t="s">
        <v>107</v>
      </c>
      <c r="J1906" s="17" t="s">
        <v>108</v>
      </c>
      <c r="K1906" s="17">
        <v>0.18890000000000001</v>
      </c>
      <c r="L1906" s="17">
        <v>0.2341</v>
      </c>
      <c r="M1906" s="17">
        <v>0.99354500000000001</v>
      </c>
      <c r="N1906" s="18">
        <v>0.98345400000000005</v>
      </c>
      <c r="O1906" s="17">
        <f t="shared" si="58"/>
        <v>1</v>
      </c>
      <c r="P1906" s="12">
        <f t="shared" si="59"/>
        <v>1</v>
      </c>
      <c r="Q1906" s="68" t="s">
        <v>5350</v>
      </c>
      <c r="R1906" s="67" t="s">
        <v>129</v>
      </c>
      <c r="S1906" s="129" t="s">
        <v>110</v>
      </c>
    </row>
    <row r="1907" spans="1:19">
      <c r="A1907" s="16" t="s">
        <v>20</v>
      </c>
      <c r="B1907" s="23">
        <v>900106010237</v>
      </c>
      <c r="C1907" s="17" t="s">
        <v>91</v>
      </c>
      <c r="D1907" s="17" t="s">
        <v>92</v>
      </c>
      <c r="E1907" s="17">
        <v>0.18990000000000001</v>
      </c>
      <c r="F1907" s="18">
        <v>0.2331</v>
      </c>
      <c r="G1907" s="16" t="s">
        <v>1871</v>
      </c>
      <c r="H1907" s="23">
        <v>900106006130</v>
      </c>
      <c r="I1907" s="17" t="s">
        <v>97</v>
      </c>
      <c r="J1907" s="17" t="s">
        <v>108</v>
      </c>
      <c r="K1907" s="17">
        <v>0.30420000000000003</v>
      </c>
      <c r="L1907" s="17">
        <v>0.38790000000000002</v>
      </c>
      <c r="M1907" s="17">
        <v>0.52807099999999996</v>
      </c>
      <c r="N1907" s="18">
        <v>0.47308299999999998</v>
      </c>
      <c r="O1907" s="17">
        <f t="shared" si="58"/>
        <v>0</v>
      </c>
      <c r="P1907" s="12">
        <f t="shared" si="59"/>
        <v>0</v>
      </c>
      <c r="Q1907" s="68" t="s">
        <v>5350</v>
      </c>
      <c r="R1907" s="67" t="s">
        <v>129</v>
      </c>
      <c r="S1907" s="129" t="s">
        <v>110</v>
      </c>
    </row>
    <row r="1908" spans="1:19">
      <c r="A1908" s="16" t="s">
        <v>20</v>
      </c>
      <c r="B1908" s="23">
        <v>900106010237</v>
      </c>
      <c r="C1908" s="17" t="s">
        <v>91</v>
      </c>
      <c r="D1908" s="17" t="s">
        <v>92</v>
      </c>
      <c r="E1908" s="17">
        <v>0.18990000000000001</v>
      </c>
      <c r="F1908" s="18">
        <v>0.2331</v>
      </c>
      <c r="G1908" s="16" t="s">
        <v>1872</v>
      </c>
      <c r="H1908" s="23">
        <v>900106006309</v>
      </c>
      <c r="I1908" s="17" t="s">
        <v>98</v>
      </c>
      <c r="J1908" s="17" t="s">
        <v>97</v>
      </c>
      <c r="K1908" s="17">
        <v>0.18890000000000001</v>
      </c>
      <c r="L1908" s="17">
        <v>0.2341</v>
      </c>
      <c r="M1908" s="17">
        <v>0.99354500000000001</v>
      </c>
      <c r="N1908" s="18">
        <v>0.98345400000000005</v>
      </c>
      <c r="O1908" s="17">
        <f t="shared" si="58"/>
        <v>1</v>
      </c>
      <c r="P1908" s="12">
        <f t="shared" si="59"/>
        <v>1</v>
      </c>
      <c r="Q1908" s="68" t="s">
        <v>5350</v>
      </c>
      <c r="R1908" s="67" t="s">
        <v>129</v>
      </c>
      <c r="S1908" s="129" t="s">
        <v>110</v>
      </c>
    </row>
    <row r="1909" spans="1:19">
      <c r="A1909" s="16" t="s">
        <v>20</v>
      </c>
      <c r="B1909" s="23">
        <v>900106010237</v>
      </c>
      <c r="C1909" s="17" t="s">
        <v>91</v>
      </c>
      <c r="D1909" s="17" t="s">
        <v>92</v>
      </c>
      <c r="E1909" s="17">
        <v>0.18990000000000001</v>
      </c>
      <c r="F1909" s="18">
        <v>0.2331</v>
      </c>
      <c r="G1909" s="16" t="s">
        <v>1873</v>
      </c>
      <c r="H1909" s="23">
        <v>900106007063</v>
      </c>
      <c r="I1909" s="17" t="s">
        <v>108</v>
      </c>
      <c r="J1909" s="17" t="s">
        <v>107</v>
      </c>
      <c r="K1909" s="17">
        <v>0.1769</v>
      </c>
      <c r="L1909" s="17">
        <v>0.29170000000000001</v>
      </c>
      <c r="M1909" s="17">
        <v>0.83041100000000001</v>
      </c>
      <c r="N1909" s="18">
        <v>0.380243</v>
      </c>
      <c r="O1909" s="17">
        <f t="shared" si="58"/>
        <v>1</v>
      </c>
      <c r="P1909" s="12">
        <f t="shared" si="59"/>
        <v>1</v>
      </c>
      <c r="Q1909" s="68" t="s">
        <v>5350</v>
      </c>
      <c r="R1909" s="67" t="s">
        <v>129</v>
      </c>
      <c r="S1909" s="129" t="s">
        <v>110</v>
      </c>
    </row>
    <row r="1910" spans="1:19">
      <c r="A1910" s="16" t="s">
        <v>20</v>
      </c>
      <c r="B1910" s="23">
        <v>900106010237</v>
      </c>
      <c r="C1910" s="17" t="s">
        <v>91</v>
      </c>
      <c r="D1910" s="17" t="s">
        <v>92</v>
      </c>
      <c r="E1910" s="17">
        <v>0.18990000000000001</v>
      </c>
      <c r="F1910" s="18">
        <v>0.2331</v>
      </c>
      <c r="G1910" s="16" t="s">
        <v>1874</v>
      </c>
      <c r="H1910" s="23">
        <v>900106008694</v>
      </c>
      <c r="I1910" s="17" t="s">
        <v>98</v>
      </c>
      <c r="J1910" s="17" t="s">
        <v>107</v>
      </c>
      <c r="K1910" s="17">
        <v>0.18990000000000001</v>
      </c>
      <c r="L1910" s="17">
        <v>0.2331</v>
      </c>
      <c r="M1910" s="17">
        <v>0.98711700000000002</v>
      </c>
      <c r="N1910" s="18">
        <v>0.97792699999999999</v>
      </c>
      <c r="O1910" s="17">
        <f t="shared" si="58"/>
        <v>1</v>
      </c>
      <c r="P1910" s="12">
        <f t="shared" si="59"/>
        <v>1</v>
      </c>
      <c r="Q1910" s="68" t="s">
        <v>5350</v>
      </c>
      <c r="R1910" s="67" t="s">
        <v>129</v>
      </c>
      <c r="S1910" s="129" t="s">
        <v>110</v>
      </c>
    </row>
    <row r="1911" spans="1:19">
      <c r="A1911" s="16" t="s">
        <v>20</v>
      </c>
      <c r="B1911" s="23">
        <v>900106010237</v>
      </c>
      <c r="C1911" s="17" t="s">
        <v>91</v>
      </c>
      <c r="D1911" s="17" t="s">
        <v>92</v>
      </c>
      <c r="E1911" s="17">
        <v>0.18990000000000001</v>
      </c>
      <c r="F1911" s="18">
        <v>0.2331</v>
      </c>
      <c r="G1911" s="16" t="s">
        <v>20</v>
      </c>
      <c r="H1911" s="23">
        <v>900106010237</v>
      </c>
      <c r="I1911" s="17" t="s">
        <v>107</v>
      </c>
      <c r="J1911" s="17" t="s">
        <v>108</v>
      </c>
      <c r="K1911" s="17">
        <v>0.18990000000000001</v>
      </c>
      <c r="L1911" s="17">
        <v>0.2331</v>
      </c>
      <c r="M1911" s="17">
        <v>1</v>
      </c>
      <c r="N1911" s="18">
        <v>1</v>
      </c>
      <c r="O1911" s="17">
        <f t="shared" si="58"/>
        <v>1</v>
      </c>
      <c r="P1911" s="12">
        <f t="shared" si="59"/>
        <v>1</v>
      </c>
      <c r="Q1911" s="68" t="s">
        <v>5350</v>
      </c>
      <c r="R1911" s="67" t="s">
        <v>129</v>
      </c>
      <c r="S1911" s="129" t="s">
        <v>110</v>
      </c>
    </row>
    <row r="1912" spans="1:19">
      <c r="A1912" s="16" t="s">
        <v>20</v>
      </c>
      <c r="B1912" s="23">
        <v>900106010237</v>
      </c>
      <c r="C1912" s="17" t="s">
        <v>91</v>
      </c>
      <c r="D1912" s="17" t="s">
        <v>92</v>
      </c>
      <c r="E1912" s="17">
        <v>0.18990000000000001</v>
      </c>
      <c r="F1912" s="18">
        <v>0.2331</v>
      </c>
      <c r="G1912" s="16" t="s">
        <v>1875</v>
      </c>
      <c r="H1912" s="23">
        <v>900106013174</v>
      </c>
      <c r="I1912" s="17" t="s">
        <v>98</v>
      </c>
      <c r="J1912" s="17" t="s">
        <v>97</v>
      </c>
      <c r="K1912" s="17">
        <v>0.18890000000000001</v>
      </c>
      <c r="L1912" s="17">
        <v>0.24010000000000001</v>
      </c>
      <c r="M1912" s="17">
        <v>0.95519500000000002</v>
      </c>
      <c r="N1912" s="18">
        <v>0.91965600000000003</v>
      </c>
      <c r="O1912" s="17">
        <f t="shared" si="58"/>
        <v>1</v>
      </c>
      <c r="P1912" s="12">
        <f t="shared" si="59"/>
        <v>1</v>
      </c>
      <c r="Q1912" s="68" t="s">
        <v>5350</v>
      </c>
      <c r="R1912" s="67" t="s">
        <v>129</v>
      </c>
      <c r="S1912" s="129" t="s">
        <v>110</v>
      </c>
    </row>
    <row r="1913" spans="1:19">
      <c r="A1913" s="16" t="s">
        <v>21</v>
      </c>
      <c r="B1913" s="23">
        <v>900136155000</v>
      </c>
      <c r="C1913" s="17" t="s">
        <v>89</v>
      </c>
      <c r="D1913" s="17" t="s">
        <v>90</v>
      </c>
      <c r="E1913" s="17">
        <v>0.18490000000000001</v>
      </c>
      <c r="F1913" s="18">
        <v>0.1865</v>
      </c>
      <c r="G1913" s="16" t="s">
        <v>1876</v>
      </c>
      <c r="H1913" s="23">
        <v>900136117048</v>
      </c>
      <c r="I1913" s="17" t="s">
        <v>98</v>
      </c>
      <c r="J1913" s="17" t="s">
        <v>97</v>
      </c>
      <c r="K1913" s="17">
        <v>0.12620000000000001</v>
      </c>
      <c r="L1913" s="17">
        <v>0.22220000000000001</v>
      </c>
      <c r="M1913" s="17">
        <v>1.8164099999999999E-2</v>
      </c>
      <c r="N1913" s="18">
        <v>0.51571</v>
      </c>
      <c r="O1913" s="17">
        <f t="shared" si="58"/>
        <v>0</v>
      </c>
      <c r="P1913" s="12">
        <f t="shared" si="59"/>
        <v>0</v>
      </c>
      <c r="Q1913" s="68" t="s">
        <v>5351</v>
      </c>
      <c r="R1913" s="67" t="s">
        <v>103</v>
      </c>
      <c r="S1913" s="129" t="s">
        <v>110</v>
      </c>
    </row>
    <row r="1914" spans="1:19">
      <c r="A1914" s="16" t="s">
        <v>21</v>
      </c>
      <c r="B1914" s="23">
        <v>900136155000</v>
      </c>
      <c r="C1914" s="17" t="s">
        <v>89</v>
      </c>
      <c r="D1914" s="17" t="s">
        <v>90</v>
      </c>
      <c r="E1914" s="17">
        <v>0.18490000000000001</v>
      </c>
      <c r="F1914" s="18">
        <v>0.1865</v>
      </c>
      <c r="G1914" s="16" t="s">
        <v>1877</v>
      </c>
      <c r="H1914" s="23">
        <v>900136117115</v>
      </c>
      <c r="I1914" s="17" t="s">
        <v>98</v>
      </c>
      <c r="J1914" s="17" t="s">
        <v>107</v>
      </c>
      <c r="K1914" s="17">
        <v>0.1014</v>
      </c>
      <c r="L1914" s="17">
        <v>0.21529999999999999</v>
      </c>
      <c r="M1914" s="17">
        <v>1.1898799999999999E-2</v>
      </c>
      <c r="N1914" s="18">
        <v>0.53945299999999996</v>
      </c>
      <c r="O1914" s="17">
        <f t="shared" si="58"/>
        <v>0</v>
      </c>
      <c r="P1914" s="12">
        <f t="shared" si="59"/>
        <v>0</v>
      </c>
      <c r="Q1914" s="68" t="s">
        <v>5351</v>
      </c>
      <c r="R1914" s="67" t="s">
        <v>103</v>
      </c>
      <c r="S1914" s="129" t="s">
        <v>110</v>
      </c>
    </row>
    <row r="1915" spans="1:19">
      <c r="A1915" s="16" t="s">
        <v>21</v>
      </c>
      <c r="B1915" s="23">
        <v>900136155000</v>
      </c>
      <c r="C1915" s="17" t="s">
        <v>89</v>
      </c>
      <c r="D1915" s="17" t="s">
        <v>90</v>
      </c>
      <c r="E1915" s="17">
        <v>0.18490000000000001</v>
      </c>
      <c r="F1915" s="18">
        <v>0.1865</v>
      </c>
      <c r="G1915" s="16" t="s">
        <v>1878</v>
      </c>
      <c r="H1915" s="23">
        <v>900136117176</v>
      </c>
      <c r="I1915" s="17" t="s">
        <v>406</v>
      </c>
      <c r="J1915" s="17" t="s">
        <v>97</v>
      </c>
      <c r="K1915" s="17">
        <v>0.12130000000000001</v>
      </c>
      <c r="L1915" s="17">
        <v>0.21729999999999999</v>
      </c>
      <c r="M1915" s="17">
        <v>1.8964499999999999E-2</v>
      </c>
      <c r="N1915" s="18">
        <v>0.53251400000000004</v>
      </c>
      <c r="O1915" s="17">
        <f t="shared" si="58"/>
        <v>0</v>
      </c>
      <c r="P1915" s="12">
        <f t="shared" si="59"/>
        <v>0</v>
      </c>
      <c r="Q1915" s="68" t="s">
        <v>5351</v>
      </c>
      <c r="R1915" s="67" t="s">
        <v>103</v>
      </c>
      <c r="S1915" s="129" t="s">
        <v>110</v>
      </c>
    </row>
    <row r="1916" spans="1:19">
      <c r="A1916" s="16" t="s">
        <v>21</v>
      </c>
      <c r="B1916" s="23">
        <v>900136155000</v>
      </c>
      <c r="C1916" s="17" t="s">
        <v>89</v>
      </c>
      <c r="D1916" s="17" t="s">
        <v>90</v>
      </c>
      <c r="E1916" s="17">
        <v>0.18490000000000001</v>
      </c>
      <c r="F1916" s="18">
        <v>0.1865</v>
      </c>
      <c r="G1916" s="16" t="s">
        <v>1879</v>
      </c>
      <c r="H1916" s="23">
        <v>900136118180</v>
      </c>
      <c r="I1916" s="17" t="s">
        <v>107</v>
      </c>
      <c r="J1916" s="17" t="s">
        <v>108</v>
      </c>
      <c r="K1916" s="17">
        <v>1.2919999999999999E-2</v>
      </c>
      <c r="L1916" s="17">
        <v>0.21529999999999999</v>
      </c>
      <c r="M1916" s="17">
        <v>1.01263E-3</v>
      </c>
      <c r="N1916" s="18">
        <v>0.54859400000000003</v>
      </c>
      <c r="O1916" s="17">
        <f t="shared" si="58"/>
        <v>0</v>
      </c>
      <c r="P1916" s="12">
        <f t="shared" si="59"/>
        <v>0</v>
      </c>
      <c r="Q1916" s="68" t="s">
        <v>5351</v>
      </c>
      <c r="R1916" s="67" t="s">
        <v>103</v>
      </c>
      <c r="S1916" s="129" t="s">
        <v>110</v>
      </c>
    </row>
    <row r="1917" spans="1:19">
      <c r="A1917" s="16" t="s">
        <v>21</v>
      </c>
      <c r="B1917" s="23">
        <v>900136155000</v>
      </c>
      <c r="C1917" s="17" t="s">
        <v>89</v>
      </c>
      <c r="D1917" s="17" t="s">
        <v>90</v>
      </c>
      <c r="E1917" s="17">
        <v>0.18490000000000001</v>
      </c>
      <c r="F1917" s="18">
        <v>0.1865</v>
      </c>
      <c r="G1917" s="16" t="s">
        <v>1880</v>
      </c>
      <c r="H1917" s="23">
        <v>900136118223</v>
      </c>
      <c r="I1917" s="17" t="s">
        <v>98</v>
      </c>
      <c r="J1917" s="17" t="s">
        <v>107</v>
      </c>
      <c r="K1917" s="17">
        <v>0.12429999999999999</v>
      </c>
      <c r="L1917" s="17">
        <v>0.21729999999999999</v>
      </c>
      <c r="M1917" s="17">
        <v>1.9764400000000001E-2</v>
      </c>
      <c r="N1917" s="18">
        <v>0.54156599999999999</v>
      </c>
      <c r="O1917" s="17">
        <f t="shared" si="58"/>
        <v>0</v>
      </c>
      <c r="P1917" s="12">
        <f t="shared" si="59"/>
        <v>0</v>
      </c>
      <c r="Q1917" s="68" t="s">
        <v>5351</v>
      </c>
      <c r="R1917" s="67" t="s">
        <v>103</v>
      </c>
      <c r="S1917" s="129" t="s">
        <v>110</v>
      </c>
    </row>
    <row r="1918" spans="1:19">
      <c r="A1918" s="16" t="s">
        <v>21</v>
      </c>
      <c r="B1918" s="23">
        <v>900136155000</v>
      </c>
      <c r="C1918" s="17" t="s">
        <v>89</v>
      </c>
      <c r="D1918" s="17" t="s">
        <v>90</v>
      </c>
      <c r="E1918" s="17">
        <v>0.18490000000000001</v>
      </c>
      <c r="F1918" s="18">
        <v>0.1865</v>
      </c>
      <c r="G1918" s="16" t="s">
        <v>1881</v>
      </c>
      <c r="H1918" s="23">
        <v>900136118328</v>
      </c>
      <c r="I1918" s="17" t="s">
        <v>107</v>
      </c>
      <c r="J1918" s="17" t="s">
        <v>108</v>
      </c>
      <c r="K1918" s="17">
        <v>1.2919999999999999E-2</v>
      </c>
      <c r="L1918" s="17">
        <v>0.21529999999999999</v>
      </c>
      <c r="M1918" s="17">
        <v>1.01263E-3</v>
      </c>
      <c r="N1918" s="18">
        <v>0.57647700000000002</v>
      </c>
      <c r="O1918" s="17">
        <f t="shared" si="58"/>
        <v>0</v>
      </c>
      <c r="P1918" s="12">
        <f t="shared" si="59"/>
        <v>0</v>
      </c>
      <c r="Q1918" s="68" t="s">
        <v>5351</v>
      </c>
      <c r="R1918" s="67" t="s">
        <v>103</v>
      </c>
      <c r="S1918" s="129" t="s">
        <v>110</v>
      </c>
    </row>
    <row r="1919" spans="1:19">
      <c r="A1919" s="16" t="s">
        <v>21</v>
      </c>
      <c r="B1919" s="23">
        <v>900136155000</v>
      </c>
      <c r="C1919" s="17" t="s">
        <v>89</v>
      </c>
      <c r="D1919" s="17" t="s">
        <v>90</v>
      </c>
      <c r="E1919" s="17">
        <v>0.18490000000000001</v>
      </c>
      <c r="F1919" s="18">
        <v>0.1865</v>
      </c>
      <c r="G1919" s="16" t="s">
        <v>1882</v>
      </c>
      <c r="H1919" s="23">
        <v>900136122826</v>
      </c>
      <c r="I1919" s="17" t="s">
        <v>97</v>
      </c>
      <c r="J1919" s="17" t="s">
        <v>98</v>
      </c>
      <c r="K1919" s="17">
        <v>3.082E-2</v>
      </c>
      <c r="L1919" s="17">
        <v>0.1825</v>
      </c>
      <c r="M1919" s="17">
        <v>4.9149700000000003E-3</v>
      </c>
      <c r="N1919" s="18">
        <v>0.71985299999999997</v>
      </c>
      <c r="O1919" s="17">
        <f t="shared" si="58"/>
        <v>0</v>
      </c>
      <c r="P1919" s="12">
        <f t="shared" si="59"/>
        <v>0</v>
      </c>
      <c r="Q1919" s="68" t="s">
        <v>5351</v>
      </c>
      <c r="R1919" s="67" t="s">
        <v>103</v>
      </c>
      <c r="S1919" s="129" t="s">
        <v>110</v>
      </c>
    </row>
    <row r="1920" spans="1:19">
      <c r="A1920" s="16" t="s">
        <v>21</v>
      </c>
      <c r="B1920" s="23">
        <v>900136155000</v>
      </c>
      <c r="C1920" s="17" t="s">
        <v>89</v>
      </c>
      <c r="D1920" s="17" t="s">
        <v>90</v>
      </c>
      <c r="E1920" s="17">
        <v>0.18490000000000001</v>
      </c>
      <c r="F1920" s="18">
        <v>0.1865</v>
      </c>
      <c r="G1920" s="16" t="s">
        <v>1883</v>
      </c>
      <c r="H1920" s="23">
        <v>900136122827</v>
      </c>
      <c r="I1920" s="17" t="s">
        <v>108</v>
      </c>
      <c r="J1920" s="17" t="s">
        <v>98</v>
      </c>
      <c r="K1920" s="17">
        <v>3.082E-2</v>
      </c>
      <c r="L1920" s="17">
        <v>0.1825</v>
      </c>
      <c r="M1920" s="17">
        <v>4.9149700000000003E-3</v>
      </c>
      <c r="N1920" s="18">
        <v>0.71985299999999997</v>
      </c>
      <c r="O1920" s="17">
        <f t="shared" si="58"/>
        <v>0</v>
      </c>
      <c r="P1920" s="12">
        <f t="shared" si="59"/>
        <v>0</v>
      </c>
      <c r="Q1920" s="68" t="s">
        <v>5351</v>
      </c>
      <c r="R1920" s="67" t="s">
        <v>103</v>
      </c>
      <c r="S1920" s="129" t="s">
        <v>110</v>
      </c>
    </row>
    <row r="1921" spans="1:19">
      <c r="A1921" s="16" t="s">
        <v>21</v>
      </c>
      <c r="B1921" s="23">
        <v>900136155000</v>
      </c>
      <c r="C1921" s="17" t="s">
        <v>89</v>
      </c>
      <c r="D1921" s="17" t="s">
        <v>90</v>
      </c>
      <c r="E1921" s="17">
        <v>0.18490000000000001</v>
      </c>
      <c r="F1921" s="18">
        <v>0.1865</v>
      </c>
      <c r="G1921" s="16" t="s">
        <v>1884</v>
      </c>
      <c r="H1921" s="23">
        <v>900136122918</v>
      </c>
      <c r="I1921" s="17" t="s">
        <v>97</v>
      </c>
      <c r="J1921" s="17" t="s">
        <v>406</v>
      </c>
      <c r="K1921" s="17">
        <v>3.1809999999999998E-2</v>
      </c>
      <c r="L1921" s="17">
        <v>0.1825</v>
      </c>
      <c r="M1921" s="17">
        <v>5.1460300000000002E-3</v>
      </c>
      <c r="N1921" s="18">
        <v>0.71985299999999997</v>
      </c>
      <c r="O1921" s="17">
        <f t="shared" si="58"/>
        <v>0</v>
      </c>
      <c r="P1921" s="12">
        <f t="shared" si="59"/>
        <v>0</v>
      </c>
      <c r="Q1921" s="68" t="s">
        <v>5351</v>
      </c>
      <c r="R1921" s="67" t="s">
        <v>103</v>
      </c>
      <c r="S1921" s="129" t="s">
        <v>110</v>
      </c>
    </row>
    <row r="1922" spans="1:19">
      <c r="A1922" s="16" t="s">
        <v>21</v>
      </c>
      <c r="B1922" s="23">
        <v>900136155000</v>
      </c>
      <c r="C1922" s="17" t="s">
        <v>89</v>
      </c>
      <c r="D1922" s="17" t="s">
        <v>90</v>
      </c>
      <c r="E1922" s="17">
        <v>0.18490000000000001</v>
      </c>
      <c r="F1922" s="18">
        <v>0.1865</v>
      </c>
      <c r="G1922" s="16" t="s">
        <v>1885</v>
      </c>
      <c r="H1922" s="23">
        <v>900136123267</v>
      </c>
      <c r="I1922" s="17" t="s">
        <v>108</v>
      </c>
      <c r="J1922" s="17" t="s">
        <v>98</v>
      </c>
      <c r="K1922" s="17">
        <v>0.1074</v>
      </c>
      <c r="L1922" s="17">
        <v>0.13789999999999999</v>
      </c>
      <c r="M1922" s="17">
        <v>2.20891E-2</v>
      </c>
      <c r="N1922" s="18">
        <v>0.50366200000000005</v>
      </c>
      <c r="O1922" s="17">
        <f t="shared" ref="O1922:O1985" si="60">IF(M1922&gt;0.8,1,0)</f>
        <v>0</v>
      </c>
      <c r="P1922" s="12">
        <f t="shared" ref="P1922:P1985" si="61">IF(MAX(M1922, N1922)&gt;0.8,1,0)</f>
        <v>0</v>
      </c>
      <c r="Q1922" s="68" t="s">
        <v>5351</v>
      </c>
      <c r="R1922" s="67" t="s">
        <v>103</v>
      </c>
      <c r="S1922" s="129" t="s">
        <v>110</v>
      </c>
    </row>
    <row r="1923" spans="1:19">
      <c r="A1923" s="16" t="s">
        <v>21</v>
      </c>
      <c r="B1923" s="23">
        <v>900136155000</v>
      </c>
      <c r="C1923" s="17" t="s">
        <v>89</v>
      </c>
      <c r="D1923" s="17" t="s">
        <v>90</v>
      </c>
      <c r="E1923" s="17">
        <v>0.18490000000000001</v>
      </c>
      <c r="F1923" s="18">
        <v>0.1865</v>
      </c>
      <c r="G1923" s="16" t="s">
        <v>1886</v>
      </c>
      <c r="H1923" s="23">
        <v>900136123840</v>
      </c>
      <c r="I1923" s="17" t="s">
        <v>108</v>
      </c>
      <c r="J1923" s="17" t="s">
        <v>107</v>
      </c>
      <c r="K1923" s="17">
        <v>0.12130000000000001</v>
      </c>
      <c r="L1923" s="17">
        <v>0.1925</v>
      </c>
      <c r="M1923" s="17">
        <v>1.6865600000000001E-2</v>
      </c>
      <c r="N1923" s="18">
        <v>0.67124499999999998</v>
      </c>
      <c r="O1923" s="17">
        <f t="shared" si="60"/>
        <v>0</v>
      </c>
      <c r="P1923" s="12">
        <f t="shared" si="61"/>
        <v>0</v>
      </c>
      <c r="Q1923" s="68" t="s">
        <v>5351</v>
      </c>
      <c r="R1923" s="67" t="s">
        <v>103</v>
      </c>
      <c r="S1923" s="129" t="s">
        <v>110</v>
      </c>
    </row>
    <row r="1924" spans="1:19">
      <c r="A1924" s="16" t="s">
        <v>21</v>
      </c>
      <c r="B1924" s="23">
        <v>900136155000</v>
      </c>
      <c r="C1924" s="17" t="s">
        <v>89</v>
      </c>
      <c r="D1924" s="17" t="s">
        <v>90</v>
      </c>
      <c r="E1924" s="17">
        <v>0.18490000000000001</v>
      </c>
      <c r="F1924" s="18">
        <v>0.1865</v>
      </c>
      <c r="G1924" s="16" t="s">
        <v>1887</v>
      </c>
      <c r="H1924" s="23">
        <v>900136124190</v>
      </c>
      <c r="I1924" s="17" t="s">
        <v>107</v>
      </c>
      <c r="J1924" s="17" t="s">
        <v>108</v>
      </c>
      <c r="K1924" s="17">
        <v>0.1123</v>
      </c>
      <c r="L1924" s="17">
        <v>0.18060000000000001</v>
      </c>
      <c r="M1924" s="17">
        <v>1.8764400000000001E-2</v>
      </c>
      <c r="N1924" s="18">
        <v>0.71894400000000003</v>
      </c>
      <c r="O1924" s="17">
        <f t="shared" si="60"/>
        <v>0</v>
      </c>
      <c r="P1924" s="12">
        <f t="shared" si="61"/>
        <v>0</v>
      </c>
      <c r="Q1924" s="68" t="s">
        <v>5351</v>
      </c>
      <c r="R1924" s="67" t="s">
        <v>103</v>
      </c>
      <c r="S1924" s="129" t="s">
        <v>110</v>
      </c>
    </row>
    <row r="1925" spans="1:19">
      <c r="A1925" s="16" t="s">
        <v>21</v>
      </c>
      <c r="B1925" s="23">
        <v>900136155000</v>
      </c>
      <c r="C1925" s="17" t="s">
        <v>89</v>
      </c>
      <c r="D1925" s="17" t="s">
        <v>90</v>
      </c>
      <c r="E1925" s="17">
        <v>0.18490000000000001</v>
      </c>
      <c r="F1925" s="18">
        <v>0.1865</v>
      </c>
      <c r="G1925" s="16" t="s">
        <v>1888</v>
      </c>
      <c r="H1925" s="23">
        <v>900136124399</v>
      </c>
      <c r="I1925" s="17" t="s">
        <v>107</v>
      </c>
      <c r="J1925" s="17" t="s">
        <v>108</v>
      </c>
      <c r="K1925" s="17">
        <v>9.443E-2</v>
      </c>
      <c r="L1925" s="17">
        <v>0.18060000000000001</v>
      </c>
      <c r="M1925" s="17">
        <v>1.2103900000000001E-2</v>
      </c>
      <c r="N1925" s="18">
        <v>0.73021599999999998</v>
      </c>
      <c r="O1925" s="17">
        <f t="shared" si="60"/>
        <v>0</v>
      </c>
      <c r="P1925" s="12">
        <f t="shared" si="61"/>
        <v>0</v>
      </c>
      <c r="Q1925" s="68" t="s">
        <v>5351</v>
      </c>
      <c r="R1925" s="67" t="s">
        <v>103</v>
      </c>
      <c r="S1925" s="129" t="s">
        <v>110</v>
      </c>
    </row>
    <row r="1926" spans="1:19">
      <c r="A1926" s="16" t="s">
        <v>21</v>
      </c>
      <c r="B1926" s="23">
        <v>900136155000</v>
      </c>
      <c r="C1926" s="17" t="s">
        <v>89</v>
      </c>
      <c r="D1926" s="17" t="s">
        <v>90</v>
      </c>
      <c r="E1926" s="17">
        <v>0.18490000000000001</v>
      </c>
      <c r="F1926" s="18">
        <v>0.1865</v>
      </c>
      <c r="G1926" s="16" t="s">
        <v>1889</v>
      </c>
      <c r="H1926" s="23">
        <v>900136124432</v>
      </c>
      <c r="I1926" s="17" t="s">
        <v>108</v>
      </c>
      <c r="J1926" s="17" t="s">
        <v>107</v>
      </c>
      <c r="K1926" s="17">
        <v>9.443E-2</v>
      </c>
      <c r="L1926" s="17">
        <v>0.18060000000000001</v>
      </c>
      <c r="M1926" s="17">
        <v>1.2103900000000001E-2</v>
      </c>
      <c r="N1926" s="18">
        <v>0.73021599999999998</v>
      </c>
      <c r="O1926" s="17">
        <f t="shared" si="60"/>
        <v>0</v>
      </c>
      <c r="P1926" s="12">
        <f t="shared" si="61"/>
        <v>0</v>
      </c>
      <c r="Q1926" s="68" t="s">
        <v>5351</v>
      </c>
      <c r="R1926" s="67" t="s">
        <v>103</v>
      </c>
      <c r="S1926" s="129" t="s">
        <v>110</v>
      </c>
    </row>
    <row r="1927" spans="1:19">
      <c r="A1927" s="16" t="s">
        <v>21</v>
      </c>
      <c r="B1927" s="23">
        <v>900136155000</v>
      </c>
      <c r="C1927" s="17" t="s">
        <v>89</v>
      </c>
      <c r="D1927" s="17" t="s">
        <v>90</v>
      </c>
      <c r="E1927" s="17">
        <v>0.18490000000000001</v>
      </c>
      <c r="F1927" s="18">
        <v>0.1865</v>
      </c>
      <c r="G1927" s="16" t="s">
        <v>1890</v>
      </c>
      <c r="H1927" s="23">
        <v>900136125329</v>
      </c>
      <c r="I1927" s="17" t="s">
        <v>97</v>
      </c>
      <c r="J1927" s="17" t="s">
        <v>107</v>
      </c>
      <c r="K1927" s="17">
        <v>9.6420000000000006E-2</v>
      </c>
      <c r="L1927" s="17">
        <v>0.18060000000000001</v>
      </c>
      <c r="M1927" s="17">
        <v>1.259E-2</v>
      </c>
      <c r="N1927" s="18">
        <v>0.74157600000000001</v>
      </c>
      <c r="O1927" s="17">
        <f t="shared" si="60"/>
        <v>0</v>
      </c>
      <c r="P1927" s="12">
        <f t="shared" si="61"/>
        <v>0</v>
      </c>
      <c r="Q1927" s="68" t="s">
        <v>5351</v>
      </c>
      <c r="R1927" s="67" t="s">
        <v>103</v>
      </c>
      <c r="S1927" s="129" t="s">
        <v>110</v>
      </c>
    </row>
    <row r="1928" spans="1:19">
      <c r="A1928" s="16" t="s">
        <v>21</v>
      </c>
      <c r="B1928" s="23">
        <v>900136155000</v>
      </c>
      <c r="C1928" s="17" t="s">
        <v>89</v>
      </c>
      <c r="D1928" s="17" t="s">
        <v>90</v>
      </c>
      <c r="E1928" s="17">
        <v>0.18490000000000001</v>
      </c>
      <c r="F1928" s="18">
        <v>0.1865</v>
      </c>
      <c r="G1928" s="16" t="s">
        <v>1891</v>
      </c>
      <c r="H1928" s="23">
        <v>900136125716</v>
      </c>
      <c r="I1928" s="17" t="s">
        <v>108</v>
      </c>
      <c r="J1928" s="17" t="s">
        <v>98</v>
      </c>
      <c r="K1928" s="17">
        <v>9.6420000000000006E-2</v>
      </c>
      <c r="L1928" s="17">
        <v>0.18060000000000001</v>
      </c>
      <c r="M1928" s="17">
        <v>1.259E-2</v>
      </c>
      <c r="N1928" s="18">
        <v>0.74157600000000001</v>
      </c>
      <c r="O1928" s="17">
        <f t="shared" si="60"/>
        <v>0</v>
      </c>
      <c r="P1928" s="12">
        <f t="shared" si="61"/>
        <v>0</v>
      </c>
      <c r="Q1928" s="68" t="s">
        <v>5351</v>
      </c>
      <c r="R1928" s="67" t="s">
        <v>103</v>
      </c>
      <c r="S1928" s="129" t="s">
        <v>110</v>
      </c>
    </row>
    <row r="1929" spans="1:19">
      <c r="A1929" s="16" t="s">
        <v>21</v>
      </c>
      <c r="B1929" s="23">
        <v>900136155000</v>
      </c>
      <c r="C1929" s="17" t="s">
        <v>89</v>
      </c>
      <c r="D1929" s="17" t="s">
        <v>90</v>
      </c>
      <c r="E1929" s="17">
        <v>0.18490000000000001</v>
      </c>
      <c r="F1929" s="18">
        <v>0.1865</v>
      </c>
      <c r="G1929" s="16" t="s">
        <v>1892</v>
      </c>
      <c r="H1929" s="23">
        <v>900136125994</v>
      </c>
      <c r="I1929" s="17" t="s">
        <v>107</v>
      </c>
      <c r="J1929" s="17" t="s">
        <v>108</v>
      </c>
      <c r="K1929" s="17">
        <v>9.9400000000000009E-4</v>
      </c>
      <c r="L1929" s="17">
        <v>0.1419</v>
      </c>
      <c r="M1929" s="17">
        <v>4.3866699999999996E-3</v>
      </c>
      <c r="N1929" s="18">
        <v>0.57997600000000005</v>
      </c>
      <c r="O1929" s="17">
        <f t="shared" si="60"/>
        <v>0</v>
      </c>
      <c r="P1929" s="12">
        <f t="shared" si="61"/>
        <v>0</v>
      </c>
      <c r="Q1929" s="68" t="s">
        <v>5351</v>
      </c>
      <c r="R1929" s="67" t="s">
        <v>103</v>
      </c>
      <c r="S1929" s="129" t="s">
        <v>110</v>
      </c>
    </row>
    <row r="1930" spans="1:19">
      <c r="A1930" s="16" t="s">
        <v>21</v>
      </c>
      <c r="B1930" s="23">
        <v>900136155000</v>
      </c>
      <c r="C1930" s="17" t="s">
        <v>89</v>
      </c>
      <c r="D1930" s="17" t="s">
        <v>90</v>
      </c>
      <c r="E1930" s="17">
        <v>0.18490000000000001</v>
      </c>
      <c r="F1930" s="18">
        <v>0.1865</v>
      </c>
      <c r="G1930" s="16" t="s">
        <v>1893</v>
      </c>
      <c r="H1930" s="23">
        <v>900136126495</v>
      </c>
      <c r="I1930" s="17" t="s">
        <v>97</v>
      </c>
      <c r="J1930" s="17" t="s">
        <v>98</v>
      </c>
      <c r="K1930" s="17">
        <v>9.6420000000000006E-2</v>
      </c>
      <c r="L1930" s="17">
        <v>0.18149999999999999</v>
      </c>
      <c r="M1930" s="17">
        <v>1.259E-2</v>
      </c>
      <c r="N1930" s="18">
        <v>0.73630099999999998</v>
      </c>
      <c r="O1930" s="17">
        <f t="shared" si="60"/>
        <v>0</v>
      </c>
      <c r="P1930" s="12">
        <f t="shared" si="61"/>
        <v>0</v>
      </c>
      <c r="Q1930" s="68" t="s">
        <v>5351</v>
      </c>
      <c r="R1930" s="67" t="s">
        <v>103</v>
      </c>
      <c r="S1930" s="129" t="s">
        <v>110</v>
      </c>
    </row>
    <row r="1931" spans="1:19">
      <c r="A1931" s="16" t="s">
        <v>21</v>
      </c>
      <c r="B1931" s="23">
        <v>900136155000</v>
      </c>
      <c r="C1931" s="17" t="s">
        <v>89</v>
      </c>
      <c r="D1931" s="17" t="s">
        <v>90</v>
      </c>
      <c r="E1931" s="17">
        <v>0.18490000000000001</v>
      </c>
      <c r="F1931" s="18">
        <v>0.1865</v>
      </c>
      <c r="G1931" s="16" t="s">
        <v>1894</v>
      </c>
      <c r="H1931" s="23">
        <v>900136126498</v>
      </c>
      <c r="I1931" s="17" t="s">
        <v>107</v>
      </c>
      <c r="J1931" s="17" t="s">
        <v>108</v>
      </c>
      <c r="K1931" s="17">
        <v>9.6420000000000006E-2</v>
      </c>
      <c r="L1931" s="17">
        <v>0.18149999999999999</v>
      </c>
      <c r="M1931" s="17">
        <v>1.259E-2</v>
      </c>
      <c r="N1931" s="18">
        <v>0.73630099999999998</v>
      </c>
      <c r="O1931" s="17">
        <f t="shared" si="60"/>
        <v>0</v>
      </c>
      <c r="P1931" s="12">
        <f t="shared" si="61"/>
        <v>0</v>
      </c>
      <c r="Q1931" s="68" t="s">
        <v>5351</v>
      </c>
      <c r="R1931" s="67" t="s">
        <v>103</v>
      </c>
      <c r="S1931" s="129" t="s">
        <v>110</v>
      </c>
    </row>
    <row r="1932" spans="1:19">
      <c r="A1932" s="16" t="s">
        <v>21</v>
      </c>
      <c r="B1932" s="23">
        <v>900136155000</v>
      </c>
      <c r="C1932" s="17" t="s">
        <v>89</v>
      </c>
      <c r="D1932" s="17" t="s">
        <v>90</v>
      </c>
      <c r="E1932" s="17">
        <v>0.18490000000000001</v>
      </c>
      <c r="F1932" s="18">
        <v>0.1865</v>
      </c>
      <c r="G1932" s="16" t="s">
        <v>1895</v>
      </c>
      <c r="H1932" s="23">
        <v>900136126499</v>
      </c>
      <c r="I1932" s="17" t="s">
        <v>98</v>
      </c>
      <c r="J1932" s="17" t="s">
        <v>107</v>
      </c>
      <c r="K1932" s="17">
        <v>9.6420000000000006E-2</v>
      </c>
      <c r="L1932" s="17">
        <v>0.18149999999999999</v>
      </c>
      <c r="M1932" s="17">
        <v>1.259E-2</v>
      </c>
      <c r="N1932" s="18">
        <v>0.73630099999999998</v>
      </c>
      <c r="O1932" s="17">
        <f t="shared" si="60"/>
        <v>0</v>
      </c>
      <c r="P1932" s="12">
        <f t="shared" si="61"/>
        <v>0</v>
      </c>
      <c r="Q1932" s="68" t="s">
        <v>5351</v>
      </c>
      <c r="R1932" s="67" t="s">
        <v>103</v>
      </c>
      <c r="S1932" s="129" t="s">
        <v>110</v>
      </c>
    </row>
    <row r="1933" spans="1:19">
      <c r="A1933" s="16" t="s">
        <v>21</v>
      </c>
      <c r="B1933" s="23">
        <v>900136155000</v>
      </c>
      <c r="C1933" s="17" t="s">
        <v>89</v>
      </c>
      <c r="D1933" s="17" t="s">
        <v>90</v>
      </c>
      <c r="E1933" s="17">
        <v>0.18490000000000001</v>
      </c>
      <c r="F1933" s="18">
        <v>0.1865</v>
      </c>
      <c r="G1933" s="16" t="s">
        <v>1896</v>
      </c>
      <c r="H1933" s="23">
        <v>900136126539</v>
      </c>
      <c r="I1933" s="17" t="s">
        <v>1028</v>
      </c>
      <c r="J1933" s="17" t="s">
        <v>107</v>
      </c>
      <c r="K1933" s="17">
        <v>9.5430000000000001E-2</v>
      </c>
      <c r="L1933" s="17">
        <v>0.18149999999999999</v>
      </c>
      <c r="M1933" s="17">
        <v>1.23465E-2</v>
      </c>
      <c r="N1933" s="18">
        <v>0.73630099999999998</v>
      </c>
      <c r="O1933" s="17">
        <f t="shared" si="60"/>
        <v>0</v>
      </c>
      <c r="P1933" s="12">
        <f t="shared" si="61"/>
        <v>0</v>
      </c>
      <c r="Q1933" s="68" t="s">
        <v>5351</v>
      </c>
      <c r="R1933" s="67" t="s">
        <v>103</v>
      </c>
      <c r="S1933" s="129" t="s">
        <v>110</v>
      </c>
    </row>
    <row r="1934" spans="1:19">
      <c r="A1934" s="16" t="s">
        <v>21</v>
      </c>
      <c r="B1934" s="23">
        <v>900136155000</v>
      </c>
      <c r="C1934" s="17" t="s">
        <v>89</v>
      </c>
      <c r="D1934" s="17" t="s">
        <v>90</v>
      </c>
      <c r="E1934" s="17">
        <v>0.18490000000000001</v>
      </c>
      <c r="F1934" s="18">
        <v>0.1865</v>
      </c>
      <c r="G1934" s="16" t="s">
        <v>1897</v>
      </c>
      <c r="H1934" s="23">
        <v>900136126636</v>
      </c>
      <c r="I1934" s="17" t="s">
        <v>108</v>
      </c>
      <c r="J1934" s="17" t="s">
        <v>107</v>
      </c>
      <c r="K1934" s="17">
        <v>9.6420000000000006E-2</v>
      </c>
      <c r="L1934" s="17">
        <v>0.18060000000000001</v>
      </c>
      <c r="M1934" s="17">
        <v>1.259E-2</v>
      </c>
      <c r="N1934" s="18">
        <v>0.74157600000000001</v>
      </c>
      <c r="O1934" s="17">
        <f t="shared" si="60"/>
        <v>0</v>
      </c>
      <c r="P1934" s="12">
        <f t="shared" si="61"/>
        <v>0</v>
      </c>
      <c r="Q1934" s="68" t="s">
        <v>5351</v>
      </c>
      <c r="R1934" s="67" t="s">
        <v>103</v>
      </c>
      <c r="S1934" s="129" t="s">
        <v>110</v>
      </c>
    </row>
    <row r="1935" spans="1:19">
      <c r="A1935" s="16" t="s">
        <v>21</v>
      </c>
      <c r="B1935" s="23">
        <v>900136155000</v>
      </c>
      <c r="C1935" s="17" t="s">
        <v>89</v>
      </c>
      <c r="D1935" s="17" t="s">
        <v>90</v>
      </c>
      <c r="E1935" s="17">
        <v>0.18490000000000001</v>
      </c>
      <c r="F1935" s="18">
        <v>0.1865</v>
      </c>
      <c r="G1935" s="16" t="s">
        <v>1898</v>
      </c>
      <c r="H1935" s="23">
        <v>900136127601</v>
      </c>
      <c r="I1935" s="17" t="s">
        <v>107</v>
      </c>
      <c r="J1935" s="17" t="s">
        <v>108</v>
      </c>
      <c r="K1935" s="17">
        <v>6.9579999999999998E-3</v>
      </c>
      <c r="L1935" s="17">
        <v>0.15279999999999999</v>
      </c>
      <c r="M1935" s="17">
        <v>8.2147300000000005E-5</v>
      </c>
      <c r="N1935" s="18">
        <v>0.70109500000000002</v>
      </c>
      <c r="O1935" s="17">
        <f t="shared" si="60"/>
        <v>0</v>
      </c>
      <c r="P1935" s="12">
        <f t="shared" si="61"/>
        <v>0</v>
      </c>
      <c r="Q1935" s="68" t="s">
        <v>5351</v>
      </c>
      <c r="R1935" s="67" t="s">
        <v>103</v>
      </c>
      <c r="S1935" s="129" t="s">
        <v>110</v>
      </c>
    </row>
    <row r="1936" spans="1:19">
      <c r="A1936" s="16" t="s">
        <v>21</v>
      </c>
      <c r="B1936" s="23">
        <v>900136155000</v>
      </c>
      <c r="C1936" s="17" t="s">
        <v>89</v>
      </c>
      <c r="D1936" s="17" t="s">
        <v>90</v>
      </c>
      <c r="E1936" s="17">
        <v>0.18490000000000001</v>
      </c>
      <c r="F1936" s="18">
        <v>0.1865</v>
      </c>
      <c r="G1936" s="16" t="s">
        <v>1899</v>
      </c>
      <c r="H1936" s="23">
        <v>900136131651</v>
      </c>
      <c r="I1936" s="17" t="s">
        <v>107</v>
      </c>
      <c r="J1936" s="17" t="s">
        <v>108</v>
      </c>
      <c r="K1936" s="17">
        <v>9.9400000000000002E-2</v>
      </c>
      <c r="L1936" s="17">
        <v>0.15079999999999999</v>
      </c>
      <c r="M1936" s="17">
        <v>1.7570800000000001E-2</v>
      </c>
      <c r="N1936" s="18">
        <v>0.71313800000000005</v>
      </c>
      <c r="O1936" s="17">
        <f t="shared" si="60"/>
        <v>0</v>
      </c>
      <c r="P1936" s="12">
        <f t="shared" si="61"/>
        <v>0</v>
      </c>
      <c r="Q1936" s="68" t="s">
        <v>3528</v>
      </c>
      <c r="R1936" s="67" t="s">
        <v>106</v>
      </c>
      <c r="S1936" s="129" t="s">
        <v>5352</v>
      </c>
    </row>
    <row r="1937" spans="1:19">
      <c r="A1937" s="16" t="s">
        <v>21</v>
      </c>
      <c r="B1937" s="23">
        <v>900136155000</v>
      </c>
      <c r="C1937" s="17" t="s">
        <v>89</v>
      </c>
      <c r="D1937" s="17" t="s">
        <v>90</v>
      </c>
      <c r="E1937" s="17">
        <v>0.18490000000000001</v>
      </c>
      <c r="F1937" s="18">
        <v>0.1865</v>
      </c>
      <c r="G1937" s="16" t="s">
        <v>1900</v>
      </c>
      <c r="H1937" s="23">
        <v>900136134068</v>
      </c>
      <c r="I1937" s="17" t="s">
        <v>107</v>
      </c>
      <c r="J1937" s="17" t="s">
        <v>108</v>
      </c>
      <c r="K1937" s="17">
        <v>9.9400000000000009E-4</v>
      </c>
      <c r="L1937" s="17">
        <v>0.1696</v>
      </c>
      <c r="M1937" s="17">
        <v>4.3866699999999996E-3</v>
      </c>
      <c r="N1937" s="18">
        <v>0.66430199999999995</v>
      </c>
      <c r="O1937" s="17">
        <f t="shared" si="60"/>
        <v>0</v>
      </c>
      <c r="P1937" s="12">
        <f t="shared" si="61"/>
        <v>0</v>
      </c>
      <c r="Q1937" s="68" t="s">
        <v>3528</v>
      </c>
      <c r="R1937" s="67" t="s">
        <v>93</v>
      </c>
      <c r="S1937" s="129" t="s">
        <v>110</v>
      </c>
    </row>
    <row r="1938" spans="1:19">
      <c r="A1938" s="16" t="s">
        <v>21</v>
      </c>
      <c r="B1938" s="23">
        <v>900136155000</v>
      </c>
      <c r="C1938" s="17" t="s">
        <v>89</v>
      </c>
      <c r="D1938" s="17" t="s">
        <v>90</v>
      </c>
      <c r="E1938" s="17">
        <v>0.18490000000000001</v>
      </c>
      <c r="F1938" s="18">
        <v>0.1865</v>
      </c>
      <c r="G1938" s="16" t="s">
        <v>1901</v>
      </c>
      <c r="H1938" s="23">
        <v>900136138765</v>
      </c>
      <c r="I1938" s="17" t="s">
        <v>108</v>
      </c>
      <c r="J1938" s="17" t="s">
        <v>1902</v>
      </c>
      <c r="K1938" s="17">
        <v>0.18390000000000001</v>
      </c>
      <c r="L1938" s="17">
        <v>3.175E-2</v>
      </c>
      <c r="M1938" s="17">
        <v>0.98028000000000004</v>
      </c>
      <c r="N1938" s="18">
        <v>0.143007</v>
      </c>
      <c r="O1938" s="17">
        <f t="shared" si="60"/>
        <v>1</v>
      </c>
      <c r="P1938" s="12">
        <f t="shared" si="61"/>
        <v>1</v>
      </c>
      <c r="Q1938" s="68" t="s">
        <v>3528</v>
      </c>
      <c r="R1938" s="67" t="s">
        <v>93</v>
      </c>
      <c r="S1938" s="129" t="s">
        <v>110</v>
      </c>
    </row>
    <row r="1939" spans="1:19">
      <c r="A1939" s="16" t="s">
        <v>21</v>
      </c>
      <c r="B1939" s="23">
        <v>900136155000</v>
      </c>
      <c r="C1939" s="17" t="s">
        <v>89</v>
      </c>
      <c r="D1939" s="17" t="s">
        <v>90</v>
      </c>
      <c r="E1939" s="17">
        <v>0.18490000000000001</v>
      </c>
      <c r="F1939" s="18">
        <v>0.1865</v>
      </c>
      <c r="G1939" s="16" t="s">
        <v>1903</v>
      </c>
      <c r="H1939" s="23">
        <v>900136139907</v>
      </c>
      <c r="I1939" s="17" t="s">
        <v>108</v>
      </c>
      <c r="J1939" s="17" t="s">
        <v>1904</v>
      </c>
      <c r="K1939" s="17">
        <v>0.2823</v>
      </c>
      <c r="L1939" s="17">
        <v>0.1905</v>
      </c>
      <c r="M1939" s="17">
        <v>0.576658</v>
      </c>
      <c r="N1939" s="18">
        <v>0.97438999999999998</v>
      </c>
      <c r="O1939" s="17">
        <f t="shared" si="60"/>
        <v>0</v>
      </c>
      <c r="P1939" s="12">
        <f t="shared" si="61"/>
        <v>1</v>
      </c>
      <c r="Q1939" s="68" t="s">
        <v>3528</v>
      </c>
      <c r="R1939" s="67" t="s">
        <v>93</v>
      </c>
      <c r="S1939" s="129" t="s">
        <v>110</v>
      </c>
    </row>
    <row r="1940" spans="1:19">
      <c r="A1940" s="16" t="s">
        <v>21</v>
      </c>
      <c r="B1940" s="23">
        <v>900136155000</v>
      </c>
      <c r="C1940" s="17" t="s">
        <v>89</v>
      </c>
      <c r="D1940" s="17" t="s">
        <v>90</v>
      </c>
      <c r="E1940" s="17">
        <v>0.18490000000000001</v>
      </c>
      <c r="F1940" s="18">
        <v>0.1865</v>
      </c>
      <c r="G1940" s="16" t="s">
        <v>1905</v>
      </c>
      <c r="H1940" s="23">
        <v>900136141870</v>
      </c>
      <c r="I1940" s="17" t="s">
        <v>97</v>
      </c>
      <c r="J1940" s="17" t="s">
        <v>98</v>
      </c>
      <c r="K1940" s="17">
        <v>0.18490000000000001</v>
      </c>
      <c r="L1940" s="17">
        <v>0.1905</v>
      </c>
      <c r="M1940" s="17">
        <v>0.98685199999999995</v>
      </c>
      <c r="N1940" s="18">
        <v>0.97438999999999998</v>
      </c>
      <c r="O1940" s="17">
        <f t="shared" si="60"/>
        <v>1</v>
      </c>
      <c r="P1940" s="12">
        <f t="shared" si="61"/>
        <v>1</v>
      </c>
      <c r="Q1940" s="68" t="s">
        <v>3528</v>
      </c>
      <c r="R1940" s="67" t="s">
        <v>93</v>
      </c>
      <c r="S1940" s="129" t="s">
        <v>110</v>
      </c>
    </row>
    <row r="1941" spans="1:19">
      <c r="A1941" s="16" t="s">
        <v>21</v>
      </c>
      <c r="B1941" s="23">
        <v>900136155000</v>
      </c>
      <c r="C1941" s="17" t="s">
        <v>89</v>
      </c>
      <c r="D1941" s="17" t="s">
        <v>90</v>
      </c>
      <c r="E1941" s="17">
        <v>0.18490000000000001</v>
      </c>
      <c r="F1941" s="18">
        <v>0.1865</v>
      </c>
      <c r="G1941" s="16" t="s">
        <v>1906</v>
      </c>
      <c r="H1941" s="23">
        <v>900136145425</v>
      </c>
      <c r="I1941" s="17" t="s">
        <v>107</v>
      </c>
      <c r="J1941" s="17" t="s">
        <v>98</v>
      </c>
      <c r="K1941" s="17">
        <v>0.29920000000000002</v>
      </c>
      <c r="L1941" s="17">
        <v>0.23810000000000001</v>
      </c>
      <c r="M1941" s="17">
        <v>0.53127800000000003</v>
      </c>
      <c r="N1941" s="18">
        <v>0.67348200000000003</v>
      </c>
      <c r="O1941" s="17">
        <f t="shared" si="60"/>
        <v>0</v>
      </c>
      <c r="P1941" s="12">
        <f t="shared" si="61"/>
        <v>0</v>
      </c>
      <c r="Q1941" s="68" t="s">
        <v>3528</v>
      </c>
      <c r="R1941" s="67" t="s">
        <v>93</v>
      </c>
      <c r="S1941" s="129" t="s">
        <v>110</v>
      </c>
    </row>
    <row r="1942" spans="1:19">
      <c r="A1942" s="16" t="s">
        <v>21</v>
      </c>
      <c r="B1942" s="23">
        <v>900136155000</v>
      </c>
      <c r="C1942" s="17" t="s">
        <v>89</v>
      </c>
      <c r="D1942" s="17" t="s">
        <v>90</v>
      </c>
      <c r="E1942" s="17">
        <v>0.18490000000000001</v>
      </c>
      <c r="F1942" s="18">
        <v>0.1865</v>
      </c>
      <c r="G1942" s="16" t="s">
        <v>1907</v>
      </c>
      <c r="H1942" s="23">
        <v>900136146597</v>
      </c>
      <c r="I1942" s="17" t="s">
        <v>97</v>
      </c>
      <c r="J1942" s="17" t="s">
        <v>98</v>
      </c>
      <c r="K1942" s="17">
        <v>0.2823</v>
      </c>
      <c r="L1942" s="17">
        <v>0.1905</v>
      </c>
      <c r="M1942" s="17">
        <v>0.576658</v>
      </c>
      <c r="N1942" s="18">
        <v>0.97438999999999998</v>
      </c>
      <c r="O1942" s="17">
        <f t="shared" si="60"/>
        <v>0</v>
      </c>
      <c r="P1942" s="12">
        <f t="shared" si="61"/>
        <v>1</v>
      </c>
      <c r="Q1942" s="68" t="s">
        <v>3528</v>
      </c>
      <c r="R1942" s="67" t="s">
        <v>93</v>
      </c>
      <c r="S1942" s="129" t="s">
        <v>110</v>
      </c>
    </row>
    <row r="1943" spans="1:19">
      <c r="A1943" s="16" t="s">
        <v>21</v>
      </c>
      <c r="B1943" s="23">
        <v>900136155000</v>
      </c>
      <c r="C1943" s="17" t="s">
        <v>89</v>
      </c>
      <c r="D1943" s="17" t="s">
        <v>90</v>
      </c>
      <c r="E1943" s="17">
        <v>0.18490000000000001</v>
      </c>
      <c r="F1943" s="18">
        <v>0.1865</v>
      </c>
      <c r="G1943" s="16" t="s">
        <v>1908</v>
      </c>
      <c r="H1943" s="23">
        <v>900136149399</v>
      </c>
      <c r="I1943" s="17" t="s">
        <v>107</v>
      </c>
      <c r="J1943" s="17" t="s">
        <v>108</v>
      </c>
      <c r="K1943" s="17">
        <v>0.18590000000000001</v>
      </c>
      <c r="L1943" s="17">
        <v>0.1905</v>
      </c>
      <c r="M1943" s="17">
        <v>0.99343899999999996</v>
      </c>
      <c r="N1943" s="18">
        <v>0.97438999999999998</v>
      </c>
      <c r="O1943" s="17">
        <f t="shared" si="60"/>
        <v>1</v>
      </c>
      <c r="P1943" s="12">
        <f t="shared" si="61"/>
        <v>1</v>
      </c>
      <c r="Q1943" s="68" t="s">
        <v>3528</v>
      </c>
      <c r="R1943" s="67" t="s">
        <v>93</v>
      </c>
      <c r="S1943" s="129" t="s">
        <v>110</v>
      </c>
    </row>
    <row r="1944" spans="1:19">
      <c r="A1944" s="16" t="s">
        <v>21</v>
      </c>
      <c r="B1944" s="23">
        <v>900136155000</v>
      </c>
      <c r="C1944" s="17" t="s">
        <v>89</v>
      </c>
      <c r="D1944" s="17" t="s">
        <v>90</v>
      </c>
      <c r="E1944" s="17">
        <v>0.18490000000000001</v>
      </c>
      <c r="F1944" s="18">
        <v>0.1865</v>
      </c>
      <c r="G1944" s="16" t="s">
        <v>1909</v>
      </c>
      <c r="H1944" s="23">
        <v>900136149709</v>
      </c>
      <c r="I1944" s="17" t="s">
        <v>107</v>
      </c>
      <c r="J1944" s="17" t="s">
        <v>390</v>
      </c>
      <c r="K1944" s="17">
        <v>0.18390000000000001</v>
      </c>
      <c r="L1944" s="17">
        <v>3.3730000000000003E-2</v>
      </c>
      <c r="M1944" s="17">
        <v>0.98028000000000004</v>
      </c>
      <c r="N1944" s="18">
        <v>0.14144599999999999</v>
      </c>
      <c r="O1944" s="17">
        <f t="shared" si="60"/>
        <v>1</v>
      </c>
      <c r="P1944" s="12">
        <f t="shared" si="61"/>
        <v>1</v>
      </c>
      <c r="Q1944" s="68" t="s">
        <v>3528</v>
      </c>
      <c r="R1944" s="67" t="s">
        <v>93</v>
      </c>
      <c r="S1944" s="129" t="s">
        <v>110</v>
      </c>
    </row>
    <row r="1945" spans="1:19">
      <c r="A1945" s="16" t="s">
        <v>21</v>
      </c>
      <c r="B1945" s="23">
        <v>900136155000</v>
      </c>
      <c r="C1945" s="17" t="s">
        <v>89</v>
      </c>
      <c r="D1945" s="17" t="s">
        <v>90</v>
      </c>
      <c r="E1945" s="17">
        <v>0.18490000000000001</v>
      </c>
      <c r="F1945" s="18">
        <v>0.1865</v>
      </c>
      <c r="G1945" s="16" t="s">
        <v>1910</v>
      </c>
      <c r="H1945" s="23">
        <v>900136149711</v>
      </c>
      <c r="I1945" s="17" t="s">
        <v>97</v>
      </c>
      <c r="J1945" s="17" t="s">
        <v>107</v>
      </c>
      <c r="K1945" s="17">
        <v>0.18390000000000001</v>
      </c>
      <c r="L1945" s="17">
        <v>3.3730000000000003E-2</v>
      </c>
      <c r="M1945" s="17">
        <v>0.98028000000000004</v>
      </c>
      <c r="N1945" s="18">
        <v>0.14144599999999999</v>
      </c>
      <c r="O1945" s="17">
        <f t="shared" si="60"/>
        <v>1</v>
      </c>
      <c r="P1945" s="12">
        <f t="shared" si="61"/>
        <v>1</v>
      </c>
      <c r="Q1945" s="68" t="s">
        <v>3528</v>
      </c>
      <c r="R1945" s="67" t="s">
        <v>93</v>
      </c>
      <c r="S1945" s="129" t="s">
        <v>110</v>
      </c>
    </row>
    <row r="1946" spans="1:19">
      <c r="A1946" s="16" t="s">
        <v>21</v>
      </c>
      <c r="B1946" s="23">
        <v>900136155000</v>
      </c>
      <c r="C1946" s="17" t="s">
        <v>89</v>
      </c>
      <c r="D1946" s="17" t="s">
        <v>90</v>
      </c>
      <c r="E1946" s="17">
        <v>0.18490000000000001</v>
      </c>
      <c r="F1946" s="18">
        <v>0.1865</v>
      </c>
      <c r="G1946" s="16" t="s">
        <v>1911</v>
      </c>
      <c r="H1946" s="23">
        <v>900136149830</v>
      </c>
      <c r="I1946" s="17" t="s">
        <v>107</v>
      </c>
      <c r="J1946" s="17" t="s">
        <v>108</v>
      </c>
      <c r="K1946" s="17">
        <v>0.18590000000000001</v>
      </c>
      <c r="L1946" s="17">
        <v>0.1905</v>
      </c>
      <c r="M1946" s="17">
        <v>0.99343899999999996</v>
      </c>
      <c r="N1946" s="18">
        <v>0.97438999999999998</v>
      </c>
      <c r="O1946" s="17">
        <f t="shared" si="60"/>
        <v>1</v>
      </c>
      <c r="P1946" s="12">
        <f t="shared" si="61"/>
        <v>1</v>
      </c>
      <c r="Q1946" s="68" t="s">
        <v>3528</v>
      </c>
      <c r="R1946" s="67" t="s">
        <v>93</v>
      </c>
      <c r="S1946" s="129" t="s">
        <v>110</v>
      </c>
    </row>
    <row r="1947" spans="1:19">
      <c r="A1947" s="16" t="s">
        <v>21</v>
      </c>
      <c r="B1947" s="23">
        <v>900136155000</v>
      </c>
      <c r="C1947" s="17" t="s">
        <v>89</v>
      </c>
      <c r="D1947" s="17" t="s">
        <v>90</v>
      </c>
      <c r="E1947" s="17">
        <v>0.18490000000000001</v>
      </c>
      <c r="F1947" s="18">
        <v>0.1865</v>
      </c>
      <c r="G1947" s="16" t="s">
        <v>1912</v>
      </c>
      <c r="H1947" s="23">
        <v>900136151579</v>
      </c>
      <c r="I1947" s="17" t="s">
        <v>97</v>
      </c>
      <c r="J1947" s="17" t="s">
        <v>1913</v>
      </c>
      <c r="K1947" s="17">
        <v>0.18590000000000001</v>
      </c>
      <c r="L1947" s="17">
        <v>0.19350000000000001</v>
      </c>
      <c r="M1947" s="17">
        <v>0.99343899999999996</v>
      </c>
      <c r="N1947" s="18">
        <v>0.95587200000000005</v>
      </c>
      <c r="O1947" s="17">
        <f t="shared" si="60"/>
        <v>1</v>
      </c>
      <c r="P1947" s="12">
        <f t="shared" si="61"/>
        <v>1</v>
      </c>
      <c r="Q1947" s="68" t="s">
        <v>3528</v>
      </c>
      <c r="R1947" s="67" t="s">
        <v>5310</v>
      </c>
      <c r="S1947" s="129" t="s">
        <v>110</v>
      </c>
    </row>
    <row r="1948" spans="1:19">
      <c r="A1948" s="16" t="s">
        <v>21</v>
      </c>
      <c r="B1948" s="23">
        <v>900136155000</v>
      </c>
      <c r="C1948" s="17" t="s">
        <v>89</v>
      </c>
      <c r="D1948" s="17" t="s">
        <v>90</v>
      </c>
      <c r="E1948" s="17">
        <v>0.18490000000000001</v>
      </c>
      <c r="F1948" s="18">
        <v>0.1865</v>
      </c>
      <c r="G1948" s="16" t="s">
        <v>1914</v>
      </c>
      <c r="H1948" s="23">
        <v>900136151806</v>
      </c>
      <c r="I1948" s="17" t="s">
        <v>98</v>
      </c>
      <c r="J1948" s="17" t="s">
        <v>97</v>
      </c>
      <c r="K1948" s="17">
        <v>0.2147</v>
      </c>
      <c r="L1948" s="17">
        <v>0.1905</v>
      </c>
      <c r="M1948" s="17">
        <v>0.82960699999999998</v>
      </c>
      <c r="N1948" s="18">
        <v>0.97438999999999998</v>
      </c>
      <c r="O1948" s="17">
        <f t="shared" si="60"/>
        <v>1</v>
      </c>
      <c r="P1948" s="12">
        <f t="shared" si="61"/>
        <v>1</v>
      </c>
      <c r="Q1948" s="68" t="s">
        <v>3496</v>
      </c>
      <c r="R1948" s="67" t="s">
        <v>103</v>
      </c>
      <c r="S1948" s="129" t="s">
        <v>110</v>
      </c>
    </row>
    <row r="1949" spans="1:19">
      <c r="A1949" s="16" t="s">
        <v>21</v>
      </c>
      <c r="B1949" s="23">
        <v>900136155000</v>
      </c>
      <c r="C1949" s="17" t="s">
        <v>89</v>
      </c>
      <c r="D1949" s="17" t="s">
        <v>90</v>
      </c>
      <c r="E1949" s="17">
        <v>0.18490000000000001</v>
      </c>
      <c r="F1949" s="18">
        <v>0.1865</v>
      </c>
      <c r="G1949" s="16" t="s">
        <v>1915</v>
      </c>
      <c r="H1949" s="23">
        <v>900136153875</v>
      </c>
      <c r="I1949" s="17" t="s">
        <v>97</v>
      </c>
      <c r="J1949" s="17" t="s">
        <v>98</v>
      </c>
      <c r="K1949" s="17">
        <v>0.2137</v>
      </c>
      <c r="L1949" s="17">
        <v>0.1895</v>
      </c>
      <c r="M1949" s="17">
        <v>0.83452099999999996</v>
      </c>
      <c r="N1949" s="18">
        <v>0.98069200000000001</v>
      </c>
      <c r="O1949" s="17">
        <f t="shared" si="60"/>
        <v>1</v>
      </c>
      <c r="P1949" s="12">
        <f t="shared" si="61"/>
        <v>1</v>
      </c>
      <c r="Q1949" s="68" t="s">
        <v>3496</v>
      </c>
      <c r="R1949" s="67" t="s">
        <v>103</v>
      </c>
      <c r="S1949" s="129" t="s">
        <v>110</v>
      </c>
    </row>
    <row r="1950" spans="1:19">
      <c r="A1950" s="16" t="s">
        <v>21</v>
      </c>
      <c r="B1950" s="23">
        <v>900136155000</v>
      </c>
      <c r="C1950" s="17" t="s">
        <v>89</v>
      </c>
      <c r="D1950" s="17" t="s">
        <v>90</v>
      </c>
      <c r="E1950" s="17">
        <v>0.18490000000000001</v>
      </c>
      <c r="F1950" s="18">
        <v>0.1865</v>
      </c>
      <c r="G1950" s="16" t="s">
        <v>1916</v>
      </c>
      <c r="H1950" s="23">
        <v>900136153981</v>
      </c>
      <c r="I1950" s="17" t="s">
        <v>97</v>
      </c>
      <c r="J1950" s="17" t="s">
        <v>98</v>
      </c>
      <c r="K1950" s="17">
        <v>0.1133</v>
      </c>
      <c r="L1950" s="17">
        <v>0</v>
      </c>
      <c r="M1950" s="17">
        <v>0.56343100000000002</v>
      </c>
      <c r="N1950" s="18">
        <v>0</v>
      </c>
      <c r="O1950" s="17">
        <f t="shared" si="60"/>
        <v>0</v>
      </c>
      <c r="P1950" s="12">
        <f t="shared" si="61"/>
        <v>0</v>
      </c>
      <c r="Q1950" s="68" t="s">
        <v>3496</v>
      </c>
      <c r="R1950" s="67" t="s">
        <v>103</v>
      </c>
      <c r="S1950" s="129" t="s">
        <v>110</v>
      </c>
    </row>
    <row r="1951" spans="1:19">
      <c r="A1951" s="16" t="s">
        <v>21</v>
      </c>
      <c r="B1951" s="23">
        <v>900136155000</v>
      </c>
      <c r="C1951" s="17" t="s">
        <v>89</v>
      </c>
      <c r="D1951" s="17" t="s">
        <v>90</v>
      </c>
      <c r="E1951" s="17">
        <v>0.18490000000000001</v>
      </c>
      <c r="F1951" s="18">
        <v>0.1865</v>
      </c>
      <c r="G1951" s="16" t="s">
        <v>1917</v>
      </c>
      <c r="H1951" s="23">
        <v>900136154168</v>
      </c>
      <c r="I1951" s="17" t="s">
        <v>98</v>
      </c>
      <c r="J1951" s="17" t="s">
        <v>97</v>
      </c>
      <c r="K1951" s="17">
        <v>0.2137</v>
      </c>
      <c r="L1951" s="17">
        <v>0.1895</v>
      </c>
      <c r="M1951" s="17">
        <v>0.83452099999999996</v>
      </c>
      <c r="N1951" s="18">
        <v>0.98069200000000001</v>
      </c>
      <c r="O1951" s="17">
        <f t="shared" si="60"/>
        <v>1</v>
      </c>
      <c r="P1951" s="12">
        <f t="shared" si="61"/>
        <v>1</v>
      </c>
      <c r="Q1951" s="68" t="s">
        <v>3496</v>
      </c>
      <c r="R1951" s="67" t="s">
        <v>103</v>
      </c>
      <c r="S1951" s="129" t="s">
        <v>110</v>
      </c>
    </row>
    <row r="1952" spans="1:19">
      <c r="A1952" s="16" t="s">
        <v>21</v>
      </c>
      <c r="B1952" s="23">
        <v>900136155000</v>
      </c>
      <c r="C1952" s="17" t="s">
        <v>89</v>
      </c>
      <c r="D1952" s="17" t="s">
        <v>90</v>
      </c>
      <c r="E1952" s="17">
        <v>0.18490000000000001</v>
      </c>
      <c r="F1952" s="18">
        <v>0.1865</v>
      </c>
      <c r="G1952" s="16" t="s">
        <v>1918</v>
      </c>
      <c r="H1952" s="23">
        <v>900136154304</v>
      </c>
      <c r="I1952" s="17" t="s">
        <v>97</v>
      </c>
      <c r="J1952" s="17" t="s">
        <v>98</v>
      </c>
      <c r="K1952" s="17">
        <v>0.2137</v>
      </c>
      <c r="L1952" s="17">
        <v>0.1895</v>
      </c>
      <c r="M1952" s="17">
        <v>0.83452099999999996</v>
      </c>
      <c r="N1952" s="18">
        <v>0.98069200000000001</v>
      </c>
      <c r="O1952" s="17">
        <f t="shared" si="60"/>
        <v>1</v>
      </c>
      <c r="P1952" s="12">
        <f t="shared" si="61"/>
        <v>1</v>
      </c>
      <c r="Q1952" s="68" t="s">
        <v>3496</v>
      </c>
      <c r="R1952" s="67" t="s">
        <v>103</v>
      </c>
      <c r="S1952" s="129" t="s">
        <v>110</v>
      </c>
    </row>
    <row r="1953" spans="1:19">
      <c r="A1953" s="16" t="s">
        <v>21</v>
      </c>
      <c r="B1953" s="23">
        <v>900136155000</v>
      </c>
      <c r="C1953" s="17" t="s">
        <v>89</v>
      </c>
      <c r="D1953" s="17" t="s">
        <v>90</v>
      </c>
      <c r="E1953" s="17">
        <v>0.18490000000000001</v>
      </c>
      <c r="F1953" s="18">
        <v>0.1865</v>
      </c>
      <c r="G1953" s="16" t="s">
        <v>1919</v>
      </c>
      <c r="H1953" s="23">
        <v>900136154867</v>
      </c>
      <c r="I1953" s="17" t="s">
        <v>97</v>
      </c>
      <c r="J1953" s="17" t="s">
        <v>108</v>
      </c>
      <c r="K1953" s="17">
        <v>0.2137</v>
      </c>
      <c r="L1953" s="17">
        <v>0.1865</v>
      </c>
      <c r="M1953" s="17">
        <v>0.83452099999999996</v>
      </c>
      <c r="N1953" s="18">
        <v>1</v>
      </c>
      <c r="O1953" s="17">
        <f t="shared" si="60"/>
        <v>1</v>
      </c>
      <c r="P1953" s="12">
        <f t="shared" si="61"/>
        <v>1</v>
      </c>
      <c r="Q1953" s="68" t="s">
        <v>3496</v>
      </c>
      <c r="R1953" s="67" t="s">
        <v>103</v>
      </c>
      <c r="S1953" s="129" t="s">
        <v>110</v>
      </c>
    </row>
    <row r="1954" spans="1:19">
      <c r="A1954" s="16" t="s">
        <v>21</v>
      </c>
      <c r="B1954" s="23">
        <v>900136155000</v>
      </c>
      <c r="C1954" s="17" t="s">
        <v>89</v>
      </c>
      <c r="D1954" s="17" t="s">
        <v>90</v>
      </c>
      <c r="E1954" s="17">
        <v>0.18490000000000001</v>
      </c>
      <c r="F1954" s="18">
        <v>0.1865</v>
      </c>
      <c r="G1954" s="16" t="s">
        <v>21</v>
      </c>
      <c r="H1954" s="23">
        <v>900136155000</v>
      </c>
      <c r="I1954" s="17" t="s">
        <v>97</v>
      </c>
      <c r="J1954" s="17" t="s">
        <v>98</v>
      </c>
      <c r="K1954" s="17">
        <v>0.18490000000000001</v>
      </c>
      <c r="L1954" s="17">
        <v>0.1865</v>
      </c>
      <c r="M1954" s="17">
        <v>1</v>
      </c>
      <c r="N1954" s="18">
        <v>1</v>
      </c>
      <c r="O1954" s="17">
        <f t="shared" si="60"/>
        <v>1</v>
      </c>
      <c r="P1954" s="12">
        <f t="shared" si="61"/>
        <v>1</v>
      </c>
      <c r="Q1954" s="68" t="s">
        <v>3496</v>
      </c>
      <c r="R1954" s="67" t="s">
        <v>103</v>
      </c>
      <c r="S1954" s="129" t="s">
        <v>110</v>
      </c>
    </row>
    <row r="1955" spans="1:19">
      <c r="A1955" s="16" t="s">
        <v>51</v>
      </c>
      <c r="B1955" s="23">
        <v>1000071113988</v>
      </c>
      <c r="C1955" s="17" t="s">
        <v>89</v>
      </c>
      <c r="D1955" s="17" t="s">
        <v>90</v>
      </c>
      <c r="E1955" s="17">
        <v>5.4670000000000003E-2</v>
      </c>
      <c r="F1955" s="18">
        <v>0</v>
      </c>
      <c r="G1955" s="16" t="s">
        <v>1920</v>
      </c>
      <c r="H1955" s="23">
        <v>1000071102649</v>
      </c>
      <c r="I1955" s="17" t="s">
        <v>97</v>
      </c>
      <c r="J1955" s="17" t="s">
        <v>107</v>
      </c>
      <c r="K1955" s="17">
        <v>4.0759999999999998E-2</v>
      </c>
      <c r="L1955" s="17">
        <v>0</v>
      </c>
      <c r="M1955" s="17">
        <v>0.69721999999999995</v>
      </c>
      <c r="N1955" s="18">
        <v>0</v>
      </c>
      <c r="O1955" s="17">
        <f t="shared" si="60"/>
        <v>0</v>
      </c>
      <c r="P1955" s="12">
        <f t="shared" si="61"/>
        <v>0</v>
      </c>
      <c r="Q1955" s="68" t="s">
        <v>163</v>
      </c>
      <c r="R1955" s="67" t="s">
        <v>93</v>
      </c>
      <c r="S1955" s="129" t="s">
        <v>110</v>
      </c>
    </row>
    <row r="1956" spans="1:19">
      <c r="A1956" s="16" t="s">
        <v>51</v>
      </c>
      <c r="B1956" s="23">
        <v>1000071113988</v>
      </c>
      <c r="C1956" s="17" t="s">
        <v>89</v>
      </c>
      <c r="D1956" s="17" t="s">
        <v>90</v>
      </c>
      <c r="E1956" s="17">
        <v>5.4670000000000003E-2</v>
      </c>
      <c r="F1956" s="18">
        <v>0</v>
      </c>
      <c r="G1956" s="16" t="s">
        <v>1921</v>
      </c>
      <c r="H1956" s="23">
        <v>1000071107623</v>
      </c>
      <c r="I1956" s="17" t="s">
        <v>97</v>
      </c>
      <c r="J1956" s="17" t="s">
        <v>98</v>
      </c>
      <c r="K1956" s="17">
        <v>5.4670000000000003E-2</v>
      </c>
      <c r="L1956" s="17">
        <v>0</v>
      </c>
      <c r="M1956" s="17">
        <v>1</v>
      </c>
      <c r="N1956" s="18">
        <v>0</v>
      </c>
      <c r="O1956" s="17">
        <f t="shared" si="60"/>
        <v>1</v>
      </c>
      <c r="P1956" s="12">
        <f t="shared" si="61"/>
        <v>1</v>
      </c>
      <c r="Q1956" s="68" t="s">
        <v>163</v>
      </c>
      <c r="R1956" s="67" t="s">
        <v>93</v>
      </c>
      <c r="S1956" s="129" t="s">
        <v>110</v>
      </c>
    </row>
    <row r="1957" spans="1:19">
      <c r="A1957" s="16" t="s">
        <v>51</v>
      </c>
      <c r="B1957" s="23">
        <v>1000071113988</v>
      </c>
      <c r="C1957" s="17" t="s">
        <v>89</v>
      </c>
      <c r="D1957" s="17" t="s">
        <v>90</v>
      </c>
      <c r="E1957" s="17">
        <v>5.4670000000000003E-2</v>
      </c>
      <c r="F1957" s="18">
        <v>0</v>
      </c>
      <c r="G1957" s="16" t="s">
        <v>1922</v>
      </c>
      <c r="H1957" s="23">
        <v>1000071107898</v>
      </c>
      <c r="I1957" s="17" t="s">
        <v>97</v>
      </c>
      <c r="J1957" s="17" t="s">
        <v>98</v>
      </c>
      <c r="K1957" s="17">
        <v>5.4670000000000003E-2</v>
      </c>
      <c r="L1957" s="17">
        <v>0</v>
      </c>
      <c r="M1957" s="17">
        <v>1</v>
      </c>
      <c r="N1957" s="18">
        <v>0</v>
      </c>
      <c r="O1957" s="17">
        <f t="shared" si="60"/>
        <v>1</v>
      </c>
      <c r="P1957" s="12">
        <f t="shared" si="61"/>
        <v>1</v>
      </c>
      <c r="Q1957" s="68" t="s">
        <v>163</v>
      </c>
      <c r="R1957" s="67" t="s">
        <v>93</v>
      </c>
      <c r="S1957" s="129" t="s">
        <v>110</v>
      </c>
    </row>
    <row r="1958" spans="1:19">
      <c r="A1958" s="16" t="s">
        <v>51</v>
      </c>
      <c r="B1958" s="23">
        <v>1000071113988</v>
      </c>
      <c r="C1958" s="17" t="s">
        <v>89</v>
      </c>
      <c r="D1958" s="17" t="s">
        <v>90</v>
      </c>
      <c r="E1958" s="17">
        <v>5.4670000000000003E-2</v>
      </c>
      <c r="F1958" s="18">
        <v>0</v>
      </c>
      <c r="G1958" s="16" t="s">
        <v>1923</v>
      </c>
      <c r="H1958" s="23">
        <v>1000071108149</v>
      </c>
      <c r="I1958" s="17" t="s">
        <v>107</v>
      </c>
      <c r="J1958" s="17" t="s">
        <v>108</v>
      </c>
      <c r="K1958" s="17">
        <v>5.4670000000000003E-2</v>
      </c>
      <c r="L1958" s="17">
        <v>0</v>
      </c>
      <c r="M1958" s="17">
        <v>1</v>
      </c>
      <c r="N1958" s="18">
        <v>0</v>
      </c>
      <c r="O1958" s="17">
        <f t="shared" si="60"/>
        <v>1</v>
      </c>
      <c r="P1958" s="12">
        <f t="shared" si="61"/>
        <v>1</v>
      </c>
      <c r="Q1958" s="68" t="s">
        <v>163</v>
      </c>
      <c r="R1958" s="67" t="s">
        <v>93</v>
      </c>
      <c r="S1958" s="129" t="s">
        <v>110</v>
      </c>
    </row>
    <row r="1959" spans="1:19">
      <c r="A1959" s="16" t="s">
        <v>51</v>
      </c>
      <c r="B1959" s="23">
        <v>1000071113988</v>
      </c>
      <c r="C1959" s="17" t="s">
        <v>89</v>
      </c>
      <c r="D1959" s="17" t="s">
        <v>90</v>
      </c>
      <c r="E1959" s="17">
        <v>5.4670000000000003E-2</v>
      </c>
      <c r="F1959" s="18">
        <v>0</v>
      </c>
      <c r="G1959" s="16" t="s">
        <v>1924</v>
      </c>
      <c r="H1959" s="23">
        <v>1000071109160</v>
      </c>
      <c r="I1959" s="17" t="s">
        <v>108</v>
      </c>
      <c r="J1959" s="17" t="s">
        <v>97</v>
      </c>
      <c r="K1959" s="17">
        <v>5.4670000000000003E-2</v>
      </c>
      <c r="L1959" s="17">
        <v>0</v>
      </c>
      <c r="M1959" s="17">
        <v>1</v>
      </c>
      <c r="N1959" s="18">
        <v>0</v>
      </c>
      <c r="O1959" s="17">
        <f t="shared" si="60"/>
        <v>1</v>
      </c>
      <c r="P1959" s="12">
        <f t="shared" si="61"/>
        <v>1</v>
      </c>
      <c r="Q1959" s="68" t="s">
        <v>163</v>
      </c>
      <c r="R1959" s="67" t="s">
        <v>93</v>
      </c>
      <c r="S1959" s="129" t="s">
        <v>110</v>
      </c>
    </row>
    <row r="1960" spans="1:19">
      <c r="A1960" s="16" t="s">
        <v>51</v>
      </c>
      <c r="B1960" s="23">
        <v>1000071113988</v>
      </c>
      <c r="C1960" s="17" t="s">
        <v>89</v>
      </c>
      <c r="D1960" s="17" t="s">
        <v>90</v>
      </c>
      <c r="E1960" s="17">
        <v>5.4670000000000003E-2</v>
      </c>
      <c r="F1960" s="18">
        <v>0</v>
      </c>
      <c r="G1960" s="16" t="s">
        <v>1925</v>
      </c>
      <c r="H1960" s="23">
        <v>1000071109317</v>
      </c>
      <c r="I1960" s="17" t="s">
        <v>107</v>
      </c>
      <c r="J1960" s="17" t="s">
        <v>108</v>
      </c>
      <c r="K1960" s="17">
        <v>5.4670000000000003E-2</v>
      </c>
      <c r="L1960" s="17">
        <v>0</v>
      </c>
      <c r="M1960" s="17">
        <v>1</v>
      </c>
      <c r="N1960" s="18">
        <v>0</v>
      </c>
      <c r="O1960" s="17">
        <f t="shared" si="60"/>
        <v>1</v>
      </c>
      <c r="P1960" s="12">
        <f t="shared" si="61"/>
        <v>1</v>
      </c>
      <c r="Q1960" s="68" t="s">
        <v>163</v>
      </c>
      <c r="R1960" s="67" t="s">
        <v>93</v>
      </c>
      <c r="S1960" s="129" t="s">
        <v>110</v>
      </c>
    </row>
    <row r="1961" spans="1:19">
      <c r="A1961" s="16" t="s">
        <v>51</v>
      </c>
      <c r="B1961" s="23">
        <v>1000071113988</v>
      </c>
      <c r="C1961" s="17" t="s">
        <v>89</v>
      </c>
      <c r="D1961" s="17" t="s">
        <v>90</v>
      </c>
      <c r="E1961" s="17">
        <v>5.4670000000000003E-2</v>
      </c>
      <c r="F1961" s="18">
        <v>0</v>
      </c>
      <c r="G1961" s="16" t="s">
        <v>1926</v>
      </c>
      <c r="H1961" s="23">
        <v>1000071110348</v>
      </c>
      <c r="I1961" s="17" t="s">
        <v>108</v>
      </c>
      <c r="J1961" s="17" t="s">
        <v>97</v>
      </c>
      <c r="K1961" s="17">
        <v>3.9759999999999997E-2</v>
      </c>
      <c r="L1961" s="17">
        <v>0</v>
      </c>
      <c r="M1961" s="17">
        <v>0.71597999999999995</v>
      </c>
      <c r="N1961" s="18">
        <v>0</v>
      </c>
      <c r="O1961" s="17">
        <f t="shared" si="60"/>
        <v>0</v>
      </c>
      <c r="P1961" s="12">
        <f t="shared" si="61"/>
        <v>0</v>
      </c>
      <c r="Q1961" s="68" t="s">
        <v>163</v>
      </c>
      <c r="R1961" s="67" t="s">
        <v>93</v>
      </c>
      <c r="S1961" s="129" t="s">
        <v>110</v>
      </c>
    </row>
    <row r="1962" spans="1:19">
      <c r="A1962" s="16" t="s">
        <v>51</v>
      </c>
      <c r="B1962" s="23">
        <v>1000071113988</v>
      </c>
      <c r="C1962" s="17" t="s">
        <v>89</v>
      </c>
      <c r="D1962" s="17" t="s">
        <v>90</v>
      </c>
      <c r="E1962" s="17">
        <v>5.4670000000000003E-2</v>
      </c>
      <c r="F1962" s="18">
        <v>0</v>
      </c>
      <c r="G1962" s="16" t="s">
        <v>1927</v>
      </c>
      <c r="H1962" s="23">
        <v>1000071110925</v>
      </c>
      <c r="I1962" s="17" t="s">
        <v>97</v>
      </c>
      <c r="J1962" s="17" t="s">
        <v>98</v>
      </c>
      <c r="K1962" s="17">
        <v>3.9759999999999997E-2</v>
      </c>
      <c r="L1962" s="17">
        <v>0</v>
      </c>
      <c r="M1962" s="17">
        <v>0.71597999999999995</v>
      </c>
      <c r="N1962" s="18">
        <v>0</v>
      </c>
      <c r="O1962" s="17">
        <f t="shared" si="60"/>
        <v>0</v>
      </c>
      <c r="P1962" s="12">
        <f t="shared" si="61"/>
        <v>0</v>
      </c>
      <c r="Q1962" s="68" t="s">
        <v>163</v>
      </c>
      <c r="R1962" s="67" t="s">
        <v>93</v>
      </c>
      <c r="S1962" s="129" t="s">
        <v>110</v>
      </c>
    </row>
    <row r="1963" spans="1:19">
      <c r="A1963" s="16" t="s">
        <v>51</v>
      </c>
      <c r="B1963" s="23">
        <v>1000071113988</v>
      </c>
      <c r="C1963" s="17" t="s">
        <v>89</v>
      </c>
      <c r="D1963" s="17" t="s">
        <v>90</v>
      </c>
      <c r="E1963" s="17">
        <v>5.4670000000000003E-2</v>
      </c>
      <c r="F1963" s="18">
        <v>0</v>
      </c>
      <c r="G1963" s="16" t="s">
        <v>1928</v>
      </c>
      <c r="H1963" s="23">
        <v>1000071110968</v>
      </c>
      <c r="I1963" s="17" t="s">
        <v>107</v>
      </c>
      <c r="J1963" s="17" t="s">
        <v>97</v>
      </c>
      <c r="K1963" s="17">
        <v>6.0639999999999999E-2</v>
      </c>
      <c r="L1963" s="17">
        <v>9.921000000000001E-4</v>
      </c>
      <c r="M1963" s="17">
        <v>0.89595100000000005</v>
      </c>
      <c r="N1963" s="18">
        <v>0</v>
      </c>
      <c r="O1963" s="17">
        <f t="shared" si="60"/>
        <v>1</v>
      </c>
      <c r="P1963" s="12">
        <f t="shared" si="61"/>
        <v>1</v>
      </c>
      <c r="Q1963" s="68" t="s">
        <v>163</v>
      </c>
      <c r="R1963" s="67" t="s">
        <v>93</v>
      </c>
      <c r="S1963" s="129" t="s">
        <v>110</v>
      </c>
    </row>
    <row r="1964" spans="1:19">
      <c r="A1964" s="16" t="s">
        <v>51</v>
      </c>
      <c r="B1964" s="23">
        <v>1000071113988</v>
      </c>
      <c r="C1964" s="17" t="s">
        <v>89</v>
      </c>
      <c r="D1964" s="17" t="s">
        <v>90</v>
      </c>
      <c r="E1964" s="17">
        <v>5.4670000000000003E-2</v>
      </c>
      <c r="F1964" s="18">
        <v>0</v>
      </c>
      <c r="G1964" s="16" t="s">
        <v>1929</v>
      </c>
      <c r="H1964" s="23">
        <v>1000071111461</v>
      </c>
      <c r="I1964" s="17" t="s">
        <v>97</v>
      </c>
      <c r="J1964" s="17" t="s">
        <v>98</v>
      </c>
      <c r="K1964" s="17">
        <v>6.0639999999999999E-2</v>
      </c>
      <c r="L1964" s="17">
        <v>0</v>
      </c>
      <c r="M1964" s="17">
        <v>0.89595100000000005</v>
      </c>
      <c r="N1964" s="18">
        <v>0</v>
      </c>
      <c r="O1964" s="17">
        <f t="shared" si="60"/>
        <v>1</v>
      </c>
      <c r="P1964" s="12">
        <f t="shared" si="61"/>
        <v>1</v>
      </c>
      <c r="Q1964" s="68" t="s">
        <v>163</v>
      </c>
      <c r="R1964" s="67" t="s">
        <v>93</v>
      </c>
      <c r="S1964" s="129" t="s">
        <v>110</v>
      </c>
    </row>
    <row r="1965" spans="1:19">
      <c r="A1965" s="16" t="s">
        <v>51</v>
      </c>
      <c r="B1965" s="23">
        <v>1000071113988</v>
      </c>
      <c r="C1965" s="17" t="s">
        <v>89</v>
      </c>
      <c r="D1965" s="17" t="s">
        <v>90</v>
      </c>
      <c r="E1965" s="17">
        <v>5.4670000000000003E-2</v>
      </c>
      <c r="F1965" s="18">
        <v>0</v>
      </c>
      <c r="G1965" s="16" t="s">
        <v>1930</v>
      </c>
      <c r="H1965" s="23">
        <v>1000071111502</v>
      </c>
      <c r="I1965" s="17" t="s">
        <v>107</v>
      </c>
      <c r="J1965" s="17" t="s">
        <v>108</v>
      </c>
      <c r="K1965" s="17">
        <v>6.0639999999999999E-2</v>
      </c>
      <c r="L1965" s="17">
        <v>0</v>
      </c>
      <c r="M1965" s="17">
        <v>0.89595100000000005</v>
      </c>
      <c r="N1965" s="18">
        <v>0</v>
      </c>
      <c r="O1965" s="17">
        <f t="shared" si="60"/>
        <v>1</v>
      </c>
      <c r="P1965" s="12">
        <f t="shared" si="61"/>
        <v>1</v>
      </c>
      <c r="Q1965" s="68" t="s">
        <v>163</v>
      </c>
      <c r="R1965" s="67" t="s">
        <v>93</v>
      </c>
      <c r="S1965" s="129" t="s">
        <v>110</v>
      </c>
    </row>
    <row r="1966" spans="1:19">
      <c r="A1966" s="16" t="s">
        <v>51</v>
      </c>
      <c r="B1966" s="23">
        <v>1000071113988</v>
      </c>
      <c r="C1966" s="17" t="s">
        <v>89</v>
      </c>
      <c r="D1966" s="17" t="s">
        <v>90</v>
      </c>
      <c r="E1966" s="17">
        <v>5.4670000000000003E-2</v>
      </c>
      <c r="F1966" s="18">
        <v>0</v>
      </c>
      <c r="G1966" s="16" t="s">
        <v>1931</v>
      </c>
      <c r="H1966" s="23">
        <v>1000071111750</v>
      </c>
      <c r="I1966" s="17" t="s">
        <v>108</v>
      </c>
      <c r="J1966" s="17" t="s">
        <v>107</v>
      </c>
      <c r="K1966" s="17">
        <v>6.0639999999999999E-2</v>
      </c>
      <c r="L1966" s="17">
        <v>0</v>
      </c>
      <c r="M1966" s="17">
        <v>0.89595100000000005</v>
      </c>
      <c r="N1966" s="18">
        <v>0</v>
      </c>
      <c r="O1966" s="17">
        <f t="shared" si="60"/>
        <v>1</v>
      </c>
      <c r="P1966" s="12">
        <f t="shared" si="61"/>
        <v>1</v>
      </c>
      <c r="Q1966" s="68" t="s">
        <v>163</v>
      </c>
      <c r="R1966" s="67" t="s">
        <v>93</v>
      </c>
      <c r="S1966" s="129" t="s">
        <v>110</v>
      </c>
    </row>
    <row r="1967" spans="1:19">
      <c r="A1967" s="16" t="s">
        <v>51</v>
      </c>
      <c r="B1967" s="23">
        <v>1000071113988</v>
      </c>
      <c r="C1967" s="17" t="s">
        <v>89</v>
      </c>
      <c r="D1967" s="17" t="s">
        <v>90</v>
      </c>
      <c r="E1967" s="17">
        <v>5.4670000000000003E-2</v>
      </c>
      <c r="F1967" s="18">
        <v>0</v>
      </c>
      <c r="G1967" s="16" t="s">
        <v>1932</v>
      </c>
      <c r="H1967" s="23">
        <v>1000071112215</v>
      </c>
      <c r="I1967" s="17" t="s">
        <v>97</v>
      </c>
      <c r="J1967" s="17" t="s">
        <v>98</v>
      </c>
      <c r="K1967" s="17">
        <v>3.9759999999999997E-2</v>
      </c>
      <c r="L1967" s="17">
        <v>0</v>
      </c>
      <c r="M1967" s="17">
        <v>0.71597999999999995</v>
      </c>
      <c r="N1967" s="18">
        <v>0</v>
      </c>
      <c r="O1967" s="17">
        <f t="shared" si="60"/>
        <v>0</v>
      </c>
      <c r="P1967" s="12">
        <f t="shared" si="61"/>
        <v>0</v>
      </c>
      <c r="Q1967" s="68" t="s">
        <v>163</v>
      </c>
      <c r="R1967" s="67" t="s">
        <v>93</v>
      </c>
      <c r="S1967" s="129" t="s">
        <v>110</v>
      </c>
    </row>
    <row r="1968" spans="1:19">
      <c r="A1968" s="16" t="s">
        <v>51</v>
      </c>
      <c r="B1968" s="23">
        <v>1000071113988</v>
      </c>
      <c r="C1968" s="17" t="s">
        <v>89</v>
      </c>
      <c r="D1968" s="17" t="s">
        <v>90</v>
      </c>
      <c r="E1968" s="17">
        <v>5.4670000000000003E-2</v>
      </c>
      <c r="F1968" s="18">
        <v>0</v>
      </c>
      <c r="G1968" s="16" t="s">
        <v>51</v>
      </c>
      <c r="H1968" s="23">
        <v>1000071113988</v>
      </c>
      <c r="I1968" s="17" t="s">
        <v>97</v>
      </c>
      <c r="J1968" s="17" t="s">
        <v>98</v>
      </c>
      <c r="K1968" s="17">
        <v>5.4670000000000003E-2</v>
      </c>
      <c r="L1968" s="17">
        <v>0</v>
      </c>
      <c r="M1968" s="17">
        <v>1</v>
      </c>
      <c r="N1968" s="18">
        <v>1</v>
      </c>
      <c r="O1968" s="17">
        <f t="shared" si="60"/>
        <v>1</v>
      </c>
      <c r="P1968" s="12">
        <f t="shared" si="61"/>
        <v>1</v>
      </c>
      <c r="Q1968" s="68" t="s">
        <v>163</v>
      </c>
      <c r="R1968" s="67" t="s">
        <v>93</v>
      </c>
      <c r="S1968" s="129" t="s">
        <v>110</v>
      </c>
    </row>
    <row r="1969" spans="1:19">
      <c r="A1969" s="16" t="s">
        <v>51</v>
      </c>
      <c r="B1969" s="23">
        <v>1000071113988</v>
      </c>
      <c r="C1969" s="17" t="s">
        <v>89</v>
      </c>
      <c r="D1969" s="17" t="s">
        <v>90</v>
      </c>
      <c r="E1969" s="17">
        <v>5.4670000000000003E-2</v>
      </c>
      <c r="F1969" s="18">
        <v>0</v>
      </c>
      <c r="G1969" s="16" t="s">
        <v>1933</v>
      </c>
      <c r="H1969" s="23">
        <v>1000071115706</v>
      </c>
      <c r="I1969" s="17" t="s">
        <v>107</v>
      </c>
      <c r="J1969" s="17" t="s">
        <v>98</v>
      </c>
      <c r="K1969" s="17">
        <v>3.9759999999999997E-2</v>
      </c>
      <c r="L1969" s="17">
        <v>0</v>
      </c>
      <c r="M1969" s="17">
        <v>0.71597999999999995</v>
      </c>
      <c r="N1969" s="18">
        <v>0</v>
      </c>
      <c r="O1969" s="17">
        <f t="shared" si="60"/>
        <v>0</v>
      </c>
      <c r="P1969" s="12">
        <f t="shared" si="61"/>
        <v>0</v>
      </c>
      <c r="Q1969" s="68" t="s">
        <v>163</v>
      </c>
      <c r="R1969" s="67" t="s">
        <v>93</v>
      </c>
      <c r="S1969" s="129" t="s">
        <v>110</v>
      </c>
    </row>
    <row r="1970" spans="1:19">
      <c r="A1970" s="16" t="s">
        <v>51</v>
      </c>
      <c r="B1970" s="23">
        <v>1000071113988</v>
      </c>
      <c r="C1970" s="17" t="s">
        <v>89</v>
      </c>
      <c r="D1970" s="17" t="s">
        <v>90</v>
      </c>
      <c r="E1970" s="17">
        <v>5.4670000000000003E-2</v>
      </c>
      <c r="F1970" s="18">
        <v>0</v>
      </c>
      <c r="G1970" s="16" t="s">
        <v>1934</v>
      </c>
      <c r="H1970" s="23">
        <v>1000071124146</v>
      </c>
      <c r="I1970" s="17" t="s">
        <v>97</v>
      </c>
      <c r="J1970" s="17" t="s">
        <v>98</v>
      </c>
      <c r="K1970" s="17">
        <v>5.5669999999999997E-2</v>
      </c>
      <c r="L1970" s="17">
        <v>0</v>
      </c>
      <c r="M1970" s="17">
        <v>0.94369400000000003</v>
      </c>
      <c r="N1970" s="18">
        <v>0</v>
      </c>
      <c r="O1970" s="17">
        <f t="shared" si="60"/>
        <v>1</v>
      </c>
      <c r="P1970" s="12">
        <f t="shared" si="61"/>
        <v>1</v>
      </c>
      <c r="Q1970" s="68" t="s">
        <v>163</v>
      </c>
      <c r="R1970" s="67" t="s">
        <v>93</v>
      </c>
      <c r="S1970" s="129" t="s">
        <v>110</v>
      </c>
    </row>
    <row r="1971" spans="1:19">
      <c r="A1971" s="16" t="s">
        <v>51</v>
      </c>
      <c r="B1971" s="23">
        <v>1000071113988</v>
      </c>
      <c r="C1971" s="17" t="s">
        <v>89</v>
      </c>
      <c r="D1971" s="17" t="s">
        <v>90</v>
      </c>
      <c r="E1971" s="17">
        <v>5.4670000000000003E-2</v>
      </c>
      <c r="F1971" s="18">
        <v>0</v>
      </c>
      <c r="G1971" s="16" t="s">
        <v>1935</v>
      </c>
      <c r="H1971" s="23">
        <v>1000071124150</v>
      </c>
      <c r="I1971" s="17" t="s">
        <v>97</v>
      </c>
      <c r="J1971" s="17" t="s">
        <v>98</v>
      </c>
      <c r="K1971" s="17">
        <v>5.5669999999999997E-2</v>
      </c>
      <c r="L1971" s="17">
        <v>0</v>
      </c>
      <c r="M1971" s="17">
        <v>0.94369400000000003</v>
      </c>
      <c r="N1971" s="18">
        <v>0</v>
      </c>
      <c r="O1971" s="17">
        <f t="shared" si="60"/>
        <v>1</v>
      </c>
      <c r="P1971" s="12">
        <f t="shared" si="61"/>
        <v>1</v>
      </c>
      <c r="Q1971" s="68" t="s">
        <v>163</v>
      </c>
      <c r="R1971" s="67" t="s">
        <v>93</v>
      </c>
      <c r="S1971" s="129" t="s">
        <v>110</v>
      </c>
    </row>
    <row r="1972" spans="1:19">
      <c r="A1972" s="16" t="s">
        <v>51</v>
      </c>
      <c r="B1972" s="23">
        <v>1000071113988</v>
      </c>
      <c r="C1972" s="17" t="s">
        <v>89</v>
      </c>
      <c r="D1972" s="17" t="s">
        <v>90</v>
      </c>
      <c r="E1972" s="17">
        <v>5.4670000000000003E-2</v>
      </c>
      <c r="F1972" s="18">
        <v>0</v>
      </c>
      <c r="G1972" s="16" t="s">
        <v>1936</v>
      </c>
      <c r="H1972" s="23">
        <v>1000071124161</v>
      </c>
      <c r="I1972" s="17" t="s">
        <v>97</v>
      </c>
      <c r="J1972" s="17" t="s">
        <v>108</v>
      </c>
      <c r="K1972" s="17">
        <v>5.5669999999999997E-2</v>
      </c>
      <c r="L1972" s="17">
        <v>0</v>
      </c>
      <c r="M1972" s="17">
        <v>0.94369400000000003</v>
      </c>
      <c r="N1972" s="18">
        <v>0</v>
      </c>
      <c r="O1972" s="17">
        <f t="shared" si="60"/>
        <v>1</v>
      </c>
      <c r="P1972" s="12">
        <f t="shared" si="61"/>
        <v>1</v>
      </c>
      <c r="Q1972" s="68" t="s">
        <v>163</v>
      </c>
      <c r="R1972" s="67" t="s">
        <v>93</v>
      </c>
      <c r="S1972" s="129" t="s">
        <v>110</v>
      </c>
    </row>
    <row r="1973" spans="1:19">
      <c r="A1973" s="16" t="s">
        <v>51</v>
      </c>
      <c r="B1973" s="23">
        <v>1000071113988</v>
      </c>
      <c r="C1973" s="17" t="s">
        <v>89</v>
      </c>
      <c r="D1973" s="17" t="s">
        <v>90</v>
      </c>
      <c r="E1973" s="17">
        <v>5.4670000000000003E-2</v>
      </c>
      <c r="F1973" s="18">
        <v>0</v>
      </c>
      <c r="G1973" s="16" t="s">
        <v>1937</v>
      </c>
      <c r="H1973" s="23">
        <v>1000071126188</v>
      </c>
      <c r="I1973" s="17" t="s">
        <v>107</v>
      </c>
      <c r="J1973" s="17" t="s">
        <v>98</v>
      </c>
      <c r="K1973" s="17">
        <v>9.0459999999999999E-2</v>
      </c>
      <c r="L1973" s="17">
        <v>2.3810000000000001E-2</v>
      </c>
      <c r="M1973" s="17">
        <v>0.58151600000000003</v>
      </c>
      <c r="N1973" s="18">
        <v>0</v>
      </c>
      <c r="O1973" s="17">
        <f t="shared" si="60"/>
        <v>0</v>
      </c>
      <c r="P1973" s="12">
        <f t="shared" si="61"/>
        <v>0</v>
      </c>
      <c r="Q1973" s="68" t="s">
        <v>163</v>
      </c>
      <c r="R1973" s="67" t="s">
        <v>93</v>
      </c>
      <c r="S1973" s="129" t="s">
        <v>110</v>
      </c>
    </row>
    <row r="1974" spans="1:19">
      <c r="A1974" s="16" t="s">
        <v>51</v>
      </c>
      <c r="B1974" s="23">
        <v>1000071113988</v>
      </c>
      <c r="C1974" s="17" t="s">
        <v>89</v>
      </c>
      <c r="D1974" s="17" t="s">
        <v>90</v>
      </c>
      <c r="E1974" s="17">
        <v>5.4670000000000003E-2</v>
      </c>
      <c r="F1974" s="18">
        <v>0</v>
      </c>
      <c r="G1974" s="16" t="s">
        <v>1938</v>
      </c>
      <c r="H1974" s="23">
        <v>1000071128577</v>
      </c>
      <c r="I1974" s="17" t="s">
        <v>98</v>
      </c>
      <c r="J1974" s="17" t="s">
        <v>97</v>
      </c>
      <c r="K1974" s="17">
        <v>4.0759999999999998E-2</v>
      </c>
      <c r="L1974" s="17">
        <v>0</v>
      </c>
      <c r="M1974" s="17">
        <v>0.69721999999999995</v>
      </c>
      <c r="N1974" s="18">
        <v>0</v>
      </c>
      <c r="O1974" s="17">
        <f t="shared" si="60"/>
        <v>0</v>
      </c>
      <c r="P1974" s="12">
        <f t="shared" si="61"/>
        <v>0</v>
      </c>
      <c r="Q1974" s="68" t="s">
        <v>163</v>
      </c>
      <c r="R1974" s="67" t="s">
        <v>93</v>
      </c>
      <c r="S1974" s="129" t="s">
        <v>110</v>
      </c>
    </row>
    <row r="1975" spans="1:19">
      <c r="A1975" s="16" t="s">
        <v>51</v>
      </c>
      <c r="B1975" s="23">
        <v>1000071113988</v>
      </c>
      <c r="C1975" s="17" t="s">
        <v>89</v>
      </c>
      <c r="D1975" s="17" t="s">
        <v>90</v>
      </c>
      <c r="E1975" s="17">
        <v>5.4670000000000003E-2</v>
      </c>
      <c r="F1975" s="18">
        <v>0</v>
      </c>
      <c r="G1975" s="16" t="s">
        <v>1939</v>
      </c>
      <c r="H1975" s="23">
        <v>1000071131889</v>
      </c>
      <c r="I1975" s="17" t="s">
        <v>107</v>
      </c>
      <c r="J1975" s="17" t="s">
        <v>108</v>
      </c>
      <c r="K1975" s="17">
        <v>6.0639999999999999E-2</v>
      </c>
      <c r="L1975" s="17">
        <v>0</v>
      </c>
      <c r="M1975" s="17">
        <v>0.86160300000000001</v>
      </c>
      <c r="N1975" s="18">
        <v>0</v>
      </c>
      <c r="O1975" s="17">
        <f t="shared" si="60"/>
        <v>1</v>
      </c>
      <c r="P1975" s="12">
        <f t="shared" si="61"/>
        <v>1</v>
      </c>
      <c r="Q1975" s="68" t="s">
        <v>163</v>
      </c>
      <c r="R1975" s="67" t="s">
        <v>93</v>
      </c>
      <c r="S1975" s="129" t="s">
        <v>110</v>
      </c>
    </row>
    <row r="1976" spans="1:19">
      <c r="A1976" s="16" t="s">
        <v>51</v>
      </c>
      <c r="B1976" s="23">
        <v>1000071113988</v>
      </c>
      <c r="C1976" s="17" t="s">
        <v>89</v>
      </c>
      <c r="D1976" s="17" t="s">
        <v>90</v>
      </c>
      <c r="E1976" s="17">
        <v>5.4670000000000003E-2</v>
      </c>
      <c r="F1976" s="18">
        <v>0</v>
      </c>
      <c r="G1976" s="16" t="s">
        <v>1940</v>
      </c>
      <c r="H1976" s="23">
        <v>1000071132249</v>
      </c>
      <c r="I1976" s="17" t="s">
        <v>97</v>
      </c>
      <c r="J1976" s="17" t="s">
        <v>98</v>
      </c>
      <c r="K1976" s="17">
        <v>6.0639999999999999E-2</v>
      </c>
      <c r="L1976" s="17">
        <v>0</v>
      </c>
      <c r="M1976" s="17">
        <v>0.86160300000000001</v>
      </c>
      <c r="N1976" s="18">
        <v>0</v>
      </c>
      <c r="O1976" s="17">
        <f t="shared" si="60"/>
        <v>1</v>
      </c>
      <c r="P1976" s="12">
        <f t="shared" si="61"/>
        <v>1</v>
      </c>
      <c r="Q1976" s="68" t="s">
        <v>163</v>
      </c>
      <c r="R1976" s="67" t="s">
        <v>93</v>
      </c>
      <c r="S1976" s="129" t="s">
        <v>110</v>
      </c>
    </row>
    <row r="1977" spans="1:19">
      <c r="A1977" s="16" t="s">
        <v>51</v>
      </c>
      <c r="B1977" s="23">
        <v>1000071113988</v>
      </c>
      <c r="C1977" s="17" t="s">
        <v>89</v>
      </c>
      <c r="D1977" s="17" t="s">
        <v>90</v>
      </c>
      <c r="E1977" s="17">
        <v>5.4670000000000003E-2</v>
      </c>
      <c r="F1977" s="18">
        <v>0</v>
      </c>
      <c r="G1977" s="16" t="s">
        <v>1941</v>
      </c>
      <c r="H1977" s="23">
        <v>1000071132402</v>
      </c>
      <c r="I1977" s="17" t="s">
        <v>108</v>
      </c>
      <c r="J1977" s="17" t="s">
        <v>107</v>
      </c>
      <c r="K1977" s="17">
        <v>4.0759999999999998E-2</v>
      </c>
      <c r="L1977" s="17">
        <v>0</v>
      </c>
      <c r="M1977" s="17">
        <v>0.69721999999999995</v>
      </c>
      <c r="N1977" s="18">
        <v>0</v>
      </c>
      <c r="O1977" s="17">
        <f t="shared" si="60"/>
        <v>0</v>
      </c>
      <c r="P1977" s="12">
        <f t="shared" si="61"/>
        <v>0</v>
      </c>
      <c r="Q1977" s="68" t="s">
        <v>163</v>
      </c>
      <c r="R1977" s="67" t="s">
        <v>93</v>
      </c>
      <c r="S1977" s="129" t="s">
        <v>110</v>
      </c>
    </row>
    <row r="1978" spans="1:19">
      <c r="A1978" s="16" t="s">
        <v>51</v>
      </c>
      <c r="B1978" s="23">
        <v>1000071113988</v>
      </c>
      <c r="C1978" s="17" t="s">
        <v>89</v>
      </c>
      <c r="D1978" s="17" t="s">
        <v>90</v>
      </c>
      <c r="E1978" s="17">
        <v>5.4670000000000003E-2</v>
      </c>
      <c r="F1978" s="18">
        <v>0</v>
      </c>
      <c r="G1978" s="16" t="s">
        <v>1942</v>
      </c>
      <c r="H1978" s="23">
        <v>1000071132627</v>
      </c>
      <c r="I1978" s="17" t="s">
        <v>97</v>
      </c>
      <c r="J1978" s="17" t="s">
        <v>108</v>
      </c>
      <c r="K1978" s="17">
        <v>4.0759999999999998E-2</v>
      </c>
      <c r="L1978" s="17">
        <v>0</v>
      </c>
      <c r="M1978" s="17">
        <v>0.69721999999999995</v>
      </c>
      <c r="N1978" s="18">
        <v>0</v>
      </c>
      <c r="O1978" s="17">
        <f t="shared" si="60"/>
        <v>0</v>
      </c>
      <c r="P1978" s="12">
        <f t="shared" si="61"/>
        <v>0</v>
      </c>
      <c r="Q1978" s="68" t="s">
        <v>163</v>
      </c>
      <c r="R1978" s="67" t="s">
        <v>93</v>
      </c>
      <c r="S1978" s="129" t="s">
        <v>110</v>
      </c>
    </row>
    <row r="1979" spans="1:19">
      <c r="A1979" s="16" t="s">
        <v>52</v>
      </c>
      <c r="B1979" s="23">
        <v>1000105460069</v>
      </c>
      <c r="C1979" s="17" t="s">
        <v>89</v>
      </c>
      <c r="D1979" s="17" t="s">
        <v>90</v>
      </c>
      <c r="E1979" s="17">
        <v>0.3221</v>
      </c>
      <c r="F1979" s="18">
        <v>0.27979999999999999</v>
      </c>
      <c r="G1979" s="16" t="s">
        <v>1943</v>
      </c>
      <c r="H1979" s="23">
        <v>1000105360773</v>
      </c>
      <c r="I1979" s="17" t="s">
        <v>108</v>
      </c>
      <c r="J1979" s="17" t="s">
        <v>98</v>
      </c>
      <c r="K1979" s="17">
        <v>0.1163</v>
      </c>
      <c r="L1979" s="17">
        <v>0.20039999999999999</v>
      </c>
      <c r="M1979" s="17">
        <v>0.243203</v>
      </c>
      <c r="N1979" s="18">
        <v>0.52701399999999998</v>
      </c>
      <c r="O1979" s="17">
        <f t="shared" si="60"/>
        <v>0</v>
      </c>
      <c r="P1979" s="12">
        <f t="shared" si="61"/>
        <v>0</v>
      </c>
      <c r="Q1979" s="68" t="s">
        <v>166</v>
      </c>
      <c r="R1979" s="67" t="s">
        <v>125</v>
      </c>
      <c r="S1979" s="129" t="s">
        <v>110</v>
      </c>
    </row>
    <row r="1980" spans="1:19">
      <c r="A1980" s="16" t="s">
        <v>52</v>
      </c>
      <c r="B1980" s="23">
        <v>1000105460069</v>
      </c>
      <c r="C1980" s="17" t="s">
        <v>89</v>
      </c>
      <c r="D1980" s="17" t="s">
        <v>90</v>
      </c>
      <c r="E1980" s="17">
        <v>0.3221</v>
      </c>
      <c r="F1980" s="18">
        <v>0.27979999999999999</v>
      </c>
      <c r="G1980" s="16" t="s">
        <v>1944</v>
      </c>
      <c r="H1980" s="23">
        <v>1000105362179</v>
      </c>
      <c r="I1980" s="17" t="s">
        <v>107</v>
      </c>
      <c r="J1980" s="17" t="s">
        <v>108</v>
      </c>
      <c r="K1980" s="17">
        <v>0.1014</v>
      </c>
      <c r="L1980" s="17">
        <v>0.19639999999999999</v>
      </c>
      <c r="M1980" s="17">
        <v>0.204399</v>
      </c>
      <c r="N1980" s="18">
        <v>0.51980800000000005</v>
      </c>
      <c r="O1980" s="17">
        <f t="shared" si="60"/>
        <v>0</v>
      </c>
      <c r="P1980" s="12">
        <f t="shared" si="61"/>
        <v>0</v>
      </c>
      <c r="Q1980" s="68" t="s">
        <v>166</v>
      </c>
      <c r="R1980" s="67" t="s">
        <v>106</v>
      </c>
      <c r="S1980" s="129" t="s">
        <v>5307</v>
      </c>
    </row>
    <row r="1981" spans="1:19">
      <c r="A1981" s="16" t="s">
        <v>52</v>
      </c>
      <c r="B1981" s="23">
        <v>1000105460069</v>
      </c>
      <c r="C1981" s="17" t="s">
        <v>89</v>
      </c>
      <c r="D1981" s="17" t="s">
        <v>90</v>
      </c>
      <c r="E1981" s="17">
        <v>0.3221</v>
      </c>
      <c r="F1981" s="18">
        <v>0.27979999999999999</v>
      </c>
      <c r="G1981" s="16" t="s">
        <v>1945</v>
      </c>
      <c r="H1981" s="23">
        <v>1000105362287</v>
      </c>
      <c r="I1981" s="17" t="s">
        <v>108</v>
      </c>
      <c r="J1981" s="17" t="s">
        <v>98</v>
      </c>
      <c r="K1981" s="17">
        <v>0.1014</v>
      </c>
      <c r="L1981" s="17">
        <v>0.19939999999999999</v>
      </c>
      <c r="M1981" s="17">
        <v>0.21082100000000001</v>
      </c>
      <c r="N1981" s="18">
        <v>0.5232</v>
      </c>
      <c r="O1981" s="17">
        <f t="shared" si="60"/>
        <v>0</v>
      </c>
      <c r="P1981" s="12">
        <f t="shared" si="61"/>
        <v>0</v>
      </c>
      <c r="Q1981" s="68" t="s">
        <v>166</v>
      </c>
      <c r="R1981" s="67" t="s">
        <v>106</v>
      </c>
      <c r="S1981" s="129" t="s">
        <v>5307</v>
      </c>
    </row>
    <row r="1982" spans="1:19">
      <c r="A1982" s="16" t="s">
        <v>52</v>
      </c>
      <c r="B1982" s="23">
        <v>1000105460069</v>
      </c>
      <c r="C1982" s="17" t="s">
        <v>89</v>
      </c>
      <c r="D1982" s="17" t="s">
        <v>90</v>
      </c>
      <c r="E1982" s="17">
        <v>0.3221</v>
      </c>
      <c r="F1982" s="18">
        <v>0.27979999999999999</v>
      </c>
      <c r="G1982" s="16" t="s">
        <v>1946</v>
      </c>
      <c r="H1982" s="23">
        <v>1000105366644</v>
      </c>
      <c r="I1982" s="17" t="s">
        <v>97</v>
      </c>
      <c r="J1982" s="17" t="s">
        <v>98</v>
      </c>
      <c r="K1982" s="17">
        <v>0.1014</v>
      </c>
      <c r="L1982" s="17">
        <v>0.19639999999999999</v>
      </c>
      <c r="M1982" s="17">
        <v>0.204399</v>
      </c>
      <c r="N1982" s="18">
        <v>0.51980800000000005</v>
      </c>
      <c r="O1982" s="17">
        <f t="shared" si="60"/>
        <v>0</v>
      </c>
      <c r="P1982" s="12">
        <f t="shared" si="61"/>
        <v>0</v>
      </c>
      <c r="Q1982" s="68" t="s">
        <v>166</v>
      </c>
      <c r="R1982" s="67" t="s">
        <v>93</v>
      </c>
      <c r="S1982" s="129" t="s">
        <v>110</v>
      </c>
    </row>
    <row r="1983" spans="1:19">
      <c r="A1983" s="16" t="s">
        <v>52</v>
      </c>
      <c r="B1983" s="23">
        <v>1000105460069</v>
      </c>
      <c r="C1983" s="17" t="s">
        <v>89</v>
      </c>
      <c r="D1983" s="17" t="s">
        <v>90</v>
      </c>
      <c r="E1983" s="17">
        <v>0.3221</v>
      </c>
      <c r="F1983" s="18">
        <v>0.27979999999999999</v>
      </c>
      <c r="G1983" s="16" t="s">
        <v>1947</v>
      </c>
      <c r="H1983" s="23">
        <v>1000105368760</v>
      </c>
      <c r="I1983" s="17" t="s">
        <v>98</v>
      </c>
      <c r="J1983" s="17" t="s">
        <v>107</v>
      </c>
      <c r="K1983" s="17">
        <v>0.1153</v>
      </c>
      <c r="L1983" s="17">
        <v>0.19839999999999999</v>
      </c>
      <c r="M1983" s="17">
        <v>0.24057400000000001</v>
      </c>
      <c r="N1983" s="18">
        <v>0.51939599999999997</v>
      </c>
      <c r="O1983" s="17">
        <f t="shared" si="60"/>
        <v>0</v>
      </c>
      <c r="P1983" s="12">
        <f t="shared" si="61"/>
        <v>0</v>
      </c>
      <c r="Q1983" s="68" t="s">
        <v>166</v>
      </c>
      <c r="R1983" s="67" t="s">
        <v>93</v>
      </c>
      <c r="S1983" s="129" t="s">
        <v>110</v>
      </c>
    </row>
    <row r="1984" spans="1:19">
      <c r="A1984" s="16" t="s">
        <v>52</v>
      </c>
      <c r="B1984" s="23">
        <v>1000105460069</v>
      </c>
      <c r="C1984" s="17" t="s">
        <v>89</v>
      </c>
      <c r="D1984" s="17" t="s">
        <v>90</v>
      </c>
      <c r="E1984" s="17">
        <v>0.3221</v>
      </c>
      <c r="F1984" s="18">
        <v>0.27979999999999999</v>
      </c>
      <c r="G1984" s="16" t="s">
        <v>1948</v>
      </c>
      <c r="H1984" s="23">
        <v>1000105375357</v>
      </c>
      <c r="I1984" s="17" t="s">
        <v>107</v>
      </c>
      <c r="J1984" s="17" t="s">
        <v>108</v>
      </c>
      <c r="K1984" s="17">
        <v>0.1004</v>
      </c>
      <c r="L1984" s="17">
        <v>0.19739999999999999</v>
      </c>
      <c r="M1984" s="17">
        <v>0.20827100000000001</v>
      </c>
      <c r="N1984" s="18">
        <v>0.52360700000000004</v>
      </c>
      <c r="O1984" s="17">
        <f t="shared" si="60"/>
        <v>0</v>
      </c>
      <c r="P1984" s="12">
        <f t="shared" si="61"/>
        <v>0</v>
      </c>
      <c r="Q1984" s="68" t="s">
        <v>166</v>
      </c>
      <c r="R1984" s="67" t="s">
        <v>93</v>
      </c>
      <c r="S1984" s="129" t="s">
        <v>110</v>
      </c>
    </row>
    <row r="1985" spans="1:19">
      <c r="A1985" s="16" t="s">
        <v>52</v>
      </c>
      <c r="B1985" s="23">
        <v>1000105460069</v>
      </c>
      <c r="C1985" s="17" t="s">
        <v>89</v>
      </c>
      <c r="D1985" s="17" t="s">
        <v>90</v>
      </c>
      <c r="E1985" s="17">
        <v>0.3221</v>
      </c>
      <c r="F1985" s="18">
        <v>0.27979999999999999</v>
      </c>
      <c r="G1985" s="16" t="s">
        <v>1949</v>
      </c>
      <c r="H1985" s="23">
        <v>1000105375411</v>
      </c>
      <c r="I1985" s="17" t="s">
        <v>108</v>
      </c>
      <c r="J1985" s="17" t="s">
        <v>438</v>
      </c>
      <c r="K1985" s="17">
        <v>0.1014</v>
      </c>
      <c r="L1985" s="17">
        <v>0.19739999999999999</v>
      </c>
      <c r="M1985" s="17">
        <v>0.204399</v>
      </c>
      <c r="N1985" s="18">
        <v>0.52360700000000004</v>
      </c>
      <c r="O1985" s="17">
        <f t="shared" si="60"/>
        <v>0</v>
      </c>
      <c r="P1985" s="12">
        <f t="shared" si="61"/>
        <v>0</v>
      </c>
      <c r="Q1985" s="68" t="s">
        <v>166</v>
      </c>
      <c r="R1985" s="67" t="s">
        <v>93</v>
      </c>
      <c r="S1985" s="129" t="s">
        <v>110</v>
      </c>
    </row>
    <row r="1986" spans="1:19">
      <c r="A1986" s="16" t="s">
        <v>52</v>
      </c>
      <c r="B1986" s="23">
        <v>1000105460069</v>
      </c>
      <c r="C1986" s="17" t="s">
        <v>89</v>
      </c>
      <c r="D1986" s="17" t="s">
        <v>90</v>
      </c>
      <c r="E1986" s="17">
        <v>0.3221</v>
      </c>
      <c r="F1986" s="18">
        <v>0.27979999999999999</v>
      </c>
      <c r="G1986" s="16" t="s">
        <v>1950</v>
      </c>
      <c r="H1986" s="23">
        <v>1000105375817</v>
      </c>
      <c r="I1986" s="17" t="s">
        <v>98</v>
      </c>
      <c r="J1986" s="17" t="s">
        <v>97</v>
      </c>
      <c r="K1986" s="17">
        <v>0.4662</v>
      </c>
      <c r="L1986" s="17">
        <v>0.65669999999999995</v>
      </c>
      <c r="M1986" s="17">
        <v>4.6371500000000001E-4</v>
      </c>
      <c r="N1986" s="18">
        <v>0.56304600000000005</v>
      </c>
      <c r="O1986" s="17">
        <f t="shared" ref="O1986:O2049" si="62">IF(M1986&gt;0.8,1,0)</f>
        <v>0</v>
      </c>
      <c r="P1986" s="12">
        <f t="shared" ref="P1986:P2049" si="63">IF(MAX(M1986, N1986)&gt;0.8,1,0)</f>
        <v>0</v>
      </c>
      <c r="Q1986" s="68" t="s">
        <v>166</v>
      </c>
      <c r="R1986" s="67" t="s">
        <v>93</v>
      </c>
      <c r="S1986" s="129" t="s">
        <v>110</v>
      </c>
    </row>
    <row r="1987" spans="1:19">
      <c r="A1987" s="16" t="s">
        <v>52</v>
      </c>
      <c r="B1987" s="23">
        <v>1000105460069</v>
      </c>
      <c r="C1987" s="17" t="s">
        <v>89</v>
      </c>
      <c r="D1987" s="17" t="s">
        <v>90</v>
      </c>
      <c r="E1987" s="17">
        <v>0.3221</v>
      </c>
      <c r="F1987" s="18">
        <v>0.27979999999999999</v>
      </c>
      <c r="G1987" s="16" t="s">
        <v>1951</v>
      </c>
      <c r="H1987" s="23">
        <v>1000105376388</v>
      </c>
      <c r="I1987" s="17" t="s">
        <v>97</v>
      </c>
      <c r="J1987" s="17" t="s">
        <v>98</v>
      </c>
      <c r="K1987" s="17">
        <v>0.1004</v>
      </c>
      <c r="L1987" s="17">
        <v>0.19839999999999999</v>
      </c>
      <c r="M1987" s="17">
        <v>0.20827100000000001</v>
      </c>
      <c r="N1987" s="18">
        <v>0.52741499999999997</v>
      </c>
      <c r="O1987" s="17">
        <f t="shared" si="62"/>
        <v>0</v>
      </c>
      <c r="P1987" s="12">
        <f t="shared" si="63"/>
        <v>0</v>
      </c>
      <c r="Q1987" s="68" t="s">
        <v>166</v>
      </c>
      <c r="R1987" s="67" t="s">
        <v>93</v>
      </c>
      <c r="S1987" s="129" t="s">
        <v>110</v>
      </c>
    </row>
    <row r="1988" spans="1:19">
      <c r="A1988" s="16" t="s">
        <v>52</v>
      </c>
      <c r="B1988" s="23">
        <v>1000105460069</v>
      </c>
      <c r="C1988" s="17" t="s">
        <v>89</v>
      </c>
      <c r="D1988" s="17" t="s">
        <v>90</v>
      </c>
      <c r="E1988" s="17">
        <v>0.3221</v>
      </c>
      <c r="F1988" s="18">
        <v>0.27979999999999999</v>
      </c>
      <c r="G1988" s="16" t="s">
        <v>1952</v>
      </c>
      <c r="H1988" s="23">
        <v>1000105378567</v>
      </c>
      <c r="I1988" s="17" t="s">
        <v>97</v>
      </c>
      <c r="J1988" s="17" t="s">
        <v>98</v>
      </c>
      <c r="K1988" s="17">
        <v>0.1024</v>
      </c>
      <c r="L1988" s="17">
        <v>0.19739999999999999</v>
      </c>
      <c r="M1988" s="17">
        <v>0.20060900000000001</v>
      </c>
      <c r="N1988" s="18">
        <v>0.52360700000000004</v>
      </c>
      <c r="O1988" s="17">
        <f t="shared" si="62"/>
        <v>0</v>
      </c>
      <c r="P1988" s="12">
        <f t="shared" si="63"/>
        <v>0</v>
      </c>
      <c r="Q1988" s="68" t="s">
        <v>166</v>
      </c>
      <c r="R1988" s="67" t="s">
        <v>93</v>
      </c>
      <c r="S1988" s="129" t="s">
        <v>110</v>
      </c>
    </row>
    <row r="1989" spans="1:19">
      <c r="A1989" s="16" t="s">
        <v>52</v>
      </c>
      <c r="B1989" s="23">
        <v>1000105460069</v>
      </c>
      <c r="C1989" s="17" t="s">
        <v>89</v>
      </c>
      <c r="D1989" s="17" t="s">
        <v>90</v>
      </c>
      <c r="E1989" s="17">
        <v>0.3221</v>
      </c>
      <c r="F1989" s="18">
        <v>0.27979999999999999</v>
      </c>
      <c r="G1989" s="16" t="s">
        <v>1953</v>
      </c>
      <c r="H1989" s="23">
        <v>1000105378798</v>
      </c>
      <c r="I1989" s="17" t="s">
        <v>98</v>
      </c>
      <c r="J1989" s="17" t="s">
        <v>1954</v>
      </c>
      <c r="K1989" s="17">
        <v>0.1014</v>
      </c>
      <c r="L1989" s="17">
        <v>0.19739999999999999</v>
      </c>
      <c r="M1989" s="17">
        <v>0.204399</v>
      </c>
      <c r="N1989" s="18">
        <v>0.52360700000000004</v>
      </c>
      <c r="O1989" s="17">
        <f t="shared" si="62"/>
        <v>0</v>
      </c>
      <c r="P1989" s="12">
        <f t="shared" si="63"/>
        <v>0</v>
      </c>
      <c r="Q1989" s="68" t="s">
        <v>166</v>
      </c>
      <c r="R1989" s="67" t="s">
        <v>93</v>
      </c>
      <c r="S1989" s="129" t="s">
        <v>110</v>
      </c>
    </row>
    <row r="1990" spans="1:19">
      <c r="A1990" s="16" t="s">
        <v>52</v>
      </c>
      <c r="B1990" s="23">
        <v>1000105460069</v>
      </c>
      <c r="C1990" s="17" t="s">
        <v>89</v>
      </c>
      <c r="D1990" s="17" t="s">
        <v>90</v>
      </c>
      <c r="E1990" s="17">
        <v>0.3221</v>
      </c>
      <c r="F1990" s="18">
        <v>0.27979999999999999</v>
      </c>
      <c r="G1990" s="16" t="s">
        <v>1955</v>
      </c>
      <c r="H1990" s="23">
        <v>1000105385350</v>
      </c>
      <c r="I1990" s="17" t="s">
        <v>108</v>
      </c>
      <c r="J1990" s="17" t="s">
        <v>107</v>
      </c>
      <c r="K1990" s="17">
        <v>0.47220000000000001</v>
      </c>
      <c r="L1990" s="17">
        <v>0.65180000000000005</v>
      </c>
      <c r="M1990" s="17">
        <v>5.8133600000000003E-9</v>
      </c>
      <c r="N1990" s="18">
        <v>0.54958600000000002</v>
      </c>
      <c r="O1990" s="17">
        <f t="shared" si="62"/>
        <v>0</v>
      </c>
      <c r="P1990" s="12">
        <f t="shared" si="63"/>
        <v>0</v>
      </c>
      <c r="Q1990" s="68" t="s">
        <v>166</v>
      </c>
      <c r="R1990" s="67" t="s">
        <v>93</v>
      </c>
      <c r="S1990" s="129" t="s">
        <v>110</v>
      </c>
    </row>
    <row r="1991" spans="1:19">
      <c r="A1991" s="16" t="s">
        <v>52</v>
      </c>
      <c r="B1991" s="23">
        <v>1000105460069</v>
      </c>
      <c r="C1991" s="17" t="s">
        <v>89</v>
      </c>
      <c r="D1991" s="17" t="s">
        <v>90</v>
      </c>
      <c r="E1991" s="17">
        <v>0.3221</v>
      </c>
      <c r="F1991" s="18">
        <v>0.27979999999999999</v>
      </c>
      <c r="G1991" s="16" t="s">
        <v>1956</v>
      </c>
      <c r="H1991" s="23">
        <v>1000105388286</v>
      </c>
      <c r="I1991" s="17" t="s">
        <v>97</v>
      </c>
      <c r="J1991" s="17" t="s">
        <v>98</v>
      </c>
      <c r="K1991" s="17">
        <v>0.161</v>
      </c>
      <c r="L1991" s="17">
        <v>0.26190000000000002</v>
      </c>
      <c r="M1991" s="17">
        <v>0.36108800000000002</v>
      </c>
      <c r="N1991" s="18">
        <v>0.78395000000000004</v>
      </c>
      <c r="O1991" s="17">
        <f t="shared" si="62"/>
        <v>0</v>
      </c>
      <c r="P1991" s="12">
        <f t="shared" si="63"/>
        <v>0</v>
      </c>
      <c r="Q1991" s="68" t="s">
        <v>166</v>
      </c>
      <c r="R1991" s="67" t="s">
        <v>93</v>
      </c>
      <c r="S1991" s="129" t="s">
        <v>110</v>
      </c>
    </row>
    <row r="1992" spans="1:19">
      <c r="A1992" s="16" t="s">
        <v>52</v>
      </c>
      <c r="B1992" s="23">
        <v>1000105460069</v>
      </c>
      <c r="C1992" s="17" t="s">
        <v>89</v>
      </c>
      <c r="D1992" s="17" t="s">
        <v>90</v>
      </c>
      <c r="E1992" s="17">
        <v>0.3221</v>
      </c>
      <c r="F1992" s="18">
        <v>0.27979999999999999</v>
      </c>
      <c r="G1992" s="16" t="s">
        <v>1957</v>
      </c>
      <c r="H1992" s="23">
        <v>1000105388556</v>
      </c>
      <c r="I1992" s="17" t="s">
        <v>108</v>
      </c>
      <c r="J1992" s="17" t="s">
        <v>98</v>
      </c>
      <c r="K1992" s="17">
        <v>0.16</v>
      </c>
      <c r="L1992" s="17">
        <v>0.26190000000000002</v>
      </c>
      <c r="M1992" s="17">
        <v>0.35817700000000002</v>
      </c>
      <c r="N1992" s="18">
        <v>0.78395000000000004</v>
      </c>
      <c r="O1992" s="17">
        <f t="shared" si="62"/>
        <v>0</v>
      </c>
      <c r="P1992" s="12">
        <f t="shared" si="63"/>
        <v>0</v>
      </c>
      <c r="Q1992" s="68" t="s">
        <v>166</v>
      </c>
      <c r="R1992" s="67" t="s">
        <v>93</v>
      </c>
      <c r="S1992" s="129" t="s">
        <v>110</v>
      </c>
    </row>
    <row r="1993" spans="1:19">
      <c r="A1993" s="16" t="s">
        <v>52</v>
      </c>
      <c r="B1993" s="23">
        <v>1000105460069</v>
      </c>
      <c r="C1993" s="17" t="s">
        <v>89</v>
      </c>
      <c r="D1993" s="17" t="s">
        <v>90</v>
      </c>
      <c r="E1993" s="17">
        <v>0.3221</v>
      </c>
      <c r="F1993" s="18">
        <v>0.27979999999999999</v>
      </c>
      <c r="G1993" s="16" t="s">
        <v>1958</v>
      </c>
      <c r="H1993" s="23">
        <v>1000105389017</v>
      </c>
      <c r="I1993" s="17" t="s">
        <v>108</v>
      </c>
      <c r="J1993" s="17" t="s">
        <v>98</v>
      </c>
      <c r="K1993" s="17">
        <v>0.1759</v>
      </c>
      <c r="L1993" s="17">
        <v>0.26190000000000002</v>
      </c>
      <c r="M1993" s="17">
        <v>0.39851999999999999</v>
      </c>
      <c r="N1993" s="18">
        <v>0.78395000000000004</v>
      </c>
      <c r="O1993" s="17">
        <f t="shared" si="62"/>
        <v>0</v>
      </c>
      <c r="P1993" s="12">
        <f t="shared" si="63"/>
        <v>0</v>
      </c>
      <c r="Q1993" s="68" t="s">
        <v>166</v>
      </c>
      <c r="R1993" s="67" t="s">
        <v>93</v>
      </c>
      <c r="S1993" s="129" t="s">
        <v>110</v>
      </c>
    </row>
    <row r="1994" spans="1:19">
      <c r="A1994" s="16" t="s">
        <v>52</v>
      </c>
      <c r="B1994" s="23">
        <v>1000105460069</v>
      </c>
      <c r="C1994" s="17" t="s">
        <v>89</v>
      </c>
      <c r="D1994" s="17" t="s">
        <v>90</v>
      </c>
      <c r="E1994" s="17">
        <v>0.3221</v>
      </c>
      <c r="F1994" s="18">
        <v>0.27979999999999999</v>
      </c>
      <c r="G1994" s="16" t="s">
        <v>1959</v>
      </c>
      <c r="H1994" s="23">
        <v>1000105389403</v>
      </c>
      <c r="I1994" s="17" t="s">
        <v>108</v>
      </c>
      <c r="J1994" s="17" t="s">
        <v>98</v>
      </c>
      <c r="K1994" s="17">
        <v>0.1769</v>
      </c>
      <c r="L1994" s="17">
        <v>0.26190000000000002</v>
      </c>
      <c r="M1994" s="17">
        <v>0.40153499999999998</v>
      </c>
      <c r="N1994" s="18">
        <v>0.78395000000000004</v>
      </c>
      <c r="O1994" s="17">
        <f t="shared" si="62"/>
        <v>0</v>
      </c>
      <c r="P1994" s="12">
        <f t="shared" si="63"/>
        <v>0</v>
      </c>
      <c r="Q1994" s="68" t="s">
        <v>166</v>
      </c>
      <c r="R1994" s="67" t="s">
        <v>93</v>
      </c>
      <c r="S1994" s="129" t="s">
        <v>110</v>
      </c>
    </row>
    <row r="1995" spans="1:19">
      <c r="A1995" s="16" t="s">
        <v>52</v>
      </c>
      <c r="B1995" s="23">
        <v>1000105460069</v>
      </c>
      <c r="C1995" s="17" t="s">
        <v>89</v>
      </c>
      <c r="D1995" s="17" t="s">
        <v>90</v>
      </c>
      <c r="E1995" s="17">
        <v>0.3221</v>
      </c>
      <c r="F1995" s="18">
        <v>0.27979999999999999</v>
      </c>
      <c r="G1995" s="16" t="s">
        <v>1960</v>
      </c>
      <c r="H1995" s="23">
        <v>1000105389486</v>
      </c>
      <c r="I1995" s="17" t="s">
        <v>97</v>
      </c>
      <c r="J1995" s="17" t="s">
        <v>98</v>
      </c>
      <c r="K1995" s="17">
        <v>0.1759</v>
      </c>
      <c r="L1995" s="17">
        <v>0.26190000000000002</v>
      </c>
      <c r="M1995" s="17">
        <v>0.39851999999999999</v>
      </c>
      <c r="N1995" s="18">
        <v>0.78395000000000004</v>
      </c>
      <c r="O1995" s="17">
        <f t="shared" si="62"/>
        <v>0</v>
      </c>
      <c r="P1995" s="12">
        <f t="shared" si="63"/>
        <v>0</v>
      </c>
      <c r="Q1995" s="68" t="s">
        <v>166</v>
      </c>
      <c r="R1995" s="67" t="s">
        <v>93</v>
      </c>
      <c r="S1995" s="129" t="s">
        <v>110</v>
      </c>
    </row>
    <row r="1996" spans="1:19">
      <c r="A1996" s="16" t="s">
        <v>52</v>
      </c>
      <c r="B1996" s="23">
        <v>1000105460069</v>
      </c>
      <c r="C1996" s="17" t="s">
        <v>89</v>
      </c>
      <c r="D1996" s="17" t="s">
        <v>90</v>
      </c>
      <c r="E1996" s="17">
        <v>0.3221</v>
      </c>
      <c r="F1996" s="18">
        <v>0.27979999999999999</v>
      </c>
      <c r="G1996" s="16" t="s">
        <v>1961</v>
      </c>
      <c r="H1996" s="23">
        <v>1000105390021</v>
      </c>
      <c r="I1996" s="17" t="s">
        <v>98</v>
      </c>
      <c r="J1996" s="17" t="s">
        <v>108</v>
      </c>
      <c r="K1996" s="17">
        <v>0.45429999999999998</v>
      </c>
      <c r="L1996" s="17">
        <v>0.65969999999999995</v>
      </c>
      <c r="M1996" s="17">
        <v>1.54002E-3</v>
      </c>
      <c r="N1996" s="18">
        <v>0.57838500000000004</v>
      </c>
      <c r="O1996" s="17">
        <f t="shared" si="62"/>
        <v>0</v>
      </c>
      <c r="P1996" s="12">
        <f t="shared" si="63"/>
        <v>0</v>
      </c>
      <c r="Q1996" s="68" t="s">
        <v>166</v>
      </c>
      <c r="R1996" s="67" t="s">
        <v>93</v>
      </c>
      <c r="S1996" s="129" t="s">
        <v>110</v>
      </c>
    </row>
    <row r="1997" spans="1:19">
      <c r="A1997" s="16" t="s">
        <v>52</v>
      </c>
      <c r="B1997" s="23">
        <v>1000105460069</v>
      </c>
      <c r="C1997" s="17" t="s">
        <v>89</v>
      </c>
      <c r="D1997" s="17" t="s">
        <v>90</v>
      </c>
      <c r="E1997" s="17">
        <v>0.3221</v>
      </c>
      <c r="F1997" s="18">
        <v>0.27979999999999999</v>
      </c>
      <c r="G1997" s="16" t="s">
        <v>1962</v>
      </c>
      <c r="H1997" s="23">
        <v>1000105390122</v>
      </c>
      <c r="I1997" s="17" t="s">
        <v>98</v>
      </c>
      <c r="J1997" s="17" t="s">
        <v>97</v>
      </c>
      <c r="K1997" s="17">
        <v>0.1769</v>
      </c>
      <c r="L1997" s="17">
        <v>0.26290000000000002</v>
      </c>
      <c r="M1997" s="17">
        <v>0.40153499999999998</v>
      </c>
      <c r="N1997" s="18">
        <v>0.78845200000000004</v>
      </c>
      <c r="O1997" s="17">
        <f t="shared" si="62"/>
        <v>0</v>
      </c>
      <c r="P1997" s="12">
        <f t="shared" si="63"/>
        <v>0</v>
      </c>
      <c r="Q1997" s="68" t="s">
        <v>166</v>
      </c>
      <c r="R1997" s="67" t="s">
        <v>93</v>
      </c>
      <c r="S1997" s="129" t="s">
        <v>110</v>
      </c>
    </row>
    <row r="1998" spans="1:19">
      <c r="A1998" s="16" t="s">
        <v>52</v>
      </c>
      <c r="B1998" s="23">
        <v>1000105460069</v>
      </c>
      <c r="C1998" s="17" t="s">
        <v>89</v>
      </c>
      <c r="D1998" s="17" t="s">
        <v>90</v>
      </c>
      <c r="E1998" s="17">
        <v>0.3221</v>
      </c>
      <c r="F1998" s="18">
        <v>0.27979999999999999</v>
      </c>
      <c r="G1998" s="16" t="s">
        <v>1963</v>
      </c>
      <c r="H1998" s="23">
        <v>1000105390200</v>
      </c>
      <c r="I1998" s="17" t="s">
        <v>107</v>
      </c>
      <c r="J1998" s="17" t="s">
        <v>97</v>
      </c>
      <c r="K1998" s="17">
        <v>0.45529999999999998</v>
      </c>
      <c r="L1998" s="17">
        <v>0.65080000000000005</v>
      </c>
      <c r="M1998" s="17">
        <v>1.6493199999999999E-3</v>
      </c>
      <c r="N1998" s="18">
        <v>0.55381899999999995</v>
      </c>
      <c r="O1998" s="17">
        <f t="shared" si="62"/>
        <v>0</v>
      </c>
      <c r="P1998" s="12">
        <f t="shared" si="63"/>
        <v>0</v>
      </c>
      <c r="Q1998" s="68" t="s">
        <v>166</v>
      </c>
      <c r="R1998" s="67" t="s">
        <v>93</v>
      </c>
      <c r="S1998" s="129" t="s">
        <v>110</v>
      </c>
    </row>
    <row r="1999" spans="1:19">
      <c r="A1999" s="16" t="s">
        <v>52</v>
      </c>
      <c r="B1999" s="23">
        <v>1000105460069</v>
      </c>
      <c r="C1999" s="17" t="s">
        <v>89</v>
      </c>
      <c r="D1999" s="17" t="s">
        <v>90</v>
      </c>
      <c r="E1999" s="17">
        <v>0.3221</v>
      </c>
      <c r="F1999" s="18">
        <v>0.27979999999999999</v>
      </c>
      <c r="G1999" s="16" t="s">
        <v>1964</v>
      </c>
      <c r="H1999" s="23">
        <v>1000105390802</v>
      </c>
      <c r="I1999" s="17" t="s">
        <v>107</v>
      </c>
      <c r="J1999" s="17" t="s">
        <v>98</v>
      </c>
      <c r="K1999" s="17">
        <v>0.1769</v>
      </c>
      <c r="L1999" s="17">
        <v>0.26290000000000002</v>
      </c>
      <c r="M1999" s="17">
        <v>0.40153499999999998</v>
      </c>
      <c r="N1999" s="18">
        <v>0.78845200000000004</v>
      </c>
      <c r="O1999" s="17">
        <f t="shared" si="62"/>
        <v>0</v>
      </c>
      <c r="P1999" s="12">
        <f t="shared" si="63"/>
        <v>0</v>
      </c>
      <c r="Q1999" s="68" t="s">
        <v>166</v>
      </c>
      <c r="R1999" s="67" t="s">
        <v>93</v>
      </c>
      <c r="S1999" s="129" t="s">
        <v>110</v>
      </c>
    </row>
    <row r="2000" spans="1:19">
      <c r="A2000" s="16" t="s">
        <v>52</v>
      </c>
      <c r="B2000" s="23">
        <v>1000105460069</v>
      </c>
      <c r="C2000" s="17" t="s">
        <v>89</v>
      </c>
      <c r="D2000" s="17" t="s">
        <v>90</v>
      </c>
      <c r="E2000" s="17">
        <v>0.3221</v>
      </c>
      <c r="F2000" s="18">
        <v>0.27979999999999999</v>
      </c>
      <c r="G2000" s="16" t="s">
        <v>1965</v>
      </c>
      <c r="H2000" s="23">
        <v>1000105390881</v>
      </c>
      <c r="I2000" s="17" t="s">
        <v>108</v>
      </c>
      <c r="J2000" s="17" t="s">
        <v>97</v>
      </c>
      <c r="K2000" s="17">
        <v>0.1769</v>
      </c>
      <c r="L2000" s="17">
        <v>0.26290000000000002</v>
      </c>
      <c r="M2000" s="17">
        <v>0.40153499999999998</v>
      </c>
      <c r="N2000" s="18">
        <v>0.78845200000000004</v>
      </c>
      <c r="O2000" s="17">
        <f t="shared" si="62"/>
        <v>0</v>
      </c>
      <c r="P2000" s="12">
        <f t="shared" si="63"/>
        <v>0</v>
      </c>
      <c r="Q2000" s="68" t="s">
        <v>166</v>
      </c>
      <c r="R2000" s="67" t="s">
        <v>93</v>
      </c>
      <c r="S2000" s="129" t="s">
        <v>110</v>
      </c>
    </row>
    <row r="2001" spans="1:19">
      <c r="A2001" s="16" t="s">
        <v>52</v>
      </c>
      <c r="B2001" s="23">
        <v>1000105460069</v>
      </c>
      <c r="C2001" s="17" t="s">
        <v>89</v>
      </c>
      <c r="D2001" s="17" t="s">
        <v>90</v>
      </c>
      <c r="E2001" s="17">
        <v>0.3221</v>
      </c>
      <c r="F2001" s="18">
        <v>0.27979999999999999</v>
      </c>
      <c r="G2001" s="16" t="s">
        <v>1966</v>
      </c>
      <c r="H2001" s="23">
        <v>1000105391300</v>
      </c>
      <c r="I2001" s="17" t="s">
        <v>97</v>
      </c>
      <c r="J2001" s="17" t="s">
        <v>98</v>
      </c>
      <c r="K2001" s="17">
        <v>0.1769</v>
      </c>
      <c r="L2001" s="17">
        <v>0.26290000000000002</v>
      </c>
      <c r="M2001" s="17">
        <v>0.40153499999999998</v>
      </c>
      <c r="N2001" s="18">
        <v>0.78845200000000004</v>
      </c>
      <c r="O2001" s="17">
        <f t="shared" si="62"/>
        <v>0</v>
      </c>
      <c r="P2001" s="12">
        <f t="shared" si="63"/>
        <v>0</v>
      </c>
      <c r="Q2001" s="68" t="s">
        <v>166</v>
      </c>
      <c r="R2001" s="67" t="s">
        <v>93</v>
      </c>
      <c r="S2001" s="129" t="s">
        <v>110</v>
      </c>
    </row>
    <row r="2002" spans="1:19">
      <c r="A2002" s="16" t="s">
        <v>52</v>
      </c>
      <c r="B2002" s="23">
        <v>1000105460069</v>
      </c>
      <c r="C2002" s="17" t="s">
        <v>89</v>
      </c>
      <c r="D2002" s="17" t="s">
        <v>90</v>
      </c>
      <c r="E2002" s="17">
        <v>0.3221</v>
      </c>
      <c r="F2002" s="18">
        <v>0.27979999999999999</v>
      </c>
      <c r="G2002" s="16" t="s">
        <v>1967</v>
      </c>
      <c r="H2002" s="23">
        <v>1000105391561</v>
      </c>
      <c r="I2002" s="17" t="s">
        <v>98</v>
      </c>
      <c r="J2002" s="17" t="s">
        <v>108</v>
      </c>
      <c r="K2002" s="17">
        <v>0.1769</v>
      </c>
      <c r="L2002" s="17">
        <v>0.28270000000000001</v>
      </c>
      <c r="M2002" s="17">
        <v>0.40153499999999998</v>
      </c>
      <c r="N2002" s="18">
        <v>0.80015199999999997</v>
      </c>
      <c r="O2002" s="17">
        <f t="shared" si="62"/>
        <v>0</v>
      </c>
      <c r="P2002" s="12">
        <f t="shared" si="63"/>
        <v>1</v>
      </c>
      <c r="Q2002" s="68" t="s">
        <v>166</v>
      </c>
      <c r="R2002" s="67" t="s">
        <v>93</v>
      </c>
      <c r="S2002" s="129" t="s">
        <v>110</v>
      </c>
    </row>
    <row r="2003" spans="1:19">
      <c r="A2003" s="16" t="s">
        <v>52</v>
      </c>
      <c r="B2003" s="23">
        <v>1000105460069</v>
      </c>
      <c r="C2003" s="17" t="s">
        <v>89</v>
      </c>
      <c r="D2003" s="17" t="s">
        <v>90</v>
      </c>
      <c r="E2003" s="17">
        <v>0.3221</v>
      </c>
      <c r="F2003" s="18">
        <v>0.27979999999999999</v>
      </c>
      <c r="G2003" s="16" t="s">
        <v>1968</v>
      </c>
      <c r="H2003" s="23">
        <v>1000105391725</v>
      </c>
      <c r="I2003" s="17" t="s">
        <v>108</v>
      </c>
      <c r="J2003" s="17" t="s">
        <v>107</v>
      </c>
      <c r="K2003" s="17">
        <v>0.1769</v>
      </c>
      <c r="L2003" s="17">
        <v>0.28370000000000001</v>
      </c>
      <c r="M2003" s="17">
        <v>0.40153499999999998</v>
      </c>
      <c r="N2003" s="18">
        <v>0.79600899999999997</v>
      </c>
      <c r="O2003" s="17">
        <f t="shared" si="62"/>
        <v>0</v>
      </c>
      <c r="P2003" s="12">
        <f t="shared" si="63"/>
        <v>0</v>
      </c>
      <c r="Q2003" s="68" t="s">
        <v>166</v>
      </c>
      <c r="R2003" s="67" t="s">
        <v>93</v>
      </c>
      <c r="S2003" s="129" t="s">
        <v>110</v>
      </c>
    </row>
    <row r="2004" spans="1:19">
      <c r="A2004" s="16" t="s">
        <v>52</v>
      </c>
      <c r="B2004" s="23">
        <v>1000105460069</v>
      </c>
      <c r="C2004" s="17" t="s">
        <v>89</v>
      </c>
      <c r="D2004" s="17" t="s">
        <v>90</v>
      </c>
      <c r="E2004" s="17">
        <v>0.3221</v>
      </c>
      <c r="F2004" s="18">
        <v>0.27979999999999999</v>
      </c>
      <c r="G2004" s="16" t="s">
        <v>1969</v>
      </c>
      <c r="H2004" s="23">
        <v>1000105392991</v>
      </c>
      <c r="I2004" s="17" t="s">
        <v>97</v>
      </c>
      <c r="J2004" s="17" t="s">
        <v>98</v>
      </c>
      <c r="K2004" s="17">
        <v>0.1759</v>
      </c>
      <c r="L2004" s="17">
        <v>0.27579999999999999</v>
      </c>
      <c r="M2004" s="17">
        <v>0.39851999999999999</v>
      </c>
      <c r="N2004" s="18">
        <v>0.76810999999999996</v>
      </c>
      <c r="O2004" s="17">
        <f t="shared" si="62"/>
        <v>0</v>
      </c>
      <c r="P2004" s="12">
        <f t="shared" si="63"/>
        <v>0</v>
      </c>
      <c r="Q2004" s="68" t="s">
        <v>166</v>
      </c>
      <c r="R2004" s="67" t="s">
        <v>93</v>
      </c>
      <c r="S2004" s="129" t="s">
        <v>110</v>
      </c>
    </row>
    <row r="2005" spans="1:19">
      <c r="A2005" s="16" t="s">
        <v>52</v>
      </c>
      <c r="B2005" s="23">
        <v>1000105460069</v>
      </c>
      <c r="C2005" s="17" t="s">
        <v>89</v>
      </c>
      <c r="D2005" s="17" t="s">
        <v>90</v>
      </c>
      <c r="E2005" s="17">
        <v>0.3221</v>
      </c>
      <c r="F2005" s="18">
        <v>0.27979999999999999</v>
      </c>
      <c r="G2005" s="16" t="s">
        <v>1970</v>
      </c>
      <c r="H2005" s="23">
        <v>1000105399229</v>
      </c>
      <c r="I2005" s="17" t="s">
        <v>108</v>
      </c>
      <c r="J2005" s="17" t="s">
        <v>107</v>
      </c>
      <c r="K2005" s="17">
        <v>0.1759</v>
      </c>
      <c r="L2005" s="17">
        <v>0.29759999999999998</v>
      </c>
      <c r="M2005" s="17">
        <v>0.39149699999999998</v>
      </c>
      <c r="N2005" s="18">
        <v>0.74091700000000005</v>
      </c>
      <c r="O2005" s="17">
        <f t="shared" si="62"/>
        <v>0</v>
      </c>
      <c r="P2005" s="12">
        <f t="shared" si="63"/>
        <v>0</v>
      </c>
      <c r="Q2005" s="68" t="s">
        <v>166</v>
      </c>
      <c r="R2005" s="67" t="s">
        <v>93</v>
      </c>
      <c r="S2005" s="129" t="s">
        <v>110</v>
      </c>
    </row>
    <row r="2006" spans="1:19">
      <c r="A2006" s="16" t="s">
        <v>52</v>
      </c>
      <c r="B2006" s="23">
        <v>1000105460069</v>
      </c>
      <c r="C2006" s="17" t="s">
        <v>89</v>
      </c>
      <c r="D2006" s="17" t="s">
        <v>90</v>
      </c>
      <c r="E2006" s="17">
        <v>0.3221</v>
      </c>
      <c r="F2006" s="18">
        <v>0.27979999999999999</v>
      </c>
      <c r="G2006" s="16" t="s">
        <v>1971</v>
      </c>
      <c r="H2006" s="23">
        <v>1000105400080</v>
      </c>
      <c r="I2006" s="17" t="s">
        <v>97</v>
      </c>
      <c r="J2006" s="17" t="s">
        <v>406</v>
      </c>
      <c r="K2006" s="17">
        <v>0.40849999999999997</v>
      </c>
      <c r="L2006" s="17">
        <v>0.39190000000000003</v>
      </c>
      <c r="M2006" s="17">
        <v>0.55813800000000002</v>
      </c>
      <c r="N2006" s="18">
        <v>0.45195600000000002</v>
      </c>
      <c r="O2006" s="17">
        <f t="shared" si="62"/>
        <v>0</v>
      </c>
      <c r="P2006" s="12">
        <f t="shared" si="63"/>
        <v>0</v>
      </c>
      <c r="Q2006" s="68" t="s">
        <v>166</v>
      </c>
      <c r="R2006" s="67" t="s">
        <v>93</v>
      </c>
      <c r="S2006" s="129" t="s">
        <v>110</v>
      </c>
    </row>
    <row r="2007" spans="1:19">
      <c r="A2007" s="16" t="s">
        <v>52</v>
      </c>
      <c r="B2007" s="23">
        <v>1000105460069</v>
      </c>
      <c r="C2007" s="17" t="s">
        <v>89</v>
      </c>
      <c r="D2007" s="17" t="s">
        <v>90</v>
      </c>
      <c r="E2007" s="17">
        <v>0.3221</v>
      </c>
      <c r="F2007" s="18">
        <v>0.27979999999999999</v>
      </c>
      <c r="G2007" s="16" t="s">
        <v>1972</v>
      </c>
      <c r="H2007" s="23">
        <v>1000105400725</v>
      </c>
      <c r="I2007" s="17" t="s">
        <v>107</v>
      </c>
      <c r="J2007" s="17" t="s">
        <v>108</v>
      </c>
      <c r="K2007" s="17">
        <v>0.39069999999999999</v>
      </c>
      <c r="L2007" s="17">
        <v>0.379</v>
      </c>
      <c r="M2007" s="17">
        <v>0.55869400000000002</v>
      </c>
      <c r="N2007" s="18">
        <v>0.48032200000000003</v>
      </c>
      <c r="O2007" s="17">
        <f t="shared" si="62"/>
        <v>0</v>
      </c>
      <c r="P2007" s="12">
        <f t="shared" si="63"/>
        <v>0</v>
      </c>
      <c r="Q2007" s="68" t="s">
        <v>166</v>
      </c>
      <c r="R2007" s="67" t="s">
        <v>93</v>
      </c>
      <c r="S2007" s="129" t="s">
        <v>110</v>
      </c>
    </row>
    <row r="2008" spans="1:19">
      <c r="A2008" s="16" t="s">
        <v>52</v>
      </c>
      <c r="B2008" s="23">
        <v>1000105460069</v>
      </c>
      <c r="C2008" s="17" t="s">
        <v>89</v>
      </c>
      <c r="D2008" s="17" t="s">
        <v>90</v>
      </c>
      <c r="E2008" s="17">
        <v>0.3221</v>
      </c>
      <c r="F2008" s="18">
        <v>0.27979999999999999</v>
      </c>
      <c r="G2008" s="16" t="s">
        <v>1973</v>
      </c>
      <c r="H2008" s="23">
        <v>1000105401191</v>
      </c>
      <c r="I2008" s="17" t="s">
        <v>108</v>
      </c>
      <c r="J2008" s="17" t="s">
        <v>107</v>
      </c>
      <c r="K2008" s="17">
        <v>0.39069999999999999</v>
      </c>
      <c r="L2008" s="17">
        <v>0.38</v>
      </c>
      <c r="M2008" s="17">
        <v>0.55869400000000002</v>
      </c>
      <c r="N2008" s="18">
        <v>0.478072</v>
      </c>
      <c r="O2008" s="17">
        <f t="shared" si="62"/>
        <v>0</v>
      </c>
      <c r="P2008" s="12">
        <f t="shared" si="63"/>
        <v>0</v>
      </c>
      <c r="Q2008" s="68" t="s">
        <v>166</v>
      </c>
      <c r="R2008" s="67" t="s">
        <v>93</v>
      </c>
      <c r="S2008" s="129" t="s">
        <v>110</v>
      </c>
    </row>
    <row r="2009" spans="1:19">
      <c r="A2009" s="16" t="s">
        <v>52</v>
      </c>
      <c r="B2009" s="23">
        <v>1000105460069</v>
      </c>
      <c r="C2009" s="17" t="s">
        <v>89</v>
      </c>
      <c r="D2009" s="17" t="s">
        <v>90</v>
      </c>
      <c r="E2009" s="17">
        <v>0.3221</v>
      </c>
      <c r="F2009" s="18">
        <v>0.27979999999999999</v>
      </c>
      <c r="G2009" s="16" t="s">
        <v>1974</v>
      </c>
      <c r="H2009" s="23">
        <v>1000105401556</v>
      </c>
      <c r="I2009" s="17" t="s">
        <v>97</v>
      </c>
      <c r="J2009" s="17" t="s">
        <v>108</v>
      </c>
      <c r="K2009" s="17">
        <v>0.30719999999999997</v>
      </c>
      <c r="L2009" s="17">
        <v>0.27779999999999999</v>
      </c>
      <c r="M2009" s="17">
        <v>0.796072</v>
      </c>
      <c r="N2009" s="18">
        <v>0.7772</v>
      </c>
      <c r="O2009" s="17">
        <f t="shared" si="62"/>
        <v>0</v>
      </c>
      <c r="P2009" s="12">
        <f t="shared" si="63"/>
        <v>0</v>
      </c>
      <c r="Q2009" s="68" t="s">
        <v>166</v>
      </c>
      <c r="R2009" s="67" t="s">
        <v>93</v>
      </c>
      <c r="S2009" s="129" t="s">
        <v>110</v>
      </c>
    </row>
    <row r="2010" spans="1:19">
      <c r="A2010" s="16" t="s">
        <v>52</v>
      </c>
      <c r="B2010" s="23">
        <v>1000105460069</v>
      </c>
      <c r="C2010" s="17" t="s">
        <v>89</v>
      </c>
      <c r="D2010" s="17" t="s">
        <v>90</v>
      </c>
      <c r="E2010" s="17">
        <v>0.3221</v>
      </c>
      <c r="F2010" s="18">
        <v>0.27979999999999999</v>
      </c>
      <c r="G2010" s="16" t="s">
        <v>1975</v>
      </c>
      <c r="H2010" s="23">
        <v>1000105406129</v>
      </c>
      <c r="I2010" s="17" t="s">
        <v>97</v>
      </c>
      <c r="J2010" s="17" t="s">
        <v>98</v>
      </c>
      <c r="K2010" s="17">
        <v>0.30520000000000003</v>
      </c>
      <c r="L2010" s="17">
        <v>0.26790000000000003</v>
      </c>
      <c r="M2010" s="17">
        <v>0.80429399999999995</v>
      </c>
      <c r="N2010" s="18">
        <v>0.81114399999999998</v>
      </c>
      <c r="O2010" s="17">
        <f t="shared" si="62"/>
        <v>1</v>
      </c>
      <c r="P2010" s="12">
        <f t="shared" si="63"/>
        <v>1</v>
      </c>
      <c r="Q2010" s="68" t="s">
        <v>166</v>
      </c>
      <c r="R2010" s="67" t="s">
        <v>93</v>
      </c>
      <c r="S2010" s="129" t="s">
        <v>110</v>
      </c>
    </row>
    <row r="2011" spans="1:19">
      <c r="A2011" s="16" t="s">
        <v>52</v>
      </c>
      <c r="B2011" s="23">
        <v>1000105460069</v>
      </c>
      <c r="C2011" s="17" t="s">
        <v>89</v>
      </c>
      <c r="D2011" s="17" t="s">
        <v>90</v>
      </c>
      <c r="E2011" s="17">
        <v>0.3221</v>
      </c>
      <c r="F2011" s="18">
        <v>0.27979999999999999</v>
      </c>
      <c r="G2011" s="16" t="s">
        <v>1976</v>
      </c>
      <c r="H2011" s="23">
        <v>1000105406755</v>
      </c>
      <c r="I2011" s="17" t="s">
        <v>1977</v>
      </c>
      <c r="J2011" s="17" t="s">
        <v>97</v>
      </c>
      <c r="K2011" s="17">
        <v>0.43640000000000001</v>
      </c>
      <c r="L2011" s="17">
        <v>0.622</v>
      </c>
      <c r="M2011" s="17">
        <v>0.31281799999999998</v>
      </c>
      <c r="N2011" s="18">
        <v>0.52793199999999996</v>
      </c>
      <c r="O2011" s="17">
        <f t="shared" si="62"/>
        <v>0</v>
      </c>
      <c r="P2011" s="12">
        <f t="shared" si="63"/>
        <v>0</v>
      </c>
      <c r="Q2011" s="68" t="s">
        <v>166</v>
      </c>
      <c r="R2011" s="67" t="s">
        <v>93</v>
      </c>
      <c r="S2011" s="129" t="s">
        <v>110</v>
      </c>
    </row>
    <row r="2012" spans="1:19">
      <c r="A2012" s="16" t="s">
        <v>52</v>
      </c>
      <c r="B2012" s="23">
        <v>1000105460069</v>
      </c>
      <c r="C2012" s="17" t="s">
        <v>89</v>
      </c>
      <c r="D2012" s="17" t="s">
        <v>90</v>
      </c>
      <c r="E2012" s="17">
        <v>0.3221</v>
      </c>
      <c r="F2012" s="18">
        <v>0.27979999999999999</v>
      </c>
      <c r="G2012" s="16" t="s">
        <v>1978</v>
      </c>
      <c r="H2012" s="23">
        <v>1000105407790</v>
      </c>
      <c r="I2012" s="17" t="s">
        <v>97</v>
      </c>
      <c r="J2012" s="17" t="s">
        <v>98</v>
      </c>
      <c r="K2012" s="17">
        <v>0.30719999999999997</v>
      </c>
      <c r="L2012" s="17">
        <v>0.26690000000000003</v>
      </c>
      <c r="M2012" s="17">
        <v>0.796072</v>
      </c>
      <c r="N2012" s="18">
        <v>0.81557999999999997</v>
      </c>
      <c r="O2012" s="17">
        <f t="shared" si="62"/>
        <v>0</v>
      </c>
      <c r="P2012" s="12">
        <f t="shared" si="63"/>
        <v>1</v>
      </c>
      <c r="Q2012" s="68" t="s">
        <v>166</v>
      </c>
      <c r="R2012" s="67" t="s">
        <v>93</v>
      </c>
      <c r="S2012" s="129" t="s">
        <v>110</v>
      </c>
    </row>
    <row r="2013" spans="1:19">
      <c r="A2013" s="16" t="s">
        <v>52</v>
      </c>
      <c r="B2013" s="23">
        <v>1000105460069</v>
      </c>
      <c r="C2013" s="17" t="s">
        <v>89</v>
      </c>
      <c r="D2013" s="17" t="s">
        <v>90</v>
      </c>
      <c r="E2013" s="17">
        <v>0.3221</v>
      </c>
      <c r="F2013" s="18">
        <v>0.27979999999999999</v>
      </c>
      <c r="G2013" s="16" t="s">
        <v>1979</v>
      </c>
      <c r="H2013" s="23">
        <v>1000105409785</v>
      </c>
      <c r="I2013" s="17" t="s">
        <v>97</v>
      </c>
      <c r="J2013" s="17" t="s">
        <v>98</v>
      </c>
      <c r="K2013" s="17">
        <v>0.39960000000000001</v>
      </c>
      <c r="L2013" s="17">
        <v>0.36899999999999999</v>
      </c>
      <c r="M2013" s="17">
        <v>0.58780699999999997</v>
      </c>
      <c r="N2013" s="18">
        <v>0.50349900000000003</v>
      </c>
      <c r="O2013" s="17">
        <f t="shared" si="62"/>
        <v>0</v>
      </c>
      <c r="P2013" s="12">
        <f t="shared" si="63"/>
        <v>0</v>
      </c>
      <c r="Q2013" s="68" t="s">
        <v>166</v>
      </c>
      <c r="R2013" s="67" t="s">
        <v>93</v>
      </c>
      <c r="S2013" s="129" t="s">
        <v>110</v>
      </c>
    </row>
    <row r="2014" spans="1:19">
      <c r="A2014" s="16" t="s">
        <v>52</v>
      </c>
      <c r="B2014" s="23">
        <v>1000105460069</v>
      </c>
      <c r="C2014" s="17" t="s">
        <v>89</v>
      </c>
      <c r="D2014" s="17" t="s">
        <v>90</v>
      </c>
      <c r="E2014" s="17">
        <v>0.3221</v>
      </c>
      <c r="F2014" s="18">
        <v>0.27979999999999999</v>
      </c>
      <c r="G2014" s="16" t="s">
        <v>1980</v>
      </c>
      <c r="H2014" s="23">
        <v>1000105410382</v>
      </c>
      <c r="I2014" s="17" t="s">
        <v>97</v>
      </c>
      <c r="J2014" s="17" t="s">
        <v>98</v>
      </c>
      <c r="K2014" s="17">
        <v>0.30520000000000003</v>
      </c>
      <c r="L2014" s="17">
        <v>0.26690000000000003</v>
      </c>
      <c r="M2014" s="17">
        <v>0.80429399999999995</v>
      </c>
      <c r="N2014" s="18">
        <v>0.81557999999999997</v>
      </c>
      <c r="O2014" s="17">
        <f t="shared" si="62"/>
        <v>1</v>
      </c>
      <c r="P2014" s="12">
        <f t="shared" si="63"/>
        <v>1</v>
      </c>
      <c r="Q2014" s="68" t="s">
        <v>166</v>
      </c>
      <c r="R2014" s="67" t="s">
        <v>93</v>
      </c>
      <c r="S2014" s="129" t="s">
        <v>110</v>
      </c>
    </row>
    <row r="2015" spans="1:19">
      <c r="A2015" s="16" t="s">
        <v>52</v>
      </c>
      <c r="B2015" s="23">
        <v>1000105460069</v>
      </c>
      <c r="C2015" s="17" t="s">
        <v>89</v>
      </c>
      <c r="D2015" s="17" t="s">
        <v>90</v>
      </c>
      <c r="E2015" s="17">
        <v>0.3221</v>
      </c>
      <c r="F2015" s="18">
        <v>0.27979999999999999</v>
      </c>
      <c r="G2015" s="16" t="s">
        <v>1981</v>
      </c>
      <c r="H2015" s="23">
        <v>1000105412026</v>
      </c>
      <c r="I2015" s="17" t="s">
        <v>97</v>
      </c>
      <c r="J2015" s="17" t="s">
        <v>98</v>
      </c>
      <c r="K2015" s="17">
        <v>0.40260000000000001</v>
      </c>
      <c r="L2015" s="17">
        <v>0.36899999999999999</v>
      </c>
      <c r="M2015" s="17">
        <v>0.59995399999999999</v>
      </c>
      <c r="N2015" s="18">
        <v>0.50349900000000003</v>
      </c>
      <c r="O2015" s="17">
        <f t="shared" si="62"/>
        <v>0</v>
      </c>
      <c r="P2015" s="12">
        <f t="shared" si="63"/>
        <v>0</v>
      </c>
      <c r="Q2015" s="68" t="s">
        <v>166</v>
      </c>
      <c r="R2015" s="67" t="s">
        <v>93</v>
      </c>
      <c r="S2015" s="129" t="s">
        <v>110</v>
      </c>
    </row>
    <row r="2016" spans="1:19">
      <c r="A2016" s="16" t="s">
        <v>52</v>
      </c>
      <c r="B2016" s="23">
        <v>1000105460069</v>
      </c>
      <c r="C2016" s="17" t="s">
        <v>89</v>
      </c>
      <c r="D2016" s="17" t="s">
        <v>90</v>
      </c>
      <c r="E2016" s="17">
        <v>0.3221</v>
      </c>
      <c r="F2016" s="18">
        <v>0.27979999999999999</v>
      </c>
      <c r="G2016" s="16" t="s">
        <v>1982</v>
      </c>
      <c r="H2016" s="23">
        <v>1000105412730</v>
      </c>
      <c r="I2016" s="17" t="s">
        <v>97</v>
      </c>
      <c r="J2016" s="17" t="s">
        <v>108</v>
      </c>
      <c r="K2016" s="17">
        <v>0.43440000000000001</v>
      </c>
      <c r="L2016" s="17">
        <v>0.621</v>
      </c>
      <c r="M2016" s="17">
        <v>0.314857</v>
      </c>
      <c r="N2016" s="18">
        <v>0.52554100000000004</v>
      </c>
      <c r="O2016" s="17">
        <f t="shared" si="62"/>
        <v>0</v>
      </c>
      <c r="P2016" s="12">
        <f t="shared" si="63"/>
        <v>0</v>
      </c>
      <c r="Q2016" s="68" t="s">
        <v>166</v>
      </c>
      <c r="R2016" s="67" t="s">
        <v>93</v>
      </c>
      <c r="S2016" s="129" t="s">
        <v>110</v>
      </c>
    </row>
    <row r="2017" spans="1:19">
      <c r="A2017" s="16" t="s">
        <v>52</v>
      </c>
      <c r="B2017" s="23">
        <v>1000105460069</v>
      </c>
      <c r="C2017" s="17" t="s">
        <v>89</v>
      </c>
      <c r="D2017" s="17" t="s">
        <v>90</v>
      </c>
      <c r="E2017" s="17">
        <v>0.3221</v>
      </c>
      <c r="F2017" s="18">
        <v>0.27979999999999999</v>
      </c>
      <c r="G2017" s="16" t="s">
        <v>1983</v>
      </c>
      <c r="H2017" s="23">
        <v>1000105413643</v>
      </c>
      <c r="I2017" s="17" t="s">
        <v>97</v>
      </c>
      <c r="J2017" s="17" t="s">
        <v>98</v>
      </c>
      <c r="K2017" s="17">
        <v>0.4264</v>
      </c>
      <c r="L2017" s="17">
        <v>0.61899999999999999</v>
      </c>
      <c r="M2017" s="17">
        <v>0.32811499999999999</v>
      </c>
      <c r="N2017" s="18">
        <v>0.52079799999999998</v>
      </c>
      <c r="O2017" s="17">
        <f t="shared" si="62"/>
        <v>0</v>
      </c>
      <c r="P2017" s="12">
        <f t="shared" si="63"/>
        <v>0</v>
      </c>
      <c r="Q2017" s="68" t="s">
        <v>166</v>
      </c>
      <c r="R2017" s="67" t="s">
        <v>93</v>
      </c>
      <c r="S2017" s="129" t="s">
        <v>110</v>
      </c>
    </row>
    <row r="2018" spans="1:19">
      <c r="A2018" s="16" t="s">
        <v>52</v>
      </c>
      <c r="B2018" s="23">
        <v>1000105460069</v>
      </c>
      <c r="C2018" s="17" t="s">
        <v>89</v>
      </c>
      <c r="D2018" s="17" t="s">
        <v>90</v>
      </c>
      <c r="E2018" s="17">
        <v>0.3221</v>
      </c>
      <c r="F2018" s="18">
        <v>0.27979999999999999</v>
      </c>
      <c r="G2018" s="16" t="s">
        <v>1984</v>
      </c>
      <c r="H2018" s="23">
        <v>1000105417037</v>
      </c>
      <c r="I2018" s="17" t="s">
        <v>873</v>
      </c>
      <c r="J2018" s="17" t="s">
        <v>107</v>
      </c>
      <c r="K2018" s="17">
        <v>0.43740000000000001</v>
      </c>
      <c r="L2018" s="17">
        <v>0.63</v>
      </c>
      <c r="M2018" s="17">
        <v>0.30941600000000002</v>
      </c>
      <c r="N2018" s="18">
        <v>0.50112500000000004</v>
      </c>
      <c r="O2018" s="17">
        <f t="shared" si="62"/>
        <v>0</v>
      </c>
      <c r="P2018" s="12">
        <f t="shared" si="63"/>
        <v>0</v>
      </c>
      <c r="Q2018" s="68" t="s">
        <v>166</v>
      </c>
      <c r="R2018" s="67" t="s">
        <v>93</v>
      </c>
      <c r="S2018" s="129" t="s">
        <v>110</v>
      </c>
    </row>
    <row r="2019" spans="1:19">
      <c r="A2019" s="16" t="s">
        <v>52</v>
      </c>
      <c r="B2019" s="23">
        <v>1000105460069</v>
      </c>
      <c r="C2019" s="17" t="s">
        <v>89</v>
      </c>
      <c r="D2019" s="17" t="s">
        <v>90</v>
      </c>
      <c r="E2019" s="17">
        <v>0.3221</v>
      </c>
      <c r="F2019" s="18">
        <v>0.27979999999999999</v>
      </c>
      <c r="G2019" s="16" t="s">
        <v>1985</v>
      </c>
      <c r="H2019" s="23">
        <v>1000105419287</v>
      </c>
      <c r="I2019" s="17" t="s">
        <v>98</v>
      </c>
      <c r="J2019" s="17" t="s">
        <v>107</v>
      </c>
      <c r="K2019" s="17">
        <v>0.43840000000000001</v>
      </c>
      <c r="L2019" s="17">
        <v>0.63</v>
      </c>
      <c r="M2019" s="17">
        <v>0.31079800000000002</v>
      </c>
      <c r="N2019" s="18">
        <v>0.50112500000000004</v>
      </c>
      <c r="O2019" s="17">
        <f t="shared" si="62"/>
        <v>0</v>
      </c>
      <c r="P2019" s="12">
        <f t="shared" si="63"/>
        <v>0</v>
      </c>
      <c r="Q2019" s="68" t="s">
        <v>166</v>
      </c>
      <c r="R2019" s="67" t="s">
        <v>93</v>
      </c>
      <c r="S2019" s="129" t="s">
        <v>110</v>
      </c>
    </row>
    <row r="2020" spans="1:19">
      <c r="A2020" s="16" t="s">
        <v>52</v>
      </c>
      <c r="B2020" s="23">
        <v>1000105460069</v>
      </c>
      <c r="C2020" s="17" t="s">
        <v>89</v>
      </c>
      <c r="D2020" s="17" t="s">
        <v>90</v>
      </c>
      <c r="E2020" s="17">
        <v>0.3221</v>
      </c>
      <c r="F2020" s="18">
        <v>0.27979999999999999</v>
      </c>
      <c r="G2020" s="16" t="s">
        <v>1986</v>
      </c>
      <c r="H2020" s="23">
        <v>1000105421866</v>
      </c>
      <c r="I2020" s="17" t="s">
        <v>107</v>
      </c>
      <c r="J2020" s="17" t="s">
        <v>98</v>
      </c>
      <c r="K2020" s="17">
        <v>0.39960000000000001</v>
      </c>
      <c r="L2020" s="17">
        <v>0.378</v>
      </c>
      <c r="M2020" s="17">
        <v>0.61474700000000004</v>
      </c>
      <c r="N2020" s="18">
        <v>0.52793199999999996</v>
      </c>
      <c r="O2020" s="17">
        <f t="shared" si="62"/>
        <v>0</v>
      </c>
      <c r="P2020" s="12">
        <f t="shared" si="63"/>
        <v>0</v>
      </c>
      <c r="Q2020" s="68" t="s">
        <v>166</v>
      </c>
      <c r="R2020" s="67" t="s">
        <v>93</v>
      </c>
      <c r="S2020" s="129" t="s">
        <v>110</v>
      </c>
    </row>
    <row r="2021" spans="1:19">
      <c r="A2021" s="16" t="s">
        <v>52</v>
      </c>
      <c r="B2021" s="23">
        <v>1000105460069</v>
      </c>
      <c r="C2021" s="17" t="s">
        <v>89</v>
      </c>
      <c r="D2021" s="17" t="s">
        <v>90</v>
      </c>
      <c r="E2021" s="17">
        <v>0.3221</v>
      </c>
      <c r="F2021" s="18">
        <v>0.27979999999999999</v>
      </c>
      <c r="G2021" s="16" t="s">
        <v>1987</v>
      </c>
      <c r="H2021" s="23">
        <v>1000105422957</v>
      </c>
      <c r="I2021" s="17" t="s">
        <v>107</v>
      </c>
      <c r="J2021" s="17" t="s">
        <v>108</v>
      </c>
      <c r="K2021" s="17">
        <v>0.43440000000000001</v>
      </c>
      <c r="L2021" s="17">
        <v>0.61109999999999998</v>
      </c>
      <c r="M2021" s="17">
        <v>0.31005899999999997</v>
      </c>
      <c r="N2021" s="18">
        <v>0.50231000000000003</v>
      </c>
      <c r="O2021" s="17">
        <f t="shared" si="62"/>
        <v>0</v>
      </c>
      <c r="P2021" s="12">
        <f t="shared" si="63"/>
        <v>0</v>
      </c>
      <c r="Q2021" s="68" t="s">
        <v>166</v>
      </c>
      <c r="R2021" s="67" t="s">
        <v>93</v>
      </c>
      <c r="S2021" s="129" t="s">
        <v>110</v>
      </c>
    </row>
    <row r="2022" spans="1:19">
      <c r="A2022" s="16" t="s">
        <v>52</v>
      </c>
      <c r="B2022" s="23">
        <v>1000105460069</v>
      </c>
      <c r="C2022" s="17" t="s">
        <v>89</v>
      </c>
      <c r="D2022" s="17" t="s">
        <v>90</v>
      </c>
      <c r="E2022" s="17">
        <v>0.3221</v>
      </c>
      <c r="F2022" s="18">
        <v>0.27979999999999999</v>
      </c>
      <c r="G2022" s="16" t="s">
        <v>1988</v>
      </c>
      <c r="H2022" s="23">
        <v>1000105423908</v>
      </c>
      <c r="I2022" s="17" t="s">
        <v>97</v>
      </c>
      <c r="J2022" s="17" t="s">
        <v>98</v>
      </c>
      <c r="K2022" s="17">
        <v>0.43740000000000001</v>
      </c>
      <c r="L2022" s="17">
        <v>0.61009999999999998</v>
      </c>
      <c r="M2022" s="17">
        <v>0.29994799999999999</v>
      </c>
      <c r="N2022" s="18">
        <v>0.50005200000000005</v>
      </c>
      <c r="O2022" s="17">
        <f t="shared" si="62"/>
        <v>0</v>
      </c>
      <c r="P2022" s="12">
        <f t="shared" si="63"/>
        <v>0</v>
      </c>
      <c r="Q2022" s="68" t="s">
        <v>166</v>
      </c>
      <c r="R2022" s="67" t="s">
        <v>93</v>
      </c>
      <c r="S2022" s="129" t="s">
        <v>110</v>
      </c>
    </row>
    <row r="2023" spans="1:19">
      <c r="A2023" s="16" t="s">
        <v>52</v>
      </c>
      <c r="B2023" s="23">
        <v>1000105460069</v>
      </c>
      <c r="C2023" s="17" t="s">
        <v>89</v>
      </c>
      <c r="D2023" s="17" t="s">
        <v>90</v>
      </c>
      <c r="E2023" s="17">
        <v>0.3221</v>
      </c>
      <c r="F2023" s="18">
        <v>0.27979999999999999</v>
      </c>
      <c r="G2023" s="16" t="s">
        <v>1989</v>
      </c>
      <c r="H2023" s="23">
        <v>1000105424538</v>
      </c>
      <c r="I2023" s="17" t="s">
        <v>97</v>
      </c>
      <c r="J2023" s="17" t="s">
        <v>98</v>
      </c>
      <c r="K2023" s="17">
        <v>0.39460000000000001</v>
      </c>
      <c r="L2023" s="17">
        <v>0.378</v>
      </c>
      <c r="M2023" s="17">
        <v>0.59441299999999997</v>
      </c>
      <c r="N2023" s="18">
        <v>0.48258499999999999</v>
      </c>
      <c r="O2023" s="17">
        <f t="shared" si="62"/>
        <v>0</v>
      </c>
      <c r="P2023" s="12">
        <f t="shared" si="63"/>
        <v>0</v>
      </c>
      <c r="Q2023" s="68" t="s">
        <v>166</v>
      </c>
      <c r="R2023" s="67" t="s">
        <v>93</v>
      </c>
      <c r="S2023" s="129" t="s">
        <v>110</v>
      </c>
    </row>
    <row r="2024" spans="1:19">
      <c r="A2024" s="16" t="s">
        <v>52</v>
      </c>
      <c r="B2024" s="23">
        <v>1000105460069</v>
      </c>
      <c r="C2024" s="17" t="s">
        <v>89</v>
      </c>
      <c r="D2024" s="17" t="s">
        <v>90</v>
      </c>
      <c r="E2024" s="17">
        <v>0.3221</v>
      </c>
      <c r="F2024" s="18">
        <v>0.27979999999999999</v>
      </c>
      <c r="G2024" s="16" t="s">
        <v>1990</v>
      </c>
      <c r="H2024" s="23">
        <v>1000105428152</v>
      </c>
      <c r="I2024" s="17" t="s">
        <v>97</v>
      </c>
      <c r="J2024" s="17" t="s">
        <v>98</v>
      </c>
      <c r="K2024" s="17">
        <v>0.20580000000000001</v>
      </c>
      <c r="L2024" s="17">
        <v>0.26090000000000002</v>
      </c>
      <c r="M2024" s="17">
        <v>0.49228699999999997</v>
      </c>
      <c r="N2024" s="18">
        <v>0.80634899999999998</v>
      </c>
      <c r="O2024" s="17">
        <f t="shared" si="62"/>
        <v>0</v>
      </c>
      <c r="P2024" s="12">
        <f t="shared" si="63"/>
        <v>1</v>
      </c>
      <c r="Q2024" s="68" t="s">
        <v>166</v>
      </c>
      <c r="R2024" s="67" t="s">
        <v>93</v>
      </c>
      <c r="S2024" s="129" t="s">
        <v>110</v>
      </c>
    </row>
    <row r="2025" spans="1:19">
      <c r="A2025" s="16" t="s">
        <v>52</v>
      </c>
      <c r="B2025" s="23">
        <v>1000105460069</v>
      </c>
      <c r="C2025" s="17" t="s">
        <v>89</v>
      </c>
      <c r="D2025" s="17" t="s">
        <v>90</v>
      </c>
      <c r="E2025" s="17">
        <v>0.3221</v>
      </c>
      <c r="F2025" s="18">
        <v>0.27979999999999999</v>
      </c>
      <c r="G2025" s="16" t="s">
        <v>1991</v>
      </c>
      <c r="H2025" s="23">
        <v>1000105428963</v>
      </c>
      <c r="I2025" s="17" t="s">
        <v>97</v>
      </c>
      <c r="J2025" s="17" t="s">
        <v>98</v>
      </c>
      <c r="K2025" s="17">
        <v>0.30620000000000003</v>
      </c>
      <c r="L2025" s="17">
        <v>0.26290000000000002</v>
      </c>
      <c r="M2025" s="17">
        <v>0.85048199999999996</v>
      </c>
      <c r="N2025" s="18">
        <v>0.81542599999999998</v>
      </c>
      <c r="O2025" s="17">
        <f t="shared" si="62"/>
        <v>1</v>
      </c>
      <c r="P2025" s="12">
        <f t="shared" si="63"/>
        <v>1</v>
      </c>
      <c r="Q2025" s="68" t="s">
        <v>166</v>
      </c>
      <c r="R2025" s="67" t="s">
        <v>93</v>
      </c>
      <c r="S2025" s="129" t="s">
        <v>110</v>
      </c>
    </row>
    <row r="2026" spans="1:19">
      <c r="A2026" s="16" t="s">
        <v>52</v>
      </c>
      <c r="B2026" s="23">
        <v>1000105460069</v>
      </c>
      <c r="C2026" s="17" t="s">
        <v>89</v>
      </c>
      <c r="D2026" s="17" t="s">
        <v>90</v>
      </c>
      <c r="E2026" s="17">
        <v>0.3221</v>
      </c>
      <c r="F2026" s="18">
        <v>0.27979999999999999</v>
      </c>
      <c r="G2026" s="16" t="s">
        <v>1992</v>
      </c>
      <c r="H2026" s="23">
        <v>1000105435789</v>
      </c>
      <c r="I2026" s="17" t="s">
        <v>97</v>
      </c>
      <c r="J2026" s="17" t="s">
        <v>98</v>
      </c>
      <c r="K2026" s="17">
        <v>0.42449999999999999</v>
      </c>
      <c r="L2026" s="17">
        <v>0.623</v>
      </c>
      <c r="M2026" s="17">
        <v>0.33027200000000001</v>
      </c>
      <c r="N2026" s="18">
        <v>0.51059600000000005</v>
      </c>
      <c r="O2026" s="17">
        <f t="shared" si="62"/>
        <v>0</v>
      </c>
      <c r="P2026" s="12">
        <f t="shared" si="63"/>
        <v>0</v>
      </c>
      <c r="Q2026" s="68" t="s">
        <v>166</v>
      </c>
      <c r="R2026" s="67" t="s">
        <v>93</v>
      </c>
      <c r="S2026" s="129" t="s">
        <v>110</v>
      </c>
    </row>
    <row r="2027" spans="1:19">
      <c r="A2027" s="16" t="s">
        <v>52</v>
      </c>
      <c r="B2027" s="23">
        <v>1000105460069</v>
      </c>
      <c r="C2027" s="17" t="s">
        <v>89</v>
      </c>
      <c r="D2027" s="17" t="s">
        <v>90</v>
      </c>
      <c r="E2027" s="17">
        <v>0.3221</v>
      </c>
      <c r="F2027" s="18">
        <v>0.27979999999999999</v>
      </c>
      <c r="G2027" s="16" t="s">
        <v>1993</v>
      </c>
      <c r="H2027" s="23">
        <v>1000105441218</v>
      </c>
      <c r="I2027" s="17" t="s">
        <v>98</v>
      </c>
      <c r="J2027" s="17" t="s">
        <v>97</v>
      </c>
      <c r="K2027" s="17">
        <v>0.4284</v>
      </c>
      <c r="L2027" s="17">
        <v>0.61409999999999998</v>
      </c>
      <c r="M2027" s="17">
        <v>0.34087299999999998</v>
      </c>
      <c r="N2027" s="18">
        <v>0.53539899999999996</v>
      </c>
      <c r="O2027" s="17">
        <f t="shared" si="62"/>
        <v>0</v>
      </c>
      <c r="P2027" s="12">
        <f t="shared" si="63"/>
        <v>0</v>
      </c>
      <c r="Q2027" s="68" t="s">
        <v>166</v>
      </c>
      <c r="R2027" s="67" t="s">
        <v>93</v>
      </c>
      <c r="S2027" s="129" t="s">
        <v>110</v>
      </c>
    </row>
    <row r="2028" spans="1:19">
      <c r="A2028" s="16" t="s">
        <v>52</v>
      </c>
      <c r="B2028" s="23">
        <v>1000105460069</v>
      </c>
      <c r="C2028" s="17" t="s">
        <v>89</v>
      </c>
      <c r="D2028" s="17" t="s">
        <v>90</v>
      </c>
      <c r="E2028" s="17">
        <v>0.3221</v>
      </c>
      <c r="F2028" s="18">
        <v>0.27979999999999999</v>
      </c>
      <c r="G2028" s="16" t="s">
        <v>1994</v>
      </c>
      <c r="H2028" s="23">
        <v>1000105441516</v>
      </c>
      <c r="I2028" s="17" t="s">
        <v>98</v>
      </c>
      <c r="J2028" s="17" t="s">
        <v>1715</v>
      </c>
      <c r="K2028" s="17">
        <v>0.42449999999999999</v>
      </c>
      <c r="L2028" s="17">
        <v>0.61309999999999998</v>
      </c>
      <c r="M2028" s="17">
        <v>0.34023999999999999</v>
      </c>
      <c r="N2028" s="18">
        <v>0.539682</v>
      </c>
      <c r="O2028" s="17">
        <f t="shared" si="62"/>
        <v>0</v>
      </c>
      <c r="P2028" s="12">
        <f t="shared" si="63"/>
        <v>0</v>
      </c>
      <c r="Q2028" s="68" t="s">
        <v>166</v>
      </c>
      <c r="R2028" s="67" t="s">
        <v>93</v>
      </c>
      <c r="S2028" s="129" t="s">
        <v>110</v>
      </c>
    </row>
    <row r="2029" spans="1:19">
      <c r="A2029" s="16" t="s">
        <v>52</v>
      </c>
      <c r="B2029" s="23">
        <v>1000105460069</v>
      </c>
      <c r="C2029" s="17" t="s">
        <v>89</v>
      </c>
      <c r="D2029" s="17" t="s">
        <v>90</v>
      </c>
      <c r="E2029" s="17">
        <v>0.3221</v>
      </c>
      <c r="F2029" s="18">
        <v>0.27979999999999999</v>
      </c>
      <c r="G2029" s="16" t="s">
        <v>1995</v>
      </c>
      <c r="H2029" s="23">
        <v>1000105441530</v>
      </c>
      <c r="I2029" s="17" t="s">
        <v>107</v>
      </c>
      <c r="J2029" s="17" t="s">
        <v>108</v>
      </c>
      <c r="K2029" s="17">
        <v>0.4274</v>
      </c>
      <c r="L2029" s="17">
        <v>0.61309999999999998</v>
      </c>
      <c r="M2029" s="17">
        <v>0.33945700000000001</v>
      </c>
      <c r="N2029" s="18">
        <v>0.53303500000000004</v>
      </c>
      <c r="O2029" s="17">
        <f t="shared" si="62"/>
        <v>0</v>
      </c>
      <c r="P2029" s="12">
        <f t="shared" si="63"/>
        <v>0</v>
      </c>
      <c r="Q2029" s="68" t="s">
        <v>166</v>
      </c>
      <c r="R2029" s="67" t="s">
        <v>93</v>
      </c>
      <c r="S2029" s="129" t="s">
        <v>110</v>
      </c>
    </row>
    <row r="2030" spans="1:19">
      <c r="A2030" s="16" t="s">
        <v>52</v>
      </c>
      <c r="B2030" s="23">
        <v>1000105460069</v>
      </c>
      <c r="C2030" s="17" t="s">
        <v>89</v>
      </c>
      <c r="D2030" s="17" t="s">
        <v>90</v>
      </c>
      <c r="E2030" s="17">
        <v>0.3221</v>
      </c>
      <c r="F2030" s="18">
        <v>0.27979999999999999</v>
      </c>
      <c r="G2030" s="16" t="s">
        <v>1996</v>
      </c>
      <c r="H2030" s="23">
        <v>1000105447781</v>
      </c>
      <c r="I2030" s="17" t="s">
        <v>98</v>
      </c>
      <c r="J2030" s="17" t="s">
        <v>97</v>
      </c>
      <c r="K2030" s="17">
        <v>0.48110000000000003</v>
      </c>
      <c r="L2030" s="17">
        <v>0.28770000000000001</v>
      </c>
      <c r="M2030" s="17">
        <v>0.41948800000000003</v>
      </c>
      <c r="N2030" s="18">
        <v>0.86832799999999999</v>
      </c>
      <c r="O2030" s="17">
        <f t="shared" si="62"/>
        <v>0</v>
      </c>
      <c r="P2030" s="12">
        <f t="shared" si="63"/>
        <v>1</v>
      </c>
      <c r="Q2030" s="68" t="s">
        <v>166</v>
      </c>
      <c r="R2030" s="67" t="s">
        <v>93</v>
      </c>
      <c r="S2030" s="129" t="s">
        <v>110</v>
      </c>
    </row>
    <row r="2031" spans="1:19">
      <c r="A2031" s="16" t="s">
        <v>52</v>
      </c>
      <c r="B2031" s="23">
        <v>1000105460069</v>
      </c>
      <c r="C2031" s="17" t="s">
        <v>89</v>
      </c>
      <c r="D2031" s="17" t="s">
        <v>90</v>
      </c>
      <c r="E2031" s="17">
        <v>0.3221</v>
      </c>
      <c r="F2031" s="18">
        <v>0.27979999999999999</v>
      </c>
      <c r="G2031" s="16" t="s">
        <v>1997</v>
      </c>
      <c r="H2031" s="23">
        <v>1000105450125</v>
      </c>
      <c r="I2031" s="17" t="s">
        <v>107</v>
      </c>
      <c r="J2031" s="17" t="s">
        <v>108</v>
      </c>
      <c r="K2031" s="17">
        <v>0.31109999999999999</v>
      </c>
      <c r="L2031" s="17">
        <v>0.27679999999999999</v>
      </c>
      <c r="M2031" s="17">
        <v>0.88038000000000005</v>
      </c>
      <c r="N2031" s="18">
        <v>0.92732999999999999</v>
      </c>
      <c r="O2031" s="17">
        <f t="shared" si="62"/>
        <v>1</v>
      </c>
      <c r="P2031" s="12">
        <f t="shared" si="63"/>
        <v>1</v>
      </c>
      <c r="Q2031" s="68" t="s">
        <v>166</v>
      </c>
      <c r="R2031" s="67" t="s">
        <v>93</v>
      </c>
      <c r="S2031" s="129" t="s">
        <v>110</v>
      </c>
    </row>
    <row r="2032" spans="1:19">
      <c r="A2032" s="16" t="s">
        <v>52</v>
      </c>
      <c r="B2032" s="23">
        <v>1000105460069</v>
      </c>
      <c r="C2032" s="17" t="s">
        <v>89</v>
      </c>
      <c r="D2032" s="17" t="s">
        <v>90</v>
      </c>
      <c r="E2032" s="17">
        <v>0.3221</v>
      </c>
      <c r="F2032" s="18">
        <v>0.27979999999999999</v>
      </c>
      <c r="G2032" s="16" t="s">
        <v>1998</v>
      </c>
      <c r="H2032" s="23">
        <v>1000105452208</v>
      </c>
      <c r="I2032" s="17" t="s">
        <v>107</v>
      </c>
      <c r="J2032" s="17" t="s">
        <v>108</v>
      </c>
      <c r="K2032" s="17">
        <v>0.44429999999999997</v>
      </c>
      <c r="L2032" s="17">
        <v>0.46329999999999999</v>
      </c>
      <c r="M2032" s="17">
        <v>0.59410700000000005</v>
      </c>
      <c r="N2032" s="18">
        <v>0.44405299999999998</v>
      </c>
      <c r="O2032" s="17">
        <f t="shared" si="62"/>
        <v>0</v>
      </c>
      <c r="P2032" s="12">
        <f t="shared" si="63"/>
        <v>0</v>
      </c>
      <c r="Q2032" s="68" t="s">
        <v>166</v>
      </c>
      <c r="R2032" s="67" t="s">
        <v>93</v>
      </c>
      <c r="S2032" s="129" t="s">
        <v>110</v>
      </c>
    </row>
    <row r="2033" spans="1:19">
      <c r="A2033" s="16" t="s">
        <v>52</v>
      </c>
      <c r="B2033" s="23">
        <v>1000105460069</v>
      </c>
      <c r="C2033" s="17" t="s">
        <v>89</v>
      </c>
      <c r="D2033" s="17" t="s">
        <v>90</v>
      </c>
      <c r="E2033" s="17">
        <v>0.3221</v>
      </c>
      <c r="F2033" s="18">
        <v>0.27979999999999999</v>
      </c>
      <c r="G2033" s="16" t="s">
        <v>1999</v>
      </c>
      <c r="H2033" s="23">
        <v>1000105453075</v>
      </c>
      <c r="I2033" s="17" t="s">
        <v>108</v>
      </c>
      <c r="J2033" s="17" t="s">
        <v>98</v>
      </c>
      <c r="K2033" s="17">
        <v>0.31309999999999999</v>
      </c>
      <c r="L2033" s="17">
        <v>0.28470000000000001</v>
      </c>
      <c r="M2033" s="17">
        <v>0.92394900000000002</v>
      </c>
      <c r="N2033" s="18">
        <v>0.90925800000000001</v>
      </c>
      <c r="O2033" s="17">
        <f t="shared" si="62"/>
        <v>1</v>
      </c>
      <c r="P2033" s="12">
        <f t="shared" si="63"/>
        <v>1</v>
      </c>
      <c r="Q2033" s="68" t="s">
        <v>166</v>
      </c>
      <c r="R2033" s="67" t="s">
        <v>93</v>
      </c>
      <c r="S2033" s="129" t="s">
        <v>110</v>
      </c>
    </row>
    <row r="2034" spans="1:19">
      <c r="A2034" s="16" t="s">
        <v>52</v>
      </c>
      <c r="B2034" s="23">
        <v>1000105460069</v>
      </c>
      <c r="C2034" s="17" t="s">
        <v>89</v>
      </c>
      <c r="D2034" s="17" t="s">
        <v>90</v>
      </c>
      <c r="E2034" s="17">
        <v>0.3221</v>
      </c>
      <c r="F2034" s="18">
        <v>0.27979999999999999</v>
      </c>
      <c r="G2034" s="16" t="s">
        <v>2000</v>
      </c>
      <c r="H2034" s="23">
        <v>1000105454037</v>
      </c>
      <c r="I2034" s="17" t="s">
        <v>108</v>
      </c>
      <c r="J2034" s="17" t="s">
        <v>97</v>
      </c>
      <c r="K2034" s="17">
        <v>0</v>
      </c>
      <c r="L2034" s="17">
        <v>9.921000000000001E-4</v>
      </c>
      <c r="M2034" s="17">
        <v>0.41898299999999999</v>
      </c>
      <c r="N2034" s="18">
        <v>0.69448900000000002</v>
      </c>
      <c r="O2034" s="17">
        <f t="shared" si="62"/>
        <v>0</v>
      </c>
      <c r="P2034" s="12">
        <f t="shared" si="63"/>
        <v>0</v>
      </c>
      <c r="Q2034" s="68" t="s">
        <v>166</v>
      </c>
      <c r="R2034" s="67" t="s">
        <v>93</v>
      </c>
      <c r="S2034" s="129" t="s">
        <v>110</v>
      </c>
    </row>
    <row r="2035" spans="1:19">
      <c r="A2035" s="16" t="s">
        <v>52</v>
      </c>
      <c r="B2035" s="23">
        <v>1000105460069</v>
      </c>
      <c r="C2035" s="17" t="s">
        <v>89</v>
      </c>
      <c r="D2035" s="17" t="s">
        <v>90</v>
      </c>
      <c r="E2035" s="17">
        <v>0.3221</v>
      </c>
      <c r="F2035" s="18">
        <v>0.27979999999999999</v>
      </c>
      <c r="G2035" s="16" t="s">
        <v>2001</v>
      </c>
      <c r="H2035" s="23">
        <v>1000105454037</v>
      </c>
      <c r="I2035" s="17" t="s">
        <v>345</v>
      </c>
      <c r="J2035" s="17" t="s">
        <v>97</v>
      </c>
      <c r="K2035" s="17">
        <v>0.47510000000000002</v>
      </c>
      <c r="L2035" s="17">
        <v>0.64380000000000004</v>
      </c>
      <c r="M2035" s="17">
        <v>0.41898299999999999</v>
      </c>
      <c r="N2035" s="18">
        <v>0.69448900000000002</v>
      </c>
      <c r="O2035" s="17">
        <f t="shared" si="62"/>
        <v>0</v>
      </c>
      <c r="P2035" s="12">
        <f t="shared" si="63"/>
        <v>0</v>
      </c>
      <c r="Q2035" s="68" t="s">
        <v>166</v>
      </c>
      <c r="R2035" s="67" t="s">
        <v>93</v>
      </c>
      <c r="S2035" s="129" t="s">
        <v>110</v>
      </c>
    </row>
    <row r="2036" spans="1:19">
      <c r="A2036" s="16" t="s">
        <v>52</v>
      </c>
      <c r="B2036" s="23">
        <v>1000105460069</v>
      </c>
      <c r="C2036" s="17" t="s">
        <v>89</v>
      </c>
      <c r="D2036" s="17" t="s">
        <v>90</v>
      </c>
      <c r="E2036" s="17">
        <v>0.3221</v>
      </c>
      <c r="F2036" s="18">
        <v>0.27979999999999999</v>
      </c>
      <c r="G2036" s="16" t="s">
        <v>2002</v>
      </c>
      <c r="H2036" s="23">
        <v>1000105454043</v>
      </c>
      <c r="I2036" s="17" t="s">
        <v>108</v>
      </c>
      <c r="J2036" s="17" t="s">
        <v>97</v>
      </c>
      <c r="K2036" s="17">
        <v>0.47710000000000002</v>
      </c>
      <c r="L2036" s="17">
        <v>0.64480000000000004</v>
      </c>
      <c r="M2036" s="17">
        <v>0.41686400000000001</v>
      </c>
      <c r="N2036" s="18">
        <v>0.69751399999999997</v>
      </c>
      <c r="O2036" s="17">
        <f t="shared" si="62"/>
        <v>0</v>
      </c>
      <c r="P2036" s="12">
        <f t="shared" si="63"/>
        <v>0</v>
      </c>
      <c r="Q2036" s="68" t="s">
        <v>166</v>
      </c>
      <c r="R2036" s="67" t="s">
        <v>93</v>
      </c>
      <c r="S2036" s="129" t="s">
        <v>110</v>
      </c>
    </row>
    <row r="2037" spans="1:19">
      <c r="A2037" s="16" t="s">
        <v>52</v>
      </c>
      <c r="B2037" s="23">
        <v>1000105460069</v>
      </c>
      <c r="C2037" s="17" t="s">
        <v>89</v>
      </c>
      <c r="D2037" s="17" t="s">
        <v>90</v>
      </c>
      <c r="E2037" s="17">
        <v>0.3221</v>
      </c>
      <c r="F2037" s="18">
        <v>0.27979999999999999</v>
      </c>
      <c r="G2037" s="16" t="s">
        <v>2003</v>
      </c>
      <c r="H2037" s="23">
        <v>1000105454881</v>
      </c>
      <c r="I2037" s="17" t="s">
        <v>108</v>
      </c>
      <c r="J2037" s="17" t="s">
        <v>107</v>
      </c>
      <c r="K2037" s="17">
        <v>0.48709999999999998</v>
      </c>
      <c r="L2037" s="17">
        <v>0.65180000000000005</v>
      </c>
      <c r="M2037" s="17">
        <v>0.37987100000000001</v>
      </c>
      <c r="N2037" s="18">
        <v>0.66514799999999996</v>
      </c>
      <c r="O2037" s="17">
        <f t="shared" si="62"/>
        <v>0</v>
      </c>
      <c r="P2037" s="12">
        <f t="shared" si="63"/>
        <v>0</v>
      </c>
      <c r="Q2037" s="68" t="s">
        <v>166</v>
      </c>
      <c r="R2037" s="67" t="s">
        <v>93</v>
      </c>
      <c r="S2037" s="129" t="s">
        <v>110</v>
      </c>
    </row>
    <row r="2038" spans="1:19">
      <c r="A2038" s="16" t="s">
        <v>52</v>
      </c>
      <c r="B2038" s="23">
        <v>1000105460069</v>
      </c>
      <c r="C2038" s="17" t="s">
        <v>89</v>
      </c>
      <c r="D2038" s="17" t="s">
        <v>90</v>
      </c>
      <c r="E2038" s="17">
        <v>0.3221</v>
      </c>
      <c r="F2038" s="18">
        <v>0.27979999999999999</v>
      </c>
      <c r="G2038" s="16" t="s">
        <v>2004</v>
      </c>
      <c r="H2038" s="23">
        <v>1000105455294</v>
      </c>
      <c r="I2038" s="17" t="s">
        <v>107</v>
      </c>
      <c r="J2038" s="17" t="s">
        <v>108</v>
      </c>
      <c r="K2038" s="17">
        <v>0.31209999999999999</v>
      </c>
      <c r="L2038" s="17">
        <v>0.26979999999999998</v>
      </c>
      <c r="M2038" s="17">
        <v>0.91957299999999997</v>
      </c>
      <c r="N2038" s="18">
        <v>0.91297799999999996</v>
      </c>
      <c r="O2038" s="17">
        <f t="shared" si="62"/>
        <v>1</v>
      </c>
      <c r="P2038" s="12">
        <f t="shared" si="63"/>
        <v>1</v>
      </c>
      <c r="Q2038" s="68" t="s">
        <v>166</v>
      </c>
      <c r="R2038" s="67" t="s">
        <v>93</v>
      </c>
      <c r="S2038" s="129" t="s">
        <v>110</v>
      </c>
    </row>
    <row r="2039" spans="1:19">
      <c r="A2039" s="16" t="s">
        <v>52</v>
      </c>
      <c r="B2039" s="23">
        <v>1000105460069</v>
      </c>
      <c r="C2039" s="17" t="s">
        <v>89</v>
      </c>
      <c r="D2039" s="17" t="s">
        <v>90</v>
      </c>
      <c r="E2039" s="17">
        <v>0.3221</v>
      </c>
      <c r="F2039" s="18">
        <v>0.27979999999999999</v>
      </c>
      <c r="G2039" s="16" t="s">
        <v>2005</v>
      </c>
      <c r="H2039" s="23">
        <v>1000105458033</v>
      </c>
      <c r="I2039" s="17" t="s">
        <v>98</v>
      </c>
      <c r="J2039" s="17" t="s">
        <v>108</v>
      </c>
      <c r="K2039" s="17">
        <v>0.3579</v>
      </c>
      <c r="L2039" s="17">
        <v>0.34820000000000001</v>
      </c>
      <c r="M2039" s="17">
        <v>0.84431800000000001</v>
      </c>
      <c r="N2039" s="18">
        <v>0.66514799999999996</v>
      </c>
      <c r="O2039" s="17">
        <f t="shared" si="62"/>
        <v>1</v>
      </c>
      <c r="P2039" s="12">
        <f t="shared" si="63"/>
        <v>1</v>
      </c>
      <c r="Q2039" s="68" t="s">
        <v>166</v>
      </c>
      <c r="R2039" s="67" t="s">
        <v>93</v>
      </c>
      <c r="S2039" s="129" t="s">
        <v>110</v>
      </c>
    </row>
    <row r="2040" spans="1:19">
      <c r="A2040" s="16" t="s">
        <v>52</v>
      </c>
      <c r="B2040" s="23">
        <v>1000105460069</v>
      </c>
      <c r="C2040" s="17" t="s">
        <v>89</v>
      </c>
      <c r="D2040" s="17" t="s">
        <v>90</v>
      </c>
      <c r="E2040" s="17">
        <v>0.3221</v>
      </c>
      <c r="F2040" s="18">
        <v>0.27979999999999999</v>
      </c>
      <c r="G2040" s="16" t="s">
        <v>52</v>
      </c>
      <c r="H2040" s="23">
        <v>1000105460069</v>
      </c>
      <c r="I2040" s="17" t="s">
        <v>97</v>
      </c>
      <c r="J2040" s="17" t="s">
        <v>98</v>
      </c>
      <c r="K2040" s="17">
        <v>0.3221</v>
      </c>
      <c r="L2040" s="17">
        <v>0.27979999999999999</v>
      </c>
      <c r="M2040" s="17">
        <v>1</v>
      </c>
      <c r="N2040" s="18">
        <v>1</v>
      </c>
      <c r="O2040" s="17">
        <f t="shared" si="62"/>
        <v>1</v>
      </c>
      <c r="P2040" s="12">
        <f t="shared" si="63"/>
        <v>1</v>
      </c>
      <c r="Q2040" s="68" t="s">
        <v>166</v>
      </c>
      <c r="R2040" s="67" t="s">
        <v>93</v>
      </c>
      <c r="S2040" s="129" t="s">
        <v>110</v>
      </c>
    </row>
    <row r="2041" spans="1:19">
      <c r="A2041" s="16" t="s">
        <v>52</v>
      </c>
      <c r="B2041" s="23">
        <v>1000105460069</v>
      </c>
      <c r="C2041" s="17" t="s">
        <v>89</v>
      </c>
      <c r="D2041" s="17" t="s">
        <v>90</v>
      </c>
      <c r="E2041" s="17">
        <v>0.3221</v>
      </c>
      <c r="F2041" s="18">
        <v>0.27979999999999999</v>
      </c>
      <c r="G2041" s="16" t="s">
        <v>2006</v>
      </c>
      <c r="H2041" s="23">
        <v>1000105460230</v>
      </c>
      <c r="I2041" s="17" t="s">
        <v>108</v>
      </c>
      <c r="J2041" s="17" t="s">
        <v>97</v>
      </c>
      <c r="K2041" s="17">
        <v>0.31109999999999999</v>
      </c>
      <c r="L2041" s="17">
        <v>0.27979999999999999</v>
      </c>
      <c r="M2041" s="17">
        <v>0.95071499999999998</v>
      </c>
      <c r="N2041" s="18">
        <v>0.99017699999999997</v>
      </c>
      <c r="O2041" s="17">
        <f t="shared" si="62"/>
        <v>1</v>
      </c>
      <c r="P2041" s="12">
        <f t="shared" si="63"/>
        <v>1</v>
      </c>
      <c r="Q2041" s="68" t="s">
        <v>166</v>
      </c>
      <c r="R2041" s="67" t="s">
        <v>93</v>
      </c>
      <c r="S2041" s="129" t="s">
        <v>110</v>
      </c>
    </row>
    <row r="2042" spans="1:19">
      <c r="A2042" s="16" t="s">
        <v>52</v>
      </c>
      <c r="B2042" s="23">
        <v>1000105460069</v>
      </c>
      <c r="C2042" s="17" t="s">
        <v>89</v>
      </c>
      <c r="D2042" s="17" t="s">
        <v>90</v>
      </c>
      <c r="E2042" s="17">
        <v>0.3221</v>
      </c>
      <c r="F2042" s="18">
        <v>0.27979999999999999</v>
      </c>
      <c r="G2042" s="16" t="s">
        <v>2007</v>
      </c>
      <c r="H2042" s="23">
        <v>1000105460401</v>
      </c>
      <c r="I2042" s="17" t="s">
        <v>107</v>
      </c>
      <c r="J2042" s="17" t="s">
        <v>108</v>
      </c>
      <c r="K2042" s="17">
        <v>0.43640000000000001</v>
      </c>
      <c r="L2042" s="17">
        <v>0.42959999999999998</v>
      </c>
      <c r="M2042" s="17">
        <v>0.60689000000000004</v>
      </c>
      <c r="N2042" s="18">
        <v>0.46578399999999998</v>
      </c>
      <c r="O2042" s="17">
        <f t="shared" si="62"/>
        <v>0</v>
      </c>
      <c r="P2042" s="12">
        <f t="shared" si="63"/>
        <v>0</v>
      </c>
      <c r="Q2042" s="68" t="s">
        <v>166</v>
      </c>
      <c r="R2042" s="67" t="s">
        <v>93</v>
      </c>
      <c r="S2042" s="129" t="s">
        <v>110</v>
      </c>
    </row>
    <row r="2043" spans="1:19">
      <c r="A2043" s="16" t="s">
        <v>52</v>
      </c>
      <c r="B2043" s="23">
        <v>1000105460069</v>
      </c>
      <c r="C2043" s="17" t="s">
        <v>89</v>
      </c>
      <c r="D2043" s="17" t="s">
        <v>90</v>
      </c>
      <c r="E2043" s="17">
        <v>0.3221</v>
      </c>
      <c r="F2043" s="18">
        <v>0.27979999999999999</v>
      </c>
      <c r="G2043" s="16" t="s">
        <v>2008</v>
      </c>
      <c r="H2043" s="23">
        <v>1000105460588</v>
      </c>
      <c r="I2043" s="17" t="s">
        <v>108</v>
      </c>
      <c r="J2043" s="17" t="s">
        <v>107</v>
      </c>
      <c r="K2043" s="17">
        <v>0.31109999999999999</v>
      </c>
      <c r="L2043" s="17">
        <v>0.28170000000000001</v>
      </c>
      <c r="M2043" s="17">
        <v>0.94177599999999995</v>
      </c>
      <c r="N2043" s="18">
        <v>0.91354599999999997</v>
      </c>
      <c r="O2043" s="17">
        <f t="shared" si="62"/>
        <v>1</v>
      </c>
      <c r="P2043" s="12">
        <f t="shared" si="63"/>
        <v>1</v>
      </c>
      <c r="Q2043" s="68" t="s">
        <v>166</v>
      </c>
      <c r="R2043" s="67" t="s">
        <v>93</v>
      </c>
      <c r="S2043" s="129" t="s">
        <v>110</v>
      </c>
    </row>
    <row r="2044" spans="1:19">
      <c r="A2044" s="16" t="s">
        <v>52</v>
      </c>
      <c r="B2044" s="23">
        <v>1000105460069</v>
      </c>
      <c r="C2044" s="17" t="s">
        <v>89</v>
      </c>
      <c r="D2044" s="17" t="s">
        <v>90</v>
      </c>
      <c r="E2044" s="17">
        <v>0.3221</v>
      </c>
      <c r="F2044" s="18">
        <v>0.27979999999999999</v>
      </c>
      <c r="G2044" s="16" t="s">
        <v>2009</v>
      </c>
      <c r="H2044" s="23">
        <v>1000105461455</v>
      </c>
      <c r="I2044" s="17" t="s">
        <v>108</v>
      </c>
      <c r="J2044" s="17" t="s">
        <v>2010</v>
      </c>
      <c r="K2044" s="17">
        <v>0.31209999999999999</v>
      </c>
      <c r="L2044" s="17">
        <v>0.27279999999999999</v>
      </c>
      <c r="M2044" s="17">
        <v>0.91078899999999996</v>
      </c>
      <c r="N2044" s="18">
        <v>0.96586499999999997</v>
      </c>
      <c r="O2044" s="17">
        <f t="shared" si="62"/>
        <v>1</v>
      </c>
      <c r="P2044" s="12">
        <f t="shared" si="63"/>
        <v>1</v>
      </c>
      <c r="Q2044" s="68" t="s">
        <v>166</v>
      </c>
      <c r="R2044" s="67" t="s">
        <v>93</v>
      </c>
      <c r="S2044" s="129" t="s">
        <v>110</v>
      </c>
    </row>
    <row r="2045" spans="1:19">
      <c r="A2045" s="16" t="s">
        <v>22</v>
      </c>
      <c r="B2045" s="23">
        <v>1000105616482</v>
      </c>
      <c r="C2045" s="17" t="s">
        <v>91</v>
      </c>
      <c r="D2045" s="17" t="s">
        <v>89</v>
      </c>
      <c r="E2045" s="17">
        <v>0.68889999999999996</v>
      </c>
      <c r="F2045" s="18">
        <v>0.35709999999999997</v>
      </c>
      <c r="G2045" s="16" t="s">
        <v>2011</v>
      </c>
      <c r="H2045" s="23">
        <v>1000105595430</v>
      </c>
      <c r="I2045" s="17" t="s">
        <v>108</v>
      </c>
      <c r="J2045" s="17" t="s">
        <v>98</v>
      </c>
      <c r="K2045" s="17">
        <v>0.30320000000000003</v>
      </c>
      <c r="L2045" s="17">
        <v>0.63100000000000001</v>
      </c>
      <c r="M2045" s="17">
        <v>0.93600700000000003</v>
      </c>
      <c r="N2045" s="18">
        <v>0.87604300000000002</v>
      </c>
      <c r="O2045" s="17">
        <f t="shared" si="62"/>
        <v>1</v>
      </c>
      <c r="P2045" s="12">
        <f t="shared" si="63"/>
        <v>1</v>
      </c>
      <c r="Q2045" s="68" t="s">
        <v>166</v>
      </c>
      <c r="R2045" s="67" t="s">
        <v>93</v>
      </c>
      <c r="S2045" s="129" t="s">
        <v>110</v>
      </c>
    </row>
    <row r="2046" spans="1:19">
      <c r="A2046" s="16" t="s">
        <v>22</v>
      </c>
      <c r="B2046" s="23">
        <v>1000105616482</v>
      </c>
      <c r="C2046" s="17" t="s">
        <v>91</v>
      </c>
      <c r="D2046" s="17" t="s">
        <v>89</v>
      </c>
      <c r="E2046" s="17">
        <v>0.68889999999999996</v>
      </c>
      <c r="F2046" s="18">
        <v>0.35709999999999997</v>
      </c>
      <c r="G2046" s="16" t="s">
        <v>2012</v>
      </c>
      <c r="H2046" s="23">
        <v>1000105596007</v>
      </c>
      <c r="I2046" s="17" t="s">
        <v>98</v>
      </c>
      <c r="J2046" s="17" t="s">
        <v>97</v>
      </c>
      <c r="K2046" s="17">
        <v>0.31109999999999999</v>
      </c>
      <c r="L2046" s="17">
        <v>0.64380000000000004</v>
      </c>
      <c r="M2046" s="17">
        <v>0.97236599999999995</v>
      </c>
      <c r="N2046" s="18">
        <v>0.94458699999999995</v>
      </c>
      <c r="O2046" s="17">
        <f t="shared" si="62"/>
        <v>1</v>
      </c>
      <c r="P2046" s="12">
        <f t="shared" si="63"/>
        <v>1</v>
      </c>
      <c r="Q2046" s="68" t="s">
        <v>166</v>
      </c>
      <c r="R2046" s="67" t="s">
        <v>93</v>
      </c>
      <c r="S2046" s="129" t="s">
        <v>110</v>
      </c>
    </row>
    <row r="2047" spans="1:19">
      <c r="A2047" s="16" t="s">
        <v>22</v>
      </c>
      <c r="B2047" s="23">
        <v>1000105616482</v>
      </c>
      <c r="C2047" s="17" t="s">
        <v>91</v>
      </c>
      <c r="D2047" s="17" t="s">
        <v>89</v>
      </c>
      <c r="E2047" s="17">
        <v>0.68889999999999996</v>
      </c>
      <c r="F2047" s="18">
        <v>0.35709999999999997</v>
      </c>
      <c r="G2047" s="16" t="s">
        <v>2013</v>
      </c>
      <c r="H2047" s="23">
        <v>1000105596641</v>
      </c>
      <c r="I2047" s="17" t="s">
        <v>98</v>
      </c>
      <c r="J2047" s="17" t="s">
        <v>108</v>
      </c>
      <c r="K2047" s="17">
        <v>0.31009999999999999</v>
      </c>
      <c r="L2047" s="17">
        <v>0.64380000000000004</v>
      </c>
      <c r="M2047" s="17">
        <v>0.97692999999999997</v>
      </c>
      <c r="N2047" s="18">
        <v>0.95301000000000002</v>
      </c>
      <c r="O2047" s="17">
        <f t="shared" si="62"/>
        <v>1</v>
      </c>
      <c r="P2047" s="12">
        <f t="shared" si="63"/>
        <v>1</v>
      </c>
      <c r="Q2047" s="68" t="s">
        <v>166</v>
      </c>
      <c r="R2047" s="67" t="s">
        <v>93</v>
      </c>
      <c r="S2047" s="129" t="s">
        <v>110</v>
      </c>
    </row>
    <row r="2048" spans="1:19">
      <c r="A2048" s="16" t="s">
        <v>22</v>
      </c>
      <c r="B2048" s="23">
        <v>1000105616482</v>
      </c>
      <c r="C2048" s="17" t="s">
        <v>91</v>
      </c>
      <c r="D2048" s="17" t="s">
        <v>89</v>
      </c>
      <c r="E2048" s="17">
        <v>0.68889999999999996</v>
      </c>
      <c r="F2048" s="18">
        <v>0.35709999999999997</v>
      </c>
      <c r="G2048" s="16" t="s">
        <v>2014</v>
      </c>
      <c r="H2048" s="23">
        <v>1000105599770</v>
      </c>
      <c r="I2048" s="17" t="s">
        <v>108</v>
      </c>
      <c r="J2048" s="17" t="s">
        <v>97</v>
      </c>
      <c r="K2048" s="17">
        <v>0.30909999999999999</v>
      </c>
      <c r="L2048" s="17">
        <v>0.64290000000000003</v>
      </c>
      <c r="M2048" s="17">
        <v>0.98152300000000003</v>
      </c>
      <c r="N2048" s="18">
        <v>0.95725700000000002</v>
      </c>
      <c r="O2048" s="17">
        <f t="shared" si="62"/>
        <v>1</v>
      </c>
      <c r="P2048" s="12">
        <f t="shared" si="63"/>
        <v>1</v>
      </c>
      <c r="Q2048" s="68" t="s">
        <v>166</v>
      </c>
      <c r="R2048" s="67" t="s">
        <v>93</v>
      </c>
      <c r="S2048" s="129" t="s">
        <v>110</v>
      </c>
    </row>
    <row r="2049" spans="1:19">
      <c r="A2049" s="16" t="s">
        <v>22</v>
      </c>
      <c r="B2049" s="23">
        <v>1000105616482</v>
      </c>
      <c r="C2049" s="17" t="s">
        <v>91</v>
      </c>
      <c r="D2049" s="17" t="s">
        <v>89</v>
      </c>
      <c r="E2049" s="17">
        <v>0.68889999999999996</v>
      </c>
      <c r="F2049" s="18">
        <v>0.35709999999999997</v>
      </c>
      <c r="G2049" s="16" t="s">
        <v>2015</v>
      </c>
      <c r="H2049" s="23">
        <v>1000105599840</v>
      </c>
      <c r="I2049" s="17" t="s">
        <v>97</v>
      </c>
      <c r="J2049" s="17" t="s">
        <v>108</v>
      </c>
      <c r="K2049" s="17">
        <v>0.4622</v>
      </c>
      <c r="L2049" s="17">
        <v>0.82440000000000002</v>
      </c>
      <c r="M2049" s="17">
        <v>0.506915</v>
      </c>
      <c r="N2049" s="18">
        <v>0.35691200000000001</v>
      </c>
      <c r="O2049" s="17">
        <f t="shared" si="62"/>
        <v>0</v>
      </c>
      <c r="P2049" s="12">
        <f t="shared" si="63"/>
        <v>0</v>
      </c>
      <c r="Q2049" s="68" t="s">
        <v>166</v>
      </c>
      <c r="R2049" s="67" t="s">
        <v>93</v>
      </c>
      <c r="S2049" s="129" t="s">
        <v>110</v>
      </c>
    </row>
    <row r="2050" spans="1:19">
      <c r="A2050" s="16" t="s">
        <v>22</v>
      </c>
      <c r="B2050" s="23">
        <v>1000105616482</v>
      </c>
      <c r="C2050" s="17" t="s">
        <v>91</v>
      </c>
      <c r="D2050" s="17" t="s">
        <v>89</v>
      </c>
      <c r="E2050" s="17">
        <v>0.68889999999999996</v>
      </c>
      <c r="F2050" s="18">
        <v>0.35709999999999997</v>
      </c>
      <c r="G2050" s="16" t="s">
        <v>2016</v>
      </c>
      <c r="H2050" s="23">
        <v>1000105601210</v>
      </c>
      <c r="I2050" s="17" t="s">
        <v>97</v>
      </c>
      <c r="J2050" s="17" t="s">
        <v>98</v>
      </c>
      <c r="K2050" s="17">
        <v>0.30819999999999997</v>
      </c>
      <c r="L2050" s="17">
        <v>0.64290000000000003</v>
      </c>
      <c r="M2050" s="17">
        <v>0.98614599999999997</v>
      </c>
      <c r="N2050" s="18">
        <v>0.95725700000000002</v>
      </c>
      <c r="O2050" s="17">
        <f t="shared" ref="O2050:O2113" si="64">IF(M2050&gt;0.8,1,0)</f>
        <v>1</v>
      </c>
      <c r="P2050" s="12">
        <f t="shared" ref="P2050:P2113" si="65">IF(MAX(M2050, N2050)&gt;0.8,1,0)</f>
        <v>1</v>
      </c>
      <c r="Q2050" s="68" t="s">
        <v>166</v>
      </c>
      <c r="R2050" s="67" t="s">
        <v>93</v>
      </c>
      <c r="S2050" s="129" t="s">
        <v>110</v>
      </c>
    </row>
    <row r="2051" spans="1:19">
      <c r="A2051" s="16" t="s">
        <v>22</v>
      </c>
      <c r="B2051" s="23">
        <v>1000105616482</v>
      </c>
      <c r="C2051" s="17" t="s">
        <v>91</v>
      </c>
      <c r="D2051" s="17" t="s">
        <v>89</v>
      </c>
      <c r="E2051" s="17">
        <v>0.68889999999999996</v>
      </c>
      <c r="F2051" s="18">
        <v>0.35709999999999997</v>
      </c>
      <c r="G2051" s="16" t="s">
        <v>2017</v>
      </c>
      <c r="H2051" s="23">
        <v>1000105606084</v>
      </c>
      <c r="I2051" s="17" t="s">
        <v>107</v>
      </c>
      <c r="J2051" s="17" t="s">
        <v>1028</v>
      </c>
      <c r="K2051" s="17">
        <v>0.30819999999999997</v>
      </c>
      <c r="L2051" s="17">
        <v>0.63990000000000002</v>
      </c>
      <c r="M2051" s="17">
        <v>0.98614599999999997</v>
      </c>
      <c r="N2051" s="18">
        <v>0.98714400000000002</v>
      </c>
      <c r="O2051" s="17">
        <f t="shared" si="64"/>
        <v>1</v>
      </c>
      <c r="P2051" s="12">
        <f t="shared" si="65"/>
        <v>1</v>
      </c>
      <c r="Q2051" s="68" t="s">
        <v>166</v>
      </c>
      <c r="R2051" s="67" t="s">
        <v>93</v>
      </c>
      <c r="S2051" s="129" t="s">
        <v>110</v>
      </c>
    </row>
    <row r="2052" spans="1:19">
      <c r="A2052" s="16" t="s">
        <v>22</v>
      </c>
      <c r="B2052" s="23">
        <v>1000105616482</v>
      </c>
      <c r="C2052" s="17" t="s">
        <v>91</v>
      </c>
      <c r="D2052" s="17" t="s">
        <v>89</v>
      </c>
      <c r="E2052" s="17">
        <v>0.68889999999999996</v>
      </c>
      <c r="F2052" s="18">
        <v>0.35709999999999997</v>
      </c>
      <c r="G2052" s="16" t="s">
        <v>2018</v>
      </c>
      <c r="H2052" s="23">
        <v>1000105608824</v>
      </c>
      <c r="I2052" s="17" t="s">
        <v>97</v>
      </c>
      <c r="J2052" s="17" t="s">
        <v>98</v>
      </c>
      <c r="K2052" s="17">
        <v>0.31209999999999999</v>
      </c>
      <c r="L2052" s="17">
        <v>0.63990000000000002</v>
      </c>
      <c r="M2052" s="17">
        <v>0.967831</v>
      </c>
      <c r="N2052" s="18">
        <v>0.98714400000000002</v>
      </c>
      <c r="O2052" s="17">
        <f t="shared" si="64"/>
        <v>1</v>
      </c>
      <c r="P2052" s="12">
        <f t="shared" si="65"/>
        <v>1</v>
      </c>
      <c r="Q2052" s="68" t="s">
        <v>166</v>
      </c>
      <c r="R2052" s="67" t="s">
        <v>93</v>
      </c>
      <c r="S2052" s="129" t="s">
        <v>110</v>
      </c>
    </row>
    <row r="2053" spans="1:19">
      <c r="A2053" s="16" t="s">
        <v>22</v>
      </c>
      <c r="B2053" s="23">
        <v>1000105616482</v>
      </c>
      <c r="C2053" s="17" t="s">
        <v>91</v>
      </c>
      <c r="D2053" s="17" t="s">
        <v>89</v>
      </c>
      <c r="E2053" s="17">
        <v>0.68889999999999996</v>
      </c>
      <c r="F2053" s="18">
        <v>0.35709999999999997</v>
      </c>
      <c r="G2053" s="16" t="s">
        <v>2019</v>
      </c>
      <c r="H2053" s="23">
        <v>1000105608838</v>
      </c>
      <c r="I2053" s="17" t="s">
        <v>108</v>
      </c>
      <c r="J2053" s="17" t="s">
        <v>107</v>
      </c>
      <c r="K2053" s="17">
        <v>0.36980000000000002</v>
      </c>
      <c r="L2053" s="17">
        <v>0.65580000000000005</v>
      </c>
      <c r="M2053" s="17">
        <v>0.74652799999999997</v>
      </c>
      <c r="N2053" s="18">
        <v>0.91968700000000003</v>
      </c>
      <c r="O2053" s="17">
        <f t="shared" si="64"/>
        <v>0</v>
      </c>
      <c r="P2053" s="12">
        <f t="shared" si="65"/>
        <v>1</v>
      </c>
      <c r="Q2053" s="68" t="s">
        <v>166</v>
      </c>
      <c r="R2053" s="67" t="s">
        <v>93</v>
      </c>
      <c r="S2053" s="129" t="s">
        <v>110</v>
      </c>
    </row>
    <row r="2054" spans="1:19">
      <c r="A2054" s="16" t="s">
        <v>22</v>
      </c>
      <c r="B2054" s="23">
        <v>1000105616482</v>
      </c>
      <c r="C2054" s="17" t="s">
        <v>91</v>
      </c>
      <c r="D2054" s="17" t="s">
        <v>89</v>
      </c>
      <c r="E2054" s="17">
        <v>0.68889999999999996</v>
      </c>
      <c r="F2054" s="18">
        <v>0.35709999999999997</v>
      </c>
      <c r="G2054" s="16" t="s">
        <v>2020</v>
      </c>
      <c r="H2054" s="23">
        <v>1000105610326</v>
      </c>
      <c r="I2054" s="17" t="s">
        <v>107</v>
      </c>
      <c r="J2054" s="17" t="s">
        <v>108</v>
      </c>
      <c r="K2054" s="17">
        <v>0.30909999999999999</v>
      </c>
      <c r="L2054" s="17">
        <v>0.63990000000000002</v>
      </c>
      <c r="M2054" s="17">
        <v>0.99075100000000005</v>
      </c>
      <c r="N2054" s="18">
        <v>0.98714400000000002</v>
      </c>
      <c r="O2054" s="17">
        <f t="shared" si="64"/>
        <v>1</v>
      </c>
      <c r="P2054" s="12">
        <f t="shared" si="65"/>
        <v>1</v>
      </c>
      <c r="Q2054" s="68" t="s">
        <v>166</v>
      </c>
      <c r="R2054" s="67" t="s">
        <v>93</v>
      </c>
      <c r="S2054" s="129" t="s">
        <v>110</v>
      </c>
    </row>
    <row r="2055" spans="1:19">
      <c r="A2055" s="16" t="s">
        <v>22</v>
      </c>
      <c r="B2055" s="23">
        <v>1000105616482</v>
      </c>
      <c r="C2055" s="17" t="s">
        <v>91</v>
      </c>
      <c r="D2055" s="17" t="s">
        <v>89</v>
      </c>
      <c r="E2055" s="17">
        <v>0.68889999999999996</v>
      </c>
      <c r="F2055" s="18">
        <v>0.35709999999999997</v>
      </c>
      <c r="G2055" s="16" t="s">
        <v>2021</v>
      </c>
      <c r="H2055" s="23">
        <v>1000105614452</v>
      </c>
      <c r="I2055" s="17" t="s">
        <v>97</v>
      </c>
      <c r="J2055" s="17" t="s">
        <v>108</v>
      </c>
      <c r="K2055" s="17">
        <v>0.31509999999999999</v>
      </c>
      <c r="L2055" s="17">
        <v>0.64090000000000003</v>
      </c>
      <c r="M2055" s="17">
        <v>0.97254499999999999</v>
      </c>
      <c r="N2055" s="18">
        <v>0.99140600000000001</v>
      </c>
      <c r="O2055" s="17">
        <f t="shared" si="64"/>
        <v>1</v>
      </c>
      <c r="P2055" s="12">
        <f t="shared" si="65"/>
        <v>1</v>
      </c>
      <c r="Q2055" s="68" t="s">
        <v>166</v>
      </c>
      <c r="R2055" s="67" t="s">
        <v>93</v>
      </c>
      <c r="S2055" s="129" t="s">
        <v>110</v>
      </c>
    </row>
    <row r="2056" spans="1:19">
      <c r="A2056" s="16" t="s">
        <v>22</v>
      </c>
      <c r="B2056" s="23">
        <v>1000105616482</v>
      </c>
      <c r="C2056" s="17" t="s">
        <v>91</v>
      </c>
      <c r="D2056" s="17" t="s">
        <v>89</v>
      </c>
      <c r="E2056" s="17">
        <v>0.68889999999999996</v>
      </c>
      <c r="F2056" s="18">
        <v>0.35709999999999997</v>
      </c>
      <c r="G2056" s="16" t="s">
        <v>2022</v>
      </c>
      <c r="H2056" s="23">
        <v>1000105615074</v>
      </c>
      <c r="I2056" s="17" t="s">
        <v>97</v>
      </c>
      <c r="J2056" s="17" t="s">
        <v>98</v>
      </c>
      <c r="K2056" s="17">
        <v>0.30819999999999997</v>
      </c>
      <c r="L2056" s="17">
        <v>0.64190000000000003</v>
      </c>
      <c r="M2056" s="17">
        <v>0.98614599999999997</v>
      </c>
      <c r="N2056" s="18">
        <v>0.99569099999999999</v>
      </c>
      <c r="O2056" s="17">
        <f t="shared" si="64"/>
        <v>1</v>
      </c>
      <c r="P2056" s="12">
        <f t="shared" si="65"/>
        <v>1</v>
      </c>
      <c r="Q2056" s="68" t="s">
        <v>166</v>
      </c>
      <c r="R2056" s="67" t="s">
        <v>111</v>
      </c>
      <c r="S2056" s="129" t="s">
        <v>110</v>
      </c>
    </row>
    <row r="2057" spans="1:19">
      <c r="A2057" s="16" t="s">
        <v>22</v>
      </c>
      <c r="B2057" s="23">
        <v>1000105616482</v>
      </c>
      <c r="C2057" s="17" t="s">
        <v>91</v>
      </c>
      <c r="D2057" s="17" t="s">
        <v>89</v>
      </c>
      <c r="E2057" s="17">
        <v>0.68889999999999996</v>
      </c>
      <c r="F2057" s="18">
        <v>0.35709999999999997</v>
      </c>
      <c r="G2057" s="16" t="s">
        <v>2023</v>
      </c>
      <c r="H2057" s="23">
        <v>1000105615462</v>
      </c>
      <c r="I2057" s="17" t="s">
        <v>788</v>
      </c>
      <c r="J2057" s="17" t="s">
        <v>98</v>
      </c>
      <c r="K2057" s="17">
        <v>0.31009999999999999</v>
      </c>
      <c r="L2057" s="17">
        <v>0.64190000000000003</v>
      </c>
      <c r="M2057" s="17">
        <v>0.99536899999999995</v>
      </c>
      <c r="N2057" s="18">
        <v>0.99569099999999999</v>
      </c>
      <c r="O2057" s="17">
        <f t="shared" si="64"/>
        <v>1</v>
      </c>
      <c r="P2057" s="12">
        <f t="shared" si="65"/>
        <v>1</v>
      </c>
      <c r="Q2057" s="68" t="s">
        <v>166</v>
      </c>
      <c r="R2057" s="67" t="s">
        <v>5310</v>
      </c>
      <c r="S2057" s="129" t="s">
        <v>110</v>
      </c>
    </row>
    <row r="2058" spans="1:19">
      <c r="A2058" s="16" t="s">
        <v>22</v>
      </c>
      <c r="B2058" s="23">
        <v>1000105616482</v>
      </c>
      <c r="C2058" s="17" t="s">
        <v>91</v>
      </c>
      <c r="D2058" s="17" t="s">
        <v>89</v>
      </c>
      <c r="E2058" s="17">
        <v>0.68889999999999996</v>
      </c>
      <c r="F2058" s="18">
        <v>0.35709999999999997</v>
      </c>
      <c r="G2058" s="16" t="s">
        <v>22</v>
      </c>
      <c r="H2058" s="23">
        <v>1000105616482</v>
      </c>
      <c r="I2058" s="17" t="s">
        <v>97</v>
      </c>
      <c r="J2058" s="17" t="s">
        <v>107</v>
      </c>
      <c r="K2058" s="17">
        <v>0.31109999999999999</v>
      </c>
      <c r="L2058" s="17">
        <v>0.64290000000000003</v>
      </c>
      <c r="M2058" s="17">
        <v>1</v>
      </c>
      <c r="N2058" s="18">
        <v>1</v>
      </c>
      <c r="O2058" s="17">
        <f t="shared" si="64"/>
        <v>1</v>
      </c>
      <c r="P2058" s="12">
        <f t="shared" si="65"/>
        <v>1</v>
      </c>
      <c r="Q2058" s="68" t="s">
        <v>3497</v>
      </c>
      <c r="R2058" s="67" t="s">
        <v>103</v>
      </c>
      <c r="S2058" s="129" t="s">
        <v>110</v>
      </c>
    </row>
    <row r="2059" spans="1:19">
      <c r="A2059" s="16" t="s">
        <v>22</v>
      </c>
      <c r="B2059" s="23">
        <v>1000105616482</v>
      </c>
      <c r="C2059" s="17" t="s">
        <v>91</v>
      </c>
      <c r="D2059" s="17" t="s">
        <v>89</v>
      </c>
      <c r="E2059" s="17">
        <v>0.68889999999999996</v>
      </c>
      <c r="F2059" s="18">
        <v>0.35709999999999997</v>
      </c>
      <c r="G2059" s="16" t="s">
        <v>2024</v>
      </c>
      <c r="H2059" s="23">
        <v>1000105617908</v>
      </c>
      <c r="I2059" s="17" t="s">
        <v>98</v>
      </c>
      <c r="J2059" s="17" t="s">
        <v>107</v>
      </c>
      <c r="K2059" s="17">
        <v>0.2525</v>
      </c>
      <c r="L2059" s="17">
        <v>0.26290000000000002</v>
      </c>
      <c r="M2059" s="17">
        <v>0.74783299999999997</v>
      </c>
      <c r="N2059" s="18">
        <v>0.19814599999999999</v>
      </c>
      <c r="O2059" s="17">
        <f t="shared" si="64"/>
        <v>0</v>
      </c>
      <c r="P2059" s="12">
        <f t="shared" si="65"/>
        <v>0</v>
      </c>
      <c r="Q2059" s="68" t="s">
        <v>3497</v>
      </c>
      <c r="R2059" s="67" t="s">
        <v>103</v>
      </c>
      <c r="S2059" s="129" t="s">
        <v>110</v>
      </c>
    </row>
    <row r="2060" spans="1:19">
      <c r="A2060" s="16" t="s">
        <v>22</v>
      </c>
      <c r="B2060" s="23">
        <v>1000105616482</v>
      </c>
      <c r="C2060" s="17" t="s">
        <v>91</v>
      </c>
      <c r="D2060" s="17" t="s">
        <v>89</v>
      </c>
      <c r="E2060" s="17">
        <v>0.68889999999999996</v>
      </c>
      <c r="F2060" s="18">
        <v>0.35709999999999997</v>
      </c>
      <c r="G2060" s="16" t="s">
        <v>2025</v>
      </c>
      <c r="H2060" s="23">
        <v>1000105619678</v>
      </c>
      <c r="I2060" s="17" t="s">
        <v>107</v>
      </c>
      <c r="J2060" s="17" t="s">
        <v>108</v>
      </c>
      <c r="K2060" s="17">
        <v>0.31209999999999999</v>
      </c>
      <c r="L2060" s="17">
        <v>0.64880000000000004</v>
      </c>
      <c r="M2060" s="17">
        <v>0.99537699999999996</v>
      </c>
      <c r="N2060" s="18">
        <v>0.96576799999999996</v>
      </c>
      <c r="O2060" s="17">
        <f t="shared" si="64"/>
        <v>1</v>
      </c>
      <c r="P2060" s="12">
        <f t="shared" si="65"/>
        <v>1</v>
      </c>
      <c r="Q2060" s="68" t="s">
        <v>3497</v>
      </c>
      <c r="R2060" s="67" t="s">
        <v>103</v>
      </c>
      <c r="S2060" s="129" t="s">
        <v>110</v>
      </c>
    </row>
    <row r="2061" spans="1:19">
      <c r="A2061" s="16" t="s">
        <v>22</v>
      </c>
      <c r="B2061" s="23">
        <v>1000105616482</v>
      </c>
      <c r="C2061" s="17" t="s">
        <v>91</v>
      </c>
      <c r="D2061" s="17" t="s">
        <v>89</v>
      </c>
      <c r="E2061" s="17">
        <v>0.68889999999999996</v>
      </c>
      <c r="F2061" s="18">
        <v>0.35709999999999997</v>
      </c>
      <c r="G2061" s="16" t="s">
        <v>2026</v>
      </c>
      <c r="H2061" s="23">
        <v>1000105627444</v>
      </c>
      <c r="I2061" s="17" t="s">
        <v>97</v>
      </c>
      <c r="J2061" s="17" t="s">
        <v>98</v>
      </c>
      <c r="K2061" s="17">
        <v>0.31409999999999999</v>
      </c>
      <c r="L2061" s="17">
        <v>0.64680000000000004</v>
      </c>
      <c r="M2061" s="17">
        <v>0.98621800000000004</v>
      </c>
      <c r="N2061" s="18">
        <v>0.94034600000000002</v>
      </c>
      <c r="O2061" s="17">
        <f t="shared" si="64"/>
        <v>1</v>
      </c>
      <c r="P2061" s="12">
        <f t="shared" si="65"/>
        <v>1</v>
      </c>
      <c r="Q2061" s="68" t="s">
        <v>3497</v>
      </c>
      <c r="R2061" s="67" t="s">
        <v>103</v>
      </c>
      <c r="S2061" s="129" t="s">
        <v>110</v>
      </c>
    </row>
    <row r="2062" spans="1:19">
      <c r="A2062" s="16" t="s">
        <v>22</v>
      </c>
      <c r="B2062" s="23">
        <v>1000105616482</v>
      </c>
      <c r="C2062" s="17" t="s">
        <v>91</v>
      </c>
      <c r="D2062" s="17" t="s">
        <v>89</v>
      </c>
      <c r="E2062" s="17">
        <v>0.68889999999999996</v>
      </c>
      <c r="F2062" s="18">
        <v>0.35709999999999997</v>
      </c>
      <c r="G2062" s="16" t="s">
        <v>2027</v>
      </c>
      <c r="H2062" s="23">
        <v>1000105634589</v>
      </c>
      <c r="I2062" s="17" t="s">
        <v>98</v>
      </c>
      <c r="J2062" s="17" t="s">
        <v>2028</v>
      </c>
      <c r="K2062" s="17">
        <v>0.31109999999999999</v>
      </c>
      <c r="L2062" s="17">
        <v>0.64880000000000004</v>
      </c>
      <c r="M2062" s="17">
        <v>0.99074600000000002</v>
      </c>
      <c r="N2062" s="18">
        <v>0.91529499999999997</v>
      </c>
      <c r="O2062" s="17">
        <f t="shared" si="64"/>
        <v>1</v>
      </c>
      <c r="P2062" s="12">
        <f t="shared" si="65"/>
        <v>1</v>
      </c>
      <c r="Q2062" s="68" t="s">
        <v>3497</v>
      </c>
      <c r="R2062" s="67" t="s">
        <v>103</v>
      </c>
      <c r="S2062" s="129" t="s">
        <v>110</v>
      </c>
    </row>
    <row r="2063" spans="1:19">
      <c r="A2063" s="16" t="s">
        <v>22</v>
      </c>
      <c r="B2063" s="23">
        <v>1000105616482</v>
      </c>
      <c r="C2063" s="17" t="s">
        <v>91</v>
      </c>
      <c r="D2063" s="17" t="s">
        <v>89</v>
      </c>
      <c r="E2063" s="17">
        <v>0.68889999999999996</v>
      </c>
      <c r="F2063" s="18">
        <v>0.35709999999999997</v>
      </c>
      <c r="G2063" s="16" t="s">
        <v>2029</v>
      </c>
      <c r="H2063" s="23">
        <v>1000105634895</v>
      </c>
      <c r="I2063" s="17" t="s">
        <v>107</v>
      </c>
      <c r="J2063" s="17" t="s">
        <v>108</v>
      </c>
      <c r="K2063" s="17">
        <v>0.31209999999999999</v>
      </c>
      <c r="L2063" s="17">
        <v>0.64780000000000004</v>
      </c>
      <c r="M2063" s="17">
        <v>0.98615200000000003</v>
      </c>
      <c r="N2063" s="18">
        <v>0.91115699999999999</v>
      </c>
      <c r="O2063" s="17">
        <f t="shared" si="64"/>
        <v>1</v>
      </c>
      <c r="P2063" s="12">
        <f t="shared" si="65"/>
        <v>1</v>
      </c>
      <c r="Q2063" s="68" t="s">
        <v>3497</v>
      </c>
      <c r="R2063" s="67" t="s">
        <v>103</v>
      </c>
      <c r="S2063" s="129" t="s">
        <v>110</v>
      </c>
    </row>
    <row r="2064" spans="1:19">
      <c r="A2064" s="16" t="s">
        <v>22</v>
      </c>
      <c r="B2064" s="23">
        <v>1000105616482</v>
      </c>
      <c r="C2064" s="17" t="s">
        <v>91</v>
      </c>
      <c r="D2064" s="17" t="s">
        <v>89</v>
      </c>
      <c r="E2064" s="17">
        <v>0.68889999999999996</v>
      </c>
      <c r="F2064" s="18">
        <v>0.35709999999999997</v>
      </c>
      <c r="G2064" s="16" t="s">
        <v>2030</v>
      </c>
      <c r="H2064" s="23">
        <v>1000105634896</v>
      </c>
      <c r="I2064" s="17" t="s">
        <v>97</v>
      </c>
      <c r="J2064" s="17" t="s">
        <v>107</v>
      </c>
      <c r="K2064" s="17">
        <v>0.31109999999999999</v>
      </c>
      <c r="L2064" s="17">
        <v>0.64780000000000004</v>
      </c>
      <c r="M2064" s="17">
        <v>0.99074600000000002</v>
      </c>
      <c r="N2064" s="18">
        <v>0.91115699999999999</v>
      </c>
      <c r="O2064" s="17">
        <f t="shared" si="64"/>
        <v>1</v>
      </c>
      <c r="P2064" s="12">
        <f t="shared" si="65"/>
        <v>1</v>
      </c>
      <c r="Q2064" s="68" t="s">
        <v>3497</v>
      </c>
      <c r="R2064" s="67" t="s">
        <v>103</v>
      </c>
      <c r="S2064" s="129" t="s">
        <v>110</v>
      </c>
    </row>
    <row r="2065" spans="1:19">
      <c r="A2065" s="16" t="s">
        <v>22</v>
      </c>
      <c r="B2065" s="23">
        <v>1000105616482</v>
      </c>
      <c r="C2065" s="17" t="s">
        <v>91</v>
      </c>
      <c r="D2065" s="17" t="s">
        <v>89</v>
      </c>
      <c r="E2065" s="17">
        <v>0.68889999999999996</v>
      </c>
      <c r="F2065" s="18">
        <v>0.35709999999999997</v>
      </c>
      <c r="G2065" s="16" t="s">
        <v>2031</v>
      </c>
      <c r="H2065" s="23">
        <v>1000105635677</v>
      </c>
      <c r="I2065" s="17" t="s">
        <v>823</v>
      </c>
      <c r="J2065" s="17" t="s">
        <v>97</v>
      </c>
      <c r="K2065" s="17">
        <v>0.41349999999999998</v>
      </c>
      <c r="L2065" s="17">
        <v>0.22819999999999999</v>
      </c>
      <c r="M2065" s="17">
        <v>0.31845800000000002</v>
      </c>
      <c r="N2065" s="18">
        <v>0.50373100000000004</v>
      </c>
      <c r="O2065" s="17">
        <f t="shared" si="64"/>
        <v>0</v>
      </c>
      <c r="P2065" s="12">
        <f t="shared" si="65"/>
        <v>0</v>
      </c>
      <c r="Q2065" s="68" t="s">
        <v>3497</v>
      </c>
      <c r="R2065" s="67" t="s">
        <v>103</v>
      </c>
      <c r="S2065" s="129" t="s">
        <v>110</v>
      </c>
    </row>
    <row r="2066" spans="1:19">
      <c r="A2066" s="16" t="s">
        <v>22</v>
      </c>
      <c r="B2066" s="23">
        <v>1000105616482</v>
      </c>
      <c r="C2066" s="17" t="s">
        <v>91</v>
      </c>
      <c r="D2066" s="17" t="s">
        <v>89</v>
      </c>
      <c r="E2066" s="17">
        <v>0.68889999999999996</v>
      </c>
      <c r="F2066" s="18">
        <v>0.35709999999999997</v>
      </c>
      <c r="G2066" s="16" t="s">
        <v>2032</v>
      </c>
      <c r="H2066" s="23">
        <v>1000105635677</v>
      </c>
      <c r="I2066" s="17" t="s">
        <v>98</v>
      </c>
      <c r="J2066" s="17" t="s">
        <v>97</v>
      </c>
      <c r="K2066" s="17">
        <v>9.443E-2</v>
      </c>
      <c r="L2066" s="17">
        <v>6.4479999999999996E-2</v>
      </c>
      <c r="M2066" s="17">
        <v>0.31845800000000002</v>
      </c>
      <c r="N2066" s="18">
        <v>0.50373100000000004</v>
      </c>
      <c r="O2066" s="17">
        <f t="shared" si="64"/>
        <v>0</v>
      </c>
      <c r="P2066" s="12">
        <f t="shared" si="65"/>
        <v>0</v>
      </c>
      <c r="Q2066" s="68" t="s">
        <v>3497</v>
      </c>
      <c r="R2066" s="67" t="s">
        <v>103</v>
      </c>
      <c r="S2066" s="129" t="s">
        <v>110</v>
      </c>
    </row>
    <row r="2067" spans="1:19">
      <c r="A2067" s="16" t="s">
        <v>22</v>
      </c>
      <c r="B2067" s="23">
        <v>1000105616482</v>
      </c>
      <c r="C2067" s="17" t="s">
        <v>91</v>
      </c>
      <c r="D2067" s="17" t="s">
        <v>89</v>
      </c>
      <c r="E2067" s="17">
        <v>0.68889999999999996</v>
      </c>
      <c r="F2067" s="18">
        <v>0.35709999999999997</v>
      </c>
      <c r="G2067" s="16" t="s">
        <v>2033</v>
      </c>
      <c r="H2067" s="23">
        <v>1000105635679</v>
      </c>
      <c r="I2067" s="17" t="s">
        <v>97</v>
      </c>
      <c r="J2067" s="17" t="s">
        <v>98</v>
      </c>
      <c r="K2067" s="17">
        <v>0.39560000000000001</v>
      </c>
      <c r="L2067" s="17">
        <v>0.66869999999999996</v>
      </c>
      <c r="M2067" s="17">
        <v>0.682697</v>
      </c>
      <c r="N2067" s="18">
        <v>0.83477599999999996</v>
      </c>
      <c r="O2067" s="17">
        <f t="shared" si="64"/>
        <v>0</v>
      </c>
      <c r="P2067" s="12">
        <f t="shared" si="65"/>
        <v>1</v>
      </c>
      <c r="Q2067" s="68" t="s">
        <v>3497</v>
      </c>
      <c r="R2067" s="67" t="s">
        <v>103</v>
      </c>
      <c r="S2067" s="129" t="s">
        <v>110</v>
      </c>
    </row>
    <row r="2068" spans="1:19">
      <c r="A2068" s="16" t="s">
        <v>22</v>
      </c>
      <c r="B2068" s="23">
        <v>1000105616482</v>
      </c>
      <c r="C2068" s="17" t="s">
        <v>91</v>
      </c>
      <c r="D2068" s="17" t="s">
        <v>89</v>
      </c>
      <c r="E2068" s="17">
        <v>0.68889999999999996</v>
      </c>
      <c r="F2068" s="18">
        <v>0.35709999999999997</v>
      </c>
      <c r="G2068" s="16" t="s">
        <v>2034</v>
      </c>
      <c r="H2068" s="23">
        <v>1000105639241</v>
      </c>
      <c r="I2068" s="17" t="s">
        <v>107</v>
      </c>
      <c r="J2068" s="17" t="s">
        <v>108</v>
      </c>
      <c r="K2068" s="17">
        <v>0.44429999999999997</v>
      </c>
      <c r="L2068" s="17">
        <v>0.67759999999999998</v>
      </c>
      <c r="M2068" s="17">
        <v>0.55191100000000004</v>
      </c>
      <c r="N2068" s="18">
        <v>0.62119899999999995</v>
      </c>
      <c r="O2068" s="17">
        <f t="shared" si="64"/>
        <v>0</v>
      </c>
      <c r="P2068" s="12">
        <f t="shared" si="65"/>
        <v>0</v>
      </c>
      <c r="Q2068" s="68" t="s">
        <v>3565</v>
      </c>
      <c r="R2068" s="67" t="s">
        <v>125</v>
      </c>
      <c r="S2068" s="129" t="s">
        <v>110</v>
      </c>
    </row>
    <row r="2069" spans="1:19">
      <c r="A2069" s="16" t="s">
        <v>22</v>
      </c>
      <c r="B2069" s="23">
        <v>1000105616482</v>
      </c>
      <c r="C2069" s="17" t="s">
        <v>91</v>
      </c>
      <c r="D2069" s="17" t="s">
        <v>89</v>
      </c>
      <c r="E2069" s="17">
        <v>0.68889999999999996</v>
      </c>
      <c r="F2069" s="18">
        <v>0.35709999999999997</v>
      </c>
      <c r="G2069" s="16" t="s">
        <v>2035</v>
      </c>
      <c r="H2069" s="23">
        <v>1000105639330</v>
      </c>
      <c r="I2069" s="17" t="s">
        <v>2036</v>
      </c>
      <c r="J2069" s="17" t="s">
        <v>97</v>
      </c>
      <c r="K2069" s="17">
        <v>0.4642</v>
      </c>
      <c r="L2069" s="17">
        <v>0.66669999999999996</v>
      </c>
      <c r="M2069" s="17">
        <v>0.515096</v>
      </c>
      <c r="N2069" s="18">
        <v>0.69637300000000002</v>
      </c>
      <c r="O2069" s="17">
        <f t="shared" si="64"/>
        <v>0</v>
      </c>
      <c r="P2069" s="12">
        <f t="shared" si="65"/>
        <v>0</v>
      </c>
      <c r="Q2069" s="68" t="s">
        <v>3565</v>
      </c>
      <c r="R2069" s="67" t="s">
        <v>125</v>
      </c>
      <c r="S2069" s="129" t="s">
        <v>110</v>
      </c>
    </row>
    <row r="2070" spans="1:19">
      <c r="A2070" s="16" t="s">
        <v>22</v>
      </c>
      <c r="B2070" s="23">
        <v>1000105616482</v>
      </c>
      <c r="C2070" s="17" t="s">
        <v>91</v>
      </c>
      <c r="D2070" s="17" t="s">
        <v>89</v>
      </c>
      <c r="E2070" s="17">
        <v>0.68889999999999996</v>
      </c>
      <c r="F2070" s="18">
        <v>0.35709999999999997</v>
      </c>
      <c r="G2070" s="16" t="s">
        <v>2037</v>
      </c>
      <c r="H2070" s="23">
        <v>1000105639611</v>
      </c>
      <c r="I2070" s="17" t="s">
        <v>97</v>
      </c>
      <c r="J2070" s="17" t="s">
        <v>98</v>
      </c>
      <c r="K2070" s="17">
        <v>0.45529999999999998</v>
      </c>
      <c r="L2070" s="17">
        <v>0.65969999999999995</v>
      </c>
      <c r="M2070" s="17">
        <v>0.47293200000000002</v>
      </c>
      <c r="N2070" s="18">
        <v>0.76</v>
      </c>
      <c r="O2070" s="17">
        <f t="shared" si="64"/>
        <v>0</v>
      </c>
      <c r="P2070" s="12">
        <f t="shared" si="65"/>
        <v>0</v>
      </c>
      <c r="Q2070" s="68" t="s">
        <v>3565</v>
      </c>
      <c r="R2070" s="67" t="s">
        <v>125</v>
      </c>
      <c r="S2070" s="129" t="s">
        <v>110</v>
      </c>
    </row>
    <row r="2071" spans="1:19">
      <c r="A2071" s="16" t="s">
        <v>22</v>
      </c>
      <c r="B2071" s="23">
        <v>1000105616482</v>
      </c>
      <c r="C2071" s="17" t="s">
        <v>91</v>
      </c>
      <c r="D2071" s="17" t="s">
        <v>89</v>
      </c>
      <c r="E2071" s="17">
        <v>0.68889999999999996</v>
      </c>
      <c r="F2071" s="18">
        <v>0.35709999999999997</v>
      </c>
      <c r="G2071" s="16" t="s">
        <v>2038</v>
      </c>
      <c r="H2071" s="23">
        <v>1000105640978</v>
      </c>
      <c r="I2071" s="17" t="s">
        <v>98</v>
      </c>
      <c r="J2071" s="17" t="s">
        <v>97</v>
      </c>
      <c r="K2071" s="17">
        <v>0.4612</v>
      </c>
      <c r="L2071" s="17">
        <v>0.65969999999999995</v>
      </c>
      <c r="M2071" s="17">
        <v>0.50285299999999999</v>
      </c>
      <c r="N2071" s="18">
        <v>0.76</v>
      </c>
      <c r="O2071" s="17">
        <f t="shared" si="64"/>
        <v>0</v>
      </c>
      <c r="P2071" s="12">
        <f t="shared" si="65"/>
        <v>0</v>
      </c>
      <c r="Q2071" s="68" t="s">
        <v>3565</v>
      </c>
      <c r="R2071" s="67" t="s">
        <v>125</v>
      </c>
      <c r="S2071" s="129" t="s">
        <v>110</v>
      </c>
    </row>
    <row r="2072" spans="1:19">
      <c r="A2072" s="16" t="s">
        <v>22</v>
      </c>
      <c r="B2072" s="23">
        <v>1000105616482</v>
      </c>
      <c r="C2072" s="17" t="s">
        <v>91</v>
      </c>
      <c r="D2072" s="17" t="s">
        <v>89</v>
      </c>
      <c r="E2072" s="17">
        <v>0.68889999999999996</v>
      </c>
      <c r="F2072" s="18">
        <v>0.35709999999999997</v>
      </c>
      <c r="G2072" s="16" t="s">
        <v>2039</v>
      </c>
      <c r="H2072" s="23">
        <v>1000105641935</v>
      </c>
      <c r="I2072" s="17" t="s">
        <v>108</v>
      </c>
      <c r="J2072" s="17" t="s">
        <v>2040</v>
      </c>
      <c r="K2072" s="17">
        <v>0.4622</v>
      </c>
      <c r="L2072" s="17">
        <v>0.65969999999999995</v>
      </c>
      <c r="M2072" s="17">
        <v>0.50080100000000005</v>
      </c>
      <c r="N2072" s="18">
        <v>0.76</v>
      </c>
      <c r="O2072" s="17">
        <f t="shared" si="64"/>
        <v>0</v>
      </c>
      <c r="P2072" s="12">
        <f t="shared" si="65"/>
        <v>0</v>
      </c>
      <c r="Q2072" s="68" t="s">
        <v>3565</v>
      </c>
      <c r="R2072" s="67" t="s">
        <v>125</v>
      </c>
      <c r="S2072" s="129" t="s">
        <v>110</v>
      </c>
    </row>
    <row r="2073" spans="1:19">
      <c r="A2073" s="16" t="s">
        <v>22</v>
      </c>
      <c r="B2073" s="23">
        <v>1000105616482</v>
      </c>
      <c r="C2073" s="17" t="s">
        <v>91</v>
      </c>
      <c r="D2073" s="17" t="s">
        <v>89</v>
      </c>
      <c r="E2073" s="17">
        <v>0.68889999999999996</v>
      </c>
      <c r="F2073" s="18">
        <v>0.35709999999999997</v>
      </c>
      <c r="G2073" s="16" t="s">
        <v>2041</v>
      </c>
      <c r="H2073" s="23">
        <v>1000105642803</v>
      </c>
      <c r="I2073" s="17" t="s">
        <v>98</v>
      </c>
      <c r="J2073" s="17" t="s">
        <v>107</v>
      </c>
      <c r="K2073" s="17">
        <v>0.31009999999999999</v>
      </c>
      <c r="L2073" s="17">
        <v>0.64290000000000003</v>
      </c>
      <c r="M2073" s="17">
        <v>0.96777500000000005</v>
      </c>
      <c r="N2073" s="18">
        <v>0.82675200000000004</v>
      </c>
      <c r="O2073" s="17">
        <f t="shared" si="64"/>
        <v>1</v>
      </c>
      <c r="P2073" s="12">
        <f t="shared" si="65"/>
        <v>1</v>
      </c>
      <c r="Q2073" s="68" t="s">
        <v>3565</v>
      </c>
      <c r="R2073" s="67" t="s">
        <v>93</v>
      </c>
      <c r="S2073" s="129" t="s">
        <v>110</v>
      </c>
    </row>
    <row r="2074" spans="1:19">
      <c r="A2074" s="16" t="s">
        <v>22</v>
      </c>
      <c r="B2074" s="23">
        <v>1000105616482</v>
      </c>
      <c r="C2074" s="17" t="s">
        <v>91</v>
      </c>
      <c r="D2074" s="17" t="s">
        <v>89</v>
      </c>
      <c r="E2074" s="17">
        <v>0.68889999999999996</v>
      </c>
      <c r="F2074" s="18">
        <v>0.35709999999999997</v>
      </c>
      <c r="G2074" s="16" t="s">
        <v>2042</v>
      </c>
      <c r="H2074" s="23">
        <v>1000105643134</v>
      </c>
      <c r="I2074" s="17" t="s">
        <v>108</v>
      </c>
      <c r="J2074" s="17" t="s">
        <v>107</v>
      </c>
      <c r="K2074" s="17">
        <v>0.4622</v>
      </c>
      <c r="L2074" s="17">
        <v>0.65969999999999995</v>
      </c>
      <c r="M2074" s="17">
        <v>0.50080100000000005</v>
      </c>
      <c r="N2074" s="18">
        <v>0.76</v>
      </c>
      <c r="O2074" s="17">
        <f t="shared" si="64"/>
        <v>0</v>
      </c>
      <c r="P2074" s="12">
        <f t="shared" si="65"/>
        <v>0</v>
      </c>
      <c r="Q2074" s="68" t="s">
        <v>3565</v>
      </c>
      <c r="R2074" s="67" t="s">
        <v>93</v>
      </c>
      <c r="S2074" s="129" t="s">
        <v>110</v>
      </c>
    </row>
    <row r="2075" spans="1:19">
      <c r="A2075" s="16" t="s">
        <v>22</v>
      </c>
      <c r="B2075" s="23">
        <v>1000105616482</v>
      </c>
      <c r="C2075" s="17" t="s">
        <v>91</v>
      </c>
      <c r="D2075" s="17" t="s">
        <v>89</v>
      </c>
      <c r="E2075" s="17">
        <v>0.68889999999999996</v>
      </c>
      <c r="F2075" s="18">
        <v>0.35709999999999997</v>
      </c>
      <c r="G2075" s="16" t="s">
        <v>2043</v>
      </c>
      <c r="H2075" s="23">
        <v>1000105643244</v>
      </c>
      <c r="I2075" s="17" t="s">
        <v>108</v>
      </c>
      <c r="J2075" s="17" t="s">
        <v>107</v>
      </c>
      <c r="K2075" s="17">
        <v>0.4622</v>
      </c>
      <c r="L2075" s="17">
        <v>0.65969999999999995</v>
      </c>
      <c r="M2075" s="17">
        <v>0.50080100000000005</v>
      </c>
      <c r="N2075" s="18">
        <v>0.76</v>
      </c>
      <c r="O2075" s="17">
        <f t="shared" si="64"/>
        <v>0</v>
      </c>
      <c r="P2075" s="12">
        <f t="shared" si="65"/>
        <v>0</v>
      </c>
      <c r="Q2075" s="68" t="s">
        <v>3565</v>
      </c>
      <c r="R2075" s="67" t="s">
        <v>93</v>
      </c>
      <c r="S2075" s="129" t="s">
        <v>110</v>
      </c>
    </row>
    <row r="2076" spans="1:19">
      <c r="A2076" s="16" t="s">
        <v>22</v>
      </c>
      <c r="B2076" s="23">
        <v>1000105616482</v>
      </c>
      <c r="C2076" s="17" t="s">
        <v>91</v>
      </c>
      <c r="D2076" s="17" t="s">
        <v>89</v>
      </c>
      <c r="E2076" s="17">
        <v>0.68889999999999996</v>
      </c>
      <c r="F2076" s="18">
        <v>0.35709999999999997</v>
      </c>
      <c r="G2076" s="16" t="s">
        <v>2044</v>
      </c>
      <c r="H2076" s="23">
        <v>1000105643332</v>
      </c>
      <c r="I2076" s="17" t="s">
        <v>107</v>
      </c>
      <c r="J2076" s="17" t="s">
        <v>98</v>
      </c>
      <c r="K2076" s="17">
        <v>0.4622</v>
      </c>
      <c r="L2076" s="17">
        <v>0.65969999999999995</v>
      </c>
      <c r="M2076" s="17">
        <v>0.50080100000000005</v>
      </c>
      <c r="N2076" s="18">
        <v>0.76</v>
      </c>
      <c r="O2076" s="17">
        <f t="shared" si="64"/>
        <v>0</v>
      </c>
      <c r="P2076" s="12">
        <f t="shared" si="65"/>
        <v>0</v>
      </c>
      <c r="Q2076" s="68" t="s">
        <v>3565</v>
      </c>
      <c r="R2076" s="67" t="s">
        <v>93</v>
      </c>
      <c r="S2076" s="129" t="s">
        <v>110</v>
      </c>
    </row>
    <row r="2077" spans="1:19">
      <c r="A2077" s="16" t="s">
        <v>22</v>
      </c>
      <c r="B2077" s="23">
        <v>1000105616482</v>
      </c>
      <c r="C2077" s="17" t="s">
        <v>91</v>
      </c>
      <c r="D2077" s="17" t="s">
        <v>89</v>
      </c>
      <c r="E2077" s="17">
        <v>0.68889999999999996</v>
      </c>
      <c r="F2077" s="18">
        <v>0.35709999999999997</v>
      </c>
      <c r="G2077" s="16" t="s">
        <v>2045</v>
      </c>
      <c r="H2077" s="23">
        <v>1000105643352</v>
      </c>
      <c r="I2077" s="17" t="s">
        <v>107</v>
      </c>
      <c r="J2077" s="17" t="s">
        <v>108</v>
      </c>
      <c r="K2077" s="17">
        <v>0.4622</v>
      </c>
      <c r="L2077" s="17">
        <v>0.65869999999999995</v>
      </c>
      <c r="M2077" s="17">
        <v>0.50080100000000005</v>
      </c>
      <c r="N2077" s="18">
        <v>0.75621700000000003</v>
      </c>
      <c r="O2077" s="17">
        <f t="shared" si="64"/>
        <v>0</v>
      </c>
      <c r="P2077" s="12">
        <f t="shared" si="65"/>
        <v>0</v>
      </c>
      <c r="Q2077" s="68" t="s">
        <v>3565</v>
      </c>
      <c r="R2077" s="67" t="s">
        <v>93</v>
      </c>
      <c r="S2077" s="129" t="s">
        <v>110</v>
      </c>
    </row>
    <row r="2078" spans="1:19">
      <c r="A2078" s="16" t="s">
        <v>22</v>
      </c>
      <c r="B2078" s="23">
        <v>1000105616482</v>
      </c>
      <c r="C2078" s="17" t="s">
        <v>91</v>
      </c>
      <c r="D2078" s="17" t="s">
        <v>89</v>
      </c>
      <c r="E2078" s="17">
        <v>0.68889999999999996</v>
      </c>
      <c r="F2078" s="18">
        <v>0.35709999999999997</v>
      </c>
      <c r="G2078" s="16" t="s">
        <v>2046</v>
      </c>
      <c r="H2078" s="23">
        <v>1000105643436</v>
      </c>
      <c r="I2078" s="17" t="s">
        <v>98</v>
      </c>
      <c r="J2078" s="17" t="s">
        <v>97</v>
      </c>
      <c r="K2078" s="17">
        <v>0.4622</v>
      </c>
      <c r="L2078" s="17">
        <v>0.65969999999999995</v>
      </c>
      <c r="M2078" s="17">
        <v>0.50080100000000005</v>
      </c>
      <c r="N2078" s="18">
        <v>0.76</v>
      </c>
      <c r="O2078" s="17">
        <f t="shared" si="64"/>
        <v>0</v>
      </c>
      <c r="P2078" s="12">
        <f t="shared" si="65"/>
        <v>0</v>
      </c>
      <c r="Q2078" s="68" t="s">
        <v>3565</v>
      </c>
      <c r="R2078" s="67" t="s">
        <v>93</v>
      </c>
      <c r="S2078" s="129" t="s">
        <v>110</v>
      </c>
    </row>
    <row r="2079" spans="1:19">
      <c r="A2079" s="16" t="s">
        <v>22</v>
      </c>
      <c r="B2079" s="23">
        <v>1000105616482</v>
      </c>
      <c r="C2079" s="17" t="s">
        <v>91</v>
      </c>
      <c r="D2079" s="17" t="s">
        <v>89</v>
      </c>
      <c r="E2079" s="17">
        <v>0.68889999999999996</v>
      </c>
      <c r="F2079" s="18">
        <v>0.35709999999999997</v>
      </c>
      <c r="G2079" s="16" t="s">
        <v>2047</v>
      </c>
      <c r="H2079" s="23">
        <v>1000105643470</v>
      </c>
      <c r="I2079" s="17" t="s">
        <v>967</v>
      </c>
      <c r="J2079" s="17" t="s">
        <v>97</v>
      </c>
      <c r="K2079" s="17">
        <v>0.4622</v>
      </c>
      <c r="L2079" s="17">
        <v>0.65969999999999995</v>
      </c>
      <c r="M2079" s="17">
        <v>0.50080100000000005</v>
      </c>
      <c r="N2079" s="18">
        <v>0.76</v>
      </c>
      <c r="O2079" s="17">
        <f t="shared" si="64"/>
        <v>0</v>
      </c>
      <c r="P2079" s="12">
        <f t="shared" si="65"/>
        <v>0</v>
      </c>
      <c r="Q2079" s="68" t="s">
        <v>3565</v>
      </c>
      <c r="R2079" s="67" t="s">
        <v>93</v>
      </c>
      <c r="S2079" s="129" t="s">
        <v>110</v>
      </c>
    </row>
    <row r="2080" spans="1:19">
      <c r="A2080" s="16" t="s">
        <v>22</v>
      </c>
      <c r="B2080" s="23">
        <v>1000105616482</v>
      </c>
      <c r="C2080" s="17" t="s">
        <v>91</v>
      </c>
      <c r="D2080" s="17" t="s">
        <v>89</v>
      </c>
      <c r="E2080" s="17">
        <v>0.68889999999999996</v>
      </c>
      <c r="F2080" s="18">
        <v>0.35709999999999997</v>
      </c>
      <c r="G2080" s="16" t="s">
        <v>2048</v>
      </c>
      <c r="H2080" s="23">
        <v>1000105644275</v>
      </c>
      <c r="I2080" s="17" t="s">
        <v>97</v>
      </c>
      <c r="J2080" s="17" t="s">
        <v>107</v>
      </c>
      <c r="K2080" s="17">
        <v>0.30909999999999999</v>
      </c>
      <c r="L2080" s="17">
        <v>0.64290000000000003</v>
      </c>
      <c r="M2080" s="17">
        <v>0.95409999999999995</v>
      </c>
      <c r="N2080" s="18">
        <v>0.82675200000000004</v>
      </c>
      <c r="O2080" s="17">
        <f t="shared" si="64"/>
        <v>1</v>
      </c>
      <c r="P2080" s="12">
        <f t="shared" si="65"/>
        <v>1</v>
      </c>
      <c r="Q2080" s="68" t="s">
        <v>3565</v>
      </c>
      <c r="R2080" s="67" t="s">
        <v>93</v>
      </c>
      <c r="S2080" s="129" t="s">
        <v>110</v>
      </c>
    </row>
    <row r="2081" spans="1:19">
      <c r="A2081" s="16" t="s">
        <v>22</v>
      </c>
      <c r="B2081" s="23">
        <v>1000105616482</v>
      </c>
      <c r="C2081" s="17" t="s">
        <v>91</v>
      </c>
      <c r="D2081" s="17" t="s">
        <v>89</v>
      </c>
      <c r="E2081" s="17">
        <v>0.68889999999999996</v>
      </c>
      <c r="F2081" s="18">
        <v>0.35709999999999997</v>
      </c>
      <c r="G2081" s="16" t="s">
        <v>2049</v>
      </c>
      <c r="H2081" s="23">
        <v>1000105644636</v>
      </c>
      <c r="I2081" s="17" t="s">
        <v>107</v>
      </c>
      <c r="J2081" s="17" t="s">
        <v>98</v>
      </c>
      <c r="K2081" s="17">
        <v>0.4622</v>
      </c>
      <c r="L2081" s="17">
        <v>0.65969999999999995</v>
      </c>
      <c r="M2081" s="17">
        <v>0.50080100000000005</v>
      </c>
      <c r="N2081" s="18">
        <v>0.76</v>
      </c>
      <c r="O2081" s="17">
        <f t="shared" si="64"/>
        <v>0</v>
      </c>
      <c r="P2081" s="12">
        <f t="shared" si="65"/>
        <v>0</v>
      </c>
      <c r="Q2081" s="68" t="s">
        <v>3565</v>
      </c>
      <c r="R2081" s="67" t="s">
        <v>93</v>
      </c>
      <c r="S2081" s="129" t="s">
        <v>110</v>
      </c>
    </row>
    <row r="2082" spans="1:19">
      <c r="A2082" s="16" t="s">
        <v>22</v>
      </c>
      <c r="B2082" s="23">
        <v>1000105616482</v>
      </c>
      <c r="C2082" s="17" t="s">
        <v>91</v>
      </c>
      <c r="D2082" s="17" t="s">
        <v>89</v>
      </c>
      <c r="E2082" s="17">
        <v>0.68889999999999996</v>
      </c>
      <c r="F2082" s="18">
        <v>0.35709999999999997</v>
      </c>
      <c r="G2082" s="16" t="s">
        <v>2050</v>
      </c>
      <c r="H2082" s="23">
        <v>1000105644736</v>
      </c>
      <c r="I2082" s="17" t="s">
        <v>97</v>
      </c>
      <c r="J2082" s="17" t="s">
        <v>108</v>
      </c>
      <c r="K2082" s="17">
        <v>0.4622</v>
      </c>
      <c r="L2082" s="17">
        <v>0.65969999999999995</v>
      </c>
      <c r="M2082" s="17">
        <v>0.50080100000000005</v>
      </c>
      <c r="N2082" s="18">
        <v>0.76</v>
      </c>
      <c r="O2082" s="17">
        <f t="shared" si="64"/>
        <v>0</v>
      </c>
      <c r="P2082" s="12">
        <f t="shared" si="65"/>
        <v>0</v>
      </c>
      <c r="Q2082" s="68" t="s">
        <v>3565</v>
      </c>
      <c r="R2082" s="67" t="s">
        <v>93</v>
      </c>
      <c r="S2082" s="129" t="s">
        <v>110</v>
      </c>
    </row>
    <row r="2083" spans="1:19">
      <c r="A2083" s="16" t="s">
        <v>22</v>
      </c>
      <c r="B2083" s="23">
        <v>1000105616482</v>
      </c>
      <c r="C2083" s="17" t="s">
        <v>91</v>
      </c>
      <c r="D2083" s="17" t="s">
        <v>89</v>
      </c>
      <c r="E2083" s="17">
        <v>0.68889999999999996</v>
      </c>
      <c r="F2083" s="18">
        <v>0.35709999999999997</v>
      </c>
      <c r="G2083" s="16" t="s">
        <v>2051</v>
      </c>
      <c r="H2083" s="23">
        <v>1000105645622</v>
      </c>
      <c r="I2083" s="17" t="s">
        <v>98</v>
      </c>
      <c r="J2083" s="17" t="s">
        <v>97</v>
      </c>
      <c r="K2083" s="17">
        <v>0.4622</v>
      </c>
      <c r="L2083" s="17">
        <v>0.65969999999999995</v>
      </c>
      <c r="M2083" s="17">
        <v>0.50080100000000005</v>
      </c>
      <c r="N2083" s="18">
        <v>0.76</v>
      </c>
      <c r="O2083" s="17">
        <f t="shared" si="64"/>
        <v>0</v>
      </c>
      <c r="P2083" s="12">
        <f t="shared" si="65"/>
        <v>0</v>
      </c>
      <c r="Q2083" s="68" t="s">
        <v>3565</v>
      </c>
      <c r="R2083" s="67" t="s">
        <v>93</v>
      </c>
      <c r="S2083" s="129" t="s">
        <v>110</v>
      </c>
    </row>
    <row r="2084" spans="1:19">
      <c r="A2084" s="16" t="s">
        <v>22</v>
      </c>
      <c r="B2084" s="23">
        <v>1000105616482</v>
      </c>
      <c r="C2084" s="17" t="s">
        <v>91</v>
      </c>
      <c r="D2084" s="17" t="s">
        <v>89</v>
      </c>
      <c r="E2084" s="17">
        <v>0.68889999999999996</v>
      </c>
      <c r="F2084" s="18">
        <v>0.35709999999999997</v>
      </c>
      <c r="G2084" s="16" t="s">
        <v>2052</v>
      </c>
      <c r="H2084" s="23">
        <v>1000105645725</v>
      </c>
      <c r="I2084" s="17" t="s">
        <v>108</v>
      </c>
      <c r="J2084" s="17" t="s">
        <v>107</v>
      </c>
      <c r="K2084" s="17">
        <v>0.36280000000000001</v>
      </c>
      <c r="L2084" s="17">
        <v>0.65969999999999995</v>
      </c>
      <c r="M2084" s="17">
        <v>0.68573700000000004</v>
      </c>
      <c r="N2084" s="18">
        <v>0.76</v>
      </c>
      <c r="O2084" s="17">
        <f t="shared" si="64"/>
        <v>0</v>
      </c>
      <c r="P2084" s="12">
        <f t="shared" si="65"/>
        <v>0</v>
      </c>
      <c r="Q2084" s="68" t="s">
        <v>3565</v>
      </c>
      <c r="R2084" s="67" t="s">
        <v>93</v>
      </c>
      <c r="S2084" s="129" t="s">
        <v>110</v>
      </c>
    </row>
    <row r="2085" spans="1:19">
      <c r="A2085" s="16" t="s">
        <v>22</v>
      </c>
      <c r="B2085" s="23">
        <v>1000105616482</v>
      </c>
      <c r="C2085" s="17" t="s">
        <v>91</v>
      </c>
      <c r="D2085" s="17" t="s">
        <v>89</v>
      </c>
      <c r="E2085" s="17">
        <v>0.68889999999999996</v>
      </c>
      <c r="F2085" s="18">
        <v>0.35709999999999997</v>
      </c>
      <c r="G2085" s="16" t="s">
        <v>2053</v>
      </c>
      <c r="H2085" s="23">
        <v>1000105646395</v>
      </c>
      <c r="I2085" s="17" t="s">
        <v>98</v>
      </c>
      <c r="J2085" s="17" t="s">
        <v>97</v>
      </c>
      <c r="K2085" s="17">
        <v>0.4612</v>
      </c>
      <c r="L2085" s="17">
        <v>0.65969999999999995</v>
      </c>
      <c r="M2085" s="17">
        <v>0.49070999999999998</v>
      </c>
      <c r="N2085" s="18">
        <v>0.76</v>
      </c>
      <c r="O2085" s="17">
        <f t="shared" si="64"/>
        <v>0</v>
      </c>
      <c r="P2085" s="12">
        <f t="shared" si="65"/>
        <v>0</v>
      </c>
      <c r="Q2085" s="68" t="s">
        <v>3565</v>
      </c>
      <c r="R2085" s="67" t="s">
        <v>93</v>
      </c>
      <c r="S2085" s="129" t="s">
        <v>110</v>
      </c>
    </row>
    <row r="2086" spans="1:19">
      <c r="A2086" s="16" t="s">
        <v>22</v>
      </c>
      <c r="B2086" s="23">
        <v>1000105616482</v>
      </c>
      <c r="C2086" s="17" t="s">
        <v>91</v>
      </c>
      <c r="D2086" s="17" t="s">
        <v>89</v>
      </c>
      <c r="E2086" s="17">
        <v>0.68889999999999996</v>
      </c>
      <c r="F2086" s="18">
        <v>0.35709999999999997</v>
      </c>
      <c r="G2086" s="16" t="s">
        <v>2054</v>
      </c>
      <c r="H2086" s="23">
        <v>1000105647300</v>
      </c>
      <c r="I2086" s="17" t="s">
        <v>107</v>
      </c>
      <c r="J2086" s="17" t="s">
        <v>108</v>
      </c>
      <c r="K2086" s="17">
        <v>0.4622</v>
      </c>
      <c r="L2086" s="17">
        <v>0.65969999999999995</v>
      </c>
      <c r="M2086" s="17">
        <v>0.50080100000000005</v>
      </c>
      <c r="N2086" s="18">
        <v>0.76</v>
      </c>
      <c r="O2086" s="17">
        <f t="shared" si="64"/>
        <v>0</v>
      </c>
      <c r="P2086" s="12">
        <f t="shared" si="65"/>
        <v>0</v>
      </c>
      <c r="Q2086" s="68" t="s">
        <v>3565</v>
      </c>
      <c r="R2086" s="67" t="s">
        <v>93</v>
      </c>
      <c r="S2086" s="129" t="s">
        <v>110</v>
      </c>
    </row>
    <row r="2087" spans="1:19">
      <c r="A2087" s="16" t="s">
        <v>22</v>
      </c>
      <c r="B2087" s="23">
        <v>1000105616482</v>
      </c>
      <c r="C2087" s="17" t="s">
        <v>91</v>
      </c>
      <c r="D2087" s="17" t="s">
        <v>89</v>
      </c>
      <c r="E2087" s="17">
        <v>0.68889999999999996</v>
      </c>
      <c r="F2087" s="18">
        <v>0.35709999999999997</v>
      </c>
      <c r="G2087" s="16" t="s">
        <v>2055</v>
      </c>
      <c r="H2087" s="23">
        <v>1000105648181</v>
      </c>
      <c r="I2087" s="17" t="s">
        <v>98</v>
      </c>
      <c r="J2087" s="17" t="s">
        <v>2056</v>
      </c>
      <c r="K2087" s="17">
        <v>0.4662</v>
      </c>
      <c r="L2087" s="17">
        <v>0.66069999999999995</v>
      </c>
      <c r="M2087" s="17">
        <v>0.49268000000000001</v>
      </c>
      <c r="N2087" s="18">
        <v>0.75618099999999999</v>
      </c>
      <c r="O2087" s="17">
        <f t="shared" si="64"/>
        <v>0</v>
      </c>
      <c r="P2087" s="12">
        <f t="shared" si="65"/>
        <v>0</v>
      </c>
      <c r="Q2087" s="68" t="s">
        <v>3565</v>
      </c>
      <c r="R2087" s="67" t="s">
        <v>93</v>
      </c>
      <c r="S2087" s="129" t="s">
        <v>110</v>
      </c>
    </row>
    <row r="2088" spans="1:19">
      <c r="A2088" s="16" t="s">
        <v>22</v>
      </c>
      <c r="B2088" s="23">
        <v>1000105616482</v>
      </c>
      <c r="C2088" s="17" t="s">
        <v>91</v>
      </c>
      <c r="D2088" s="17" t="s">
        <v>89</v>
      </c>
      <c r="E2088" s="17">
        <v>0.68889999999999996</v>
      </c>
      <c r="F2088" s="18">
        <v>0.35709999999999997</v>
      </c>
      <c r="G2088" s="16" t="s">
        <v>2057</v>
      </c>
      <c r="H2088" s="23">
        <v>1000105648651</v>
      </c>
      <c r="I2088" s="17" t="s">
        <v>108</v>
      </c>
      <c r="J2088" s="17" t="s">
        <v>98</v>
      </c>
      <c r="K2088" s="17">
        <v>0.4622</v>
      </c>
      <c r="L2088" s="17">
        <v>0.65969999999999995</v>
      </c>
      <c r="M2088" s="17">
        <v>0.50080100000000005</v>
      </c>
      <c r="N2088" s="18">
        <v>0.76</v>
      </c>
      <c r="O2088" s="17">
        <f t="shared" si="64"/>
        <v>0</v>
      </c>
      <c r="P2088" s="12">
        <f t="shared" si="65"/>
        <v>0</v>
      </c>
      <c r="Q2088" s="68" t="s">
        <v>3565</v>
      </c>
      <c r="R2088" s="67" t="s">
        <v>93</v>
      </c>
      <c r="S2088" s="129" t="s">
        <v>110</v>
      </c>
    </row>
    <row r="2089" spans="1:19">
      <c r="A2089" s="16" t="s">
        <v>22</v>
      </c>
      <c r="B2089" s="23">
        <v>1000105616482</v>
      </c>
      <c r="C2089" s="17" t="s">
        <v>91</v>
      </c>
      <c r="D2089" s="17" t="s">
        <v>89</v>
      </c>
      <c r="E2089" s="17">
        <v>0.68889999999999996</v>
      </c>
      <c r="F2089" s="18">
        <v>0.35709999999999997</v>
      </c>
      <c r="G2089" s="16" t="s">
        <v>2058</v>
      </c>
      <c r="H2089" s="23">
        <v>1000105649158</v>
      </c>
      <c r="I2089" s="17" t="s">
        <v>108</v>
      </c>
      <c r="J2089" s="17" t="s">
        <v>107</v>
      </c>
      <c r="K2089" s="17">
        <v>0.4622</v>
      </c>
      <c r="L2089" s="17">
        <v>0.65969999999999995</v>
      </c>
      <c r="M2089" s="17">
        <v>0.50080100000000005</v>
      </c>
      <c r="N2089" s="18">
        <v>0.76</v>
      </c>
      <c r="O2089" s="17">
        <f t="shared" si="64"/>
        <v>0</v>
      </c>
      <c r="P2089" s="12">
        <f t="shared" si="65"/>
        <v>0</v>
      </c>
      <c r="Q2089" s="68" t="s">
        <v>3565</v>
      </c>
      <c r="R2089" s="67" t="s">
        <v>93</v>
      </c>
      <c r="S2089" s="129" t="s">
        <v>110</v>
      </c>
    </row>
    <row r="2090" spans="1:19">
      <c r="A2090" s="16" t="s">
        <v>22</v>
      </c>
      <c r="B2090" s="23">
        <v>1000105616482</v>
      </c>
      <c r="C2090" s="17" t="s">
        <v>91</v>
      </c>
      <c r="D2090" s="17" t="s">
        <v>89</v>
      </c>
      <c r="E2090" s="17">
        <v>0.68889999999999996</v>
      </c>
      <c r="F2090" s="18">
        <v>0.35709999999999997</v>
      </c>
      <c r="G2090" s="16" t="s">
        <v>2059</v>
      </c>
      <c r="H2090" s="23">
        <v>1000105649572</v>
      </c>
      <c r="I2090" s="17" t="s">
        <v>97</v>
      </c>
      <c r="J2090" s="17" t="s">
        <v>98</v>
      </c>
      <c r="K2090" s="17">
        <v>0.47710000000000002</v>
      </c>
      <c r="L2090" s="17">
        <v>0.66069999999999995</v>
      </c>
      <c r="M2090" s="17">
        <v>0.47104499999999999</v>
      </c>
      <c r="N2090" s="18">
        <v>0.75618099999999999</v>
      </c>
      <c r="O2090" s="17">
        <f t="shared" si="64"/>
        <v>0</v>
      </c>
      <c r="P2090" s="12">
        <f t="shared" si="65"/>
        <v>0</v>
      </c>
      <c r="Q2090" s="68" t="s">
        <v>3565</v>
      </c>
      <c r="R2090" s="67" t="s">
        <v>93</v>
      </c>
      <c r="S2090" s="129" t="s">
        <v>110</v>
      </c>
    </row>
    <row r="2091" spans="1:19">
      <c r="A2091" s="16" t="s">
        <v>22</v>
      </c>
      <c r="B2091" s="23">
        <v>1000105616482</v>
      </c>
      <c r="C2091" s="17" t="s">
        <v>91</v>
      </c>
      <c r="D2091" s="17" t="s">
        <v>89</v>
      </c>
      <c r="E2091" s="17">
        <v>0.68889999999999996</v>
      </c>
      <c r="F2091" s="18">
        <v>0.35709999999999997</v>
      </c>
      <c r="G2091" s="16" t="s">
        <v>2060</v>
      </c>
      <c r="H2091" s="23">
        <v>1000105649813</v>
      </c>
      <c r="I2091" s="17" t="s">
        <v>107</v>
      </c>
      <c r="J2091" s="17" t="s">
        <v>108</v>
      </c>
      <c r="K2091" s="17">
        <v>0.4622</v>
      </c>
      <c r="L2091" s="17">
        <v>0.65969999999999995</v>
      </c>
      <c r="M2091" s="17">
        <v>0.50080100000000005</v>
      </c>
      <c r="N2091" s="18">
        <v>0.76</v>
      </c>
      <c r="O2091" s="17">
        <f t="shared" si="64"/>
        <v>0</v>
      </c>
      <c r="P2091" s="12">
        <f t="shared" si="65"/>
        <v>0</v>
      </c>
      <c r="Q2091" s="68" t="s">
        <v>3565</v>
      </c>
      <c r="R2091" s="67" t="s">
        <v>93</v>
      </c>
      <c r="S2091" s="129" t="s">
        <v>110</v>
      </c>
    </row>
    <row r="2092" spans="1:19">
      <c r="A2092" s="16" t="s">
        <v>22</v>
      </c>
      <c r="B2092" s="23">
        <v>1000105616482</v>
      </c>
      <c r="C2092" s="17" t="s">
        <v>91</v>
      </c>
      <c r="D2092" s="17" t="s">
        <v>89</v>
      </c>
      <c r="E2092" s="17">
        <v>0.68889999999999996</v>
      </c>
      <c r="F2092" s="18">
        <v>0.35709999999999997</v>
      </c>
      <c r="G2092" s="16" t="s">
        <v>2061</v>
      </c>
      <c r="H2092" s="23">
        <v>1000105650598</v>
      </c>
      <c r="I2092" s="17" t="s">
        <v>108</v>
      </c>
      <c r="J2092" s="17" t="s">
        <v>107</v>
      </c>
      <c r="K2092" s="17">
        <v>0.4622</v>
      </c>
      <c r="L2092" s="17">
        <v>0.65969999999999995</v>
      </c>
      <c r="M2092" s="17">
        <v>0.50080100000000005</v>
      </c>
      <c r="N2092" s="18">
        <v>0.76</v>
      </c>
      <c r="O2092" s="17">
        <f t="shared" si="64"/>
        <v>0</v>
      </c>
      <c r="P2092" s="12">
        <f t="shared" si="65"/>
        <v>0</v>
      </c>
      <c r="Q2092" s="68" t="s">
        <v>3565</v>
      </c>
      <c r="R2092" s="67" t="s">
        <v>93</v>
      </c>
      <c r="S2092" s="129" t="s">
        <v>110</v>
      </c>
    </row>
    <row r="2093" spans="1:19">
      <c r="A2093" s="16" t="s">
        <v>22</v>
      </c>
      <c r="B2093" s="23">
        <v>1000105616482</v>
      </c>
      <c r="C2093" s="17" t="s">
        <v>91</v>
      </c>
      <c r="D2093" s="17" t="s">
        <v>89</v>
      </c>
      <c r="E2093" s="17">
        <v>0.68889999999999996</v>
      </c>
      <c r="F2093" s="18">
        <v>0.35709999999999997</v>
      </c>
      <c r="G2093" s="16" t="s">
        <v>2062</v>
      </c>
      <c r="H2093" s="23">
        <v>1000105650626</v>
      </c>
      <c r="I2093" s="17" t="s">
        <v>108</v>
      </c>
      <c r="J2093" s="17" t="s">
        <v>98</v>
      </c>
      <c r="K2093" s="17">
        <v>0.4622</v>
      </c>
      <c r="L2093" s="17">
        <v>0.65969999999999995</v>
      </c>
      <c r="M2093" s="17">
        <v>0.50080100000000005</v>
      </c>
      <c r="N2093" s="18">
        <v>0.76</v>
      </c>
      <c r="O2093" s="17">
        <f t="shared" si="64"/>
        <v>0</v>
      </c>
      <c r="P2093" s="12">
        <f t="shared" si="65"/>
        <v>0</v>
      </c>
      <c r="Q2093" s="68" t="s">
        <v>3565</v>
      </c>
      <c r="R2093" s="67" t="s">
        <v>93</v>
      </c>
      <c r="S2093" s="129" t="s">
        <v>110</v>
      </c>
    </row>
    <row r="2094" spans="1:19">
      <c r="A2094" s="16" t="s">
        <v>22</v>
      </c>
      <c r="B2094" s="23">
        <v>1000105616482</v>
      </c>
      <c r="C2094" s="17" t="s">
        <v>91</v>
      </c>
      <c r="D2094" s="17" t="s">
        <v>89</v>
      </c>
      <c r="E2094" s="17">
        <v>0.68889999999999996</v>
      </c>
      <c r="F2094" s="18">
        <v>0.35709999999999997</v>
      </c>
      <c r="G2094" s="16" t="s">
        <v>2063</v>
      </c>
      <c r="H2094" s="23">
        <v>1000105650782</v>
      </c>
      <c r="I2094" s="17" t="s">
        <v>98</v>
      </c>
      <c r="J2094" s="17" t="s">
        <v>97</v>
      </c>
      <c r="K2094" s="17">
        <v>0.4622</v>
      </c>
      <c r="L2094" s="17">
        <v>0.65969999999999995</v>
      </c>
      <c r="M2094" s="17">
        <v>0.50080100000000005</v>
      </c>
      <c r="N2094" s="18">
        <v>0.76</v>
      </c>
      <c r="O2094" s="17">
        <f t="shared" si="64"/>
        <v>0</v>
      </c>
      <c r="P2094" s="12">
        <f t="shared" si="65"/>
        <v>0</v>
      </c>
      <c r="Q2094" s="68" t="s">
        <v>3565</v>
      </c>
      <c r="R2094" s="67" t="s">
        <v>93</v>
      </c>
      <c r="S2094" s="129" t="s">
        <v>110</v>
      </c>
    </row>
    <row r="2095" spans="1:19">
      <c r="A2095" s="16" t="s">
        <v>22</v>
      </c>
      <c r="B2095" s="23">
        <v>1000105616482</v>
      </c>
      <c r="C2095" s="17" t="s">
        <v>91</v>
      </c>
      <c r="D2095" s="17" t="s">
        <v>89</v>
      </c>
      <c r="E2095" s="17">
        <v>0.68889999999999996</v>
      </c>
      <c r="F2095" s="18">
        <v>0.35709999999999997</v>
      </c>
      <c r="G2095" s="16" t="s">
        <v>2064</v>
      </c>
      <c r="H2095" s="23">
        <v>1000105650837</v>
      </c>
      <c r="I2095" s="17" t="s">
        <v>97</v>
      </c>
      <c r="J2095" s="17" t="s">
        <v>98</v>
      </c>
      <c r="K2095" s="17">
        <v>0.4622</v>
      </c>
      <c r="L2095" s="17">
        <v>0.65969999999999995</v>
      </c>
      <c r="M2095" s="17">
        <v>0.50080100000000005</v>
      </c>
      <c r="N2095" s="18">
        <v>0.76</v>
      </c>
      <c r="O2095" s="17">
        <f t="shared" si="64"/>
        <v>0</v>
      </c>
      <c r="P2095" s="12">
        <f t="shared" si="65"/>
        <v>0</v>
      </c>
      <c r="Q2095" s="68" t="s">
        <v>3565</v>
      </c>
      <c r="R2095" s="67" t="s">
        <v>93</v>
      </c>
      <c r="S2095" s="129" t="s">
        <v>110</v>
      </c>
    </row>
    <row r="2096" spans="1:19">
      <c r="A2096" s="16" t="s">
        <v>22</v>
      </c>
      <c r="B2096" s="23">
        <v>1000105616482</v>
      </c>
      <c r="C2096" s="17" t="s">
        <v>91</v>
      </c>
      <c r="D2096" s="17" t="s">
        <v>89</v>
      </c>
      <c r="E2096" s="17">
        <v>0.68889999999999996</v>
      </c>
      <c r="F2096" s="18">
        <v>0.35709999999999997</v>
      </c>
      <c r="G2096" s="16" t="s">
        <v>2065</v>
      </c>
      <c r="H2096" s="23">
        <v>1000105650880</v>
      </c>
      <c r="I2096" s="17" t="s">
        <v>97</v>
      </c>
      <c r="J2096" s="17" t="s">
        <v>107</v>
      </c>
      <c r="K2096" s="17">
        <v>0.4622</v>
      </c>
      <c r="L2096" s="17">
        <v>0.65969999999999995</v>
      </c>
      <c r="M2096" s="17">
        <v>0.50080100000000005</v>
      </c>
      <c r="N2096" s="18">
        <v>0.76</v>
      </c>
      <c r="O2096" s="17">
        <f t="shared" si="64"/>
        <v>0</v>
      </c>
      <c r="P2096" s="12">
        <f t="shared" si="65"/>
        <v>0</v>
      </c>
      <c r="Q2096" s="68" t="s">
        <v>3565</v>
      </c>
      <c r="R2096" s="67" t="s">
        <v>93</v>
      </c>
      <c r="S2096" s="129" t="s">
        <v>110</v>
      </c>
    </row>
    <row r="2097" spans="1:19">
      <c r="A2097" s="16" t="s">
        <v>22</v>
      </c>
      <c r="B2097" s="23">
        <v>1000105616482</v>
      </c>
      <c r="C2097" s="17" t="s">
        <v>91</v>
      </c>
      <c r="D2097" s="17" t="s">
        <v>89</v>
      </c>
      <c r="E2097" s="17">
        <v>0.68889999999999996</v>
      </c>
      <c r="F2097" s="18">
        <v>0.35709999999999997</v>
      </c>
      <c r="G2097" s="16" t="s">
        <v>2066</v>
      </c>
      <c r="H2097" s="23">
        <v>1000105651386</v>
      </c>
      <c r="I2097" s="17" t="s">
        <v>97</v>
      </c>
      <c r="J2097" s="17" t="s">
        <v>98</v>
      </c>
      <c r="K2097" s="17">
        <v>0.4622</v>
      </c>
      <c r="L2097" s="17">
        <v>0.65969999999999995</v>
      </c>
      <c r="M2097" s="17">
        <v>0.50080100000000005</v>
      </c>
      <c r="N2097" s="18">
        <v>0.76</v>
      </c>
      <c r="O2097" s="17">
        <f t="shared" si="64"/>
        <v>0</v>
      </c>
      <c r="P2097" s="12">
        <f t="shared" si="65"/>
        <v>0</v>
      </c>
      <c r="Q2097" s="68" t="s">
        <v>3565</v>
      </c>
      <c r="R2097" s="67" t="s">
        <v>93</v>
      </c>
      <c r="S2097" s="129" t="s">
        <v>110</v>
      </c>
    </row>
    <row r="2098" spans="1:19">
      <c r="A2098" s="16" t="s">
        <v>22</v>
      </c>
      <c r="B2098" s="23">
        <v>1000105616482</v>
      </c>
      <c r="C2098" s="17" t="s">
        <v>91</v>
      </c>
      <c r="D2098" s="17" t="s">
        <v>89</v>
      </c>
      <c r="E2098" s="17">
        <v>0.68889999999999996</v>
      </c>
      <c r="F2098" s="18">
        <v>0.35709999999999997</v>
      </c>
      <c r="G2098" s="16" t="s">
        <v>2067</v>
      </c>
      <c r="H2098" s="23">
        <v>1000105651416</v>
      </c>
      <c r="I2098" s="17" t="s">
        <v>108</v>
      </c>
      <c r="J2098" s="17" t="s">
        <v>97</v>
      </c>
      <c r="K2098" s="17">
        <v>0.4622</v>
      </c>
      <c r="L2098" s="17">
        <v>0.65969999999999995</v>
      </c>
      <c r="M2098" s="17">
        <v>0.50080100000000005</v>
      </c>
      <c r="N2098" s="18">
        <v>0.76</v>
      </c>
      <c r="O2098" s="17">
        <f t="shared" si="64"/>
        <v>0</v>
      </c>
      <c r="P2098" s="12">
        <f t="shared" si="65"/>
        <v>0</v>
      </c>
      <c r="Q2098" s="68" t="s">
        <v>3565</v>
      </c>
      <c r="R2098" s="67" t="s">
        <v>93</v>
      </c>
      <c r="S2098" s="129" t="s">
        <v>110</v>
      </c>
    </row>
    <row r="2099" spans="1:19">
      <c r="A2099" s="16" t="s">
        <v>22</v>
      </c>
      <c r="B2099" s="23">
        <v>1000105616482</v>
      </c>
      <c r="C2099" s="17" t="s">
        <v>91</v>
      </c>
      <c r="D2099" s="17" t="s">
        <v>89</v>
      </c>
      <c r="E2099" s="17">
        <v>0.68889999999999996</v>
      </c>
      <c r="F2099" s="18">
        <v>0.35709999999999997</v>
      </c>
      <c r="G2099" s="16" t="s">
        <v>2068</v>
      </c>
      <c r="H2099" s="23">
        <v>1000105651657</v>
      </c>
      <c r="I2099" s="17" t="s">
        <v>97</v>
      </c>
      <c r="J2099" s="17" t="s">
        <v>108</v>
      </c>
      <c r="K2099" s="17">
        <v>0.31009999999999999</v>
      </c>
      <c r="L2099" s="17">
        <v>0.64290000000000003</v>
      </c>
      <c r="M2099" s="17">
        <v>0.96777500000000005</v>
      </c>
      <c r="N2099" s="18">
        <v>0.82675200000000004</v>
      </c>
      <c r="O2099" s="17">
        <f t="shared" si="64"/>
        <v>1</v>
      </c>
      <c r="P2099" s="12">
        <f t="shared" si="65"/>
        <v>1</v>
      </c>
      <c r="Q2099" s="68" t="s">
        <v>3565</v>
      </c>
      <c r="R2099" s="67" t="s">
        <v>93</v>
      </c>
      <c r="S2099" s="129" t="s">
        <v>110</v>
      </c>
    </row>
    <row r="2100" spans="1:19">
      <c r="A2100" s="16" t="s">
        <v>22</v>
      </c>
      <c r="B2100" s="23">
        <v>1000105616482</v>
      </c>
      <c r="C2100" s="17" t="s">
        <v>91</v>
      </c>
      <c r="D2100" s="17" t="s">
        <v>89</v>
      </c>
      <c r="E2100" s="17">
        <v>0.68889999999999996</v>
      </c>
      <c r="F2100" s="18">
        <v>0.35709999999999997</v>
      </c>
      <c r="G2100" s="16" t="s">
        <v>2069</v>
      </c>
      <c r="H2100" s="23">
        <v>1000105654164</v>
      </c>
      <c r="I2100" s="17" t="s">
        <v>107</v>
      </c>
      <c r="J2100" s="17" t="s">
        <v>108</v>
      </c>
      <c r="K2100" s="17">
        <v>0.4622</v>
      </c>
      <c r="L2100" s="17">
        <v>0.65969999999999995</v>
      </c>
      <c r="M2100" s="17">
        <v>0.50080100000000005</v>
      </c>
      <c r="N2100" s="18">
        <v>0.76</v>
      </c>
      <c r="O2100" s="17">
        <f t="shared" si="64"/>
        <v>0</v>
      </c>
      <c r="P2100" s="12">
        <f t="shared" si="65"/>
        <v>0</v>
      </c>
      <c r="Q2100" s="68" t="s">
        <v>3565</v>
      </c>
      <c r="R2100" s="67" t="s">
        <v>93</v>
      </c>
      <c r="S2100" s="129" t="s">
        <v>110</v>
      </c>
    </row>
    <row r="2101" spans="1:19">
      <c r="A2101" s="16" t="s">
        <v>22</v>
      </c>
      <c r="B2101" s="23">
        <v>1000105616482</v>
      </c>
      <c r="C2101" s="17" t="s">
        <v>91</v>
      </c>
      <c r="D2101" s="17" t="s">
        <v>89</v>
      </c>
      <c r="E2101" s="17">
        <v>0.68889999999999996</v>
      </c>
      <c r="F2101" s="18">
        <v>0.35709999999999997</v>
      </c>
      <c r="G2101" s="16" t="s">
        <v>2070</v>
      </c>
      <c r="H2101" s="23">
        <v>1000105656874</v>
      </c>
      <c r="I2101" s="17" t="s">
        <v>107</v>
      </c>
      <c r="J2101" s="17" t="s">
        <v>108</v>
      </c>
      <c r="K2101" s="17">
        <v>0.30909999999999999</v>
      </c>
      <c r="L2101" s="17">
        <v>0.64190000000000003</v>
      </c>
      <c r="M2101" s="17">
        <v>0.963198</v>
      </c>
      <c r="N2101" s="18">
        <v>0.822936</v>
      </c>
      <c r="O2101" s="17">
        <f t="shared" si="64"/>
        <v>1</v>
      </c>
      <c r="P2101" s="12">
        <f t="shared" si="65"/>
        <v>1</v>
      </c>
      <c r="Q2101" s="68" t="s">
        <v>3565</v>
      </c>
      <c r="R2101" s="67" t="s">
        <v>93</v>
      </c>
      <c r="S2101" s="129" t="s">
        <v>110</v>
      </c>
    </row>
    <row r="2102" spans="1:19">
      <c r="A2102" s="16" t="s">
        <v>22</v>
      </c>
      <c r="B2102" s="23">
        <v>1000105616482</v>
      </c>
      <c r="C2102" s="17" t="s">
        <v>91</v>
      </c>
      <c r="D2102" s="17" t="s">
        <v>89</v>
      </c>
      <c r="E2102" s="17">
        <v>0.68889999999999996</v>
      </c>
      <c r="F2102" s="18">
        <v>0.35709999999999997</v>
      </c>
      <c r="G2102" s="16" t="s">
        <v>2071</v>
      </c>
      <c r="H2102" s="23">
        <v>1000105657892</v>
      </c>
      <c r="I2102" s="17" t="s">
        <v>98</v>
      </c>
      <c r="J2102" s="17" t="s">
        <v>97</v>
      </c>
      <c r="K2102" s="17">
        <v>0.37080000000000002</v>
      </c>
      <c r="L2102" s="17">
        <v>0.65869999999999995</v>
      </c>
      <c r="M2102" s="17">
        <v>0.73567000000000005</v>
      </c>
      <c r="N2102" s="18">
        <v>0.75621700000000003</v>
      </c>
      <c r="O2102" s="17">
        <f t="shared" si="64"/>
        <v>0</v>
      </c>
      <c r="P2102" s="12">
        <f t="shared" si="65"/>
        <v>0</v>
      </c>
      <c r="Q2102" s="68" t="s">
        <v>3565</v>
      </c>
      <c r="R2102" s="67" t="s">
        <v>93</v>
      </c>
      <c r="S2102" s="129" t="s">
        <v>110</v>
      </c>
    </row>
    <row r="2103" spans="1:19">
      <c r="A2103" s="16" t="s">
        <v>22</v>
      </c>
      <c r="B2103" s="23">
        <v>1000105616482</v>
      </c>
      <c r="C2103" s="17" t="s">
        <v>91</v>
      </c>
      <c r="D2103" s="17" t="s">
        <v>89</v>
      </c>
      <c r="E2103" s="17">
        <v>0.68889999999999996</v>
      </c>
      <c r="F2103" s="18">
        <v>0.35709999999999997</v>
      </c>
      <c r="G2103" s="16" t="s">
        <v>2072</v>
      </c>
      <c r="H2103" s="23">
        <v>1000105658588</v>
      </c>
      <c r="I2103" s="17" t="s">
        <v>108</v>
      </c>
      <c r="J2103" s="17" t="s">
        <v>98</v>
      </c>
      <c r="K2103" s="17">
        <v>0.4622</v>
      </c>
      <c r="L2103" s="17">
        <v>0.65869999999999995</v>
      </c>
      <c r="M2103" s="17">
        <v>0.48868499999999998</v>
      </c>
      <c r="N2103" s="18">
        <v>0.75621700000000003</v>
      </c>
      <c r="O2103" s="17">
        <f t="shared" si="64"/>
        <v>0</v>
      </c>
      <c r="P2103" s="12">
        <f t="shared" si="65"/>
        <v>0</v>
      </c>
      <c r="Q2103" s="68" t="s">
        <v>3565</v>
      </c>
      <c r="R2103" s="67" t="s">
        <v>93</v>
      </c>
      <c r="S2103" s="129" t="s">
        <v>110</v>
      </c>
    </row>
    <row r="2104" spans="1:19">
      <c r="A2104" s="16" t="s">
        <v>22</v>
      </c>
      <c r="B2104" s="23">
        <v>1000105616482</v>
      </c>
      <c r="C2104" s="17" t="s">
        <v>91</v>
      </c>
      <c r="D2104" s="17" t="s">
        <v>89</v>
      </c>
      <c r="E2104" s="17">
        <v>0.68889999999999996</v>
      </c>
      <c r="F2104" s="18">
        <v>0.35709999999999997</v>
      </c>
      <c r="G2104" s="16" t="s">
        <v>2073</v>
      </c>
      <c r="H2104" s="23">
        <v>1000105659387</v>
      </c>
      <c r="I2104" s="17" t="s">
        <v>97</v>
      </c>
      <c r="J2104" s="17" t="s">
        <v>98</v>
      </c>
      <c r="K2104" s="17">
        <v>0.4622</v>
      </c>
      <c r="L2104" s="17">
        <v>0.65869999999999995</v>
      </c>
      <c r="M2104" s="17">
        <v>0.48868499999999998</v>
      </c>
      <c r="N2104" s="18">
        <v>0.75621700000000003</v>
      </c>
      <c r="O2104" s="17">
        <f t="shared" si="64"/>
        <v>0</v>
      </c>
      <c r="P2104" s="12">
        <f t="shared" si="65"/>
        <v>0</v>
      </c>
      <c r="Q2104" s="68" t="s">
        <v>3565</v>
      </c>
      <c r="R2104" s="67" t="s">
        <v>93</v>
      </c>
      <c r="S2104" s="129" t="s">
        <v>110</v>
      </c>
    </row>
    <row r="2105" spans="1:19">
      <c r="A2105" s="16" t="s">
        <v>22</v>
      </c>
      <c r="B2105" s="23">
        <v>1000105616482</v>
      </c>
      <c r="C2105" s="17" t="s">
        <v>91</v>
      </c>
      <c r="D2105" s="17" t="s">
        <v>89</v>
      </c>
      <c r="E2105" s="17">
        <v>0.68889999999999996</v>
      </c>
      <c r="F2105" s="18">
        <v>0.35709999999999997</v>
      </c>
      <c r="G2105" s="16" t="s">
        <v>2074</v>
      </c>
      <c r="H2105" s="23">
        <v>1000105660445</v>
      </c>
      <c r="I2105" s="17" t="s">
        <v>107</v>
      </c>
      <c r="J2105" s="17" t="s">
        <v>2075</v>
      </c>
      <c r="K2105" s="17">
        <v>0.31009999999999999</v>
      </c>
      <c r="L2105" s="17">
        <v>0.64190000000000003</v>
      </c>
      <c r="M2105" s="17">
        <v>0.96777500000000005</v>
      </c>
      <c r="N2105" s="18">
        <v>0.822936</v>
      </c>
      <c r="O2105" s="17">
        <f t="shared" si="64"/>
        <v>1</v>
      </c>
      <c r="P2105" s="12">
        <f t="shared" si="65"/>
        <v>1</v>
      </c>
      <c r="Q2105" s="68" t="s">
        <v>3565</v>
      </c>
      <c r="R2105" s="67" t="s">
        <v>93</v>
      </c>
      <c r="S2105" s="129" t="s">
        <v>110</v>
      </c>
    </row>
    <row r="2106" spans="1:19">
      <c r="A2106" s="16" t="s">
        <v>22</v>
      </c>
      <c r="B2106" s="23">
        <v>1000105616482</v>
      </c>
      <c r="C2106" s="17" t="s">
        <v>91</v>
      </c>
      <c r="D2106" s="17" t="s">
        <v>89</v>
      </c>
      <c r="E2106" s="17">
        <v>0.68889999999999996</v>
      </c>
      <c r="F2106" s="18">
        <v>0.35709999999999997</v>
      </c>
      <c r="G2106" s="16" t="s">
        <v>2076</v>
      </c>
      <c r="H2106" s="23">
        <v>1000105660651</v>
      </c>
      <c r="I2106" s="17" t="s">
        <v>107</v>
      </c>
      <c r="J2106" s="17" t="s">
        <v>108</v>
      </c>
      <c r="K2106" s="17">
        <v>0.31009999999999999</v>
      </c>
      <c r="L2106" s="17">
        <v>0.64190000000000003</v>
      </c>
      <c r="M2106" s="17">
        <v>0.96777500000000005</v>
      </c>
      <c r="N2106" s="18">
        <v>0.822936</v>
      </c>
      <c r="O2106" s="17">
        <f t="shared" si="64"/>
        <v>1</v>
      </c>
      <c r="P2106" s="12">
        <f t="shared" si="65"/>
        <v>1</v>
      </c>
      <c r="Q2106" s="68" t="s">
        <v>3565</v>
      </c>
      <c r="R2106" s="67" t="s">
        <v>93</v>
      </c>
      <c r="S2106" s="129" t="s">
        <v>110</v>
      </c>
    </row>
    <row r="2107" spans="1:19">
      <c r="A2107" s="16" t="s">
        <v>22</v>
      </c>
      <c r="B2107" s="23">
        <v>1000105616482</v>
      </c>
      <c r="C2107" s="17" t="s">
        <v>91</v>
      </c>
      <c r="D2107" s="17" t="s">
        <v>89</v>
      </c>
      <c r="E2107" s="17">
        <v>0.68889999999999996</v>
      </c>
      <c r="F2107" s="18">
        <v>0.35709999999999997</v>
      </c>
      <c r="G2107" s="16" t="s">
        <v>2077</v>
      </c>
      <c r="H2107" s="23">
        <v>1000105660986</v>
      </c>
      <c r="I2107" s="17" t="s">
        <v>98</v>
      </c>
      <c r="J2107" s="17" t="s">
        <v>97</v>
      </c>
      <c r="K2107" s="17">
        <v>0.37080000000000002</v>
      </c>
      <c r="L2107" s="17">
        <v>0.65869999999999995</v>
      </c>
      <c r="M2107" s="17">
        <v>0.73567000000000005</v>
      </c>
      <c r="N2107" s="18">
        <v>0.75621700000000003</v>
      </c>
      <c r="O2107" s="17">
        <f t="shared" si="64"/>
        <v>0</v>
      </c>
      <c r="P2107" s="12">
        <f t="shared" si="65"/>
        <v>0</v>
      </c>
      <c r="Q2107" s="68" t="s">
        <v>3565</v>
      </c>
      <c r="R2107" s="67" t="s">
        <v>93</v>
      </c>
      <c r="S2107" s="129" t="s">
        <v>110</v>
      </c>
    </row>
    <row r="2108" spans="1:19">
      <c r="A2108" s="16" t="s">
        <v>22</v>
      </c>
      <c r="B2108" s="23">
        <v>1000105616482</v>
      </c>
      <c r="C2108" s="17" t="s">
        <v>91</v>
      </c>
      <c r="D2108" s="17" t="s">
        <v>89</v>
      </c>
      <c r="E2108" s="17">
        <v>0.68889999999999996</v>
      </c>
      <c r="F2108" s="18">
        <v>0.35709999999999997</v>
      </c>
      <c r="G2108" s="16" t="s">
        <v>2078</v>
      </c>
      <c r="H2108" s="23">
        <v>1000105661315</v>
      </c>
      <c r="I2108" s="17" t="s">
        <v>98</v>
      </c>
      <c r="J2108" s="17" t="s">
        <v>107</v>
      </c>
      <c r="K2108" s="17">
        <v>0.4622</v>
      </c>
      <c r="L2108" s="17">
        <v>0.65869999999999995</v>
      </c>
      <c r="M2108" s="17">
        <v>0.50080100000000005</v>
      </c>
      <c r="N2108" s="18">
        <v>0.75621700000000003</v>
      </c>
      <c r="O2108" s="17">
        <f t="shared" si="64"/>
        <v>0</v>
      </c>
      <c r="P2108" s="12">
        <f t="shared" si="65"/>
        <v>0</v>
      </c>
      <c r="Q2108" s="68" t="s">
        <v>3565</v>
      </c>
      <c r="R2108" s="67" t="s">
        <v>93</v>
      </c>
      <c r="S2108" s="129" t="s">
        <v>110</v>
      </c>
    </row>
    <row r="2109" spans="1:19">
      <c r="A2109" s="16" t="s">
        <v>22</v>
      </c>
      <c r="B2109" s="23">
        <v>1000105616482</v>
      </c>
      <c r="C2109" s="17" t="s">
        <v>91</v>
      </c>
      <c r="D2109" s="17" t="s">
        <v>89</v>
      </c>
      <c r="E2109" s="17">
        <v>0.68889999999999996</v>
      </c>
      <c r="F2109" s="18">
        <v>0.35709999999999997</v>
      </c>
      <c r="G2109" s="16" t="s">
        <v>2079</v>
      </c>
      <c r="H2109" s="23">
        <v>1000105662994</v>
      </c>
      <c r="I2109" s="17" t="s">
        <v>108</v>
      </c>
      <c r="J2109" s="17" t="s">
        <v>107</v>
      </c>
      <c r="K2109" s="17">
        <v>0.37080000000000002</v>
      </c>
      <c r="L2109" s="17">
        <v>0.65869999999999995</v>
      </c>
      <c r="M2109" s="17">
        <v>0.73567000000000005</v>
      </c>
      <c r="N2109" s="18">
        <v>0.75621700000000003</v>
      </c>
      <c r="O2109" s="17">
        <f t="shared" si="64"/>
        <v>0</v>
      </c>
      <c r="P2109" s="12">
        <f t="shared" si="65"/>
        <v>0</v>
      </c>
      <c r="Q2109" s="68" t="s">
        <v>3565</v>
      </c>
      <c r="R2109" s="67" t="s">
        <v>93</v>
      </c>
      <c r="S2109" s="129" t="s">
        <v>110</v>
      </c>
    </row>
    <row r="2110" spans="1:19">
      <c r="A2110" s="16" t="s">
        <v>22</v>
      </c>
      <c r="B2110" s="23">
        <v>1000105616482</v>
      </c>
      <c r="C2110" s="17" t="s">
        <v>91</v>
      </c>
      <c r="D2110" s="17" t="s">
        <v>89</v>
      </c>
      <c r="E2110" s="17">
        <v>0.68889999999999996</v>
      </c>
      <c r="F2110" s="18">
        <v>0.35709999999999997</v>
      </c>
      <c r="G2110" s="16" t="s">
        <v>2080</v>
      </c>
      <c r="H2110" s="23">
        <v>1000105664459</v>
      </c>
      <c r="I2110" s="17" t="s">
        <v>97</v>
      </c>
      <c r="J2110" s="17" t="s">
        <v>107</v>
      </c>
      <c r="K2110" s="17">
        <v>0.30719999999999997</v>
      </c>
      <c r="L2110" s="17">
        <v>0.64190000000000003</v>
      </c>
      <c r="M2110" s="17">
        <v>0.95408199999999999</v>
      </c>
      <c r="N2110" s="18">
        <v>0.822936</v>
      </c>
      <c r="O2110" s="17">
        <f t="shared" si="64"/>
        <v>1</v>
      </c>
      <c r="P2110" s="12">
        <f t="shared" si="65"/>
        <v>1</v>
      </c>
      <c r="Q2110" s="68" t="s">
        <v>3565</v>
      </c>
      <c r="R2110" s="67" t="s">
        <v>93</v>
      </c>
      <c r="S2110" s="129" t="s">
        <v>110</v>
      </c>
    </row>
    <row r="2111" spans="1:19">
      <c r="A2111" s="16" t="s">
        <v>22</v>
      </c>
      <c r="B2111" s="23">
        <v>1000105616482</v>
      </c>
      <c r="C2111" s="17" t="s">
        <v>91</v>
      </c>
      <c r="D2111" s="17" t="s">
        <v>89</v>
      </c>
      <c r="E2111" s="17">
        <v>0.68889999999999996</v>
      </c>
      <c r="F2111" s="18">
        <v>0.35709999999999997</v>
      </c>
      <c r="G2111" s="16" t="s">
        <v>2081</v>
      </c>
      <c r="H2111" s="23">
        <v>1000105666745</v>
      </c>
      <c r="I2111" s="17" t="s">
        <v>107</v>
      </c>
      <c r="J2111" s="17" t="s">
        <v>108</v>
      </c>
      <c r="K2111" s="17">
        <v>0.31009999999999999</v>
      </c>
      <c r="L2111" s="17">
        <v>0.64190000000000003</v>
      </c>
      <c r="M2111" s="17">
        <v>0.96777500000000005</v>
      </c>
      <c r="N2111" s="18">
        <v>0.822936</v>
      </c>
      <c r="O2111" s="17">
        <f t="shared" si="64"/>
        <v>1</v>
      </c>
      <c r="P2111" s="12">
        <f t="shared" si="65"/>
        <v>1</v>
      </c>
      <c r="Q2111" s="68" t="s">
        <v>3565</v>
      </c>
      <c r="R2111" s="67" t="s">
        <v>93</v>
      </c>
      <c r="S2111" s="129" t="s">
        <v>110</v>
      </c>
    </row>
    <row r="2112" spans="1:19">
      <c r="A2112" s="16" t="s">
        <v>22</v>
      </c>
      <c r="B2112" s="23">
        <v>1000105616482</v>
      </c>
      <c r="C2112" s="17" t="s">
        <v>91</v>
      </c>
      <c r="D2112" s="17" t="s">
        <v>89</v>
      </c>
      <c r="E2112" s="17">
        <v>0.68889999999999996</v>
      </c>
      <c r="F2112" s="18">
        <v>0.35709999999999997</v>
      </c>
      <c r="G2112" s="16" t="s">
        <v>2082</v>
      </c>
      <c r="H2112" s="23">
        <v>1000105667110</v>
      </c>
      <c r="I2112" s="17" t="s">
        <v>98</v>
      </c>
      <c r="J2112" s="17" t="s">
        <v>97</v>
      </c>
      <c r="K2112" s="17">
        <v>0.37080000000000002</v>
      </c>
      <c r="L2112" s="17">
        <v>0.65869999999999995</v>
      </c>
      <c r="M2112" s="17">
        <v>0.73567000000000005</v>
      </c>
      <c r="N2112" s="18">
        <v>0.75621700000000003</v>
      </c>
      <c r="O2112" s="17">
        <f t="shared" si="64"/>
        <v>0</v>
      </c>
      <c r="P2112" s="12">
        <f t="shared" si="65"/>
        <v>0</v>
      </c>
      <c r="Q2112" s="68" t="s">
        <v>3565</v>
      </c>
      <c r="R2112" s="67" t="s">
        <v>93</v>
      </c>
      <c r="S2112" s="129" t="s">
        <v>110</v>
      </c>
    </row>
    <row r="2113" spans="1:19">
      <c r="A2113" s="16" t="s">
        <v>22</v>
      </c>
      <c r="B2113" s="23">
        <v>1000105616482</v>
      </c>
      <c r="C2113" s="17" t="s">
        <v>91</v>
      </c>
      <c r="D2113" s="17" t="s">
        <v>89</v>
      </c>
      <c r="E2113" s="17">
        <v>0.68889999999999996</v>
      </c>
      <c r="F2113" s="18">
        <v>0.35709999999999997</v>
      </c>
      <c r="G2113" s="16" t="s">
        <v>2083</v>
      </c>
      <c r="H2113" s="23">
        <v>1000105667552</v>
      </c>
      <c r="I2113" s="17" t="s">
        <v>108</v>
      </c>
      <c r="J2113" s="17" t="s">
        <v>97</v>
      </c>
      <c r="K2113" s="17">
        <v>0.4612</v>
      </c>
      <c r="L2113" s="17">
        <v>0.65869999999999995</v>
      </c>
      <c r="M2113" s="17">
        <v>0.49676300000000001</v>
      </c>
      <c r="N2113" s="18">
        <v>0.75621700000000003</v>
      </c>
      <c r="O2113" s="17">
        <f t="shared" si="64"/>
        <v>0</v>
      </c>
      <c r="P2113" s="12">
        <f t="shared" si="65"/>
        <v>0</v>
      </c>
      <c r="Q2113" s="68" t="s">
        <v>3565</v>
      </c>
      <c r="R2113" s="67" t="s">
        <v>93</v>
      </c>
      <c r="S2113" s="129" t="s">
        <v>110</v>
      </c>
    </row>
    <row r="2114" spans="1:19">
      <c r="A2114" s="16" t="s">
        <v>22</v>
      </c>
      <c r="B2114" s="23">
        <v>1000105616482</v>
      </c>
      <c r="C2114" s="17" t="s">
        <v>91</v>
      </c>
      <c r="D2114" s="17" t="s">
        <v>89</v>
      </c>
      <c r="E2114" s="17">
        <v>0.68889999999999996</v>
      </c>
      <c r="F2114" s="18">
        <v>0.35709999999999997</v>
      </c>
      <c r="G2114" s="16" t="s">
        <v>2084</v>
      </c>
      <c r="H2114" s="23">
        <v>1000105667886</v>
      </c>
      <c r="I2114" s="17" t="s">
        <v>1236</v>
      </c>
      <c r="J2114" s="17" t="s">
        <v>98</v>
      </c>
      <c r="K2114" s="17">
        <v>0.4632</v>
      </c>
      <c r="L2114" s="17">
        <v>0.65869999999999995</v>
      </c>
      <c r="M2114" s="17">
        <v>0.49875799999999998</v>
      </c>
      <c r="N2114" s="18">
        <v>0.75621700000000003</v>
      </c>
      <c r="O2114" s="17">
        <f t="shared" ref="O2114:O2177" si="66">IF(M2114&gt;0.8,1,0)</f>
        <v>0</v>
      </c>
      <c r="P2114" s="12">
        <f t="shared" ref="P2114:P2177" si="67">IF(MAX(M2114, N2114)&gt;0.8,1,0)</f>
        <v>0</v>
      </c>
      <c r="Q2114" s="68" t="s">
        <v>3565</v>
      </c>
      <c r="R2114" s="67" t="s">
        <v>93</v>
      </c>
      <c r="S2114" s="129" t="s">
        <v>110</v>
      </c>
    </row>
    <row r="2115" spans="1:19">
      <c r="A2115" s="16" t="s">
        <v>22</v>
      </c>
      <c r="B2115" s="23">
        <v>1000105616482</v>
      </c>
      <c r="C2115" s="17" t="s">
        <v>91</v>
      </c>
      <c r="D2115" s="17" t="s">
        <v>89</v>
      </c>
      <c r="E2115" s="17">
        <v>0.68889999999999996</v>
      </c>
      <c r="F2115" s="18">
        <v>0.35709999999999997</v>
      </c>
      <c r="G2115" s="16" t="s">
        <v>2085</v>
      </c>
      <c r="H2115" s="23">
        <v>1000105668172</v>
      </c>
      <c r="I2115" s="17" t="s">
        <v>98</v>
      </c>
      <c r="J2115" s="17" t="s">
        <v>97</v>
      </c>
      <c r="K2115" s="17">
        <v>0.4622</v>
      </c>
      <c r="L2115" s="17">
        <v>0.65869999999999995</v>
      </c>
      <c r="M2115" s="17">
        <v>0.50080100000000005</v>
      </c>
      <c r="N2115" s="18">
        <v>0.75621700000000003</v>
      </c>
      <c r="O2115" s="17">
        <f t="shared" si="66"/>
        <v>0</v>
      </c>
      <c r="P2115" s="12">
        <f t="shared" si="67"/>
        <v>0</v>
      </c>
      <c r="Q2115" s="68" t="s">
        <v>3565</v>
      </c>
      <c r="R2115" s="67" t="s">
        <v>93</v>
      </c>
      <c r="S2115" s="129" t="s">
        <v>110</v>
      </c>
    </row>
    <row r="2116" spans="1:19">
      <c r="A2116" s="16" t="s">
        <v>22</v>
      </c>
      <c r="B2116" s="23">
        <v>1000105616482</v>
      </c>
      <c r="C2116" s="17" t="s">
        <v>91</v>
      </c>
      <c r="D2116" s="17" t="s">
        <v>89</v>
      </c>
      <c r="E2116" s="17">
        <v>0.68889999999999996</v>
      </c>
      <c r="F2116" s="18">
        <v>0.35709999999999997</v>
      </c>
      <c r="G2116" s="16" t="s">
        <v>2086</v>
      </c>
      <c r="H2116" s="23">
        <v>1000105668646</v>
      </c>
      <c r="I2116" s="17" t="s">
        <v>360</v>
      </c>
      <c r="J2116" s="17" t="s">
        <v>107</v>
      </c>
      <c r="K2116" s="17">
        <v>0.43840000000000001</v>
      </c>
      <c r="L2116" s="17">
        <v>0.65080000000000005</v>
      </c>
      <c r="M2116" s="17">
        <v>0.546207</v>
      </c>
      <c r="N2116" s="18">
        <v>0.72673200000000004</v>
      </c>
      <c r="O2116" s="17">
        <f t="shared" si="66"/>
        <v>0</v>
      </c>
      <c r="P2116" s="12">
        <f t="shared" si="67"/>
        <v>0</v>
      </c>
      <c r="Q2116" s="68" t="s">
        <v>3565</v>
      </c>
      <c r="R2116" s="67" t="s">
        <v>93</v>
      </c>
      <c r="S2116" s="129" t="s">
        <v>110</v>
      </c>
    </row>
    <row r="2117" spans="1:19">
      <c r="A2117" s="16" t="s">
        <v>22</v>
      </c>
      <c r="B2117" s="23">
        <v>1000105616482</v>
      </c>
      <c r="C2117" s="17" t="s">
        <v>91</v>
      </c>
      <c r="D2117" s="17" t="s">
        <v>89</v>
      </c>
      <c r="E2117" s="17">
        <v>0.68889999999999996</v>
      </c>
      <c r="F2117" s="18">
        <v>0.35709999999999997</v>
      </c>
      <c r="G2117" s="16" t="s">
        <v>2087</v>
      </c>
      <c r="H2117" s="23">
        <v>1000105669276</v>
      </c>
      <c r="I2117" s="17" t="s">
        <v>2088</v>
      </c>
      <c r="J2117" s="17" t="s">
        <v>108</v>
      </c>
      <c r="K2117" s="17">
        <v>0.44429999999999997</v>
      </c>
      <c r="L2117" s="17">
        <v>0.60419999999999996</v>
      </c>
      <c r="M2117" s="17">
        <v>0.43097200000000002</v>
      </c>
      <c r="N2117" s="18">
        <v>0.57754000000000005</v>
      </c>
      <c r="O2117" s="17">
        <f t="shared" si="66"/>
        <v>0</v>
      </c>
      <c r="P2117" s="12">
        <f t="shared" si="67"/>
        <v>0</v>
      </c>
      <c r="Q2117" s="68" t="s">
        <v>3565</v>
      </c>
      <c r="R2117" s="67" t="s">
        <v>93</v>
      </c>
      <c r="S2117" s="129" t="s">
        <v>110</v>
      </c>
    </row>
    <row r="2118" spans="1:19">
      <c r="A2118" s="16" t="s">
        <v>22</v>
      </c>
      <c r="B2118" s="23">
        <v>1000105616482</v>
      </c>
      <c r="C2118" s="17" t="s">
        <v>91</v>
      </c>
      <c r="D2118" s="17" t="s">
        <v>89</v>
      </c>
      <c r="E2118" s="17">
        <v>0.68889999999999996</v>
      </c>
      <c r="F2118" s="18">
        <v>0.35709999999999997</v>
      </c>
      <c r="G2118" s="16" t="s">
        <v>2089</v>
      </c>
      <c r="H2118" s="23">
        <v>1000105669288</v>
      </c>
      <c r="I2118" s="17" t="s">
        <v>108</v>
      </c>
      <c r="J2118" s="17" t="s">
        <v>107</v>
      </c>
      <c r="K2118" s="17">
        <v>0.31009999999999999</v>
      </c>
      <c r="L2118" s="17">
        <v>0.64290000000000003</v>
      </c>
      <c r="M2118" s="17">
        <v>0.95866399999999996</v>
      </c>
      <c r="N2118" s="18">
        <v>0.818913</v>
      </c>
      <c r="O2118" s="17">
        <f t="shared" si="66"/>
        <v>1</v>
      </c>
      <c r="P2118" s="12">
        <f t="shared" si="67"/>
        <v>1</v>
      </c>
      <c r="Q2118" s="68" t="s">
        <v>3565</v>
      </c>
      <c r="R2118" s="67" t="s">
        <v>93</v>
      </c>
      <c r="S2118" s="129" t="s">
        <v>110</v>
      </c>
    </row>
    <row r="2119" spans="1:19">
      <c r="A2119" s="16" t="s">
        <v>22</v>
      </c>
      <c r="B2119" s="23">
        <v>1000105616482</v>
      </c>
      <c r="C2119" s="17" t="s">
        <v>91</v>
      </c>
      <c r="D2119" s="17" t="s">
        <v>89</v>
      </c>
      <c r="E2119" s="17">
        <v>0.68889999999999996</v>
      </c>
      <c r="F2119" s="18">
        <v>0.35709999999999997</v>
      </c>
      <c r="G2119" s="16" t="s">
        <v>2090</v>
      </c>
      <c r="H2119" s="23">
        <v>1000105669290</v>
      </c>
      <c r="I2119" s="17" t="s">
        <v>108</v>
      </c>
      <c r="J2119" s="17" t="s">
        <v>107</v>
      </c>
      <c r="K2119" s="17">
        <v>0.30909999999999999</v>
      </c>
      <c r="L2119" s="17">
        <v>0.64190000000000003</v>
      </c>
      <c r="M2119" s="17">
        <v>0.963198</v>
      </c>
      <c r="N2119" s="18">
        <v>0.822936</v>
      </c>
      <c r="O2119" s="17">
        <f t="shared" si="66"/>
        <v>1</v>
      </c>
      <c r="P2119" s="12">
        <f t="shared" si="67"/>
        <v>1</v>
      </c>
      <c r="Q2119" s="68" t="s">
        <v>3565</v>
      </c>
      <c r="R2119" s="67" t="s">
        <v>93</v>
      </c>
      <c r="S2119" s="129" t="s">
        <v>110</v>
      </c>
    </row>
    <row r="2120" spans="1:19">
      <c r="A2120" s="16" t="s">
        <v>22</v>
      </c>
      <c r="B2120" s="23">
        <v>1000105616482</v>
      </c>
      <c r="C2120" s="17" t="s">
        <v>91</v>
      </c>
      <c r="D2120" s="17" t="s">
        <v>89</v>
      </c>
      <c r="E2120" s="17">
        <v>0.68889999999999996</v>
      </c>
      <c r="F2120" s="18">
        <v>0.35709999999999997</v>
      </c>
      <c r="G2120" s="16" t="s">
        <v>2091</v>
      </c>
      <c r="H2120" s="23">
        <v>1000105669304</v>
      </c>
      <c r="I2120" s="17" t="s">
        <v>2092</v>
      </c>
      <c r="J2120" s="17" t="s">
        <v>107</v>
      </c>
      <c r="K2120" s="17">
        <v>0.31009999999999999</v>
      </c>
      <c r="L2120" s="17">
        <v>0.64190000000000003</v>
      </c>
      <c r="M2120" s="17">
        <v>0.96777500000000005</v>
      </c>
      <c r="N2120" s="18">
        <v>0.822936</v>
      </c>
      <c r="O2120" s="17">
        <f t="shared" si="66"/>
        <v>1</v>
      </c>
      <c r="P2120" s="12">
        <f t="shared" si="67"/>
        <v>1</v>
      </c>
      <c r="Q2120" s="68" t="s">
        <v>3565</v>
      </c>
      <c r="R2120" s="67" t="s">
        <v>93</v>
      </c>
      <c r="S2120" s="129" t="s">
        <v>110</v>
      </c>
    </row>
    <row r="2121" spans="1:19">
      <c r="A2121" s="16" t="s">
        <v>22</v>
      </c>
      <c r="B2121" s="23">
        <v>1000105616482</v>
      </c>
      <c r="C2121" s="17" t="s">
        <v>91</v>
      </c>
      <c r="D2121" s="17" t="s">
        <v>89</v>
      </c>
      <c r="E2121" s="17">
        <v>0.68889999999999996</v>
      </c>
      <c r="F2121" s="18">
        <v>0.35709999999999997</v>
      </c>
      <c r="G2121" s="16" t="s">
        <v>2093</v>
      </c>
      <c r="H2121" s="23">
        <v>1000105669622</v>
      </c>
      <c r="I2121" s="17" t="s">
        <v>97</v>
      </c>
      <c r="J2121" s="17" t="s">
        <v>98</v>
      </c>
      <c r="K2121" s="17">
        <v>0.4622</v>
      </c>
      <c r="L2121" s="17">
        <v>0.65869999999999995</v>
      </c>
      <c r="M2121" s="17">
        <v>0.494724</v>
      </c>
      <c r="N2121" s="18">
        <v>0.75621700000000003</v>
      </c>
      <c r="O2121" s="17">
        <f t="shared" si="66"/>
        <v>0</v>
      </c>
      <c r="P2121" s="12">
        <f t="shared" si="67"/>
        <v>0</v>
      </c>
      <c r="Q2121" s="68" t="s">
        <v>3565</v>
      </c>
      <c r="R2121" s="67" t="s">
        <v>93</v>
      </c>
      <c r="S2121" s="129" t="s">
        <v>110</v>
      </c>
    </row>
    <row r="2122" spans="1:19">
      <c r="A2122" s="16" t="s">
        <v>22</v>
      </c>
      <c r="B2122" s="23">
        <v>1000105616482</v>
      </c>
      <c r="C2122" s="17" t="s">
        <v>91</v>
      </c>
      <c r="D2122" s="17" t="s">
        <v>89</v>
      </c>
      <c r="E2122" s="17">
        <v>0.68889999999999996</v>
      </c>
      <c r="F2122" s="18">
        <v>0.35709999999999997</v>
      </c>
      <c r="G2122" s="16" t="s">
        <v>2094</v>
      </c>
      <c r="H2122" s="23">
        <v>1000105670849</v>
      </c>
      <c r="I2122" s="17" t="s">
        <v>107</v>
      </c>
      <c r="J2122" s="17" t="s">
        <v>97</v>
      </c>
      <c r="K2122" s="17">
        <v>0.40260000000000001</v>
      </c>
      <c r="L2122" s="17">
        <v>0.64190000000000003</v>
      </c>
      <c r="M2122" s="17">
        <v>0.634876</v>
      </c>
      <c r="N2122" s="18">
        <v>0.822936</v>
      </c>
      <c r="O2122" s="17">
        <f t="shared" si="66"/>
        <v>0</v>
      </c>
      <c r="P2122" s="12">
        <f t="shared" si="67"/>
        <v>1</v>
      </c>
      <c r="Q2122" s="68" t="s">
        <v>3565</v>
      </c>
      <c r="R2122" s="67" t="s">
        <v>93</v>
      </c>
      <c r="S2122" s="129" t="s">
        <v>110</v>
      </c>
    </row>
    <row r="2123" spans="1:19">
      <c r="A2123" s="16" t="s">
        <v>22</v>
      </c>
      <c r="B2123" s="23">
        <v>1000105616482</v>
      </c>
      <c r="C2123" s="17" t="s">
        <v>91</v>
      </c>
      <c r="D2123" s="17" t="s">
        <v>89</v>
      </c>
      <c r="E2123" s="17">
        <v>0.68889999999999996</v>
      </c>
      <c r="F2123" s="18">
        <v>0.35709999999999997</v>
      </c>
      <c r="G2123" s="16" t="s">
        <v>2095</v>
      </c>
      <c r="H2123" s="23">
        <v>1000105671248</v>
      </c>
      <c r="I2123" s="17" t="s">
        <v>107</v>
      </c>
      <c r="J2123" s="17" t="s">
        <v>98</v>
      </c>
      <c r="K2123" s="17">
        <v>0.30909999999999999</v>
      </c>
      <c r="L2123" s="17">
        <v>0.64190000000000003</v>
      </c>
      <c r="M2123" s="17">
        <v>0.94504500000000002</v>
      </c>
      <c r="N2123" s="18">
        <v>0.822936</v>
      </c>
      <c r="O2123" s="17">
        <f t="shared" si="66"/>
        <v>1</v>
      </c>
      <c r="P2123" s="12">
        <f t="shared" si="67"/>
        <v>1</v>
      </c>
      <c r="Q2123" s="68" t="s">
        <v>3565</v>
      </c>
      <c r="R2123" s="67" t="s">
        <v>93</v>
      </c>
      <c r="S2123" s="129" t="s">
        <v>110</v>
      </c>
    </row>
    <row r="2124" spans="1:19">
      <c r="A2124" s="16" t="s">
        <v>22</v>
      </c>
      <c r="B2124" s="23">
        <v>1000105616482</v>
      </c>
      <c r="C2124" s="17" t="s">
        <v>91</v>
      </c>
      <c r="D2124" s="17" t="s">
        <v>89</v>
      </c>
      <c r="E2124" s="17">
        <v>0.68889999999999996</v>
      </c>
      <c r="F2124" s="18">
        <v>0.35709999999999997</v>
      </c>
      <c r="G2124" s="16" t="s">
        <v>2096</v>
      </c>
      <c r="H2124" s="23">
        <v>1000105672842</v>
      </c>
      <c r="I2124" s="17" t="s">
        <v>108</v>
      </c>
      <c r="J2124" s="17" t="s">
        <v>107</v>
      </c>
      <c r="K2124" s="17">
        <v>0.4622</v>
      </c>
      <c r="L2124" s="17">
        <v>0.65869999999999995</v>
      </c>
      <c r="M2124" s="17">
        <v>0.50080100000000005</v>
      </c>
      <c r="N2124" s="18">
        <v>0.75621700000000003</v>
      </c>
      <c r="O2124" s="17">
        <f t="shared" si="66"/>
        <v>0</v>
      </c>
      <c r="P2124" s="12">
        <f t="shared" si="67"/>
        <v>0</v>
      </c>
      <c r="Q2124" s="68" t="s">
        <v>3565</v>
      </c>
      <c r="R2124" s="67" t="s">
        <v>93</v>
      </c>
      <c r="S2124" s="129" t="s">
        <v>110</v>
      </c>
    </row>
    <row r="2125" spans="1:19">
      <c r="A2125" s="16" t="s">
        <v>22</v>
      </c>
      <c r="B2125" s="23">
        <v>1000105616482</v>
      </c>
      <c r="C2125" s="17" t="s">
        <v>91</v>
      </c>
      <c r="D2125" s="17" t="s">
        <v>89</v>
      </c>
      <c r="E2125" s="17">
        <v>0.68889999999999996</v>
      </c>
      <c r="F2125" s="18">
        <v>0.35709999999999997</v>
      </c>
      <c r="G2125" s="16" t="s">
        <v>2097</v>
      </c>
      <c r="H2125" s="23">
        <v>1000105683494</v>
      </c>
      <c r="I2125" s="17" t="s">
        <v>97</v>
      </c>
      <c r="J2125" s="17" t="s">
        <v>108</v>
      </c>
      <c r="K2125" s="17">
        <v>0.44230000000000003</v>
      </c>
      <c r="L2125" s="17">
        <v>0.36409999999999998</v>
      </c>
      <c r="M2125" s="17">
        <v>0.30838500000000002</v>
      </c>
      <c r="N2125" s="18">
        <v>0.62635099999999999</v>
      </c>
      <c r="O2125" s="17">
        <f t="shared" si="66"/>
        <v>0</v>
      </c>
      <c r="P2125" s="12">
        <f t="shared" si="67"/>
        <v>0</v>
      </c>
      <c r="Q2125" s="68" t="s">
        <v>5353</v>
      </c>
      <c r="R2125" s="67" t="s">
        <v>103</v>
      </c>
      <c r="S2125" s="129" t="s">
        <v>110</v>
      </c>
    </row>
    <row r="2126" spans="1:19">
      <c r="A2126" s="16" t="s">
        <v>22</v>
      </c>
      <c r="B2126" s="23">
        <v>1000105616482</v>
      </c>
      <c r="C2126" s="17" t="s">
        <v>91</v>
      </c>
      <c r="D2126" s="17" t="s">
        <v>89</v>
      </c>
      <c r="E2126" s="17">
        <v>0.68889999999999996</v>
      </c>
      <c r="F2126" s="18">
        <v>0.35709999999999997</v>
      </c>
      <c r="G2126" s="16" t="s">
        <v>2098</v>
      </c>
      <c r="H2126" s="23">
        <v>1000105683958</v>
      </c>
      <c r="I2126" s="17" t="s">
        <v>98</v>
      </c>
      <c r="J2126" s="17" t="s">
        <v>97</v>
      </c>
      <c r="K2126" s="17">
        <v>0.44230000000000003</v>
      </c>
      <c r="L2126" s="17">
        <v>0.38490000000000002</v>
      </c>
      <c r="M2126" s="17">
        <v>0.30838500000000002</v>
      </c>
      <c r="N2126" s="18">
        <v>0.70573300000000005</v>
      </c>
      <c r="O2126" s="17">
        <f t="shared" si="66"/>
        <v>0</v>
      </c>
      <c r="P2126" s="12">
        <f t="shared" si="67"/>
        <v>0</v>
      </c>
      <c r="Q2126" s="68" t="s">
        <v>5353</v>
      </c>
      <c r="R2126" s="67" t="s">
        <v>103</v>
      </c>
      <c r="S2126" s="129" t="s">
        <v>110</v>
      </c>
    </row>
    <row r="2127" spans="1:19">
      <c r="A2127" s="16" t="s">
        <v>22</v>
      </c>
      <c r="B2127" s="23">
        <v>1000105616482</v>
      </c>
      <c r="C2127" s="17" t="s">
        <v>91</v>
      </c>
      <c r="D2127" s="17" t="s">
        <v>89</v>
      </c>
      <c r="E2127" s="17">
        <v>0.68889999999999996</v>
      </c>
      <c r="F2127" s="18">
        <v>0.35709999999999997</v>
      </c>
      <c r="G2127" s="16" t="s">
        <v>2099</v>
      </c>
      <c r="H2127" s="23">
        <v>1000105685481</v>
      </c>
      <c r="I2127" s="17" t="s">
        <v>98</v>
      </c>
      <c r="J2127" s="17" t="s">
        <v>108</v>
      </c>
      <c r="K2127" s="17">
        <v>0.44230000000000003</v>
      </c>
      <c r="L2127" s="17">
        <v>0.38590000000000002</v>
      </c>
      <c r="M2127" s="17">
        <v>0.30838500000000002</v>
      </c>
      <c r="N2127" s="18">
        <v>0.70250699999999999</v>
      </c>
      <c r="O2127" s="17">
        <f t="shared" si="66"/>
        <v>0</v>
      </c>
      <c r="P2127" s="12">
        <f t="shared" si="67"/>
        <v>0</v>
      </c>
      <c r="Q2127" s="68" t="s">
        <v>5353</v>
      </c>
      <c r="R2127" s="67" t="s">
        <v>103</v>
      </c>
      <c r="S2127" s="129" t="s">
        <v>110</v>
      </c>
    </row>
    <row r="2128" spans="1:19">
      <c r="A2128" s="16" t="s">
        <v>22</v>
      </c>
      <c r="B2128" s="23">
        <v>1000105616482</v>
      </c>
      <c r="C2128" s="17" t="s">
        <v>91</v>
      </c>
      <c r="D2128" s="17" t="s">
        <v>89</v>
      </c>
      <c r="E2128" s="17">
        <v>0.68889999999999996</v>
      </c>
      <c r="F2128" s="18">
        <v>0.35709999999999997</v>
      </c>
      <c r="G2128" s="16" t="s">
        <v>2100</v>
      </c>
      <c r="H2128" s="23">
        <v>1000105685701</v>
      </c>
      <c r="I2128" s="17" t="s">
        <v>107</v>
      </c>
      <c r="J2128" s="17" t="s">
        <v>108</v>
      </c>
      <c r="K2128" s="17">
        <v>0.44230000000000003</v>
      </c>
      <c r="L2128" s="17">
        <v>0.38490000000000002</v>
      </c>
      <c r="M2128" s="17">
        <v>0.30838500000000002</v>
      </c>
      <c r="N2128" s="18">
        <v>0.70573300000000005</v>
      </c>
      <c r="O2128" s="17">
        <f t="shared" si="66"/>
        <v>0</v>
      </c>
      <c r="P2128" s="12">
        <f t="shared" si="67"/>
        <v>0</v>
      </c>
      <c r="Q2128" s="68" t="s">
        <v>5353</v>
      </c>
      <c r="R2128" s="67" t="s">
        <v>103</v>
      </c>
      <c r="S2128" s="129" t="s">
        <v>110</v>
      </c>
    </row>
    <row r="2129" spans="1:19">
      <c r="A2129" s="16" t="s">
        <v>22</v>
      </c>
      <c r="B2129" s="23">
        <v>1000105616482</v>
      </c>
      <c r="C2129" s="17" t="s">
        <v>91</v>
      </c>
      <c r="D2129" s="17" t="s">
        <v>89</v>
      </c>
      <c r="E2129" s="17">
        <v>0.68889999999999996</v>
      </c>
      <c r="F2129" s="18">
        <v>0.35709999999999997</v>
      </c>
      <c r="G2129" s="16" t="s">
        <v>2101</v>
      </c>
      <c r="H2129" s="23">
        <v>1000105685996</v>
      </c>
      <c r="I2129" s="17" t="s">
        <v>98</v>
      </c>
      <c r="J2129" s="17" t="s">
        <v>97</v>
      </c>
      <c r="K2129" s="17">
        <v>0.44230000000000003</v>
      </c>
      <c r="L2129" s="17">
        <v>0.38490000000000002</v>
      </c>
      <c r="M2129" s="17">
        <v>0.30838500000000002</v>
      </c>
      <c r="N2129" s="18">
        <v>0.70573300000000005</v>
      </c>
      <c r="O2129" s="17">
        <f t="shared" si="66"/>
        <v>0</v>
      </c>
      <c r="P2129" s="12">
        <f t="shared" si="67"/>
        <v>0</v>
      </c>
      <c r="Q2129" s="68" t="s">
        <v>5353</v>
      </c>
      <c r="R2129" s="67" t="s">
        <v>103</v>
      </c>
      <c r="S2129" s="129" t="s">
        <v>110</v>
      </c>
    </row>
    <row r="2130" spans="1:19">
      <c r="A2130" s="16" t="s">
        <v>22</v>
      </c>
      <c r="B2130" s="23">
        <v>1000105616482</v>
      </c>
      <c r="C2130" s="17" t="s">
        <v>91</v>
      </c>
      <c r="D2130" s="17" t="s">
        <v>89</v>
      </c>
      <c r="E2130" s="17">
        <v>0.68889999999999996</v>
      </c>
      <c r="F2130" s="18">
        <v>0.35709999999999997</v>
      </c>
      <c r="G2130" s="16" t="s">
        <v>2102</v>
      </c>
      <c r="H2130" s="23">
        <v>1000105686410</v>
      </c>
      <c r="I2130" s="17" t="s">
        <v>97</v>
      </c>
      <c r="J2130" s="17" t="s">
        <v>107</v>
      </c>
      <c r="K2130" s="17">
        <v>0.44040000000000001</v>
      </c>
      <c r="L2130" s="17">
        <v>0.38690000000000002</v>
      </c>
      <c r="M2130" s="17">
        <v>0.30569299999999999</v>
      </c>
      <c r="N2130" s="18">
        <v>0.706426</v>
      </c>
      <c r="O2130" s="17">
        <f t="shared" si="66"/>
        <v>0</v>
      </c>
      <c r="P2130" s="12">
        <f t="shared" si="67"/>
        <v>0</v>
      </c>
      <c r="Q2130" s="68" t="s">
        <v>5353</v>
      </c>
      <c r="R2130" s="67" t="s">
        <v>103</v>
      </c>
      <c r="S2130" s="129" t="s">
        <v>110</v>
      </c>
    </row>
    <row r="2131" spans="1:19">
      <c r="A2131" s="16" t="s">
        <v>22</v>
      </c>
      <c r="B2131" s="23">
        <v>1000105616482</v>
      </c>
      <c r="C2131" s="17" t="s">
        <v>91</v>
      </c>
      <c r="D2131" s="17" t="s">
        <v>89</v>
      </c>
      <c r="E2131" s="17">
        <v>0.68889999999999996</v>
      </c>
      <c r="F2131" s="18">
        <v>0.35709999999999997</v>
      </c>
      <c r="G2131" s="16" t="s">
        <v>2103</v>
      </c>
      <c r="H2131" s="23">
        <v>1000105687512</v>
      </c>
      <c r="I2131" s="17" t="s">
        <v>107</v>
      </c>
      <c r="J2131" s="17" t="s">
        <v>360</v>
      </c>
      <c r="K2131" s="17">
        <v>0.44230000000000003</v>
      </c>
      <c r="L2131" s="17">
        <v>0.38690000000000002</v>
      </c>
      <c r="M2131" s="17">
        <v>0.30838500000000002</v>
      </c>
      <c r="N2131" s="18">
        <v>0.706426</v>
      </c>
      <c r="O2131" s="17">
        <f t="shared" si="66"/>
        <v>0</v>
      </c>
      <c r="P2131" s="12">
        <f t="shared" si="67"/>
        <v>0</v>
      </c>
      <c r="Q2131" s="68" t="s">
        <v>5353</v>
      </c>
      <c r="R2131" s="67" t="s">
        <v>103</v>
      </c>
      <c r="S2131" s="129" t="s">
        <v>110</v>
      </c>
    </row>
    <row r="2132" spans="1:19">
      <c r="A2132" s="16" t="s">
        <v>22</v>
      </c>
      <c r="B2132" s="23">
        <v>1000105616482</v>
      </c>
      <c r="C2132" s="17" t="s">
        <v>91</v>
      </c>
      <c r="D2132" s="17" t="s">
        <v>89</v>
      </c>
      <c r="E2132" s="17">
        <v>0.68889999999999996</v>
      </c>
      <c r="F2132" s="18">
        <v>0.35709999999999997</v>
      </c>
      <c r="G2132" s="16" t="s">
        <v>2104</v>
      </c>
      <c r="H2132" s="23">
        <v>1000105688722</v>
      </c>
      <c r="I2132" s="17" t="s">
        <v>107</v>
      </c>
      <c r="J2132" s="17" t="s">
        <v>97</v>
      </c>
      <c r="K2132" s="17">
        <v>0.44429999999999997</v>
      </c>
      <c r="L2132" s="17">
        <v>0.38690000000000002</v>
      </c>
      <c r="M2132" s="17">
        <v>0.30629400000000001</v>
      </c>
      <c r="N2132" s="18">
        <v>0.706426</v>
      </c>
      <c r="O2132" s="17">
        <f t="shared" si="66"/>
        <v>0</v>
      </c>
      <c r="P2132" s="12">
        <f t="shared" si="67"/>
        <v>0</v>
      </c>
      <c r="Q2132" s="68" t="s">
        <v>5353</v>
      </c>
      <c r="R2132" s="67" t="s">
        <v>103</v>
      </c>
      <c r="S2132" s="129" t="s">
        <v>110</v>
      </c>
    </row>
    <row r="2133" spans="1:19">
      <c r="A2133" s="16" t="s">
        <v>22</v>
      </c>
      <c r="B2133" s="23">
        <v>1000105616482</v>
      </c>
      <c r="C2133" s="17" t="s">
        <v>91</v>
      </c>
      <c r="D2133" s="17" t="s">
        <v>89</v>
      </c>
      <c r="E2133" s="17">
        <v>0.68889999999999996</v>
      </c>
      <c r="F2133" s="18">
        <v>0.35709999999999997</v>
      </c>
      <c r="G2133" s="16" t="s">
        <v>2105</v>
      </c>
      <c r="H2133" s="23">
        <v>1000105690031</v>
      </c>
      <c r="I2133" s="17" t="s">
        <v>107</v>
      </c>
      <c r="J2133" s="17" t="s">
        <v>108</v>
      </c>
      <c r="K2133" s="17">
        <v>0.44330000000000003</v>
      </c>
      <c r="L2133" s="17">
        <v>0.41070000000000001</v>
      </c>
      <c r="M2133" s="17">
        <v>0.30494500000000002</v>
      </c>
      <c r="N2133" s="18">
        <v>0.64034899999999995</v>
      </c>
      <c r="O2133" s="17">
        <f t="shared" si="66"/>
        <v>0</v>
      </c>
      <c r="P2133" s="12">
        <f t="shared" si="67"/>
        <v>0</v>
      </c>
      <c r="Q2133" s="68" t="s">
        <v>5353</v>
      </c>
      <c r="R2133" s="67" t="s">
        <v>103</v>
      </c>
      <c r="S2133" s="129" t="s">
        <v>110</v>
      </c>
    </row>
    <row r="2134" spans="1:19">
      <c r="A2134" s="16" t="s">
        <v>22</v>
      </c>
      <c r="B2134" s="23">
        <v>1000105616482</v>
      </c>
      <c r="C2134" s="17" t="s">
        <v>91</v>
      </c>
      <c r="D2134" s="17" t="s">
        <v>89</v>
      </c>
      <c r="E2134" s="17">
        <v>0.68889999999999996</v>
      </c>
      <c r="F2134" s="18">
        <v>0.35709999999999997</v>
      </c>
      <c r="G2134" s="16" t="s">
        <v>2106</v>
      </c>
      <c r="H2134" s="23">
        <v>1000105693004</v>
      </c>
      <c r="I2134" s="17" t="s">
        <v>98</v>
      </c>
      <c r="J2134" s="17" t="s">
        <v>108</v>
      </c>
      <c r="K2134" s="17">
        <v>0.44330000000000003</v>
      </c>
      <c r="L2134" s="17">
        <v>0.41070000000000001</v>
      </c>
      <c r="M2134" s="17">
        <v>0.30494500000000002</v>
      </c>
      <c r="N2134" s="18">
        <v>0.64034899999999995</v>
      </c>
      <c r="O2134" s="17">
        <f t="shared" si="66"/>
        <v>0</v>
      </c>
      <c r="P2134" s="12">
        <f t="shared" si="67"/>
        <v>0</v>
      </c>
      <c r="Q2134" s="68" t="s">
        <v>5353</v>
      </c>
      <c r="R2134" s="67" t="s">
        <v>103</v>
      </c>
      <c r="S2134" s="129" t="s">
        <v>110</v>
      </c>
    </row>
    <row r="2135" spans="1:19">
      <c r="A2135" s="16" t="s">
        <v>22</v>
      </c>
      <c r="B2135" s="23">
        <v>1000105616482</v>
      </c>
      <c r="C2135" s="17" t="s">
        <v>91</v>
      </c>
      <c r="D2135" s="17" t="s">
        <v>89</v>
      </c>
      <c r="E2135" s="17">
        <v>0.68889999999999996</v>
      </c>
      <c r="F2135" s="18">
        <v>0.35709999999999997</v>
      </c>
      <c r="G2135" s="16" t="s">
        <v>2107</v>
      </c>
      <c r="H2135" s="23">
        <v>1000105694487</v>
      </c>
      <c r="I2135" s="17" t="s">
        <v>97</v>
      </c>
      <c r="J2135" s="17" t="s">
        <v>108</v>
      </c>
      <c r="K2135" s="17">
        <v>0.34789999999999999</v>
      </c>
      <c r="L2135" s="17">
        <v>0.40770000000000001</v>
      </c>
      <c r="M2135" s="17">
        <v>0.206871</v>
      </c>
      <c r="N2135" s="18">
        <v>0.64903500000000003</v>
      </c>
      <c r="O2135" s="17">
        <f t="shared" si="66"/>
        <v>0</v>
      </c>
      <c r="P2135" s="12">
        <f t="shared" si="67"/>
        <v>0</v>
      </c>
      <c r="Q2135" s="68" t="s">
        <v>5353</v>
      </c>
      <c r="R2135" s="67" t="s">
        <v>103</v>
      </c>
      <c r="S2135" s="129" t="s">
        <v>110</v>
      </c>
    </row>
    <row r="2136" spans="1:19">
      <c r="A2136" s="16" t="s">
        <v>22</v>
      </c>
      <c r="B2136" s="23">
        <v>1000105616482</v>
      </c>
      <c r="C2136" s="17" t="s">
        <v>91</v>
      </c>
      <c r="D2136" s="17" t="s">
        <v>89</v>
      </c>
      <c r="E2136" s="17">
        <v>0.68889999999999996</v>
      </c>
      <c r="F2136" s="18">
        <v>0.35709999999999997</v>
      </c>
      <c r="G2136" s="16" t="s">
        <v>2108</v>
      </c>
      <c r="H2136" s="23">
        <v>1000105694636</v>
      </c>
      <c r="I2136" s="17" t="s">
        <v>97</v>
      </c>
      <c r="J2136" s="17" t="s">
        <v>98</v>
      </c>
      <c r="K2136" s="17">
        <v>0.44629999999999997</v>
      </c>
      <c r="L2136" s="17">
        <v>0.40670000000000001</v>
      </c>
      <c r="M2136" s="17">
        <v>0.29947600000000002</v>
      </c>
      <c r="N2136" s="18">
        <v>0.62501700000000004</v>
      </c>
      <c r="O2136" s="17">
        <f t="shared" si="66"/>
        <v>0</v>
      </c>
      <c r="P2136" s="12">
        <f t="shared" si="67"/>
        <v>0</v>
      </c>
      <c r="Q2136" s="68" t="s">
        <v>5353</v>
      </c>
      <c r="R2136" s="67" t="s">
        <v>103</v>
      </c>
      <c r="S2136" s="129" t="s">
        <v>110</v>
      </c>
    </row>
    <row r="2137" spans="1:19">
      <c r="A2137" s="16" t="s">
        <v>22</v>
      </c>
      <c r="B2137" s="23">
        <v>1000105616482</v>
      </c>
      <c r="C2137" s="17" t="s">
        <v>91</v>
      </c>
      <c r="D2137" s="17" t="s">
        <v>89</v>
      </c>
      <c r="E2137" s="17">
        <v>0.68889999999999996</v>
      </c>
      <c r="F2137" s="18">
        <v>0.35709999999999997</v>
      </c>
      <c r="G2137" s="16" t="s">
        <v>2109</v>
      </c>
      <c r="H2137" s="23">
        <v>1000105694644</v>
      </c>
      <c r="I2137" s="17" t="s">
        <v>98</v>
      </c>
      <c r="J2137" s="17" t="s">
        <v>107</v>
      </c>
      <c r="K2137" s="17">
        <v>0.44629999999999997</v>
      </c>
      <c r="L2137" s="17">
        <v>0.40579999999999999</v>
      </c>
      <c r="M2137" s="17">
        <v>0.29947600000000002</v>
      </c>
      <c r="N2137" s="18">
        <v>0.62121899999999997</v>
      </c>
      <c r="O2137" s="17">
        <f t="shared" si="66"/>
        <v>0</v>
      </c>
      <c r="P2137" s="12">
        <f t="shared" si="67"/>
        <v>0</v>
      </c>
      <c r="Q2137" s="68" t="s">
        <v>5353</v>
      </c>
      <c r="R2137" s="67" t="s">
        <v>103</v>
      </c>
      <c r="S2137" s="129" t="s">
        <v>110</v>
      </c>
    </row>
    <row r="2138" spans="1:19">
      <c r="A2138" s="16" t="s">
        <v>53</v>
      </c>
      <c r="B2138" s="23">
        <v>1000124227624</v>
      </c>
      <c r="C2138" s="17" t="s">
        <v>89</v>
      </c>
      <c r="D2138" s="17" t="s">
        <v>90</v>
      </c>
      <c r="E2138" s="17">
        <v>0.2167</v>
      </c>
      <c r="F2138" s="18">
        <v>0.51590000000000003</v>
      </c>
      <c r="G2138" s="16" t="s">
        <v>2110</v>
      </c>
      <c r="H2138" s="23">
        <v>1000124203787</v>
      </c>
      <c r="I2138" s="17" t="s">
        <v>98</v>
      </c>
      <c r="J2138" s="17" t="s">
        <v>97</v>
      </c>
      <c r="K2138" s="17">
        <v>0.1918</v>
      </c>
      <c r="L2138" s="17">
        <v>0.41170000000000001</v>
      </c>
      <c r="M2138" s="17">
        <v>0.80227499999999996</v>
      </c>
      <c r="N2138" s="18">
        <v>0.51500199999999996</v>
      </c>
      <c r="O2138" s="17">
        <f t="shared" si="66"/>
        <v>1</v>
      </c>
      <c r="P2138" s="12">
        <f t="shared" si="67"/>
        <v>1</v>
      </c>
      <c r="Q2138" s="68" t="s">
        <v>5354</v>
      </c>
      <c r="R2138" s="67" t="s">
        <v>103</v>
      </c>
      <c r="S2138" s="129" t="s">
        <v>110</v>
      </c>
    </row>
    <row r="2139" spans="1:19">
      <c r="A2139" s="16" t="s">
        <v>53</v>
      </c>
      <c r="B2139" s="23">
        <v>1000124227624</v>
      </c>
      <c r="C2139" s="17" t="s">
        <v>89</v>
      </c>
      <c r="D2139" s="17" t="s">
        <v>90</v>
      </c>
      <c r="E2139" s="17">
        <v>0.2167</v>
      </c>
      <c r="F2139" s="18">
        <v>0.51590000000000003</v>
      </c>
      <c r="G2139" s="16" t="s">
        <v>2111</v>
      </c>
      <c r="H2139" s="23">
        <v>1000124208562</v>
      </c>
      <c r="I2139" s="17" t="s">
        <v>108</v>
      </c>
      <c r="J2139" s="17" t="s">
        <v>2112</v>
      </c>
      <c r="K2139" s="17">
        <v>0.19089999999999999</v>
      </c>
      <c r="L2139" s="17">
        <v>0.40079999999999999</v>
      </c>
      <c r="M2139" s="17">
        <v>0.80785200000000001</v>
      </c>
      <c r="N2139" s="18">
        <v>0.48876199999999997</v>
      </c>
      <c r="O2139" s="17">
        <f t="shared" si="66"/>
        <v>1</v>
      </c>
      <c r="P2139" s="12">
        <f t="shared" si="67"/>
        <v>1</v>
      </c>
      <c r="Q2139" s="68" t="s">
        <v>5354</v>
      </c>
      <c r="R2139" s="67" t="s">
        <v>103</v>
      </c>
      <c r="S2139" s="129" t="s">
        <v>110</v>
      </c>
    </row>
    <row r="2140" spans="1:19">
      <c r="A2140" s="16" t="s">
        <v>53</v>
      </c>
      <c r="B2140" s="23">
        <v>1000124227624</v>
      </c>
      <c r="C2140" s="17" t="s">
        <v>89</v>
      </c>
      <c r="D2140" s="17" t="s">
        <v>90</v>
      </c>
      <c r="E2140" s="17">
        <v>0.2167</v>
      </c>
      <c r="F2140" s="18">
        <v>0.51590000000000003</v>
      </c>
      <c r="G2140" s="16" t="s">
        <v>2113</v>
      </c>
      <c r="H2140" s="23">
        <v>1000124209684</v>
      </c>
      <c r="I2140" s="17" t="s">
        <v>98</v>
      </c>
      <c r="J2140" s="17" t="s">
        <v>97</v>
      </c>
      <c r="K2140" s="17">
        <v>0.1958</v>
      </c>
      <c r="L2140" s="17">
        <v>0.40279999999999999</v>
      </c>
      <c r="M2140" s="17">
        <v>0.83516999999999997</v>
      </c>
      <c r="N2140" s="18">
        <v>0.49916300000000002</v>
      </c>
      <c r="O2140" s="17">
        <f t="shared" si="66"/>
        <v>1</v>
      </c>
      <c r="P2140" s="12">
        <f t="shared" si="67"/>
        <v>1</v>
      </c>
      <c r="Q2140" s="68" t="s">
        <v>5354</v>
      </c>
      <c r="R2140" s="67" t="s">
        <v>103</v>
      </c>
      <c r="S2140" s="129" t="s">
        <v>110</v>
      </c>
    </row>
    <row r="2141" spans="1:19">
      <c r="A2141" s="16" t="s">
        <v>53</v>
      </c>
      <c r="B2141" s="23">
        <v>1000124227624</v>
      </c>
      <c r="C2141" s="17" t="s">
        <v>89</v>
      </c>
      <c r="D2141" s="17" t="s">
        <v>90</v>
      </c>
      <c r="E2141" s="17">
        <v>0.2167</v>
      </c>
      <c r="F2141" s="18">
        <v>0.51590000000000003</v>
      </c>
      <c r="G2141" s="16" t="s">
        <v>2114</v>
      </c>
      <c r="H2141" s="23">
        <v>1000124210369</v>
      </c>
      <c r="I2141" s="17" t="s">
        <v>107</v>
      </c>
      <c r="J2141" s="17" t="s">
        <v>108</v>
      </c>
      <c r="K2141" s="17">
        <v>0.1958</v>
      </c>
      <c r="L2141" s="17">
        <v>0.40179999999999999</v>
      </c>
      <c r="M2141" s="17">
        <v>0.83516999999999997</v>
      </c>
      <c r="N2141" s="18">
        <v>0.49679899999999999</v>
      </c>
      <c r="O2141" s="17">
        <f t="shared" si="66"/>
        <v>1</v>
      </c>
      <c r="P2141" s="12">
        <f t="shared" si="67"/>
        <v>1</v>
      </c>
      <c r="Q2141" s="68" t="s">
        <v>5354</v>
      </c>
      <c r="R2141" s="67" t="s">
        <v>103</v>
      </c>
      <c r="S2141" s="129" t="s">
        <v>110</v>
      </c>
    </row>
    <row r="2142" spans="1:19">
      <c r="A2142" s="16" t="s">
        <v>53</v>
      </c>
      <c r="B2142" s="23">
        <v>1000124227624</v>
      </c>
      <c r="C2142" s="17" t="s">
        <v>89</v>
      </c>
      <c r="D2142" s="17" t="s">
        <v>90</v>
      </c>
      <c r="E2142" s="17">
        <v>0.2167</v>
      </c>
      <c r="F2142" s="18">
        <v>0.51590000000000003</v>
      </c>
      <c r="G2142" s="16" t="s">
        <v>2115</v>
      </c>
      <c r="H2142" s="23">
        <v>1000124211536</v>
      </c>
      <c r="I2142" s="17" t="s">
        <v>108</v>
      </c>
      <c r="J2142" s="17" t="s">
        <v>107</v>
      </c>
      <c r="K2142" s="17">
        <v>0.1958</v>
      </c>
      <c r="L2142" s="17">
        <v>0.40279999999999999</v>
      </c>
      <c r="M2142" s="17">
        <v>0.83516999999999997</v>
      </c>
      <c r="N2142" s="18">
        <v>0.49916300000000002</v>
      </c>
      <c r="O2142" s="17">
        <f t="shared" si="66"/>
        <v>1</v>
      </c>
      <c r="P2142" s="12">
        <f t="shared" si="67"/>
        <v>1</v>
      </c>
      <c r="Q2142" s="68" t="s">
        <v>5354</v>
      </c>
      <c r="R2142" s="67" t="s">
        <v>103</v>
      </c>
      <c r="S2142" s="129" t="s">
        <v>110</v>
      </c>
    </row>
    <row r="2143" spans="1:19">
      <c r="A2143" s="16" t="s">
        <v>53</v>
      </c>
      <c r="B2143" s="23">
        <v>1000124227624</v>
      </c>
      <c r="C2143" s="17" t="s">
        <v>89</v>
      </c>
      <c r="D2143" s="17" t="s">
        <v>90</v>
      </c>
      <c r="E2143" s="17">
        <v>0.2167</v>
      </c>
      <c r="F2143" s="18">
        <v>0.51590000000000003</v>
      </c>
      <c r="G2143" s="16" t="s">
        <v>2116</v>
      </c>
      <c r="H2143" s="23">
        <v>1000124211596</v>
      </c>
      <c r="I2143" s="17" t="s">
        <v>97</v>
      </c>
      <c r="J2143" s="17" t="s">
        <v>98</v>
      </c>
      <c r="K2143" s="17">
        <v>0.1958</v>
      </c>
      <c r="L2143" s="17">
        <v>0.40279999999999999</v>
      </c>
      <c r="M2143" s="17">
        <v>0.83516999999999997</v>
      </c>
      <c r="N2143" s="18">
        <v>0.49916300000000002</v>
      </c>
      <c r="O2143" s="17">
        <f t="shared" si="66"/>
        <v>1</v>
      </c>
      <c r="P2143" s="12">
        <f t="shared" si="67"/>
        <v>1</v>
      </c>
      <c r="Q2143" s="68" t="s">
        <v>5354</v>
      </c>
      <c r="R2143" s="67" t="s">
        <v>103</v>
      </c>
      <c r="S2143" s="129" t="s">
        <v>110</v>
      </c>
    </row>
    <row r="2144" spans="1:19">
      <c r="A2144" s="16" t="s">
        <v>53</v>
      </c>
      <c r="B2144" s="23">
        <v>1000124227624</v>
      </c>
      <c r="C2144" s="17" t="s">
        <v>89</v>
      </c>
      <c r="D2144" s="17" t="s">
        <v>90</v>
      </c>
      <c r="E2144" s="17">
        <v>0.2167</v>
      </c>
      <c r="F2144" s="18">
        <v>0.51590000000000003</v>
      </c>
      <c r="G2144" s="16" t="s">
        <v>2117</v>
      </c>
      <c r="H2144" s="23">
        <v>1000124212913</v>
      </c>
      <c r="I2144" s="17" t="s">
        <v>98</v>
      </c>
      <c r="J2144" s="17" t="s">
        <v>97</v>
      </c>
      <c r="K2144" s="17">
        <v>0.1948</v>
      </c>
      <c r="L2144" s="17">
        <v>0.40379999999999999</v>
      </c>
      <c r="M2144" s="17">
        <v>0.84081399999999995</v>
      </c>
      <c r="N2144" s="18">
        <v>0.49582199999999998</v>
      </c>
      <c r="O2144" s="17">
        <f t="shared" si="66"/>
        <v>1</v>
      </c>
      <c r="P2144" s="12">
        <f t="shared" si="67"/>
        <v>1</v>
      </c>
      <c r="Q2144" s="68" t="s">
        <v>5354</v>
      </c>
      <c r="R2144" s="67" t="s">
        <v>103</v>
      </c>
      <c r="S2144" s="129" t="s">
        <v>110</v>
      </c>
    </row>
    <row r="2145" spans="1:19">
      <c r="A2145" s="16" t="s">
        <v>53</v>
      </c>
      <c r="B2145" s="23">
        <v>1000124227624</v>
      </c>
      <c r="C2145" s="17" t="s">
        <v>89</v>
      </c>
      <c r="D2145" s="17" t="s">
        <v>90</v>
      </c>
      <c r="E2145" s="17">
        <v>0.2167</v>
      </c>
      <c r="F2145" s="18">
        <v>0.51590000000000003</v>
      </c>
      <c r="G2145" s="16" t="s">
        <v>2118</v>
      </c>
      <c r="H2145" s="23">
        <v>1000124213046</v>
      </c>
      <c r="I2145" s="17" t="s">
        <v>97</v>
      </c>
      <c r="J2145" s="17" t="s">
        <v>98</v>
      </c>
      <c r="K2145" s="17">
        <v>0.1948</v>
      </c>
      <c r="L2145" s="17">
        <v>0.40379999999999999</v>
      </c>
      <c r="M2145" s="17">
        <v>0.84081399999999995</v>
      </c>
      <c r="N2145" s="18">
        <v>0.49582199999999998</v>
      </c>
      <c r="O2145" s="17">
        <f t="shared" si="66"/>
        <v>1</v>
      </c>
      <c r="P2145" s="12">
        <f t="shared" si="67"/>
        <v>1</v>
      </c>
      <c r="Q2145" s="68" t="s">
        <v>5354</v>
      </c>
      <c r="R2145" s="67" t="s">
        <v>103</v>
      </c>
      <c r="S2145" s="129" t="s">
        <v>110</v>
      </c>
    </row>
    <row r="2146" spans="1:19">
      <c r="A2146" s="16" t="s">
        <v>53</v>
      </c>
      <c r="B2146" s="23">
        <v>1000124227624</v>
      </c>
      <c r="C2146" s="17" t="s">
        <v>89</v>
      </c>
      <c r="D2146" s="17" t="s">
        <v>90</v>
      </c>
      <c r="E2146" s="17">
        <v>0.2167</v>
      </c>
      <c r="F2146" s="18">
        <v>0.51590000000000003</v>
      </c>
      <c r="G2146" s="16" t="s">
        <v>2119</v>
      </c>
      <c r="H2146" s="23">
        <v>1000124213143</v>
      </c>
      <c r="I2146" s="17" t="s">
        <v>98</v>
      </c>
      <c r="J2146" s="17" t="s">
        <v>1236</v>
      </c>
      <c r="K2146" s="17">
        <v>0.20680000000000001</v>
      </c>
      <c r="L2146" s="17">
        <v>0.4335</v>
      </c>
      <c r="M2146" s="17">
        <v>0.77667399999999998</v>
      </c>
      <c r="N2146" s="18">
        <v>0.40855200000000003</v>
      </c>
      <c r="O2146" s="17">
        <f t="shared" si="66"/>
        <v>0</v>
      </c>
      <c r="P2146" s="12">
        <f t="shared" si="67"/>
        <v>0</v>
      </c>
      <c r="Q2146" s="68" t="s">
        <v>5354</v>
      </c>
      <c r="R2146" s="67" t="s">
        <v>103</v>
      </c>
      <c r="S2146" s="129" t="s">
        <v>110</v>
      </c>
    </row>
    <row r="2147" spans="1:19">
      <c r="A2147" s="16" t="s">
        <v>53</v>
      </c>
      <c r="B2147" s="23">
        <v>1000124227624</v>
      </c>
      <c r="C2147" s="17" t="s">
        <v>89</v>
      </c>
      <c r="D2147" s="17" t="s">
        <v>90</v>
      </c>
      <c r="E2147" s="17">
        <v>0.2167</v>
      </c>
      <c r="F2147" s="18">
        <v>0.51590000000000003</v>
      </c>
      <c r="G2147" s="16" t="s">
        <v>2120</v>
      </c>
      <c r="H2147" s="23">
        <v>1000124213671</v>
      </c>
      <c r="I2147" s="17" t="s">
        <v>107</v>
      </c>
      <c r="J2147" s="17" t="s">
        <v>98</v>
      </c>
      <c r="K2147" s="17">
        <v>0.18990000000000001</v>
      </c>
      <c r="L2147" s="17">
        <v>0.39290000000000003</v>
      </c>
      <c r="M2147" s="17">
        <v>0.80242899999999995</v>
      </c>
      <c r="N2147" s="18">
        <v>0.45919500000000002</v>
      </c>
      <c r="O2147" s="17">
        <f t="shared" si="66"/>
        <v>1</v>
      </c>
      <c r="P2147" s="12">
        <f t="shared" si="67"/>
        <v>1</v>
      </c>
      <c r="Q2147" s="68" t="s">
        <v>3668</v>
      </c>
      <c r="R2147" s="67" t="s">
        <v>5310</v>
      </c>
      <c r="S2147" s="129" t="s">
        <v>110</v>
      </c>
    </row>
    <row r="2148" spans="1:19">
      <c r="A2148" s="16" t="s">
        <v>53</v>
      </c>
      <c r="B2148" s="23">
        <v>1000124227624</v>
      </c>
      <c r="C2148" s="17" t="s">
        <v>89</v>
      </c>
      <c r="D2148" s="17" t="s">
        <v>90</v>
      </c>
      <c r="E2148" s="17">
        <v>0.2167</v>
      </c>
      <c r="F2148" s="18">
        <v>0.51590000000000003</v>
      </c>
      <c r="G2148" s="16" t="s">
        <v>2121</v>
      </c>
      <c r="H2148" s="23">
        <v>1000124213674</v>
      </c>
      <c r="I2148" s="17" t="s">
        <v>107</v>
      </c>
      <c r="J2148" s="17" t="s">
        <v>98</v>
      </c>
      <c r="K2148" s="17">
        <v>0.18990000000000001</v>
      </c>
      <c r="L2148" s="17">
        <v>0.39290000000000003</v>
      </c>
      <c r="M2148" s="17">
        <v>0.80242899999999995</v>
      </c>
      <c r="N2148" s="18">
        <v>0.45919500000000002</v>
      </c>
      <c r="O2148" s="17">
        <f t="shared" si="66"/>
        <v>1</v>
      </c>
      <c r="P2148" s="12">
        <f t="shared" si="67"/>
        <v>1</v>
      </c>
      <c r="Q2148" s="68" t="s">
        <v>3668</v>
      </c>
      <c r="R2148" s="67" t="s">
        <v>5310</v>
      </c>
      <c r="S2148" s="129" t="s">
        <v>110</v>
      </c>
    </row>
    <row r="2149" spans="1:19">
      <c r="A2149" s="16" t="s">
        <v>53</v>
      </c>
      <c r="B2149" s="23">
        <v>1000124227624</v>
      </c>
      <c r="C2149" s="17" t="s">
        <v>89</v>
      </c>
      <c r="D2149" s="17" t="s">
        <v>90</v>
      </c>
      <c r="E2149" s="17">
        <v>0.2167</v>
      </c>
      <c r="F2149" s="18">
        <v>0.51590000000000003</v>
      </c>
      <c r="G2149" s="16" t="s">
        <v>2122</v>
      </c>
      <c r="H2149" s="23">
        <v>1000124213677</v>
      </c>
      <c r="I2149" s="17" t="s">
        <v>107</v>
      </c>
      <c r="J2149" s="17" t="s">
        <v>98</v>
      </c>
      <c r="K2149" s="17">
        <v>0.18990000000000001</v>
      </c>
      <c r="L2149" s="17">
        <v>0.39290000000000003</v>
      </c>
      <c r="M2149" s="17">
        <v>0.80242899999999995</v>
      </c>
      <c r="N2149" s="18">
        <v>0.45919500000000002</v>
      </c>
      <c r="O2149" s="17">
        <f t="shared" si="66"/>
        <v>1</v>
      </c>
      <c r="P2149" s="12">
        <f t="shared" si="67"/>
        <v>1</v>
      </c>
      <c r="Q2149" s="68" t="s">
        <v>3668</v>
      </c>
      <c r="R2149" s="67" t="s">
        <v>5310</v>
      </c>
      <c r="S2149" s="129" t="s">
        <v>110</v>
      </c>
    </row>
    <row r="2150" spans="1:19">
      <c r="A2150" s="16" t="s">
        <v>53</v>
      </c>
      <c r="B2150" s="23">
        <v>1000124227624</v>
      </c>
      <c r="C2150" s="17" t="s">
        <v>89</v>
      </c>
      <c r="D2150" s="17" t="s">
        <v>90</v>
      </c>
      <c r="E2150" s="17">
        <v>0.2167</v>
      </c>
      <c r="F2150" s="18">
        <v>0.51590000000000003</v>
      </c>
      <c r="G2150" s="16" t="s">
        <v>2123</v>
      </c>
      <c r="H2150" s="23">
        <v>1000124213680</v>
      </c>
      <c r="I2150" s="17" t="s">
        <v>107</v>
      </c>
      <c r="J2150" s="17" t="s">
        <v>98</v>
      </c>
      <c r="K2150" s="17">
        <v>0.18990000000000001</v>
      </c>
      <c r="L2150" s="17">
        <v>0.39290000000000003</v>
      </c>
      <c r="M2150" s="17">
        <v>0.80242899999999995</v>
      </c>
      <c r="N2150" s="18">
        <v>0.45919500000000002</v>
      </c>
      <c r="O2150" s="17">
        <f t="shared" si="66"/>
        <v>1</v>
      </c>
      <c r="P2150" s="12">
        <f t="shared" si="67"/>
        <v>1</v>
      </c>
      <c r="Q2150" s="68" t="s">
        <v>3668</v>
      </c>
      <c r="R2150" s="67" t="s">
        <v>5310</v>
      </c>
      <c r="S2150" s="129" t="s">
        <v>110</v>
      </c>
    </row>
    <row r="2151" spans="1:19">
      <c r="A2151" s="16" t="s">
        <v>53</v>
      </c>
      <c r="B2151" s="23">
        <v>1000124227624</v>
      </c>
      <c r="C2151" s="17" t="s">
        <v>89</v>
      </c>
      <c r="D2151" s="17" t="s">
        <v>90</v>
      </c>
      <c r="E2151" s="17">
        <v>0.2167</v>
      </c>
      <c r="F2151" s="18">
        <v>0.51590000000000003</v>
      </c>
      <c r="G2151" s="16" t="s">
        <v>2124</v>
      </c>
      <c r="H2151" s="23">
        <v>1000124213688</v>
      </c>
      <c r="I2151" s="17" t="s">
        <v>107</v>
      </c>
      <c r="J2151" s="17" t="s">
        <v>98</v>
      </c>
      <c r="K2151" s="17">
        <v>0.18990000000000001</v>
      </c>
      <c r="L2151" s="17">
        <v>0.39290000000000003</v>
      </c>
      <c r="M2151" s="17">
        <v>0.80242899999999995</v>
      </c>
      <c r="N2151" s="18">
        <v>0.45919500000000002</v>
      </c>
      <c r="O2151" s="17">
        <f t="shared" si="66"/>
        <v>1</v>
      </c>
      <c r="P2151" s="12">
        <f t="shared" si="67"/>
        <v>1</v>
      </c>
      <c r="Q2151" s="68" t="s">
        <v>3668</v>
      </c>
      <c r="R2151" s="67" t="s">
        <v>5310</v>
      </c>
      <c r="S2151" s="129" t="s">
        <v>110</v>
      </c>
    </row>
    <row r="2152" spans="1:19">
      <c r="A2152" s="16" t="s">
        <v>53</v>
      </c>
      <c r="B2152" s="23">
        <v>1000124227624</v>
      </c>
      <c r="C2152" s="17" t="s">
        <v>89</v>
      </c>
      <c r="D2152" s="17" t="s">
        <v>90</v>
      </c>
      <c r="E2152" s="17">
        <v>0.2167</v>
      </c>
      <c r="F2152" s="18">
        <v>0.51590000000000003</v>
      </c>
      <c r="G2152" s="16" t="s">
        <v>2125</v>
      </c>
      <c r="H2152" s="23">
        <v>1000124214448</v>
      </c>
      <c r="I2152" s="17" t="s">
        <v>97</v>
      </c>
      <c r="J2152" s="17" t="s">
        <v>108</v>
      </c>
      <c r="K2152" s="17">
        <v>0.1948</v>
      </c>
      <c r="L2152" s="17">
        <v>0.40379999999999999</v>
      </c>
      <c r="M2152" s="17">
        <v>0.84081399999999995</v>
      </c>
      <c r="N2152" s="18">
        <v>0.49582199999999998</v>
      </c>
      <c r="O2152" s="17">
        <f t="shared" si="66"/>
        <v>1</v>
      </c>
      <c r="P2152" s="12">
        <f t="shared" si="67"/>
        <v>1</v>
      </c>
      <c r="Q2152" s="68" t="s">
        <v>3668</v>
      </c>
      <c r="R2152" s="67" t="s">
        <v>106</v>
      </c>
      <c r="S2152" s="129" t="s">
        <v>5307</v>
      </c>
    </row>
    <row r="2153" spans="1:19">
      <c r="A2153" s="16" t="s">
        <v>53</v>
      </c>
      <c r="B2153" s="23">
        <v>1000124227624</v>
      </c>
      <c r="C2153" s="17" t="s">
        <v>89</v>
      </c>
      <c r="D2153" s="17" t="s">
        <v>90</v>
      </c>
      <c r="E2153" s="17">
        <v>0.2167</v>
      </c>
      <c r="F2153" s="18">
        <v>0.51590000000000003</v>
      </c>
      <c r="G2153" s="16" t="s">
        <v>2126</v>
      </c>
      <c r="H2153" s="23">
        <v>1000124214600</v>
      </c>
      <c r="I2153" s="17" t="s">
        <v>2127</v>
      </c>
      <c r="J2153" s="17" t="s">
        <v>108</v>
      </c>
      <c r="K2153" s="17">
        <v>0.1948</v>
      </c>
      <c r="L2153" s="17">
        <v>0.40379999999999999</v>
      </c>
      <c r="M2153" s="17">
        <v>0.84081399999999995</v>
      </c>
      <c r="N2153" s="18">
        <v>0.49582199999999998</v>
      </c>
      <c r="O2153" s="17">
        <f t="shared" si="66"/>
        <v>1</v>
      </c>
      <c r="P2153" s="12">
        <f t="shared" si="67"/>
        <v>1</v>
      </c>
      <c r="Q2153" s="68" t="s">
        <v>3668</v>
      </c>
      <c r="R2153" s="67" t="s">
        <v>93</v>
      </c>
      <c r="S2153" s="129" t="s">
        <v>110</v>
      </c>
    </row>
    <row r="2154" spans="1:19">
      <c r="A2154" s="16" t="s">
        <v>53</v>
      </c>
      <c r="B2154" s="23">
        <v>1000124227624</v>
      </c>
      <c r="C2154" s="17" t="s">
        <v>89</v>
      </c>
      <c r="D2154" s="17" t="s">
        <v>90</v>
      </c>
      <c r="E2154" s="17">
        <v>0.2167</v>
      </c>
      <c r="F2154" s="18">
        <v>0.51590000000000003</v>
      </c>
      <c r="G2154" s="16" t="s">
        <v>2128</v>
      </c>
      <c r="H2154" s="23">
        <v>1000124214976</v>
      </c>
      <c r="I2154" s="17" t="s">
        <v>97</v>
      </c>
      <c r="J2154" s="17" t="s">
        <v>108</v>
      </c>
      <c r="K2154" s="17">
        <v>0.1968</v>
      </c>
      <c r="L2154" s="17">
        <v>0.40379999999999999</v>
      </c>
      <c r="M2154" s="17">
        <v>0.82958399999999999</v>
      </c>
      <c r="N2154" s="18">
        <v>0.49582199999999998</v>
      </c>
      <c r="O2154" s="17">
        <f t="shared" si="66"/>
        <v>1</v>
      </c>
      <c r="P2154" s="12">
        <f t="shared" si="67"/>
        <v>1</v>
      </c>
      <c r="Q2154" s="68" t="s">
        <v>3668</v>
      </c>
      <c r="R2154" s="67" t="s">
        <v>93</v>
      </c>
      <c r="S2154" s="129" t="s">
        <v>110</v>
      </c>
    </row>
    <row r="2155" spans="1:19">
      <c r="A2155" s="16" t="s">
        <v>53</v>
      </c>
      <c r="B2155" s="23">
        <v>1000124227624</v>
      </c>
      <c r="C2155" s="17" t="s">
        <v>89</v>
      </c>
      <c r="D2155" s="17" t="s">
        <v>90</v>
      </c>
      <c r="E2155" s="17">
        <v>0.2167</v>
      </c>
      <c r="F2155" s="18">
        <v>0.51590000000000003</v>
      </c>
      <c r="G2155" s="16" t="s">
        <v>2129</v>
      </c>
      <c r="H2155" s="23">
        <v>1000124215198</v>
      </c>
      <c r="I2155" s="17" t="s">
        <v>108</v>
      </c>
      <c r="J2155" s="17" t="s">
        <v>107</v>
      </c>
      <c r="K2155" s="17">
        <v>0.1948</v>
      </c>
      <c r="L2155" s="17">
        <v>0.40279999999999999</v>
      </c>
      <c r="M2155" s="17">
        <v>0.84081399999999995</v>
      </c>
      <c r="N2155" s="18">
        <v>0.49346099999999998</v>
      </c>
      <c r="O2155" s="17">
        <f t="shared" si="66"/>
        <v>1</v>
      </c>
      <c r="P2155" s="12">
        <f t="shared" si="67"/>
        <v>1</v>
      </c>
      <c r="Q2155" s="68" t="s">
        <v>3668</v>
      </c>
      <c r="R2155" s="67" t="s">
        <v>93</v>
      </c>
      <c r="S2155" s="129" t="s">
        <v>110</v>
      </c>
    </row>
    <row r="2156" spans="1:19">
      <c r="A2156" s="16" t="s">
        <v>53</v>
      </c>
      <c r="B2156" s="23">
        <v>1000124227624</v>
      </c>
      <c r="C2156" s="17" t="s">
        <v>89</v>
      </c>
      <c r="D2156" s="17" t="s">
        <v>90</v>
      </c>
      <c r="E2156" s="17">
        <v>0.2167</v>
      </c>
      <c r="F2156" s="18">
        <v>0.51590000000000003</v>
      </c>
      <c r="G2156" s="16" t="s">
        <v>2130</v>
      </c>
      <c r="H2156" s="23">
        <v>1000124215211</v>
      </c>
      <c r="I2156" s="17" t="s">
        <v>98</v>
      </c>
      <c r="J2156" s="17" t="s">
        <v>97</v>
      </c>
      <c r="K2156" s="17">
        <v>0.1948</v>
      </c>
      <c r="L2156" s="17">
        <v>0.40279999999999999</v>
      </c>
      <c r="M2156" s="17">
        <v>0.84081399999999995</v>
      </c>
      <c r="N2156" s="18">
        <v>0.49346099999999998</v>
      </c>
      <c r="O2156" s="17">
        <f t="shared" si="66"/>
        <v>1</v>
      </c>
      <c r="P2156" s="12">
        <f t="shared" si="67"/>
        <v>1</v>
      </c>
      <c r="Q2156" s="68" t="s">
        <v>3668</v>
      </c>
      <c r="R2156" s="67" t="s">
        <v>93</v>
      </c>
      <c r="S2156" s="129" t="s">
        <v>110</v>
      </c>
    </row>
    <row r="2157" spans="1:19">
      <c r="A2157" s="16" t="s">
        <v>53</v>
      </c>
      <c r="B2157" s="23">
        <v>1000124227624</v>
      </c>
      <c r="C2157" s="17" t="s">
        <v>89</v>
      </c>
      <c r="D2157" s="17" t="s">
        <v>90</v>
      </c>
      <c r="E2157" s="17">
        <v>0.2167</v>
      </c>
      <c r="F2157" s="18">
        <v>0.51590000000000003</v>
      </c>
      <c r="G2157" s="16" t="s">
        <v>2131</v>
      </c>
      <c r="H2157" s="23">
        <v>1000124215315</v>
      </c>
      <c r="I2157" s="17" t="s">
        <v>108</v>
      </c>
      <c r="J2157" s="17" t="s">
        <v>97</v>
      </c>
      <c r="K2157" s="17">
        <v>0.1948</v>
      </c>
      <c r="L2157" s="17">
        <v>0.40379999999999999</v>
      </c>
      <c r="M2157" s="17">
        <v>0.84081399999999995</v>
      </c>
      <c r="N2157" s="18">
        <v>0.49582199999999998</v>
      </c>
      <c r="O2157" s="17">
        <f t="shared" si="66"/>
        <v>1</v>
      </c>
      <c r="P2157" s="12">
        <f t="shared" si="67"/>
        <v>1</v>
      </c>
      <c r="Q2157" s="68" t="s">
        <v>3668</v>
      </c>
      <c r="R2157" s="67" t="s">
        <v>93</v>
      </c>
      <c r="S2157" s="129" t="s">
        <v>110</v>
      </c>
    </row>
    <row r="2158" spans="1:19">
      <c r="A2158" s="16" t="s">
        <v>53</v>
      </c>
      <c r="B2158" s="23">
        <v>1000124227624</v>
      </c>
      <c r="C2158" s="17" t="s">
        <v>89</v>
      </c>
      <c r="D2158" s="17" t="s">
        <v>90</v>
      </c>
      <c r="E2158" s="17">
        <v>0.2167</v>
      </c>
      <c r="F2158" s="18">
        <v>0.51590000000000003</v>
      </c>
      <c r="G2158" s="16" t="s">
        <v>2132</v>
      </c>
      <c r="H2158" s="23">
        <v>1000124215421</v>
      </c>
      <c r="I2158" s="17" t="s">
        <v>97</v>
      </c>
      <c r="J2158" s="17" t="s">
        <v>98</v>
      </c>
      <c r="K2158" s="17">
        <v>0.1948</v>
      </c>
      <c r="L2158" s="17">
        <v>0.40379999999999999</v>
      </c>
      <c r="M2158" s="17">
        <v>0.84081399999999995</v>
      </c>
      <c r="N2158" s="18">
        <v>0.49582199999999998</v>
      </c>
      <c r="O2158" s="17">
        <f t="shared" si="66"/>
        <v>1</v>
      </c>
      <c r="P2158" s="12">
        <f t="shared" si="67"/>
        <v>1</v>
      </c>
      <c r="Q2158" s="68" t="s">
        <v>3668</v>
      </c>
      <c r="R2158" s="67" t="s">
        <v>93</v>
      </c>
      <c r="S2158" s="129" t="s">
        <v>110</v>
      </c>
    </row>
    <row r="2159" spans="1:19">
      <c r="A2159" s="16" t="s">
        <v>53</v>
      </c>
      <c r="B2159" s="23">
        <v>1000124227624</v>
      </c>
      <c r="C2159" s="17" t="s">
        <v>89</v>
      </c>
      <c r="D2159" s="17" t="s">
        <v>90</v>
      </c>
      <c r="E2159" s="17">
        <v>0.2167</v>
      </c>
      <c r="F2159" s="18">
        <v>0.51590000000000003</v>
      </c>
      <c r="G2159" s="16" t="s">
        <v>2133</v>
      </c>
      <c r="H2159" s="23">
        <v>1000124215565</v>
      </c>
      <c r="I2159" s="17" t="s">
        <v>98</v>
      </c>
      <c r="J2159" s="17" t="s">
        <v>97</v>
      </c>
      <c r="K2159" s="17">
        <v>0.1948</v>
      </c>
      <c r="L2159" s="17">
        <v>0.40579999999999999</v>
      </c>
      <c r="M2159" s="17">
        <v>0.84081399999999995</v>
      </c>
      <c r="N2159" s="18">
        <v>0.50056800000000001</v>
      </c>
      <c r="O2159" s="17">
        <f t="shared" si="66"/>
        <v>1</v>
      </c>
      <c r="P2159" s="12">
        <f t="shared" si="67"/>
        <v>1</v>
      </c>
      <c r="Q2159" s="68" t="s">
        <v>3668</v>
      </c>
      <c r="R2159" s="67" t="s">
        <v>93</v>
      </c>
      <c r="S2159" s="129" t="s">
        <v>110</v>
      </c>
    </row>
    <row r="2160" spans="1:19">
      <c r="A2160" s="16" t="s">
        <v>53</v>
      </c>
      <c r="B2160" s="23">
        <v>1000124227624</v>
      </c>
      <c r="C2160" s="17" t="s">
        <v>89</v>
      </c>
      <c r="D2160" s="17" t="s">
        <v>90</v>
      </c>
      <c r="E2160" s="17">
        <v>0.2167</v>
      </c>
      <c r="F2160" s="18">
        <v>0.51590000000000003</v>
      </c>
      <c r="G2160" s="16" t="s">
        <v>2134</v>
      </c>
      <c r="H2160" s="23">
        <v>1000124216823</v>
      </c>
      <c r="I2160" s="17" t="s">
        <v>97</v>
      </c>
      <c r="J2160" s="17" t="s">
        <v>108</v>
      </c>
      <c r="K2160" s="17">
        <v>0.18190000000000001</v>
      </c>
      <c r="L2160" s="17">
        <v>0.40670000000000001</v>
      </c>
      <c r="M2160" s="17">
        <v>0.770459</v>
      </c>
      <c r="N2160" s="18">
        <v>0.50295299999999998</v>
      </c>
      <c r="O2160" s="17">
        <f t="shared" si="66"/>
        <v>0</v>
      </c>
      <c r="P2160" s="12">
        <f t="shared" si="67"/>
        <v>0</v>
      </c>
      <c r="Q2160" s="68" t="s">
        <v>3668</v>
      </c>
      <c r="R2160" s="67" t="s">
        <v>125</v>
      </c>
      <c r="S2160" s="129" t="s">
        <v>110</v>
      </c>
    </row>
    <row r="2161" spans="1:19">
      <c r="A2161" s="16" t="s">
        <v>53</v>
      </c>
      <c r="B2161" s="23">
        <v>1000124227624</v>
      </c>
      <c r="C2161" s="17" t="s">
        <v>89</v>
      </c>
      <c r="D2161" s="17" t="s">
        <v>90</v>
      </c>
      <c r="E2161" s="17">
        <v>0.2167</v>
      </c>
      <c r="F2161" s="18">
        <v>0.51590000000000003</v>
      </c>
      <c r="G2161" s="16" t="s">
        <v>2135</v>
      </c>
      <c r="H2161" s="23">
        <v>1000124216824</v>
      </c>
      <c r="I2161" s="17" t="s">
        <v>2136</v>
      </c>
      <c r="J2161" s="17" t="s">
        <v>107</v>
      </c>
      <c r="K2161" s="17">
        <v>0.1958</v>
      </c>
      <c r="L2161" s="17">
        <v>0.41270000000000001</v>
      </c>
      <c r="M2161" s="17">
        <v>0.84631999999999996</v>
      </c>
      <c r="N2161" s="18">
        <v>0.51743700000000004</v>
      </c>
      <c r="O2161" s="17">
        <f t="shared" si="66"/>
        <v>1</v>
      </c>
      <c r="P2161" s="12">
        <f t="shared" si="67"/>
        <v>1</v>
      </c>
      <c r="Q2161" s="68" t="s">
        <v>110</v>
      </c>
      <c r="R2161" s="67" t="s">
        <v>110</v>
      </c>
      <c r="S2161" s="129" t="s">
        <v>110</v>
      </c>
    </row>
    <row r="2162" spans="1:19">
      <c r="A2162" s="16" t="s">
        <v>53</v>
      </c>
      <c r="B2162" s="23">
        <v>1000124227624</v>
      </c>
      <c r="C2162" s="17" t="s">
        <v>89</v>
      </c>
      <c r="D2162" s="17" t="s">
        <v>90</v>
      </c>
      <c r="E2162" s="17">
        <v>0.2167</v>
      </c>
      <c r="F2162" s="18">
        <v>0.51590000000000003</v>
      </c>
      <c r="G2162" s="16" t="s">
        <v>2137</v>
      </c>
      <c r="H2162" s="23">
        <v>1000124219275</v>
      </c>
      <c r="I2162" s="17" t="s">
        <v>108</v>
      </c>
      <c r="J2162" s="17" t="s">
        <v>98</v>
      </c>
      <c r="K2162" s="17">
        <v>0.1958</v>
      </c>
      <c r="L2162" s="17">
        <v>0.41270000000000001</v>
      </c>
      <c r="M2162" s="17">
        <v>0.84631999999999996</v>
      </c>
      <c r="N2162" s="18">
        <v>0.51743700000000004</v>
      </c>
      <c r="O2162" s="17">
        <f t="shared" si="66"/>
        <v>1</v>
      </c>
      <c r="P2162" s="12">
        <f t="shared" si="67"/>
        <v>1</v>
      </c>
      <c r="Q2162" s="68" t="s">
        <v>5355</v>
      </c>
      <c r="R2162" s="67" t="s">
        <v>103</v>
      </c>
      <c r="S2162" s="129" t="s">
        <v>110</v>
      </c>
    </row>
    <row r="2163" spans="1:19">
      <c r="A2163" s="16" t="s">
        <v>53</v>
      </c>
      <c r="B2163" s="23">
        <v>1000124227624</v>
      </c>
      <c r="C2163" s="17" t="s">
        <v>89</v>
      </c>
      <c r="D2163" s="17" t="s">
        <v>90</v>
      </c>
      <c r="E2163" s="17">
        <v>0.2167</v>
      </c>
      <c r="F2163" s="18">
        <v>0.51590000000000003</v>
      </c>
      <c r="G2163" s="16" t="s">
        <v>2138</v>
      </c>
      <c r="H2163" s="23">
        <v>1000124220061</v>
      </c>
      <c r="I2163" s="17" t="s">
        <v>108</v>
      </c>
      <c r="J2163" s="17" t="s">
        <v>107</v>
      </c>
      <c r="K2163" s="17">
        <v>0.1938</v>
      </c>
      <c r="L2163" s="17">
        <v>0.41070000000000001</v>
      </c>
      <c r="M2163" s="17">
        <v>0.83532200000000001</v>
      </c>
      <c r="N2163" s="18">
        <v>0.52419700000000002</v>
      </c>
      <c r="O2163" s="17">
        <f t="shared" si="66"/>
        <v>1</v>
      </c>
      <c r="P2163" s="12">
        <f t="shared" si="67"/>
        <v>1</v>
      </c>
      <c r="Q2163" s="68" t="s">
        <v>169</v>
      </c>
      <c r="R2163" s="67" t="s">
        <v>5310</v>
      </c>
      <c r="S2163" s="129" t="s">
        <v>110</v>
      </c>
    </row>
    <row r="2164" spans="1:19">
      <c r="A2164" s="16" t="s">
        <v>53</v>
      </c>
      <c r="B2164" s="23">
        <v>1000124227624</v>
      </c>
      <c r="C2164" s="17" t="s">
        <v>89</v>
      </c>
      <c r="D2164" s="17" t="s">
        <v>90</v>
      </c>
      <c r="E2164" s="17">
        <v>0.2167</v>
      </c>
      <c r="F2164" s="18">
        <v>0.51590000000000003</v>
      </c>
      <c r="G2164" s="16" t="s">
        <v>2139</v>
      </c>
      <c r="H2164" s="23">
        <v>1000124220544</v>
      </c>
      <c r="I2164" s="17" t="s">
        <v>107</v>
      </c>
      <c r="J2164" s="17" t="s">
        <v>108</v>
      </c>
      <c r="K2164" s="17">
        <v>0.1938</v>
      </c>
      <c r="L2164" s="17">
        <v>0.41070000000000001</v>
      </c>
      <c r="M2164" s="17">
        <v>0.83532200000000001</v>
      </c>
      <c r="N2164" s="18">
        <v>0.52419700000000002</v>
      </c>
      <c r="O2164" s="17">
        <f t="shared" si="66"/>
        <v>1</v>
      </c>
      <c r="P2164" s="12">
        <f t="shared" si="67"/>
        <v>1</v>
      </c>
      <c r="Q2164" s="68" t="s">
        <v>169</v>
      </c>
      <c r="R2164" s="67" t="s">
        <v>5310</v>
      </c>
      <c r="S2164" s="129" t="s">
        <v>110</v>
      </c>
    </row>
    <row r="2165" spans="1:19">
      <c r="A2165" s="16" t="s">
        <v>53</v>
      </c>
      <c r="B2165" s="23">
        <v>1000124227624</v>
      </c>
      <c r="C2165" s="17" t="s">
        <v>89</v>
      </c>
      <c r="D2165" s="17" t="s">
        <v>90</v>
      </c>
      <c r="E2165" s="17">
        <v>0.2167</v>
      </c>
      <c r="F2165" s="18">
        <v>0.51590000000000003</v>
      </c>
      <c r="G2165" s="16" t="s">
        <v>2140</v>
      </c>
      <c r="H2165" s="23">
        <v>1000124221270</v>
      </c>
      <c r="I2165" s="17" t="s">
        <v>97</v>
      </c>
      <c r="J2165" s="17" t="s">
        <v>98</v>
      </c>
      <c r="K2165" s="17">
        <v>0.1958</v>
      </c>
      <c r="L2165" s="17">
        <v>0.41070000000000001</v>
      </c>
      <c r="M2165" s="17">
        <v>0.84631999999999996</v>
      </c>
      <c r="N2165" s="18">
        <v>0.53005599999999997</v>
      </c>
      <c r="O2165" s="17">
        <f t="shared" si="66"/>
        <v>1</v>
      </c>
      <c r="P2165" s="12">
        <f t="shared" si="67"/>
        <v>1</v>
      </c>
      <c r="Q2165" s="68" t="s">
        <v>169</v>
      </c>
      <c r="R2165" s="67" t="s">
        <v>106</v>
      </c>
      <c r="S2165" s="129" t="s">
        <v>5307</v>
      </c>
    </row>
    <row r="2166" spans="1:19">
      <c r="A2166" s="16" t="s">
        <v>53</v>
      </c>
      <c r="B2166" s="23">
        <v>1000124227624</v>
      </c>
      <c r="C2166" s="17" t="s">
        <v>89</v>
      </c>
      <c r="D2166" s="17" t="s">
        <v>90</v>
      </c>
      <c r="E2166" s="17">
        <v>0.2167</v>
      </c>
      <c r="F2166" s="18">
        <v>0.51590000000000003</v>
      </c>
      <c r="G2166" s="16" t="s">
        <v>2141</v>
      </c>
      <c r="H2166" s="23">
        <v>1000124226630</v>
      </c>
      <c r="I2166" s="17" t="s">
        <v>97</v>
      </c>
      <c r="J2166" s="17" t="s">
        <v>108</v>
      </c>
      <c r="K2166" s="17">
        <v>0.1968</v>
      </c>
      <c r="L2166" s="17">
        <v>0.43149999999999999</v>
      </c>
      <c r="M2166" s="17">
        <v>0.85183900000000001</v>
      </c>
      <c r="N2166" s="18">
        <v>0.60206499999999996</v>
      </c>
      <c r="O2166" s="17">
        <f t="shared" si="66"/>
        <v>1</v>
      </c>
      <c r="P2166" s="12">
        <f t="shared" si="67"/>
        <v>1</v>
      </c>
      <c r="Q2166" s="68" t="s">
        <v>169</v>
      </c>
      <c r="R2166" s="67" t="s">
        <v>93</v>
      </c>
      <c r="S2166" s="129" t="s">
        <v>110</v>
      </c>
    </row>
    <row r="2167" spans="1:19">
      <c r="A2167" s="16" t="s">
        <v>53</v>
      </c>
      <c r="B2167" s="23">
        <v>1000124227624</v>
      </c>
      <c r="C2167" s="17" t="s">
        <v>89</v>
      </c>
      <c r="D2167" s="17" t="s">
        <v>90</v>
      </c>
      <c r="E2167" s="17">
        <v>0.2167</v>
      </c>
      <c r="F2167" s="18">
        <v>0.51590000000000003</v>
      </c>
      <c r="G2167" s="16" t="s">
        <v>53</v>
      </c>
      <c r="H2167" s="23">
        <v>1000124227624</v>
      </c>
      <c r="I2167" s="17" t="s">
        <v>97</v>
      </c>
      <c r="J2167" s="17" t="s">
        <v>98</v>
      </c>
      <c r="K2167" s="17">
        <v>0.2167</v>
      </c>
      <c r="L2167" s="17">
        <v>0.51590000000000003</v>
      </c>
      <c r="M2167" s="17">
        <v>1</v>
      </c>
      <c r="N2167" s="18">
        <v>1</v>
      </c>
      <c r="O2167" s="17">
        <f t="shared" si="66"/>
        <v>1</v>
      </c>
      <c r="P2167" s="12">
        <f t="shared" si="67"/>
        <v>1</v>
      </c>
      <c r="Q2167" s="68" t="s">
        <v>169</v>
      </c>
      <c r="R2167" s="67" t="s">
        <v>93</v>
      </c>
      <c r="S2167" s="129" t="s">
        <v>110</v>
      </c>
    </row>
    <row r="2168" spans="1:19">
      <c r="A2168" s="16" t="s">
        <v>53</v>
      </c>
      <c r="B2168" s="23">
        <v>1000124227624</v>
      </c>
      <c r="C2168" s="17" t="s">
        <v>89</v>
      </c>
      <c r="D2168" s="17" t="s">
        <v>90</v>
      </c>
      <c r="E2168" s="17">
        <v>0.2167</v>
      </c>
      <c r="F2168" s="18">
        <v>0.51590000000000003</v>
      </c>
      <c r="G2168" s="16" t="s">
        <v>2142</v>
      </c>
      <c r="H2168" s="23">
        <v>1000124229203</v>
      </c>
      <c r="I2168" s="17" t="s">
        <v>97</v>
      </c>
      <c r="J2168" s="17" t="s">
        <v>98</v>
      </c>
      <c r="K2168" s="17">
        <v>0.2137</v>
      </c>
      <c r="L2168" s="17">
        <v>0.51490000000000002</v>
      </c>
      <c r="M2168" s="17">
        <v>0.98249799999999998</v>
      </c>
      <c r="N2168" s="18">
        <v>0.99603600000000003</v>
      </c>
      <c r="O2168" s="17">
        <f t="shared" si="66"/>
        <v>1</v>
      </c>
      <c r="P2168" s="12">
        <f t="shared" si="67"/>
        <v>1</v>
      </c>
      <c r="Q2168" s="68" t="s">
        <v>169</v>
      </c>
      <c r="R2168" s="67" t="s">
        <v>93</v>
      </c>
      <c r="S2168" s="129" t="s">
        <v>110</v>
      </c>
    </row>
    <row r="2169" spans="1:19">
      <c r="A2169" s="16" t="s">
        <v>53</v>
      </c>
      <c r="B2169" s="23">
        <v>1000124227624</v>
      </c>
      <c r="C2169" s="17" t="s">
        <v>89</v>
      </c>
      <c r="D2169" s="17" t="s">
        <v>90</v>
      </c>
      <c r="E2169" s="17">
        <v>0.2167</v>
      </c>
      <c r="F2169" s="18">
        <v>0.51590000000000003</v>
      </c>
      <c r="G2169" s="16" t="s">
        <v>2143</v>
      </c>
      <c r="H2169" s="23">
        <v>1000124230024</v>
      </c>
      <c r="I2169" s="17" t="s">
        <v>98</v>
      </c>
      <c r="J2169" s="17" t="s">
        <v>107</v>
      </c>
      <c r="K2169" s="17">
        <v>0.1928</v>
      </c>
      <c r="L2169" s="17">
        <v>0.45040000000000002</v>
      </c>
      <c r="M2169" s="17">
        <v>0.84102299999999997</v>
      </c>
      <c r="N2169" s="18">
        <v>0.76906399999999997</v>
      </c>
      <c r="O2169" s="17">
        <f t="shared" si="66"/>
        <v>1</v>
      </c>
      <c r="P2169" s="12">
        <f t="shared" si="67"/>
        <v>1</v>
      </c>
      <c r="Q2169" s="68" t="s">
        <v>169</v>
      </c>
      <c r="R2169" s="67" t="s">
        <v>93</v>
      </c>
      <c r="S2169" s="129" t="s">
        <v>110</v>
      </c>
    </row>
    <row r="2170" spans="1:19">
      <c r="A2170" s="16" t="s">
        <v>53</v>
      </c>
      <c r="B2170" s="23">
        <v>1000124227624</v>
      </c>
      <c r="C2170" s="17" t="s">
        <v>89</v>
      </c>
      <c r="D2170" s="17" t="s">
        <v>90</v>
      </c>
      <c r="E2170" s="17">
        <v>0.2167</v>
      </c>
      <c r="F2170" s="18">
        <v>0.51590000000000003</v>
      </c>
      <c r="G2170" s="16" t="s">
        <v>2144</v>
      </c>
      <c r="H2170" s="23">
        <v>1000124230750</v>
      </c>
      <c r="I2170" s="17" t="s">
        <v>97</v>
      </c>
      <c r="J2170" s="17" t="s">
        <v>108</v>
      </c>
      <c r="K2170" s="17">
        <v>0.35489999999999999</v>
      </c>
      <c r="L2170" s="17">
        <v>0.45040000000000002</v>
      </c>
      <c r="M2170" s="17">
        <v>0.33416299999999999</v>
      </c>
      <c r="N2170" s="18">
        <v>0.76906399999999997</v>
      </c>
      <c r="O2170" s="17">
        <f t="shared" si="66"/>
        <v>0</v>
      </c>
      <c r="P2170" s="12">
        <f t="shared" si="67"/>
        <v>0</v>
      </c>
      <c r="Q2170" s="68" t="s">
        <v>169</v>
      </c>
      <c r="R2170" s="67" t="s">
        <v>93</v>
      </c>
      <c r="S2170" s="129" t="s">
        <v>110</v>
      </c>
    </row>
    <row r="2171" spans="1:19">
      <c r="A2171" s="16" t="s">
        <v>53</v>
      </c>
      <c r="B2171" s="23">
        <v>1000124227624</v>
      </c>
      <c r="C2171" s="17" t="s">
        <v>89</v>
      </c>
      <c r="D2171" s="17" t="s">
        <v>90</v>
      </c>
      <c r="E2171" s="17">
        <v>0.2167</v>
      </c>
      <c r="F2171" s="18">
        <v>0.51590000000000003</v>
      </c>
      <c r="G2171" s="16" t="s">
        <v>2145</v>
      </c>
      <c r="H2171" s="23">
        <v>1000124231464</v>
      </c>
      <c r="I2171" s="17" t="s">
        <v>107</v>
      </c>
      <c r="J2171" s="17" t="s">
        <v>108</v>
      </c>
      <c r="K2171" s="17">
        <v>0.19089999999999999</v>
      </c>
      <c r="L2171" s="17">
        <v>0.45440000000000003</v>
      </c>
      <c r="M2171" s="17">
        <v>0.85260199999999997</v>
      </c>
      <c r="N2171" s="18">
        <v>0.77444900000000005</v>
      </c>
      <c r="O2171" s="17">
        <f t="shared" si="66"/>
        <v>1</v>
      </c>
      <c r="P2171" s="12">
        <f t="shared" si="67"/>
        <v>1</v>
      </c>
      <c r="Q2171" s="68" t="s">
        <v>169</v>
      </c>
      <c r="R2171" s="67" t="s">
        <v>93</v>
      </c>
      <c r="S2171" s="129" t="s">
        <v>110</v>
      </c>
    </row>
    <row r="2172" spans="1:19">
      <c r="A2172" s="16" t="s">
        <v>53</v>
      </c>
      <c r="B2172" s="23">
        <v>1000124227624</v>
      </c>
      <c r="C2172" s="17" t="s">
        <v>89</v>
      </c>
      <c r="D2172" s="17" t="s">
        <v>90</v>
      </c>
      <c r="E2172" s="17">
        <v>0.2167</v>
      </c>
      <c r="F2172" s="18">
        <v>0.51590000000000003</v>
      </c>
      <c r="G2172" s="16" t="s">
        <v>2146</v>
      </c>
      <c r="H2172" s="23">
        <v>1000124234037</v>
      </c>
      <c r="I2172" s="17" t="s">
        <v>98</v>
      </c>
      <c r="J2172" s="17" t="s">
        <v>108</v>
      </c>
      <c r="K2172" s="17">
        <v>0.1918</v>
      </c>
      <c r="L2172" s="17">
        <v>0.45240000000000002</v>
      </c>
      <c r="M2172" s="17">
        <v>0.84678299999999995</v>
      </c>
      <c r="N2172" s="18">
        <v>0.77525100000000002</v>
      </c>
      <c r="O2172" s="17">
        <f t="shared" si="66"/>
        <v>1</v>
      </c>
      <c r="P2172" s="12">
        <f t="shared" si="67"/>
        <v>1</v>
      </c>
      <c r="Q2172" s="68" t="s">
        <v>169</v>
      </c>
      <c r="R2172" s="67" t="s">
        <v>93</v>
      </c>
      <c r="S2172" s="129" t="s">
        <v>110</v>
      </c>
    </row>
    <row r="2173" spans="1:19">
      <c r="A2173" s="16" t="s">
        <v>53</v>
      </c>
      <c r="B2173" s="23">
        <v>1000124227624</v>
      </c>
      <c r="C2173" s="17" t="s">
        <v>89</v>
      </c>
      <c r="D2173" s="17" t="s">
        <v>90</v>
      </c>
      <c r="E2173" s="17">
        <v>0.2167</v>
      </c>
      <c r="F2173" s="18">
        <v>0.51590000000000003</v>
      </c>
      <c r="G2173" s="16" t="s">
        <v>2147</v>
      </c>
      <c r="H2173" s="23">
        <v>1000124234284</v>
      </c>
      <c r="I2173" s="17" t="s">
        <v>97</v>
      </c>
      <c r="J2173" s="17" t="s">
        <v>107</v>
      </c>
      <c r="K2173" s="17">
        <v>0.46820000000000001</v>
      </c>
      <c r="L2173" s="17">
        <v>0.5635</v>
      </c>
      <c r="M2173" s="17">
        <v>0.282557</v>
      </c>
      <c r="N2173" s="18">
        <v>0.71317600000000003</v>
      </c>
      <c r="O2173" s="17">
        <f t="shared" si="66"/>
        <v>0</v>
      </c>
      <c r="P2173" s="12">
        <f t="shared" si="67"/>
        <v>0</v>
      </c>
      <c r="Q2173" s="68" t="s">
        <v>169</v>
      </c>
      <c r="R2173" s="67" t="s">
        <v>93</v>
      </c>
      <c r="S2173" s="129" t="s">
        <v>110</v>
      </c>
    </row>
    <row r="2174" spans="1:19">
      <c r="A2174" s="16" t="s">
        <v>53</v>
      </c>
      <c r="B2174" s="23">
        <v>1000124227624</v>
      </c>
      <c r="C2174" s="17" t="s">
        <v>89</v>
      </c>
      <c r="D2174" s="17" t="s">
        <v>90</v>
      </c>
      <c r="E2174" s="17">
        <v>0.2167</v>
      </c>
      <c r="F2174" s="18">
        <v>0.51590000000000003</v>
      </c>
      <c r="G2174" s="16" t="s">
        <v>2148</v>
      </c>
      <c r="H2174" s="23">
        <v>1000124235355</v>
      </c>
      <c r="I2174" s="17" t="s">
        <v>108</v>
      </c>
      <c r="J2174" s="17" t="s">
        <v>98</v>
      </c>
      <c r="K2174" s="17">
        <v>0.2127</v>
      </c>
      <c r="L2174" s="17">
        <v>0.44940000000000002</v>
      </c>
      <c r="M2174" s="17">
        <v>0.57508700000000001</v>
      </c>
      <c r="N2174" s="18">
        <v>0.65829700000000002</v>
      </c>
      <c r="O2174" s="17">
        <f t="shared" si="66"/>
        <v>0</v>
      </c>
      <c r="P2174" s="12">
        <f t="shared" si="67"/>
        <v>0</v>
      </c>
      <c r="Q2174" s="68" t="s">
        <v>169</v>
      </c>
      <c r="R2174" s="67" t="s">
        <v>93</v>
      </c>
      <c r="S2174" s="129" t="s">
        <v>110</v>
      </c>
    </row>
    <row r="2175" spans="1:19">
      <c r="A2175" s="16" t="s">
        <v>54</v>
      </c>
      <c r="B2175" s="23">
        <v>1100009775091</v>
      </c>
      <c r="C2175" s="17" t="s">
        <v>91</v>
      </c>
      <c r="D2175" s="17" t="s">
        <v>92</v>
      </c>
      <c r="E2175" s="17">
        <v>0.34189999999999998</v>
      </c>
      <c r="F2175" s="18">
        <v>0.60909999999999997</v>
      </c>
      <c r="G2175" s="16" t="s">
        <v>2149</v>
      </c>
      <c r="H2175" s="23">
        <v>1100009734173</v>
      </c>
      <c r="I2175" s="17" t="s">
        <v>107</v>
      </c>
      <c r="J2175" s="17" t="s">
        <v>108</v>
      </c>
      <c r="K2175" s="17">
        <v>0.2465</v>
      </c>
      <c r="L2175" s="17">
        <v>0</v>
      </c>
      <c r="M2175" s="17">
        <v>0.50528300000000004</v>
      </c>
      <c r="N2175" s="18">
        <v>0</v>
      </c>
      <c r="O2175" s="17">
        <f t="shared" si="66"/>
        <v>0</v>
      </c>
      <c r="P2175" s="12">
        <f t="shared" si="67"/>
        <v>0</v>
      </c>
      <c r="Q2175" s="68" t="s">
        <v>171</v>
      </c>
      <c r="R2175" s="67" t="s">
        <v>93</v>
      </c>
      <c r="S2175" s="129" t="s">
        <v>110</v>
      </c>
    </row>
    <row r="2176" spans="1:19">
      <c r="A2176" s="16" t="s">
        <v>54</v>
      </c>
      <c r="B2176" s="23">
        <v>1100009775091</v>
      </c>
      <c r="C2176" s="17" t="s">
        <v>91</v>
      </c>
      <c r="D2176" s="17" t="s">
        <v>92</v>
      </c>
      <c r="E2176" s="17">
        <v>0.34189999999999998</v>
      </c>
      <c r="F2176" s="18">
        <v>0.60909999999999997</v>
      </c>
      <c r="G2176" s="16" t="s">
        <v>2150</v>
      </c>
      <c r="H2176" s="23">
        <v>1100009737755</v>
      </c>
      <c r="I2176" s="17" t="s">
        <v>107</v>
      </c>
      <c r="J2176" s="17" t="s">
        <v>108</v>
      </c>
      <c r="K2176" s="17">
        <v>0.2475</v>
      </c>
      <c r="L2176" s="17">
        <v>0</v>
      </c>
      <c r="M2176" s="17">
        <v>0.50846499999999994</v>
      </c>
      <c r="N2176" s="18">
        <v>0</v>
      </c>
      <c r="O2176" s="17">
        <f t="shared" si="66"/>
        <v>0</v>
      </c>
      <c r="P2176" s="12">
        <f t="shared" si="67"/>
        <v>0</v>
      </c>
      <c r="Q2176" s="68" t="s">
        <v>171</v>
      </c>
      <c r="R2176" s="67" t="s">
        <v>93</v>
      </c>
      <c r="S2176" s="129" t="s">
        <v>110</v>
      </c>
    </row>
    <row r="2177" spans="1:19">
      <c r="A2177" s="16" t="s">
        <v>54</v>
      </c>
      <c r="B2177" s="23">
        <v>1100009775091</v>
      </c>
      <c r="C2177" s="17" t="s">
        <v>91</v>
      </c>
      <c r="D2177" s="17" t="s">
        <v>92</v>
      </c>
      <c r="E2177" s="17">
        <v>0.34189999999999998</v>
      </c>
      <c r="F2177" s="18">
        <v>0.60909999999999997</v>
      </c>
      <c r="G2177" s="16" t="s">
        <v>2151</v>
      </c>
      <c r="H2177" s="23">
        <v>1100009741049</v>
      </c>
      <c r="I2177" s="17" t="s">
        <v>97</v>
      </c>
      <c r="J2177" s="17" t="s">
        <v>98</v>
      </c>
      <c r="K2177" s="17">
        <v>0.2475</v>
      </c>
      <c r="L2177" s="17">
        <v>9.921000000000001E-4</v>
      </c>
      <c r="M2177" s="17">
        <v>0.50846499999999994</v>
      </c>
      <c r="N2177" s="18">
        <v>6.3723299999999996E-4</v>
      </c>
      <c r="O2177" s="17">
        <f t="shared" si="66"/>
        <v>0</v>
      </c>
      <c r="P2177" s="12">
        <f t="shared" si="67"/>
        <v>0</v>
      </c>
      <c r="Q2177" s="68" t="s">
        <v>171</v>
      </c>
      <c r="R2177" s="67" t="s">
        <v>93</v>
      </c>
      <c r="S2177" s="129" t="s">
        <v>110</v>
      </c>
    </row>
    <row r="2178" spans="1:19">
      <c r="A2178" s="16" t="s">
        <v>54</v>
      </c>
      <c r="B2178" s="23">
        <v>1100009775091</v>
      </c>
      <c r="C2178" s="17" t="s">
        <v>91</v>
      </c>
      <c r="D2178" s="17" t="s">
        <v>92</v>
      </c>
      <c r="E2178" s="17">
        <v>0.34189999999999998</v>
      </c>
      <c r="F2178" s="18">
        <v>0.60909999999999997</v>
      </c>
      <c r="G2178" s="16" t="s">
        <v>2152</v>
      </c>
      <c r="H2178" s="23">
        <v>1100009750757</v>
      </c>
      <c r="I2178" s="17" t="s">
        <v>107</v>
      </c>
      <c r="J2178" s="17" t="s">
        <v>97</v>
      </c>
      <c r="K2178" s="17">
        <v>0.33600000000000002</v>
      </c>
      <c r="L2178" s="17">
        <v>0.65969999999999995</v>
      </c>
      <c r="M2178" s="17">
        <v>0.85501000000000005</v>
      </c>
      <c r="N2178" s="18">
        <v>0.70687900000000004</v>
      </c>
      <c r="O2178" s="17">
        <f t="shared" ref="O2178:O2241" si="68">IF(M2178&gt;0.8,1,0)</f>
        <v>1</v>
      </c>
      <c r="P2178" s="12">
        <f t="shared" ref="P2178:P2241" si="69">IF(MAX(M2178, N2178)&gt;0.8,1,0)</f>
        <v>1</v>
      </c>
      <c r="Q2178" s="68" t="s">
        <v>171</v>
      </c>
      <c r="R2178" s="67" t="s">
        <v>93</v>
      </c>
      <c r="S2178" s="129" t="s">
        <v>110</v>
      </c>
    </row>
    <row r="2179" spans="1:19">
      <c r="A2179" s="16" t="s">
        <v>54</v>
      </c>
      <c r="B2179" s="23">
        <v>1100009775091</v>
      </c>
      <c r="C2179" s="17" t="s">
        <v>91</v>
      </c>
      <c r="D2179" s="17" t="s">
        <v>92</v>
      </c>
      <c r="E2179" s="17">
        <v>0.34189999999999998</v>
      </c>
      <c r="F2179" s="18">
        <v>0.60909999999999997</v>
      </c>
      <c r="G2179" s="16" t="s">
        <v>2153</v>
      </c>
      <c r="H2179" s="23">
        <v>1100009751089</v>
      </c>
      <c r="I2179" s="17" t="s">
        <v>108</v>
      </c>
      <c r="J2179" s="17" t="s">
        <v>107</v>
      </c>
      <c r="K2179" s="17">
        <v>0.41049999999999998</v>
      </c>
      <c r="L2179" s="17">
        <v>0.68149999999999999</v>
      </c>
      <c r="M2179" s="17">
        <v>0.72419999999999995</v>
      </c>
      <c r="N2179" s="18">
        <v>0.70597699999999997</v>
      </c>
      <c r="O2179" s="17">
        <f t="shared" si="68"/>
        <v>0</v>
      </c>
      <c r="P2179" s="12">
        <f t="shared" si="69"/>
        <v>0</v>
      </c>
      <c r="Q2179" s="68" t="s">
        <v>171</v>
      </c>
      <c r="R2179" s="67" t="s">
        <v>93</v>
      </c>
      <c r="S2179" s="129" t="s">
        <v>110</v>
      </c>
    </row>
    <row r="2180" spans="1:19">
      <c r="A2180" s="16" t="s">
        <v>54</v>
      </c>
      <c r="B2180" s="23">
        <v>1100009775091</v>
      </c>
      <c r="C2180" s="17" t="s">
        <v>91</v>
      </c>
      <c r="D2180" s="17" t="s">
        <v>92</v>
      </c>
      <c r="E2180" s="17">
        <v>0.34189999999999998</v>
      </c>
      <c r="F2180" s="18">
        <v>0.60909999999999997</v>
      </c>
      <c r="G2180" s="16" t="s">
        <v>2154</v>
      </c>
      <c r="H2180" s="23">
        <v>1100009751196</v>
      </c>
      <c r="I2180" s="17" t="s">
        <v>108</v>
      </c>
      <c r="J2180" s="17" t="s">
        <v>107</v>
      </c>
      <c r="K2180" s="17">
        <v>0.41849999999999998</v>
      </c>
      <c r="L2180" s="17">
        <v>0.66369999999999996</v>
      </c>
      <c r="M2180" s="17">
        <v>0.71486000000000005</v>
      </c>
      <c r="N2180" s="18">
        <v>0.76689200000000002</v>
      </c>
      <c r="O2180" s="17">
        <f t="shared" si="68"/>
        <v>0</v>
      </c>
      <c r="P2180" s="12">
        <f t="shared" si="69"/>
        <v>0</v>
      </c>
      <c r="Q2180" s="68" t="s">
        <v>171</v>
      </c>
      <c r="R2180" s="67" t="s">
        <v>93</v>
      </c>
      <c r="S2180" s="129" t="s">
        <v>110</v>
      </c>
    </row>
    <row r="2181" spans="1:19">
      <c r="A2181" s="16" t="s">
        <v>54</v>
      </c>
      <c r="B2181" s="23">
        <v>1100009775091</v>
      </c>
      <c r="C2181" s="17" t="s">
        <v>91</v>
      </c>
      <c r="D2181" s="17" t="s">
        <v>92</v>
      </c>
      <c r="E2181" s="17">
        <v>0.34189999999999998</v>
      </c>
      <c r="F2181" s="18">
        <v>0.60909999999999997</v>
      </c>
      <c r="G2181" s="16" t="s">
        <v>2155</v>
      </c>
      <c r="H2181" s="23">
        <v>1100009751246</v>
      </c>
      <c r="I2181" s="17" t="s">
        <v>108</v>
      </c>
      <c r="J2181" s="17" t="s">
        <v>97</v>
      </c>
      <c r="K2181" s="17">
        <v>0.40760000000000002</v>
      </c>
      <c r="L2181" s="17">
        <v>0.65580000000000005</v>
      </c>
      <c r="M2181" s="17">
        <v>0.74798100000000001</v>
      </c>
      <c r="N2181" s="18">
        <v>0.79503000000000001</v>
      </c>
      <c r="O2181" s="17">
        <f t="shared" si="68"/>
        <v>0</v>
      </c>
      <c r="P2181" s="12">
        <f t="shared" si="69"/>
        <v>0</v>
      </c>
      <c r="Q2181" s="68" t="s">
        <v>171</v>
      </c>
      <c r="R2181" s="67" t="s">
        <v>93</v>
      </c>
      <c r="S2181" s="129" t="s">
        <v>110</v>
      </c>
    </row>
    <row r="2182" spans="1:19">
      <c r="A2182" s="16" t="s">
        <v>54</v>
      </c>
      <c r="B2182" s="23">
        <v>1100009775091</v>
      </c>
      <c r="C2182" s="17" t="s">
        <v>91</v>
      </c>
      <c r="D2182" s="17" t="s">
        <v>92</v>
      </c>
      <c r="E2182" s="17">
        <v>0.34189999999999998</v>
      </c>
      <c r="F2182" s="18">
        <v>0.60909999999999997</v>
      </c>
      <c r="G2182" s="16" t="s">
        <v>2156</v>
      </c>
      <c r="H2182" s="23">
        <v>1100009751331</v>
      </c>
      <c r="I2182" s="17" t="s">
        <v>108</v>
      </c>
      <c r="J2182" s="17" t="s">
        <v>97</v>
      </c>
      <c r="K2182" s="17">
        <v>0.40849999999999997</v>
      </c>
      <c r="L2182" s="17">
        <v>0.629</v>
      </c>
      <c r="M2182" s="17">
        <v>0.74489700000000003</v>
      </c>
      <c r="N2182" s="18">
        <v>0.89524199999999998</v>
      </c>
      <c r="O2182" s="17">
        <f t="shared" si="68"/>
        <v>0</v>
      </c>
      <c r="P2182" s="12">
        <f t="shared" si="69"/>
        <v>1</v>
      </c>
      <c r="Q2182" s="68" t="s">
        <v>171</v>
      </c>
      <c r="R2182" s="67" t="s">
        <v>93</v>
      </c>
      <c r="S2182" s="129" t="s">
        <v>110</v>
      </c>
    </row>
    <row r="2183" spans="1:19">
      <c r="A2183" s="16" t="s">
        <v>54</v>
      </c>
      <c r="B2183" s="23">
        <v>1100009775091</v>
      </c>
      <c r="C2183" s="17" t="s">
        <v>91</v>
      </c>
      <c r="D2183" s="17" t="s">
        <v>92</v>
      </c>
      <c r="E2183" s="17">
        <v>0.34189999999999998</v>
      </c>
      <c r="F2183" s="18">
        <v>0.60909999999999997</v>
      </c>
      <c r="G2183" s="16" t="s">
        <v>2157</v>
      </c>
      <c r="H2183" s="23">
        <v>1100009751651</v>
      </c>
      <c r="I2183" s="17" t="s">
        <v>108</v>
      </c>
      <c r="J2183" s="17" t="s">
        <v>107</v>
      </c>
      <c r="K2183" s="17">
        <v>0.40760000000000002</v>
      </c>
      <c r="L2183" s="17">
        <v>0.63</v>
      </c>
      <c r="M2183" s="17">
        <v>0.74798100000000001</v>
      </c>
      <c r="N2183" s="18">
        <v>0.90735200000000005</v>
      </c>
      <c r="O2183" s="17">
        <f t="shared" si="68"/>
        <v>0</v>
      </c>
      <c r="P2183" s="12">
        <f t="shared" si="69"/>
        <v>1</v>
      </c>
      <c r="Q2183" s="68" t="s">
        <v>171</v>
      </c>
      <c r="R2183" s="67" t="s">
        <v>93</v>
      </c>
      <c r="S2183" s="129" t="s">
        <v>110</v>
      </c>
    </row>
    <row r="2184" spans="1:19">
      <c r="A2184" s="16" t="s">
        <v>54</v>
      </c>
      <c r="B2184" s="23">
        <v>1100009775091</v>
      </c>
      <c r="C2184" s="17" t="s">
        <v>91</v>
      </c>
      <c r="D2184" s="17" t="s">
        <v>92</v>
      </c>
      <c r="E2184" s="17">
        <v>0.34189999999999998</v>
      </c>
      <c r="F2184" s="18">
        <v>0.60909999999999997</v>
      </c>
      <c r="G2184" s="16" t="s">
        <v>2158</v>
      </c>
      <c r="H2184" s="23">
        <v>1100009751775</v>
      </c>
      <c r="I2184" s="17" t="s">
        <v>97</v>
      </c>
      <c r="J2184" s="17" t="s">
        <v>98</v>
      </c>
      <c r="K2184" s="17">
        <v>0.40460000000000002</v>
      </c>
      <c r="L2184" s="17">
        <v>0.629</v>
      </c>
      <c r="M2184" s="17">
        <v>0.757324</v>
      </c>
      <c r="N2184" s="18">
        <v>0.90322400000000003</v>
      </c>
      <c r="O2184" s="17">
        <f t="shared" si="68"/>
        <v>0</v>
      </c>
      <c r="P2184" s="12">
        <f t="shared" si="69"/>
        <v>1</v>
      </c>
      <c r="Q2184" s="68" t="s">
        <v>171</v>
      </c>
      <c r="R2184" s="67" t="s">
        <v>93</v>
      </c>
      <c r="S2184" s="129" t="s">
        <v>110</v>
      </c>
    </row>
    <row r="2185" spans="1:19">
      <c r="A2185" s="16" t="s">
        <v>54</v>
      </c>
      <c r="B2185" s="23">
        <v>1100009775091</v>
      </c>
      <c r="C2185" s="17" t="s">
        <v>91</v>
      </c>
      <c r="D2185" s="17" t="s">
        <v>92</v>
      </c>
      <c r="E2185" s="17">
        <v>0.34189999999999998</v>
      </c>
      <c r="F2185" s="18">
        <v>0.60909999999999997</v>
      </c>
      <c r="G2185" s="16" t="s">
        <v>2159</v>
      </c>
      <c r="H2185" s="23">
        <v>1100009751780</v>
      </c>
      <c r="I2185" s="17" t="s">
        <v>107</v>
      </c>
      <c r="J2185" s="17" t="s">
        <v>108</v>
      </c>
      <c r="K2185" s="17">
        <v>0.40760000000000002</v>
      </c>
      <c r="L2185" s="17">
        <v>0.629</v>
      </c>
      <c r="M2185" s="17">
        <v>0.74798100000000001</v>
      </c>
      <c r="N2185" s="18">
        <v>0.90322400000000003</v>
      </c>
      <c r="O2185" s="17">
        <f t="shared" si="68"/>
        <v>0</v>
      </c>
      <c r="P2185" s="12">
        <f t="shared" si="69"/>
        <v>1</v>
      </c>
      <c r="Q2185" s="68" t="s">
        <v>171</v>
      </c>
      <c r="R2185" s="67" t="s">
        <v>93</v>
      </c>
      <c r="S2185" s="129" t="s">
        <v>110</v>
      </c>
    </row>
    <row r="2186" spans="1:19">
      <c r="A2186" s="16" t="s">
        <v>54</v>
      </c>
      <c r="B2186" s="23">
        <v>1100009775091</v>
      </c>
      <c r="C2186" s="17" t="s">
        <v>91</v>
      </c>
      <c r="D2186" s="17" t="s">
        <v>92</v>
      </c>
      <c r="E2186" s="17">
        <v>0.34189999999999998</v>
      </c>
      <c r="F2186" s="18">
        <v>0.60909999999999997</v>
      </c>
      <c r="G2186" s="16" t="s">
        <v>2160</v>
      </c>
      <c r="H2186" s="23">
        <v>1100009751874</v>
      </c>
      <c r="I2186" s="17" t="s">
        <v>947</v>
      </c>
      <c r="J2186" s="17" t="s">
        <v>97</v>
      </c>
      <c r="K2186" s="17">
        <v>0.37669999999999998</v>
      </c>
      <c r="L2186" s="17">
        <v>0.627</v>
      </c>
      <c r="M2186" s="17">
        <v>0.61539600000000005</v>
      </c>
      <c r="N2186" s="18">
        <v>0.87132799999999999</v>
      </c>
      <c r="O2186" s="17">
        <f t="shared" si="68"/>
        <v>0</v>
      </c>
      <c r="P2186" s="12">
        <f t="shared" si="69"/>
        <v>1</v>
      </c>
      <c r="Q2186" s="68" t="s">
        <v>171</v>
      </c>
      <c r="R2186" s="67" t="s">
        <v>93</v>
      </c>
      <c r="S2186" s="129" t="s">
        <v>110</v>
      </c>
    </row>
    <row r="2187" spans="1:19">
      <c r="A2187" s="16" t="s">
        <v>54</v>
      </c>
      <c r="B2187" s="23">
        <v>1100009775091</v>
      </c>
      <c r="C2187" s="17" t="s">
        <v>91</v>
      </c>
      <c r="D2187" s="17" t="s">
        <v>92</v>
      </c>
      <c r="E2187" s="17">
        <v>0.34189999999999998</v>
      </c>
      <c r="F2187" s="18">
        <v>0.60909999999999997</v>
      </c>
      <c r="G2187" s="16" t="s">
        <v>2161</v>
      </c>
      <c r="H2187" s="23">
        <v>1100009751995</v>
      </c>
      <c r="I2187" s="17" t="s">
        <v>2162</v>
      </c>
      <c r="J2187" s="17" t="s">
        <v>98</v>
      </c>
      <c r="K2187" s="17">
        <v>0.40460000000000002</v>
      </c>
      <c r="L2187" s="17">
        <v>0.629</v>
      </c>
      <c r="M2187" s="17">
        <v>0.73519500000000004</v>
      </c>
      <c r="N2187" s="18">
        <v>0.91124099999999997</v>
      </c>
      <c r="O2187" s="17">
        <f t="shared" si="68"/>
        <v>0</v>
      </c>
      <c r="P2187" s="12">
        <f t="shared" si="69"/>
        <v>1</v>
      </c>
      <c r="Q2187" s="68" t="s">
        <v>171</v>
      </c>
      <c r="R2187" s="67" t="s">
        <v>93</v>
      </c>
      <c r="S2187" s="129" t="s">
        <v>110</v>
      </c>
    </row>
    <row r="2188" spans="1:19">
      <c r="A2188" s="16" t="s">
        <v>54</v>
      </c>
      <c r="B2188" s="23">
        <v>1100009775091</v>
      </c>
      <c r="C2188" s="17" t="s">
        <v>91</v>
      </c>
      <c r="D2188" s="17" t="s">
        <v>92</v>
      </c>
      <c r="E2188" s="17">
        <v>0.34189999999999998</v>
      </c>
      <c r="F2188" s="18">
        <v>0.60909999999999997</v>
      </c>
      <c r="G2188" s="16" t="s">
        <v>2163</v>
      </c>
      <c r="H2188" s="23">
        <v>1100009752741</v>
      </c>
      <c r="I2188" s="17" t="s">
        <v>98</v>
      </c>
      <c r="J2188" s="17" t="s">
        <v>97</v>
      </c>
      <c r="K2188" s="17">
        <v>0.40560000000000002</v>
      </c>
      <c r="L2188" s="17">
        <v>0.629</v>
      </c>
      <c r="M2188" s="17">
        <v>0.73211999999999999</v>
      </c>
      <c r="N2188" s="18">
        <v>0.91124099999999997</v>
      </c>
      <c r="O2188" s="17">
        <f t="shared" si="68"/>
        <v>0</v>
      </c>
      <c r="P2188" s="12">
        <f t="shared" si="69"/>
        <v>1</v>
      </c>
      <c r="Q2188" s="68" t="s">
        <v>171</v>
      </c>
      <c r="R2188" s="67" t="s">
        <v>93</v>
      </c>
      <c r="S2188" s="129" t="s">
        <v>110</v>
      </c>
    </row>
    <row r="2189" spans="1:19">
      <c r="A2189" s="16" t="s">
        <v>54</v>
      </c>
      <c r="B2189" s="23">
        <v>1100009775091</v>
      </c>
      <c r="C2189" s="17" t="s">
        <v>91</v>
      </c>
      <c r="D2189" s="17" t="s">
        <v>92</v>
      </c>
      <c r="E2189" s="17">
        <v>0.34189999999999998</v>
      </c>
      <c r="F2189" s="18">
        <v>0.60909999999999997</v>
      </c>
      <c r="G2189" s="16" t="s">
        <v>2164</v>
      </c>
      <c r="H2189" s="23">
        <v>1100009753601</v>
      </c>
      <c r="I2189" s="17" t="s">
        <v>108</v>
      </c>
      <c r="J2189" s="17" t="s">
        <v>107</v>
      </c>
      <c r="K2189" s="17">
        <v>0.39860000000000001</v>
      </c>
      <c r="L2189" s="17">
        <v>0.32440000000000002</v>
      </c>
      <c r="M2189" s="17">
        <v>0.69567900000000005</v>
      </c>
      <c r="N2189" s="18">
        <v>0.21924199999999999</v>
      </c>
      <c r="O2189" s="17">
        <f t="shared" si="68"/>
        <v>0</v>
      </c>
      <c r="P2189" s="12">
        <f t="shared" si="69"/>
        <v>0</v>
      </c>
      <c r="Q2189" s="68" t="s">
        <v>171</v>
      </c>
      <c r="R2189" s="67" t="s">
        <v>93</v>
      </c>
      <c r="S2189" s="129" t="s">
        <v>110</v>
      </c>
    </row>
    <row r="2190" spans="1:19">
      <c r="A2190" s="16" t="s">
        <v>54</v>
      </c>
      <c r="B2190" s="23">
        <v>1100009775091</v>
      </c>
      <c r="C2190" s="17" t="s">
        <v>91</v>
      </c>
      <c r="D2190" s="17" t="s">
        <v>92</v>
      </c>
      <c r="E2190" s="17">
        <v>0.34189999999999998</v>
      </c>
      <c r="F2190" s="18">
        <v>0.60909999999999997</v>
      </c>
      <c r="G2190" s="16" t="s">
        <v>2165</v>
      </c>
      <c r="H2190" s="23">
        <v>1100009754221</v>
      </c>
      <c r="I2190" s="17" t="s">
        <v>98</v>
      </c>
      <c r="J2190" s="17" t="s">
        <v>97</v>
      </c>
      <c r="K2190" s="17">
        <v>0.40949999999999998</v>
      </c>
      <c r="L2190" s="17">
        <v>0.63</v>
      </c>
      <c r="M2190" s="17">
        <v>0.74182700000000001</v>
      </c>
      <c r="N2190" s="18">
        <v>0.91539199999999998</v>
      </c>
      <c r="O2190" s="17">
        <f t="shared" si="68"/>
        <v>0</v>
      </c>
      <c r="P2190" s="12">
        <f t="shared" si="69"/>
        <v>1</v>
      </c>
      <c r="Q2190" s="68" t="s">
        <v>171</v>
      </c>
      <c r="R2190" s="67" t="s">
        <v>106</v>
      </c>
      <c r="S2190" s="129" t="s">
        <v>5307</v>
      </c>
    </row>
    <row r="2191" spans="1:19">
      <c r="A2191" s="16" t="s">
        <v>54</v>
      </c>
      <c r="B2191" s="23">
        <v>1100009775091</v>
      </c>
      <c r="C2191" s="17" t="s">
        <v>91</v>
      </c>
      <c r="D2191" s="17" t="s">
        <v>92</v>
      </c>
      <c r="E2191" s="17">
        <v>0.34189999999999998</v>
      </c>
      <c r="F2191" s="18">
        <v>0.60909999999999997</v>
      </c>
      <c r="G2191" s="16" t="s">
        <v>2166</v>
      </c>
      <c r="H2191" s="23">
        <v>1100009756724</v>
      </c>
      <c r="I2191" s="17" t="s">
        <v>97</v>
      </c>
      <c r="J2191" s="17" t="s">
        <v>98</v>
      </c>
      <c r="K2191" s="17">
        <v>0.40360000000000001</v>
      </c>
      <c r="L2191" s="17">
        <v>0.61309999999999998</v>
      </c>
      <c r="M2191" s="17">
        <v>0.76046899999999995</v>
      </c>
      <c r="N2191" s="18">
        <v>0.95060199999999995</v>
      </c>
      <c r="O2191" s="17">
        <f t="shared" si="68"/>
        <v>0</v>
      </c>
      <c r="P2191" s="12">
        <f t="shared" si="69"/>
        <v>1</v>
      </c>
      <c r="Q2191" s="68" t="s">
        <v>171</v>
      </c>
      <c r="R2191" s="67" t="s">
        <v>93</v>
      </c>
      <c r="S2191" s="129" t="s">
        <v>110</v>
      </c>
    </row>
    <row r="2192" spans="1:19">
      <c r="A2192" s="16" t="s">
        <v>54</v>
      </c>
      <c r="B2192" s="23">
        <v>1100009775091</v>
      </c>
      <c r="C2192" s="17" t="s">
        <v>91</v>
      </c>
      <c r="D2192" s="17" t="s">
        <v>92</v>
      </c>
      <c r="E2192" s="17">
        <v>0.34189999999999998</v>
      </c>
      <c r="F2192" s="18">
        <v>0.60909999999999997</v>
      </c>
      <c r="G2192" s="16" t="s">
        <v>2167</v>
      </c>
      <c r="H2192" s="23">
        <v>1100009759202</v>
      </c>
      <c r="I2192" s="17" t="s">
        <v>98</v>
      </c>
      <c r="J2192" s="17" t="s">
        <v>97</v>
      </c>
      <c r="K2192" s="17">
        <v>0.39860000000000001</v>
      </c>
      <c r="L2192" s="17">
        <v>0.32240000000000002</v>
      </c>
      <c r="M2192" s="17">
        <v>0.69567900000000005</v>
      </c>
      <c r="N2192" s="18">
        <v>0.21676699999999999</v>
      </c>
      <c r="O2192" s="17">
        <f t="shared" si="68"/>
        <v>0</v>
      </c>
      <c r="P2192" s="12">
        <f t="shared" si="69"/>
        <v>0</v>
      </c>
      <c r="Q2192" s="68" t="s">
        <v>171</v>
      </c>
      <c r="R2192" s="67" t="s">
        <v>93</v>
      </c>
      <c r="S2192" s="129" t="s">
        <v>110</v>
      </c>
    </row>
    <row r="2193" spans="1:19">
      <c r="A2193" s="16" t="s">
        <v>54</v>
      </c>
      <c r="B2193" s="23">
        <v>1100009775091</v>
      </c>
      <c r="C2193" s="17" t="s">
        <v>91</v>
      </c>
      <c r="D2193" s="17" t="s">
        <v>92</v>
      </c>
      <c r="E2193" s="17">
        <v>0.34189999999999998</v>
      </c>
      <c r="F2193" s="18">
        <v>0.60909999999999997</v>
      </c>
      <c r="G2193" s="16" t="s">
        <v>2168</v>
      </c>
      <c r="H2193" s="23">
        <v>1100009759608</v>
      </c>
      <c r="I2193" s="17" t="s">
        <v>97</v>
      </c>
      <c r="J2193" s="17" t="s">
        <v>98</v>
      </c>
      <c r="K2193" s="17">
        <v>0.40849999999999997</v>
      </c>
      <c r="L2193" s="17">
        <v>0.61709999999999998</v>
      </c>
      <c r="M2193" s="17">
        <v>0.74489700000000003</v>
      </c>
      <c r="N2193" s="18">
        <v>0.96709500000000004</v>
      </c>
      <c r="O2193" s="17">
        <f t="shared" si="68"/>
        <v>0</v>
      </c>
      <c r="P2193" s="12">
        <f t="shared" si="69"/>
        <v>1</v>
      </c>
      <c r="Q2193" s="68" t="s">
        <v>171</v>
      </c>
      <c r="R2193" s="67" t="s">
        <v>93</v>
      </c>
      <c r="S2193" s="129" t="s">
        <v>110</v>
      </c>
    </row>
    <row r="2194" spans="1:19">
      <c r="A2194" s="16" t="s">
        <v>54</v>
      </c>
      <c r="B2194" s="23">
        <v>1100009775091</v>
      </c>
      <c r="C2194" s="17" t="s">
        <v>91</v>
      </c>
      <c r="D2194" s="17" t="s">
        <v>92</v>
      </c>
      <c r="E2194" s="17">
        <v>0.34189999999999998</v>
      </c>
      <c r="F2194" s="18">
        <v>0.60909999999999997</v>
      </c>
      <c r="G2194" s="16" t="s">
        <v>2169</v>
      </c>
      <c r="H2194" s="23">
        <v>1100009759713</v>
      </c>
      <c r="I2194" s="17" t="s">
        <v>97</v>
      </c>
      <c r="J2194" s="17" t="s">
        <v>108</v>
      </c>
      <c r="K2194" s="17">
        <v>0.40660000000000002</v>
      </c>
      <c r="L2194" s="17">
        <v>0.63</v>
      </c>
      <c r="M2194" s="17">
        <v>0.75107999999999997</v>
      </c>
      <c r="N2194" s="18">
        <v>0.91539199999999998</v>
      </c>
      <c r="O2194" s="17">
        <f t="shared" si="68"/>
        <v>0</v>
      </c>
      <c r="P2194" s="12">
        <f t="shared" si="69"/>
        <v>1</v>
      </c>
      <c r="Q2194" s="68" t="s">
        <v>171</v>
      </c>
      <c r="R2194" s="67" t="s">
        <v>93</v>
      </c>
      <c r="S2194" s="129" t="s">
        <v>110</v>
      </c>
    </row>
    <row r="2195" spans="1:19">
      <c r="A2195" s="16" t="s">
        <v>54</v>
      </c>
      <c r="B2195" s="23">
        <v>1100009775091</v>
      </c>
      <c r="C2195" s="17" t="s">
        <v>91</v>
      </c>
      <c r="D2195" s="17" t="s">
        <v>92</v>
      </c>
      <c r="E2195" s="17">
        <v>0.34189999999999998</v>
      </c>
      <c r="F2195" s="18">
        <v>0.60909999999999997</v>
      </c>
      <c r="G2195" s="16" t="s">
        <v>2170</v>
      </c>
      <c r="H2195" s="23">
        <v>1100009759918</v>
      </c>
      <c r="I2195" s="17" t="s">
        <v>108</v>
      </c>
      <c r="J2195" s="17" t="s">
        <v>107</v>
      </c>
      <c r="K2195" s="17">
        <v>0.40560000000000002</v>
      </c>
      <c r="L2195" s="17">
        <v>0.63</v>
      </c>
      <c r="M2195" s="17">
        <v>0.73211999999999999</v>
      </c>
      <c r="N2195" s="18">
        <v>0.91539199999999998</v>
      </c>
      <c r="O2195" s="17">
        <f t="shared" si="68"/>
        <v>0</v>
      </c>
      <c r="P2195" s="12">
        <f t="shared" si="69"/>
        <v>1</v>
      </c>
      <c r="Q2195" s="68" t="s">
        <v>171</v>
      </c>
      <c r="R2195" s="67" t="s">
        <v>93</v>
      </c>
      <c r="S2195" s="129" t="s">
        <v>110</v>
      </c>
    </row>
    <row r="2196" spans="1:19">
      <c r="A2196" s="16" t="s">
        <v>54</v>
      </c>
      <c r="B2196" s="23">
        <v>1100009775091</v>
      </c>
      <c r="C2196" s="17" t="s">
        <v>91</v>
      </c>
      <c r="D2196" s="17" t="s">
        <v>92</v>
      </c>
      <c r="E2196" s="17">
        <v>0.34189999999999998</v>
      </c>
      <c r="F2196" s="18">
        <v>0.60909999999999997</v>
      </c>
      <c r="G2196" s="16" t="s">
        <v>2171</v>
      </c>
      <c r="H2196" s="23">
        <v>1100009762274</v>
      </c>
      <c r="I2196" s="17" t="s">
        <v>97</v>
      </c>
      <c r="J2196" s="17" t="s">
        <v>98</v>
      </c>
      <c r="K2196" s="17">
        <v>0.40260000000000001</v>
      </c>
      <c r="L2196" s="17">
        <v>0.61709999999999998</v>
      </c>
      <c r="M2196" s="17">
        <v>0.74139100000000002</v>
      </c>
      <c r="N2196" s="18">
        <v>0.96709500000000004</v>
      </c>
      <c r="O2196" s="17">
        <f t="shared" si="68"/>
        <v>0</v>
      </c>
      <c r="P2196" s="12">
        <f t="shared" si="69"/>
        <v>1</v>
      </c>
      <c r="Q2196" s="68" t="s">
        <v>171</v>
      </c>
      <c r="R2196" s="67" t="s">
        <v>93</v>
      </c>
      <c r="S2196" s="129" t="s">
        <v>110</v>
      </c>
    </row>
    <row r="2197" spans="1:19">
      <c r="A2197" s="16" t="s">
        <v>54</v>
      </c>
      <c r="B2197" s="23">
        <v>1100009775091</v>
      </c>
      <c r="C2197" s="17" t="s">
        <v>91</v>
      </c>
      <c r="D2197" s="17" t="s">
        <v>92</v>
      </c>
      <c r="E2197" s="17">
        <v>0.34189999999999998</v>
      </c>
      <c r="F2197" s="18">
        <v>0.60909999999999997</v>
      </c>
      <c r="G2197" s="16" t="s">
        <v>2172</v>
      </c>
      <c r="H2197" s="23">
        <v>1100009763094</v>
      </c>
      <c r="I2197" s="17" t="s">
        <v>98</v>
      </c>
      <c r="J2197" s="17" t="s">
        <v>107</v>
      </c>
      <c r="K2197" s="17">
        <v>0.30220000000000002</v>
      </c>
      <c r="L2197" s="17">
        <v>0.379</v>
      </c>
      <c r="M2197" s="17">
        <v>0.22072</v>
      </c>
      <c r="N2197" s="18">
        <v>0.95095799999999997</v>
      </c>
      <c r="O2197" s="17">
        <f t="shared" si="68"/>
        <v>0</v>
      </c>
      <c r="P2197" s="12">
        <f t="shared" si="69"/>
        <v>1</v>
      </c>
      <c r="Q2197" s="68" t="s">
        <v>171</v>
      </c>
      <c r="R2197" s="67" t="s">
        <v>93</v>
      </c>
      <c r="S2197" s="129" t="s">
        <v>110</v>
      </c>
    </row>
    <row r="2198" spans="1:19">
      <c r="A2198" s="16" t="s">
        <v>54</v>
      </c>
      <c r="B2198" s="23">
        <v>1100009775091</v>
      </c>
      <c r="C2198" s="17" t="s">
        <v>91</v>
      </c>
      <c r="D2198" s="17" t="s">
        <v>92</v>
      </c>
      <c r="E2198" s="17">
        <v>0.34189999999999998</v>
      </c>
      <c r="F2198" s="18">
        <v>0.60909999999999997</v>
      </c>
      <c r="G2198" s="16" t="s">
        <v>2173</v>
      </c>
      <c r="H2198" s="23">
        <v>1100009763969</v>
      </c>
      <c r="I2198" s="17" t="s">
        <v>98</v>
      </c>
      <c r="J2198" s="17" t="s">
        <v>97</v>
      </c>
      <c r="K2198" s="17">
        <v>0.40849999999999997</v>
      </c>
      <c r="L2198" s="17">
        <v>0.625</v>
      </c>
      <c r="M2198" s="17">
        <v>0.74489700000000003</v>
      </c>
      <c r="N2198" s="18">
        <v>0.935025</v>
      </c>
      <c r="O2198" s="17">
        <f t="shared" si="68"/>
        <v>0</v>
      </c>
      <c r="P2198" s="12">
        <f t="shared" si="69"/>
        <v>1</v>
      </c>
      <c r="Q2198" s="68" t="s">
        <v>171</v>
      </c>
      <c r="R2198" s="67" t="s">
        <v>93</v>
      </c>
      <c r="S2198" s="129" t="s">
        <v>110</v>
      </c>
    </row>
    <row r="2199" spans="1:19">
      <c r="A2199" s="16" t="s">
        <v>54</v>
      </c>
      <c r="B2199" s="23">
        <v>1100009775091</v>
      </c>
      <c r="C2199" s="17" t="s">
        <v>91</v>
      </c>
      <c r="D2199" s="17" t="s">
        <v>92</v>
      </c>
      <c r="E2199" s="17">
        <v>0.34189999999999998</v>
      </c>
      <c r="F2199" s="18">
        <v>0.60909999999999997</v>
      </c>
      <c r="G2199" s="16" t="s">
        <v>2174</v>
      </c>
      <c r="H2199" s="23">
        <v>1100009764431</v>
      </c>
      <c r="I2199" s="17" t="s">
        <v>98</v>
      </c>
      <c r="J2199" s="17" t="s">
        <v>416</v>
      </c>
      <c r="K2199" s="17">
        <v>0.42249999999999999</v>
      </c>
      <c r="L2199" s="17">
        <v>0.66769999999999996</v>
      </c>
      <c r="M2199" s="17">
        <v>0.69614399999999999</v>
      </c>
      <c r="N2199" s="18">
        <v>0.76058300000000001</v>
      </c>
      <c r="O2199" s="17">
        <f t="shared" si="68"/>
        <v>0</v>
      </c>
      <c r="P2199" s="12">
        <f t="shared" si="69"/>
        <v>0</v>
      </c>
      <c r="Q2199" s="68" t="s">
        <v>171</v>
      </c>
      <c r="R2199" s="67" t="s">
        <v>93</v>
      </c>
      <c r="S2199" s="129" t="s">
        <v>110</v>
      </c>
    </row>
    <row r="2200" spans="1:19">
      <c r="A2200" s="16" t="s">
        <v>54</v>
      </c>
      <c r="B2200" s="23">
        <v>1100009775091</v>
      </c>
      <c r="C2200" s="17" t="s">
        <v>91</v>
      </c>
      <c r="D2200" s="17" t="s">
        <v>92</v>
      </c>
      <c r="E2200" s="17">
        <v>0.34189999999999998</v>
      </c>
      <c r="F2200" s="18">
        <v>0.60909999999999997</v>
      </c>
      <c r="G2200" s="16" t="s">
        <v>2175</v>
      </c>
      <c r="H2200" s="23">
        <v>1100009764832</v>
      </c>
      <c r="I2200" s="17" t="s">
        <v>98</v>
      </c>
      <c r="J2200" s="17" t="s">
        <v>107</v>
      </c>
      <c r="K2200" s="17">
        <v>0.33900000000000002</v>
      </c>
      <c r="L2200" s="17">
        <v>0.31850000000000001</v>
      </c>
      <c r="M2200" s="17">
        <v>0.90923699999999996</v>
      </c>
      <c r="N2200" s="18">
        <v>0.228237</v>
      </c>
      <c r="O2200" s="17">
        <f t="shared" si="68"/>
        <v>1</v>
      </c>
      <c r="P2200" s="12">
        <f t="shared" si="69"/>
        <v>1</v>
      </c>
      <c r="Q2200" s="68" t="s">
        <v>171</v>
      </c>
      <c r="R2200" s="67" t="s">
        <v>93</v>
      </c>
      <c r="S2200" s="129" t="s">
        <v>110</v>
      </c>
    </row>
    <row r="2201" spans="1:19">
      <c r="A2201" s="16" t="s">
        <v>54</v>
      </c>
      <c r="B2201" s="23">
        <v>1100009775091</v>
      </c>
      <c r="C2201" s="17" t="s">
        <v>91</v>
      </c>
      <c r="D2201" s="17" t="s">
        <v>92</v>
      </c>
      <c r="E2201" s="17">
        <v>0.34189999999999998</v>
      </c>
      <c r="F2201" s="18">
        <v>0.60909999999999997</v>
      </c>
      <c r="G2201" s="16" t="s">
        <v>2176</v>
      </c>
      <c r="H2201" s="23">
        <v>1100009765503</v>
      </c>
      <c r="I2201" s="17" t="s">
        <v>107</v>
      </c>
      <c r="J2201" s="17" t="s">
        <v>97</v>
      </c>
      <c r="K2201" s="17">
        <v>0.34389999999999998</v>
      </c>
      <c r="L2201" s="17">
        <v>0.61109999999999998</v>
      </c>
      <c r="M2201" s="17">
        <v>0.95639099999999999</v>
      </c>
      <c r="N2201" s="18">
        <v>0.99169399999999996</v>
      </c>
      <c r="O2201" s="17">
        <f t="shared" si="68"/>
        <v>1</v>
      </c>
      <c r="P2201" s="12">
        <f t="shared" si="69"/>
        <v>1</v>
      </c>
      <c r="Q2201" s="68" t="s">
        <v>171</v>
      </c>
      <c r="R2201" s="67" t="s">
        <v>93</v>
      </c>
      <c r="S2201" s="129" t="s">
        <v>110</v>
      </c>
    </row>
    <row r="2202" spans="1:19">
      <c r="A2202" s="16" t="s">
        <v>54</v>
      </c>
      <c r="B2202" s="23">
        <v>1100009775091</v>
      </c>
      <c r="C2202" s="17" t="s">
        <v>91</v>
      </c>
      <c r="D2202" s="17" t="s">
        <v>92</v>
      </c>
      <c r="E2202" s="17">
        <v>0.34189999999999998</v>
      </c>
      <c r="F2202" s="18">
        <v>0.60909999999999997</v>
      </c>
      <c r="G2202" s="16" t="s">
        <v>2177</v>
      </c>
      <c r="H2202" s="23">
        <v>1100009765511</v>
      </c>
      <c r="I2202" s="17" t="s">
        <v>107</v>
      </c>
      <c r="J2202" s="17" t="s">
        <v>360</v>
      </c>
      <c r="K2202" s="17">
        <v>0.40660000000000002</v>
      </c>
      <c r="L2202" s="17">
        <v>0.36809999999999998</v>
      </c>
      <c r="M2202" s="17">
        <v>0.67194200000000004</v>
      </c>
      <c r="N2202" s="18">
        <v>0.13148599999999999</v>
      </c>
      <c r="O2202" s="17">
        <f t="shared" si="68"/>
        <v>0</v>
      </c>
      <c r="P2202" s="12">
        <f t="shared" si="69"/>
        <v>0</v>
      </c>
      <c r="Q2202" s="68" t="s">
        <v>171</v>
      </c>
      <c r="R2202" s="67" t="s">
        <v>93</v>
      </c>
      <c r="S2202" s="129" t="s">
        <v>110</v>
      </c>
    </row>
    <row r="2203" spans="1:19">
      <c r="A2203" s="16" t="s">
        <v>54</v>
      </c>
      <c r="B2203" s="23">
        <v>1100009775091</v>
      </c>
      <c r="C2203" s="17" t="s">
        <v>91</v>
      </c>
      <c r="D2203" s="17" t="s">
        <v>92</v>
      </c>
      <c r="E2203" s="17">
        <v>0.34189999999999998</v>
      </c>
      <c r="F2203" s="18">
        <v>0.60909999999999997</v>
      </c>
      <c r="G2203" s="16" t="s">
        <v>2178</v>
      </c>
      <c r="H2203" s="23">
        <v>1100009766932</v>
      </c>
      <c r="I2203" s="17" t="s">
        <v>107</v>
      </c>
      <c r="J2203" s="17" t="s">
        <v>108</v>
      </c>
      <c r="K2203" s="17">
        <v>0.40660000000000002</v>
      </c>
      <c r="L2203" s="17">
        <v>0.61609999999999998</v>
      </c>
      <c r="M2203" s="17">
        <v>0.75107999999999997</v>
      </c>
      <c r="N2203" s="18">
        <v>0.96294000000000002</v>
      </c>
      <c r="O2203" s="17">
        <f t="shared" si="68"/>
        <v>0</v>
      </c>
      <c r="P2203" s="12">
        <f t="shared" si="69"/>
        <v>1</v>
      </c>
      <c r="Q2203" s="68" t="s">
        <v>171</v>
      </c>
      <c r="R2203" s="67" t="s">
        <v>93</v>
      </c>
      <c r="S2203" s="129" t="s">
        <v>110</v>
      </c>
    </row>
    <row r="2204" spans="1:19">
      <c r="A2204" s="16" t="s">
        <v>54</v>
      </c>
      <c r="B2204" s="23">
        <v>1100009775091</v>
      </c>
      <c r="C2204" s="17" t="s">
        <v>91</v>
      </c>
      <c r="D2204" s="17" t="s">
        <v>92</v>
      </c>
      <c r="E2204" s="17">
        <v>0.34189999999999998</v>
      </c>
      <c r="F2204" s="18">
        <v>0.60909999999999997</v>
      </c>
      <c r="G2204" s="16" t="s">
        <v>2179</v>
      </c>
      <c r="H2204" s="23">
        <v>1100009767559</v>
      </c>
      <c r="I2204" s="17" t="s">
        <v>108</v>
      </c>
      <c r="J2204" s="17" t="s">
        <v>107</v>
      </c>
      <c r="K2204" s="17">
        <v>0.40949999999999998</v>
      </c>
      <c r="L2204" s="17">
        <v>0.63</v>
      </c>
      <c r="M2204" s="17">
        <v>0.74182700000000001</v>
      </c>
      <c r="N2204" s="18">
        <v>0.91539199999999998</v>
      </c>
      <c r="O2204" s="17">
        <f t="shared" si="68"/>
        <v>0</v>
      </c>
      <c r="P2204" s="12">
        <f t="shared" si="69"/>
        <v>1</v>
      </c>
      <c r="Q2204" s="68" t="s">
        <v>171</v>
      </c>
      <c r="R2204" s="67" t="s">
        <v>93</v>
      </c>
      <c r="S2204" s="129" t="s">
        <v>110</v>
      </c>
    </row>
    <row r="2205" spans="1:19">
      <c r="A2205" s="16" t="s">
        <v>54</v>
      </c>
      <c r="B2205" s="23">
        <v>1100009775091</v>
      </c>
      <c r="C2205" s="17" t="s">
        <v>91</v>
      </c>
      <c r="D2205" s="17" t="s">
        <v>92</v>
      </c>
      <c r="E2205" s="17">
        <v>0.34189999999999998</v>
      </c>
      <c r="F2205" s="18">
        <v>0.60909999999999997</v>
      </c>
      <c r="G2205" s="16" t="s">
        <v>2180</v>
      </c>
      <c r="H2205" s="23">
        <v>1100009769562</v>
      </c>
      <c r="I2205" s="17" t="s">
        <v>98</v>
      </c>
      <c r="J2205" s="17" t="s">
        <v>108</v>
      </c>
      <c r="K2205" s="17">
        <v>0.33900000000000002</v>
      </c>
      <c r="L2205" s="17">
        <v>0.61009999999999998</v>
      </c>
      <c r="M2205" s="17">
        <v>0.97803099999999998</v>
      </c>
      <c r="N2205" s="18">
        <v>0.987537</v>
      </c>
      <c r="O2205" s="17">
        <f t="shared" si="68"/>
        <v>1</v>
      </c>
      <c r="P2205" s="12">
        <f t="shared" si="69"/>
        <v>1</v>
      </c>
      <c r="Q2205" s="68" t="s">
        <v>171</v>
      </c>
      <c r="R2205" s="67" t="s">
        <v>106</v>
      </c>
      <c r="S2205" s="129" t="s">
        <v>5356</v>
      </c>
    </row>
    <row r="2206" spans="1:19">
      <c r="A2206" s="16" t="s">
        <v>54</v>
      </c>
      <c r="B2206" s="23">
        <v>1100009775091</v>
      </c>
      <c r="C2206" s="17" t="s">
        <v>91</v>
      </c>
      <c r="D2206" s="17" t="s">
        <v>92</v>
      </c>
      <c r="E2206" s="17">
        <v>0.34189999999999998</v>
      </c>
      <c r="F2206" s="18">
        <v>0.60909999999999997</v>
      </c>
      <c r="G2206" s="16" t="s">
        <v>2181</v>
      </c>
      <c r="H2206" s="23">
        <v>1100009770250</v>
      </c>
      <c r="I2206" s="17" t="s">
        <v>107</v>
      </c>
      <c r="J2206" s="17" t="s">
        <v>873</v>
      </c>
      <c r="K2206" s="17">
        <v>0.33100000000000002</v>
      </c>
      <c r="L2206" s="17">
        <v>0.30359999999999998</v>
      </c>
      <c r="M2206" s="17">
        <v>0.94352999999999998</v>
      </c>
      <c r="N2206" s="18">
        <v>0.27043699999999998</v>
      </c>
      <c r="O2206" s="17">
        <f t="shared" si="68"/>
        <v>1</v>
      </c>
      <c r="P2206" s="12">
        <f t="shared" si="69"/>
        <v>1</v>
      </c>
      <c r="Q2206" s="68" t="s">
        <v>171</v>
      </c>
      <c r="R2206" s="67" t="s">
        <v>93</v>
      </c>
      <c r="S2206" s="129" t="s">
        <v>110</v>
      </c>
    </row>
    <row r="2207" spans="1:19">
      <c r="A2207" s="16" t="s">
        <v>54</v>
      </c>
      <c r="B2207" s="23">
        <v>1100009775091</v>
      </c>
      <c r="C2207" s="17" t="s">
        <v>91</v>
      </c>
      <c r="D2207" s="17" t="s">
        <v>92</v>
      </c>
      <c r="E2207" s="17">
        <v>0.34189999999999998</v>
      </c>
      <c r="F2207" s="18">
        <v>0.60909999999999997</v>
      </c>
      <c r="G2207" s="16" t="s">
        <v>2182</v>
      </c>
      <c r="H2207" s="23">
        <v>1100009770318</v>
      </c>
      <c r="I2207" s="17" t="s">
        <v>108</v>
      </c>
      <c r="J2207" s="17" t="s">
        <v>98</v>
      </c>
      <c r="K2207" s="17">
        <v>0.40260000000000001</v>
      </c>
      <c r="L2207" s="17">
        <v>0.61609999999999998</v>
      </c>
      <c r="M2207" s="17">
        <v>0.76363000000000003</v>
      </c>
      <c r="N2207" s="18">
        <v>0.96294000000000002</v>
      </c>
      <c r="O2207" s="17">
        <f t="shared" si="68"/>
        <v>0</v>
      </c>
      <c r="P2207" s="12">
        <f t="shared" si="69"/>
        <v>1</v>
      </c>
      <c r="Q2207" s="68" t="s">
        <v>171</v>
      </c>
      <c r="R2207" s="67" t="s">
        <v>93</v>
      </c>
      <c r="S2207" s="129" t="s">
        <v>110</v>
      </c>
    </row>
    <row r="2208" spans="1:19">
      <c r="A2208" s="16" t="s">
        <v>54</v>
      </c>
      <c r="B2208" s="23">
        <v>1100009775091</v>
      </c>
      <c r="C2208" s="17" t="s">
        <v>91</v>
      </c>
      <c r="D2208" s="17" t="s">
        <v>92</v>
      </c>
      <c r="E2208" s="17">
        <v>0.34189999999999998</v>
      </c>
      <c r="F2208" s="18">
        <v>0.60909999999999997</v>
      </c>
      <c r="G2208" s="16" t="s">
        <v>2183</v>
      </c>
      <c r="H2208" s="23">
        <v>1100009770910</v>
      </c>
      <c r="I2208" s="17" t="s">
        <v>97</v>
      </c>
      <c r="J2208" s="17" t="s">
        <v>98</v>
      </c>
      <c r="K2208" s="17">
        <v>0.33100000000000002</v>
      </c>
      <c r="L2208" s="17">
        <v>0.30259999999999998</v>
      </c>
      <c r="M2208" s="17">
        <v>0.94352999999999998</v>
      </c>
      <c r="N2208" s="18">
        <v>0.27375100000000002</v>
      </c>
      <c r="O2208" s="17">
        <f t="shared" si="68"/>
        <v>1</v>
      </c>
      <c r="P2208" s="12">
        <f t="shared" si="69"/>
        <v>1</v>
      </c>
      <c r="Q2208" s="68" t="s">
        <v>171</v>
      </c>
      <c r="R2208" s="67" t="s">
        <v>93</v>
      </c>
      <c r="S2208" s="129" t="s">
        <v>110</v>
      </c>
    </row>
    <row r="2209" spans="1:19">
      <c r="A2209" s="16" t="s">
        <v>54</v>
      </c>
      <c r="B2209" s="23">
        <v>1100009775091</v>
      </c>
      <c r="C2209" s="17" t="s">
        <v>91</v>
      </c>
      <c r="D2209" s="17" t="s">
        <v>92</v>
      </c>
      <c r="E2209" s="17">
        <v>0.34189999999999998</v>
      </c>
      <c r="F2209" s="18">
        <v>0.60909999999999997</v>
      </c>
      <c r="G2209" s="16" t="s">
        <v>2184</v>
      </c>
      <c r="H2209" s="23">
        <v>1100009771687</v>
      </c>
      <c r="I2209" s="17" t="s">
        <v>108</v>
      </c>
      <c r="J2209" s="17" t="s">
        <v>98</v>
      </c>
      <c r="K2209" s="17">
        <v>0.33500000000000002</v>
      </c>
      <c r="L2209" s="17">
        <v>0.30359999999999998</v>
      </c>
      <c r="M2209" s="17">
        <v>0.92618</v>
      </c>
      <c r="N2209" s="18">
        <v>0.27505499999999999</v>
      </c>
      <c r="O2209" s="17">
        <f t="shared" si="68"/>
        <v>1</v>
      </c>
      <c r="P2209" s="12">
        <f t="shared" si="69"/>
        <v>1</v>
      </c>
      <c r="Q2209" s="68" t="s">
        <v>171</v>
      </c>
      <c r="R2209" s="67" t="s">
        <v>125</v>
      </c>
      <c r="S2209" s="129" t="s">
        <v>110</v>
      </c>
    </row>
    <row r="2210" spans="1:19">
      <c r="A2210" s="16" t="s">
        <v>54</v>
      </c>
      <c r="B2210" s="23">
        <v>1100009775091</v>
      </c>
      <c r="C2210" s="17" t="s">
        <v>91</v>
      </c>
      <c r="D2210" s="17" t="s">
        <v>92</v>
      </c>
      <c r="E2210" s="17">
        <v>0.34189999999999998</v>
      </c>
      <c r="F2210" s="18">
        <v>0.60909999999999997</v>
      </c>
      <c r="G2210" s="16" t="s">
        <v>2185</v>
      </c>
      <c r="H2210" s="23">
        <v>1100009773517</v>
      </c>
      <c r="I2210" s="17" t="s">
        <v>98</v>
      </c>
      <c r="J2210" s="17" t="s">
        <v>107</v>
      </c>
      <c r="K2210" s="17">
        <v>0.40360000000000001</v>
      </c>
      <c r="L2210" s="17">
        <v>0.60809999999999997</v>
      </c>
      <c r="M2210" s="17">
        <v>0.76046899999999995</v>
      </c>
      <c r="N2210" s="18">
        <v>0.93850699999999998</v>
      </c>
      <c r="O2210" s="17">
        <f t="shared" si="68"/>
        <v>0</v>
      </c>
      <c r="P2210" s="12">
        <f t="shared" si="69"/>
        <v>1</v>
      </c>
      <c r="Q2210" s="68" t="s">
        <v>171</v>
      </c>
      <c r="R2210" s="67" t="s">
        <v>125</v>
      </c>
      <c r="S2210" s="129" t="s">
        <v>110</v>
      </c>
    </row>
    <row r="2211" spans="1:19">
      <c r="A2211" s="16" t="s">
        <v>54</v>
      </c>
      <c r="B2211" s="23">
        <v>1100009775091</v>
      </c>
      <c r="C2211" s="17" t="s">
        <v>91</v>
      </c>
      <c r="D2211" s="17" t="s">
        <v>92</v>
      </c>
      <c r="E2211" s="17">
        <v>0.34189999999999998</v>
      </c>
      <c r="F2211" s="18">
        <v>0.60909999999999997</v>
      </c>
      <c r="G2211" s="16" t="s">
        <v>2186</v>
      </c>
      <c r="H2211" s="23">
        <v>1100009773568</v>
      </c>
      <c r="I2211" s="17" t="s">
        <v>97</v>
      </c>
      <c r="J2211" s="17" t="s">
        <v>98</v>
      </c>
      <c r="K2211" s="17">
        <v>0.40260000000000001</v>
      </c>
      <c r="L2211" s="17">
        <v>0.61409999999999998</v>
      </c>
      <c r="M2211" s="17">
        <v>0.76363000000000003</v>
      </c>
      <c r="N2211" s="18">
        <v>0.96287199999999995</v>
      </c>
      <c r="O2211" s="17">
        <f t="shared" si="68"/>
        <v>0</v>
      </c>
      <c r="P2211" s="12">
        <f t="shared" si="69"/>
        <v>1</v>
      </c>
      <c r="Q2211" s="68" t="s">
        <v>171</v>
      </c>
      <c r="R2211" s="67" t="s">
        <v>125</v>
      </c>
      <c r="S2211" s="129" t="s">
        <v>110</v>
      </c>
    </row>
    <row r="2212" spans="1:19">
      <c r="A2212" s="16" t="s">
        <v>54</v>
      </c>
      <c r="B2212" s="23">
        <v>1100009775091</v>
      </c>
      <c r="C2212" s="17" t="s">
        <v>91</v>
      </c>
      <c r="D2212" s="17" t="s">
        <v>92</v>
      </c>
      <c r="E2212" s="17">
        <v>0.34189999999999998</v>
      </c>
      <c r="F2212" s="18">
        <v>0.60909999999999997</v>
      </c>
      <c r="G2212" s="16" t="s">
        <v>54</v>
      </c>
      <c r="H2212" s="23">
        <v>1100009775091</v>
      </c>
      <c r="I2212" s="17" t="s">
        <v>107</v>
      </c>
      <c r="J2212" s="17" t="s">
        <v>108</v>
      </c>
      <c r="K2212" s="17">
        <v>0.34189999999999998</v>
      </c>
      <c r="L2212" s="17">
        <v>0.60909999999999997</v>
      </c>
      <c r="M2212" s="17">
        <v>1</v>
      </c>
      <c r="N2212" s="18">
        <v>1</v>
      </c>
      <c r="O2212" s="17">
        <f t="shared" si="68"/>
        <v>1</v>
      </c>
      <c r="P2212" s="12">
        <f t="shared" si="69"/>
        <v>1</v>
      </c>
      <c r="Q2212" s="68" t="s">
        <v>171</v>
      </c>
      <c r="R2212" s="67" t="s">
        <v>170</v>
      </c>
      <c r="S2212" s="129" t="s">
        <v>110</v>
      </c>
    </row>
    <row r="2213" spans="1:19">
      <c r="A2213" s="16" t="s">
        <v>54</v>
      </c>
      <c r="B2213" s="23">
        <v>1100009775091</v>
      </c>
      <c r="C2213" s="17" t="s">
        <v>91</v>
      </c>
      <c r="D2213" s="17" t="s">
        <v>92</v>
      </c>
      <c r="E2213" s="17">
        <v>0.34189999999999998</v>
      </c>
      <c r="F2213" s="18">
        <v>0.60909999999999997</v>
      </c>
      <c r="G2213" s="16" t="s">
        <v>2187</v>
      </c>
      <c r="H2213" s="23">
        <v>1100009776567</v>
      </c>
      <c r="I2213" s="17" t="s">
        <v>98</v>
      </c>
      <c r="J2213" s="17" t="s">
        <v>107</v>
      </c>
      <c r="K2213" s="17">
        <v>0.33600000000000002</v>
      </c>
      <c r="L2213" s="17">
        <v>0.32140000000000002</v>
      </c>
      <c r="M2213" s="17">
        <v>0.930446</v>
      </c>
      <c r="N2213" s="18">
        <v>0.21959699999999999</v>
      </c>
      <c r="O2213" s="17">
        <f t="shared" si="68"/>
        <v>1</v>
      </c>
      <c r="P2213" s="12">
        <f t="shared" si="69"/>
        <v>1</v>
      </c>
      <c r="Q2213" s="68" t="s">
        <v>3669</v>
      </c>
      <c r="R2213" s="67" t="s">
        <v>5329</v>
      </c>
      <c r="S2213" s="129" t="s">
        <v>110</v>
      </c>
    </row>
    <row r="2214" spans="1:19">
      <c r="A2214" s="16" t="s">
        <v>54</v>
      </c>
      <c r="B2214" s="23">
        <v>1100009775091</v>
      </c>
      <c r="C2214" s="17" t="s">
        <v>91</v>
      </c>
      <c r="D2214" s="17" t="s">
        <v>92</v>
      </c>
      <c r="E2214" s="17">
        <v>0.34189999999999998</v>
      </c>
      <c r="F2214" s="18">
        <v>0.60909999999999997</v>
      </c>
      <c r="G2214" s="16" t="s">
        <v>2188</v>
      </c>
      <c r="H2214" s="23">
        <v>1100009777657</v>
      </c>
      <c r="I2214" s="17" t="s">
        <v>345</v>
      </c>
      <c r="J2214" s="17" t="s">
        <v>97</v>
      </c>
      <c r="K2214" s="17">
        <v>0.33800000000000002</v>
      </c>
      <c r="L2214" s="17">
        <v>0.31940000000000002</v>
      </c>
      <c r="M2214" s="17">
        <v>0.92192300000000005</v>
      </c>
      <c r="N2214" s="18">
        <v>0.225332</v>
      </c>
      <c r="O2214" s="17">
        <f t="shared" si="68"/>
        <v>1</v>
      </c>
      <c r="P2214" s="12">
        <f t="shared" si="69"/>
        <v>1</v>
      </c>
      <c r="Q2214" s="68" t="s">
        <v>3669</v>
      </c>
      <c r="R2214" s="67" t="s">
        <v>5329</v>
      </c>
      <c r="S2214" s="129" t="s">
        <v>110</v>
      </c>
    </row>
    <row r="2215" spans="1:19">
      <c r="A2215" s="16" t="s">
        <v>54</v>
      </c>
      <c r="B2215" s="23">
        <v>1100009775091</v>
      </c>
      <c r="C2215" s="17" t="s">
        <v>91</v>
      </c>
      <c r="D2215" s="17" t="s">
        <v>92</v>
      </c>
      <c r="E2215" s="17">
        <v>0.34189999999999998</v>
      </c>
      <c r="F2215" s="18">
        <v>0.60909999999999997</v>
      </c>
      <c r="G2215" s="16" t="s">
        <v>2189</v>
      </c>
      <c r="H2215" s="23">
        <v>1100009777699</v>
      </c>
      <c r="I2215" s="17" t="s">
        <v>967</v>
      </c>
      <c r="J2215" s="17" t="s">
        <v>97</v>
      </c>
      <c r="K2215" s="17">
        <v>0.33800000000000002</v>
      </c>
      <c r="L2215" s="17">
        <v>0.31940000000000002</v>
      </c>
      <c r="M2215" s="17">
        <v>0.92192300000000005</v>
      </c>
      <c r="N2215" s="18">
        <v>0.225332</v>
      </c>
      <c r="O2215" s="17">
        <f t="shared" si="68"/>
        <v>1</v>
      </c>
      <c r="P2215" s="12">
        <f t="shared" si="69"/>
        <v>1</v>
      </c>
      <c r="Q2215" s="68" t="s">
        <v>3669</v>
      </c>
      <c r="R2215" s="67" t="s">
        <v>5329</v>
      </c>
      <c r="S2215" s="129" t="s">
        <v>110</v>
      </c>
    </row>
    <row r="2216" spans="1:19">
      <c r="A2216" s="16" t="s">
        <v>54</v>
      </c>
      <c r="B2216" s="23">
        <v>1100009775091</v>
      </c>
      <c r="C2216" s="17" t="s">
        <v>91</v>
      </c>
      <c r="D2216" s="17" t="s">
        <v>92</v>
      </c>
      <c r="E2216" s="17">
        <v>0.34189999999999998</v>
      </c>
      <c r="F2216" s="18">
        <v>0.60909999999999997</v>
      </c>
      <c r="G2216" s="16" t="s">
        <v>2190</v>
      </c>
      <c r="H2216" s="23">
        <v>1100009779277</v>
      </c>
      <c r="I2216" s="17" t="s">
        <v>98</v>
      </c>
      <c r="J2216" s="17" t="s">
        <v>107</v>
      </c>
      <c r="K2216" s="17">
        <v>0.34989999999999999</v>
      </c>
      <c r="L2216" s="17">
        <v>0.622</v>
      </c>
      <c r="M2216" s="17">
        <v>0.96546299999999996</v>
      </c>
      <c r="N2216" s="18">
        <v>0.93881199999999998</v>
      </c>
      <c r="O2216" s="17">
        <f t="shared" si="68"/>
        <v>1</v>
      </c>
      <c r="P2216" s="12">
        <f t="shared" si="69"/>
        <v>1</v>
      </c>
      <c r="Q2216" s="68" t="s">
        <v>3669</v>
      </c>
      <c r="R2216" s="67" t="s">
        <v>129</v>
      </c>
      <c r="S2216" s="129" t="s">
        <v>110</v>
      </c>
    </row>
    <row r="2217" spans="1:19">
      <c r="A2217" s="16" t="s">
        <v>54</v>
      </c>
      <c r="B2217" s="23">
        <v>1100009775091</v>
      </c>
      <c r="C2217" s="17" t="s">
        <v>91</v>
      </c>
      <c r="D2217" s="17" t="s">
        <v>92</v>
      </c>
      <c r="E2217" s="17">
        <v>0.34189999999999998</v>
      </c>
      <c r="F2217" s="18">
        <v>0.60909999999999997</v>
      </c>
      <c r="G2217" s="16" t="s">
        <v>2191</v>
      </c>
      <c r="H2217" s="23">
        <v>1100009782771</v>
      </c>
      <c r="I2217" s="17" t="s">
        <v>107</v>
      </c>
      <c r="J2217" s="17" t="s">
        <v>108</v>
      </c>
      <c r="K2217" s="17">
        <v>0.2346</v>
      </c>
      <c r="L2217" s="17">
        <v>9.921000000000001E-4</v>
      </c>
      <c r="M2217" s="17">
        <v>0.52344000000000002</v>
      </c>
      <c r="N2217" s="18">
        <v>6.3723299999999996E-4</v>
      </c>
      <c r="O2217" s="17">
        <f t="shared" si="68"/>
        <v>0</v>
      </c>
      <c r="P2217" s="12">
        <f t="shared" si="69"/>
        <v>0</v>
      </c>
      <c r="Q2217" s="68" t="s">
        <v>3670</v>
      </c>
      <c r="R2217" s="67" t="s">
        <v>129</v>
      </c>
      <c r="S2217" s="129" t="s">
        <v>110</v>
      </c>
    </row>
    <row r="2218" spans="1:19">
      <c r="A2218" s="16" t="s">
        <v>54</v>
      </c>
      <c r="B2218" s="23">
        <v>1100009775091</v>
      </c>
      <c r="C2218" s="17" t="s">
        <v>91</v>
      </c>
      <c r="D2218" s="17" t="s">
        <v>92</v>
      </c>
      <c r="E2218" s="17">
        <v>0.34189999999999998</v>
      </c>
      <c r="F2218" s="18">
        <v>0.60909999999999997</v>
      </c>
      <c r="G2218" s="16" t="s">
        <v>2192</v>
      </c>
      <c r="H2218" s="23">
        <v>1100009784059</v>
      </c>
      <c r="I2218" s="17" t="s">
        <v>107</v>
      </c>
      <c r="J2218" s="17" t="s">
        <v>108</v>
      </c>
      <c r="K2218" s="17">
        <v>0.26440000000000002</v>
      </c>
      <c r="L2218" s="17">
        <v>0.32940000000000003</v>
      </c>
      <c r="M2218" s="17">
        <v>0.17072100000000001</v>
      </c>
      <c r="N2218" s="18">
        <v>0.69874999999999998</v>
      </c>
      <c r="O2218" s="17">
        <f t="shared" si="68"/>
        <v>0</v>
      </c>
      <c r="P2218" s="12">
        <f t="shared" si="69"/>
        <v>0</v>
      </c>
      <c r="Q2218" s="68" t="s">
        <v>3670</v>
      </c>
      <c r="R2218" s="67" t="s">
        <v>129</v>
      </c>
      <c r="S2218" s="129" t="s">
        <v>110</v>
      </c>
    </row>
    <row r="2219" spans="1:19">
      <c r="A2219" s="16" t="s">
        <v>54</v>
      </c>
      <c r="B2219" s="23">
        <v>1100009775091</v>
      </c>
      <c r="C2219" s="17" t="s">
        <v>91</v>
      </c>
      <c r="D2219" s="17" t="s">
        <v>92</v>
      </c>
      <c r="E2219" s="17">
        <v>0.34189999999999998</v>
      </c>
      <c r="F2219" s="18">
        <v>0.60909999999999997</v>
      </c>
      <c r="G2219" s="16" t="s">
        <v>2193</v>
      </c>
      <c r="H2219" s="23">
        <v>1100009784362</v>
      </c>
      <c r="I2219" s="17" t="s">
        <v>107</v>
      </c>
      <c r="J2219" s="17" t="s">
        <v>108</v>
      </c>
      <c r="K2219" s="17">
        <v>0.26440000000000002</v>
      </c>
      <c r="L2219" s="17">
        <v>0.32940000000000003</v>
      </c>
      <c r="M2219" s="17">
        <v>0.17072100000000001</v>
      </c>
      <c r="N2219" s="18">
        <v>0.69874999999999998</v>
      </c>
      <c r="O2219" s="17">
        <f t="shared" si="68"/>
        <v>0</v>
      </c>
      <c r="P2219" s="12">
        <f t="shared" si="69"/>
        <v>0</v>
      </c>
      <c r="Q2219" s="68" t="s">
        <v>3670</v>
      </c>
      <c r="R2219" s="67" t="s">
        <v>129</v>
      </c>
      <c r="S2219" s="129" t="s">
        <v>110</v>
      </c>
    </row>
    <row r="2220" spans="1:19">
      <c r="A2220" s="16" t="s">
        <v>54</v>
      </c>
      <c r="B2220" s="23">
        <v>1100009775091</v>
      </c>
      <c r="C2220" s="17" t="s">
        <v>91</v>
      </c>
      <c r="D2220" s="17" t="s">
        <v>92</v>
      </c>
      <c r="E2220" s="17">
        <v>0.34189999999999998</v>
      </c>
      <c r="F2220" s="18">
        <v>0.60909999999999997</v>
      </c>
      <c r="G2220" s="16" t="s">
        <v>2194</v>
      </c>
      <c r="H2220" s="23">
        <v>1100009784637</v>
      </c>
      <c r="I2220" s="17" t="s">
        <v>1290</v>
      </c>
      <c r="J2220" s="17" t="s">
        <v>98</v>
      </c>
      <c r="K2220" s="17">
        <v>0.24249999999999999</v>
      </c>
      <c r="L2220" s="17">
        <v>1.9840000000000001E-3</v>
      </c>
      <c r="M2220" s="17">
        <v>0.51344400000000001</v>
      </c>
      <c r="N2220" s="18">
        <v>9.9438099999999999E-5</v>
      </c>
      <c r="O2220" s="17">
        <f t="shared" si="68"/>
        <v>0</v>
      </c>
      <c r="P2220" s="12">
        <f t="shared" si="69"/>
        <v>0</v>
      </c>
      <c r="Q2220" s="68" t="s">
        <v>3670</v>
      </c>
      <c r="R2220" s="67" t="s">
        <v>129</v>
      </c>
      <c r="S2220" s="129" t="s">
        <v>110</v>
      </c>
    </row>
    <row r="2221" spans="1:19">
      <c r="A2221" s="16" t="s">
        <v>54</v>
      </c>
      <c r="B2221" s="23">
        <v>1100009775091</v>
      </c>
      <c r="C2221" s="17" t="s">
        <v>91</v>
      </c>
      <c r="D2221" s="17" t="s">
        <v>92</v>
      </c>
      <c r="E2221" s="17">
        <v>0.34189999999999998</v>
      </c>
      <c r="F2221" s="18">
        <v>0.60909999999999997</v>
      </c>
      <c r="G2221" s="16" t="s">
        <v>2195</v>
      </c>
      <c r="H2221" s="23">
        <v>1100009784978</v>
      </c>
      <c r="I2221" s="17" t="s">
        <v>98</v>
      </c>
      <c r="J2221" s="17" t="s">
        <v>97</v>
      </c>
      <c r="K2221" s="17">
        <v>0.34189999999999998</v>
      </c>
      <c r="L2221" s="17">
        <v>0.32440000000000002</v>
      </c>
      <c r="M2221" s="17">
        <v>0.78347900000000004</v>
      </c>
      <c r="N2221" s="18">
        <v>0.16248099999999999</v>
      </c>
      <c r="O2221" s="17">
        <f t="shared" si="68"/>
        <v>0</v>
      </c>
      <c r="P2221" s="12">
        <f t="shared" si="69"/>
        <v>0</v>
      </c>
      <c r="Q2221" s="68" t="s">
        <v>3670</v>
      </c>
      <c r="R2221" s="67" t="s">
        <v>129</v>
      </c>
      <c r="S2221" s="129" t="s">
        <v>110</v>
      </c>
    </row>
    <row r="2222" spans="1:19">
      <c r="A2222" s="16" t="s">
        <v>54</v>
      </c>
      <c r="B2222" s="23">
        <v>1100009775091</v>
      </c>
      <c r="C2222" s="17" t="s">
        <v>91</v>
      </c>
      <c r="D2222" s="17" t="s">
        <v>92</v>
      </c>
      <c r="E2222" s="17">
        <v>0.34189999999999998</v>
      </c>
      <c r="F2222" s="18">
        <v>0.60909999999999997</v>
      </c>
      <c r="G2222" s="16" t="s">
        <v>2196</v>
      </c>
      <c r="H2222" s="23">
        <v>1100009786136</v>
      </c>
      <c r="I2222" s="17" t="s">
        <v>97</v>
      </c>
      <c r="J2222" s="17" t="s">
        <v>98</v>
      </c>
      <c r="K2222" s="17">
        <v>0.34189999999999998</v>
      </c>
      <c r="L2222" s="17">
        <v>0.32340000000000002</v>
      </c>
      <c r="M2222" s="17">
        <v>0.78347900000000004</v>
      </c>
      <c r="N2222" s="18">
        <v>0.16137299999999999</v>
      </c>
      <c r="O2222" s="17">
        <f t="shared" si="68"/>
        <v>0</v>
      </c>
      <c r="P2222" s="12">
        <f t="shared" si="69"/>
        <v>0</v>
      </c>
      <c r="Q2222" s="68" t="s">
        <v>3670</v>
      </c>
      <c r="R2222" s="67" t="s">
        <v>129</v>
      </c>
      <c r="S2222" s="129" t="s">
        <v>110</v>
      </c>
    </row>
    <row r="2223" spans="1:19">
      <c r="A2223" s="16" t="s">
        <v>54</v>
      </c>
      <c r="B2223" s="23">
        <v>1100009775091</v>
      </c>
      <c r="C2223" s="17" t="s">
        <v>91</v>
      </c>
      <c r="D2223" s="17" t="s">
        <v>92</v>
      </c>
      <c r="E2223" s="17">
        <v>0.34189999999999998</v>
      </c>
      <c r="F2223" s="18">
        <v>0.60909999999999997</v>
      </c>
      <c r="G2223" s="16" t="s">
        <v>2197</v>
      </c>
      <c r="H2223" s="23">
        <v>1100009786137</v>
      </c>
      <c r="I2223" s="17" t="s">
        <v>107</v>
      </c>
      <c r="J2223" s="17" t="s">
        <v>108</v>
      </c>
      <c r="K2223" s="17">
        <v>0.27529999999999999</v>
      </c>
      <c r="L2223" s="17">
        <v>0.33040000000000003</v>
      </c>
      <c r="M2223" s="17">
        <v>0.16934299999999999</v>
      </c>
      <c r="N2223" s="18">
        <v>0.69486300000000001</v>
      </c>
      <c r="O2223" s="17">
        <f t="shared" si="68"/>
        <v>0</v>
      </c>
      <c r="P2223" s="12">
        <f t="shared" si="69"/>
        <v>0</v>
      </c>
      <c r="Q2223" s="68" t="s">
        <v>3670</v>
      </c>
      <c r="R2223" s="67" t="s">
        <v>129</v>
      </c>
      <c r="S2223" s="129" t="s">
        <v>110</v>
      </c>
    </row>
    <row r="2224" spans="1:19">
      <c r="A2224" s="16" t="s">
        <v>54</v>
      </c>
      <c r="B2224" s="23">
        <v>1100009775091</v>
      </c>
      <c r="C2224" s="17" t="s">
        <v>91</v>
      </c>
      <c r="D2224" s="17" t="s">
        <v>92</v>
      </c>
      <c r="E2224" s="17">
        <v>0.34189999999999998</v>
      </c>
      <c r="F2224" s="18">
        <v>0.60909999999999997</v>
      </c>
      <c r="G2224" s="16" t="s">
        <v>2198</v>
      </c>
      <c r="H2224" s="23">
        <v>1100009788824</v>
      </c>
      <c r="I2224" s="17" t="s">
        <v>107</v>
      </c>
      <c r="J2224" s="17" t="s">
        <v>108</v>
      </c>
      <c r="K2224" s="17">
        <v>0.23760000000000001</v>
      </c>
      <c r="L2224" s="17">
        <v>9.921000000000001E-4</v>
      </c>
      <c r="M2224" s="17">
        <v>0.51870799999999995</v>
      </c>
      <c r="N2224" s="18">
        <v>6.3723299999999996E-4</v>
      </c>
      <c r="O2224" s="17">
        <f t="shared" si="68"/>
        <v>0</v>
      </c>
      <c r="P2224" s="12">
        <f t="shared" si="69"/>
        <v>0</v>
      </c>
      <c r="Q2224" s="68" t="s">
        <v>3670</v>
      </c>
      <c r="R2224" s="67" t="s">
        <v>129</v>
      </c>
      <c r="S2224" s="129" t="s">
        <v>110</v>
      </c>
    </row>
    <row r="2225" spans="1:19">
      <c r="A2225" s="16" t="s">
        <v>54</v>
      </c>
      <c r="B2225" s="23">
        <v>1100009775091</v>
      </c>
      <c r="C2225" s="17" t="s">
        <v>91</v>
      </c>
      <c r="D2225" s="17" t="s">
        <v>92</v>
      </c>
      <c r="E2225" s="17">
        <v>0.34189999999999998</v>
      </c>
      <c r="F2225" s="18">
        <v>0.60909999999999997</v>
      </c>
      <c r="G2225" s="16" t="s">
        <v>2199</v>
      </c>
      <c r="H2225" s="23">
        <v>1100009789929</v>
      </c>
      <c r="I2225" s="17" t="s">
        <v>97</v>
      </c>
      <c r="J2225" s="17" t="s">
        <v>98</v>
      </c>
      <c r="K2225" s="17">
        <v>0.23960000000000001</v>
      </c>
      <c r="L2225" s="17">
        <v>0.32940000000000003</v>
      </c>
      <c r="M2225" s="17">
        <v>0.148197</v>
      </c>
      <c r="N2225" s="18">
        <v>0.69874999999999998</v>
      </c>
      <c r="O2225" s="17">
        <f t="shared" si="68"/>
        <v>0</v>
      </c>
      <c r="P2225" s="12">
        <f t="shared" si="69"/>
        <v>0</v>
      </c>
      <c r="Q2225" s="68" t="s">
        <v>3670</v>
      </c>
      <c r="R2225" s="67" t="s">
        <v>129</v>
      </c>
      <c r="S2225" s="129" t="s">
        <v>110</v>
      </c>
    </row>
    <row r="2226" spans="1:19">
      <c r="A2226" s="16" t="s">
        <v>54</v>
      </c>
      <c r="B2226" s="23">
        <v>1100009775091</v>
      </c>
      <c r="C2226" s="17" t="s">
        <v>91</v>
      </c>
      <c r="D2226" s="17" t="s">
        <v>92</v>
      </c>
      <c r="E2226" s="17">
        <v>0.34189999999999998</v>
      </c>
      <c r="F2226" s="18">
        <v>0.60909999999999997</v>
      </c>
      <c r="G2226" s="16" t="s">
        <v>2200</v>
      </c>
      <c r="H2226" s="23">
        <v>1100009790088</v>
      </c>
      <c r="I2226" s="17" t="s">
        <v>107</v>
      </c>
      <c r="J2226" s="17" t="s">
        <v>108</v>
      </c>
      <c r="K2226" s="17">
        <v>0.26240000000000002</v>
      </c>
      <c r="L2226" s="17">
        <v>0.32940000000000003</v>
      </c>
      <c r="M2226" s="17">
        <v>0.16886300000000001</v>
      </c>
      <c r="N2226" s="18">
        <v>0.69153600000000004</v>
      </c>
      <c r="O2226" s="17">
        <f t="shared" si="68"/>
        <v>0</v>
      </c>
      <c r="P2226" s="12">
        <f t="shared" si="69"/>
        <v>0</v>
      </c>
      <c r="Q2226" s="68" t="s">
        <v>3670</v>
      </c>
      <c r="R2226" s="67" t="s">
        <v>129</v>
      </c>
      <c r="S2226" s="129" t="s">
        <v>110</v>
      </c>
    </row>
    <row r="2227" spans="1:19">
      <c r="A2227" s="16" t="s">
        <v>54</v>
      </c>
      <c r="B2227" s="23">
        <v>1100009775091</v>
      </c>
      <c r="C2227" s="17" t="s">
        <v>91</v>
      </c>
      <c r="D2227" s="17" t="s">
        <v>92</v>
      </c>
      <c r="E2227" s="17">
        <v>0.34189999999999998</v>
      </c>
      <c r="F2227" s="18">
        <v>0.60909999999999997</v>
      </c>
      <c r="G2227" s="16" t="s">
        <v>2201</v>
      </c>
      <c r="H2227" s="23">
        <v>1100009790817</v>
      </c>
      <c r="I2227" s="17" t="s">
        <v>97</v>
      </c>
      <c r="J2227" s="17" t="s">
        <v>98</v>
      </c>
      <c r="K2227" s="17">
        <v>0.27729999999999999</v>
      </c>
      <c r="L2227" s="17">
        <v>0.32840000000000003</v>
      </c>
      <c r="M2227" s="17">
        <v>0.17122999999999999</v>
      </c>
      <c r="N2227" s="18">
        <v>0.69542000000000004</v>
      </c>
      <c r="O2227" s="17">
        <f t="shared" si="68"/>
        <v>0</v>
      </c>
      <c r="P2227" s="12">
        <f t="shared" si="69"/>
        <v>0</v>
      </c>
      <c r="Q2227" s="68" t="s">
        <v>3670</v>
      </c>
      <c r="R2227" s="67" t="s">
        <v>129</v>
      </c>
      <c r="S2227" s="129" t="s">
        <v>110</v>
      </c>
    </row>
    <row r="2228" spans="1:19">
      <c r="A2228" s="16" t="s">
        <v>54</v>
      </c>
      <c r="B2228" s="23">
        <v>1100009775091</v>
      </c>
      <c r="C2228" s="17" t="s">
        <v>91</v>
      </c>
      <c r="D2228" s="17" t="s">
        <v>92</v>
      </c>
      <c r="E2228" s="17">
        <v>0.34189999999999998</v>
      </c>
      <c r="F2228" s="18">
        <v>0.60909999999999997</v>
      </c>
      <c r="G2228" s="16" t="s">
        <v>2202</v>
      </c>
      <c r="H2228" s="23">
        <v>1100009791258</v>
      </c>
      <c r="I2228" s="17" t="s">
        <v>107</v>
      </c>
      <c r="J2228" s="17" t="s">
        <v>108</v>
      </c>
      <c r="K2228" s="17">
        <v>0.26540000000000002</v>
      </c>
      <c r="L2228" s="17">
        <v>0.32840000000000003</v>
      </c>
      <c r="M2228" s="17">
        <v>0.171654</v>
      </c>
      <c r="N2228" s="18">
        <v>0.69542000000000004</v>
      </c>
      <c r="O2228" s="17">
        <f t="shared" si="68"/>
        <v>0</v>
      </c>
      <c r="P2228" s="12">
        <f t="shared" si="69"/>
        <v>0</v>
      </c>
      <c r="Q2228" s="68" t="s">
        <v>3670</v>
      </c>
      <c r="R2228" s="67" t="s">
        <v>129</v>
      </c>
      <c r="S2228" s="129" t="s">
        <v>110</v>
      </c>
    </row>
    <row r="2229" spans="1:19">
      <c r="A2229" s="16" t="s">
        <v>54</v>
      </c>
      <c r="B2229" s="23">
        <v>1100009775091</v>
      </c>
      <c r="C2229" s="17" t="s">
        <v>91</v>
      </c>
      <c r="D2229" s="17" t="s">
        <v>92</v>
      </c>
      <c r="E2229" s="17">
        <v>0.34189999999999998</v>
      </c>
      <c r="F2229" s="18">
        <v>0.60909999999999997</v>
      </c>
      <c r="G2229" s="16" t="s">
        <v>2203</v>
      </c>
      <c r="H2229" s="23">
        <v>1100009791579</v>
      </c>
      <c r="I2229" s="17" t="s">
        <v>97</v>
      </c>
      <c r="J2229" s="17" t="s">
        <v>98</v>
      </c>
      <c r="K2229" s="17">
        <v>0.26640000000000003</v>
      </c>
      <c r="L2229" s="17">
        <v>0.32840000000000003</v>
      </c>
      <c r="M2229" s="17">
        <v>0.17258999999999999</v>
      </c>
      <c r="N2229" s="18">
        <v>0.69542000000000004</v>
      </c>
      <c r="O2229" s="17">
        <f t="shared" si="68"/>
        <v>0</v>
      </c>
      <c r="P2229" s="12">
        <f t="shared" si="69"/>
        <v>0</v>
      </c>
      <c r="Q2229" s="68" t="s">
        <v>3670</v>
      </c>
      <c r="R2229" s="67" t="s">
        <v>129</v>
      </c>
      <c r="S2229" s="129" t="s">
        <v>110</v>
      </c>
    </row>
    <row r="2230" spans="1:19">
      <c r="A2230" s="16" t="s">
        <v>54</v>
      </c>
      <c r="B2230" s="23">
        <v>1100009775091</v>
      </c>
      <c r="C2230" s="17" t="s">
        <v>91</v>
      </c>
      <c r="D2230" s="17" t="s">
        <v>92</v>
      </c>
      <c r="E2230" s="17">
        <v>0.34189999999999998</v>
      </c>
      <c r="F2230" s="18">
        <v>0.60909999999999997</v>
      </c>
      <c r="G2230" s="16" t="s">
        <v>2204</v>
      </c>
      <c r="H2230" s="23">
        <v>1100009791644</v>
      </c>
      <c r="I2230" s="17" t="s">
        <v>98</v>
      </c>
      <c r="J2230" s="17" t="s">
        <v>97</v>
      </c>
      <c r="K2230" s="17">
        <v>0.34889999999999999</v>
      </c>
      <c r="L2230" s="17">
        <v>0.32540000000000002</v>
      </c>
      <c r="M2230" s="17">
        <v>0.757629</v>
      </c>
      <c r="N2230" s="18">
        <v>0.16010099999999999</v>
      </c>
      <c r="O2230" s="17">
        <f t="shared" si="68"/>
        <v>0</v>
      </c>
      <c r="P2230" s="12">
        <f t="shared" si="69"/>
        <v>0</v>
      </c>
      <c r="Q2230" s="68" t="s">
        <v>3670</v>
      </c>
      <c r="R2230" s="67" t="s">
        <v>129</v>
      </c>
      <c r="S2230" s="129" t="s">
        <v>110</v>
      </c>
    </row>
    <row r="2231" spans="1:19">
      <c r="A2231" s="16" t="s">
        <v>54</v>
      </c>
      <c r="B2231" s="23">
        <v>1100009775091</v>
      </c>
      <c r="C2231" s="17" t="s">
        <v>91</v>
      </c>
      <c r="D2231" s="17" t="s">
        <v>92</v>
      </c>
      <c r="E2231" s="17">
        <v>0.34189999999999998</v>
      </c>
      <c r="F2231" s="18">
        <v>0.60909999999999997</v>
      </c>
      <c r="G2231" s="16" t="s">
        <v>2205</v>
      </c>
      <c r="H2231" s="23">
        <v>1100009793537</v>
      </c>
      <c r="I2231" s="17" t="s">
        <v>107</v>
      </c>
      <c r="J2231" s="17" t="s">
        <v>108</v>
      </c>
      <c r="K2231" s="17">
        <v>0.23760000000000001</v>
      </c>
      <c r="L2231" s="17">
        <v>9.921000000000001E-4</v>
      </c>
      <c r="M2231" s="17">
        <v>0.51870799999999995</v>
      </c>
      <c r="N2231" s="18">
        <v>6.3723299999999996E-4</v>
      </c>
      <c r="O2231" s="17">
        <f t="shared" si="68"/>
        <v>0</v>
      </c>
      <c r="P2231" s="12">
        <f t="shared" si="69"/>
        <v>0</v>
      </c>
      <c r="Q2231" s="68" t="s">
        <v>3670</v>
      </c>
      <c r="R2231" s="67" t="s">
        <v>129</v>
      </c>
      <c r="S2231" s="129" t="s">
        <v>110</v>
      </c>
    </row>
    <row r="2232" spans="1:19">
      <c r="A2232" s="16" t="s">
        <v>54</v>
      </c>
      <c r="B2232" s="23">
        <v>1100009775091</v>
      </c>
      <c r="C2232" s="17" t="s">
        <v>91</v>
      </c>
      <c r="D2232" s="17" t="s">
        <v>92</v>
      </c>
      <c r="E2232" s="17">
        <v>0.34189999999999998</v>
      </c>
      <c r="F2232" s="18">
        <v>0.60909999999999997</v>
      </c>
      <c r="G2232" s="16" t="s">
        <v>2206</v>
      </c>
      <c r="H2232" s="23">
        <v>1100009795188</v>
      </c>
      <c r="I2232" s="17" t="s">
        <v>98</v>
      </c>
      <c r="J2232" s="17" t="s">
        <v>342</v>
      </c>
      <c r="K2232" s="17">
        <v>0.498</v>
      </c>
      <c r="L2232" s="17">
        <v>0.65669999999999995</v>
      </c>
      <c r="M2232" s="17">
        <v>8.7475599999999997E-3</v>
      </c>
      <c r="N2232" s="18">
        <v>0.59912500000000002</v>
      </c>
      <c r="O2232" s="17">
        <f t="shared" si="68"/>
        <v>0</v>
      </c>
      <c r="P2232" s="12">
        <f t="shared" si="69"/>
        <v>0</v>
      </c>
      <c r="Q2232" s="68" t="s">
        <v>3670</v>
      </c>
      <c r="R2232" s="67" t="s">
        <v>129</v>
      </c>
      <c r="S2232" s="129" t="s">
        <v>110</v>
      </c>
    </row>
    <row r="2233" spans="1:19">
      <c r="A2233" s="16" t="s">
        <v>54</v>
      </c>
      <c r="B2233" s="23">
        <v>1100009775091</v>
      </c>
      <c r="C2233" s="17" t="s">
        <v>91</v>
      </c>
      <c r="D2233" s="17" t="s">
        <v>92</v>
      </c>
      <c r="E2233" s="17">
        <v>0.34189999999999998</v>
      </c>
      <c r="F2233" s="18">
        <v>0.60909999999999997</v>
      </c>
      <c r="G2233" s="16" t="s">
        <v>2207</v>
      </c>
      <c r="H2233" s="23">
        <v>1100009796135</v>
      </c>
      <c r="I2233" s="17" t="s">
        <v>107</v>
      </c>
      <c r="J2233" s="17" t="s">
        <v>360</v>
      </c>
      <c r="K2233" s="17">
        <v>0.24060000000000001</v>
      </c>
      <c r="L2233" s="17">
        <v>9.921000000000001E-4</v>
      </c>
      <c r="M2233" s="17">
        <v>0.51410699999999998</v>
      </c>
      <c r="N2233" s="18">
        <v>6.3723299999999996E-4</v>
      </c>
      <c r="O2233" s="17">
        <f t="shared" si="68"/>
        <v>0</v>
      </c>
      <c r="P2233" s="12">
        <f t="shared" si="69"/>
        <v>0</v>
      </c>
      <c r="Q2233" s="68" t="s">
        <v>3670</v>
      </c>
      <c r="R2233" s="67" t="s">
        <v>129</v>
      </c>
      <c r="S2233" s="129" t="s">
        <v>110</v>
      </c>
    </row>
    <row r="2234" spans="1:19">
      <c r="A2234" s="16" t="s">
        <v>54</v>
      </c>
      <c r="B2234" s="23">
        <v>1100009775091</v>
      </c>
      <c r="C2234" s="17" t="s">
        <v>91</v>
      </c>
      <c r="D2234" s="17" t="s">
        <v>92</v>
      </c>
      <c r="E2234" s="17">
        <v>0.34189999999999998</v>
      </c>
      <c r="F2234" s="18">
        <v>0.60909999999999997</v>
      </c>
      <c r="G2234" s="16" t="s">
        <v>2208</v>
      </c>
      <c r="H2234" s="23">
        <v>1100009796768</v>
      </c>
      <c r="I2234" s="17" t="s">
        <v>97</v>
      </c>
      <c r="J2234" s="17" t="s">
        <v>98</v>
      </c>
      <c r="K2234" s="17">
        <v>0.2535</v>
      </c>
      <c r="L2234" s="17">
        <v>0.3155</v>
      </c>
      <c r="M2234" s="17">
        <v>0.15678700000000001</v>
      </c>
      <c r="N2234" s="18">
        <v>0.66010800000000003</v>
      </c>
      <c r="O2234" s="17">
        <f t="shared" si="68"/>
        <v>0</v>
      </c>
      <c r="P2234" s="12">
        <f t="shared" si="69"/>
        <v>0</v>
      </c>
      <c r="Q2234" s="68" t="s">
        <v>3670</v>
      </c>
      <c r="R2234" s="67" t="s">
        <v>129</v>
      </c>
      <c r="S2234" s="129" t="s">
        <v>110</v>
      </c>
    </row>
    <row r="2235" spans="1:19">
      <c r="A2235" s="16" t="s">
        <v>54</v>
      </c>
      <c r="B2235" s="23">
        <v>1100009775091</v>
      </c>
      <c r="C2235" s="17" t="s">
        <v>91</v>
      </c>
      <c r="D2235" s="17" t="s">
        <v>92</v>
      </c>
      <c r="E2235" s="17">
        <v>0.34189999999999998</v>
      </c>
      <c r="F2235" s="18">
        <v>0.60909999999999997</v>
      </c>
      <c r="G2235" s="16" t="s">
        <v>2209</v>
      </c>
      <c r="H2235" s="23">
        <v>1100009796900</v>
      </c>
      <c r="I2235" s="17" t="s">
        <v>97</v>
      </c>
      <c r="J2235" s="17" t="s">
        <v>98</v>
      </c>
      <c r="K2235" s="17">
        <v>0.26740000000000003</v>
      </c>
      <c r="L2235" s="17">
        <v>0.32640000000000002</v>
      </c>
      <c r="M2235" s="17">
        <v>0.16960500000000001</v>
      </c>
      <c r="N2235" s="18">
        <v>0.69600700000000004</v>
      </c>
      <c r="O2235" s="17">
        <f t="shared" si="68"/>
        <v>0</v>
      </c>
      <c r="P2235" s="12">
        <f t="shared" si="69"/>
        <v>0</v>
      </c>
      <c r="Q2235" s="68" t="s">
        <v>3670</v>
      </c>
      <c r="R2235" s="67" t="s">
        <v>129</v>
      </c>
      <c r="S2235" s="129" t="s">
        <v>110</v>
      </c>
    </row>
    <row r="2236" spans="1:19">
      <c r="A2236" s="16" t="s">
        <v>54</v>
      </c>
      <c r="B2236" s="23">
        <v>1100009775091</v>
      </c>
      <c r="C2236" s="17" t="s">
        <v>91</v>
      </c>
      <c r="D2236" s="17" t="s">
        <v>92</v>
      </c>
      <c r="E2236" s="17">
        <v>0.34189999999999998</v>
      </c>
      <c r="F2236" s="18">
        <v>0.60909999999999997</v>
      </c>
      <c r="G2236" s="16" t="s">
        <v>2210</v>
      </c>
      <c r="H2236" s="23">
        <v>1100009800601</v>
      </c>
      <c r="I2236" s="17" t="s">
        <v>108</v>
      </c>
      <c r="J2236" s="17" t="s">
        <v>107</v>
      </c>
      <c r="K2236" s="17">
        <v>0.35880000000000001</v>
      </c>
      <c r="L2236" s="17">
        <v>0.32840000000000003</v>
      </c>
      <c r="M2236" s="17">
        <v>0.737375</v>
      </c>
      <c r="N2236" s="18">
        <v>0.15650600000000001</v>
      </c>
      <c r="O2236" s="17">
        <f t="shared" si="68"/>
        <v>0</v>
      </c>
      <c r="P2236" s="12">
        <f t="shared" si="69"/>
        <v>0</v>
      </c>
      <c r="Q2236" s="68" t="s">
        <v>3670</v>
      </c>
      <c r="R2236" s="67" t="s">
        <v>129</v>
      </c>
      <c r="S2236" s="129" t="s">
        <v>110</v>
      </c>
    </row>
    <row r="2237" spans="1:19">
      <c r="A2237" s="16" t="s">
        <v>54</v>
      </c>
      <c r="B2237" s="23">
        <v>1100009775091</v>
      </c>
      <c r="C2237" s="17" t="s">
        <v>91</v>
      </c>
      <c r="D2237" s="17" t="s">
        <v>92</v>
      </c>
      <c r="E2237" s="17">
        <v>0.34189999999999998</v>
      </c>
      <c r="F2237" s="18">
        <v>0.60909999999999997</v>
      </c>
      <c r="G2237" s="16" t="s">
        <v>2211</v>
      </c>
      <c r="H2237" s="23">
        <v>1100009801925</v>
      </c>
      <c r="I2237" s="17" t="s">
        <v>108</v>
      </c>
      <c r="J2237" s="17" t="s">
        <v>97</v>
      </c>
      <c r="K2237" s="17">
        <v>0.26540000000000002</v>
      </c>
      <c r="L2237" s="17">
        <v>0.32940000000000003</v>
      </c>
      <c r="M2237" s="17">
        <v>0.163879</v>
      </c>
      <c r="N2237" s="18">
        <v>0.68435999999999997</v>
      </c>
      <c r="O2237" s="17">
        <f t="shared" si="68"/>
        <v>0</v>
      </c>
      <c r="P2237" s="12">
        <f t="shared" si="69"/>
        <v>0</v>
      </c>
      <c r="Q2237" s="68" t="s">
        <v>3670</v>
      </c>
      <c r="R2237" s="67" t="s">
        <v>129</v>
      </c>
      <c r="S2237" s="129" t="s">
        <v>110</v>
      </c>
    </row>
    <row r="2238" spans="1:19">
      <c r="A2238" s="16" t="s">
        <v>54</v>
      </c>
      <c r="B2238" s="23">
        <v>1100009775091</v>
      </c>
      <c r="C2238" s="17" t="s">
        <v>91</v>
      </c>
      <c r="D2238" s="17" t="s">
        <v>92</v>
      </c>
      <c r="E2238" s="17">
        <v>0.34189999999999998</v>
      </c>
      <c r="F2238" s="18">
        <v>0.60909999999999997</v>
      </c>
      <c r="G2238" s="16" t="s">
        <v>2212</v>
      </c>
      <c r="H2238" s="23">
        <v>1100009803616</v>
      </c>
      <c r="I2238" s="17" t="s">
        <v>98</v>
      </c>
      <c r="J2238" s="17" t="s">
        <v>108</v>
      </c>
      <c r="K2238" s="17">
        <v>0.26540000000000002</v>
      </c>
      <c r="L2238" s="17">
        <v>0.32540000000000002</v>
      </c>
      <c r="M2238" s="17">
        <v>0.15628400000000001</v>
      </c>
      <c r="N2238" s="18">
        <v>0.67832400000000004</v>
      </c>
      <c r="O2238" s="17">
        <f t="shared" si="68"/>
        <v>0</v>
      </c>
      <c r="P2238" s="12">
        <f t="shared" si="69"/>
        <v>0</v>
      </c>
      <c r="Q2238" s="68" t="s">
        <v>3670</v>
      </c>
      <c r="R2238" s="67" t="s">
        <v>129</v>
      </c>
      <c r="S2238" s="129" t="s">
        <v>110</v>
      </c>
    </row>
    <row r="2239" spans="1:19">
      <c r="A2239" s="16" t="s">
        <v>54</v>
      </c>
      <c r="B2239" s="23">
        <v>1100009775091</v>
      </c>
      <c r="C2239" s="17" t="s">
        <v>91</v>
      </c>
      <c r="D2239" s="17" t="s">
        <v>92</v>
      </c>
      <c r="E2239" s="17">
        <v>0.34189999999999998</v>
      </c>
      <c r="F2239" s="18">
        <v>0.60909999999999997</v>
      </c>
      <c r="G2239" s="16" t="s">
        <v>2213</v>
      </c>
      <c r="H2239" s="23">
        <v>1100009804389</v>
      </c>
      <c r="I2239" s="17" t="s">
        <v>98</v>
      </c>
      <c r="J2239" s="17" t="s">
        <v>97</v>
      </c>
      <c r="K2239" s="17">
        <v>0.495</v>
      </c>
      <c r="L2239" s="17">
        <v>0.67659999999999998</v>
      </c>
      <c r="M2239" s="17">
        <v>6.5988699999999997E-2</v>
      </c>
      <c r="N2239" s="18">
        <v>0.67177600000000004</v>
      </c>
      <c r="O2239" s="17">
        <f t="shared" si="68"/>
        <v>0</v>
      </c>
      <c r="P2239" s="12">
        <f t="shared" si="69"/>
        <v>0</v>
      </c>
      <c r="Q2239" s="68" t="s">
        <v>3670</v>
      </c>
      <c r="R2239" s="67" t="s">
        <v>129</v>
      </c>
      <c r="S2239" s="129" t="s">
        <v>110</v>
      </c>
    </row>
    <row r="2240" spans="1:19">
      <c r="A2240" s="16" t="s">
        <v>54</v>
      </c>
      <c r="B2240" s="23">
        <v>1100009775091</v>
      </c>
      <c r="C2240" s="17" t="s">
        <v>91</v>
      </c>
      <c r="D2240" s="17" t="s">
        <v>92</v>
      </c>
      <c r="E2240" s="17">
        <v>0.34189999999999998</v>
      </c>
      <c r="F2240" s="18">
        <v>0.60909999999999997</v>
      </c>
      <c r="G2240" s="16" t="s">
        <v>2214</v>
      </c>
      <c r="H2240" s="23">
        <v>1100009804406</v>
      </c>
      <c r="I2240" s="17" t="s">
        <v>108</v>
      </c>
      <c r="J2240" s="17" t="s">
        <v>98</v>
      </c>
      <c r="K2240" s="17">
        <v>0.495</v>
      </c>
      <c r="L2240" s="17">
        <v>0.67659999999999998</v>
      </c>
      <c r="M2240" s="17">
        <v>6.5988699999999997E-2</v>
      </c>
      <c r="N2240" s="18">
        <v>0.67177600000000004</v>
      </c>
      <c r="O2240" s="17">
        <f t="shared" si="68"/>
        <v>0</v>
      </c>
      <c r="P2240" s="12">
        <f t="shared" si="69"/>
        <v>0</v>
      </c>
      <c r="Q2240" s="68" t="s">
        <v>3670</v>
      </c>
      <c r="R2240" s="67" t="s">
        <v>129</v>
      </c>
      <c r="S2240" s="129" t="s">
        <v>110</v>
      </c>
    </row>
    <row r="2241" spans="1:19">
      <c r="A2241" s="16" t="s">
        <v>54</v>
      </c>
      <c r="B2241" s="23">
        <v>1100009775091</v>
      </c>
      <c r="C2241" s="17" t="s">
        <v>91</v>
      </c>
      <c r="D2241" s="17" t="s">
        <v>92</v>
      </c>
      <c r="E2241" s="17">
        <v>0.34189999999999998</v>
      </c>
      <c r="F2241" s="18">
        <v>0.60909999999999997</v>
      </c>
      <c r="G2241" s="16" t="s">
        <v>2215</v>
      </c>
      <c r="H2241" s="23">
        <v>1100009804421</v>
      </c>
      <c r="I2241" s="17" t="s">
        <v>306</v>
      </c>
      <c r="J2241" s="17" t="s">
        <v>108</v>
      </c>
      <c r="K2241" s="17">
        <v>0.49199999999999999</v>
      </c>
      <c r="L2241" s="17">
        <v>0.66069999999999995</v>
      </c>
      <c r="M2241" s="17">
        <v>8.4289600000000006E-2</v>
      </c>
      <c r="N2241" s="18">
        <v>0.58635800000000005</v>
      </c>
      <c r="O2241" s="17">
        <f t="shared" si="68"/>
        <v>0</v>
      </c>
      <c r="P2241" s="12">
        <f t="shared" si="69"/>
        <v>0</v>
      </c>
      <c r="Q2241" s="68" t="s">
        <v>3670</v>
      </c>
      <c r="R2241" s="67" t="s">
        <v>129</v>
      </c>
      <c r="S2241" s="129" t="s">
        <v>110</v>
      </c>
    </row>
    <row r="2242" spans="1:19">
      <c r="A2242" s="16" t="s">
        <v>54</v>
      </c>
      <c r="B2242" s="23">
        <v>1100009775091</v>
      </c>
      <c r="C2242" s="17" t="s">
        <v>91</v>
      </c>
      <c r="D2242" s="17" t="s">
        <v>92</v>
      </c>
      <c r="E2242" s="17">
        <v>0.34189999999999998</v>
      </c>
      <c r="F2242" s="18">
        <v>0.60909999999999997</v>
      </c>
      <c r="G2242" s="16" t="s">
        <v>2216</v>
      </c>
      <c r="H2242" s="23">
        <v>1100009804620</v>
      </c>
      <c r="I2242" s="17" t="s">
        <v>108</v>
      </c>
      <c r="J2242" s="17" t="s">
        <v>2217</v>
      </c>
      <c r="K2242" s="17">
        <v>0.495</v>
      </c>
      <c r="L2242" s="17">
        <v>0.67659999999999998</v>
      </c>
      <c r="M2242" s="17">
        <v>6.5988699999999997E-2</v>
      </c>
      <c r="N2242" s="18">
        <v>0.67177600000000004</v>
      </c>
      <c r="O2242" s="17">
        <f t="shared" ref="O2242:O2305" si="70">IF(M2242&gt;0.8,1,0)</f>
        <v>0</v>
      </c>
      <c r="P2242" s="12">
        <f t="shared" ref="P2242:P2305" si="71">IF(MAX(M2242, N2242)&gt;0.8,1,0)</f>
        <v>0</v>
      </c>
      <c r="Q2242" s="68" t="s">
        <v>3670</v>
      </c>
      <c r="R2242" s="67" t="s">
        <v>129</v>
      </c>
      <c r="S2242" s="129" t="s">
        <v>110</v>
      </c>
    </row>
    <row r="2243" spans="1:19">
      <c r="A2243" s="16" t="s">
        <v>54</v>
      </c>
      <c r="B2243" s="23">
        <v>1100009775091</v>
      </c>
      <c r="C2243" s="17" t="s">
        <v>91</v>
      </c>
      <c r="D2243" s="17" t="s">
        <v>92</v>
      </c>
      <c r="E2243" s="17">
        <v>0.34189999999999998</v>
      </c>
      <c r="F2243" s="18">
        <v>0.60909999999999997</v>
      </c>
      <c r="G2243" s="16" t="s">
        <v>2218</v>
      </c>
      <c r="H2243" s="23">
        <v>1100009805324</v>
      </c>
      <c r="I2243" s="17" t="s">
        <v>107</v>
      </c>
      <c r="J2243" s="17" t="s">
        <v>108</v>
      </c>
      <c r="K2243" s="17">
        <v>0.26440000000000002</v>
      </c>
      <c r="L2243" s="17">
        <v>0.32040000000000002</v>
      </c>
      <c r="M2243" s="17">
        <v>0.16295899999999999</v>
      </c>
      <c r="N2243" s="18">
        <v>0.66913599999999995</v>
      </c>
      <c r="O2243" s="17">
        <f t="shared" si="70"/>
        <v>0</v>
      </c>
      <c r="P2243" s="12">
        <f t="shared" si="71"/>
        <v>0</v>
      </c>
      <c r="Q2243" s="68" t="s">
        <v>3670</v>
      </c>
      <c r="R2243" s="67" t="s">
        <v>129</v>
      </c>
      <c r="S2243" s="129" t="s">
        <v>110</v>
      </c>
    </row>
    <row r="2244" spans="1:19">
      <c r="A2244" s="16" t="s">
        <v>54</v>
      </c>
      <c r="B2244" s="23">
        <v>1100009775091</v>
      </c>
      <c r="C2244" s="17" t="s">
        <v>91</v>
      </c>
      <c r="D2244" s="17" t="s">
        <v>92</v>
      </c>
      <c r="E2244" s="17">
        <v>0.34189999999999998</v>
      </c>
      <c r="F2244" s="18">
        <v>0.60909999999999997</v>
      </c>
      <c r="G2244" s="16" t="s">
        <v>2219</v>
      </c>
      <c r="H2244" s="23">
        <v>1100009806914</v>
      </c>
      <c r="I2244" s="17" t="s">
        <v>97</v>
      </c>
      <c r="J2244" s="17" t="s">
        <v>2220</v>
      </c>
      <c r="K2244" s="17">
        <v>0.49299999999999999</v>
      </c>
      <c r="L2244" s="17">
        <v>0.65769999999999995</v>
      </c>
      <c r="M2244" s="17">
        <v>6.8859600000000007E-2</v>
      </c>
      <c r="N2244" s="18">
        <v>0.63627400000000001</v>
      </c>
      <c r="O2244" s="17">
        <f t="shared" si="70"/>
        <v>0</v>
      </c>
      <c r="P2244" s="12">
        <f t="shared" si="71"/>
        <v>0</v>
      </c>
      <c r="Q2244" s="68" t="s">
        <v>3670</v>
      </c>
      <c r="R2244" s="67" t="s">
        <v>129</v>
      </c>
      <c r="S2244" s="129" t="s">
        <v>110</v>
      </c>
    </row>
    <row r="2245" spans="1:19">
      <c r="A2245" s="16" t="s">
        <v>54</v>
      </c>
      <c r="B2245" s="23">
        <v>1100009775091</v>
      </c>
      <c r="C2245" s="17" t="s">
        <v>91</v>
      </c>
      <c r="D2245" s="17" t="s">
        <v>92</v>
      </c>
      <c r="E2245" s="17">
        <v>0.34189999999999998</v>
      </c>
      <c r="F2245" s="18">
        <v>0.60909999999999997</v>
      </c>
      <c r="G2245" s="16" t="s">
        <v>2221</v>
      </c>
      <c r="H2245" s="23">
        <v>1100009807841</v>
      </c>
      <c r="I2245" s="17" t="s">
        <v>108</v>
      </c>
      <c r="J2245" s="17" t="s">
        <v>107</v>
      </c>
      <c r="K2245" s="17">
        <v>0.2445</v>
      </c>
      <c r="L2245" s="17">
        <v>9.921000000000001E-4</v>
      </c>
      <c r="M2245" s="17">
        <v>0.51982099999999998</v>
      </c>
      <c r="N2245" s="18">
        <v>6.3723299999999996E-4</v>
      </c>
      <c r="O2245" s="17">
        <f t="shared" si="70"/>
        <v>0</v>
      </c>
      <c r="P2245" s="12">
        <f t="shared" si="71"/>
        <v>0</v>
      </c>
      <c r="Q2245" s="68" t="s">
        <v>3670</v>
      </c>
      <c r="R2245" s="67" t="s">
        <v>129</v>
      </c>
      <c r="S2245" s="129" t="s">
        <v>110</v>
      </c>
    </row>
    <row r="2246" spans="1:19">
      <c r="A2246" s="16" t="s">
        <v>54</v>
      </c>
      <c r="B2246" s="23">
        <v>1100009775091</v>
      </c>
      <c r="C2246" s="17" t="s">
        <v>91</v>
      </c>
      <c r="D2246" s="17" t="s">
        <v>92</v>
      </c>
      <c r="E2246" s="17">
        <v>0.34189999999999998</v>
      </c>
      <c r="F2246" s="18">
        <v>0.60909999999999997</v>
      </c>
      <c r="G2246" s="16" t="s">
        <v>2222</v>
      </c>
      <c r="H2246" s="23">
        <v>1100009808508</v>
      </c>
      <c r="I2246" s="17" t="s">
        <v>107</v>
      </c>
      <c r="J2246" s="17" t="s">
        <v>108</v>
      </c>
      <c r="K2246" s="17">
        <v>0.26040000000000002</v>
      </c>
      <c r="L2246" s="17">
        <v>0.32040000000000002</v>
      </c>
      <c r="M2246" s="17">
        <v>0.163135</v>
      </c>
      <c r="N2246" s="18">
        <v>0.67628299999999997</v>
      </c>
      <c r="O2246" s="17">
        <f t="shared" si="70"/>
        <v>0</v>
      </c>
      <c r="P2246" s="12">
        <f t="shared" si="71"/>
        <v>0</v>
      </c>
      <c r="Q2246" s="68" t="s">
        <v>3670</v>
      </c>
      <c r="R2246" s="67" t="s">
        <v>129</v>
      </c>
      <c r="S2246" s="129" t="s">
        <v>110</v>
      </c>
    </row>
    <row r="2247" spans="1:19">
      <c r="A2247" s="16" t="s">
        <v>54</v>
      </c>
      <c r="B2247" s="23">
        <v>1100009775091</v>
      </c>
      <c r="C2247" s="17" t="s">
        <v>91</v>
      </c>
      <c r="D2247" s="17" t="s">
        <v>92</v>
      </c>
      <c r="E2247" s="17">
        <v>0.34189999999999998</v>
      </c>
      <c r="F2247" s="18">
        <v>0.60909999999999997</v>
      </c>
      <c r="G2247" s="16" t="s">
        <v>2223</v>
      </c>
      <c r="H2247" s="23">
        <v>1100009810432</v>
      </c>
      <c r="I2247" s="17" t="s">
        <v>108</v>
      </c>
      <c r="J2247" s="17" t="s">
        <v>107</v>
      </c>
      <c r="K2247" s="17">
        <v>0.3221</v>
      </c>
      <c r="L2247" s="17">
        <v>0.35220000000000001</v>
      </c>
      <c r="M2247" s="17">
        <v>0.66040200000000004</v>
      </c>
      <c r="N2247" s="18">
        <v>0.183946</v>
      </c>
      <c r="O2247" s="17">
        <f t="shared" si="70"/>
        <v>0</v>
      </c>
      <c r="P2247" s="12">
        <f t="shared" si="71"/>
        <v>0</v>
      </c>
      <c r="Q2247" s="68" t="s">
        <v>3670</v>
      </c>
      <c r="R2247" s="67" t="s">
        <v>129</v>
      </c>
      <c r="S2247" s="129" t="s">
        <v>110</v>
      </c>
    </row>
    <row r="2248" spans="1:19">
      <c r="A2248" s="16" t="s">
        <v>54</v>
      </c>
      <c r="B2248" s="23">
        <v>1100009775091</v>
      </c>
      <c r="C2248" s="17" t="s">
        <v>91</v>
      </c>
      <c r="D2248" s="17" t="s">
        <v>92</v>
      </c>
      <c r="E2248" s="17">
        <v>0.34189999999999998</v>
      </c>
      <c r="F2248" s="18">
        <v>0.60909999999999997</v>
      </c>
      <c r="G2248" s="16" t="s">
        <v>2224</v>
      </c>
      <c r="H2248" s="23">
        <v>1100009811616</v>
      </c>
      <c r="I2248" s="17" t="s">
        <v>108</v>
      </c>
      <c r="J2248" s="17" t="s">
        <v>98</v>
      </c>
      <c r="K2248" s="17">
        <v>0.34489999999999998</v>
      </c>
      <c r="L2248" s="17">
        <v>0.35220000000000001</v>
      </c>
      <c r="M2248" s="17">
        <v>0.75685400000000003</v>
      </c>
      <c r="N2248" s="18">
        <v>0.187615</v>
      </c>
      <c r="O2248" s="17">
        <f t="shared" si="70"/>
        <v>0</v>
      </c>
      <c r="P2248" s="12">
        <f t="shared" si="71"/>
        <v>0</v>
      </c>
      <c r="Q2248" s="68" t="s">
        <v>3670</v>
      </c>
      <c r="R2248" s="67" t="s">
        <v>129</v>
      </c>
      <c r="S2248" s="129" t="s">
        <v>110</v>
      </c>
    </row>
    <row r="2249" spans="1:19">
      <c r="A2249" s="16" t="s">
        <v>54</v>
      </c>
      <c r="B2249" s="23">
        <v>1100009775091</v>
      </c>
      <c r="C2249" s="17" t="s">
        <v>91</v>
      </c>
      <c r="D2249" s="17" t="s">
        <v>92</v>
      </c>
      <c r="E2249" s="17">
        <v>0.34189999999999998</v>
      </c>
      <c r="F2249" s="18">
        <v>0.60909999999999997</v>
      </c>
      <c r="G2249" s="16" t="s">
        <v>2225</v>
      </c>
      <c r="H2249" s="23">
        <v>1100009813308</v>
      </c>
      <c r="I2249" s="17" t="s">
        <v>98</v>
      </c>
      <c r="J2249" s="17" t="s">
        <v>97</v>
      </c>
      <c r="K2249" s="17">
        <v>0.26740000000000003</v>
      </c>
      <c r="L2249" s="17">
        <v>0.33929999999999999</v>
      </c>
      <c r="M2249" s="17">
        <v>0.16572799999999999</v>
      </c>
      <c r="N2249" s="18">
        <v>0.64703999999999995</v>
      </c>
      <c r="O2249" s="17">
        <f t="shared" si="70"/>
        <v>0</v>
      </c>
      <c r="P2249" s="12">
        <f t="shared" si="71"/>
        <v>0</v>
      </c>
      <c r="Q2249" s="68" t="s">
        <v>3670</v>
      </c>
      <c r="R2249" s="67" t="s">
        <v>129</v>
      </c>
      <c r="S2249" s="129" t="s">
        <v>110</v>
      </c>
    </row>
    <row r="2250" spans="1:19">
      <c r="A2250" s="16" t="s">
        <v>54</v>
      </c>
      <c r="B2250" s="23">
        <v>1100009775091</v>
      </c>
      <c r="C2250" s="17" t="s">
        <v>91</v>
      </c>
      <c r="D2250" s="17" t="s">
        <v>92</v>
      </c>
      <c r="E2250" s="17">
        <v>0.34189999999999998</v>
      </c>
      <c r="F2250" s="18">
        <v>0.60909999999999997</v>
      </c>
      <c r="G2250" s="16" t="s">
        <v>2226</v>
      </c>
      <c r="H2250" s="23">
        <v>1100009818132</v>
      </c>
      <c r="I2250" s="17" t="s">
        <v>107</v>
      </c>
      <c r="J2250" s="17" t="s">
        <v>108</v>
      </c>
      <c r="K2250" s="17">
        <v>0.27139999999999997</v>
      </c>
      <c r="L2250" s="17">
        <v>0.32240000000000002</v>
      </c>
      <c r="M2250" s="17">
        <v>0.169456</v>
      </c>
      <c r="N2250" s="18">
        <v>0.61965199999999998</v>
      </c>
      <c r="O2250" s="17">
        <f t="shared" si="70"/>
        <v>0</v>
      </c>
      <c r="P2250" s="12">
        <f t="shared" si="71"/>
        <v>0</v>
      </c>
      <c r="Q2250" s="68" t="s">
        <v>3670</v>
      </c>
      <c r="R2250" s="67" t="s">
        <v>129</v>
      </c>
      <c r="S2250" s="129" t="s">
        <v>110</v>
      </c>
    </row>
    <row r="2251" spans="1:19">
      <c r="A2251" s="16" t="s">
        <v>54</v>
      </c>
      <c r="B2251" s="23">
        <v>1100009775091</v>
      </c>
      <c r="C2251" s="17" t="s">
        <v>91</v>
      </c>
      <c r="D2251" s="17" t="s">
        <v>92</v>
      </c>
      <c r="E2251" s="17">
        <v>0.34189999999999998</v>
      </c>
      <c r="F2251" s="18">
        <v>0.60909999999999997</v>
      </c>
      <c r="G2251" s="16" t="s">
        <v>2227</v>
      </c>
      <c r="H2251" s="23">
        <v>1100009819333</v>
      </c>
      <c r="I2251" s="17" t="s">
        <v>98</v>
      </c>
      <c r="J2251" s="17" t="s">
        <v>97</v>
      </c>
      <c r="K2251" s="17">
        <v>0.27039999999999997</v>
      </c>
      <c r="L2251" s="17">
        <v>0.32940000000000003</v>
      </c>
      <c r="M2251" s="17">
        <v>0.16852</v>
      </c>
      <c r="N2251" s="18">
        <v>0.68435999999999997</v>
      </c>
      <c r="O2251" s="17">
        <f t="shared" si="70"/>
        <v>0</v>
      </c>
      <c r="P2251" s="12">
        <f t="shared" si="71"/>
        <v>0</v>
      </c>
      <c r="Q2251" s="68" t="s">
        <v>3670</v>
      </c>
      <c r="R2251" s="67" t="s">
        <v>129</v>
      </c>
      <c r="S2251" s="129" t="s">
        <v>110</v>
      </c>
    </row>
    <row r="2252" spans="1:19">
      <c r="A2252" s="16" t="s">
        <v>54</v>
      </c>
      <c r="B2252" s="23">
        <v>1100009775091</v>
      </c>
      <c r="C2252" s="17" t="s">
        <v>91</v>
      </c>
      <c r="D2252" s="17" t="s">
        <v>92</v>
      </c>
      <c r="E2252" s="17">
        <v>0.34189999999999998</v>
      </c>
      <c r="F2252" s="18">
        <v>0.60909999999999997</v>
      </c>
      <c r="G2252" s="16" t="s">
        <v>2228</v>
      </c>
      <c r="H2252" s="23">
        <v>1100009821118</v>
      </c>
      <c r="I2252" s="17" t="s">
        <v>108</v>
      </c>
      <c r="J2252" s="17" t="s">
        <v>107</v>
      </c>
      <c r="K2252" s="17">
        <v>0.26840000000000003</v>
      </c>
      <c r="L2252" s="17">
        <v>0.33040000000000003</v>
      </c>
      <c r="M2252" s="17">
        <v>0.16281799999999999</v>
      </c>
      <c r="N2252" s="18">
        <v>0.68767599999999995</v>
      </c>
      <c r="O2252" s="17">
        <f t="shared" si="70"/>
        <v>0</v>
      </c>
      <c r="P2252" s="12">
        <f t="shared" si="71"/>
        <v>0</v>
      </c>
      <c r="Q2252" s="68" t="s">
        <v>3670</v>
      </c>
      <c r="R2252" s="67" t="s">
        <v>129</v>
      </c>
      <c r="S2252" s="129" t="s">
        <v>110</v>
      </c>
    </row>
    <row r="2253" spans="1:19">
      <c r="A2253" s="16" t="s">
        <v>54</v>
      </c>
      <c r="B2253" s="23">
        <v>1100009775091</v>
      </c>
      <c r="C2253" s="17" t="s">
        <v>91</v>
      </c>
      <c r="D2253" s="17" t="s">
        <v>92</v>
      </c>
      <c r="E2253" s="17">
        <v>0.34189999999999998</v>
      </c>
      <c r="F2253" s="18">
        <v>0.60909999999999997</v>
      </c>
      <c r="G2253" s="16" t="s">
        <v>2229</v>
      </c>
      <c r="H2253" s="23">
        <v>1100009821297</v>
      </c>
      <c r="I2253" s="17" t="s">
        <v>97</v>
      </c>
      <c r="J2253" s="17" t="s">
        <v>98</v>
      </c>
      <c r="K2253" s="17">
        <v>0.2475</v>
      </c>
      <c r="L2253" s="17">
        <v>0.33040000000000003</v>
      </c>
      <c r="M2253" s="17">
        <v>0.14768400000000001</v>
      </c>
      <c r="N2253" s="18">
        <v>0.68767599999999995</v>
      </c>
      <c r="O2253" s="17">
        <f t="shared" si="70"/>
        <v>0</v>
      </c>
      <c r="P2253" s="12">
        <f t="shared" si="71"/>
        <v>0</v>
      </c>
      <c r="Q2253" s="68" t="s">
        <v>3670</v>
      </c>
      <c r="R2253" s="67" t="s">
        <v>129</v>
      </c>
      <c r="S2253" s="129" t="s">
        <v>110</v>
      </c>
    </row>
    <row r="2254" spans="1:19">
      <c r="A2254" s="16" t="s">
        <v>54</v>
      </c>
      <c r="B2254" s="23">
        <v>1100009775091</v>
      </c>
      <c r="C2254" s="17" t="s">
        <v>91</v>
      </c>
      <c r="D2254" s="17" t="s">
        <v>92</v>
      </c>
      <c r="E2254" s="17">
        <v>0.34189999999999998</v>
      </c>
      <c r="F2254" s="18">
        <v>0.60909999999999997</v>
      </c>
      <c r="G2254" s="16" t="s">
        <v>2230</v>
      </c>
      <c r="H2254" s="23">
        <v>1100009821867</v>
      </c>
      <c r="I2254" s="17" t="s">
        <v>98</v>
      </c>
      <c r="J2254" s="17" t="s">
        <v>97</v>
      </c>
      <c r="K2254" s="17">
        <v>0.26840000000000003</v>
      </c>
      <c r="L2254" s="17">
        <v>0.33040000000000003</v>
      </c>
      <c r="M2254" s="17">
        <v>0.166656</v>
      </c>
      <c r="N2254" s="18">
        <v>0.68767599999999995</v>
      </c>
      <c r="O2254" s="17">
        <f t="shared" si="70"/>
        <v>0</v>
      </c>
      <c r="P2254" s="12">
        <f t="shared" si="71"/>
        <v>0</v>
      </c>
      <c r="Q2254" s="68" t="s">
        <v>3670</v>
      </c>
      <c r="R2254" s="67" t="s">
        <v>129</v>
      </c>
      <c r="S2254" s="129" t="s">
        <v>110</v>
      </c>
    </row>
    <row r="2255" spans="1:19">
      <c r="A2255" s="16" t="s">
        <v>54</v>
      </c>
      <c r="B2255" s="23">
        <v>1100009775091</v>
      </c>
      <c r="C2255" s="17" t="s">
        <v>91</v>
      </c>
      <c r="D2255" s="17" t="s">
        <v>92</v>
      </c>
      <c r="E2255" s="17">
        <v>0.34189999999999998</v>
      </c>
      <c r="F2255" s="18">
        <v>0.60909999999999997</v>
      </c>
      <c r="G2255" s="16" t="s">
        <v>2231</v>
      </c>
      <c r="H2255" s="23">
        <v>1100009822596</v>
      </c>
      <c r="I2255" s="17" t="s">
        <v>98</v>
      </c>
      <c r="J2255" s="17" t="s">
        <v>107</v>
      </c>
      <c r="K2255" s="17">
        <v>0.25650000000000001</v>
      </c>
      <c r="L2255" s="17">
        <v>0.34520000000000001</v>
      </c>
      <c r="M2255" s="17">
        <v>0.15568299999999999</v>
      </c>
      <c r="N2255" s="18">
        <v>0.64615800000000001</v>
      </c>
      <c r="O2255" s="17">
        <f t="shared" si="70"/>
        <v>0</v>
      </c>
      <c r="P2255" s="12">
        <f t="shared" si="71"/>
        <v>0</v>
      </c>
      <c r="Q2255" s="68" t="s">
        <v>3670</v>
      </c>
      <c r="R2255" s="67" t="s">
        <v>129</v>
      </c>
      <c r="S2255" s="129" t="s">
        <v>110</v>
      </c>
    </row>
    <row r="2256" spans="1:19">
      <c r="A2256" s="16" t="s">
        <v>23</v>
      </c>
      <c r="B2256" s="23">
        <v>1100102770353</v>
      </c>
      <c r="C2256" s="17" t="s">
        <v>89</v>
      </c>
      <c r="D2256" s="17" t="s">
        <v>90</v>
      </c>
      <c r="E2256" s="17">
        <v>0.13220000000000001</v>
      </c>
      <c r="F2256" s="18">
        <v>6.9439999999999997E-3</v>
      </c>
      <c r="G2256" s="16" t="s">
        <v>2232</v>
      </c>
      <c r="H2256" s="23">
        <v>1100102680949</v>
      </c>
      <c r="I2256" s="17" t="s">
        <v>107</v>
      </c>
      <c r="J2256" s="17" t="s">
        <v>108</v>
      </c>
      <c r="K2256" s="17">
        <v>0.1421</v>
      </c>
      <c r="L2256" s="17">
        <v>7.7380000000000004E-2</v>
      </c>
      <c r="M2256" s="17">
        <v>0.52351999999999999</v>
      </c>
      <c r="N2256" s="18">
        <v>4.2513300000000002E-3</v>
      </c>
      <c r="O2256" s="17">
        <f t="shared" si="70"/>
        <v>0</v>
      </c>
      <c r="P2256" s="12">
        <f t="shared" si="71"/>
        <v>0</v>
      </c>
      <c r="Q2256" s="68" t="s">
        <v>3566</v>
      </c>
      <c r="R2256" s="67" t="s">
        <v>129</v>
      </c>
      <c r="S2256" s="129" t="s">
        <v>110</v>
      </c>
    </row>
    <row r="2257" spans="1:19">
      <c r="A2257" s="16" t="s">
        <v>23</v>
      </c>
      <c r="B2257" s="23">
        <v>1100102770353</v>
      </c>
      <c r="C2257" s="17" t="s">
        <v>89</v>
      </c>
      <c r="D2257" s="17" t="s">
        <v>90</v>
      </c>
      <c r="E2257" s="17">
        <v>0.13220000000000001</v>
      </c>
      <c r="F2257" s="18">
        <v>6.9439999999999997E-3</v>
      </c>
      <c r="G2257" s="16" t="s">
        <v>2233</v>
      </c>
      <c r="H2257" s="23">
        <v>1100102681806</v>
      </c>
      <c r="I2257" s="17" t="s">
        <v>97</v>
      </c>
      <c r="J2257" s="17" t="s">
        <v>108</v>
      </c>
      <c r="K2257" s="17">
        <v>0.14510000000000001</v>
      </c>
      <c r="L2257" s="17">
        <v>7.7380000000000004E-2</v>
      </c>
      <c r="M2257" s="17">
        <v>0.53389600000000004</v>
      </c>
      <c r="N2257" s="18">
        <v>4.2513300000000002E-3</v>
      </c>
      <c r="O2257" s="17">
        <f t="shared" si="70"/>
        <v>0</v>
      </c>
      <c r="P2257" s="12">
        <f t="shared" si="71"/>
        <v>0</v>
      </c>
      <c r="Q2257" s="68" t="s">
        <v>3566</v>
      </c>
      <c r="R2257" s="67" t="s">
        <v>129</v>
      </c>
      <c r="S2257" s="129" t="s">
        <v>110</v>
      </c>
    </row>
    <row r="2258" spans="1:19">
      <c r="A2258" s="16" t="s">
        <v>23</v>
      </c>
      <c r="B2258" s="23">
        <v>1100102770353</v>
      </c>
      <c r="C2258" s="17" t="s">
        <v>89</v>
      </c>
      <c r="D2258" s="17" t="s">
        <v>90</v>
      </c>
      <c r="E2258" s="17">
        <v>0.13220000000000001</v>
      </c>
      <c r="F2258" s="18">
        <v>6.9439999999999997E-3</v>
      </c>
      <c r="G2258" s="16" t="s">
        <v>2234</v>
      </c>
      <c r="H2258" s="23">
        <v>1100102685380</v>
      </c>
      <c r="I2258" s="17" t="s">
        <v>108</v>
      </c>
      <c r="J2258" s="17" t="s">
        <v>107</v>
      </c>
      <c r="K2258" s="17">
        <v>0.14610000000000001</v>
      </c>
      <c r="L2258" s="17">
        <v>7.7380000000000004E-2</v>
      </c>
      <c r="M2258" s="17">
        <v>0.541439</v>
      </c>
      <c r="N2258" s="18">
        <v>4.2513300000000002E-3</v>
      </c>
      <c r="O2258" s="17">
        <f t="shared" si="70"/>
        <v>0</v>
      </c>
      <c r="P2258" s="12">
        <f t="shared" si="71"/>
        <v>0</v>
      </c>
      <c r="Q2258" s="68" t="s">
        <v>3566</v>
      </c>
      <c r="R2258" s="67" t="s">
        <v>129</v>
      </c>
      <c r="S2258" s="129" t="s">
        <v>110</v>
      </c>
    </row>
    <row r="2259" spans="1:19">
      <c r="A2259" s="16" t="s">
        <v>23</v>
      </c>
      <c r="B2259" s="23">
        <v>1100102770353</v>
      </c>
      <c r="C2259" s="17" t="s">
        <v>89</v>
      </c>
      <c r="D2259" s="17" t="s">
        <v>90</v>
      </c>
      <c r="E2259" s="17">
        <v>0.13220000000000001</v>
      </c>
      <c r="F2259" s="18">
        <v>6.9439999999999997E-3</v>
      </c>
      <c r="G2259" s="16" t="s">
        <v>2235</v>
      </c>
      <c r="H2259" s="23">
        <v>1100102685395</v>
      </c>
      <c r="I2259" s="17" t="s">
        <v>98</v>
      </c>
      <c r="J2259" s="17" t="s">
        <v>107</v>
      </c>
      <c r="K2259" s="17">
        <v>0.14610000000000001</v>
      </c>
      <c r="L2259" s="17">
        <v>7.7380000000000004E-2</v>
      </c>
      <c r="M2259" s="17">
        <v>0.541439</v>
      </c>
      <c r="N2259" s="18">
        <v>4.2513300000000002E-3</v>
      </c>
      <c r="O2259" s="17">
        <f t="shared" si="70"/>
        <v>0</v>
      </c>
      <c r="P2259" s="12">
        <f t="shared" si="71"/>
        <v>0</v>
      </c>
      <c r="Q2259" s="68" t="s">
        <v>3566</v>
      </c>
      <c r="R2259" s="67" t="s">
        <v>129</v>
      </c>
      <c r="S2259" s="129" t="s">
        <v>110</v>
      </c>
    </row>
    <row r="2260" spans="1:19">
      <c r="A2260" s="16" t="s">
        <v>23</v>
      </c>
      <c r="B2260" s="23">
        <v>1100102770353</v>
      </c>
      <c r="C2260" s="17" t="s">
        <v>89</v>
      </c>
      <c r="D2260" s="17" t="s">
        <v>90</v>
      </c>
      <c r="E2260" s="17">
        <v>0.13220000000000001</v>
      </c>
      <c r="F2260" s="18">
        <v>6.9439999999999997E-3</v>
      </c>
      <c r="G2260" s="16" t="s">
        <v>2236</v>
      </c>
      <c r="H2260" s="23">
        <v>1100102685836</v>
      </c>
      <c r="I2260" s="17" t="s">
        <v>107</v>
      </c>
      <c r="J2260" s="17" t="s">
        <v>2237</v>
      </c>
      <c r="K2260" s="17">
        <v>0.14610000000000001</v>
      </c>
      <c r="L2260" s="17">
        <v>7.7380000000000004E-2</v>
      </c>
      <c r="M2260" s="17">
        <v>0.541439</v>
      </c>
      <c r="N2260" s="18">
        <v>4.2513300000000002E-3</v>
      </c>
      <c r="O2260" s="17">
        <f t="shared" si="70"/>
        <v>0</v>
      </c>
      <c r="P2260" s="12">
        <f t="shared" si="71"/>
        <v>0</v>
      </c>
      <c r="Q2260" s="68" t="s">
        <v>3566</v>
      </c>
      <c r="R2260" s="67" t="s">
        <v>129</v>
      </c>
      <c r="S2260" s="129" t="s">
        <v>110</v>
      </c>
    </row>
    <row r="2261" spans="1:19">
      <c r="A2261" s="16" t="s">
        <v>23</v>
      </c>
      <c r="B2261" s="23">
        <v>1100102770353</v>
      </c>
      <c r="C2261" s="17" t="s">
        <v>89</v>
      </c>
      <c r="D2261" s="17" t="s">
        <v>90</v>
      </c>
      <c r="E2261" s="17">
        <v>0.13220000000000001</v>
      </c>
      <c r="F2261" s="18">
        <v>6.9439999999999997E-3</v>
      </c>
      <c r="G2261" s="16" t="s">
        <v>2238</v>
      </c>
      <c r="H2261" s="23">
        <v>1100102685837</v>
      </c>
      <c r="I2261" s="17" t="s">
        <v>98</v>
      </c>
      <c r="J2261" s="17" t="s">
        <v>2239</v>
      </c>
      <c r="K2261" s="17">
        <v>0.14610000000000001</v>
      </c>
      <c r="L2261" s="17">
        <v>7.7380000000000004E-2</v>
      </c>
      <c r="M2261" s="17">
        <v>0.541439</v>
      </c>
      <c r="N2261" s="18">
        <v>4.2513300000000002E-3</v>
      </c>
      <c r="O2261" s="17">
        <f t="shared" si="70"/>
        <v>0</v>
      </c>
      <c r="P2261" s="12">
        <f t="shared" si="71"/>
        <v>0</v>
      </c>
      <c r="Q2261" s="68" t="s">
        <v>3566</v>
      </c>
      <c r="R2261" s="67" t="s">
        <v>129</v>
      </c>
      <c r="S2261" s="129" t="s">
        <v>110</v>
      </c>
    </row>
    <row r="2262" spans="1:19">
      <c r="A2262" s="16" t="s">
        <v>23</v>
      </c>
      <c r="B2262" s="23">
        <v>1100102770353</v>
      </c>
      <c r="C2262" s="17" t="s">
        <v>89</v>
      </c>
      <c r="D2262" s="17" t="s">
        <v>90</v>
      </c>
      <c r="E2262" s="17">
        <v>0.13220000000000001</v>
      </c>
      <c r="F2262" s="18">
        <v>6.9439999999999997E-3</v>
      </c>
      <c r="G2262" s="16" t="s">
        <v>2240</v>
      </c>
      <c r="H2262" s="23">
        <v>1100102685910</v>
      </c>
      <c r="I2262" s="17" t="s">
        <v>107</v>
      </c>
      <c r="J2262" s="17" t="s">
        <v>108</v>
      </c>
      <c r="K2262" s="17">
        <v>0.14610000000000001</v>
      </c>
      <c r="L2262" s="17">
        <v>7.7380000000000004E-2</v>
      </c>
      <c r="M2262" s="17">
        <v>0.541439</v>
      </c>
      <c r="N2262" s="18">
        <v>4.2513300000000002E-3</v>
      </c>
      <c r="O2262" s="17">
        <f t="shared" si="70"/>
        <v>0</v>
      </c>
      <c r="P2262" s="12">
        <f t="shared" si="71"/>
        <v>0</v>
      </c>
      <c r="Q2262" s="68" t="s">
        <v>3566</v>
      </c>
      <c r="R2262" s="67" t="s">
        <v>129</v>
      </c>
      <c r="S2262" s="129" t="s">
        <v>110</v>
      </c>
    </row>
    <row r="2263" spans="1:19">
      <c r="A2263" s="16" t="s">
        <v>23</v>
      </c>
      <c r="B2263" s="23">
        <v>1100102770353</v>
      </c>
      <c r="C2263" s="17" t="s">
        <v>89</v>
      </c>
      <c r="D2263" s="17" t="s">
        <v>90</v>
      </c>
      <c r="E2263" s="17">
        <v>0.13220000000000001</v>
      </c>
      <c r="F2263" s="18">
        <v>6.9439999999999997E-3</v>
      </c>
      <c r="G2263" s="16" t="s">
        <v>2241</v>
      </c>
      <c r="H2263" s="23">
        <v>1100102687310</v>
      </c>
      <c r="I2263" s="17" t="s">
        <v>108</v>
      </c>
      <c r="J2263" s="17" t="s">
        <v>438</v>
      </c>
      <c r="K2263" s="17">
        <v>0.14810000000000001</v>
      </c>
      <c r="L2263" s="17">
        <v>7.8369999999999995E-2</v>
      </c>
      <c r="M2263" s="17">
        <v>0.53222599999999998</v>
      </c>
      <c r="N2263" s="18">
        <v>4.1621100000000001E-3</v>
      </c>
      <c r="O2263" s="17">
        <f t="shared" si="70"/>
        <v>0</v>
      </c>
      <c r="P2263" s="12">
        <f t="shared" si="71"/>
        <v>0</v>
      </c>
      <c r="Q2263" s="68" t="s">
        <v>3566</v>
      </c>
      <c r="R2263" s="67" t="s">
        <v>129</v>
      </c>
      <c r="S2263" s="129" t="s">
        <v>110</v>
      </c>
    </row>
    <row r="2264" spans="1:19">
      <c r="A2264" s="16" t="s">
        <v>23</v>
      </c>
      <c r="B2264" s="23">
        <v>1100102770353</v>
      </c>
      <c r="C2264" s="17" t="s">
        <v>89</v>
      </c>
      <c r="D2264" s="17" t="s">
        <v>90</v>
      </c>
      <c r="E2264" s="17">
        <v>0.13220000000000001</v>
      </c>
      <c r="F2264" s="18">
        <v>6.9439999999999997E-3</v>
      </c>
      <c r="G2264" s="16" t="s">
        <v>2242</v>
      </c>
      <c r="H2264" s="23">
        <v>1100102687700</v>
      </c>
      <c r="I2264" s="17" t="s">
        <v>107</v>
      </c>
      <c r="J2264" s="17" t="s">
        <v>98</v>
      </c>
      <c r="K2264" s="17">
        <v>0.14610000000000001</v>
      </c>
      <c r="L2264" s="17">
        <v>7.7380000000000004E-2</v>
      </c>
      <c r="M2264" s="17">
        <v>0.541439</v>
      </c>
      <c r="N2264" s="18">
        <v>4.2513300000000002E-3</v>
      </c>
      <c r="O2264" s="17">
        <f t="shared" si="70"/>
        <v>0</v>
      </c>
      <c r="P2264" s="12">
        <f t="shared" si="71"/>
        <v>0</v>
      </c>
      <c r="Q2264" s="68" t="s">
        <v>3566</v>
      </c>
      <c r="R2264" s="67" t="s">
        <v>129</v>
      </c>
      <c r="S2264" s="129" t="s">
        <v>110</v>
      </c>
    </row>
    <row r="2265" spans="1:19">
      <c r="A2265" s="16" t="s">
        <v>23</v>
      </c>
      <c r="B2265" s="23">
        <v>1100102770353</v>
      </c>
      <c r="C2265" s="17" t="s">
        <v>89</v>
      </c>
      <c r="D2265" s="17" t="s">
        <v>90</v>
      </c>
      <c r="E2265" s="17">
        <v>0.13220000000000001</v>
      </c>
      <c r="F2265" s="18">
        <v>6.9439999999999997E-3</v>
      </c>
      <c r="G2265" s="16" t="s">
        <v>2243</v>
      </c>
      <c r="H2265" s="23">
        <v>1100102690131</v>
      </c>
      <c r="I2265" s="17" t="s">
        <v>97</v>
      </c>
      <c r="J2265" s="17" t="s">
        <v>98</v>
      </c>
      <c r="K2265" s="17">
        <v>0.14610000000000001</v>
      </c>
      <c r="L2265" s="17">
        <v>7.7380000000000004E-2</v>
      </c>
      <c r="M2265" s="17">
        <v>0.541439</v>
      </c>
      <c r="N2265" s="18">
        <v>4.2513300000000002E-3</v>
      </c>
      <c r="O2265" s="17">
        <f t="shared" si="70"/>
        <v>0</v>
      </c>
      <c r="P2265" s="12">
        <f t="shared" si="71"/>
        <v>0</v>
      </c>
      <c r="Q2265" s="68" t="s">
        <v>3566</v>
      </c>
      <c r="R2265" s="67" t="s">
        <v>129</v>
      </c>
      <c r="S2265" s="129" t="s">
        <v>110</v>
      </c>
    </row>
    <row r="2266" spans="1:19">
      <c r="A2266" s="16" t="s">
        <v>23</v>
      </c>
      <c r="B2266" s="23">
        <v>1100102770353</v>
      </c>
      <c r="C2266" s="17" t="s">
        <v>89</v>
      </c>
      <c r="D2266" s="17" t="s">
        <v>90</v>
      </c>
      <c r="E2266" s="17">
        <v>0.13220000000000001</v>
      </c>
      <c r="F2266" s="18">
        <v>6.9439999999999997E-3</v>
      </c>
      <c r="G2266" s="16" t="s">
        <v>2244</v>
      </c>
      <c r="H2266" s="23">
        <v>1100102691419</v>
      </c>
      <c r="I2266" s="17" t="s">
        <v>107</v>
      </c>
      <c r="J2266" s="17" t="s">
        <v>108</v>
      </c>
      <c r="K2266" s="17">
        <v>0.14610000000000001</v>
      </c>
      <c r="L2266" s="17">
        <v>8.0360000000000001E-2</v>
      </c>
      <c r="M2266" s="17">
        <v>0.541439</v>
      </c>
      <c r="N2266" s="18">
        <v>3.9906200000000003E-3</v>
      </c>
      <c r="O2266" s="17">
        <f t="shared" si="70"/>
        <v>0</v>
      </c>
      <c r="P2266" s="12">
        <f t="shared" si="71"/>
        <v>0</v>
      </c>
      <c r="Q2266" s="68" t="s">
        <v>3566</v>
      </c>
      <c r="R2266" s="67" t="s">
        <v>129</v>
      </c>
      <c r="S2266" s="129" t="s">
        <v>110</v>
      </c>
    </row>
    <row r="2267" spans="1:19">
      <c r="A2267" s="16" t="s">
        <v>23</v>
      </c>
      <c r="B2267" s="23">
        <v>1100102770353</v>
      </c>
      <c r="C2267" s="17" t="s">
        <v>89</v>
      </c>
      <c r="D2267" s="17" t="s">
        <v>90</v>
      </c>
      <c r="E2267" s="17">
        <v>0.13220000000000001</v>
      </c>
      <c r="F2267" s="18">
        <v>6.9439999999999997E-3</v>
      </c>
      <c r="G2267" s="16" t="s">
        <v>2245</v>
      </c>
      <c r="H2267" s="23">
        <v>1100102692095</v>
      </c>
      <c r="I2267" s="17" t="s">
        <v>107</v>
      </c>
      <c r="J2267" s="17" t="s">
        <v>98</v>
      </c>
      <c r="K2267" s="17">
        <v>0.14610000000000001</v>
      </c>
      <c r="L2267" s="17">
        <v>7.7380000000000004E-2</v>
      </c>
      <c r="M2267" s="17">
        <v>0.541439</v>
      </c>
      <c r="N2267" s="18">
        <v>4.2513300000000002E-3</v>
      </c>
      <c r="O2267" s="17">
        <f t="shared" si="70"/>
        <v>0</v>
      </c>
      <c r="P2267" s="12">
        <f t="shared" si="71"/>
        <v>0</v>
      </c>
      <c r="Q2267" s="68" t="s">
        <v>3566</v>
      </c>
      <c r="R2267" s="67" t="s">
        <v>129</v>
      </c>
      <c r="S2267" s="129" t="s">
        <v>110</v>
      </c>
    </row>
    <row r="2268" spans="1:19">
      <c r="A2268" s="16" t="s">
        <v>23</v>
      </c>
      <c r="B2268" s="23">
        <v>1100102770353</v>
      </c>
      <c r="C2268" s="17" t="s">
        <v>89</v>
      </c>
      <c r="D2268" s="17" t="s">
        <v>90</v>
      </c>
      <c r="E2268" s="17">
        <v>0.13220000000000001</v>
      </c>
      <c r="F2268" s="18">
        <v>6.9439999999999997E-3</v>
      </c>
      <c r="G2268" s="16" t="s">
        <v>2246</v>
      </c>
      <c r="H2268" s="23">
        <v>1100102693109</v>
      </c>
      <c r="I2268" s="17" t="s">
        <v>97</v>
      </c>
      <c r="J2268" s="17" t="s">
        <v>98</v>
      </c>
      <c r="K2268" s="17">
        <v>0.14610000000000001</v>
      </c>
      <c r="L2268" s="17">
        <v>7.7380000000000004E-2</v>
      </c>
      <c r="M2268" s="17">
        <v>0.541439</v>
      </c>
      <c r="N2268" s="18">
        <v>4.2513300000000002E-3</v>
      </c>
      <c r="O2268" s="17">
        <f t="shared" si="70"/>
        <v>0</v>
      </c>
      <c r="P2268" s="12">
        <f t="shared" si="71"/>
        <v>0</v>
      </c>
      <c r="Q2268" s="68" t="s">
        <v>3566</v>
      </c>
      <c r="R2268" s="67" t="s">
        <v>129</v>
      </c>
      <c r="S2268" s="129" t="s">
        <v>110</v>
      </c>
    </row>
    <row r="2269" spans="1:19">
      <c r="A2269" s="16" t="s">
        <v>23</v>
      </c>
      <c r="B2269" s="23">
        <v>1100102770353</v>
      </c>
      <c r="C2269" s="17" t="s">
        <v>89</v>
      </c>
      <c r="D2269" s="17" t="s">
        <v>90</v>
      </c>
      <c r="E2269" s="17">
        <v>0.13220000000000001</v>
      </c>
      <c r="F2269" s="18">
        <v>6.9439999999999997E-3</v>
      </c>
      <c r="G2269" s="16" t="s">
        <v>2247</v>
      </c>
      <c r="H2269" s="23">
        <v>1100102693186</v>
      </c>
      <c r="I2269" s="17" t="s">
        <v>107</v>
      </c>
      <c r="J2269" s="17" t="s">
        <v>108</v>
      </c>
      <c r="K2269" s="17">
        <v>0.14610000000000001</v>
      </c>
      <c r="L2269" s="17">
        <v>7.7380000000000004E-2</v>
      </c>
      <c r="M2269" s="17">
        <v>0.541439</v>
      </c>
      <c r="N2269" s="18">
        <v>4.2513300000000002E-3</v>
      </c>
      <c r="O2269" s="17">
        <f t="shared" si="70"/>
        <v>0</v>
      </c>
      <c r="P2269" s="12">
        <f t="shared" si="71"/>
        <v>0</v>
      </c>
      <c r="Q2269" s="68" t="s">
        <v>3566</v>
      </c>
      <c r="R2269" s="67" t="s">
        <v>129</v>
      </c>
      <c r="S2269" s="129" t="s">
        <v>110</v>
      </c>
    </row>
    <row r="2270" spans="1:19">
      <c r="A2270" s="16" t="s">
        <v>23</v>
      </c>
      <c r="B2270" s="23">
        <v>1100102770353</v>
      </c>
      <c r="C2270" s="17" t="s">
        <v>89</v>
      </c>
      <c r="D2270" s="17" t="s">
        <v>90</v>
      </c>
      <c r="E2270" s="17">
        <v>0.13220000000000001</v>
      </c>
      <c r="F2270" s="18">
        <v>6.9439999999999997E-3</v>
      </c>
      <c r="G2270" s="16" t="s">
        <v>2248</v>
      </c>
      <c r="H2270" s="23">
        <v>1100102694468</v>
      </c>
      <c r="I2270" s="17" t="s">
        <v>98</v>
      </c>
      <c r="J2270" s="17" t="s">
        <v>97</v>
      </c>
      <c r="K2270" s="17">
        <v>0.14610000000000001</v>
      </c>
      <c r="L2270" s="17">
        <v>7.7380000000000004E-2</v>
      </c>
      <c r="M2270" s="17">
        <v>0.541439</v>
      </c>
      <c r="N2270" s="18">
        <v>4.2513300000000002E-3</v>
      </c>
      <c r="O2270" s="17">
        <f t="shared" si="70"/>
        <v>0</v>
      </c>
      <c r="P2270" s="12">
        <f t="shared" si="71"/>
        <v>0</v>
      </c>
      <c r="Q2270" s="68" t="s">
        <v>3566</v>
      </c>
      <c r="R2270" s="67" t="s">
        <v>129</v>
      </c>
      <c r="S2270" s="129" t="s">
        <v>110</v>
      </c>
    </row>
    <row r="2271" spans="1:19">
      <c r="A2271" s="16" t="s">
        <v>23</v>
      </c>
      <c r="B2271" s="23">
        <v>1100102770353</v>
      </c>
      <c r="C2271" s="17" t="s">
        <v>89</v>
      </c>
      <c r="D2271" s="17" t="s">
        <v>90</v>
      </c>
      <c r="E2271" s="17">
        <v>0.13220000000000001</v>
      </c>
      <c r="F2271" s="18">
        <v>6.9439999999999997E-3</v>
      </c>
      <c r="G2271" s="16" t="s">
        <v>2249</v>
      </c>
      <c r="H2271" s="23">
        <v>1100102700360</v>
      </c>
      <c r="I2271" s="17" t="s">
        <v>97</v>
      </c>
      <c r="J2271" s="17" t="s">
        <v>98</v>
      </c>
      <c r="K2271" s="17">
        <v>0.14610000000000001</v>
      </c>
      <c r="L2271" s="17">
        <v>7.7380000000000004E-2</v>
      </c>
      <c r="M2271" s="17">
        <v>0.541439</v>
      </c>
      <c r="N2271" s="18">
        <v>4.2513300000000002E-3</v>
      </c>
      <c r="O2271" s="17">
        <f t="shared" si="70"/>
        <v>0</v>
      </c>
      <c r="P2271" s="12">
        <f t="shared" si="71"/>
        <v>0</v>
      </c>
      <c r="Q2271" s="68" t="s">
        <v>3566</v>
      </c>
      <c r="R2271" s="67" t="s">
        <v>129</v>
      </c>
      <c r="S2271" s="129" t="s">
        <v>110</v>
      </c>
    </row>
    <row r="2272" spans="1:19">
      <c r="A2272" s="16" t="s">
        <v>23</v>
      </c>
      <c r="B2272" s="23">
        <v>1100102770353</v>
      </c>
      <c r="C2272" s="17" t="s">
        <v>89</v>
      </c>
      <c r="D2272" s="17" t="s">
        <v>90</v>
      </c>
      <c r="E2272" s="17">
        <v>0.13220000000000001</v>
      </c>
      <c r="F2272" s="18">
        <v>6.9439999999999997E-3</v>
      </c>
      <c r="G2272" s="16" t="s">
        <v>2250</v>
      </c>
      <c r="H2272" s="23">
        <v>1100102701376</v>
      </c>
      <c r="I2272" s="17" t="s">
        <v>98</v>
      </c>
      <c r="J2272" s="17" t="s">
        <v>97</v>
      </c>
      <c r="K2272" s="17">
        <v>0.14610000000000001</v>
      </c>
      <c r="L2272" s="17">
        <v>7.7380000000000004E-2</v>
      </c>
      <c r="M2272" s="17">
        <v>0.541439</v>
      </c>
      <c r="N2272" s="18">
        <v>4.2513300000000002E-3</v>
      </c>
      <c r="O2272" s="17">
        <f t="shared" si="70"/>
        <v>0</v>
      </c>
      <c r="P2272" s="12">
        <f t="shared" si="71"/>
        <v>0</v>
      </c>
      <c r="Q2272" s="68" t="s">
        <v>3566</v>
      </c>
      <c r="R2272" s="67" t="s">
        <v>129</v>
      </c>
      <c r="S2272" s="129" t="s">
        <v>110</v>
      </c>
    </row>
    <row r="2273" spans="1:19">
      <c r="A2273" s="16" t="s">
        <v>23</v>
      </c>
      <c r="B2273" s="23">
        <v>1100102770353</v>
      </c>
      <c r="C2273" s="17" t="s">
        <v>89</v>
      </c>
      <c r="D2273" s="17" t="s">
        <v>90</v>
      </c>
      <c r="E2273" s="17">
        <v>0.13220000000000001</v>
      </c>
      <c r="F2273" s="18">
        <v>6.9439999999999997E-3</v>
      </c>
      <c r="G2273" s="16" t="s">
        <v>2251</v>
      </c>
      <c r="H2273" s="23">
        <v>1100102702146</v>
      </c>
      <c r="I2273" s="17" t="s">
        <v>108</v>
      </c>
      <c r="J2273" s="17" t="s">
        <v>97</v>
      </c>
      <c r="K2273" s="17">
        <v>0.14610000000000001</v>
      </c>
      <c r="L2273" s="17">
        <v>7.7380000000000004E-2</v>
      </c>
      <c r="M2273" s="17">
        <v>0.541439</v>
      </c>
      <c r="N2273" s="18">
        <v>4.2513300000000002E-3</v>
      </c>
      <c r="O2273" s="17">
        <f t="shared" si="70"/>
        <v>0</v>
      </c>
      <c r="P2273" s="12">
        <f t="shared" si="71"/>
        <v>0</v>
      </c>
      <c r="Q2273" s="68" t="s">
        <v>3566</v>
      </c>
      <c r="R2273" s="67" t="s">
        <v>129</v>
      </c>
      <c r="S2273" s="129" t="s">
        <v>110</v>
      </c>
    </row>
    <row r="2274" spans="1:19">
      <c r="A2274" s="16" t="s">
        <v>23</v>
      </c>
      <c r="B2274" s="23">
        <v>1100102770353</v>
      </c>
      <c r="C2274" s="17" t="s">
        <v>89</v>
      </c>
      <c r="D2274" s="17" t="s">
        <v>90</v>
      </c>
      <c r="E2274" s="17">
        <v>0.13220000000000001</v>
      </c>
      <c r="F2274" s="18">
        <v>6.9439999999999997E-3</v>
      </c>
      <c r="G2274" s="16" t="s">
        <v>2252</v>
      </c>
      <c r="H2274" s="23">
        <v>1100102703278</v>
      </c>
      <c r="I2274" s="17" t="s">
        <v>97</v>
      </c>
      <c r="J2274" s="17" t="s">
        <v>107</v>
      </c>
      <c r="K2274" s="17">
        <v>0.14610000000000001</v>
      </c>
      <c r="L2274" s="17">
        <v>7.7380000000000004E-2</v>
      </c>
      <c r="M2274" s="17">
        <v>0.541439</v>
      </c>
      <c r="N2274" s="18">
        <v>4.2513300000000002E-3</v>
      </c>
      <c r="O2274" s="17">
        <f t="shared" si="70"/>
        <v>0</v>
      </c>
      <c r="P2274" s="12">
        <f t="shared" si="71"/>
        <v>0</v>
      </c>
      <c r="Q2274" s="68" t="s">
        <v>3566</v>
      </c>
      <c r="R2274" s="67" t="s">
        <v>5329</v>
      </c>
      <c r="S2274" s="129" t="s">
        <v>110</v>
      </c>
    </row>
    <row r="2275" spans="1:19">
      <c r="A2275" s="16" t="s">
        <v>23</v>
      </c>
      <c r="B2275" s="23">
        <v>1100102770353</v>
      </c>
      <c r="C2275" s="17" t="s">
        <v>89</v>
      </c>
      <c r="D2275" s="17" t="s">
        <v>90</v>
      </c>
      <c r="E2275" s="17">
        <v>0.13220000000000001</v>
      </c>
      <c r="F2275" s="18">
        <v>6.9439999999999997E-3</v>
      </c>
      <c r="G2275" s="16" t="s">
        <v>2253</v>
      </c>
      <c r="H2275" s="23">
        <v>1100102704476</v>
      </c>
      <c r="I2275" s="17" t="s">
        <v>107</v>
      </c>
      <c r="J2275" s="17" t="s">
        <v>108</v>
      </c>
      <c r="K2275" s="17">
        <v>0.14610000000000001</v>
      </c>
      <c r="L2275" s="17">
        <v>7.7380000000000004E-2</v>
      </c>
      <c r="M2275" s="17">
        <v>0.541439</v>
      </c>
      <c r="N2275" s="18">
        <v>4.2513300000000002E-3</v>
      </c>
      <c r="O2275" s="17">
        <f t="shared" si="70"/>
        <v>0</v>
      </c>
      <c r="P2275" s="12">
        <f t="shared" si="71"/>
        <v>0</v>
      </c>
      <c r="Q2275" s="68" t="s">
        <v>3566</v>
      </c>
      <c r="R2275" s="67" t="s">
        <v>129</v>
      </c>
      <c r="S2275" s="129" t="s">
        <v>110</v>
      </c>
    </row>
    <row r="2276" spans="1:19">
      <c r="A2276" s="16" t="s">
        <v>23</v>
      </c>
      <c r="B2276" s="23">
        <v>1100102770353</v>
      </c>
      <c r="C2276" s="17" t="s">
        <v>89</v>
      </c>
      <c r="D2276" s="17" t="s">
        <v>90</v>
      </c>
      <c r="E2276" s="17">
        <v>0.13220000000000001</v>
      </c>
      <c r="F2276" s="18">
        <v>6.9439999999999997E-3</v>
      </c>
      <c r="G2276" s="16" t="s">
        <v>2254</v>
      </c>
      <c r="H2276" s="23">
        <v>1100102705047</v>
      </c>
      <c r="I2276" s="17" t="s">
        <v>98</v>
      </c>
      <c r="J2276" s="17" t="s">
        <v>2255</v>
      </c>
      <c r="K2276" s="17">
        <v>0.13420000000000001</v>
      </c>
      <c r="L2276" s="17">
        <v>8.9289999999999994E-3</v>
      </c>
      <c r="M2276" s="17">
        <v>0.60246200000000005</v>
      </c>
      <c r="N2276" s="18">
        <v>6.0543100000000002E-2</v>
      </c>
      <c r="O2276" s="17">
        <f t="shared" si="70"/>
        <v>0</v>
      </c>
      <c r="P2276" s="12">
        <f t="shared" si="71"/>
        <v>0</v>
      </c>
      <c r="Q2276" s="68" t="s">
        <v>3566</v>
      </c>
      <c r="R2276" s="67" t="s">
        <v>129</v>
      </c>
      <c r="S2276" s="129" t="s">
        <v>110</v>
      </c>
    </row>
    <row r="2277" spans="1:19">
      <c r="A2277" s="16" t="s">
        <v>23</v>
      </c>
      <c r="B2277" s="23">
        <v>1100102770353</v>
      </c>
      <c r="C2277" s="17" t="s">
        <v>89</v>
      </c>
      <c r="D2277" s="17" t="s">
        <v>90</v>
      </c>
      <c r="E2277" s="17">
        <v>0.13220000000000001</v>
      </c>
      <c r="F2277" s="18">
        <v>6.9439999999999997E-3</v>
      </c>
      <c r="G2277" s="16" t="s">
        <v>2256</v>
      </c>
      <c r="H2277" s="23">
        <v>1100102705747</v>
      </c>
      <c r="I2277" s="17" t="s">
        <v>97</v>
      </c>
      <c r="J2277" s="17" t="s">
        <v>98</v>
      </c>
      <c r="K2277" s="17">
        <v>0.14610000000000001</v>
      </c>
      <c r="L2277" s="17">
        <v>7.7380000000000004E-2</v>
      </c>
      <c r="M2277" s="17">
        <v>0.541439</v>
      </c>
      <c r="N2277" s="18">
        <v>4.2513300000000002E-3</v>
      </c>
      <c r="O2277" s="17">
        <f t="shared" si="70"/>
        <v>0</v>
      </c>
      <c r="P2277" s="12">
        <f t="shared" si="71"/>
        <v>0</v>
      </c>
      <c r="Q2277" s="68" t="s">
        <v>3566</v>
      </c>
      <c r="R2277" s="67" t="s">
        <v>129</v>
      </c>
      <c r="S2277" s="129" t="s">
        <v>110</v>
      </c>
    </row>
    <row r="2278" spans="1:19">
      <c r="A2278" s="16" t="s">
        <v>23</v>
      </c>
      <c r="B2278" s="23">
        <v>1100102770353</v>
      </c>
      <c r="C2278" s="17" t="s">
        <v>89</v>
      </c>
      <c r="D2278" s="17" t="s">
        <v>90</v>
      </c>
      <c r="E2278" s="17">
        <v>0.13220000000000001</v>
      </c>
      <c r="F2278" s="18">
        <v>6.9439999999999997E-3</v>
      </c>
      <c r="G2278" s="16" t="s">
        <v>2257</v>
      </c>
      <c r="H2278" s="23">
        <v>1100102707305</v>
      </c>
      <c r="I2278" s="17" t="s">
        <v>107</v>
      </c>
      <c r="J2278" s="17" t="s">
        <v>108</v>
      </c>
      <c r="K2278" s="17">
        <v>0.14610000000000001</v>
      </c>
      <c r="L2278" s="17">
        <v>7.7380000000000004E-2</v>
      </c>
      <c r="M2278" s="17">
        <v>0.541439</v>
      </c>
      <c r="N2278" s="18">
        <v>4.2513300000000002E-3</v>
      </c>
      <c r="O2278" s="17">
        <f t="shared" si="70"/>
        <v>0</v>
      </c>
      <c r="P2278" s="12">
        <f t="shared" si="71"/>
        <v>0</v>
      </c>
      <c r="Q2278" s="68" t="s">
        <v>3566</v>
      </c>
      <c r="R2278" s="67" t="s">
        <v>5329</v>
      </c>
      <c r="S2278" s="129" t="s">
        <v>110</v>
      </c>
    </row>
    <row r="2279" spans="1:19">
      <c r="A2279" s="16" t="s">
        <v>23</v>
      </c>
      <c r="B2279" s="23">
        <v>1100102770353</v>
      </c>
      <c r="C2279" s="17" t="s">
        <v>89</v>
      </c>
      <c r="D2279" s="17" t="s">
        <v>90</v>
      </c>
      <c r="E2279" s="17">
        <v>0.13220000000000001</v>
      </c>
      <c r="F2279" s="18">
        <v>6.9439999999999997E-3</v>
      </c>
      <c r="G2279" s="16" t="s">
        <v>2258</v>
      </c>
      <c r="H2279" s="23">
        <v>1100102707366</v>
      </c>
      <c r="I2279" s="17" t="s">
        <v>97</v>
      </c>
      <c r="J2279" s="17" t="s">
        <v>107</v>
      </c>
      <c r="K2279" s="17">
        <v>0.14610000000000001</v>
      </c>
      <c r="L2279" s="17">
        <v>7.7380000000000004E-2</v>
      </c>
      <c r="M2279" s="17">
        <v>0.541439</v>
      </c>
      <c r="N2279" s="18">
        <v>4.2513300000000002E-3</v>
      </c>
      <c r="O2279" s="17">
        <f t="shared" si="70"/>
        <v>0</v>
      </c>
      <c r="P2279" s="12">
        <f t="shared" si="71"/>
        <v>0</v>
      </c>
      <c r="Q2279" s="68" t="s">
        <v>3566</v>
      </c>
      <c r="R2279" s="67" t="s">
        <v>5329</v>
      </c>
      <c r="S2279" s="129" t="s">
        <v>110</v>
      </c>
    </row>
    <row r="2280" spans="1:19">
      <c r="A2280" s="16" t="s">
        <v>23</v>
      </c>
      <c r="B2280" s="23">
        <v>1100102770353</v>
      </c>
      <c r="C2280" s="17" t="s">
        <v>89</v>
      </c>
      <c r="D2280" s="17" t="s">
        <v>90</v>
      </c>
      <c r="E2280" s="17">
        <v>0.13220000000000001</v>
      </c>
      <c r="F2280" s="18">
        <v>6.9439999999999997E-3</v>
      </c>
      <c r="G2280" s="16" t="s">
        <v>2259</v>
      </c>
      <c r="H2280" s="23">
        <v>1100102708507</v>
      </c>
      <c r="I2280" s="17" t="s">
        <v>97</v>
      </c>
      <c r="J2280" s="17" t="s">
        <v>98</v>
      </c>
      <c r="K2280" s="17">
        <v>0.14510000000000001</v>
      </c>
      <c r="L2280" s="17">
        <v>7.7380000000000004E-2</v>
      </c>
      <c r="M2280" s="17">
        <v>0.52178899999999995</v>
      </c>
      <c r="N2280" s="18">
        <v>4.2513300000000002E-3</v>
      </c>
      <c r="O2280" s="17">
        <f t="shared" si="70"/>
        <v>0</v>
      </c>
      <c r="P2280" s="12">
        <f t="shared" si="71"/>
        <v>0</v>
      </c>
      <c r="Q2280" s="68" t="s">
        <v>3567</v>
      </c>
      <c r="R2280" s="67" t="s">
        <v>93</v>
      </c>
      <c r="S2280" s="129" t="s">
        <v>110</v>
      </c>
    </row>
    <row r="2281" spans="1:19">
      <c r="A2281" s="16" t="s">
        <v>23</v>
      </c>
      <c r="B2281" s="23">
        <v>1100102770353</v>
      </c>
      <c r="C2281" s="17" t="s">
        <v>89</v>
      </c>
      <c r="D2281" s="17" t="s">
        <v>90</v>
      </c>
      <c r="E2281" s="17">
        <v>0.13220000000000001</v>
      </c>
      <c r="F2281" s="18">
        <v>6.9439999999999997E-3</v>
      </c>
      <c r="G2281" s="16" t="s">
        <v>2260</v>
      </c>
      <c r="H2281" s="23">
        <v>1100102709522</v>
      </c>
      <c r="I2281" s="17" t="s">
        <v>107</v>
      </c>
      <c r="J2281" s="17" t="s">
        <v>97</v>
      </c>
      <c r="K2281" s="17">
        <v>0.14810000000000001</v>
      </c>
      <c r="L2281" s="17">
        <v>7.7380000000000004E-2</v>
      </c>
      <c r="M2281" s="17">
        <v>0.53222599999999998</v>
      </c>
      <c r="N2281" s="18">
        <v>4.2513300000000002E-3</v>
      </c>
      <c r="O2281" s="17">
        <f t="shared" si="70"/>
        <v>0</v>
      </c>
      <c r="P2281" s="12">
        <f t="shared" si="71"/>
        <v>0</v>
      </c>
      <c r="Q2281" s="68" t="s">
        <v>3567</v>
      </c>
      <c r="R2281" s="67" t="s">
        <v>93</v>
      </c>
      <c r="S2281" s="129" t="s">
        <v>110</v>
      </c>
    </row>
    <row r="2282" spans="1:19">
      <c r="A2282" s="16" t="s">
        <v>23</v>
      </c>
      <c r="B2282" s="23">
        <v>1100102770353</v>
      </c>
      <c r="C2282" s="17" t="s">
        <v>89</v>
      </c>
      <c r="D2282" s="17" t="s">
        <v>90</v>
      </c>
      <c r="E2282" s="17">
        <v>0.13220000000000001</v>
      </c>
      <c r="F2282" s="18">
        <v>6.9439999999999997E-3</v>
      </c>
      <c r="G2282" s="16" t="s">
        <v>2261</v>
      </c>
      <c r="H2282" s="23">
        <v>1100102710471</v>
      </c>
      <c r="I2282" s="17" t="s">
        <v>97</v>
      </c>
      <c r="J2282" s="17" t="s">
        <v>98</v>
      </c>
      <c r="K2282" s="17">
        <v>0.14910000000000001</v>
      </c>
      <c r="L2282" s="17">
        <v>7.7380000000000004E-2</v>
      </c>
      <c r="M2282" s="17">
        <v>0.55192399999999997</v>
      </c>
      <c r="N2282" s="18">
        <v>4.2513300000000002E-3</v>
      </c>
      <c r="O2282" s="17">
        <f t="shared" si="70"/>
        <v>0</v>
      </c>
      <c r="P2282" s="12">
        <f t="shared" si="71"/>
        <v>0</v>
      </c>
      <c r="Q2282" s="68" t="s">
        <v>3567</v>
      </c>
      <c r="R2282" s="67" t="s">
        <v>93</v>
      </c>
      <c r="S2282" s="129" t="s">
        <v>110</v>
      </c>
    </row>
    <row r="2283" spans="1:19">
      <c r="A2283" s="16" t="s">
        <v>23</v>
      </c>
      <c r="B2283" s="23">
        <v>1100102770353</v>
      </c>
      <c r="C2283" s="17" t="s">
        <v>89</v>
      </c>
      <c r="D2283" s="17" t="s">
        <v>90</v>
      </c>
      <c r="E2283" s="17">
        <v>0.13220000000000001</v>
      </c>
      <c r="F2283" s="18">
        <v>6.9439999999999997E-3</v>
      </c>
      <c r="G2283" s="16" t="s">
        <v>2262</v>
      </c>
      <c r="H2283" s="23">
        <v>1100102710707</v>
      </c>
      <c r="I2283" s="17" t="s">
        <v>107</v>
      </c>
      <c r="J2283" s="17" t="s">
        <v>97</v>
      </c>
      <c r="K2283" s="17">
        <v>0.14910000000000001</v>
      </c>
      <c r="L2283" s="17">
        <v>7.8369999999999995E-2</v>
      </c>
      <c r="M2283" s="17">
        <v>0.55192399999999997</v>
      </c>
      <c r="N2283" s="18">
        <v>4.1621100000000001E-3</v>
      </c>
      <c r="O2283" s="17">
        <f t="shared" si="70"/>
        <v>0</v>
      </c>
      <c r="P2283" s="12">
        <f t="shared" si="71"/>
        <v>0</v>
      </c>
      <c r="Q2283" s="68" t="s">
        <v>3567</v>
      </c>
      <c r="R2283" s="67" t="s">
        <v>93</v>
      </c>
      <c r="S2283" s="129" t="s">
        <v>110</v>
      </c>
    </row>
    <row r="2284" spans="1:19">
      <c r="A2284" s="16" t="s">
        <v>23</v>
      </c>
      <c r="B2284" s="23">
        <v>1100102770353</v>
      </c>
      <c r="C2284" s="17" t="s">
        <v>89</v>
      </c>
      <c r="D2284" s="17" t="s">
        <v>90</v>
      </c>
      <c r="E2284" s="17">
        <v>0.13220000000000001</v>
      </c>
      <c r="F2284" s="18">
        <v>6.9439999999999997E-3</v>
      </c>
      <c r="G2284" s="16" t="s">
        <v>2263</v>
      </c>
      <c r="H2284" s="23">
        <v>1100102711581</v>
      </c>
      <c r="I2284" s="17" t="s">
        <v>108</v>
      </c>
      <c r="J2284" s="17" t="s">
        <v>98</v>
      </c>
      <c r="K2284" s="17">
        <v>0.14910000000000001</v>
      </c>
      <c r="L2284" s="17">
        <v>7.8369999999999995E-2</v>
      </c>
      <c r="M2284" s="17">
        <v>0.55192399999999997</v>
      </c>
      <c r="N2284" s="18">
        <v>4.1621100000000001E-3</v>
      </c>
      <c r="O2284" s="17">
        <f t="shared" si="70"/>
        <v>0</v>
      </c>
      <c r="P2284" s="12">
        <f t="shared" si="71"/>
        <v>0</v>
      </c>
      <c r="Q2284" s="68" t="s">
        <v>3567</v>
      </c>
      <c r="R2284" s="67" t="s">
        <v>93</v>
      </c>
      <c r="S2284" s="129" t="s">
        <v>110</v>
      </c>
    </row>
    <row r="2285" spans="1:19">
      <c r="A2285" s="16" t="s">
        <v>23</v>
      </c>
      <c r="B2285" s="23">
        <v>1100102770353</v>
      </c>
      <c r="C2285" s="17" t="s">
        <v>89</v>
      </c>
      <c r="D2285" s="17" t="s">
        <v>90</v>
      </c>
      <c r="E2285" s="17">
        <v>0.13220000000000001</v>
      </c>
      <c r="F2285" s="18">
        <v>6.9439999999999997E-3</v>
      </c>
      <c r="G2285" s="16" t="s">
        <v>2264</v>
      </c>
      <c r="H2285" s="23">
        <v>1100102715826</v>
      </c>
      <c r="I2285" s="17" t="s">
        <v>107</v>
      </c>
      <c r="J2285" s="17" t="s">
        <v>98</v>
      </c>
      <c r="K2285" s="17">
        <v>0.14810000000000001</v>
      </c>
      <c r="L2285" s="17">
        <v>7.8369999999999995E-2</v>
      </c>
      <c r="M2285" s="17">
        <v>0.55660900000000002</v>
      </c>
      <c r="N2285" s="18">
        <v>4.1621100000000001E-3</v>
      </c>
      <c r="O2285" s="17">
        <f t="shared" si="70"/>
        <v>0</v>
      </c>
      <c r="P2285" s="12">
        <f t="shared" si="71"/>
        <v>0</v>
      </c>
      <c r="Q2285" s="68" t="s">
        <v>5357</v>
      </c>
      <c r="R2285" s="67" t="s">
        <v>103</v>
      </c>
      <c r="S2285" s="129" t="s">
        <v>110</v>
      </c>
    </row>
    <row r="2286" spans="1:19">
      <c r="A2286" s="16" t="s">
        <v>23</v>
      </c>
      <c r="B2286" s="23">
        <v>1100102770353</v>
      </c>
      <c r="C2286" s="17" t="s">
        <v>89</v>
      </c>
      <c r="D2286" s="17" t="s">
        <v>90</v>
      </c>
      <c r="E2286" s="17">
        <v>0.13220000000000001</v>
      </c>
      <c r="F2286" s="18">
        <v>6.9439999999999997E-3</v>
      </c>
      <c r="G2286" s="16" t="s">
        <v>2265</v>
      </c>
      <c r="H2286" s="23">
        <v>1100102717641</v>
      </c>
      <c r="I2286" s="17" t="s">
        <v>107</v>
      </c>
      <c r="J2286" s="17" t="s">
        <v>108</v>
      </c>
      <c r="K2286" s="17">
        <v>0.14610000000000001</v>
      </c>
      <c r="L2286" s="17">
        <v>7.5399999999999995E-2</v>
      </c>
      <c r="M2286" s="17">
        <v>0.56616900000000003</v>
      </c>
      <c r="N2286" s="18">
        <v>4.4371699999999998E-3</v>
      </c>
      <c r="O2286" s="17">
        <f t="shared" si="70"/>
        <v>0</v>
      </c>
      <c r="P2286" s="12">
        <f t="shared" si="71"/>
        <v>0</v>
      </c>
      <c r="Q2286" s="68" t="s">
        <v>5357</v>
      </c>
      <c r="R2286" s="67" t="s">
        <v>103</v>
      </c>
      <c r="S2286" s="129" t="s">
        <v>110</v>
      </c>
    </row>
    <row r="2287" spans="1:19">
      <c r="A2287" s="16" t="s">
        <v>23</v>
      </c>
      <c r="B2287" s="23">
        <v>1100102770353</v>
      </c>
      <c r="C2287" s="17" t="s">
        <v>89</v>
      </c>
      <c r="D2287" s="17" t="s">
        <v>90</v>
      </c>
      <c r="E2287" s="17">
        <v>0.13220000000000001</v>
      </c>
      <c r="F2287" s="18">
        <v>6.9439999999999997E-3</v>
      </c>
      <c r="G2287" s="16" t="s">
        <v>2266</v>
      </c>
      <c r="H2287" s="23">
        <v>1100102719534</v>
      </c>
      <c r="I2287" s="17" t="s">
        <v>97</v>
      </c>
      <c r="J2287" s="17" t="s">
        <v>98</v>
      </c>
      <c r="K2287" s="17">
        <v>0.12720000000000001</v>
      </c>
      <c r="L2287" s="17">
        <v>3.671E-2</v>
      </c>
      <c r="M2287" s="17">
        <v>0.79238200000000003</v>
      </c>
      <c r="N2287" s="18">
        <v>5.6548399999999999E-2</v>
      </c>
      <c r="O2287" s="17">
        <f t="shared" si="70"/>
        <v>0</v>
      </c>
      <c r="P2287" s="12">
        <f t="shared" si="71"/>
        <v>0</v>
      </c>
      <c r="Q2287" s="68" t="s">
        <v>5357</v>
      </c>
      <c r="R2287" s="67" t="s">
        <v>103</v>
      </c>
      <c r="S2287" s="129" t="s">
        <v>110</v>
      </c>
    </row>
    <row r="2288" spans="1:19">
      <c r="A2288" s="16" t="s">
        <v>23</v>
      </c>
      <c r="B2288" s="23">
        <v>1100102770353</v>
      </c>
      <c r="C2288" s="17" t="s">
        <v>89</v>
      </c>
      <c r="D2288" s="17" t="s">
        <v>90</v>
      </c>
      <c r="E2288" s="17">
        <v>0.13220000000000001</v>
      </c>
      <c r="F2288" s="18">
        <v>6.9439999999999997E-3</v>
      </c>
      <c r="G2288" s="16" t="s">
        <v>2267</v>
      </c>
      <c r="H2288" s="23">
        <v>1100102720344</v>
      </c>
      <c r="I2288" s="17" t="s">
        <v>107</v>
      </c>
      <c r="J2288" s="17" t="s">
        <v>97</v>
      </c>
      <c r="K2288" s="17">
        <v>0.12720000000000001</v>
      </c>
      <c r="L2288" s="17">
        <v>3.671E-2</v>
      </c>
      <c r="M2288" s="17">
        <v>0.79238200000000003</v>
      </c>
      <c r="N2288" s="18">
        <v>5.6548399999999999E-2</v>
      </c>
      <c r="O2288" s="17">
        <f t="shared" si="70"/>
        <v>0</v>
      </c>
      <c r="P2288" s="12">
        <f t="shared" si="71"/>
        <v>0</v>
      </c>
      <c r="Q2288" s="68" t="s">
        <v>5357</v>
      </c>
      <c r="R2288" s="67" t="s">
        <v>103</v>
      </c>
      <c r="S2288" s="129" t="s">
        <v>110</v>
      </c>
    </row>
    <row r="2289" spans="1:19">
      <c r="A2289" s="16" t="s">
        <v>23</v>
      </c>
      <c r="B2289" s="23">
        <v>1100102770353</v>
      </c>
      <c r="C2289" s="17" t="s">
        <v>89</v>
      </c>
      <c r="D2289" s="17" t="s">
        <v>90</v>
      </c>
      <c r="E2289" s="17">
        <v>0.13220000000000001</v>
      </c>
      <c r="F2289" s="18">
        <v>6.9439999999999997E-3</v>
      </c>
      <c r="G2289" s="16" t="s">
        <v>2268</v>
      </c>
      <c r="H2289" s="23">
        <v>1100102721251</v>
      </c>
      <c r="I2289" s="17" t="s">
        <v>97</v>
      </c>
      <c r="J2289" s="17" t="s">
        <v>98</v>
      </c>
      <c r="K2289" s="17">
        <v>0.12720000000000001</v>
      </c>
      <c r="L2289" s="17">
        <v>3.7699999999999997E-2</v>
      </c>
      <c r="M2289" s="17">
        <v>0.79238200000000003</v>
      </c>
      <c r="N2289" s="18">
        <v>5.4912700000000002E-2</v>
      </c>
      <c r="O2289" s="17">
        <f t="shared" si="70"/>
        <v>0</v>
      </c>
      <c r="P2289" s="12">
        <f t="shared" si="71"/>
        <v>0</v>
      </c>
      <c r="Q2289" s="68" t="s">
        <v>5357</v>
      </c>
      <c r="R2289" s="67" t="s">
        <v>103</v>
      </c>
      <c r="S2289" s="129" t="s">
        <v>110</v>
      </c>
    </row>
    <row r="2290" spans="1:19">
      <c r="A2290" s="16" t="s">
        <v>23</v>
      </c>
      <c r="B2290" s="23">
        <v>1100102770353</v>
      </c>
      <c r="C2290" s="17" t="s">
        <v>89</v>
      </c>
      <c r="D2290" s="17" t="s">
        <v>90</v>
      </c>
      <c r="E2290" s="17">
        <v>0.13220000000000001</v>
      </c>
      <c r="F2290" s="18">
        <v>6.9439999999999997E-3</v>
      </c>
      <c r="G2290" s="16" t="s">
        <v>2269</v>
      </c>
      <c r="H2290" s="23">
        <v>1100102721859</v>
      </c>
      <c r="I2290" s="17" t="s">
        <v>107</v>
      </c>
      <c r="J2290" s="17" t="s">
        <v>98</v>
      </c>
      <c r="K2290" s="17">
        <v>0.12720000000000001</v>
      </c>
      <c r="L2290" s="17">
        <v>3.671E-2</v>
      </c>
      <c r="M2290" s="17">
        <v>0.79238200000000003</v>
      </c>
      <c r="N2290" s="18">
        <v>5.6548399999999999E-2</v>
      </c>
      <c r="O2290" s="17">
        <f t="shared" si="70"/>
        <v>0</v>
      </c>
      <c r="P2290" s="12">
        <f t="shared" si="71"/>
        <v>0</v>
      </c>
      <c r="Q2290" s="68" t="s">
        <v>5357</v>
      </c>
      <c r="R2290" s="67" t="s">
        <v>103</v>
      </c>
      <c r="S2290" s="129" t="s">
        <v>110</v>
      </c>
    </row>
    <row r="2291" spans="1:19">
      <c r="A2291" s="16" t="s">
        <v>23</v>
      </c>
      <c r="B2291" s="23">
        <v>1100102770353</v>
      </c>
      <c r="C2291" s="17" t="s">
        <v>89</v>
      </c>
      <c r="D2291" s="17" t="s">
        <v>90</v>
      </c>
      <c r="E2291" s="17">
        <v>0.13220000000000001</v>
      </c>
      <c r="F2291" s="18">
        <v>6.9439999999999997E-3</v>
      </c>
      <c r="G2291" s="16" t="s">
        <v>2270</v>
      </c>
      <c r="H2291" s="23">
        <v>1100102722614</v>
      </c>
      <c r="I2291" s="17" t="s">
        <v>107</v>
      </c>
      <c r="J2291" s="17" t="s">
        <v>108</v>
      </c>
      <c r="K2291" s="17">
        <v>0.12330000000000001</v>
      </c>
      <c r="L2291" s="17">
        <v>3.9680000000000002E-3</v>
      </c>
      <c r="M2291" s="17">
        <v>0.82277599999999995</v>
      </c>
      <c r="N2291" s="18">
        <v>0.56972100000000003</v>
      </c>
      <c r="O2291" s="17">
        <f t="shared" si="70"/>
        <v>1</v>
      </c>
      <c r="P2291" s="12">
        <f t="shared" si="71"/>
        <v>1</v>
      </c>
      <c r="Q2291" s="68" t="s">
        <v>5357</v>
      </c>
      <c r="R2291" s="67" t="s">
        <v>103</v>
      </c>
      <c r="S2291" s="129" t="s">
        <v>110</v>
      </c>
    </row>
    <row r="2292" spans="1:19">
      <c r="A2292" s="16" t="s">
        <v>23</v>
      </c>
      <c r="B2292" s="23">
        <v>1100102770353</v>
      </c>
      <c r="C2292" s="17" t="s">
        <v>89</v>
      </c>
      <c r="D2292" s="17" t="s">
        <v>90</v>
      </c>
      <c r="E2292" s="17">
        <v>0.13220000000000001</v>
      </c>
      <c r="F2292" s="18">
        <v>6.9439999999999997E-3</v>
      </c>
      <c r="G2292" s="16" t="s">
        <v>2271</v>
      </c>
      <c r="H2292" s="23">
        <v>1100102724211</v>
      </c>
      <c r="I2292" s="17" t="s">
        <v>97</v>
      </c>
      <c r="J2292" s="17" t="s">
        <v>98</v>
      </c>
      <c r="K2292" s="17">
        <v>0.12720000000000001</v>
      </c>
      <c r="L2292" s="17">
        <v>3.671E-2</v>
      </c>
      <c r="M2292" s="17">
        <v>0.79238200000000003</v>
      </c>
      <c r="N2292" s="18">
        <v>5.6548399999999999E-2</v>
      </c>
      <c r="O2292" s="17">
        <f t="shared" si="70"/>
        <v>0</v>
      </c>
      <c r="P2292" s="12">
        <f t="shared" si="71"/>
        <v>0</v>
      </c>
      <c r="Q2292" s="68" t="s">
        <v>5357</v>
      </c>
      <c r="R2292" s="67" t="s">
        <v>103</v>
      </c>
      <c r="S2292" s="129" t="s">
        <v>110</v>
      </c>
    </row>
    <row r="2293" spans="1:19">
      <c r="A2293" s="16" t="s">
        <v>23</v>
      </c>
      <c r="B2293" s="23">
        <v>1100102770353</v>
      </c>
      <c r="C2293" s="17" t="s">
        <v>89</v>
      </c>
      <c r="D2293" s="17" t="s">
        <v>90</v>
      </c>
      <c r="E2293" s="17">
        <v>0.13220000000000001</v>
      </c>
      <c r="F2293" s="18">
        <v>6.9439999999999997E-3</v>
      </c>
      <c r="G2293" s="16" t="s">
        <v>2272</v>
      </c>
      <c r="H2293" s="23">
        <v>1100102724515</v>
      </c>
      <c r="I2293" s="17" t="s">
        <v>107</v>
      </c>
      <c r="J2293" s="17" t="s">
        <v>97</v>
      </c>
      <c r="K2293" s="17">
        <v>0.12330000000000001</v>
      </c>
      <c r="L2293" s="17">
        <v>3.3730000000000003E-2</v>
      </c>
      <c r="M2293" s="17">
        <v>0.82277599999999995</v>
      </c>
      <c r="N2293" s="18">
        <v>6.20333E-2</v>
      </c>
      <c r="O2293" s="17">
        <f t="shared" si="70"/>
        <v>1</v>
      </c>
      <c r="P2293" s="12">
        <f t="shared" si="71"/>
        <v>1</v>
      </c>
      <c r="Q2293" s="68" t="s">
        <v>5357</v>
      </c>
      <c r="R2293" s="67" t="s">
        <v>103</v>
      </c>
      <c r="S2293" s="129" t="s">
        <v>110</v>
      </c>
    </row>
    <row r="2294" spans="1:19">
      <c r="A2294" s="16" t="s">
        <v>23</v>
      </c>
      <c r="B2294" s="23">
        <v>1100102770353</v>
      </c>
      <c r="C2294" s="17" t="s">
        <v>89</v>
      </c>
      <c r="D2294" s="17" t="s">
        <v>90</v>
      </c>
      <c r="E2294" s="17">
        <v>0.13220000000000001</v>
      </c>
      <c r="F2294" s="18">
        <v>6.9439999999999997E-3</v>
      </c>
      <c r="G2294" s="16" t="s">
        <v>2273</v>
      </c>
      <c r="H2294" s="23">
        <v>1100102725323</v>
      </c>
      <c r="I2294" s="17" t="s">
        <v>97</v>
      </c>
      <c r="J2294" s="17" t="s">
        <v>406</v>
      </c>
      <c r="K2294" s="17">
        <v>0.12720000000000001</v>
      </c>
      <c r="L2294" s="17">
        <v>3.671E-2</v>
      </c>
      <c r="M2294" s="17">
        <v>0.79238200000000003</v>
      </c>
      <c r="N2294" s="18">
        <v>5.6548399999999999E-2</v>
      </c>
      <c r="O2294" s="17">
        <f t="shared" si="70"/>
        <v>0</v>
      </c>
      <c r="P2294" s="12">
        <f t="shared" si="71"/>
        <v>0</v>
      </c>
      <c r="Q2294" s="68" t="s">
        <v>5357</v>
      </c>
      <c r="R2294" s="67" t="s">
        <v>103</v>
      </c>
      <c r="S2294" s="129" t="s">
        <v>110</v>
      </c>
    </row>
    <row r="2295" spans="1:19">
      <c r="A2295" s="16" t="s">
        <v>23</v>
      </c>
      <c r="B2295" s="23">
        <v>1100102770353</v>
      </c>
      <c r="C2295" s="17" t="s">
        <v>89</v>
      </c>
      <c r="D2295" s="17" t="s">
        <v>90</v>
      </c>
      <c r="E2295" s="17">
        <v>0.13220000000000001</v>
      </c>
      <c r="F2295" s="18">
        <v>6.9439999999999997E-3</v>
      </c>
      <c r="G2295" s="16" t="s">
        <v>2274</v>
      </c>
      <c r="H2295" s="23">
        <v>1100102726142</v>
      </c>
      <c r="I2295" s="17" t="s">
        <v>97</v>
      </c>
      <c r="J2295" s="17" t="s">
        <v>107</v>
      </c>
      <c r="K2295" s="17">
        <v>0.12720000000000001</v>
      </c>
      <c r="L2295" s="17">
        <v>3.671E-2</v>
      </c>
      <c r="M2295" s="17">
        <v>0.79238200000000003</v>
      </c>
      <c r="N2295" s="18">
        <v>5.6548399999999999E-2</v>
      </c>
      <c r="O2295" s="17">
        <f t="shared" si="70"/>
        <v>0</v>
      </c>
      <c r="P2295" s="12">
        <f t="shared" si="71"/>
        <v>0</v>
      </c>
      <c r="Q2295" s="68" t="s">
        <v>5357</v>
      </c>
      <c r="R2295" s="67" t="s">
        <v>103</v>
      </c>
      <c r="S2295" s="129" t="s">
        <v>110</v>
      </c>
    </row>
    <row r="2296" spans="1:19">
      <c r="A2296" s="16" t="s">
        <v>23</v>
      </c>
      <c r="B2296" s="23">
        <v>1100102770353</v>
      </c>
      <c r="C2296" s="17" t="s">
        <v>89</v>
      </c>
      <c r="D2296" s="17" t="s">
        <v>90</v>
      </c>
      <c r="E2296" s="17">
        <v>0.13220000000000001</v>
      </c>
      <c r="F2296" s="18">
        <v>6.9439999999999997E-3</v>
      </c>
      <c r="G2296" s="16" t="s">
        <v>2275</v>
      </c>
      <c r="H2296" s="23">
        <v>1100102726540</v>
      </c>
      <c r="I2296" s="17" t="s">
        <v>97</v>
      </c>
      <c r="J2296" s="17" t="s">
        <v>98</v>
      </c>
      <c r="K2296" s="17">
        <v>0.12720000000000001</v>
      </c>
      <c r="L2296" s="17">
        <v>3.671E-2</v>
      </c>
      <c r="M2296" s="17">
        <v>0.79238200000000003</v>
      </c>
      <c r="N2296" s="18">
        <v>5.6548399999999999E-2</v>
      </c>
      <c r="O2296" s="17">
        <f t="shared" si="70"/>
        <v>0</v>
      </c>
      <c r="P2296" s="12">
        <f t="shared" si="71"/>
        <v>0</v>
      </c>
      <c r="Q2296" s="68" t="s">
        <v>5357</v>
      </c>
      <c r="R2296" s="67" t="s">
        <v>103</v>
      </c>
      <c r="S2296" s="129" t="s">
        <v>110</v>
      </c>
    </row>
    <row r="2297" spans="1:19">
      <c r="A2297" s="16" t="s">
        <v>23</v>
      </c>
      <c r="B2297" s="23">
        <v>1100102770353</v>
      </c>
      <c r="C2297" s="17" t="s">
        <v>89</v>
      </c>
      <c r="D2297" s="17" t="s">
        <v>90</v>
      </c>
      <c r="E2297" s="17">
        <v>0.13220000000000001</v>
      </c>
      <c r="F2297" s="18">
        <v>6.9439999999999997E-3</v>
      </c>
      <c r="G2297" s="16" t="s">
        <v>2276</v>
      </c>
      <c r="H2297" s="23">
        <v>1100102727409</v>
      </c>
      <c r="I2297" s="17" t="s">
        <v>107</v>
      </c>
      <c r="J2297" s="17" t="s">
        <v>98</v>
      </c>
      <c r="K2297" s="17">
        <v>0.12720000000000001</v>
      </c>
      <c r="L2297" s="17">
        <v>3.671E-2</v>
      </c>
      <c r="M2297" s="17">
        <v>0.79238200000000003</v>
      </c>
      <c r="N2297" s="18">
        <v>5.6548399999999999E-2</v>
      </c>
      <c r="O2297" s="17">
        <f t="shared" si="70"/>
        <v>0</v>
      </c>
      <c r="P2297" s="12">
        <f t="shared" si="71"/>
        <v>0</v>
      </c>
      <c r="Q2297" s="68" t="s">
        <v>5357</v>
      </c>
      <c r="R2297" s="67" t="s">
        <v>103</v>
      </c>
      <c r="S2297" s="129" t="s">
        <v>110</v>
      </c>
    </row>
    <row r="2298" spans="1:19">
      <c r="A2298" s="16" t="s">
        <v>23</v>
      </c>
      <c r="B2298" s="23">
        <v>1100102770353</v>
      </c>
      <c r="C2298" s="17" t="s">
        <v>89</v>
      </c>
      <c r="D2298" s="17" t="s">
        <v>90</v>
      </c>
      <c r="E2298" s="17">
        <v>0.13220000000000001</v>
      </c>
      <c r="F2298" s="18">
        <v>6.9439999999999997E-3</v>
      </c>
      <c r="G2298" s="16" t="s">
        <v>2277</v>
      </c>
      <c r="H2298" s="23">
        <v>1100102728812</v>
      </c>
      <c r="I2298" s="17" t="s">
        <v>107</v>
      </c>
      <c r="J2298" s="17" t="s">
        <v>97</v>
      </c>
      <c r="K2298" s="17">
        <v>0.14119999999999999</v>
      </c>
      <c r="L2298" s="17">
        <v>0.35620000000000002</v>
      </c>
      <c r="M2298" s="17">
        <v>0.67158099999999998</v>
      </c>
      <c r="N2298" s="18">
        <v>1.41333E-3</v>
      </c>
      <c r="O2298" s="17">
        <f t="shared" si="70"/>
        <v>0</v>
      </c>
      <c r="P2298" s="12">
        <f t="shared" si="71"/>
        <v>0</v>
      </c>
      <c r="Q2298" s="68" t="s">
        <v>5357</v>
      </c>
      <c r="R2298" s="67" t="s">
        <v>103</v>
      </c>
      <c r="S2298" s="129" t="s">
        <v>110</v>
      </c>
    </row>
    <row r="2299" spans="1:19">
      <c r="A2299" s="16" t="s">
        <v>23</v>
      </c>
      <c r="B2299" s="23">
        <v>1100102770353</v>
      </c>
      <c r="C2299" s="17" t="s">
        <v>89</v>
      </c>
      <c r="D2299" s="17" t="s">
        <v>90</v>
      </c>
      <c r="E2299" s="17">
        <v>0.13220000000000001</v>
      </c>
      <c r="F2299" s="18">
        <v>6.9439999999999997E-3</v>
      </c>
      <c r="G2299" s="16" t="s">
        <v>2278</v>
      </c>
      <c r="H2299" s="23">
        <v>1100102728985</v>
      </c>
      <c r="I2299" s="17" t="s">
        <v>98</v>
      </c>
      <c r="J2299" s="17" t="s">
        <v>97</v>
      </c>
      <c r="K2299" s="17">
        <v>0.12720000000000001</v>
      </c>
      <c r="L2299" s="17">
        <v>3.671E-2</v>
      </c>
      <c r="M2299" s="17">
        <v>0.79238200000000003</v>
      </c>
      <c r="N2299" s="18">
        <v>5.6548399999999999E-2</v>
      </c>
      <c r="O2299" s="17">
        <f t="shared" si="70"/>
        <v>0</v>
      </c>
      <c r="P2299" s="12">
        <f t="shared" si="71"/>
        <v>0</v>
      </c>
      <c r="Q2299" s="68" t="s">
        <v>5357</v>
      </c>
      <c r="R2299" s="67" t="s">
        <v>103</v>
      </c>
      <c r="S2299" s="129" t="s">
        <v>110</v>
      </c>
    </row>
    <row r="2300" spans="1:19">
      <c r="A2300" s="16" t="s">
        <v>23</v>
      </c>
      <c r="B2300" s="23">
        <v>1100102770353</v>
      </c>
      <c r="C2300" s="17" t="s">
        <v>89</v>
      </c>
      <c r="D2300" s="17" t="s">
        <v>90</v>
      </c>
      <c r="E2300" s="17">
        <v>0.13220000000000001</v>
      </c>
      <c r="F2300" s="18">
        <v>6.9439999999999997E-3</v>
      </c>
      <c r="G2300" s="16" t="s">
        <v>2279</v>
      </c>
      <c r="H2300" s="23">
        <v>1100102730033</v>
      </c>
      <c r="I2300" s="17" t="s">
        <v>98</v>
      </c>
      <c r="J2300" s="17" t="s">
        <v>97</v>
      </c>
      <c r="K2300" s="17">
        <v>8.2500000000000004E-2</v>
      </c>
      <c r="L2300" s="17">
        <v>1.9840000000000001E-3</v>
      </c>
      <c r="M2300" s="17">
        <v>0.54210899999999995</v>
      </c>
      <c r="N2300" s="18">
        <v>0.28429399999999999</v>
      </c>
      <c r="O2300" s="17">
        <f t="shared" si="70"/>
        <v>0</v>
      </c>
      <c r="P2300" s="12">
        <f t="shared" si="71"/>
        <v>0</v>
      </c>
      <c r="Q2300" s="68" t="s">
        <v>5357</v>
      </c>
      <c r="R2300" s="67" t="s">
        <v>103</v>
      </c>
      <c r="S2300" s="129" t="s">
        <v>110</v>
      </c>
    </row>
    <row r="2301" spans="1:19">
      <c r="A2301" s="16" t="s">
        <v>23</v>
      </c>
      <c r="B2301" s="23">
        <v>1100102770353</v>
      </c>
      <c r="C2301" s="17" t="s">
        <v>89</v>
      </c>
      <c r="D2301" s="17" t="s">
        <v>90</v>
      </c>
      <c r="E2301" s="17">
        <v>0.13220000000000001</v>
      </c>
      <c r="F2301" s="18">
        <v>6.9439999999999997E-3</v>
      </c>
      <c r="G2301" s="16" t="s">
        <v>2280</v>
      </c>
      <c r="H2301" s="23">
        <v>1100102735847</v>
      </c>
      <c r="I2301" s="17" t="s">
        <v>2281</v>
      </c>
      <c r="J2301" s="17" t="s">
        <v>108</v>
      </c>
      <c r="K2301" s="17">
        <v>0.12330000000000001</v>
      </c>
      <c r="L2301" s="17">
        <v>3.9680000000000002E-3</v>
      </c>
      <c r="M2301" s="17">
        <v>0.82277599999999995</v>
      </c>
      <c r="N2301" s="18">
        <v>0.56972100000000003</v>
      </c>
      <c r="O2301" s="17">
        <f t="shared" si="70"/>
        <v>1</v>
      </c>
      <c r="P2301" s="12">
        <f t="shared" si="71"/>
        <v>1</v>
      </c>
      <c r="Q2301" s="68" t="s">
        <v>3529</v>
      </c>
      <c r="R2301" s="67" t="s">
        <v>93</v>
      </c>
      <c r="S2301" s="129" t="s">
        <v>110</v>
      </c>
    </row>
    <row r="2302" spans="1:19">
      <c r="A2302" s="16" t="s">
        <v>23</v>
      </c>
      <c r="B2302" s="23">
        <v>1100102770353</v>
      </c>
      <c r="C2302" s="17" t="s">
        <v>89</v>
      </c>
      <c r="D2302" s="17" t="s">
        <v>90</v>
      </c>
      <c r="E2302" s="17">
        <v>0.13220000000000001</v>
      </c>
      <c r="F2302" s="18">
        <v>6.9439999999999997E-3</v>
      </c>
      <c r="G2302" s="16" t="s">
        <v>2282</v>
      </c>
      <c r="H2302" s="23">
        <v>1100102737192</v>
      </c>
      <c r="I2302" s="17" t="s">
        <v>97</v>
      </c>
      <c r="J2302" s="17" t="s">
        <v>107</v>
      </c>
      <c r="K2302" s="17">
        <v>0.12720000000000001</v>
      </c>
      <c r="L2302" s="17">
        <v>3.671E-2</v>
      </c>
      <c r="M2302" s="17">
        <v>0.79238200000000003</v>
      </c>
      <c r="N2302" s="18">
        <v>5.6548399999999999E-2</v>
      </c>
      <c r="O2302" s="17">
        <f t="shared" si="70"/>
        <v>0</v>
      </c>
      <c r="P2302" s="12">
        <f t="shared" si="71"/>
        <v>0</v>
      </c>
      <c r="Q2302" s="68" t="s">
        <v>3529</v>
      </c>
      <c r="R2302" s="67" t="s">
        <v>93</v>
      </c>
      <c r="S2302" s="129" t="s">
        <v>110</v>
      </c>
    </row>
    <row r="2303" spans="1:19">
      <c r="A2303" s="16" t="s">
        <v>23</v>
      </c>
      <c r="B2303" s="23">
        <v>1100102770353</v>
      </c>
      <c r="C2303" s="17" t="s">
        <v>89</v>
      </c>
      <c r="D2303" s="17" t="s">
        <v>90</v>
      </c>
      <c r="E2303" s="17">
        <v>0.13220000000000001</v>
      </c>
      <c r="F2303" s="18">
        <v>6.9439999999999997E-3</v>
      </c>
      <c r="G2303" s="16" t="s">
        <v>2283</v>
      </c>
      <c r="H2303" s="23">
        <v>1100102737276</v>
      </c>
      <c r="I2303" s="17" t="s">
        <v>98</v>
      </c>
      <c r="J2303" s="17" t="s">
        <v>2284</v>
      </c>
      <c r="K2303" s="17">
        <v>0.12720000000000001</v>
      </c>
      <c r="L2303" s="17">
        <v>3.671E-2</v>
      </c>
      <c r="M2303" s="17">
        <v>0.79238200000000003</v>
      </c>
      <c r="N2303" s="18">
        <v>5.6548399999999999E-2</v>
      </c>
      <c r="O2303" s="17">
        <f t="shared" si="70"/>
        <v>0</v>
      </c>
      <c r="P2303" s="12">
        <f t="shared" si="71"/>
        <v>0</v>
      </c>
      <c r="Q2303" s="68" t="s">
        <v>3529</v>
      </c>
      <c r="R2303" s="67" t="s">
        <v>93</v>
      </c>
      <c r="S2303" s="129" t="s">
        <v>110</v>
      </c>
    </row>
    <row r="2304" spans="1:19">
      <c r="A2304" s="16" t="s">
        <v>23</v>
      </c>
      <c r="B2304" s="23">
        <v>1100102770353</v>
      </c>
      <c r="C2304" s="17" t="s">
        <v>89</v>
      </c>
      <c r="D2304" s="17" t="s">
        <v>90</v>
      </c>
      <c r="E2304" s="17">
        <v>0.13220000000000001</v>
      </c>
      <c r="F2304" s="18">
        <v>6.9439999999999997E-3</v>
      </c>
      <c r="G2304" s="16" t="s">
        <v>2285</v>
      </c>
      <c r="H2304" s="23">
        <v>1100102738075</v>
      </c>
      <c r="I2304" s="17" t="s">
        <v>98</v>
      </c>
      <c r="J2304" s="17" t="s">
        <v>97</v>
      </c>
      <c r="K2304" s="17">
        <v>0.12230000000000001</v>
      </c>
      <c r="L2304" s="17">
        <v>3.9680000000000002E-3</v>
      </c>
      <c r="M2304" s="17">
        <v>0.83068299999999995</v>
      </c>
      <c r="N2304" s="18">
        <v>0.56972100000000003</v>
      </c>
      <c r="O2304" s="17">
        <f t="shared" si="70"/>
        <v>1</v>
      </c>
      <c r="P2304" s="12">
        <f t="shared" si="71"/>
        <v>1</v>
      </c>
      <c r="Q2304" s="68" t="s">
        <v>3529</v>
      </c>
      <c r="R2304" s="67" t="s">
        <v>106</v>
      </c>
      <c r="S2304" s="129" t="s">
        <v>5352</v>
      </c>
    </row>
    <row r="2305" spans="1:19">
      <c r="A2305" s="16" t="s">
        <v>23</v>
      </c>
      <c r="B2305" s="23">
        <v>1100102770353</v>
      </c>
      <c r="C2305" s="17" t="s">
        <v>89</v>
      </c>
      <c r="D2305" s="17" t="s">
        <v>90</v>
      </c>
      <c r="E2305" s="17">
        <v>0.13220000000000001</v>
      </c>
      <c r="F2305" s="18">
        <v>6.9439999999999997E-3</v>
      </c>
      <c r="G2305" s="16" t="s">
        <v>2286</v>
      </c>
      <c r="H2305" s="23">
        <v>1100102742761</v>
      </c>
      <c r="I2305" s="17" t="s">
        <v>97</v>
      </c>
      <c r="J2305" s="17" t="s">
        <v>108</v>
      </c>
      <c r="K2305" s="17">
        <v>0.12920000000000001</v>
      </c>
      <c r="L2305" s="17">
        <v>3.671E-2</v>
      </c>
      <c r="M2305" s="17">
        <v>0.79339599999999999</v>
      </c>
      <c r="N2305" s="18">
        <v>5.6548399999999999E-2</v>
      </c>
      <c r="O2305" s="17">
        <f t="shared" si="70"/>
        <v>0</v>
      </c>
      <c r="P2305" s="12">
        <f t="shared" si="71"/>
        <v>0</v>
      </c>
      <c r="Q2305" s="68" t="s">
        <v>3529</v>
      </c>
      <c r="R2305" s="67" t="s">
        <v>93</v>
      </c>
      <c r="S2305" s="129" t="s">
        <v>110</v>
      </c>
    </row>
    <row r="2306" spans="1:19">
      <c r="A2306" s="16" t="s">
        <v>23</v>
      </c>
      <c r="B2306" s="23">
        <v>1100102770353</v>
      </c>
      <c r="C2306" s="17" t="s">
        <v>89</v>
      </c>
      <c r="D2306" s="17" t="s">
        <v>90</v>
      </c>
      <c r="E2306" s="17">
        <v>0.13220000000000001</v>
      </c>
      <c r="F2306" s="18">
        <v>6.9439999999999997E-3</v>
      </c>
      <c r="G2306" s="16" t="s">
        <v>2287</v>
      </c>
      <c r="H2306" s="23">
        <v>1100102745791</v>
      </c>
      <c r="I2306" s="17" t="s">
        <v>98</v>
      </c>
      <c r="J2306" s="17" t="s">
        <v>97</v>
      </c>
      <c r="K2306" s="17">
        <v>0.12330000000000001</v>
      </c>
      <c r="L2306" s="17">
        <v>3.175E-2</v>
      </c>
      <c r="M2306" s="17">
        <v>0.83905099999999999</v>
      </c>
      <c r="N2306" s="18">
        <v>6.6261600000000004E-2</v>
      </c>
      <c r="O2306" s="17">
        <f t="shared" ref="O2306:O2369" si="72">IF(M2306&gt;0.8,1,0)</f>
        <v>1</v>
      </c>
      <c r="P2306" s="12">
        <f t="shared" ref="P2306:P2369" si="73">IF(MAX(M2306, N2306)&gt;0.8,1,0)</f>
        <v>1</v>
      </c>
      <c r="Q2306" s="68" t="s">
        <v>3529</v>
      </c>
      <c r="R2306" s="67" t="s">
        <v>5310</v>
      </c>
      <c r="S2306" s="129" t="s">
        <v>110</v>
      </c>
    </row>
    <row r="2307" spans="1:19">
      <c r="A2307" s="16" t="s">
        <v>23</v>
      </c>
      <c r="B2307" s="23">
        <v>1100102770353</v>
      </c>
      <c r="C2307" s="17" t="s">
        <v>89</v>
      </c>
      <c r="D2307" s="17" t="s">
        <v>90</v>
      </c>
      <c r="E2307" s="17">
        <v>0.13220000000000001</v>
      </c>
      <c r="F2307" s="18">
        <v>6.9439999999999997E-3</v>
      </c>
      <c r="G2307" s="16" t="s">
        <v>2288</v>
      </c>
      <c r="H2307" s="23">
        <v>1100102748695</v>
      </c>
      <c r="I2307" s="17" t="s">
        <v>108</v>
      </c>
      <c r="J2307" s="17" t="s">
        <v>107</v>
      </c>
      <c r="K2307" s="17">
        <v>0.12820000000000001</v>
      </c>
      <c r="L2307" s="17">
        <v>3.671E-2</v>
      </c>
      <c r="M2307" s="17">
        <v>0.80071000000000003</v>
      </c>
      <c r="N2307" s="18">
        <v>5.6548399999999999E-2</v>
      </c>
      <c r="O2307" s="17">
        <f t="shared" si="72"/>
        <v>1</v>
      </c>
      <c r="P2307" s="12">
        <f t="shared" si="73"/>
        <v>1</v>
      </c>
      <c r="Q2307" s="68" t="s">
        <v>5358</v>
      </c>
      <c r="R2307" s="67" t="s">
        <v>103</v>
      </c>
      <c r="S2307" s="129" t="s">
        <v>110</v>
      </c>
    </row>
    <row r="2308" spans="1:19">
      <c r="A2308" s="16" t="s">
        <v>23</v>
      </c>
      <c r="B2308" s="23">
        <v>1100102770353</v>
      </c>
      <c r="C2308" s="17" t="s">
        <v>89</v>
      </c>
      <c r="D2308" s="17" t="s">
        <v>90</v>
      </c>
      <c r="E2308" s="17">
        <v>0.13220000000000001</v>
      </c>
      <c r="F2308" s="18">
        <v>6.9439999999999997E-3</v>
      </c>
      <c r="G2308" s="16" t="s">
        <v>2289</v>
      </c>
      <c r="H2308" s="23">
        <v>1100102752600</v>
      </c>
      <c r="I2308" s="17" t="s">
        <v>108</v>
      </c>
      <c r="J2308" s="17" t="s">
        <v>97</v>
      </c>
      <c r="K2308" s="17">
        <v>8.3500000000000005E-2</v>
      </c>
      <c r="L2308" s="17">
        <v>1.9840000000000001E-3</v>
      </c>
      <c r="M2308" s="17">
        <v>0.56564800000000004</v>
      </c>
      <c r="N2308" s="18">
        <v>0.28429399999999999</v>
      </c>
      <c r="O2308" s="17">
        <f t="shared" si="72"/>
        <v>0</v>
      </c>
      <c r="P2308" s="12">
        <f t="shared" si="73"/>
        <v>0</v>
      </c>
      <c r="Q2308" s="68" t="s">
        <v>5358</v>
      </c>
      <c r="R2308" s="67" t="s">
        <v>103</v>
      </c>
      <c r="S2308" s="129" t="s">
        <v>110</v>
      </c>
    </row>
    <row r="2309" spans="1:19">
      <c r="A2309" s="16" t="s">
        <v>23</v>
      </c>
      <c r="B2309" s="23">
        <v>1100102770353</v>
      </c>
      <c r="C2309" s="17" t="s">
        <v>89</v>
      </c>
      <c r="D2309" s="17" t="s">
        <v>90</v>
      </c>
      <c r="E2309" s="17">
        <v>0.13220000000000001</v>
      </c>
      <c r="F2309" s="18">
        <v>6.9439999999999997E-3</v>
      </c>
      <c r="G2309" s="16" t="s">
        <v>2290</v>
      </c>
      <c r="H2309" s="23">
        <v>1100102754868</v>
      </c>
      <c r="I2309" s="17" t="s">
        <v>97</v>
      </c>
      <c r="J2309" s="17" t="s">
        <v>98</v>
      </c>
      <c r="K2309" s="17">
        <v>8.5489999999999997E-2</v>
      </c>
      <c r="L2309" s="17">
        <v>0.11509999999999999</v>
      </c>
      <c r="M2309" s="17">
        <v>0.54957199999999995</v>
      </c>
      <c r="N2309" s="18">
        <v>1.9993900000000002E-3</v>
      </c>
      <c r="O2309" s="17">
        <f t="shared" si="72"/>
        <v>0</v>
      </c>
      <c r="P2309" s="12">
        <f t="shared" si="73"/>
        <v>0</v>
      </c>
      <c r="Q2309" s="68" t="s">
        <v>5358</v>
      </c>
      <c r="R2309" s="67" t="s">
        <v>103</v>
      </c>
      <c r="S2309" s="129" t="s">
        <v>110</v>
      </c>
    </row>
    <row r="2310" spans="1:19">
      <c r="A2310" s="16" t="s">
        <v>23</v>
      </c>
      <c r="B2310" s="23">
        <v>1100102770353</v>
      </c>
      <c r="C2310" s="17" t="s">
        <v>89</v>
      </c>
      <c r="D2310" s="17" t="s">
        <v>90</v>
      </c>
      <c r="E2310" s="17">
        <v>0.13220000000000001</v>
      </c>
      <c r="F2310" s="18">
        <v>6.9439999999999997E-3</v>
      </c>
      <c r="G2310" s="16" t="s">
        <v>2291</v>
      </c>
      <c r="H2310" s="23">
        <v>1100102764093</v>
      </c>
      <c r="I2310" s="17" t="s">
        <v>108</v>
      </c>
      <c r="J2310" s="17" t="s">
        <v>97</v>
      </c>
      <c r="K2310" s="17">
        <v>0.17</v>
      </c>
      <c r="L2310" s="17">
        <v>6.6470000000000001E-2</v>
      </c>
      <c r="M2310" s="17">
        <v>0.71721100000000004</v>
      </c>
      <c r="N2310" s="18">
        <v>7.0455699999999996E-2</v>
      </c>
      <c r="O2310" s="17">
        <f t="shared" si="72"/>
        <v>0</v>
      </c>
      <c r="P2310" s="12">
        <f t="shared" si="73"/>
        <v>0</v>
      </c>
      <c r="Q2310" s="68" t="s">
        <v>5358</v>
      </c>
      <c r="R2310" s="67" t="s">
        <v>103</v>
      </c>
      <c r="S2310" s="129" t="s">
        <v>110</v>
      </c>
    </row>
    <row r="2311" spans="1:19">
      <c r="A2311" s="16" t="s">
        <v>23</v>
      </c>
      <c r="B2311" s="23">
        <v>1100102770353</v>
      </c>
      <c r="C2311" s="17" t="s">
        <v>89</v>
      </c>
      <c r="D2311" s="17" t="s">
        <v>90</v>
      </c>
      <c r="E2311" s="17">
        <v>0.13220000000000001</v>
      </c>
      <c r="F2311" s="18">
        <v>6.9439999999999997E-3</v>
      </c>
      <c r="G2311" s="16" t="s">
        <v>23</v>
      </c>
      <c r="H2311" s="23">
        <v>1100102770353</v>
      </c>
      <c r="I2311" s="17" t="s">
        <v>97</v>
      </c>
      <c r="J2311" s="17" t="s">
        <v>98</v>
      </c>
      <c r="K2311" s="17">
        <v>0.13220000000000001</v>
      </c>
      <c r="L2311" s="17">
        <v>6.9439999999999997E-3</v>
      </c>
      <c r="M2311" s="17">
        <v>1</v>
      </c>
      <c r="N2311" s="18">
        <v>1</v>
      </c>
      <c r="O2311" s="17">
        <f t="shared" si="72"/>
        <v>1</v>
      </c>
      <c r="P2311" s="12">
        <f t="shared" si="73"/>
        <v>1</v>
      </c>
      <c r="Q2311" s="68" t="s">
        <v>5358</v>
      </c>
      <c r="R2311" s="67" t="s">
        <v>103</v>
      </c>
      <c r="S2311" s="129" t="s">
        <v>110</v>
      </c>
    </row>
    <row r="2312" spans="1:19">
      <c r="A2312" s="16" t="s">
        <v>23</v>
      </c>
      <c r="B2312" s="23">
        <v>1100102770353</v>
      </c>
      <c r="C2312" s="17" t="s">
        <v>89</v>
      </c>
      <c r="D2312" s="17" t="s">
        <v>90</v>
      </c>
      <c r="E2312" s="17">
        <v>0.13220000000000001</v>
      </c>
      <c r="F2312" s="18">
        <v>6.9439999999999997E-3</v>
      </c>
      <c r="G2312" s="16" t="s">
        <v>2292</v>
      </c>
      <c r="H2312" s="23">
        <v>1100102773998</v>
      </c>
      <c r="I2312" s="17" t="s">
        <v>108</v>
      </c>
      <c r="J2312" s="17" t="s">
        <v>97</v>
      </c>
      <c r="K2312" s="17">
        <v>0.17299999999999999</v>
      </c>
      <c r="L2312" s="17">
        <v>6.6470000000000001E-2</v>
      </c>
      <c r="M2312" s="17">
        <v>0.72846999999999995</v>
      </c>
      <c r="N2312" s="18">
        <v>7.0455699999999996E-2</v>
      </c>
      <c r="O2312" s="17">
        <f t="shared" si="72"/>
        <v>0</v>
      </c>
      <c r="P2312" s="12">
        <f t="shared" si="73"/>
        <v>0</v>
      </c>
      <c r="Q2312" s="68" t="s">
        <v>5358</v>
      </c>
      <c r="R2312" s="67" t="s">
        <v>103</v>
      </c>
      <c r="S2312" s="129" t="s">
        <v>110</v>
      </c>
    </row>
    <row r="2313" spans="1:19">
      <c r="A2313" s="16" t="s">
        <v>23</v>
      </c>
      <c r="B2313" s="23">
        <v>1100102770353</v>
      </c>
      <c r="C2313" s="17" t="s">
        <v>89</v>
      </c>
      <c r="D2313" s="17" t="s">
        <v>90</v>
      </c>
      <c r="E2313" s="17">
        <v>0.13220000000000001</v>
      </c>
      <c r="F2313" s="18">
        <v>6.9439999999999997E-3</v>
      </c>
      <c r="G2313" s="16" t="s">
        <v>2293</v>
      </c>
      <c r="H2313" s="23">
        <v>1100102774844</v>
      </c>
      <c r="I2313" s="17" t="s">
        <v>107</v>
      </c>
      <c r="J2313" s="17" t="s">
        <v>108</v>
      </c>
      <c r="K2313" s="17">
        <v>0.13220000000000001</v>
      </c>
      <c r="L2313" s="17">
        <v>5.9519999999999998E-3</v>
      </c>
      <c r="M2313" s="17">
        <v>1</v>
      </c>
      <c r="N2313" s="18">
        <v>0.85628700000000002</v>
      </c>
      <c r="O2313" s="17">
        <f t="shared" si="72"/>
        <v>1</v>
      </c>
      <c r="P2313" s="12">
        <f t="shared" si="73"/>
        <v>1</v>
      </c>
      <c r="Q2313" s="68" t="s">
        <v>5358</v>
      </c>
      <c r="R2313" s="67" t="s">
        <v>103</v>
      </c>
      <c r="S2313" s="129" t="s">
        <v>110</v>
      </c>
    </row>
    <row r="2314" spans="1:19">
      <c r="A2314" s="16" t="s">
        <v>23</v>
      </c>
      <c r="B2314" s="23">
        <v>1100102770353</v>
      </c>
      <c r="C2314" s="17" t="s">
        <v>89</v>
      </c>
      <c r="D2314" s="17" t="s">
        <v>90</v>
      </c>
      <c r="E2314" s="17">
        <v>0.13220000000000001</v>
      </c>
      <c r="F2314" s="18">
        <v>6.9439999999999997E-3</v>
      </c>
      <c r="G2314" s="16" t="s">
        <v>2294</v>
      </c>
      <c r="H2314" s="23">
        <v>1100102777303</v>
      </c>
      <c r="I2314" s="17" t="s">
        <v>98</v>
      </c>
      <c r="J2314" s="17" t="s">
        <v>97</v>
      </c>
      <c r="K2314" s="17">
        <v>0.13220000000000001</v>
      </c>
      <c r="L2314" s="17">
        <v>3.9680000000000002E-3</v>
      </c>
      <c r="M2314" s="17">
        <v>1</v>
      </c>
      <c r="N2314" s="18">
        <v>0.56972100000000003</v>
      </c>
      <c r="O2314" s="17">
        <f t="shared" si="72"/>
        <v>1</v>
      </c>
      <c r="P2314" s="12">
        <f t="shared" si="73"/>
        <v>1</v>
      </c>
      <c r="Q2314" s="68" t="s">
        <v>5358</v>
      </c>
      <c r="R2314" s="67" t="s">
        <v>103</v>
      </c>
      <c r="S2314" s="129" t="s">
        <v>110</v>
      </c>
    </row>
    <row r="2315" spans="1:19">
      <c r="A2315" s="16" t="s">
        <v>23</v>
      </c>
      <c r="B2315" s="23">
        <v>1100102770353</v>
      </c>
      <c r="C2315" s="17" t="s">
        <v>89</v>
      </c>
      <c r="D2315" s="17" t="s">
        <v>90</v>
      </c>
      <c r="E2315" s="17">
        <v>0.13220000000000001</v>
      </c>
      <c r="F2315" s="18">
        <v>6.9439999999999997E-3</v>
      </c>
      <c r="G2315" s="16" t="s">
        <v>2295</v>
      </c>
      <c r="H2315" s="23">
        <v>1100102777473</v>
      </c>
      <c r="I2315" s="17" t="s">
        <v>107</v>
      </c>
      <c r="J2315" s="17" t="s">
        <v>108</v>
      </c>
      <c r="K2315" s="17">
        <v>0</v>
      </c>
      <c r="L2315" s="17">
        <v>3.9680000000000002E-3</v>
      </c>
      <c r="M2315" s="17">
        <v>0</v>
      </c>
      <c r="N2315" s="18">
        <v>0.56972100000000003</v>
      </c>
      <c r="O2315" s="17">
        <f t="shared" si="72"/>
        <v>0</v>
      </c>
      <c r="P2315" s="12">
        <f t="shared" si="73"/>
        <v>0</v>
      </c>
      <c r="Q2315" s="68" t="s">
        <v>5358</v>
      </c>
      <c r="R2315" s="67" t="s">
        <v>103</v>
      </c>
      <c r="S2315" s="129" t="s">
        <v>110</v>
      </c>
    </row>
    <row r="2316" spans="1:19">
      <c r="A2316" s="16" t="s">
        <v>23</v>
      </c>
      <c r="B2316" s="23">
        <v>1100102770353</v>
      </c>
      <c r="C2316" s="17" t="s">
        <v>89</v>
      </c>
      <c r="D2316" s="17" t="s">
        <v>90</v>
      </c>
      <c r="E2316" s="17">
        <v>0.13220000000000001</v>
      </c>
      <c r="F2316" s="18">
        <v>6.9439999999999997E-3</v>
      </c>
      <c r="G2316" s="16" t="s">
        <v>2296</v>
      </c>
      <c r="H2316" s="23">
        <v>1100102794754</v>
      </c>
      <c r="I2316" s="17" t="s">
        <v>107</v>
      </c>
      <c r="J2316" s="17" t="s">
        <v>108</v>
      </c>
      <c r="K2316" s="17">
        <v>0</v>
      </c>
      <c r="L2316" s="17">
        <v>3.9680000000000002E-3</v>
      </c>
      <c r="M2316" s="17">
        <v>0</v>
      </c>
      <c r="N2316" s="18">
        <v>0.56972100000000003</v>
      </c>
      <c r="O2316" s="17">
        <f t="shared" si="72"/>
        <v>0</v>
      </c>
      <c r="P2316" s="12">
        <f t="shared" si="73"/>
        <v>0</v>
      </c>
      <c r="Q2316" s="68" t="s">
        <v>5358</v>
      </c>
      <c r="R2316" s="67" t="s">
        <v>103</v>
      </c>
      <c r="S2316" s="129" t="s">
        <v>110</v>
      </c>
    </row>
    <row r="2317" spans="1:19">
      <c r="A2317" s="16" t="s">
        <v>23</v>
      </c>
      <c r="B2317" s="23">
        <v>1100102770353</v>
      </c>
      <c r="C2317" s="17" t="s">
        <v>89</v>
      </c>
      <c r="D2317" s="17" t="s">
        <v>90</v>
      </c>
      <c r="E2317" s="17">
        <v>0.13220000000000001</v>
      </c>
      <c r="F2317" s="18">
        <v>6.9439999999999997E-3</v>
      </c>
      <c r="G2317" s="16" t="s">
        <v>2297</v>
      </c>
      <c r="H2317" s="23">
        <v>1100102800278</v>
      </c>
      <c r="I2317" s="17" t="s">
        <v>108</v>
      </c>
      <c r="J2317" s="17" t="s">
        <v>97</v>
      </c>
      <c r="K2317" s="17">
        <v>8.9459999999999998E-2</v>
      </c>
      <c r="L2317" s="17">
        <v>1.9840000000000001E-3</v>
      </c>
      <c r="M2317" s="17">
        <v>0.58055699999999999</v>
      </c>
      <c r="N2317" s="18">
        <v>0.28429399999999999</v>
      </c>
      <c r="O2317" s="17">
        <f t="shared" si="72"/>
        <v>0</v>
      </c>
      <c r="P2317" s="12">
        <f t="shared" si="73"/>
        <v>0</v>
      </c>
      <c r="Q2317" s="68" t="s">
        <v>5358</v>
      </c>
      <c r="R2317" s="67" t="s">
        <v>103</v>
      </c>
      <c r="S2317" s="129" t="s">
        <v>110</v>
      </c>
    </row>
    <row r="2318" spans="1:19">
      <c r="A2318" s="16" t="s">
        <v>24</v>
      </c>
      <c r="B2318" s="23">
        <v>1200020577593</v>
      </c>
      <c r="C2318" s="17" t="s">
        <v>91</v>
      </c>
      <c r="D2318" s="17" t="s">
        <v>90</v>
      </c>
      <c r="E2318" s="17">
        <v>0.59540000000000004</v>
      </c>
      <c r="F2318" s="18">
        <v>0.60809999999999997</v>
      </c>
      <c r="G2318" s="16" t="s">
        <v>2298</v>
      </c>
      <c r="H2318" s="23">
        <v>1200020577286</v>
      </c>
      <c r="I2318" s="17" t="s">
        <v>98</v>
      </c>
      <c r="J2318" s="17" t="s">
        <v>107</v>
      </c>
      <c r="K2318" s="17">
        <v>0.31809999999999999</v>
      </c>
      <c r="L2318" s="17">
        <v>0.29270000000000002</v>
      </c>
      <c r="M2318" s="17">
        <v>0.68652800000000003</v>
      </c>
      <c r="N2318" s="18">
        <v>0.63495199999999996</v>
      </c>
      <c r="O2318" s="17">
        <f t="shared" si="72"/>
        <v>0</v>
      </c>
      <c r="P2318" s="12">
        <f t="shared" si="73"/>
        <v>0</v>
      </c>
      <c r="Q2318" s="68" t="s">
        <v>139</v>
      </c>
      <c r="R2318" s="67" t="s">
        <v>93</v>
      </c>
      <c r="S2318" s="129" t="s">
        <v>110</v>
      </c>
    </row>
    <row r="2319" spans="1:19">
      <c r="A2319" s="16" t="s">
        <v>24</v>
      </c>
      <c r="B2319" s="23">
        <v>1200020577593</v>
      </c>
      <c r="C2319" s="17" t="s">
        <v>91</v>
      </c>
      <c r="D2319" s="17" t="s">
        <v>90</v>
      </c>
      <c r="E2319" s="17">
        <v>0.59540000000000004</v>
      </c>
      <c r="F2319" s="18">
        <v>0.60809999999999997</v>
      </c>
      <c r="G2319" s="16" t="s">
        <v>2299</v>
      </c>
      <c r="H2319" s="23">
        <v>1200020577341</v>
      </c>
      <c r="I2319" s="17" t="s">
        <v>360</v>
      </c>
      <c r="J2319" s="17" t="s">
        <v>107</v>
      </c>
      <c r="K2319" s="17">
        <v>0.31509999999999999</v>
      </c>
      <c r="L2319" s="17">
        <v>0.36409999999999998</v>
      </c>
      <c r="M2319" s="17">
        <v>0.65577700000000005</v>
      </c>
      <c r="N2319" s="18">
        <v>0.82597200000000004</v>
      </c>
      <c r="O2319" s="17">
        <f t="shared" si="72"/>
        <v>0</v>
      </c>
      <c r="P2319" s="12">
        <f t="shared" si="73"/>
        <v>1</v>
      </c>
      <c r="Q2319" s="68" t="s">
        <v>139</v>
      </c>
      <c r="R2319" s="67" t="s">
        <v>93</v>
      </c>
      <c r="S2319" s="129" t="s">
        <v>110</v>
      </c>
    </row>
    <row r="2320" spans="1:19">
      <c r="A2320" s="16" t="s">
        <v>24</v>
      </c>
      <c r="B2320" s="23">
        <v>1200020577593</v>
      </c>
      <c r="C2320" s="17" t="s">
        <v>91</v>
      </c>
      <c r="D2320" s="17" t="s">
        <v>90</v>
      </c>
      <c r="E2320" s="17">
        <v>0.59540000000000004</v>
      </c>
      <c r="F2320" s="18">
        <v>0.60809999999999997</v>
      </c>
      <c r="G2320" s="16" t="s">
        <v>24</v>
      </c>
      <c r="H2320" s="23">
        <v>1200020577593</v>
      </c>
      <c r="I2320" s="17" t="s">
        <v>98</v>
      </c>
      <c r="J2320" s="17" t="s">
        <v>107</v>
      </c>
      <c r="K2320" s="17">
        <v>0.40460000000000002</v>
      </c>
      <c r="L2320" s="17">
        <v>0.39190000000000003</v>
      </c>
      <c r="M2320" s="17">
        <v>1</v>
      </c>
      <c r="N2320" s="18">
        <v>1</v>
      </c>
      <c r="O2320" s="17">
        <f t="shared" si="72"/>
        <v>1</v>
      </c>
      <c r="P2320" s="12">
        <f t="shared" si="73"/>
        <v>1</v>
      </c>
      <c r="Q2320" s="68" t="s">
        <v>139</v>
      </c>
      <c r="R2320" s="67" t="s">
        <v>93</v>
      </c>
      <c r="S2320" s="129" t="s">
        <v>110</v>
      </c>
    </row>
    <row r="2321" spans="1:19">
      <c r="A2321" s="16" t="s">
        <v>24</v>
      </c>
      <c r="B2321" s="23">
        <v>1200020577593</v>
      </c>
      <c r="C2321" s="17" t="s">
        <v>91</v>
      </c>
      <c r="D2321" s="17" t="s">
        <v>90</v>
      </c>
      <c r="E2321" s="17">
        <v>0.59540000000000004</v>
      </c>
      <c r="F2321" s="18">
        <v>0.60809999999999997</v>
      </c>
      <c r="G2321" s="16" t="s">
        <v>2300</v>
      </c>
      <c r="H2321" s="23">
        <v>1200020577805</v>
      </c>
      <c r="I2321" s="17" t="s">
        <v>98</v>
      </c>
      <c r="J2321" s="17" t="s">
        <v>97</v>
      </c>
      <c r="K2321" s="17">
        <v>0.41849999999999998</v>
      </c>
      <c r="L2321" s="17">
        <v>0.60709999999999997</v>
      </c>
      <c r="M2321" s="17">
        <v>0.43867200000000001</v>
      </c>
      <c r="N2321" s="18">
        <v>0.82908000000000004</v>
      </c>
      <c r="O2321" s="17">
        <f t="shared" si="72"/>
        <v>0</v>
      </c>
      <c r="P2321" s="12">
        <f t="shared" si="73"/>
        <v>1</v>
      </c>
      <c r="Q2321" s="68" t="s">
        <v>139</v>
      </c>
      <c r="R2321" s="67" t="s">
        <v>93</v>
      </c>
      <c r="S2321" s="129" t="s">
        <v>110</v>
      </c>
    </row>
    <row r="2322" spans="1:19">
      <c r="A2322" s="16" t="s">
        <v>24</v>
      </c>
      <c r="B2322" s="23">
        <v>1200020577593</v>
      </c>
      <c r="C2322" s="17" t="s">
        <v>91</v>
      </c>
      <c r="D2322" s="17" t="s">
        <v>90</v>
      </c>
      <c r="E2322" s="17">
        <v>0.59540000000000004</v>
      </c>
      <c r="F2322" s="18">
        <v>0.60809999999999997</v>
      </c>
      <c r="G2322" s="16" t="s">
        <v>2301</v>
      </c>
      <c r="H2322" s="23">
        <v>1200020583021</v>
      </c>
      <c r="I2322" s="17" t="s">
        <v>97</v>
      </c>
      <c r="J2322" s="17" t="s">
        <v>98</v>
      </c>
      <c r="K2322" s="17">
        <v>0.33300000000000002</v>
      </c>
      <c r="L2322" s="17">
        <v>0.26390000000000002</v>
      </c>
      <c r="M2322" s="17">
        <v>0.66294900000000001</v>
      </c>
      <c r="N2322" s="18">
        <v>0.45172899999999999</v>
      </c>
      <c r="O2322" s="17">
        <f t="shared" si="72"/>
        <v>0</v>
      </c>
      <c r="P2322" s="12">
        <f t="shared" si="73"/>
        <v>0</v>
      </c>
      <c r="Q2322" s="68" t="s">
        <v>139</v>
      </c>
      <c r="R2322" s="67" t="s">
        <v>93</v>
      </c>
      <c r="S2322" s="129" t="s">
        <v>110</v>
      </c>
    </row>
    <row r="2323" spans="1:19">
      <c r="A2323" s="16" t="s">
        <v>24</v>
      </c>
      <c r="B2323" s="23">
        <v>1200020577593</v>
      </c>
      <c r="C2323" s="17" t="s">
        <v>91</v>
      </c>
      <c r="D2323" s="17" t="s">
        <v>90</v>
      </c>
      <c r="E2323" s="17">
        <v>0.59540000000000004</v>
      </c>
      <c r="F2323" s="18">
        <v>0.60809999999999997</v>
      </c>
      <c r="G2323" s="16" t="s">
        <v>2302</v>
      </c>
      <c r="H2323" s="23">
        <v>1200020584767</v>
      </c>
      <c r="I2323" s="17" t="s">
        <v>98</v>
      </c>
      <c r="J2323" s="17" t="s">
        <v>108</v>
      </c>
      <c r="K2323" s="17">
        <v>0.40660000000000002</v>
      </c>
      <c r="L2323" s="17">
        <v>0.59230000000000005</v>
      </c>
      <c r="M2323" s="17">
        <v>0.421574</v>
      </c>
      <c r="N2323" s="18">
        <v>0.79012499999999997</v>
      </c>
      <c r="O2323" s="17">
        <f t="shared" si="72"/>
        <v>0</v>
      </c>
      <c r="P2323" s="12">
        <f t="shared" si="73"/>
        <v>0</v>
      </c>
      <c r="Q2323" s="68" t="s">
        <v>139</v>
      </c>
      <c r="R2323" s="67" t="s">
        <v>93</v>
      </c>
      <c r="S2323" s="129" t="s">
        <v>110</v>
      </c>
    </row>
    <row r="2324" spans="1:19">
      <c r="A2324" s="16" t="s">
        <v>24</v>
      </c>
      <c r="B2324" s="23">
        <v>1200020577593</v>
      </c>
      <c r="C2324" s="17" t="s">
        <v>91</v>
      </c>
      <c r="D2324" s="17" t="s">
        <v>90</v>
      </c>
      <c r="E2324" s="17">
        <v>0.59540000000000004</v>
      </c>
      <c r="F2324" s="18">
        <v>0.60809999999999997</v>
      </c>
      <c r="G2324" s="16" t="s">
        <v>2303</v>
      </c>
      <c r="H2324" s="23">
        <v>1200020585303</v>
      </c>
      <c r="I2324" s="17" t="s">
        <v>97</v>
      </c>
      <c r="J2324" s="17" t="s">
        <v>98</v>
      </c>
      <c r="K2324" s="17">
        <v>0.13320000000000001</v>
      </c>
      <c r="L2324" s="17">
        <v>0.34229999999999999</v>
      </c>
      <c r="M2324" s="17">
        <v>0.158468</v>
      </c>
      <c r="N2324" s="18">
        <v>0.703372</v>
      </c>
      <c r="O2324" s="17">
        <f t="shared" si="72"/>
        <v>0</v>
      </c>
      <c r="P2324" s="12">
        <f t="shared" si="73"/>
        <v>0</v>
      </c>
      <c r="Q2324" s="68" t="s">
        <v>139</v>
      </c>
      <c r="R2324" s="67" t="s">
        <v>93</v>
      </c>
      <c r="S2324" s="129" t="s">
        <v>110</v>
      </c>
    </row>
    <row r="2325" spans="1:19">
      <c r="A2325" s="16" t="s">
        <v>24</v>
      </c>
      <c r="B2325" s="23">
        <v>1200020577593</v>
      </c>
      <c r="C2325" s="17" t="s">
        <v>91</v>
      </c>
      <c r="D2325" s="17" t="s">
        <v>90</v>
      </c>
      <c r="E2325" s="17">
        <v>0.59540000000000004</v>
      </c>
      <c r="F2325" s="18">
        <v>0.60809999999999997</v>
      </c>
      <c r="G2325" s="16" t="s">
        <v>2304</v>
      </c>
      <c r="H2325" s="23">
        <v>1200020585416</v>
      </c>
      <c r="I2325" s="17" t="s">
        <v>97</v>
      </c>
      <c r="J2325" s="17" t="s">
        <v>98</v>
      </c>
      <c r="K2325" s="17">
        <v>0.41049999999999998</v>
      </c>
      <c r="L2325" s="17">
        <v>0.58830000000000005</v>
      </c>
      <c r="M2325" s="17">
        <v>0.40768900000000002</v>
      </c>
      <c r="N2325" s="18">
        <v>0.79096100000000003</v>
      </c>
      <c r="O2325" s="17">
        <f t="shared" si="72"/>
        <v>0</v>
      </c>
      <c r="P2325" s="12">
        <f t="shared" si="73"/>
        <v>0</v>
      </c>
      <c r="Q2325" s="68" t="s">
        <v>139</v>
      </c>
      <c r="R2325" s="67" t="s">
        <v>93</v>
      </c>
      <c r="S2325" s="129" t="s">
        <v>110</v>
      </c>
    </row>
    <row r="2326" spans="1:19">
      <c r="A2326" s="16" t="s">
        <v>24</v>
      </c>
      <c r="B2326" s="23">
        <v>1200020577593</v>
      </c>
      <c r="C2326" s="17" t="s">
        <v>91</v>
      </c>
      <c r="D2326" s="17" t="s">
        <v>90</v>
      </c>
      <c r="E2326" s="17">
        <v>0.59540000000000004</v>
      </c>
      <c r="F2326" s="18">
        <v>0.60809999999999997</v>
      </c>
      <c r="G2326" s="16" t="s">
        <v>2305</v>
      </c>
      <c r="H2326" s="23">
        <v>1200020586821</v>
      </c>
      <c r="I2326" s="17" t="s">
        <v>108</v>
      </c>
      <c r="J2326" s="17" t="s">
        <v>107</v>
      </c>
      <c r="K2326" s="17">
        <v>0.33100000000000002</v>
      </c>
      <c r="L2326" s="17">
        <v>0.46729999999999999</v>
      </c>
      <c r="M2326" s="17">
        <v>0.51213200000000003</v>
      </c>
      <c r="N2326" s="18">
        <v>0.52821600000000002</v>
      </c>
      <c r="O2326" s="17">
        <f t="shared" si="72"/>
        <v>0</v>
      </c>
      <c r="P2326" s="12">
        <f t="shared" si="73"/>
        <v>0</v>
      </c>
      <c r="Q2326" s="68" t="s">
        <v>139</v>
      </c>
      <c r="R2326" s="67" t="s">
        <v>93</v>
      </c>
      <c r="S2326" s="129" t="s">
        <v>110</v>
      </c>
    </row>
    <row r="2327" spans="1:19">
      <c r="A2327" s="16" t="s">
        <v>25</v>
      </c>
      <c r="B2327" s="23">
        <v>1200111884608</v>
      </c>
      <c r="C2327" s="17" t="s">
        <v>89</v>
      </c>
      <c r="D2327" s="17" t="s">
        <v>90</v>
      </c>
      <c r="E2327" s="17">
        <v>0.4642</v>
      </c>
      <c r="F2327" s="18">
        <v>2.9759999999999999E-3</v>
      </c>
      <c r="G2327" s="16" t="s">
        <v>2306</v>
      </c>
      <c r="H2327" s="23">
        <v>1200111299974</v>
      </c>
      <c r="I2327" s="17" t="s">
        <v>108</v>
      </c>
      <c r="J2327" s="17" t="s">
        <v>107</v>
      </c>
      <c r="K2327" s="17">
        <v>0.2903</v>
      </c>
      <c r="L2327" s="17">
        <v>4.96E-3</v>
      </c>
      <c r="M2327" s="17">
        <v>6.1450600000000001E-2</v>
      </c>
      <c r="N2327" s="18">
        <v>0.59880599999999995</v>
      </c>
      <c r="O2327" s="17">
        <f t="shared" si="72"/>
        <v>0</v>
      </c>
      <c r="P2327" s="12">
        <f t="shared" si="73"/>
        <v>0</v>
      </c>
      <c r="Q2327" s="68" t="s">
        <v>3610</v>
      </c>
      <c r="R2327" s="67" t="s">
        <v>93</v>
      </c>
      <c r="S2327" s="129" t="s">
        <v>110</v>
      </c>
    </row>
    <row r="2328" spans="1:19">
      <c r="A2328" s="16" t="s">
        <v>25</v>
      </c>
      <c r="B2328" s="23">
        <v>1200111884608</v>
      </c>
      <c r="C2328" s="17" t="s">
        <v>89</v>
      </c>
      <c r="D2328" s="17" t="s">
        <v>90</v>
      </c>
      <c r="E2328" s="17">
        <v>0.4642</v>
      </c>
      <c r="F2328" s="18">
        <v>2.9759999999999999E-3</v>
      </c>
      <c r="G2328" s="16" t="s">
        <v>2307</v>
      </c>
      <c r="H2328" s="23">
        <v>1200111299995</v>
      </c>
      <c r="I2328" s="17" t="s">
        <v>98</v>
      </c>
      <c r="J2328" s="17" t="s">
        <v>97</v>
      </c>
      <c r="K2328" s="17">
        <v>2.3859999999999999E-2</v>
      </c>
      <c r="L2328" s="17">
        <v>1.9840000000000001E-3</v>
      </c>
      <c r="M2328" s="17">
        <v>3.3989799999999999E-6</v>
      </c>
      <c r="N2328" s="18">
        <v>0.66600400000000004</v>
      </c>
      <c r="O2328" s="17">
        <f t="shared" si="72"/>
        <v>0</v>
      </c>
      <c r="P2328" s="12">
        <f t="shared" si="73"/>
        <v>0</v>
      </c>
      <c r="Q2328" s="68" t="s">
        <v>3610</v>
      </c>
      <c r="R2328" s="67" t="s">
        <v>93</v>
      </c>
      <c r="S2328" s="129" t="s">
        <v>110</v>
      </c>
    </row>
    <row r="2329" spans="1:19">
      <c r="A2329" s="16" t="s">
        <v>25</v>
      </c>
      <c r="B2329" s="23">
        <v>1200111884608</v>
      </c>
      <c r="C2329" s="17" t="s">
        <v>89</v>
      </c>
      <c r="D2329" s="17" t="s">
        <v>90</v>
      </c>
      <c r="E2329" s="17">
        <v>0.4642</v>
      </c>
      <c r="F2329" s="18">
        <v>2.9759999999999999E-3</v>
      </c>
      <c r="G2329" s="16" t="s">
        <v>2308</v>
      </c>
      <c r="H2329" s="23">
        <v>1200111426615</v>
      </c>
      <c r="I2329" s="17" t="s">
        <v>98</v>
      </c>
      <c r="J2329" s="17" t="s">
        <v>107</v>
      </c>
      <c r="K2329" s="17">
        <v>0.33100000000000002</v>
      </c>
      <c r="L2329" s="17">
        <v>1.9840000000000001E-3</v>
      </c>
      <c r="M2329" s="17">
        <v>0.30513800000000002</v>
      </c>
      <c r="N2329" s="18">
        <v>0.66600400000000004</v>
      </c>
      <c r="O2329" s="17">
        <f t="shared" si="72"/>
        <v>0</v>
      </c>
      <c r="P2329" s="12">
        <f t="shared" si="73"/>
        <v>0</v>
      </c>
      <c r="Q2329" s="68" t="s">
        <v>5359</v>
      </c>
      <c r="R2329" s="67" t="s">
        <v>103</v>
      </c>
      <c r="S2329" s="129" t="s">
        <v>110</v>
      </c>
    </row>
    <row r="2330" spans="1:19">
      <c r="A2330" s="16" t="s">
        <v>25</v>
      </c>
      <c r="B2330" s="23">
        <v>1200111884608</v>
      </c>
      <c r="C2330" s="17" t="s">
        <v>89</v>
      </c>
      <c r="D2330" s="17" t="s">
        <v>90</v>
      </c>
      <c r="E2330" s="17">
        <v>0.4642</v>
      </c>
      <c r="F2330" s="18">
        <v>2.9759999999999999E-3</v>
      </c>
      <c r="G2330" s="16" t="s">
        <v>2309</v>
      </c>
      <c r="H2330" s="23">
        <v>1200111495518</v>
      </c>
      <c r="I2330" s="17" t="s">
        <v>108</v>
      </c>
      <c r="J2330" s="17" t="s">
        <v>107</v>
      </c>
      <c r="K2330" s="17">
        <v>0.34389999999999998</v>
      </c>
      <c r="L2330" s="17">
        <v>1.9840000000000001E-3</v>
      </c>
      <c r="M2330" s="17">
        <v>0.32269399999999998</v>
      </c>
      <c r="N2330" s="18">
        <v>0.66600400000000004</v>
      </c>
      <c r="O2330" s="17">
        <f t="shared" si="72"/>
        <v>0</v>
      </c>
      <c r="P2330" s="12">
        <f t="shared" si="73"/>
        <v>0</v>
      </c>
      <c r="Q2330" s="68" t="s">
        <v>3613</v>
      </c>
      <c r="R2330" s="67" t="s">
        <v>93</v>
      </c>
      <c r="S2330" s="129" t="s">
        <v>110</v>
      </c>
    </row>
    <row r="2331" spans="1:19">
      <c r="A2331" s="16" t="s">
        <v>25</v>
      </c>
      <c r="B2331" s="23">
        <v>1200111884608</v>
      </c>
      <c r="C2331" s="17" t="s">
        <v>89</v>
      </c>
      <c r="D2331" s="17" t="s">
        <v>90</v>
      </c>
      <c r="E2331" s="17">
        <v>0.4642</v>
      </c>
      <c r="F2331" s="18">
        <v>2.9759999999999999E-3</v>
      </c>
      <c r="G2331" s="16" t="s">
        <v>2310</v>
      </c>
      <c r="H2331" s="23">
        <v>1200111504033</v>
      </c>
      <c r="I2331" s="17" t="s">
        <v>98</v>
      </c>
      <c r="J2331" s="17" t="s">
        <v>97</v>
      </c>
      <c r="K2331" s="17">
        <v>0.34589999999999999</v>
      </c>
      <c r="L2331" s="17">
        <v>1.9840000000000001E-3</v>
      </c>
      <c r="M2331" s="17">
        <v>0.32692900000000003</v>
      </c>
      <c r="N2331" s="18">
        <v>0.66600400000000004</v>
      </c>
      <c r="O2331" s="17">
        <f t="shared" si="72"/>
        <v>0</v>
      </c>
      <c r="P2331" s="12">
        <f t="shared" si="73"/>
        <v>0</v>
      </c>
      <c r="Q2331" s="68" t="s">
        <v>3613</v>
      </c>
      <c r="R2331" s="67" t="s">
        <v>93</v>
      </c>
      <c r="S2331" s="129" t="s">
        <v>110</v>
      </c>
    </row>
    <row r="2332" spans="1:19">
      <c r="A2332" s="16" t="s">
        <v>25</v>
      </c>
      <c r="B2332" s="23">
        <v>1200111884608</v>
      </c>
      <c r="C2332" s="17" t="s">
        <v>89</v>
      </c>
      <c r="D2332" s="17" t="s">
        <v>90</v>
      </c>
      <c r="E2332" s="17">
        <v>0.4642</v>
      </c>
      <c r="F2332" s="18">
        <v>2.9759999999999999E-3</v>
      </c>
      <c r="G2332" s="16" t="s">
        <v>2311</v>
      </c>
      <c r="H2332" s="23">
        <v>1200111546165</v>
      </c>
      <c r="I2332" s="17" t="s">
        <v>98</v>
      </c>
      <c r="J2332" s="17" t="s">
        <v>97</v>
      </c>
      <c r="K2332" s="17">
        <v>0.42449999999999999</v>
      </c>
      <c r="L2332" s="17">
        <v>1.9840000000000001E-3</v>
      </c>
      <c r="M2332" s="17">
        <v>0.249165</v>
      </c>
      <c r="N2332" s="18">
        <v>0.66600400000000004</v>
      </c>
      <c r="O2332" s="17">
        <f t="shared" si="72"/>
        <v>0</v>
      </c>
      <c r="P2332" s="12">
        <f t="shared" si="73"/>
        <v>0</v>
      </c>
      <c r="Q2332" s="68" t="s">
        <v>3613</v>
      </c>
      <c r="R2332" s="67" t="s">
        <v>93</v>
      </c>
      <c r="S2332" s="129" t="s">
        <v>110</v>
      </c>
    </row>
    <row r="2333" spans="1:19">
      <c r="A2333" s="16" t="s">
        <v>25</v>
      </c>
      <c r="B2333" s="23">
        <v>1200111884608</v>
      </c>
      <c r="C2333" s="17" t="s">
        <v>89</v>
      </c>
      <c r="D2333" s="17" t="s">
        <v>90</v>
      </c>
      <c r="E2333" s="17">
        <v>0.4642</v>
      </c>
      <c r="F2333" s="18">
        <v>2.9759999999999999E-3</v>
      </c>
      <c r="G2333" s="16" t="s">
        <v>2312</v>
      </c>
      <c r="H2333" s="23">
        <v>1200111600134</v>
      </c>
      <c r="I2333" s="17" t="s">
        <v>97</v>
      </c>
      <c r="J2333" s="17" t="s">
        <v>108</v>
      </c>
      <c r="K2333" s="17">
        <v>0.34889999999999999</v>
      </c>
      <c r="L2333" s="17">
        <v>1.9840000000000001E-3</v>
      </c>
      <c r="M2333" s="17">
        <v>0.33818199999999998</v>
      </c>
      <c r="N2333" s="18">
        <v>0.66600400000000004</v>
      </c>
      <c r="O2333" s="17">
        <f t="shared" si="72"/>
        <v>0</v>
      </c>
      <c r="P2333" s="12">
        <f t="shared" si="73"/>
        <v>0</v>
      </c>
      <c r="Q2333" s="68" t="s">
        <v>3613</v>
      </c>
      <c r="R2333" s="67" t="s">
        <v>93</v>
      </c>
      <c r="S2333" s="129" t="s">
        <v>110</v>
      </c>
    </row>
    <row r="2334" spans="1:19">
      <c r="A2334" s="16" t="s">
        <v>25</v>
      </c>
      <c r="B2334" s="23">
        <v>1200111884608</v>
      </c>
      <c r="C2334" s="17" t="s">
        <v>89</v>
      </c>
      <c r="D2334" s="17" t="s">
        <v>90</v>
      </c>
      <c r="E2334" s="17">
        <v>0.4642</v>
      </c>
      <c r="F2334" s="18">
        <v>2.9759999999999999E-3</v>
      </c>
      <c r="G2334" s="16" t="s">
        <v>2313</v>
      </c>
      <c r="H2334" s="23">
        <v>1200111708458</v>
      </c>
      <c r="I2334" s="17" t="s">
        <v>98</v>
      </c>
      <c r="J2334" s="17" t="s">
        <v>107</v>
      </c>
      <c r="K2334" s="17">
        <v>0.43140000000000001</v>
      </c>
      <c r="L2334" s="17">
        <v>1.9840000000000001E-3</v>
      </c>
      <c r="M2334" s="17">
        <v>0.58178700000000005</v>
      </c>
      <c r="N2334" s="18">
        <v>0.66600400000000004</v>
      </c>
      <c r="O2334" s="17">
        <f t="shared" si="72"/>
        <v>0</v>
      </c>
      <c r="P2334" s="12">
        <f t="shared" si="73"/>
        <v>0</v>
      </c>
      <c r="Q2334" s="68" t="s">
        <v>3613</v>
      </c>
      <c r="R2334" s="67" t="s">
        <v>93</v>
      </c>
      <c r="S2334" s="129" t="s">
        <v>110</v>
      </c>
    </row>
    <row r="2335" spans="1:19">
      <c r="A2335" s="16" t="s">
        <v>25</v>
      </c>
      <c r="B2335" s="23">
        <v>1200111884608</v>
      </c>
      <c r="C2335" s="17" t="s">
        <v>89</v>
      </c>
      <c r="D2335" s="17" t="s">
        <v>90</v>
      </c>
      <c r="E2335" s="17">
        <v>0.4642</v>
      </c>
      <c r="F2335" s="18">
        <v>2.9759999999999999E-3</v>
      </c>
      <c r="G2335" s="16" t="s">
        <v>2314</v>
      </c>
      <c r="H2335" s="23">
        <v>1200111715197</v>
      </c>
      <c r="I2335" s="17" t="s">
        <v>97</v>
      </c>
      <c r="J2335" s="17" t="s">
        <v>98</v>
      </c>
      <c r="K2335" s="17">
        <v>0.37569999999999998</v>
      </c>
      <c r="L2335" s="17">
        <v>1.9840000000000001E-3</v>
      </c>
      <c r="M2335" s="17">
        <v>0.46968599999999999</v>
      </c>
      <c r="N2335" s="18">
        <v>0.66600400000000004</v>
      </c>
      <c r="O2335" s="17">
        <f t="shared" si="72"/>
        <v>0</v>
      </c>
      <c r="P2335" s="12">
        <f t="shared" si="73"/>
        <v>0</v>
      </c>
      <c r="Q2335" s="68" t="s">
        <v>3613</v>
      </c>
      <c r="R2335" s="67" t="s">
        <v>93</v>
      </c>
      <c r="S2335" s="129" t="s">
        <v>110</v>
      </c>
    </row>
    <row r="2336" spans="1:19">
      <c r="A2336" s="16" t="s">
        <v>25</v>
      </c>
      <c r="B2336" s="23">
        <v>1200111884608</v>
      </c>
      <c r="C2336" s="17" t="s">
        <v>89</v>
      </c>
      <c r="D2336" s="17" t="s">
        <v>90</v>
      </c>
      <c r="E2336" s="17">
        <v>0.4642</v>
      </c>
      <c r="F2336" s="18">
        <v>2.9759999999999999E-3</v>
      </c>
      <c r="G2336" s="16" t="s">
        <v>2315</v>
      </c>
      <c r="H2336" s="23">
        <v>1200111720125</v>
      </c>
      <c r="I2336" s="17" t="s">
        <v>98</v>
      </c>
      <c r="J2336" s="17" t="s">
        <v>342</v>
      </c>
      <c r="K2336" s="17">
        <v>0.45829999999999999</v>
      </c>
      <c r="L2336" s="17">
        <v>0.125</v>
      </c>
      <c r="M2336" s="17">
        <v>0.53589600000000004</v>
      </c>
      <c r="N2336" s="18">
        <v>8.0075800000000003E-3</v>
      </c>
      <c r="O2336" s="17">
        <f t="shared" si="72"/>
        <v>0</v>
      </c>
      <c r="P2336" s="12">
        <f t="shared" si="73"/>
        <v>0</v>
      </c>
      <c r="Q2336" s="68" t="s">
        <v>3613</v>
      </c>
      <c r="R2336" s="67" t="s">
        <v>93</v>
      </c>
      <c r="S2336" s="129" t="s">
        <v>110</v>
      </c>
    </row>
    <row r="2337" spans="1:19">
      <c r="A2337" s="16" t="s">
        <v>25</v>
      </c>
      <c r="B2337" s="23">
        <v>1200111884608</v>
      </c>
      <c r="C2337" s="17" t="s">
        <v>89</v>
      </c>
      <c r="D2337" s="17" t="s">
        <v>90</v>
      </c>
      <c r="E2337" s="17">
        <v>0.4642</v>
      </c>
      <c r="F2337" s="18">
        <v>2.9759999999999999E-3</v>
      </c>
      <c r="G2337" s="16" t="s">
        <v>2316</v>
      </c>
      <c r="H2337" s="23">
        <v>1200111826477</v>
      </c>
      <c r="I2337" s="17" t="s">
        <v>107</v>
      </c>
      <c r="J2337" s="17" t="s">
        <v>2317</v>
      </c>
      <c r="K2337" s="17">
        <v>0.47320000000000001</v>
      </c>
      <c r="L2337" s="17">
        <v>9.9209999999999993E-3</v>
      </c>
      <c r="M2337" s="17">
        <v>0.91059699999999999</v>
      </c>
      <c r="N2337" s="18">
        <v>0.29791000000000001</v>
      </c>
      <c r="O2337" s="17">
        <f t="shared" si="72"/>
        <v>1</v>
      </c>
      <c r="P2337" s="12">
        <f t="shared" si="73"/>
        <v>1</v>
      </c>
      <c r="Q2337" s="68" t="s">
        <v>5360</v>
      </c>
      <c r="R2337" s="67" t="s">
        <v>103</v>
      </c>
      <c r="S2337" s="129" t="s">
        <v>110</v>
      </c>
    </row>
    <row r="2338" spans="1:19">
      <c r="A2338" s="16" t="s">
        <v>25</v>
      </c>
      <c r="B2338" s="23">
        <v>1200111884608</v>
      </c>
      <c r="C2338" s="17" t="s">
        <v>89</v>
      </c>
      <c r="D2338" s="17" t="s">
        <v>90</v>
      </c>
      <c r="E2338" s="17">
        <v>0.4642</v>
      </c>
      <c r="F2338" s="18">
        <v>2.9759999999999999E-3</v>
      </c>
      <c r="G2338" s="16" t="s">
        <v>2318</v>
      </c>
      <c r="H2338" s="23">
        <v>1200111833788</v>
      </c>
      <c r="I2338" s="17" t="s">
        <v>108</v>
      </c>
      <c r="J2338" s="17" t="s">
        <v>107</v>
      </c>
      <c r="K2338" s="17">
        <v>0.47020000000000001</v>
      </c>
      <c r="L2338" s="17">
        <v>2.9759999999999999E-3</v>
      </c>
      <c r="M2338" s="17">
        <v>0.88391900000000001</v>
      </c>
      <c r="N2338" s="18">
        <v>1</v>
      </c>
      <c r="O2338" s="17">
        <f t="shared" si="72"/>
        <v>1</v>
      </c>
      <c r="P2338" s="12">
        <f t="shared" si="73"/>
        <v>1</v>
      </c>
      <c r="Q2338" s="68" t="s">
        <v>5360</v>
      </c>
      <c r="R2338" s="67" t="s">
        <v>103</v>
      </c>
      <c r="S2338" s="129" t="s">
        <v>110</v>
      </c>
    </row>
    <row r="2339" spans="1:19">
      <c r="A2339" s="16" t="s">
        <v>4907</v>
      </c>
      <c r="B2339" s="23">
        <v>1200111884608</v>
      </c>
      <c r="C2339" s="17" t="s">
        <v>89</v>
      </c>
      <c r="D2339" s="17" t="s">
        <v>90</v>
      </c>
      <c r="E2339" s="17">
        <v>0.4642</v>
      </c>
      <c r="F2339" s="18">
        <v>2.9759999999999999E-3</v>
      </c>
      <c r="G2339" s="16" t="s">
        <v>2319</v>
      </c>
      <c r="H2339" s="23">
        <v>1200111865049</v>
      </c>
      <c r="I2339" s="17" t="s">
        <v>98</v>
      </c>
      <c r="J2339" s="17" t="s">
        <v>108</v>
      </c>
      <c r="K2339" s="17">
        <v>0.4652</v>
      </c>
      <c r="L2339" s="17">
        <v>2.9759999999999999E-3</v>
      </c>
      <c r="M2339" s="17">
        <v>0.99601200000000001</v>
      </c>
      <c r="N2339" s="18">
        <v>1</v>
      </c>
      <c r="O2339" s="17">
        <f t="shared" si="72"/>
        <v>1</v>
      </c>
      <c r="P2339" s="12">
        <f t="shared" si="73"/>
        <v>1</v>
      </c>
      <c r="Q2339" s="68" t="s">
        <v>140</v>
      </c>
      <c r="R2339" s="67" t="s">
        <v>93</v>
      </c>
      <c r="S2339" s="129" t="s">
        <v>110</v>
      </c>
    </row>
    <row r="2340" spans="1:19">
      <c r="A2340" s="16" t="s">
        <v>25</v>
      </c>
      <c r="B2340" s="23">
        <v>1200111884608</v>
      </c>
      <c r="C2340" s="17" t="s">
        <v>89</v>
      </c>
      <c r="D2340" s="17" t="s">
        <v>90</v>
      </c>
      <c r="E2340" s="17">
        <v>0.4642</v>
      </c>
      <c r="F2340" s="18">
        <v>2.9759999999999999E-3</v>
      </c>
      <c r="G2340" s="16" t="s">
        <v>25</v>
      </c>
      <c r="H2340" s="23">
        <v>1200111884608</v>
      </c>
      <c r="I2340" s="17" t="s">
        <v>97</v>
      </c>
      <c r="J2340" s="17" t="s">
        <v>98</v>
      </c>
      <c r="K2340" s="17">
        <v>0.4642</v>
      </c>
      <c r="L2340" s="17">
        <v>2.9759999999999999E-3</v>
      </c>
      <c r="M2340" s="17">
        <v>1</v>
      </c>
      <c r="N2340" s="18">
        <v>1</v>
      </c>
      <c r="O2340" s="17">
        <f t="shared" si="72"/>
        <v>1</v>
      </c>
      <c r="P2340" s="12">
        <f t="shared" si="73"/>
        <v>1</v>
      </c>
      <c r="Q2340" s="68" t="s">
        <v>140</v>
      </c>
      <c r="R2340" s="67" t="s">
        <v>106</v>
      </c>
      <c r="S2340" s="129" t="s">
        <v>5356</v>
      </c>
    </row>
    <row r="2341" spans="1:19">
      <c r="A2341" s="16" t="s">
        <v>25</v>
      </c>
      <c r="B2341" s="23">
        <v>1200111884608</v>
      </c>
      <c r="C2341" s="17" t="s">
        <v>89</v>
      </c>
      <c r="D2341" s="17" t="s">
        <v>90</v>
      </c>
      <c r="E2341" s="17">
        <v>0.4642</v>
      </c>
      <c r="F2341" s="18">
        <v>2.9759999999999999E-3</v>
      </c>
      <c r="G2341" s="16" t="s">
        <v>2320</v>
      </c>
      <c r="H2341" s="23">
        <v>1200111904371</v>
      </c>
      <c r="I2341" s="17" t="s">
        <v>97</v>
      </c>
      <c r="J2341" s="17" t="s">
        <v>107</v>
      </c>
      <c r="K2341" s="17">
        <v>0.47710000000000002</v>
      </c>
      <c r="L2341" s="17">
        <v>2.9759999999999999E-3</v>
      </c>
      <c r="M2341" s="17">
        <v>0.94945100000000004</v>
      </c>
      <c r="N2341" s="18">
        <v>1</v>
      </c>
      <c r="O2341" s="17">
        <f t="shared" si="72"/>
        <v>1</v>
      </c>
      <c r="P2341" s="12">
        <f t="shared" si="73"/>
        <v>1</v>
      </c>
      <c r="Q2341" s="68" t="s">
        <v>3615</v>
      </c>
      <c r="R2341" s="67" t="s">
        <v>93</v>
      </c>
      <c r="S2341" s="129" t="s">
        <v>110</v>
      </c>
    </row>
    <row r="2342" spans="1:19">
      <c r="A2342" s="16" t="s">
        <v>25</v>
      </c>
      <c r="B2342" s="23">
        <v>1200111884608</v>
      </c>
      <c r="C2342" s="17" t="s">
        <v>89</v>
      </c>
      <c r="D2342" s="17" t="s">
        <v>90</v>
      </c>
      <c r="E2342" s="17">
        <v>0.4642</v>
      </c>
      <c r="F2342" s="18">
        <v>2.9759999999999999E-3</v>
      </c>
      <c r="G2342" s="16" t="s">
        <v>2321</v>
      </c>
      <c r="H2342" s="23">
        <v>1200111907431</v>
      </c>
      <c r="I2342" s="17" t="s">
        <v>107</v>
      </c>
      <c r="J2342" s="17" t="s">
        <v>390</v>
      </c>
      <c r="K2342" s="17">
        <v>0.47710000000000002</v>
      </c>
      <c r="L2342" s="17">
        <v>2.9759999999999999E-3</v>
      </c>
      <c r="M2342" s="17">
        <v>0.94945100000000004</v>
      </c>
      <c r="N2342" s="18">
        <v>1</v>
      </c>
      <c r="O2342" s="17">
        <f t="shared" si="72"/>
        <v>1</v>
      </c>
      <c r="P2342" s="12">
        <f t="shared" si="73"/>
        <v>1</v>
      </c>
      <c r="Q2342" s="68" t="s">
        <v>3615</v>
      </c>
      <c r="R2342" s="67" t="s">
        <v>93</v>
      </c>
      <c r="S2342" s="129" t="s">
        <v>110</v>
      </c>
    </row>
    <row r="2343" spans="1:19">
      <c r="A2343" s="16" t="s">
        <v>25</v>
      </c>
      <c r="B2343" s="23">
        <v>1200111884608</v>
      </c>
      <c r="C2343" s="17" t="s">
        <v>89</v>
      </c>
      <c r="D2343" s="17" t="s">
        <v>90</v>
      </c>
      <c r="E2343" s="17">
        <v>0.4642</v>
      </c>
      <c r="F2343" s="18">
        <v>2.9759999999999999E-3</v>
      </c>
      <c r="G2343" s="16" t="s">
        <v>2322</v>
      </c>
      <c r="H2343" s="23">
        <v>1200111910219</v>
      </c>
      <c r="I2343" s="17" t="s">
        <v>107</v>
      </c>
      <c r="J2343" s="17" t="s">
        <v>108</v>
      </c>
      <c r="K2343" s="17">
        <v>0.47710000000000002</v>
      </c>
      <c r="L2343" s="17">
        <v>2.9759999999999999E-3</v>
      </c>
      <c r="M2343" s="17">
        <v>0.94945100000000004</v>
      </c>
      <c r="N2343" s="18">
        <v>1</v>
      </c>
      <c r="O2343" s="17">
        <f t="shared" si="72"/>
        <v>1</v>
      </c>
      <c r="P2343" s="12">
        <f t="shared" si="73"/>
        <v>1</v>
      </c>
      <c r="Q2343" s="68" t="s">
        <v>3615</v>
      </c>
      <c r="R2343" s="67" t="s">
        <v>93</v>
      </c>
      <c r="S2343" s="129" t="s">
        <v>110</v>
      </c>
    </row>
    <row r="2344" spans="1:19">
      <c r="A2344" s="16" t="s">
        <v>25</v>
      </c>
      <c r="B2344" s="23">
        <v>1200111884608</v>
      </c>
      <c r="C2344" s="17" t="s">
        <v>89</v>
      </c>
      <c r="D2344" s="17" t="s">
        <v>90</v>
      </c>
      <c r="E2344" s="17">
        <v>0.4642</v>
      </c>
      <c r="F2344" s="18">
        <v>2.9759999999999999E-3</v>
      </c>
      <c r="G2344" s="16" t="s">
        <v>2323</v>
      </c>
      <c r="H2344" s="23">
        <v>1200111932800</v>
      </c>
      <c r="I2344" s="17" t="s">
        <v>98</v>
      </c>
      <c r="J2344" s="17" t="s">
        <v>97</v>
      </c>
      <c r="K2344" s="17">
        <v>0.4642</v>
      </c>
      <c r="L2344" s="17">
        <v>2.9759999999999999E-3</v>
      </c>
      <c r="M2344" s="17">
        <v>0.97616400000000003</v>
      </c>
      <c r="N2344" s="18">
        <v>1</v>
      </c>
      <c r="O2344" s="17">
        <f t="shared" si="72"/>
        <v>1</v>
      </c>
      <c r="P2344" s="12">
        <f t="shared" si="73"/>
        <v>1</v>
      </c>
      <c r="Q2344" s="68" t="s">
        <v>3615</v>
      </c>
      <c r="R2344" s="67" t="s">
        <v>93</v>
      </c>
      <c r="S2344" s="129" t="s">
        <v>110</v>
      </c>
    </row>
    <row r="2345" spans="1:19">
      <c r="A2345" s="16" t="s">
        <v>25</v>
      </c>
      <c r="B2345" s="23">
        <v>1200111884608</v>
      </c>
      <c r="C2345" s="17" t="s">
        <v>89</v>
      </c>
      <c r="D2345" s="17" t="s">
        <v>90</v>
      </c>
      <c r="E2345" s="17">
        <v>0.4642</v>
      </c>
      <c r="F2345" s="18">
        <v>2.9759999999999999E-3</v>
      </c>
      <c r="G2345" s="16" t="s">
        <v>2324</v>
      </c>
      <c r="H2345" s="23">
        <v>1200111973358</v>
      </c>
      <c r="I2345" s="17" t="s">
        <v>107</v>
      </c>
      <c r="J2345" s="17" t="s">
        <v>108</v>
      </c>
      <c r="K2345" s="17">
        <v>0.4662</v>
      </c>
      <c r="L2345" s="17">
        <v>3.9680000000000002E-3</v>
      </c>
      <c r="M2345" s="17">
        <v>0.96045999999999998</v>
      </c>
      <c r="N2345" s="18">
        <v>0.74925399999999998</v>
      </c>
      <c r="O2345" s="17">
        <f t="shared" si="72"/>
        <v>1</v>
      </c>
      <c r="P2345" s="12">
        <f t="shared" si="73"/>
        <v>1</v>
      </c>
      <c r="Q2345" s="68" t="s">
        <v>3615</v>
      </c>
      <c r="R2345" s="67" t="s">
        <v>93</v>
      </c>
      <c r="S2345" s="129" t="s">
        <v>110</v>
      </c>
    </row>
    <row r="2346" spans="1:19">
      <c r="A2346" s="16" t="s">
        <v>25</v>
      </c>
      <c r="B2346" s="23">
        <v>1200111884608</v>
      </c>
      <c r="C2346" s="17" t="s">
        <v>89</v>
      </c>
      <c r="D2346" s="17" t="s">
        <v>90</v>
      </c>
      <c r="E2346" s="17">
        <v>0.4642</v>
      </c>
      <c r="F2346" s="18">
        <v>2.9759999999999999E-3</v>
      </c>
      <c r="G2346" s="16" t="s">
        <v>2325</v>
      </c>
      <c r="H2346" s="23">
        <v>1200112007756</v>
      </c>
      <c r="I2346" s="17" t="s">
        <v>98</v>
      </c>
      <c r="J2346" s="17" t="s">
        <v>97</v>
      </c>
      <c r="K2346" s="17">
        <v>0.4662</v>
      </c>
      <c r="L2346" s="17">
        <v>2.9759999999999999E-3</v>
      </c>
      <c r="M2346" s="17">
        <v>0.94486099999999995</v>
      </c>
      <c r="N2346" s="18">
        <v>1</v>
      </c>
      <c r="O2346" s="17">
        <f t="shared" si="72"/>
        <v>1</v>
      </c>
      <c r="P2346" s="12">
        <f t="shared" si="73"/>
        <v>1</v>
      </c>
      <c r="Q2346" s="68" t="s">
        <v>3615</v>
      </c>
      <c r="R2346" s="67" t="s">
        <v>93</v>
      </c>
      <c r="S2346" s="129" t="s">
        <v>110</v>
      </c>
    </row>
    <row r="2347" spans="1:19">
      <c r="A2347" s="16" t="s">
        <v>25</v>
      </c>
      <c r="B2347" s="23">
        <v>1200111884608</v>
      </c>
      <c r="C2347" s="17" t="s">
        <v>89</v>
      </c>
      <c r="D2347" s="17" t="s">
        <v>90</v>
      </c>
      <c r="E2347" s="17">
        <v>0.4642</v>
      </c>
      <c r="F2347" s="18">
        <v>2.9759999999999999E-3</v>
      </c>
      <c r="G2347" s="16" t="s">
        <v>2326</v>
      </c>
      <c r="H2347" s="23">
        <v>1200112059557</v>
      </c>
      <c r="I2347" s="17" t="s">
        <v>97</v>
      </c>
      <c r="J2347" s="17" t="s">
        <v>98</v>
      </c>
      <c r="K2347" s="17">
        <v>0.43940000000000001</v>
      </c>
      <c r="L2347" s="17">
        <v>2.9759999999999999E-3</v>
      </c>
      <c r="M2347" s="17">
        <v>0.88929999999999998</v>
      </c>
      <c r="N2347" s="18">
        <v>1</v>
      </c>
      <c r="O2347" s="17">
        <f t="shared" si="72"/>
        <v>1</v>
      </c>
      <c r="P2347" s="12">
        <f t="shared" si="73"/>
        <v>1</v>
      </c>
      <c r="Q2347" s="68" t="s">
        <v>5361</v>
      </c>
      <c r="R2347" s="67" t="s">
        <v>103</v>
      </c>
      <c r="S2347" s="129" t="s">
        <v>110</v>
      </c>
    </row>
    <row r="2348" spans="1:19">
      <c r="A2348" s="16" t="s">
        <v>25</v>
      </c>
      <c r="B2348" s="23">
        <v>1200111884608</v>
      </c>
      <c r="C2348" s="17" t="s">
        <v>89</v>
      </c>
      <c r="D2348" s="17" t="s">
        <v>90</v>
      </c>
      <c r="E2348" s="17">
        <v>0.4642</v>
      </c>
      <c r="F2348" s="18">
        <v>2.9759999999999999E-3</v>
      </c>
      <c r="G2348" s="16" t="s">
        <v>2327</v>
      </c>
      <c r="H2348" s="23">
        <v>1200112072424</v>
      </c>
      <c r="I2348" s="17" t="s">
        <v>108</v>
      </c>
      <c r="J2348" s="17" t="s">
        <v>107</v>
      </c>
      <c r="K2348" s="17">
        <v>0.41949999999999998</v>
      </c>
      <c r="L2348" s="17">
        <v>2.9759999999999999E-3</v>
      </c>
      <c r="M2348" s="17">
        <v>0.812025</v>
      </c>
      <c r="N2348" s="18">
        <v>1</v>
      </c>
      <c r="O2348" s="17">
        <f t="shared" si="72"/>
        <v>1</v>
      </c>
      <c r="P2348" s="12">
        <f t="shared" si="73"/>
        <v>1</v>
      </c>
      <c r="Q2348" s="68" t="s">
        <v>5361</v>
      </c>
      <c r="R2348" s="67" t="s">
        <v>103</v>
      </c>
      <c r="S2348" s="129" t="s">
        <v>110</v>
      </c>
    </row>
    <row r="2349" spans="1:19">
      <c r="A2349" s="16" t="s">
        <v>25</v>
      </c>
      <c r="B2349" s="23">
        <v>1200111884608</v>
      </c>
      <c r="C2349" s="17" t="s">
        <v>89</v>
      </c>
      <c r="D2349" s="17" t="s">
        <v>90</v>
      </c>
      <c r="E2349" s="17">
        <v>0.4642</v>
      </c>
      <c r="F2349" s="18">
        <v>2.9759999999999999E-3</v>
      </c>
      <c r="G2349" s="16" t="s">
        <v>2328</v>
      </c>
      <c r="H2349" s="23">
        <v>1200112083162</v>
      </c>
      <c r="I2349" s="17" t="s">
        <v>97</v>
      </c>
      <c r="J2349" s="17" t="s">
        <v>98</v>
      </c>
      <c r="K2349" s="17">
        <v>0.41949999999999998</v>
      </c>
      <c r="L2349" s="17">
        <v>2.9759999999999999E-3</v>
      </c>
      <c r="M2349" s="17">
        <v>0.80476199999999998</v>
      </c>
      <c r="N2349" s="18">
        <v>1</v>
      </c>
      <c r="O2349" s="17">
        <f t="shared" si="72"/>
        <v>1</v>
      </c>
      <c r="P2349" s="12">
        <f t="shared" si="73"/>
        <v>1</v>
      </c>
      <c r="Q2349" s="68" t="s">
        <v>3616</v>
      </c>
      <c r="R2349" s="67" t="s">
        <v>93</v>
      </c>
      <c r="S2349" s="129" t="s">
        <v>110</v>
      </c>
    </row>
    <row r="2350" spans="1:19">
      <c r="A2350" s="16" t="s">
        <v>25</v>
      </c>
      <c r="B2350" s="23">
        <v>1200111884608</v>
      </c>
      <c r="C2350" s="17" t="s">
        <v>89</v>
      </c>
      <c r="D2350" s="17" t="s">
        <v>90</v>
      </c>
      <c r="E2350" s="17">
        <v>0.4642</v>
      </c>
      <c r="F2350" s="18">
        <v>2.9759999999999999E-3</v>
      </c>
      <c r="G2350" s="16" t="s">
        <v>2329</v>
      </c>
      <c r="H2350" s="23">
        <v>1200112151742</v>
      </c>
      <c r="I2350" s="17" t="s">
        <v>98</v>
      </c>
      <c r="J2350" s="17" t="s">
        <v>107</v>
      </c>
      <c r="K2350" s="17">
        <v>0.43640000000000001</v>
      </c>
      <c r="L2350" s="17">
        <v>5.6550000000000003E-2</v>
      </c>
      <c r="M2350" s="17">
        <v>0.693527</v>
      </c>
      <c r="N2350" s="18">
        <v>4.9803600000000003E-2</v>
      </c>
      <c r="O2350" s="17">
        <f t="shared" si="72"/>
        <v>0</v>
      </c>
      <c r="P2350" s="12">
        <f t="shared" si="73"/>
        <v>0</v>
      </c>
      <c r="Q2350" s="68" t="s">
        <v>3617</v>
      </c>
      <c r="R2350" s="67" t="s">
        <v>93</v>
      </c>
      <c r="S2350" s="129" t="s">
        <v>110</v>
      </c>
    </row>
    <row r="2351" spans="1:19">
      <c r="A2351" s="16" t="s">
        <v>25</v>
      </c>
      <c r="B2351" s="23">
        <v>1200111884608</v>
      </c>
      <c r="C2351" s="17" t="s">
        <v>89</v>
      </c>
      <c r="D2351" s="17" t="s">
        <v>90</v>
      </c>
      <c r="E2351" s="17">
        <v>0.4642</v>
      </c>
      <c r="F2351" s="18">
        <v>2.9759999999999999E-3</v>
      </c>
      <c r="G2351" s="16" t="s">
        <v>2330</v>
      </c>
      <c r="H2351" s="23">
        <v>1200112179471</v>
      </c>
      <c r="I2351" s="17" t="s">
        <v>97</v>
      </c>
      <c r="J2351" s="17" t="s">
        <v>98</v>
      </c>
      <c r="K2351" s="17">
        <v>0.32600000000000001</v>
      </c>
      <c r="L2351" s="17">
        <v>9.921000000000001E-4</v>
      </c>
      <c r="M2351" s="17">
        <v>0.508683</v>
      </c>
      <c r="N2351" s="18">
        <v>0.33267099999999999</v>
      </c>
      <c r="O2351" s="17">
        <f t="shared" si="72"/>
        <v>0</v>
      </c>
      <c r="P2351" s="12">
        <f t="shared" si="73"/>
        <v>0</v>
      </c>
      <c r="Q2351" s="68" t="s">
        <v>3617</v>
      </c>
      <c r="R2351" s="67" t="s">
        <v>93</v>
      </c>
      <c r="S2351" s="129" t="s">
        <v>110</v>
      </c>
    </row>
    <row r="2352" spans="1:19">
      <c r="A2352" s="16" t="s">
        <v>25</v>
      </c>
      <c r="B2352" s="23">
        <v>1200111884608</v>
      </c>
      <c r="C2352" s="17" t="s">
        <v>89</v>
      </c>
      <c r="D2352" s="17" t="s">
        <v>90</v>
      </c>
      <c r="E2352" s="17">
        <v>0.4642</v>
      </c>
      <c r="F2352" s="18">
        <v>2.9759999999999999E-3</v>
      </c>
      <c r="G2352" s="16" t="s">
        <v>2331</v>
      </c>
      <c r="H2352" s="23">
        <v>1200112200150</v>
      </c>
      <c r="I2352" s="17" t="s">
        <v>97</v>
      </c>
      <c r="J2352" s="17" t="s">
        <v>98</v>
      </c>
      <c r="K2352" s="17">
        <v>0.41449999999999998</v>
      </c>
      <c r="L2352" s="17">
        <v>2.9759999999999999E-3</v>
      </c>
      <c r="M2352" s="17">
        <v>0.75262700000000005</v>
      </c>
      <c r="N2352" s="18">
        <v>1</v>
      </c>
      <c r="O2352" s="17">
        <f t="shared" si="72"/>
        <v>0</v>
      </c>
      <c r="P2352" s="12">
        <f t="shared" si="73"/>
        <v>1</v>
      </c>
      <c r="Q2352" s="68" t="s">
        <v>5362</v>
      </c>
      <c r="R2352" s="67" t="s">
        <v>103</v>
      </c>
      <c r="S2352" s="129" t="s">
        <v>110</v>
      </c>
    </row>
    <row r="2353" spans="1:19">
      <c r="A2353" s="16" t="s">
        <v>25</v>
      </c>
      <c r="B2353" s="23">
        <v>1200111884608</v>
      </c>
      <c r="C2353" s="17" t="s">
        <v>89</v>
      </c>
      <c r="D2353" s="17" t="s">
        <v>90</v>
      </c>
      <c r="E2353" s="17">
        <v>0.4642</v>
      </c>
      <c r="F2353" s="18">
        <v>2.9759999999999999E-3</v>
      </c>
      <c r="G2353" s="16" t="s">
        <v>2332</v>
      </c>
      <c r="H2353" s="23">
        <v>1200112273499</v>
      </c>
      <c r="I2353" s="17" t="s">
        <v>97</v>
      </c>
      <c r="J2353" s="17" t="s">
        <v>98</v>
      </c>
      <c r="K2353" s="17">
        <v>0.41749999999999998</v>
      </c>
      <c r="L2353" s="17">
        <v>8.9289999999999994E-3</v>
      </c>
      <c r="M2353" s="17">
        <v>0.71377299999999999</v>
      </c>
      <c r="N2353" s="18">
        <v>0.331343</v>
      </c>
      <c r="O2353" s="17">
        <f t="shared" si="72"/>
        <v>0</v>
      </c>
      <c r="P2353" s="12">
        <f t="shared" si="73"/>
        <v>0</v>
      </c>
      <c r="Q2353" s="68" t="s">
        <v>5363</v>
      </c>
      <c r="R2353" s="67" t="s">
        <v>103</v>
      </c>
      <c r="S2353" s="129" t="s">
        <v>110</v>
      </c>
    </row>
    <row r="2354" spans="1:19">
      <c r="A2354" s="16" t="s">
        <v>25</v>
      </c>
      <c r="B2354" s="23">
        <v>1200111884608</v>
      </c>
      <c r="C2354" s="17" t="s">
        <v>89</v>
      </c>
      <c r="D2354" s="17" t="s">
        <v>90</v>
      </c>
      <c r="E2354" s="17">
        <v>0.4642</v>
      </c>
      <c r="F2354" s="18">
        <v>2.9759999999999999E-3</v>
      </c>
      <c r="G2354" s="16" t="s">
        <v>2333</v>
      </c>
      <c r="H2354" s="23">
        <v>1200112486818</v>
      </c>
      <c r="I2354" s="17" t="s">
        <v>108</v>
      </c>
      <c r="J2354" s="17" t="s">
        <v>107</v>
      </c>
      <c r="K2354" s="17">
        <v>0.4294</v>
      </c>
      <c r="L2354" s="17">
        <v>2.9759999999999999E-3</v>
      </c>
      <c r="M2354" s="17">
        <v>0.73189000000000004</v>
      </c>
      <c r="N2354" s="18">
        <v>1</v>
      </c>
      <c r="O2354" s="17">
        <f t="shared" si="72"/>
        <v>0</v>
      </c>
      <c r="P2354" s="12">
        <f t="shared" si="73"/>
        <v>1</v>
      </c>
      <c r="Q2354" s="68" t="s">
        <v>3624</v>
      </c>
      <c r="R2354" s="67" t="s">
        <v>93</v>
      </c>
      <c r="S2354" s="129" t="s">
        <v>110</v>
      </c>
    </row>
    <row r="2355" spans="1:19">
      <c r="A2355" s="16" t="s">
        <v>25</v>
      </c>
      <c r="B2355" s="23">
        <v>1200111884608</v>
      </c>
      <c r="C2355" s="17" t="s">
        <v>89</v>
      </c>
      <c r="D2355" s="17" t="s">
        <v>90</v>
      </c>
      <c r="E2355" s="17">
        <v>0.4642</v>
      </c>
      <c r="F2355" s="18">
        <v>2.9759999999999999E-3</v>
      </c>
      <c r="G2355" s="16" t="s">
        <v>2334</v>
      </c>
      <c r="H2355" s="23">
        <v>1200112553032</v>
      </c>
      <c r="I2355" s="17" t="s">
        <v>107</v>
      </c>
      <c r="J2355" s="17" t="s">
        <v>97</v>
      </c>
      <c r="K2355" s="17">
        <v>0.44629999999999997</v>
      </c>
      <c r="L2355" s="17">
        <v>0.57540000000000002</v>
      </c>
      <c r="M2355" s="17">
        <v>0.65317599999999998</v>
      </c>
      <c r="N2355" s="18">
        <v>1.01779E-4</v>
      </c>
      <c r="O2355" s="17">
        <f t="shared" si="72"/>
        <v>0</v>
      </c>
      <c r="P2355" s="12">
        <f t="shared" si="73"/>
        <v>0</v>
      </c>
      <c r="Q2355" s="68" t="s">
        <v>5364</v>
      </c>
      <c r="R2355" s="67" t="s">
        <v>103</v>
      </c>
      <c r="S2355" s="129" t="s">
        <v>110</v>
      </c>
    </row>
    <row r="2356" spans="1:19">
      <c r="A2356" s="16" t="s">
        <v>25</v>
      </c>
      <c r="B2356" s="23">
        <v>1200111884608</v>
      </c>
      <c r="C2356" s="17" t="s">
        <v>89</v>
      </c>
      <c r="D2356" s="17" t="s">
        <v>90</v>
      </c>
      <c r="E2356" s="17">
        <v>0.4642</v>
      </c>
      <c r="F2356" s="18">
        <v>2.9759999999999999E-3</v>
      </c>
      <c r="G2356" s="16" t="s">
        <v>2335</v>
      </c>
      <c r="H2356" s="23">
        <v>1200112591686</v>
      </c>
      <c r="I2356" s="17" t="s">
        <v>107</v>
      </c>
      <c r="J2356" s="17" t="s">
        <v>108</v>
      </c>
      <c r="K2356" s="17">
        <v>0.40949999999999998</v>
      </c>
      <c r="L2356" s="17">
        <v>2.9759999999999999E-3</v>
      </c>
      <c r="M2356" s="17">
        <v>0.77892799999999995</v>
      </c>
      <c r="N2356" s="18">
        <v>1</v>
      </c>
      <c r="O2356" s="17">
        <f t="shared" si="72"/>
        <v>0</v>
      </c>
      <c r="P2356" s="12">
        <f t="shared" si="73"/>
        <v>1</v>
      </c>
      <c r="Q2356" s="68" t="s">
        <v>3625</v>
      </c>
      <c r="R2356" s="67" t="s">
        <v>170</v>
      </c>
      <c r="S2356" s="129" t="s">
        <v>110</v>
      </c>
    </row>
    <row r="2357" spans="1:19">
      <c r="A2357" s="16" t="s">
        <v>25</v>
      </c>
      <c r="B2357" s="23">
        <v>1200111884608</v>
      </c>
      <c r="C2357" s="17" t="s">
        <v>89</v>
      </c>
      <c r="D2357" s="17" t="s">
        <v>90</v>
      </c>
      <c r="E2357" s="17">
        <v>0.4642</v>
      </c>
      <c r="F2357" s="18">
        <v>2.9759999999999999E-3</v>
      </c>
      <c r="G2357" s="16" t="s">
        <v>2336</v>
      </c>
      <c r="H2357" s="23">
        <v>1200112610714</v>
      </c>
      <c r="I2357" s="17" t="s">
        <v>107</v>
      </c>
      <c r="J2357" s="17" t="s">
        <v>108</v>
      </c>
      <c r="K2357" s="17">
        <v>0.41349999999999998</v>
      </c>
      <c r="L2357" s="17">
        <v>2.9759999999999999E-3</v>
      </c>
      <c r="M2357" s="17">
        <v>0.75642200000000004</v>
      </c>
      <c r="N2357" s="18">
        <v>1</v>
      </c>
      <c r="O2357" s="17">
        <f t="shared" si="72"/>
        <v>0</v>
      </c>
      <c r="P2357" s="12">
        <f t="shared" si="73"/>
        <v>1</v>
      </c>
      <c r="Q2357" s="68" t="s">
        <v>3626</v>
      </c>
      <c r="R2357" s="67" t="s">
        <v>93</v>
      </c>
      <c r="S2357" s="129" t="s">
        <v>110</v>
      </c>
    </row>
    <row r="2358" spans="1:19">
      <c r="A2358" s="16" t="s">
        <v>25</v>
      </c>
      <c r="B2358" s="23">
        <v>1200111884608</v>
      </c>
      <c r="C2358" s="17" t="s">
        <v>89</v>
      </c>
      <c r="D2358" s="17" t="s">
        <v>90</v>
      </c>
      <c r="E2358" s="17">
        <v>0.4642</v>
      </c>
      <c r="F2358" s="18">
        <v>2.9759999999999999E-3</v>
      </c>
      <c r="G2358" s="16" t="s">
        <v>2337</v>
      </c>
      <c r="H2358" s="23">
        <v>1200112684221</v>
      </c>
      <c r="I2358" s="17" t="s">
        <v>107</v>
      </c>
      <c r="J2358" s="17" t="s">
        <v>97</v>
      </c>
      <c r="K2358" s="17">
        <v>0.41449999999999998</v>
      </c>
      <c r="L2358" s="17">
        <v>3.9680000000000002E-3</v>
      </c>
      <c r="M2358" s="17">
        <v>0.69751399999999997</v>
      </c>
      <c r="N2358" s="18">
        <v>0.74925399999999998</v>
      </c>
      <c r="O2358" s="17">
        <f t="shared" si="72"/>
        <v>0</v>
      </c>
      <c r="P2358" s="12">
        <f t="shared" si="73"/>
        <v>0</v>
      </c>
      <c r="Q2358" s="68" t="s">
        <v>3626</v>
      </c>
      <c r="R2358" s="67" t="s">
        <v>93</v>
      </c>
      <c r="S2358" s="129" t="s">
        <v>110</v>
      </c>
    </row>
    <row r="2359" spans="1:19">
      <c r="A2359" s="16" t="s">
        <v>25</v>
      </c>
      <c r="B2359" s="23">
        <v>1200111884608</v>
      </c>
      <c r="C2359" s="17" t="s">
        <v>89</v>
      </c>
      <c r="D2359" s="17" t="s">
        <v>90</v>
      </c>
      <c r="E2359" s="17">
        <v>0.4642</v>
      </c>
      <c r="F2359" s="18">
        <v>2.9759999999999999E-3</v>
      </c>
      <c r="G2359" s="16" t="s">
        <v>2338</v>
      </c>
      <c r="H2359" s="23">
        <v>1200112840766</v>
      </c>
      <c r="I2359" s="17" t="s">
        <v>108</v>
      </c>
      <c r="J2359" s="17" t="s">
        <v>107</v>
      </c>
      <c r="K2359" s="17">
        <v>0.42149999999999999</v>
      </c>
      <c r="L2359" s="17">
        <v>2.9759999999999999E-3</v>
      </c>
      <c r="M2359" s="17">
        <v>0.74039900000000003</v>
      </c>
      <c r="N2359" s="18">
        <v>1</v>
      </c>
      <c r="O2359" s="17">
        <f t="shared" si="72"/>
        <v>0</v>
      </c>
      <c r="P2359" s="12">
        <f t="shared" si="73"/>
        <v>1</v>
      </c>
      <c r="Q2359" s="68" t="s">
        <v>5365</v>
      </c>
      <c r="R2359" s="67" t="s">
        <v>103</v>
      </c>
      <c r="S2359" s="129" t="s">
        <v>110</v>
      </c>
    </row>
    <row r="2360" spans="1:19">
      <c r="A2360" s="16" t="s">
        <v>25</v>
      </c>
      <c r="B2360" s="23">
        <v>1200111884608</v>
      </c>
      <c r="C2360" s="17" t="s">
        <v>89</v>
      </c>
      <c r="D2360" s="17" t="s">
        <v>90</v>
      </c>
      <c r="E2360" s="17">
        <v>0.4642</v>
      </c>
      <c r="F2360" s="18">
        <v>2.9759999999999999E-3</v>
      </c>
      <c r="G2360" s="16" t="s">
        <v>2339</v>
      </c>
      <c r="H2360" s="23">
        <v>1200112871372</v>
      </c>
      <c r="I2360" s="17" t="s">
        <v>108</v>
      </c>
      <c r="J2360" s="17" t="s">
        <v>107</v>
      </c>
      <c r="K2360" s="17">
        <v>0.4274</v>
      </c>
      <c r="L2360" s="17">
        <v>2.9759999999999999E-3</v>
      </c>
      <c r="M2360" s="17">
        <v>0.72536900000000004</v>
      </c>
      <c r="N2360" s="18">
        <v>1</v>
      </c>
      <c r="O2360" s="17">
        <f t="shared" si="72"/>
        <v>0</v>
      </c>
      <c r="P2360" s="12">
        <f t="shared" si="73"/>
        <v>1</v>
      </c>
      <c r="Q2360" s="68" t="s">
        <v>3628</v>
      </c>
      <c r="R2360" s="67" t="s">
        <v>93</v>
      </c>
      <c r="S2360" s="129" t="s">
        <v>110</v>
      </c>
    </row>
    <row r="2361" spans="1:19">
      <c r="A2361" s="16" t="s">
        <v>25</v>
      </c>
      <c r="B2361" s="23">
        <v>1200111884608</v>
      </c>
      <c r="C2361" s="17" t="s">
        <v>89</v>
      </c>
      <c r="D2361" s="17" t="s">
        <v>90</v>
      </c>
      <c r="E2361" s="17">
        <v>0.4642</v>
      </c>
      <c r="F2361" s="18">
        <v>2.9759999999999999E-3</v>
      </c>
      <c r="G2361" s="16" t="s">
        <v>2340</v>
      </c>
      <c r="H2361" s="23">
        <v>1200112880634</v>
      </c>
      <c r="I2361" s="17" t="s">
        <v>2341</v>
      </c>
      <c r="J2361" s="17" t="s">
        <v>97</v>
      </c>
      <c r="K2361" s="17">
        <v>0.46820000000000001</v>
      </c>
      <c r="L2361" s="17">
        <v>2.6790000000000001E-2</v>
      </c>
      <c r="M2361" s="17">
        <v>0.59036699999999998</v>
      </c>
      <c r="N2361" s="18">
        <v>0.108458</v>
      </c>
      <c r="O2361" s="17">
        <f t="shared" si="72"/>
        <v>0</v>
      </c>
      <c r="P2361" s="12">
        <f t="shared" si="73"/>
        <v>0</v>
      </c>
      <c r="Q2361" s="68" t="s">
        <v>3628</v>
      </c>
      <c r="R2361" s="67" t="s">
        <v>93</v>
      </c>
      <c r="S2361" s="129" t="s">
        <v>110</v>
      </c>
    </row>
    <row r="2362" spans="1:19">
      <c r="A2362" s="16" t="s">
        <v>25</v>
      </c>
      <c r="B2362" s="23">
        <v>1200111884608</v>
      </c>
      <c r="C2362" s="17" t="s">
        <v>89</v>
      </c>
      <c r="D2362" s="17" t="s">
        <v>90</v>
      </c>
      <c r="E2362" s="17">
        <v>0.4642</v>
      </c>
      <c r="F2362" s="18">
        <v>2.9759999999999999E-3</v>
      </c>
      <c r="G2362" s="16" t="s">
        <v>2342</v>
      </c>
      <c r="H2362" s="23">
        <v>1200112883476</v>
      </c>
      <c r="I2362" s="17" t="s">
        <v>107</v>
      </c>
      <c r="J2362" s="17" t="s">
        <v>108</v>
      </c>
      <c r="K2362" s="17">
        <v>0.41649999999999998</v>
      </c>
      <c r="L2362" s="17">
        <v>2.9759999999999999E-3</v>
      </c>
      <c r="M2362" s="17">
        <v>0.75911700000000004</v>
      </c>
      <c r="N2362" s="18">
        <v>1</v>
      </c>
      <c r="O2362" s="17">
        <f t="shared" si="72"/>
        <v>0</v>
      </c>
      <c r="P2362" s="12">
        <f t="shared" si="73"/>
        <v>1</v>
      </c>
      <c r="Q2362" s="68" t="s">
        <v>3628</v>
      </c>
      <c r="R2362" s="67" t="s">
        <v>93</v>
      </c>
      <c r="S2362" s="129" t="s">
        <v>110</v>
      </c>
    </row>
    <row r="2363" spans="1:19">
      <c r="A2363" s="16" t="s">
        <v>25</v>
      </c>
      <c r="B2363" s="23">
        <v>1200111884608</v>
      </c>
      <c r="C2363" s="17" t="s">
        <v>89</v>
      </c>
      <c r="D2363" s="17" t="s">
        <v>90</v>
      </c>
      <c r="E2363" s="17">
        <v>0.4642</v>
      </c>
      <c r="F2363" s="18">
        <v>2.9759999999999999E-3</v>
      </c>
      <c r="G2363" s="16" t="s">
        <v>3477</v>
      </c>
      <c r="H2363" s="23">
        <v>1200112896840</v>
      </c>
      <c r="I2363" s="17" t="s">
        <v>107</v>
      </c>
      <c r="J2363" s="17" t="s">
        <v>873</v>
      </c>
      <c r="K2363" s="17">
        <v>0.41049999999999998</v>
      </c>
      <c r="L2363" s="17">
        <v>2.9759999999999999E-3</v>
      </c>
      <c r="M2363" s="17">
        <v>0.76791900000000002</v>
      </c>
      <c r="N2363" s="18">
        <v>1</v>
      </c>
      <c r="O2363" s="17">
        <f t="shared" si="72"/>
        <v>0</v>
      </c>
      <c r="P2363" s="12">
        <f t="shared" si="73"/>
        <v>1</v>
      </c>
      <c r="Q2363" s="68" t="s">
        <v>3628</v>
      </c>
      <c r="R2363" s="67" t="s">
        <v>93</v>
      </c>
      <c r="S2363" s="129" t="s">
        <v>110</v>
      </c>
    </row>
    <row r="2364" spans="1:19">
      <c r="A2364" s="16" t="s">
        <v>25</v>
      </c>
      <c r="B2364" s="23">
        <v>1200111884608</v>
      </c>
      <c r="C2364" s="17" t="s">
        <v>89</v>
      </c>
      <c r="D2364" s="17" t="s">
        <v>90</v>
      </c>
      <c r="E2364" s="17">
        <v>0.4642</v>
      </c>
      <c r="F2364" s="18">
        <v>2.9759999999999999E-3</v>
      </c>
      <c r="G2364" s="16" t="s">
        <v>3478</v>
      </c>
      <c r="H2364" s="23">
        <v>1200112906415</v>
      </c>
      <c r="I2364" s="17" t="s">
        <v>107</v>
      </c>
      <c r="J2364" s="17" t="s">
        <v>108</v>
      </c>
      <c r="K2364" s="17">
        <v>0.4304</v>
      </c>
      <c r="L2364" s="17">
        <v>2.9759999999999999E-3</v>
      </c>
      <c r="M2364" s="17">
        <v>0.72828099999999996</v>
      </c>
      <c r="N2364" s="18">
        <v>1</v>
      </c>
      <c r="O2364" s="17">
        <f t="shared" si="72"/>
        <v>0</v>
      </c>
      <c r="P2364" s="12">
        <f t="shared" si="73"/>
        <v>1</v>
      </c>
      <c r="Q2364" s="68" t="s">
        <v>3628</v>
      </c>
      <c r="R2364" s="67" t="s">
        <v>93</v>
      </c>
      <c r="S2364" s="129" t="s">
        <v>110</v>
      </c>
    </row>
    <row r="2365" spans="1:19">
      <c r="A2365" s="16" t="s">
        <v>25</v>
      </c>
      <c r="B2365" s="23">
        <v>1200111884608</v>
      </c>
      <c r="C2365" s="17" t="s">
        <v>89</v>
      </c>
      <c r="D2365" s="17" t="s">
        <v>90</v>
      </c>
      <c r="E2365" s="17">
        <v>0.4642</v>
      </c>
      <c r="F2365" s="18">
        <v>2.9759999999999999E-3</v>
      </c>
      <c r="G2365" s="16" t="s">
        <v>3479</v>
      </c>
      <c r="H2365" s="23">
        <v>1200113135531</v>
      </c>
      <c r="I2365" s="17" t="s">
        <v>107</v>
      </c>
      <c r="J2365" s="17" t="s">
        <v>108</v>
      </c>
      <c r="K2365" s="17">
        <v>0.2833</v>
      </c>
      <c r="L2365" s="17">
        <v>1.9840000000000001E-3</v>
      </c>
      <c r="M2365" s="17">
        <v>0.235458</v>
      </c>
      <c r="N2365" s="18">
        <v>0.66600400000000004</v>
      </c>
      <c r="O2365" s="17">
        <f t="shared" si="72"/>
        <v>0</v>
      </c>
      <c r="P2365" s="12">
        <f t="shared" si="73"/>
        <v>0</v>
      </c>
      <c r="Q2365" s="68" t="s">
        <v>5366</v>
      </c>
      <c r="R2365" s="67" t="s">
        <v>103</v>
      </c>
      <c r="S2365" s="129" t="s">
        <v>110</v>
      </c>
    </row>
    <row r="2366" spans="1:19">
      <c r="A2366" s="16" t="s">
        <v>25</v>
      </c>
      <c r="B2366" s="23">
        <v>1200111884608</v>
      </c>
      <c r="C2366" s="17" t="s">
        <v>89</v>
      </c>
      <c r="D2366" s="17" t="s">
        <v>90</v>
      </c>
      <c r="E2366" s="17">
        <v>0.4642</v>
      </c>
      <c r="F2366" s="18">
        <v>2.9759999999999999E-3</v>
      </c>
      <c r="G2366" s="16" t="s">
        <v>3480</v>
      </c>
      <c r="H2366" s="23">
        <v>1200113137572</v>
      </c>
      <c r="I2366" s="17" t="s">
        <v>107</v>
      </c>
      <c r="J2366" s="17" t="s">
        <v>108</v>
      </c>
      <c r="K2366" s="17">
        <v>0.2853</v>
      </c>
      <c r="L2366" s="17">
        <v>1.9840000000000001E-3</v>
      </c>
      <c r="M2366" s="17">
        <v>0.230516</v>
      </c>
      <c r="N2366" s="18">
        <v>0.66600400000000004</v>
      </c>
      <c r="O2366" s="17">
        <f t="shared" si="72"/>
        <v>0</v>
      </c>
      <c r="P2366" s="12">
        <f t="shared" si="73"/>
        <v>0</v>
      </c>
      <c r="Q2366" s="68" t="s">
        <v>5366</v>
      </c>
      <c r="R2366" s="67" t="s">
        <v>103</v>
      </c>
      <c r="S2366" s="129" t="s">
        <v>110</v>
      </c>
    </row>
    <row r="2367" spans="1:19">
      <c r="A2367" s="16" t="s">
        <v>25</v>
      </c>
      <c r="B2367" s="23">
        <v>1200111884608</v>
      </c>
      <c r="C2367" s="17" t="s">
        <v>89</v>
      </c>
      <c r="D2367" s="17" t="s">
        <v>90</v>
      </c>
      <c r="E2367" s="17">
        <v>0.4642</v>
      </c>
      <c r="F2367" s="18">
        <v>2.9759999999999999E-3</v>
      </c>
      <c r="G2367" s="16" t="s">
        <v>3481</v>
      </c>
      <c r="H2367" s="23">
        <v>1200113777547</v>
      </c>
      <c r="I2367" s="17" t="s">
        <v>108</v>
      </c>
      <c r="J2367" s="17" t="s">
        <v>107</v>
      </c>
      <c r="K2367" s="17">
        <v>3.9759999999999997E-2</v>
      </c>
      <c r="L2367" s="17">
        <v>1.9840000000000001E-3</v>
      </c>
      <c r="M2367" s="17">
        <v>3.0695800000000001E-3</v>
      </c>
      <c r="N2367" s="18">
        <v>0.66600400000000004</v>
      </c>
      <c r="O2367" s="17">
        <f t="shared" si="72"/>
        <v>0</v>
      </c>
      <c r="P2367" s="12">
        <f t="shared" si="73"/>
        <v>0</v>
      </c>
      <c r="Q2367" s="68" t="s">
        <v>5367</v>
      </c>
      <c r="R2367" s="67" t="s">
        <v>103</v>
      </c>
      <c r="S2367" s="129" t="s">
        <v>110</v>
      </c>
    </row>
    <row r="2368" spans="1:19">
      <c r="A2368" s="16" t="s">
        <v>26</v>
      </c>
      <c r="B2368" s="23">
        <v>1200115554523</v>
      </c>
      <c r="C2368" s="17" t="s">
        <v>89</v>
      </c>
      <c r="D2368" s="17" t="s">
        <v>90</v>
      </c>
      <c r="E2368" s="17">
        <v>0.39560000000000001</v>
      </c>
      <c r="F2368" s="18">
        <v>0.247</v>
      </c>
      <c r="G2368" s="16" t="s">
        <v>2343</v>
      </c>
      <c r="H2368" s="23">
        <v>1200115534005</v>
      </c>
      <c r="I2368" s="17" t="s">
        <v>108</v>
      </c>
      <c r="J2368" s="17" t="s">
        <v>107</v>
      </c>
      <c r="K2368" s="17">
        <v>0.34889999999999999</v>
      </c>
      <c r="L2368" s="17">
        <v>0.21920000000000001</v>
      </c>
      <c r="M2368" s="17">
        <v>0.322438</v>
      </c>
      <c r="N2368" s="18">
        <v>0.50967700000000005</v>
      </c>
      <c r="O2368" s="17">
        <f t="shared" si="72"/>
        <v>0</v>
      </c>
      <c r="P2368" s="12">
        <f t="shared" si="73"/>
        <v>0</v>
      </c>
      <c r="Q2368" s="68" t="s">
        <v>5368</v>
      </c>
      <c r="R2368" s="67" t="s">
        <v>103</v>
      </c>
      <c r="S2368" s="129" t="s">
        <v>110</v>
      </c>
    </row>
    <row r="2369" spans="1:19">
      <c r="A2369" s="16" t="s">
        <v>26</v>
      </c>
      <c r="B2369" s="23">
        <v>1200115554523</v>
      </c>
      <c r="C2369" s="17" t="s">
        <v>89</v>
      </c>
      <c r="D2369" s="17" t="s">
        <v>90</v>
      </c>
      <c r="E2369" s="17">
        <v>0.39560000000000001</v>
      </c>
      <c r="F2369" s="18">
        <v>0.247</v>
      </c>
      <c r="G2369" s="16" t="s">
        <v>2344</v>
      </c>
      <c r="H2369" s="23">
        <v>1200115536614</v>
      </c>
      <c r="I2369" s="17" t="s">
        <v>342</v>
      </c>
      <c r="J2369" s="17" t="s">
        <v>98</v>
      </c>
      <c r="K2369" s="17">
        <v>0.45329999999999998</v>
      </c>
      <c r="L2369" s="17">
        <v>0.76980000000000004</v>
      </c>
      <c r="M2369" s="17">
        <v>0.18177299999999999</v>
      </c>
      <c r="N2369" s="18">
        <v>0.50228099999999998</v>
      </c>
      <c r="O2369" s="17">
        <f t="shared" si="72"/>
        <v>0</v>
      </c>
      <c r="P2369" s="12">
        <f t="shared" si="73"/>
        <v>0</v>
      </c>
      <c r="Q2369" s="68" t="s">
        <v>5368</v>
      </c>
      <c r="R2369" s="67" t="s">
        <v>103</v>
      </c>
      <c r="S2369" s="129" t="s">
        <v>110</v>
      </c>
    </row>
    <row r="2370" spans="1:19">
      <c r="A2370" s="16" t="s">
        <v>26</v>
      </c>
      <c r="B2370" s="23">
        <v>1200115554523</v>
      </c>
      <c r="C2370" s="17" t="s">
        <v>89</v>
      </c>
      <c r="D2370" s="17" t="s">
        <v>90</v>
      </c>
      <c r="E2370" s="17">
        <v>0.39560000000000001</v>
      </c>
      <c r="F2370" s="18">
        <v>0.247</v>
      </c>
      <c r="G2370" s="16" t="s">
        <v>2345</v>
      </c>
      <c r="H2370" s="23">
        <v>1200115536851</v>
      </c>
      <c r="I2370" s="17" t="s">
        <v>108</v>
      </c>
      <c r="J2370" s="17" t="s">
        <v>98</v>
      </c>
      <c r="K2370" s="17">
        <v>0.35289999999999999</v>
      </c>
      <c r="L2370" s="17">
        <v>0.752</v>
      </c>
      <c r="M2370" s="17">
        <v>0.25819799999999998</v>
      </c>
      <c r="N2370" s="18">
        <v>0.58213499999999996</v>
      </c>
      <c r="O2370" s="17">
        <f t="shared" ref="O2370:O2433" si="74">IF(M2370&gt;0.8,1,0)</f>
        <v>0</v>
      </c>
      <c r="P2370" s="12">
        <f t="shared" ref="P2370:P2433" si="75">IF(MAX(M2370, N2370)&gt;0.8,1,0)</f>
        <v>0</v>
      </c>
      <c r="Q2370" s="68" t="s">
        <v>5368</v>
      </c>
      <c r="R2370" s="67" t="s">
        <v>103</v>
      </c>
      <c r="S2370" s="129" t="s">
        <v>110</v>
      </c>
    </row>
    <row r="2371" spans="1:19">
      <c r="A2371" s="16" t="s">
        <v>26</v>
      </c>
      <c r="B2371" s="23">
        <v>1200115554523</v>
      </c>
      <c r="C2371" s="17" t="s">
        <v>89</v>
      </c>
      <c r="D2371" s="17" t="s">
        <v>90</v>
      </c>
      <c r="E2371" s="17">
        <v>0.39560000000000001</v>
      </c>
      <c r="F2371" s="18">
        <v>0.247</v>
      </c>
      <c r="G2371" s="16" t="s">
        <v>2346</v>
      </c>
      <c r="H2371" s="23">
        <v>1200115552437</v>
      </c>
      <c r="I2371" s="17" t="s">
        <v>108</v>
      </c>
      <c r="J2371" s="17" t="s">
        <v>107</v>
      </c>
      <c r="K2371" s="17">
        <v>0.39760000000000001</v>
      </c>
      <c r="L2371" s="17">
        <v>0.247</v>
      </c>
      <c r="M2371" s="17">
        <v>0.99172700000000003</v>
      </c>
      <c r="N2371" s="18">
        <v>1</v>
      </c>
      <c r="O2371" s="17">
        <f t="shared" si="74"/>
        <v>1</v>
      </c>
      <c r="P2371" s="12">
        <f t="shared" si="75"/>
        <v>1</v>
      </c>
      <c r="Q2371" s="68" t="s">
        <v>5368</v>
      </c>
      <c r="R2371" s="67" t="s">
        <v>103</v>
      </c>
      <c r="S2371" s="129" t="s">
        <v>110</v>
      </c>
    </row>
    <row r="2372" spans="1:19">
      <c r="A2372" s="16" t="s">
        <v>26</v>
      </c>
      <c r="B2372" s="23">
        <v>1200115554523</v>
      </c>
      <c r="C2372" s="17" t="s">
        <v>89</v>
      </c>
      <c r="D2372" s="17" t="s">
        <v>90</v>
      </c>
      <c r="E2372" s="17">
        <v>0.39560000000000001</v>
      </c>
      <c r="F2372" s="18">
        <v>0.247</v>
      </c>
      <c r="G2372" s="16" t="s">
        <v>2347</v>
      </c>
      <c r="H2372" s="23">
        <v>1200115552508</v>
      </c>
      <c r="I2372" s="17" t="s">
        <v>108</v>
      </c>
      <c r="J2372" s="17" t="s">
        <v>97</v>
      </c>
      <c r="K2372" s="17">
        <v>0.47120000000000001</v>
      </c>
      <c r="L2372" s="17">
        <v>0.6865</v>
      </c>
      <c r="M2372" s="17">
        <v>0.57703499999999996</v>
      </c>
      <c r="N2372" s="18">
        <v>0.70170399999999999</v>
      </c>
      <c r="O2372" s="17">
        <f t="shared" si="74"/>
        <v>0</v>
      </c>
      <c r="P2372" s="12">
        <f t="shared" si="75"/>
        <v>0</v>
      </c>
      <c r="Q2372" s="68" t="s">
        <v>5368</v>
      </c>
      <c r="R2372" s="67" t="s">
        <v>103</v>
      </c>
      <c r="S2372" s="129" t="s">
        <v>110</v>
      </c>
    </row>
    <row r="2373" spans="1:19">
      <c r="A2373" s="16" t="s">
        <v>26</v>
      </c>
      <c r="B2373" s="23">
        <v>1200115554523</v>
      </c>
      <c r="C2373" s="17" t="s">
        <v>89</v>
      </c>
      <c r="D2373" s="17" t="s">
        <v>90</v>
      </c>
      <c r="E2373" s="17">
        <v>0.39560000000000001</v>
      </c>
      <c r="F2373" s="18">
        <v>0.247</v>
      </c>
      <c r="G2373" s="16" t="s">
        <v>2348</v>
      </c>
      <c r="H2373" s="23">
        <v>1200115552878</v>
      </c>
      <c r="I2373" s="17" t="s">
        <v>98</v>
      </c>
      <c r="J2373" s="17" t="s">
        <v>108</v>
      </c>
      <c r="K2373" s="17">
        <v>0.39560000000000001</v>
      </c>
      <c r="L2373" s="17">
        <v>0.247</v>
      </c>
      <c r="M2373" s="17">
        <v>1</v>
      </c>
      <c r="N2373" s="18">
        <v>1</v>
      </c>
      <c r="O2373" s="17">
        <f t="shared" si="74"/>
        <v>1</v>
      </c>
      <c r="P2373" s="12">
        <f t="shared" si="75"/>
        <v>1</v>
      </c>
      <c r="Q2373" s="68" t="s">
        <v>5368</v>
      </c>
      <c r="R2373" s="67" t="s">
        <v>103</v>
      </c>
      <c r="S2373" s="129" t="s">
        <v>110</v>
      </c>
    </row>
    <row r="2374" spans="1:19">
      <c r="A2374" s="16" t="s">
        <v>26</v>
      </c>
      <c r="B2374" s="23">
        <v>1200115554523</v>
      </c>
      <c r="C2374" s="17" t="s">
        <v>89</v>
      </c>
      <c r="D2374" s="17" t="s">
        <v>90</v>
      </c>
      <c r="E2374" s="17">
        <v>0.39560000000000001</v>
      </c>
      <c r="F2374" s="18">
        <v>0.247</v>
      </c>
      <c r="G2374" s="16" t="s">
        <v>2349</v>
      </c>
      <c r="H2374" s="23">
        <v>1200115553015</v>
      </c>
      <c r="I2374" s="17" t="s">
        <v>98</v>
      </c>
      <c r="J2374" s="17" t="s">
        <v>2350</v>
      </c>
      <c r="K2374" s="17">
        <v>0.2883</v>
      </c>
      <c r="L2374" s="17">
        <v>0.24399999999999999</v>
      </c>
      <c r="M2374" s="17">
        <v>0.61873599999999995</v>
      </c>
      <c r="N2374" s="18">
        <v>0.98406199999999999</v>
      </c>
      <c r="O2374" s="17">
        <f t="shared" si="74"/>
        <v>0</v>
      </c>
      <c r="P2374" s="12">
        <f t="shared" si="75"/>
        <v>1</v>
      </c>
      <c r="Q2374" s="68" t="s">
        <v>5368</v>
      </c>
      <c r="R2374" s="67" t="s">
        <v>103</v>
      </c>
      <c r="S2374" s="129" t="s">
        <v>110</v>
      </c>
    </row>
    <row r="2375" spans="1:19">
      <c r="A2375" s="16" t="s">
        <v>26</v>
      </c>
      <c r="B2375" s="23">
        <v>1200115554523</v>
      </c>
      <c r="C2375" s="17" t="s">
        <v>89</v>
      </c>
      <c r="D2375" s="17" t="s">
        <v>90</v>
      </c>
      <c r="E2375" s="17">
        <v>0.39560000000000001</v>
      </c>
      <c r="F2375" s="18">
        <v>0.247</v>
      </c>
      <c r="G2375" s="16" t="s">
        <v>2351</v>
      </c>
      <c r="H2375" s="23">
        <v>1200115553034</v>
      </c>
      <c r="I2375" s="17" t="s">
        <v>107</v>
      </c>
      <c r="J2375" s="17" t="s">
        <v>108</v>
      </c>
      <c r="K2375" s="17">
        <v>0.2883</v>
      </c>
      <c r="L2375" s="17">
        <v>0.24399999999999999</v>
      </c>
      <c r="M2375" s="17">
        <v>0.61873599999999995</v>
      </c>
      <c r="N2375" s="18">
        <v>0.98406199999999999</v>
      </c>
      <c r="O2375" s="17">
        <f t="shared" si="74"/>
        <v>0</v>
      </c>
      <c r="P2375" s="12">
        <f t="shared" si="75"/>
        <v>1</v>
      </c>
      <c r="Q2375" s="68" t="s">
        <v>5368</v>
      </c>
      <c r="R2375" s="67" t="s">
        <v>103</v>
      </c>
      <c r="S2375" s="129" t="s">
        <v>110</v>
      </c>
    </row>
    <row r="2376" spans="1:19">
      <c r="A2376" s="16" t="s">
        <v>26</v>
      </c>
      <c r="B2376" s="23">
        <v>1200115554523</v>
      </c>
      <c r="C2376" s="17" t="s">
        <v>89</v>
      </c>
      <c r="D2376" s="17" t="s">
        <v>90</v>
      </c>
      <c r="E2376" s="17">
        <v>0.39560000000000001</v>
      </c>
      <c r="F2376" s="18">
        <v>0.247</v>
      </c>
      <c r="G2376" s="16" t="s">
        <v>2352</v>
      </c>
      <c r="H2376" s="23">
        <v>1200115553115</v>
      </c>
      <c r="I2376" s="17" t="s">
        <v>97</v>
      </c>
      <c r="J2376" s="17" t="s">
        <v>98</v>
      </c>
      <c r="K2376" s="17">
        <v>0.39560000000000001</v>
      </c>
      <c r="L2376" s="17">
        <v>0.247</v>
      </c>
      <c r="M2376" s="17">
        <v>1</v>
      </c>
      <c r="N2376" s="18">
        <v>1</v>
      </c>
      <c r="O2376" s="17">
        <f t="shared" si="74"/>
        <v>1</v>
      </c>
      <c r="P2376" s="12">
        <f t="shared" si="75"/>
        <v>1</v>
      </c>
      <c r="Q2376" s="68" t="s">
        <v>5368</v>
      </c>
      <c r="R2376" s="67" t="s">
        <v>103</v>
      </c>
      <c r="S2376" s="129" t="s">
        <v>110</v>
      </c>
    </row>
    <row r="2377" spans="1:19">
      <c r="A2377" s="16" t="s">
        <v>26</v>
      </c>
      <c r="B2377" s="23">
        <v>1200115554523</v>
      </c>
      <c r="C2377" s="17" t="s">
        <v>89</v>
      </c>
      <c r="D2377" s="17" t="s">
        <v>90</v>
      </c>
      <c r="E2377" s="17">
        <v>0.39560000000000001</v>
      </c>
      <c r="F2377" s="18">
        <v>0.247</v>
      </c>
      <c r="G2377" s="16" t="s">
        <v>2353</v>
      </c>
      <c r="H2377" s="23">
        <v>1200115553358</v>
      </c>
      <c r="I2377" s="17" t="s">
        <v>107</v>
      </c>
      <c r="J2377" s="17" t="s">
        <v>108</v>
      </c>
      <c r="K2377" s="17">
        <v>0.2883</v>
      </c>
      <c r="L2377" s="17">
        <v>0.24399999999999999</v>
      </c>
      <c r="M2377" s="17">
        <v>0.61873599999999995</v>
      </c>
      <c r="N2377" s="18">
        <v>0.98406199999999999</v>
      </c>
      <c r="O2377" s="17">
        <f t="shared" si="74"/>
        <v>0</v>
      </c>
      <c r="P2377" s="12">
        <f t="shared" si="75"/>
        <v>1</v>
      </c>
      <c r="Q2377" s="68" t="s">
        <v>5368</v>
      </c>
      <c r="R2377" s="67" t="s">
        <v>103</v>
      </c>
      <c r="S2377" s="129" t="s">
        <v>110</v>
      </c>
    </row>
    <row r="2378" spans="1:19">
      <c r="A2378" s="16" t="s">
        <v>26</v>
      </c>
      <c r="B2378" s="23">
        <v>1200115554523</v>
      </c>
      <c r="C2378" s="17" t="s">
        <v>89</v>
      </c>
      <c r="D2378" s="17" t="s">
        <v>90</v>
      </c>
      <c r="E2378" s="17">
        <v>0.39560000000000001</v>
      </c>
      <c r="F2378" s="18">
        <v>0.247</v>
      </c>
      <c r="G2378" s="16" t="s">
        <v>2354</v>
      </c>
      <c r="H2378" s="23">
        <v>1200115554085</v>
      </c>
      <c r="I2378" s="17" t="s">
        <v>360</v>
      </c>
      <c r="J2378" s="17" t="s">
        <v>107</v>
      </c>
      <c r="K2378" s="17">
        <v>0.39560000000000001</v>
      </c>
      <c r="L2378" s="17">
        <v>0.25990000000000002</v>
      </c>
      <c r="M2378" s="17">
        <v>1</v>
      </c>
      <c r="N2378" s="18">
        <v>0.93410400000000005</v>
      </c>
      <c r="O2378" s="17">
        <f t="shared" si="74"/>
        <v>1</v>
      </c>
      <c r="P2378" s="12">
        <f t="shared" si="75"/>
        <v>1</v>
      </c>
      <c r="Q2378" s="68" t="s">
        <v>5368</v>
      </c>
      <c r="R2378" s="67" t="s">
        <v>103</v>
      </c>
      <c r="S2378" s="129" t="s">
        <v>110</v>
      </c>
    </row>
    <row r="2379" spans="1:19">
      <c r="A2379" s="16" t="s">
        <v>26</v>
      </c>
      <c r="B2379" s="23">
        <v>1200115554523</v>
      </c>
      <c r="C2379" s="17" t="s">
        <v>89</v>
      </c>
      <c r="D2379" s="17" t="s">
        <v>90</v>
      </c>
      <c r="E2379" s="17">
        <v>0.39560000000000001</v>
      </c>
      <c r="F2379" s="18">
        <v>0.247</v>
      </c>
      <c r="G2379" s="16" t="s">
        <v>26</v>
      </c>
      <c r="H2379" s="23">
        <v>1200115554523</v>
      </c>
      <c r="I2379" s="17" t="s">
        <v>97</v>
      </c>
      <c r="J2379" s="17" t="s">
        <v>98</v>
      </c>
      <c r="K2379" s="17">
        <v>0.39560000000000001</v>
      </c>
      <c r="L2379" s="17">
        <v>0.247</v>
      </c>
      <c r="M2379" s="17">
        <v>1</v>
      </c>
      <c r="N2379" s="18">
        <v>1</v>
      </c>
      <c r="O2379" s="17">
        <f t="shared" si="74"/>
        <v>1</v>
      </c>
      <c r="P2379" s="12">
        <f t="shared" si="75"/>
        <v>1</v>
      </c>
      <c r="Q2379" s="68" t="s">
        <v>5368</v>
      </c>
      <c r="R2379" s="67" t="s">
        <v>103</v>
      </c>
      <c r="S2379" s="129" t="s">
        <v>110</v>
      </c>
    </row>
    <row r="2380" spans="1:19">
      <c r="A2380" s="16" t="s">
        <v>26</v>
      </c>
      <c r="B2380" s="23">
        <v>1200115554523</v>
      </c>
      <c r="C2380" s="17" t="s">
        <v>89</v>
      </c>
      <c r="D2380" s="17" t="s">
        <v>90</v>
      </c>
      <c r="E2380" s="17">
        <v>0.39560000000000001</v>
      </c>
      <c r="F2380" s="18">
        <v>0.247</v>
      </c>
      <c r="G2380" s="16" t="s">
        <v>2355</v>
      </c>
      <c r="H2380" s="23">
        <v>1200115554676</v>
      </c>
      <c r="I2380" s="17" t="s">
        <v>107</v>
      </c>
      <c r="J2380" s="17" t="s">
        <v>108</v>
      </c>
      <c r="K2380" s="17">
        <v>0.2883</v>
      </c>
      <c r="L2380" s="17">
        <v>0.24399999999999999</v>
      </c>
      <c r="M2380" s="17">
        <v>0.61873599999999995</v>
      </c>
      <c r="N2380" s="18">
        <v>0.98406199999999999</v>
      </c>
      <c r="O2380" s="17">
        <f t="shared" si="74"/>
        <v>0</v>
      </c>
      <c r="P2380" s="12">
        <f t="shared" si="75"/>
        <v>1</v>
      </c>
      <c r="Q2380" s="68" t="s">
        <v>5368</v>
      </c>
      <c r="R2380" s="67" t="s">
        <v>103</v>
      </c>
      <c r="S2380" s="129" t="s">
        <v>110</v>
      </c>
    </row>
    <row r="2381" spans="1:19">
      <c r="A2381" s="16" t="s">
        <v>26</v>
      </c>
      <c r="B2381" s="23">
        <v>1200115554523</v>
      </c>
      <c r="C2381" s="17" t="s">
        <v>89</v>
      </c>
      <c r="D2381" s="17" t="s">
        <v>90</v>
      </c>
      <c r="E2381" s="17">
        <v>0.39560000000000001</v>
      </c>
      <c r="F2381" s="18">
        <v>0.247</v>
      </c>
      <c r="G2381" s="16" t="s">
        <v>2356</v>
      </c>
      <c r="H2381" s="23">
        <v>1200115555530</v>
      </c>
      <c r="I2381" s="17" t="s">
        <v>97</v>
      </c>
      <c r="J2381" s="17" t="s">
        <v>98</v>
      </c>
      <c r="K2381" s="17">
        <v>0.39560000000000001</v>
      </c>
      <c r="L2381" s="17">
        <v>0.247</v>
      </c>
      <c r="M2381" s="17">
        <v>0.991703</v>
      </c>
      <c r="N2381" s="18">
        <v>0.98936100000000005</v>
      </c>
      <c r="O2381" s="17">
        <f t="shared" si="74"/>
        <v>1</v>
      </c>
      <c r="P2381" s="12">
        <f t="shared" si="75"/>
        <v>1</v>
      </c>
      <c r="Q2381" s="68" t="s">
        <v>5368</v>
      </c>
      <c r="R2381" s="67" t="s">
        <v>103</v>
      </c>
      <c r="S2381" s="129" t="s">
        <v>110</v>
      </c>
    </row>
    <row r="2382" spans="1:19">
      <c r="A2382" s="16" t="s">
        <v>26</v>
      </c>
      <c r="B2382" s="23">
        <v>1200115554523</v>
      </c>
      <c r="C2382" s="17" t="s">
        <v>89</v>
      </c>
      <c r="D2382" s="17" t="s">
        <v>90</v>
      </c>
      <c r="E2382" s="17">
        <v>0.39560000000000001</v>
      </c>
      <c r="F2382" s="18">
        <v>0.247</v>
      </c>
      <c r="G2382" s="16" t="s">
        <v>2357</v>
      </c>
      <c r="H2382" s="23">
        <v>1200115555749</v>
      </c>
      <c r="I2382" s="17" t="s">
        <v>97</v>
      </c>
      <c r="J2382" s="17" t="s">
        <v>98</v>
      </c>
      <c r="K2382" s="17">
        <v>0.2893</v>
      </c>
      <c r="L2382" s="17">
        <v>0.245</v>
      </c>
      <c r="M2382" s="17">
        <v>0.61468800000000001</v>
      </c>
      <c r="N2382" s="18">
        <v>0.97875000000000001</v>
      </c>
      <c r="O2382" s="17">
        <f t="shared" si="74"/>
        <v>0</v>
      </c>
      <c r="P2382" s="12">
        <f t="shared" si="75"/>
        <v>1</v>
      </c>
      <c r="Q2382" s="68" t="s">
        <v>5368</v>
      </c>
      <c r="R2382" s="67" t="s">
        <v>103</v>
      </c>
      <c r="S2382" s="129" t="s">
        <v>110</v>
      </c>
    </row>
    <row r="2383" spans="1:19">
      <c r="A2383" s="16" t="s">
        <v>26</v>
      </c>
      <c r="B2383" s="23">
        <v>1200115554523</v>
      </c>
      <c r="C2383" s="17" t="s">
        <v>89</v>
      </c>
      <c r="D2383" s="17" t="s">
        <v>90</v>
      </c>
      <c r="E2383" s="17">
        <v>0.39560000000000001</v>
      </c>
      <c r="F2383" s="18">
        <v>0.247</v>
      </c>
      <c r="G2383" s="16" t="s">
        <v>2358</v>
      </c>
      <c r="H2383" s="23">
        <v>1200115555867</v>
      </c>
      <c r="I2383" s="17" t="s">
        <v>108</v>
      </c>
      <c r="J2383" s="17" t="s">
        <v>107</v>
      </c>
      <c r="K2383" s="17">
        <v>0.39760000000000001</v>
      </c>
      <c r="L2383" s="17">
        <v>0.249</v>
      </c>
      <c r="M2383" s="17">
        <v>0.99172700000000003</v>
      </c>
      <c r="N2383" s="18">
        <v>0.98941800000000002</v>
      </c>
      <c r="O2383" s="17">
        <f t="shared" si="74"/>
        <v>1</v>
      </c>
      <c r="P2383" s="12">
        <f t="shared" si="75"/>
        <v>1</v>
      </c>
      <c r="Q2383" s="68" t="s">
        <v>5368</v>
      </c>
      <c r="R2383" s="67" t="s">
        <v>103</v>
      </c>
      <c r="S2383" s="129" t="s">
        <v>110</v>
      </c>
    </row>
    <row r="2384" spans="1:19">
      <c r="A2384" s="16" t="s">
        <v>26</v>
      </c>
      <c r="B2384" s="23">
        <v>1200115554523</v>
      </c>
      <c r="C2384" s="17" t="s">
        <v>89</v>
      </c>
      <c r="D2384" s="17" t="s">
        <v>90</v>
      </c>
      <c r="E2384" s="17">
        <v>0.39560000000000001</v>
      </c>
      <c r="F2384" s="18">
        <v>0.247</v>
      </c>
      <c r="G2384" s="16" t="s">
        <v>2359</v>
      </c>
      <c r="H2384" s="23">
        <v>1200115555995</v>
      </c>
      <c r="I2384" s="17" t="s">
        <v>2360</v>
      </c>
      <c r="J2384" s="17" t="s">
        <v>97</v>
      </c>
      <c r="K2384" s="17">
        <v>0.2893</v>
      </c>
      <c r="L2384" s="17">
        <v>0.246</v>
      </c>
      <c r="M2384" s="17">
        <v>0.61468800000000001</v>
      </c>
      <c r="N2384" s="18">
        <v>0.98404899999999995</v>
      </c>
      <c r="O2384" s="17">
        <f t="shared" si="74"/>
        <v>0</v>
      </c>
      <c r="P2384" s="12">
        <f t="shared" si="75"/>
        <v>1</v>
      </c>
      <c r="Q2384" s="68" t="s">
        <v>5368</v>
      </c>
      <c r="R2384" s="67" t="s">
        <v>103</v>
      </c>
      <c r="S2384" s="129" t="s">
        <v>110</v>
      </c>
    </row>
    <row r="2385" spans="1:19">
      <c r="A2385" s="16" t="s">
        <v>26</v>
      </c>
      <c r="B2385" s="23">
        <v>1200115554523</v>
      </c>
      <c r="C2385" s="17" t="s">
        <v>89</v>
      </c>
      <c r="D2385" s="17" t="s">
        <v>90</v>
      </c>
      <c r="E2385" s="17">
        <v>0.39560000000000001</v>
      </c>
      <c r="F2385" s="18">
        <v>0.247</v>
      </c>
      <c r="G2385" s="16" t="s">
        <v>2361</v>
      </c>
      <c r="H2385" s="23">
        <v>1200115556307</v>
      </c>
      <c r="I2385" s="17" t="s">
        <v>108</v>
      </c>
      <c r="J2385" s="17" t="s">
        <v>97</v>
      </c>
      <c r="K2385" s="17">
        <v>0.39860000000000001</v>
      </c>
      <c r="L2385" s="17">
        <v>0.249</v>
      </c>
      <c r="M2385" s="17">
        <v>0.97938599999999998</v>
      </c>
      <c r="N2385" s="18">
        <v>0.98941800000000002</v>
      </c>
      <c r="O2385" s="17">
        <f t="shared" si="74"/>
        <v>1</v>
      </c>
      <c r="P2385" s="12">
        <f t="shared" si="75"/>
        <v>1</v>
      </c>
      <c r="Q2385" s="68" t="s">
        <v>5368</v>
      </c>
      <c r="R2385" s="67" t="s">
        <v>103</v>
      </c>
      <c r="S2385" s="129" t="s">
        <v>110</v>
      </c>
    </row>
    <row r="2386" spans="1:19">
      <c r="A2386" s="16" t="s">
        <v>27</v>
      </c>
      <c r="B2386" s="23">
        <v>1300047225745</v>
      </c>
      <c r="C2386" s="17" t="s">
        <v>91</v>
      </c>
      <c r="D2386" s="17" t="s">
        <v>92</v>
      </c>
      <c r="E2386" s="17">
        <v>0.2147</v>
      </c>
      <c r="F2386" s="18">
        <v>7.4399999999999994E-2</v>
      </c>
      <c r="G2386" s="16" t="s">
        <v>2362</v>
      </c>
      <c r="H2386" s="23">
        <v>1300047154966</v>
      </c>
      <c r="I2386" s="17" t="s">
        <v>108</v>
      </c>
      <c r="J2386" s="17" t="s">
        <v>107</v>
      </c>
      <c r="K2386" s="17">
        <v>0.2455</v>
      </c>
      <c r="L2386" s="17">
        <v>7.0440000000000003E-2</v>
      </c>
      <c r="M2386" s="17">
        <v>0.78941399999999995</v>
      </c>
      <c r="N2386" s="18">
        <v>0.85852799999999996</v>
      </c>
      <c r="O2386" s="17">
        <f t="shared" si="74"/>
        <v>0</v>
      </c>
      <c r="P2386" s="12">
        <f t="shared" si="75"/>
        <v>1</v>
      </c>
      <c r="Q2386" s="68" t="s">
        <v>142</v>
      </c>
      <c r="R2386" s="67" t="s">
        <v>93</v>
      </c>
      <c r="S2386" s="129" t="s">
        <v>110</v>
      </c>
    </row>
    <row r="2387" spans="1:19">
      <c r="A2387" s="16" t="s">
        <v>27</v>
      </c>
      <c r="B2387" s="23">
        <v>1300047225745</v>
      </c>
      <c r="C2387" s="17" t="s">
        <v>91</v>
      </c>
      <c r="D2387" s="17" t="s">
        <v>92</v>
      </c>
      <c r="E2387" s="17">
        <v>0.2147</v>
      </c>
      <c r="F2387" s="18">
        <v>7.4399999999999994E-2</v>
      </c>
      <c r="G2387" s="16" t="s">
        <v>2363</v>
      </c>
      <c r="H2387" s="23">
        <v>1300047155975</v>
      </c>
      <c r="I2387" s="17" t="s">
        <v>107</v>
      </c>
      <c r="J2387" s="17" t="s">
        <v>108</v>
      </c>
      <c r="K2387" s="17">
        <v>0.2455</v>
      </c>
      <c r="L2387" s="17">
        <v>6.9440000000000002E-2</v>
      </c>
      <c r="M2387" s="17">
        <v>0.78941399999999995</v>
      </c>
      <c r="N2387" s="18">
        <v>0.87192899999999995</v>
      </c>
      <c r="O2387" s="17">
        <f t="shared" si="74"/>
        <v>0</v>
      </c>
      <c r="P2387" s="12">
        <f t="shared" si="75"/>
        <v>1</v>
      </c>
      <c r="Q2387" s="68" t="s">
        <v>142</v>
      </c>
      <c r="R2387" s="67" t="s">
        <v>93</v>
      </c>
      <c r="S2387" s="129" t="s">
        <v>110</v>
      </c>
    </row>
    <row r="2388" spans="1:19">
      <c r="A2388" s="16" t="s">
        <v>27</v>
      </c>
      <c r="B2388" s="23">
        <v>1300047225745</v>
      </c>
      <c r="C2388" s="17" t="s">
        <v>91</v>
      </c>
      <c r="D2388" s="17" t="s">
        <v>92</v>
      </c>
      <c r="E2388" s="17">
        <v>0.2147</v>
      </c>
      <c r="F2388" s="18">
        <v>7.4399999999999994E-2</v>
      </c>
      <c r="G2388" s="16" t="s">
        <v>2364</v>
      </c>
      <c r="H2388" s="23">
        <v>1300047156783</v>
      </c>
      <c r="I2388" s="17" t="s">
        <v>98</v>
      </c>
      <c r="J2388" s="17" t="s">
        <v>658</v>
      </c>
      <c r="K2388" s="17">
        <v>0.161</v>
      </c>
      <c r="L2388" s="17">
        <v>5.0599999999999999E-2</v>
      </c>
      <c r="M2388" s="17">
        <v>0.66929499999999997</v>
      </c>
      <c r="N2388" s="18">
        <v>0.58136100000000002</v>
      </c>
      <c r="O2388" s="17">
        <f t="shared" si="74"/>
        <v>0</v>
      </c>
      <c r="P2388" s="12">
        <f t="shared" si="75"/>
        <v>0</v>
      </c>
      <c r="Q2388" s="68" t="s">
        <v>142</v>
      </c>
      <c r="R2388" s="67" t="s">
        <v>93</v>
      </c>
      <c r="S2388" s="129" t="s">
        <v>110</v>
      </c>
    </row>
    <row r="2389" spans="1:19">
      <c r="A2389" s="16" t="s">
        <v>27</v>
      </c>
      <c r="B2389" s="23">
        <v>1300047225745</v>
      </c>
      <c r="C2389" s="17" t="s">
        <v>91</v>
      </c>
      <c r="D2389" s="17" t="s">
        <v>92</v>
      </c>
      <c r="E2389" s="17">
        <v>0.2147</v>
      </c>
      <c r="F2389" s="18">
        <v>7.4399999999999994E-2</v>
      </c>
      <c r="G2389" s="16" t="s">
        <v>2365</v>
      </c>
      <c r="H2389" s="23">
        <v>1300047156855</v>
      </c>
      <c r="I2389" s="17" t="s">
        <v>97</v>
      </c>
      <c r="J2389" s="17" t="s">
        <v>98</v>
      </c>
      <c r="K2389" s="17">
        <v>0.22559999999999999</v>
      </c>
      <c r="L2389" s="17">
        <v>6.9440000000000002E-2</v>
      </c>
      <c r="M2389" s="17">
        <v>0.88303299999999996</v>
      </c>
      <c r="N2389" s="18">
        <v>0.87192899999999995</v>
      </c>
      <c r="O2389" s="17">
        <f t="shared" si="74"/>
        <v>1</v>
      </c>
      <c r="P2389" s="12">
        <f t="shared" si="75"/>
        <v>1</v>
      </c>
      <c r="Q2389" s="68" t="s">
        <v>142</v>
      </c>
      <c r="R2389" s="67" t="s">
        <v>93</v>
      </c>
      <c r="S2389" s="129" t="s">
        <v>110</v>
      </c>
    </row>
    <row r="2390" spans="1:19">
      <c r="A2390" s="16" t="s">
        <v>27</v>
      </c>
      <c r="B2390" s="23">
        <v>1300047225745</v>
      </c>
      <c r="C2390" s="17" t="s">
        <v>91</v>
      </c>
      <c r="D2390" s="17" t="s">
        <v>92</v>
      </c>
      <c r="E2390" s="17">
        <v>0.2147</v>
      </c>
      <c r="F2390" s="18">
        <v>7.4399999999999994E-2</v>
      </c>
      <c r="G2390" s="16" t="s">
        <v>2366</v>
      </c>
      <c r="H2390" s="23">
        <v>1300047157872</v>
      </c>
      <c r="I2390" s="17" t="s">
        <v>98</v>
      </c>
      <c r="J2390" s="17" t="s">
        <v>97</v>
      </c>
      <c r="K2390" s="17">
        <v>0.2286</v>
      </c>
      <c r="L2390" s="17">
        <v>6.9440000000000002E-2</v>
      </c>
      <c r="M2390" s="17">
        <v>0.86795199999999995</v>
      </c>
      <c r="N2390" s="18">
        <v>0.87192899999999995</v>
      </c>
      <c r="O2390" s="17">
        <f t="shared" si="74"/>
        <v>1</v>
      </c>
      <c r="P2390" s="12">
        <f t="shared" si="75"/>
        <v>1</v>
      </c>
      <c r="Q2390" s="68" t="s">
        <v>142</v>
      </c>
      <c r="R2390" s="67" t="s">
        <v>93</v>
      </c>
      <c r="S2390" s="129" t="s">
        <v>110</v>
      </c>
    </row>
    <row r="2391" spans="1:19">
      <c r="A2391" s="16" t="s">
        <v>27</v>
      </c>
      <c r="B2391" s="23">
        <v>1300047225745</v>
      </c>
      <c r="C2391" s="17" t="s">
        <v>91</v>
      </c>
      <c r="D2391" s="17" t="s">
        <v>92</v>
      </c>
      <c r="E2391" s="17">
        <v>0.2147</v>
      </c>
      <c r="F2391" s="18">
        <v>7.4399999999999994E-2</v>
      </c>
      <c r="G2391" s="16" t="s">
        <v>2367</v>
      </c>
      <c r="H2391" s="23">
        <v>1300047157969</v>
      </c>
      <c r="I2391" s="17" t="s">
        <v>98</v>
      </c>
      <c r="J2391" s="17" t="s">
        <v>97</v>
      </c>
      <c r="K2391" s="17">
        <v>0.2286</v>
      </c>
      <c r="L2391" s="17">
        <v>6.9440000000000002E-2</v>
      </c>
      <c r="M2391" s="17">
        <v>0.86795199999999995</v>
      </c>
      <c r="N2391" s="18">
        <v>0.87192899999999995</v>
      </c>
      <c r="O2391" s="17">
        <f t="shared" si="74"/>
        <v>1</v>
      </c>
      <c r="P2391" s="12">
        <f t="shared" si="75"/>
        <v>1</v>
      </c>
      <c r="Q2391" s="68" t="s">
        <v>142</v>
      </c>
      <c r="R2391" s="67" t="s">
        <v>93</v>
      </c>
      <c r="S2391" s="129" t="s">
        <v>110</v>
      </c>
    </row>
    <row r="2392" spans="1:19">
      <c r="A2392" s="16" t="s">
        <v>27</v>
      </c>
      <c r="B2392" s="23">
        <v>1300047225745</v>
      </c>
      <c r="C2392" s="17" t="s">
        <v>91</v>
      </c>
      <c r="D2392" s="17" t="s">
        <v>92</v>
      </c>
      <c r="E2392" s="17">
        <v>0.2147</v>
      </c>
      <c r="F2392" s="18">
        <v>7.4399999999999994E-2</v>
      </c>
      <c r="G2392" s="16" t="s">
        <v>2368</v>
      </c>
      <c r="H2392" s="23">
        <v>1300047158041</v>
      </c>
      <c r="I2392" s="17" t="s">
        <v>108</v>
      </c>
      <c r="J2392" s="17" t="s">
        <v>107</v>
      </c>
      <c r="K2392" s="17">
        <v>0.2286</v>
      </c>
      <c r="L2392" s="17">
        <v>6.9440000000000002E-2</v>
      </c>
      <c r="M2392" s="17">
        <v>0.86795199999999995</v>
      </c>
      <c r="N2392" s="18">
        <v>0.87192899999999995</v>
      </c>
      <c r="O2392" s="17">
        <f t="shared" si="74"/>
        <v>1</v>
      </c>
      <c r="P2392" s="12">
        <f t="shared" si="75"/>
        <v>1</v>
      </c>
      <c r="Q2392" s="68" t="s">
        <v>142</v>
      </c>
      <c r="R2392" s="67" t="s">
        <v>93</v>
      </c>
      <c r="S2392" s="129" t="s">
        <v>110</v>
      </c>
    </row>
    <row r="2393" spans="1:19">
      <c r="A2393" s="16" t="s">
        <v>27</v>
      </c>
      <c r="B2393" s="23">
        <v>1300047225745</v>
      </c>
      <c r="C2393" s="17" t="s">
        <v>91</v>
      </c>
      <c r="D2393" s="17" t="s">
        <v>92</v>
      </c>
      <c r="E2393" s="17">
        <v>0.2147</v>
      </c>
      <c r="F2393" s="18">
        <v>7.4399999999999994E-2</v>
      </c>
      <c r="G2393" s="16" t="s">
        <v>2369</v>
      </c>
      <c r="H2393" s="23">
        <v>1300047159105</v>
      </c>
      <c r="I2393" s="17" t="s">
        <v>951</v>
      </c>
      <c r="J2393" s="17" t="s">
        <v>98</v>
      </c>
      <c r="K2393" s="17">
        <v>0.2286</v>
      </c>
      <c r="L2393" s="17">
        <v>6.9440000000000002E-2</v>
      </c>
      <c r="M2393" s="17">
        <v>0.86795199999999995</v>
      </c>
      <c r="N2393" s="18">
        <v>0.87192899999999995</v>
      </c>
      <c r="O2393" s="17">
        <f t="shared" si="74"/>
        <v>1</v>
      </c>
      <c r="P2393" s="12">
        <f t="shared" si="75"/>
        <v>1</v>
      </c>
      <c r="Q2393" s="68" t="s">
        <v>142</v>
      </c>
      <c r="R2393" s="67" t="s">
        <v>93</v>
      </c>
      <c r="S2393" s="129" t="s">
        <v>110</v>
      </c>
    </row>
    <row r="2394" spans="1:19">
      <c r="A2394" s="16" t="s">
        <v>27</v>
      </c>
      <c r="B2394" s="23">
        <v>1300047225745</v>
      </c>
      <c r="C2394" s="17" t="s">
        <v>91</v>
      </c>
      <c r="D2394" s="17" t="s">
        <v>92</v>
      </c>
      <c r="E2394" s="17">
        <v>0.2147</v>
      </c>
      <c r="F2394" s="18">
        <v>7.4399999999999994E-2</v>
      </c>
      <c r="G2394" s="16" t="s">
        <v>2370</v>
      </c>
      <c r="H2394" s="23">
        <v>1300047159296</v>
      </c>
      <c r="I2394" s="17" t="s">
        <v>97</v>
      </c>
      <c r="J2394" s="17" t="s">
        <v>107</v>
      </c>
      <c r="K2394" s="17">
        <v>0.2286</v>
      </c>
      <c r="L2394" s="17">
        <v>6.9440000000000002E-2</v>
      </c>
      <c r="M2394" s="17">
        <v>0.86795199999999995</v>
      </c>
      <c r="N2394" s="18">
        <v>0.87192899999999995</v>
      </c>
      <c r="O2394" s="17">
        <f t="shared" si="74"/>
        <v>1</v>
      </c>
      <c r="P2394" s="12">
        <f t="shared" si="75"/>
        <v>1</v>
      </c>
      <c r="Q2394" s="68" t="s">
        <v>142</v>
      </c>
      <c r="R2394" s="67" t="s">
        <v>93</v>
      </c>
      <c r="S2394" s="129" t="s">
        <v>110</v>
      </c>
    </row>
    <row r="2395" spans="1:19">
      <c r="A2395" s="16" t="s">
        <v>27</v>
      </c>
      <c r="B2395" s="23">
        <v>1300047225745</v>
      </c>
      <c r="C2395" s="17" t="s">
        <v>91</v>
      </c>
      <c r="D2395" s="17" t="s">
        <v>92</v>
      </c>
      <c r="E2395" s="17">
        <v>0.2147</v>
      </c>
      <c r="F2395" s="18">
        <v>7.4399999999999994E-2</v>
      </c>
      <c r="G2395" s="16" t="s">
        <v>2371</v>
      </c>
      <c r="H2395" s="23">
        <v>1300047159484</v>
      </c>
      <c r="I2395" s="17" t="s">
        <v>107</v>
      </c>
      <c r="J2395" s="17" t="s">
        <v>108</v>
      </c>
      <c r="K2395" s="17">
        <v>0.22470000000000001</v>
      </c>
      <c r="L2395" s="17">
        <v>6.9440000000000002E-2</v>
      </c>
      <c r="M2395" s="17">
        <v>0.88814899999999997</v>
      </c>
      <c r="N2395" s="18">
        <v>0.87192899999999995</v>
      </c>
      <c r="O2395" s="17">
        <f t="shared" si="74"/>
        <v>1</v>
      </c>
      <c r="P2395" s="12">
        <f t="shared" si="75"/>
        <v>1</v>
      </c>
      <c r="Q2395" s="68" t="s">
        <v>142</v>
      </c>
      <c r="R2395" s="67" t="s">
        <v>93</v>
      </c>
      <c r="S2395" s="129" t="s">
        <v>110</v>
      </c>
    </row>
    <row r="2396" spans="1:19">
      <c r="A2396" s="16" t="s">
        <v>27</v>
      </c>
      <c r="B2396" s="23">
        <v>1300047225745</v>
      </c>
      <c r="C2396" s="17" t="s">
        <v>91</v>
      </c>
      <c r="D2396" s="17" t="s">
        <v>92</v>
      </c>
      <c r="E2396" s="17">
        <v>0.2147</v>
      </c>
      <c r="F2396" s="18">
        <v>7.4399999999999994E-2</v>
      </c>
      <c r="G2396" s="16" t="s">
        <v>2372</v>
      </c>
      <c r="H2396" s="23">
        <v>1300047159881</v>
      </c>
      <c r="I2396" s="17" t="s">
        <v>107</v>
      </c>
      <c r="J2396" s="17" t="s">
        <v>97</v>
      </c>
      <c r="K2396" s="17">
        <v>0.22470000000000001</v>
      </c>
      <c r="L2396" s="17">
        <v>6.9440000000000002E-2</v>
      </c>
      <c r="M2396" s="17">
        <v>0.88814899999999997</v>
      </c>
      <c r="N2396" s="18">
        <v>0.87192899999999995</v>
      </c>
      <c r="O2396" s="17">
        <f t="shared" si="74"/>
        <v>1</v>
      </c>
      <c r="P2396" s="12">
        <f t="shared" si="75"/>
        <v>1</v>
      </c>
      <c r="Q2396" s="68" t="s">
        <v>142</v>
      </c>
      <c r="R2396" s="67" t="s">
        <v>93</v>
      </c>
      <c r="S2396" s="129" t="s">
        <v>110</v>
      </c>
    </row>
    <row r="2397" spans="1:19">
      <c r="A2397" s="16" t="s">
        <v>27</v>
      </c>
      <c r="B2397" s="23">
        <v>1300047225745</v>
      </c>
      <c r="C2397" s="17" t="s">
        <v>91</v>
      </c>
      <c r="D2397" s="17" t="s">
        <v>92</v>
      </c>
      <c r="E2397" s="17">
        <v>0.2147</v>
      </c>
      <c r="F2397" s="18">
        <v>7.4399999999999994E-2</v>
      </c>
      <c r="G2397" s="16" t="s">
        <v>2373</v>
      </c>
      <c r="H2397" s="23">
        <v>1300047161560</v>
      </c>
      <c r="I2397" s="17" t="s">
        <v>98</v>
      </c>
      <c r="J2397" s="17" t="s">
        <v>107</v>
      </c>
      <c r="K2397" s="17">
        <v>0.2286</v>
      </c>
      <c r="L2397" s="17">
        <v>6.9440000000000002E-2</v>
      </c>
      <c r="M2397" s="17">
        <v>0.86795199999999995</v>
      </c>
      <c r="N2397" s="18">
        <v>0.87192899999999995</v>
      </c>
      <c r="O2397" s="17">
        <f t="shared" si="74"/>
        <v>1</v>
      </c>
      <c r="P2397" s="12">
        <f t="shared" si="75"/>
        <v>1</v>
      </c>
      <c r="Q2397" s="68" t="s">
        <v>142</v>
      </c>
      <c r="R2397" s="67" t="s">
        <v>93</v>
      </c>
      <c r="S2397" s="129" t="s">
        <v>110</v>
      </c>
    </row>
    <row r="2398" spans="1:19">
      <c r="A2398" s="16" t="s">
        <v>27</v>
      </c>
      <c r="B2398" s="23">
        <v>1300047225745</v>
      </c>
      <c r="C2398" s="17" t="s">
        <v>91</v>
      </c>
      <c r="D2398" s="17" t="s">
        <v>92</v>
      </c>
      <c r="E2398" s="17">
        <v>0.2147</v>
      </c>
      <c r="F2398" s="18">
        <v>7.4399999999999994E-2</v>
      </c>
      <c r="G2398" s="16" t="s">
        <v>2374</v>
      </c>
      <c r="H2398" s="23">
        <v>1300047162731</v>
      </c>
      <c r="I2398" s="17" t="s">
        <v>2162</v>
      </c>
      <c r="J2398" s="17" t="s">
        <v>98</v>
      </c>
      <c r="K2398" s="17">
        <v>0.22370000000000001</v>
      </c>
      <c r="L2398" s="17">
        <v>6.9440000000000002E-2</v>
      </c>
      <c r="M2398" s="17">
        <v>0.88236300000000001</v>
      </c>
      <c r="N2398" s="18">
        <v>0.87192899999999995</v>
      </c>
      <c r="O2398" s="17">
        <f t="shared" si="74"/>
        <v>1</v>
      </c>
      <c r="P2398" s="12">
        <f t="shared" si="75"/>
        <v>1</v>
      </c>
      <c r="Q2398" s="68" t="s">
        <v>142</v>
      </c>
      <c r="R2398" s="67" t="s">
        <v>93</v>
      </c>
      <c r="S2398" s="129" t="s">
        <v>110</v>
      </c>
    </row>
    <row r="2399" spans="1:19">
      <c r="A2399" s="16" t="s">
        <v>27</v>
      </c>
      <c r="B2399" s="23">
        <v>1300047225745</v>
      </c>
      <c r="C2399" s="17" t="s">
        <v>91</v>
      </c>
      <c r="D2399" s="17" t="s">
        <v>92</v>
      </c>
      <c r="E2399" s="17">
        <v>0.2147</v>
      </c>
      <c r="F2399" s="18">
        <v>7.4399999999999994E-2</v>
      </c>
      <c r="G2399" s="16" t="s">
        <v>2375</v>
      </c>
      <c r="H2399" s="23">
        <v>1300047163185</v>
      </c>
      <c r="I2399" s="17" t="s">
        <v>97</v>
      </c>
      <c r="J2399" s="17" t="s">
        <v>107</v>
      </c>
      <c r="K2399" s="17">
        <v>0.18390000000000001</v>
      </c>
      <c r="L2399" s="17">
        <v>6.8449999999999997E-2</v>
      </c>
      <c r="M2399" s="17">
        <v>0.63257099999999999</v>
      </c>
      <c r="N2399" s="18">
        <v>0.857765</v>
      </c>
      <c r="O2399" s="17">
        <f t="shared" si="74"/>
        <v>0</v>
      </c>
      <c r="P2399" s="12">
        <f t="shared" si="75"/>
        <v>1</v>
      </c>
      <c r="Q2399" s="68" t="s">
        <v>142</v>
      </c>
      <c r="R2399" s="67" t="s">
        <v>93</v>
      </c>
      <c r="S2399" s="129" t="s">
        <v>110</v>
      </c>
    </row>
    <row r="2400" spans="1:19">
      <c r="A2400" s="16" t="s">
        <v>27</v>
      </c>
      <c r="B2400" s="23">
        <v>1300047225745</v>
      </c>
      <c r="C2400" s="17" t="s">
        <v>91</v>
      </c>
      <c r="D2400" s="17" t="s">
        <v>92</v>
      </c>
      <c r="E2400" s="17">
        <v>0.2147</v>
      </c>
      <c r="F2400" s="18">
        <v>7.4399999999999994E-2</v>
      </c>
      <c r="G2400" s="16" t="s">
        <v>2376</v>
      </c>
      <c r="H2400" s="23">
        <v>1300047165040</v>
      </c>
      <c r="I2400" s="17" t="s">
        <v>97</v>
      </c>
      <c r="J2400" s="17" t="s">
        <v>107</v>
      </c>
      <c r="K2400" s="17">
        <v>0.22470000000000001</v>
      </c>
      <c r="L2400" s="17">
        <v>6.9440000000000002E-2</v>
      </c>
      <c r="M2400" s="17">
        <v>0.88814899999999997</v>
      </c>
      <c r="N2400" s="18">
        <v>0.87192899999999995</v>
      </c>
      <c r="O2400" s="17">
        <f t="shared" si="74"/>
        <v>1</v>
      </c>
      <c r="P2400" s="12">
        <f t="shared" si="75"/>
        <v>1</v>
      </c>
      <c r="Q2400" s="68" t="s">
        <v>142</v>
      </c>
      <c r="R2400" s="67" t="s">
        <v>93</v>
      </c>
      <c r="S2400" s="129" t="s">
        <v>110</v>
      </c>
    </row>
    <row r="2401" spans="1:19">
      <c r="A2401" s="16" t="s">
        <v>27</v>
      </c>
      <c r="B2401" s="23">
        <v>1300047225745</v>
      </c>
      <c r="C2401" s="17" t="s">
        <v>91</v>
      </c>
      <c r="D2401" s="17" t="s">
        <v>92</v>
      </c>
      <c r="E2401" s="17">
        <v>0.2147</v>
      </c>
      <c r="F2401" s="18">
        <v>7.4399999999999994E-2</v>
      </c>
      <c r="G2401" s="16" t="s">
        <v>2377</v>
      </c>
      <c r="H2401" s="23">
        <v>1300047165458</v>
      </c>
      <c r="I2401" s="17" t="s">
        <v>97</v>
      </c>
      <c r="J2401" s="17" t="s">
        <v>98</v>
      </c>
      <c r="K2401" s="17">
        <v>0.2276</v>
      </c>
      <c r="L2401" s="17">
        <v>6.9440000000000002E-2</v>
      </c>
      <c r="M2401" s="17">
        <v>0.87293500000000002</v>
      </c>
      <c r="N2401" s="18">
        <v>0.87192899999999995</v>
      </c>
      <c r="O2401" s="17">
        <f t="shared" si="74"/>
        <v>1</v>
      </c>
      <c r="P2401" s="12">
        <f t="shared" si="75"/>
        <v>1</v>
      </c>
      <c r="Q2401" s="68" t="s">
        <v>142</v>
      </c>
      <c r="R2401" s="67" t="s">
        <v>93</v>
      </c>
      <c r="S2401" s="129" t="s">
        <v>110</v>
      </c>
    </row>
    <row r="2402" spans="1:19">
      <c r="A2402" s="16" t="s">
        <v>27</v>
      </c>
      <c r="B2402" s="23">
        <v>1300047225745</v>
      </c>
      <c r="C2402" s="17" t="s">
        <v>91</v>
      </c>
      <c r="D2402" s="17" t="s">
        <v>92</v>
      </c>
      <c r="E2402" s="17">
        <v>0.2147</v>
      </c>
      <c r="F2402" s="18">
        <v>7.4399999999999994E-2</v>
      </c>
      <c r="G2402" s="16" t="s">
        <v>2378</v>
      </c>
      <c r="H2402" s="23">
        <v>1300047166195</v>
      </c>
      <c r="I2402" s="17" t="s">
        <v>98</v>
      </c>
      <c r="J2402" s="17" t="s">
        <v>97</v>
      </c>
      <c r="K2402" s="17">
        <v>0.2286</v>
      </c>
      <c r="L2402" s="17">
        <v>6.9440000000000002E-2</v>
      </c>
      <c r="M2402" s="17">
        <v>0.86795199999999995</v>
      </c>
      <c r="N2402" s="18">
        <v>0.87192899999999995</v>
      </c>
      <c r="O2402" s="17">
        <f t="shared" si="74"/>
        <v>1</v>
      </c>
      <c r="P2402" s="12">
        <f t="shared" si="75"/>
        <v>1</v>
      </c>
      <c r="Q2402" s="68" t="s">
        <v>142</v>
      </c>
      <c r="R2402" s="67" t="s">
        <v>93</v>
      </c>
      <c r="S2402" s="129" t="s">
        <v>110</v>
      </c>
    </row>
    <row r="2403" spans="1:19">
      <c r="A2403" s="16" t="s">
        <v>27</v>
      </c>
      <c r="B2403" s="23">
        <v>1300047225745</v>
      </c>
      <c r="C2403" s="17" t="s">
        <v>91</v>
      </c>
      <c r="D2403" s="17" t="s">
        <v>92</v>
      </c>
      <c r="E2403" s="17">
        <v>0.2147</v>
      </c>
      <c r="F2403" s="18">
        <v>7.4399999999999994E-2</v>
      </c>
      <c r="G2403" s="16" t="s">
        <v>2379</v>
      </c>
      <c r="H2403" s="23">
        <v>1300047167418</v>
      </c>
      <c r="I2403" s="17" t="s">
        <v>416</v>
      </c>
      <c r="J2403" s="17" t="s">
        <v>98</v>
      </c>
      <c r="K2403" s="17">
        <v>0.2823</v>
      </c>
      <c r="L2403" s="17">
        <v>0.22520000000000001</v>
      </c>
      <c r="M2403" s="17">
        <v>0.59164899999999998</v>
      </c>
      <c r="N2403" s="18">
        <v>0.213951</v>
      </c>
      <c r="O2403" s="17">
        <f t="shared" si="74"/>
        <v>0</v>
      </c>
      <c r="P2403" s="12">
        <f t="shared" si="75"/>
        <v>0</v>
      </c>
      <c r="Q2403" s="68" t="s">
        <v>142</v>
      </c>
      <c r="R2403" s="67" t="s">
        <v>93</v>
      </c>
      <c r="S2403" s="129" t="s">
        <v>110</v>
      </c>
    </row>
    <row r="2404" spans="1:19">
      <c r="A2404" s="16" t="s">
        <v>27</v>
      </c>
      <c r="B2404" s="23">
        <v>1300047225745</v>
      </c>
      <c r="C2404" s="17" t="s">
        <v>91</v>
      </c>
      <c r="D2404" s="17" t="s">
        <v>92</v>
      </c>
      <c r="E2404" s="17">
        <v>0.2147</v>
      </c>
      <c r="F2404" s="18">
        <v>7.4399999999999994E-2</v>
      </c>
      <c r="G2404" s="16" t="s">
        <v>2380</v>
      </c>
      <c r="H2404" s="23">
        <v>1300047167903</v>
      </c>
      <c r="I2404" s="17" t="s">
        <v>107</v>
      </c>
      <c r="J2404" s="17" t="s">
        <v>108</v>
      </c>
      <c r="K2404" s="17">
        <v>0.18290000000000001</v>
      </c>
      <c r="L2404" s="17">
        <v>6.8449999999999997E-2</v>
      </c>
      <c r="M2404" s="17">
        <v>0.63737999999999995</v>
      </c>
      <c r="N2404" s="18">
        <v>0.857765</v>
      </c>
      <c r="O2404" s="17">
        <f t="shared" si="74"/>
        <v>0</v>
      </c>
      <c r="P2404" s="12">
        <f t="shared" si="75"/>
        <v>1</v>
      </c>
      <c r="Q2404" s="68" t="s">
        <v>142</v>
      </c>
      <c r="R2404" s="67" t="s">
        <v>93</v>
      </c>
      <c r="S2404" s="129" t="s">
        <v>110</v>
      </c>
    </row>
    <row r="2405" spans="1:19">
      <c r="A2405" s="16" t="s">
        <v>27</v>
      </c>
      <c r="B2405" s="23">
        <v>1300047225745</v>
      </c>
      <c r="C2405" s="17" t="s">
        <v>91</v>
      </c>
      <c r="D2405" s="17" t="s">
        <v>92</v>
      </c>
      <c r="E2405" s="17">
        <v>0.2147</v>
      </c>
      <c r="F2405" s="18">
        <v>7.4399999999999994E-2</v>
      </c>
      <c r="G2405" s="16" t="s">
        <v>2381</v>
      </c>
      <c r="H2405" s="23">
        <v>1300047169092</v>
      </c>
      <c r="I2405" s="17" t="s">
        <v>108</v>
      </c>
      <c r="J2405" s="17" t="s">
        <v>107</v>
      </c>
      <c r="K2405" s="17">
        <v>0.18390000000000001</v>
      </c>
      <c r="L2405" s="17">
        <v>6.8449999999999997E-2</v>
      </c>
      <c r="M2405" s="17">
        <v>0.63257099999999999</v>
      </c>
      <c r="N2405" s="18">
        <v>0.857765</v>
      </c>
      <c r="O2405" s="17">
        <f t="shared" si="74"/>
        <v>0</v>
      </c>
      <c r="P2405" s="12">
        <f t="shared" si="75"/>
        <v>1</v>
      </c>
      <c r="Q2405" s="68" t="s">
        <v>142</v>
      </c>
      <c r="R2405" s="67" t="s">
        <v>93</v>
      </c>
      <c r="S2405" s="129" t="s">
        <v>110</v>
      </c>
    </row>
    <row r="2406" spans="1:19">
      <c r="A2406" s="16" t="s">
        <v>27</v>
      </c>
      <c r="B2406" s="23">
        <v>1300047225745</v>
      </c>
      <c r="C2406" s="17" t="s">
        <v>91</v>
      </c>
      <c r="D2406" s="17" t="s">
        <v>92</v>
      </c>
      <c r="E2406" s="17">
        <v>0.2147</v>
      </c>
      <c r="F2406" s="18">
        <v>7.4399999999999994E-2</v>
      </c>
      <c r="G2406" s="16" t="s">
        <v>2382</v>
      </c>
      <c r="H2406" s="23">
        <v>1300047169273</v>
      </c>
      <c r="I2406" s="17" t="s">
        <v>97</v>
      </c>
      <c r="J2406" s="17" t="s">
        <v>98</v>
      </c>
      <c r="K2406" s="17">
        <v>0.18390000000000001</v>
      </c>
      <c r="L2406" s="17">
        <v>6.8449999999999997E-2</v>
      </c>
      <c r="M2406" s="17">
        <v>0.63257099999999999</v>
      </c>
      <c r="N2406" s="18">
        <v>0.857765</v>
      </c>
      <c r="O2406" s="17">
        <f t="shared" si="74"/>
        <v>0</v>
      </c>
      <c r="P2406" s="12">
        <f t="shared" si="75"/>
        <v>1</v>
      </c>
      <c r="Q2406" s="68" t="s">
        <v>142</v>
      </c>
      <c r="R2406" s="67" t="s">
        <v>93</v>
      </c>
      <c r="S2406" s="129" t="s">
        <v>110</v>
      </c>
    </row>
    <row r="2407" spans="1:19">
      <c r="A2407" s="16" t="s">
        <v>27</v>
      </c>
      <c r="B2407" s="23">
        <v>1300047225745</v>
      </c>
      <c r="C2407" s="17" t="s">
        <v>91</v>
      </c>
      <c r="D2407" s="17" t="s">
        <v>92</v>
      </c>
      <c r="E2407" s="17">
        <v>0.2147</v>
      </c>
      <c r="F2407" s="18">
        <v>7.4399999999999994E-2</v>
      </c>
      <c r="G2407" s="16" t="s">
        <v>2383</v>
      </c>
      <c r="H2407" s="23">
        <v>1300047169419</v>
      </c>
      <c r="I2407" s="17" t="s">
        <v>98</v>
      </c>
      <c r="J2407" s="17" t="s">
        <v>97</v>
      </c>
      <c r="K2407" s="17">
        <v>0.18390000000000001</v>
      </c>
      <c r="L2407" s="17">
        <v>6.8449999999999997E-2</v>
      </c>
      <c r="M2407" s="17">
        <v>0.63257099999999999</v>
      </c>
      <c r="N2407" s="18">
        <v>0.857765</v>
      </c>
      <c r="O2407" s="17">
        <f t="shared" si="74"/>
        <v>0</v>
      </c>
      <c r="P2407" s="12">
        <f t="shared" si="75"/>
        <v>1</v>
      </c>
      <c r="Q2407" s="68" t="s">
        <v>142</v>
      </c>
      <c r="R2407" s="67" t="s">
        <v>93</v>
      </c>
      <c r="S2407" s="129" t="s">
        <v>110</v>
      </c>
    </row>
    <row r="2408" spans="1:19">
      <c r="A2408" s="16" t="s">
        <v>27</v>
      </c>
      <c r="B2408" s="23">
        <v>1300047225745</v>
      </c>
      <c r="C2408" s="17" t="s">
        <v>91</v>
      </c>
      <c r="D2408" s="17" t="s">
        <v>92</v>
      </c>
      <c r="E2408" s="17">
        <v>0.2147</v>
      </c>
      <c r="F2408" s="18">
        <v>7.4399999999999994E-2</v>
      </c>
      <c r="G2408" s="16" t="s">
        <v>2384</v>
      </c>
      <c r="H2408" s="23">
        <v>1300047170002</v>
      </c>
      <c r="I2408" s="17" t="s">
        <v>108</v>
      </c>
      <c r="J2408" s="17" t="s">
        <v>2385</v>
      </c>
      <c r="K2408" s="17">
        <v>0.2266</v>
      </c>
      <c r="L2408" s="17">
        <v>9.8210000000000006E-2</v>
      </c>
      <c r="M2408" s="17">
        <v>0.46590900000000002</v>
      </c>
      <c r="N2408" s="18">
        <v>0.57380699999999996</v>
      </c>
      <c r="O2408" s="17">
        <f t="shared" si="74"/>
        <v>0</v>
      </c>
      <c r="P2408" s="12">
        <f t="shared" si="75"/>
        <v>0</v>
      </c>
      <c r="Q2408" s="68" t="s">
        <v>142</v>
      </c>
      <c r="R2408" s="67" t="s">
        <v>93</v>
      </c>
      <c r="S2408" s="129" t="s">
        <v>110</v>
      </c>
    </row>
    <row r="2409" spans="1:19">
      <c r="A2409" s="16" t="s">
        <v>27</v>
      </c>
      <c r="B2409" s="23">
        <v>1300047225745</v>
      </c>
      <c r="C2409" s="17" t="s">
        <v>91</v>
      </c>
      <c r="D2409" s="17" t="s">
        <v>92</v>
      </c>
      <c r="E2409" s="17">
        <v>0.2147</v>
      </c>
      <c r="F2409" s="18">
        <v>7.4399999999999994E-2</v>
      </c>
      <c r="G2409" s="16" t="s">
        <v>2386</v>
      </c>
      <c r="H2409" s="23">
        <v>1300047171755</v>
      </c>
      <c r="I2409" s="17" t="s">
        <v>108</v>
      </c>
      <c r="J2409" s="17" t="s">
        <v>107</v>
      </c>
      <c r="K2409" s="17">
        <v>0.18290000000000001</v>
      </c>
      <c r="L2409" s="17">
        <v>6.8449999999999997E-2</v>
      </c>
      <c r="M2409" s="17">
        <v>0.63737999999999995</v>
      </c>
      <c r="N2409" s="18">
        <v>0.857765</v>
      </c>
      <c r="O2409" s="17">
        <f t="shared" si="74"/>
        <v>0</v>
      </c>
      <c r="P2409" s="12">
        <f t="shared" si="75"/>
        <v>1</v>
      </c>
      <c r="Q2409" s="68" t="s">
        <v>142</v>
      </c>
      <c r="R2409" s="67" t="s">
        <v>93</v>
      </c>
      <c r="S2409" s="129" t="s">
        <v>110</v>
      </c>
    </row>
    <row r="2410" spans="1:19">
      <c r="A2410" s="16" t="s">
        <v>27</v>
      </c>
      <c r="B2410" s="23">
        <v>1300047225745</v>
      </c>
      <c r="C2410" s="17" t="s">
        <v>91</v>
      </c>
      <c r="D2410" s="17" t="s">
        <v>92</v>
      </c>
      <c r="E2410" s="17">
        <v>0.2147</v>
      </c>
      <c r="F2410" s="18">
        <v>7.4399999999999994E-2</v>
      </c>
      <c r="G2410" s="16" t="s">
        <v>2387</v>
      </c>
      <c r="H2410" s="23">
        <v>1300047171940</v>
      </c>
      <c r="I2410" s="17" t="s">
        <v>107</v>
      </c>
      <c r="J2410" s="17" t="s">
        <v>360</v>
      </c>
      <c r="K2410" s="17">
        <v>0.18190000000000001</v>
      </c>
      <c r="L2410" s="17">
        <v>7.1429999999999993E-2</v>
      </c>
      <c r="M2410" s="17">
        <v>0.64224199999999998</v>
      </c>
      <c r="N2410" s="18">
        <v>0.81872</v>
      </c>
      <c r="O2410" s="17">
        <f t="shared" si="74"/>
        <v>0</v>
      </c>
      <c r="P2410" s="12">
        <f t="shared" si="75"/>
        <v>1</v>
      </c>
      <c r="Q2410" s="68" t="s">
        <v>142</v>
      </c>
      <c r="R2410" s="67" t="s">
        <v>93</v>
      </c>
      <c r="S2410" s="129" t="s">
        <v>110</v>
      </c>
    </row>
    <row r="2411" spans="1:19">
      <c r="A2411" s="16" t="s">
        <v>27</v>
      </c>
      <c r="B2411" s="23">
        <v>1300047225745</v>
      </c>
      <c r="C2411" s="17" t="s">
        <v>91</v>
      </c>
      <c r="D2411" s="17" t="s">
        <v>92</v>
      </c>
      <c r="E2411" s="17">
        <v>0.2147</v>
      </c>
      <c r="F2411" s="18">
        <v>7.4399999999999994E-2</v>
      </c>
      <c r="G2411" s="16" t="s">
        <v>2388</v>
      </c>
      <c r="H2411" s="23">
        <v>1300047172275</v>
      </c>
      <c r="I2411" s="17" t="s">
        <v>97</v>
      </c>
      <c r="J2411" s="17" t="s">
        <v>108</v>
      </c>
      <c r="K2411" s="17">
        <v>0.1799</v>
      </c>
      <c r="L2411" s="17">
        <v>6.8449999999999997E-2</v>
      </c>
      <c r="M2411" s="17">
        <v>0.65212800000000004</v>
      </c>
      <c r="N2411" s="18">
        <v>0.857765</v>
      </c>
      <c r="O2411" s="17">
        <f t="shared" si="74"/>
        <v>0</v>
      </c>
      <c r="P2411" s="12">
        <f t="shared" si="75"/>
        <v>1</v>
      </c>
      <c r="Q2411" s="68" t="s">
        <v>142</v>
      </c>
      <c r="R2411" s="67" t="s">
        <v>93</v>
      </c>
      <c r="S2411" s="129" t="s">
        <v>110</v>
      </c>
    </row>
    <row r="2412" spans="1:19">
      <c r="A2412" s="16" t="s">
        <v>27</v>
      </c>
      <c r="B2412" s="23">
        <v>1300047225745</v>
      </c>
      <c r="C2412" s="17" t="s">
        <v>91</v>
      </c>
      <c r="D2412" s="17" t="s">
        <v>92</v>
      </c>
      <c r="E2412" s="17">
        <v>0.2147</v>
      </c>
      <c r="F2412" s="18">
        <v>7.4399999999999994E-2</v>
      </c>
      <c r="G2412" s="16" t="s">
        <v>2389</v>
      </c>
      <c r="H2412" s="23">
        <v>1300047172726</v>
      </c>
      <c r="I2412" s="17" t="s">
        <v>98</v>
      </c>
      <c r="J2412" s="17" t="s">
        <v>107</v>
      </c>
      <c r="K2412" s="17">
        <v>0.18290000000000001</v>
      </c>
      <c r="L2412" s="17">
        <v>6.8449999999999997E-2</v>
      </c>
      <c r="M2412" s="17">
        <v>0.63737999999999995</v>
      </c>
      <c r="N2412" s="18">
        <v>0.857765</v>
      </c>
      <c r="O2412" s="17">
        <f t="shared" si="74"/>
        <v>0</v>
      </c>
      <c r="P2412" s="12">
        <f t="shared" si="75"/>
        <v>1</v>
      </c>
      <c r="Q2412" s="68" t="s">
        <v>142</v>
      </c>
      <c r="R2412" s="67" t="s">
        <v>93</v>
      </c>
      <c r="S2412" s="129" t="s">
        <v>110</v>
      </c>
    </row>
    <row r="2413" spans="1:19">
      <c r="A2413" s="16" t="s">
        <v>27</v>
      </c>
      <c r="B2413" s="23">
        <v>1300047225745</v>
      </c>
      <c r="C2413" s="17" t="s">
        <v>91</v>
      </c>
      <c r="D2413" s="17" t="s">
        <v>92</v>
      </c>
      <c r="E2413" s="17">
        <v>0.2147</v>
      </c>
      <c r="F2413" s="18">
        <v>7.4399999999999994E-2</v>
      </c>
      <c r="G2413" s="16" t="s">
        <v>2390</v>
      </c>
      <c r="H2413" s="23">
        <v>1300047174295</v>
      </c>
      <c r="I2413" s="17" t="s">
        <v>97</v>
      </c>
      <c r="J2413" s="17" t="s">
        <v>406</v>
      </c>
      <c r="K2413" s="17">
        <v>0.18290000000000001</v>
      </c>
      <c r="L2413" s="17">
        <v>6.8449999999999997E-2</v>
      </c>
      <c r="M2413" s="17">
        <v>0.63737999999999995</v>
      </c>
      <c r="N2413" s="18">
        <v>0.857765</v>
      </c>
      <c r="O2413" s="17">
        <f t="shared" si="74"/>
        <v>0</v>
      </c>
      <c r="P2413" s="12">
        <f t="shared" si="75"/>
        <v>1</v>
      </c>
      <c r="Q2413" s="68" t="s">
        <v>142</v>
      </c>
      <c r="R2413" s="67" t="s">
        <v>93</v>
      </c>
      <c r="S2413" s="129" t="s">
        <v>110</v>
      </c>
    </row>
    <row r="2414" spans="1:19">
      <c r="A2414" s="16" t="s">
        <v>27</v>
      </c>
      <c r="B2414" s="23">
        <v>1300047225745</v>
      </c>
      <c r="C2414" s="17" t="s">
        <v>91</v>
      </c>
      <c r="D2414" s="17" t="s">
        <v>92</v>
      </c>
      <c r="E2414" s="17">
        <v>0.2147</v>
      </c>
      <c r="F2414" s="18">
        <v>7.4399999999999994E-2</v>
      </c>
      <c r="G2414" s="16" t="s">
        <v>2391</v>
      </c>
      <c r="H2414" s="23">
        <v>1300047174469</v>
      </c>
      <c r="I2414" s="17" t="s">
        <v>107</v>
      </c>
      <c r="J2414" s="17" t="s">
        <v>108</v>
      </c>
      <c r="K2414" s="17">
        <v>0.1799</v>
      </c>
      <c r="L2414" s="17">
        <v>6.8449999999999997E-2</v>
      </c>
      <c r="M2414" s="17">
        <v>0.65212800000000004</v>
      </c>
      <c r="N2414" s="18">
        <v>0.857765</v>
      </c>
      <c r="O2414" s="17">
        <f t="shared" si="74"/>
        <v>0</v>
      </c>
      <c r="P2414" s="12">
        <f t="shared" si="75"/>
        <v>1</v>
      </c>
      <c r="Q2414" s="68" t="s">
        <v>142</v>
      </c>
      <c r="R2414" s="67" t="s">
        <v>93</v>
      </c>
      <c r="S2414" s="129" t="s">
        <v>110</v>
      </c>
    </row>
    <row r="2415" spans="1:19">
      <c r="A2415" s="16" t="s">
        <v>27</v>
      </c>
      <c r="B2415" s="23">
        <v>1300047225745</v>
      </c>
      <c r="C2415" s="17" t="s">
        <v>91</v>
      </c>
      <c r="D2415" s="17" t="s">
        <v>92</v>
      </c>
      <c r="E2415" s="17">
        <v>0.2147</v>
      </c>
      <c r="F2415" s="18">
        <v>7.4399999999999994E-2</v>
      </c>
      <c r="G2415" s="16" t="s">
        <v>2392</v>
      </c>
      <c r="H2415" s="23">
        <v>1300047174585</v>
      </c>
      <c r="I2415" s="17" t="s">
        <v>98</v>
      </c>
      <c r="J2415" s="17" t="s">
        <v>97</v>
      </c>
      <c r="K2415" s="17">
        <v>0.1799</v>
      </c>
      <c r="L2415" s="17">
        <v>6.8449999999999997E-2</v>
      </c>
      <c r="M2415" s="17">
        <v>0.65212800000000004</v>
      </c>
      <c r="N2415" s="18">
        <v>0.857765</v>
      </c>
      <c r="O2415" s="17">
        <f t="shared" si="74"/>
        <v>0</v>
      </c>
      <c r="P2415" s="12">
        <f t="shared" si="75"/>
        <v>1</v>
      </c>
      <c r="Q2415" s="68" t="s">
        <v>142</v>
      </c>
      <c r="R2415" s="67" t="s">
        <v>93</v>
      </c>
      <c r="S2415" s="129" t="s">
        <v>110</v>
      </c>
    </row>
    <row r="2416" spans="1:19">
      <c r="A2416" s="16" t="s">
        <v>27</v>
      </c>
      <c r="B2416" s="23">
        <v>1300047225745</v>
      </c>
      <c r="C2416" s="17" t="s">
        <v>91</v>
      </c>
      <c r="D2416" s="17" t="s">
        <v>92</v>
      </c>
      <c r="E2416" s="17">
        <v>0.2147</v>
      </c>
      <c r="F2416" s="18">
        <v>7.4399999999999994E-2</v>
      </c>
      <c r="G2416" s="16" t="s">
        <v>2393</v>
      </c>
      <c r="H2416" s="23">
        <v>1300047175084</v>
      </c>
      <c r="I2416" s="17" t="s">
        <v>98</v>
      </c>
      <c r="J2416" s="17" t="s">
        <v>97</v>
      </c>
      <c r="K2416" s="17">
        <v>0.1799</v>
      </c>
      <c r="L2416" s="17">
        <v>6.8449999999999997E-2</v>
      </c>
      <c r="M2416" s="17">
        <v>0.65212800000000004</v>
      </c>
      <c r="N2416" s="18">
        <v>0.857765</v>
      </c>
      <c r="O2416" s="17">
        <f t="shared" si="74"/>
        <v>0</v>
      </c>
      <c r="P2416" s="12">
        <f t="shared" si="75"/>
        <v>1</v>
      </c>
      <c r="Q2416" s="68" t="s">
        <v>142</v>
      </c>
      <c r="R2416" s="67" t="s">
        <v>93</v>
      </c>
      <c r="S2416" s="129" t="s">
        <v>110</v>
      </c>
    </row>
    <row r="2417" spans="1:19">
      <c r="A2417" s="16" t="s">
        <v>27</v>
      </c>
      <c r="B2417" s="23">
        <v>1300047225745</v>
      </c>
      <c r="C2417" s="17" t="s">
        <v>91</v>
      </c>
      <c r="D2417" s="17" t="s">
        <v>92</v>
      </c>
      <c r="E2417" s="17">
        <v>0.2147</v>
      </c>
      <c r="F2417" s="18">
        <v>7.4399999999999994E-2</v>
      </c>
      <c r="G2417" s="16" t="s">
        <v>2394</v>
      </c>
      <c r="H2417" s="23">
        <v>1300047175435</v>
      </c>
      <c r="I2417" s="17" t="s">
        <v>97</v>
      </c>
      <c r="J2417" s="17" t="s">
        <v>98</v>
      </c>
      <c r="K2417" s="17">
        <v>0.18390000000000001</v>
      </c>
      <c r="L2417" s="17">
        <v>6.7460000000000006E-2</v>
      </c>
      <c r="M2417" s="17">
        <v>0.63257099999999999</v>
      </c>
      <c r="N2417" s="18">
        <v>0.87154600000000004</v>
      </c>
      <c r="O2417" s="17">
        <f t="shared" si="74"/>
        <v>0</v>
      </c>
      <c r="P2417" s="12">
        <f t="shared" si="75"/>
        <v>1</v>
      </c>
      <c r="Q2417" s="68" t="s">
        <v>142</v>
      </c>
      <c r="R2417" s="67" t="s">
        <v>93</v>
      </c>
      <c r="S2417" s="129" t="s">
        <v>110</v>
      </c>
    </row>
    <row r="2418" spans="1:19">
      <c r="A2418" s="16" t="s">
        <v>27</v>
      </c>
      <c r="B2418" s="23">
        <v>1300047225745</v>
      </c>
      <c r="C2418" s="17" t="s">
        <v>91</v>
      </c>
      <c r="D2418" s="17" t="s">
        <v>92</v>
      </c>
      <c r="E2418" s="17">
        <v>0.2147</v>
      </c>
      <c r="F2418" s="18">
        <v>7.4399999999999994E-2</v>
      </c>
      <c r="G2418" s="16" t="s">
        <v>2395</v>
      </c>
      <c r="H2418" s="23">
        <v>1300047183068</v>
      </c>
      <c r="I2418" s="17" t="s">
        <v>108</v>
      </c>
      <c r="J2418" s="17" t="s">
        <v>107</v>
      </c>
      <c r="K2418" s="17">
        <v>0.2177</v>
      </c>
      <c r="L2418" s="17">
        <v>6.8449999999999997E-2</v>
      </c>
      <c r="M2418" s="17">
        <v>0.914018</v>
      </c>
      <c r="N2418" s="18">
        <v>0.88571900000000003</v>
      </c>
      <c r="O2418" s="17">
        <f t="shared" si="74"/>
        <v>1</v>
      </c>
      <c r="P2418" s="12">
        <f t="shared" si="75"/>
        <v>1</v>
      </c>
      <c r="Q2418" s="68" t="s">
        <v>142</v>
      </c>
      <c r="R2418" s="67" t="s">
        <v>93</v>
      </c>
      <c r="S2418" s="129" t="s">
        <v>110</v>
      </c>
    </row>
    <row r="2419" spans="1:19">
      <c r="A2419" s="16" t="s">
        <v>27</v>
      </c>
      <c r="B2419" s="23">
        <v>1300047225745</v>
      </c>
      <c r="C2419" s="17" t="s">
        <v>91</v>
      </c>
      <c r="D2419" s="17" t="s">
        <v>92</v>
      </c>
      <c r="E2419" s="17">
        <v>0.2147</v>
      </c>
      <c r="F2419" s="18">
        <v>7.4399999999999994E-2</v>
      </c>
      <c r="G2419" s="16" t="s">
        <v>2396</v>
      </c>
      <c r="H2419" s="23">
        <v>1300047185601</v>
      </c>
      <c r="I2419" s="17" t="s">
        <v>107</v>
      </c>
      <c r="J2419" s="17" t="s">
        <v>108</v>
      </c>
      <c r="K2419" s="17">
        <v>0.2177</v>
      </c>
      <c r="L2419" s="17">
        <v>6.8449999999999997E-2</v>
      </c>
      <c r="M2419" s="17">
        <v>0.914018</v>
      </c>
      <c r="N2419" s="18">
        <v>0.88571900000000003</v>
      </c>
      <c r="O2419" s="17">
        <f t="shared" si="74"/>
        <v>1</v>
      </c>
      <c r="P2419" s="12">
        <f t="shared" si="75"/>
        <v>1</v>
      </c>
      <c r="Q2419" s="68" t="s">
        <v>142</v>
      </c>
      <c r="R2419" s="67" t="s">
        <v>93</v>
      </c>
      <c r="S2419" s="129" t="s">
        <v>110</v>
      </c>
    </row>
    <row r="2420" spans="1:19">
      <c r="A2420" s="16" t="s">
        <v>27</v>
      </c>
      <c r="B2420" s="23">
        <v>1300047225745</v>
      </c>
      <c r="C2420" s="17" t="s">
        <v>91</v>
      </c>
      <c r="D2420" s="17" t="s">
        <v>92</v>
      </c>
      <c r="E2420" s="17">
        <v>0.2147</v>
      </c>
      <c r="F2420" s="18">
        <v>7.4399999999999994E-2</v>
      </c>
      <c r="G2420" s="16" t="s">
        <v>2397</v>
      </c>
      <c r="H2420" s="23">
        <v>1300047187521</v>
      </c>
      <c r="I2420" s="17" t="s">
        <v>306</v>
      </c>
      <c r="J2420" s="17" t="s">
        <v>108</v>
      </c>
      <c r="K2420" s="17">
        <v>0.22370000000000001</v>
      </c>
      <c r="L2420" s="17">
        <v>7.8369999999999995E-2</v>
      </c>
      <c r="M2420" s="17">
        <v>0.87148199999999998</v>
      </c>
      <c r="N2420" s="18">
        <v>0.76353099999999996</v>
      </c>
      <c r="O2420" s="17">
        <f t="shared" si="74"/>
        <v>1</v>
      </c>
      <c r="P2420" s="12">
        <f t="shared" si="75"/>
        <v>1</v>
      </c>
      <c r="Q2420" s="68" t="s">
        <v>142</v>
      </c>
      <c r="R2420" s="67" t="s">
        <v>93</v>
      </c>
      <c r="S2420" s="129" t="s">
        <v>110</v>
      </c>
    </row>
    <row r="2421" spans="1:19">
      <c r="A2421" s="16" t="s">
        <v>27</v>
      </c>
      <c r="B2421" s="23">
        <v>1300047225745</v>
      </c>
      <c r="C2421" s="17" t="s">
        <v>91</v>
      </c>
      <c r="D2421" s="17" t="s">
        <v>92</v>
      </c>
      <c r="E2421" s="17">
        <v>0.2147</v>
      </c>
      <c r="F2421" s="18">
        <v>7.4399999999999994E-2</v>
      </c>
      <c r="G2421" s="16" t="s">
        <v>2398</v>
      </c>
      <c r="H2421" s="23">
        <v>1300047188247</v>
      </c>
      <c r="I2421" s="17" t="s">
        <v>416</v>
      </c>
      <c r="J2421" s="17" t="s">
        <v>98</v>
      </c>
      <c r="K2421" s="17">
        <v>0.2177</v>
      </c>
      <c r="L2421" s="17">
        <v>6.7460000000000006E-2</v>
      </c>
      <c r="M2421" s="17">
        <v>0.914018</v>
      </c>
      <c r="N2421" s="18">
        <v>0.87154600000000004</v>
      </c>
      <c r="O2421" s="17">
        <f t="shared" si="74"/>
        <v>1</v>
      </c>
      <c r="P2421" s="12">
        <f t="shared" si="75"/>
        <v>1</v>
      </c>
      <c r="Q2421" s="68" t="s">
        <v>142</v>
      </c>
      <c r="R2421" s="67" t="s">
        <v>93</v>
      </c>
      <c r="S2421" s="129" t="s">
        <v>110</v>
      </c>
    </row>
    <row r="2422" spans="1:19">
      <c r="A2422" s="16" t="s">
        <v>27</v>
      </c>
      <c r="B2422" s="23">
        <v>1300047225745</v>
      </c>
      <c r="C2422" s="17" t="s">
        <v>91</v>
      </c>
      <c r="D2422" s="17" t="s">
        <v>92</v>
      </c>
      <c r="E2422" s="17">
        <v>0.2147</v>
      </c>
      <c r="F2422" s="18">
        <v>7.4399999999999994E-2</v>
      </c>
      <c r="G2422" s="16" t="s">
        <v>2399</v>
      </c>
      <c r="H2422" s="23">
        <v>1300047189928</v>
      </c>
      <c r="I2422" s="17" t="s">
        <v>108</v>
      </c>
      <c r="J2422" s="17" t="s">
        <v>97</v>
      </c>
      <c r="K2422" s="17">
        <v>0.21870000000000001</v>
      </c>
      <c r="L2422" s="17">
        <v>6.8449999999999997E-2</v>
      </c>
      <c r="M2422" s="17">
        <v>0.91982200000000003</v>
      </c>
      <c r="N2422" s="18">
        <v>0.88571900000000003</v>
      </c>
      <c r="O2422" s="17">
        <f t="shared" si="74"/>
        <v>1</v>
      </c>
      <c r="P2422" s="12">
        <f t="shared" si="75"/>
        <v>1</v>
      </c>
      <c r="Q2422" s="68" t="s">
        <v>142</v>
      </c>
      <c r="R2422" s="67" t="s">
        <v>93</v>
      </c>
      <c r="S2422" s="129" t="s">
        <v>110</v>
      </c>
    </row>
    <row r="2423" spans="1:19">
      <c r="A2423" s="16" t="s">
        <v>27</v>
      </c>
      <c r="B2423" s="23">
        <v>1300047225745</v>
      </c>
      <c r="C2423" s="17" t="s">
        <v>91</v>
      </c>
      <c r="D2423" s="17" t="s">
        <v>92</v>
      </c>
      <c r="E2423" s="17">
        <v>0.2147</v>
      </c>
      <c r="F2423" s="18">
        <v>7.4399999999999994E-2</v>
      </c>
      <c r="G2423" s="16" t="s">
        <v>2400</v>
      </c>
      <c r="H2423" s="23">
        <v>1300047191972</v>
      </c>
      <c r="I2423" s="17" t="s">
        <v>108</v>
      </c>
      <c r="J2423" s="17" t="s">
        <v>107</v>
      </c>
      <c r="K2423" s="17">
        <v>0.17399999999999999</v>
      </c>
      <c r="L2423" s="17">
        <v>7.1429999999999993E-2</v>
      </c>
      <c r="M2423" s="17">
        <v>0.68314900000000001</v>
      </c>
      <c r="N2423" s="18">
        <v>0.92842100000000005</v>
      </c>
      <c r="O2423" s="17">
        <f t="shared" si="74"/>
        <v>0</v>
      </c>
      <c r="P2423" s="12">
        <f t="shared" si="75"/>
        <v>1</v>
      </c>
      <c r="Q2423" s="68" t="s">
        <v>142</v>
      </c>
      <c r="R2423" s="67" t="s">
        <v>93</v>
      </c>
      <c r="S2423" s="129" t="s">
        <v>110</v>
      </c>
    </row>
    <row r="2424" spans="1:19">
      <c r="A2424" s="16" t="s">
        <v>27</v>
      </c>
      <c r="B2424" s="23">
        <v>1300047225745</v>
      </c>
      <c r="C2424" s="17" t="s">
        <v>91</v>
      </c>
      <c r="D2424" s="17" t="s">
        <v>92</v>
      </c>
      <c r="E2424" s="17">
        <v>0.2147</v>
      </c>
      <c r="F2424" s="18">
        <v>7.4399999999999994E-2</v>
      </c>
      <c r="G2424" s="16" t="s">
        <v>2401</v>
      </c>
      <c r="H2424" s="23">
        <v>1300047192049</v>
      </c>
      <c r="I2424" s="17" t="s">
        <v>97</v>
      </c>
      <c r="J2424" s="17" t="s">
        <v>98</v>
      </c>
      <c r="K2424" s="17">
        <v>0.17399999999999999</v>
      </c>
      <c r="L2424" s="17">
        <v>7.2419999999999998E-2</v>
      </c>
      <c r="M2424" s="17">
        <v>0.68314900000000001</v>
      </c>
      <c r="N2424" s="18">
        <v>0.914605</v>
      </c>
      <c r="O2424" s="17">
        <f t="shared" si="74"/>
        <v>0</v>
      </c>
      <c r="P2424" s="12">
        <f t="shared" si="75"/>
        <v>1</v>
      </c>
      <c r="Q2424" s="68" t="s">
        <v>142</v>
      </c>
      <c r="R2424" s="67" t="s">
        <v>93</v>
      </c>
      <c r="S2424" s="129" t="s">
        <v>110</v>
      </c>
    </row>
    <row r="2425" spans="1:19">
      <c r="A2425" s="16" t="s">
        <v>27</v>
      </c>
      <c r="B2425" s="23">
        <v>1300047225745</v>
      </c>
      <c r="C2425" s="17" t="s">
        <v>91</v>
      </c>
      <c r="D2425" s="17" t="s">
        <v>92</v>
      </c>
      <c r="E2425" s="17">
        <v>0.2147</v>
      </c>
      <c r="F2425" s="18">
        <v>7.4399999999999994E-2</v>
      </c>
      <c r="G2425" s="16" t="s">
        <v>2402</v>
      </c>
      <c r="H2425" s="23">
        <v>1300047193442</v>
      </c>
      <c r="I2425" s="17" t="s">
        <v>98</v>
      </c>
      <c r="J2425" s="17" t="s">
        <v>97</v>
      </c>
      <c r="K2425" s="17">
        <v>0.2843</v>
      </c>
      <c r="L2425" s="17">
        <v>0.36409999999999998</v>
      </c>
      <c r="M2425" s="17">
        <v>0.66186800000000001</v>
      </c>
      <c r="N2425" s="18">
        <v>0.123294</v>
      </c>
      <c r="O2425" s="17">
        <f t="shared" si="74"/>
        <v>0</v>
      </c>
      <c r="P2425" s="12">
        <f t="shared" si="75"/>
        <v>0</v>
      </c>
      <c r="Q2425" s="68" t="s">
        <v>142</v>
      </c>
      <c r="R2425" s="67" t="s">
        <v>93</v>
      </c>
      <c r="S2425" s="129" t="s">
        <v>110</v>
      </c>
    </row>
    <row r="2426" spans="1:19">
      <c r="A2426" s="16" t="s">
        <v>27</v>
      </c>
      <c r="B2426" s="23">
        <v>1300047225745</v>
      </c>
      <c r="C2426" s="17" t="s">
        <v>91</v>
      </c>
      <c r="D2426" s="17" t="s">
        <v>92</v>
      </c>
      <c r="E2426" s="17">
        <v>0.2147</v>
      </c>
      <c r="F2426" s="18">
        <v>7.4399999999999994E-2</v>
      </c>
      <c r="G2426" s="16" t="s">
        <v>2403</v>
      </c>
      <c r="H2426" s="23">
        <v>1300047193696</v>
      </c>
      <c r="I2426" s="17" t="s">
        <v>108</v>
      </c>
      <c r="J2426" s="17" t="s">
        <v>107</v>
      </c>
      <c r="K2426" s="17">
        <v>0.22070000000000001</v>
      </c>
      <c r="L2426" s="17">
        <v>7.2419999999999998E-2</v>
      </c>
      <c r="M2426" s="17">
        <v>0.931473</v>
      </c>
      <c r="N2426" s="18">
        <v>0.94271499999999997</v>
      </c>
      <c r="O2426" s="17">
        <f t="shared" si="74"/>
        <v>1</v>
      </c>
      <c r="P2426" s="12">
        <f t="shared" si="75"/>
        <v>1</v>
      </c>
      <c r="Q2426" s="68" t="s">
        <v>142</v>
      </c>
      <c r="R2426" s="67" t="s">
        <v>93</v>
      </c>
      <c r="S2426" s="129" t="s">
        <v>110</v>
      </c>
    </row>
    <row r="2427" spans="1:19">
      <c r="A2427" s="16" t="s">
        <v>27</v>
      </c>
      <c r="B2427" s="23">
        <v>1300047225745</v>
      </c>
      <c r="C2427" s="17" t="s">
        <v>91</v>
      </c>
      <c r="D2427" s="17" t="s">
        <v>92</v>
      </c>
      <c r="E2427" s="17">
        <v>0.2147</v>
      </c>
      <c r="F2427" s="18">
        <v>7.4399999999999994E-2</v>
      </c>
      <c r="G2427" s="16" t="s">
        <v>2404</v>
      </c>
      <c r="H2427" s="23">
        <v>1300047199611</v>
      </c>
      <c r="I2427" s="17" t="s">
        <v>97</v>
      </c>
      <c r="J2427" s="17" t="s">
        <v>98</v>
      </c>
      <c r="K2427" s="17">
        <v>0.22270000000000001</v>
      </c>
      <c r="L2427" s="17">
        <v>7.2419999999999998E-2</v>
      </c>
      <c r="M2427" s="17">
        <v>0.94318500000000005</v>
      </c>
      <c r="N2427" s="18">
        <v>0.94271499999999997</v>
      </c>
      <c r="O2427" s="17">
        <f t="shared" si="74"/>
        <v>1</v>
      </c>
      <c r="P2427" s="12">
        <f t="shared" si="75"/>
        <v>1</v>
      </c>
      <c r="Q2427" s="68" t="s">
        <v>142</v>
      </c>
      <c r="R2427" s="67" t="s">
        <v>93</v>
      </c>
      <c r="S2427" s="129" t="s">
        <v>110</v>
      </c>
    </row>
    <row r="2428" spans="1:19">
      <c r="A2428" s="16" t="s">
        <v>27</v>
      </c>
      <c r="B2428" s="23">
        <v>1300047225745</v>
      </c>
      <c r="C2428" s="17" t="s">
        <v>91</v>
      </c>
      <c r="D2428" s="17" t="s">
        <v>92</v>
      </c>
      <c r="E2428" s="17">
        <v>0.2147</v>
      </c>
      <c r="F2428" s="18">
        <v>7.4399999999999994E-2</v>
      </c>
      <c r="G2428" s="16" t="s">
        <v>2405</v>
      </c>
      <c r="H2428" s="23">
        <v>1300047200504</v>
      </c>
      <c r="I2428" s="17" t="s">
        <v>108</v>
      </c>
      <c r="J2428" s="17" t="s">
        <v>107</v>
      </c>
      <c r="K2428" s="17">
        <v>0.22270000000000001</v>
      </c>
      <c r="L2428" s="17">
        <v>7.2419999999999998E-2</v>
      </c>
      <c r="M2428" s="17">
        <v>0.94318500000000005</v>
      </c>
      <c r="N2428" s="18">
        <v>0.94271499999999997</v>
      </c>
      <c r="O2428" s="17">
        <f t="shared" si="74"/>
        <v>1</v>
      </c>
      <c r="P2428" s="12">
        <f t="shared" si="75"/>
        <v>1</v>
      </c>
      <c r="Q2428" s="68" t="s">
        <v>142</v>
      </c>
      <c r="R2428" s="67" t="s">
        <v>93</v>
      </c>
      <c r="S2428" s="129" t="s">
        <v>110</v>
      </c>
    </row>
    <row r="2429" spans="1:19">
      <c r="A2429" s="16" t="s">
        <v>27</v>
      </c>
      <c r="B2429" s="23">
        <v>1300047225745</v>
      </c>
      <c r="C2429" s="17" t="s">
        <v>91</v>
      </c>
      <c r="D2429" s="17" t="s">
        <v>92</v>
      </c>
      <c r="E2429" s="17">
        <v>0.2147</v>
      </c>
      <c r="F2429" s="18">
        <v>7.4399999999999994E-2</v>
      </c>
      <c r="G2429" s="16" t="s">
        <v>2406</v>
      </c>
      <c r="H2429" s="23">
        <v>1300047201226</v>
      </c>
      <c r="I2429" s="17" t="s">
        <v>98</v>
      </c>
      <c r="J2429" s="17" t="s">
        <v>97</v>
      </c>
      <c r="K2429" s="17">
        <v>0.22270000000000001</v>
      </c>
      <c r="L2429" s="17">
        <v>7.2419999999999998E-2</v>
      </c>
      <c r="M2429" s="17">
        <v>0.94318500000000005</v>
      </c>
      <c r="N2429" s="18">
        <v>0.94271499999999997</v>
      </c>
      <c r="O2429" s="17">
        <f t="shared" si="74"/>
        <v>1</v>
      </c>
      <c r="P2429" s="12">
        <f t="shared" si="75"/>
        <v>1</v>
      </c>
      <c r="Q2429" s="68" t="s">
        <v>142</v>
      </c>
      <c r="R2429" s="67" t="s">
        <v>93</v>
      </c>
      <c r="S2429" s="129" t="s">
        <v>110</v>
      </c>
    </row>
    <row r="2430" spans="1:19">
      <c r="A2430" s="16" t="s">
        <v>27</v>
      </c>
      <c r="B2430" s="23">
        <v>1300047225745</v>
      </c>
      <c r="C2430" s="17" t="s">
        <v>91</v>
      </c>
      <c r="D2430" s="17" t="s">
        <v>92</v>
      </c>
      <c r="E2430" s="17">
        <v>0.2147</v>
      </c>
      <c r="F2430" s="18">
        <v>7.4399999999999994E-2</v>
      </c>
      <c r="G2430" s="16" t="s">
        <v>2407</v>
      </c>
      <c r="H2430" s="23">
        <v>1300047201607</v>
      </c>
      <c r="I2430" s="17" t="s">
        <v>360</v>
      </c>
      <c r="J2430" s="17" t="s">
        <v>107</v>
      </c>
      <c r="K2430" s="17">
        <v>0.22170000000000001</v>
      </c>
      <c r="L2430" s="17">
        <v>7.2419999999999998E-2</v>
      </c>
      <c r="M2430" s="17">
        <v>0.93732199999999999</v>
      </c>
      <c r="N2430" s="18">
        <v>0.94271499999999997</v>
      </c>
      <c r="O2430" s="17">
        <f t="shared" si="74"/>
        <v>1</v>
      </c>
      <c r="P2430" s="12">
        <f t="shared" si="75"/>
        <v>1</v>
      </c>
      <c r="Q2430" s="68" t="s">
        <v>142</v>
      </c>
      <c r="R2430" s="67" t="s">
        <v>93</v>
      </c>
      <c r="S2430" s="129" t="s">
        <v>110</v>
      </c>
    </row>
    <row r="2431" spans="1:19">
      <c r="A2431" s="16" t="s">
        <v>27</v>
      </c>
      <c r="B2431" s="23">
        <v>1300047225745</v>
      </c>
      <c r="C2431" s="17" t="s">
        <v>91</v>
      </c>
      <c r="D2431" s="17" t="s">
        <v>92</v>
      </c>
      <c r="E2431" s="17">
        <v>0.2147</v>
      </c>
      <c r="F2431" s="18">
        <v>7.4399999999999994E-2</v>
      </c>
      <c r="G2431" s="16" t="s">
        <v>2408</v>
      </c>
      <c r="H2431" s="23">
        <v>1300047201874</v>
      </c>
      <c r="I2431" s="17" t="s">
        <v>98</v>
      </c>
      <c r="J2431" s="17" t="s">
        <v>97</v>
      </c>
      <c r="K2431" s="17">
        <v>0.22270000000000001</v>
      </c>
      <c r="L2431" s="17">
        <v>7.2419999999999998E-2</v>
      </c>
      <c r="M2431" s="17">
        <v>0.94318500000000005</v>
      </c>
      <c r="N2431" s="18">
        <v>0.94271499999999997</v>
      </c>
      <c r="O2431" s="17">
        <f t="shared" si="74"/>
        <v>1</v>
      </c>
      <c r="P2431" s="12">
        <f t="shared" si="75"/>
        <v>1</v>
      </c>
      <c r="Q2431" s="68" t="s">
        <v>142</v>
      </c>
      <c r="R2431" s="67" t="s">
        <v>93</v>
      </c>
      <c r="S2431" s="129" t="s">
        <v>110</v>
      </c>
    </row>
    <row r="2432" spans="1:19">
      <c r="A2432" s="16" t="s">
        <v>27</v>
      </c>
      <c r="B2432" s="23">
        <v>1300047225745</v>
      </c>
      <c r="C2432" s="17" t="s">
        <v>91</v>
      </c>
      <c r="D2432" s="17" t="s">
        <v>92</v>
      </c>
      <c r="E2432" s="17">
        <v>0.2147</v>
      </c>
      <c r="F2432" s="18">
        <v>7.4399999999999994E-2</v>
      </c>
      <c r="G2432" s="16" t="s">
        <v>2409</v>
      </c>
      <c r="H2432" s="23">
        <v>1300047202652</v>
      </c>
      <c r="I2432" s="17" t="s">
        <v>98</v>
      </c>
      <c r="J2432" s="17" t="s">
        <v>97</v>
      </c>
      <c r="K2432" s="17">
        <v>0.2863</v>
      </c>
      <c r="L2432" s="17">
        <v>0.35220000000000001</v>
      </c>
      <c r="M2432" s="17">
        <v>0.67283099999999996</v>
      </c>
      <c r="N2432" s="18">
        <v>0.13016800000000001</v>
      </c>
      <c r="O2432" s="17">
        <f t="shared" si="74"/>
        <v>0</v>
      </c>
      <c r="P2432" s="12">
        <f t="shared" si="75"/>
        <v>0</v>
      </c>
      <c r="Q2432" s="68" t="s">
        <v>142</v>
      </c>
      <c r="R2432" s="67" t="s">
        <v>93</v>
      </c>
      <c r="S2432" s="129" t="s">
        <v>110</v>
      </c>
    </row>
    <row r="2433" spans="1:19">
      <c r="A2433" s="16" t="s">
        <v>27</v>
      </c>
      <c r="B2433" s="23">
        <v>1300047225745</v>
      </c>
      <c r="C2433" s="17" t="s">
        <v>91</v>
      </c>
      <c r="D2433" s="17" t="s">
        <v>92</v>
      </c>
      <c r="E2433" s="17">
        <v>0.2147</v>
      </c>
      <c r="F2433" s="18">
        <v>7.4399999999999994E-2</v>
      </c>
      <c r="G2433" s="16" t="s">
        <v>2410</v>
      </c>
      <c r="H2433" s="23">
        <v>1300047202798</v>
      </c>
      <c r="I2433" s="17" t="s">
        <v>108</v>
      </c>
      <c r="J2433" s="17" t="s">
        <v>107</v>
      </c>
      <c r="K2433" s="17">
        <v>0.2137</v>
      </c>
      <c r="L2433" s="17">
        <v>7.2419999999999998E-2</v>
      </c>
      <c r="M2433" s="17">
        <v>0.89095299999999999</v>
      </c>
      <c r="N2433" s="18">
        <v>0.94271499999999997</v>
      </c>
      <c r="O2433" s="17">
        <f t="shared" si="74"/>
        <v>1</v>
      </c>
      <c r="P2433" s="12">
        <f t="shared" si="75"/>
        <v>1</v>
      </c>
      <c r="Q2433" s="68" t="s">
        <v>142</v>
      </c>
      <c r="R2433" s="67" t="s">
        <v>93</v>
      </c>
      <c r="S2433" s="129" t="s">
        <v>110</v>
      </c>
    </row>
    <row r="2434" spans="1:19">
      <c r="A2434" s="16" t="s">
        <v>27</v>
      </c>
      <c r="B2434" s="23">
        <v>1300047225745</v>
      </c>
      <c r="C2434" s="17" t="s">
        <v>91</v>
      </c>
      <c r="D2434" s="17" t="s">
        <v>92</v>
      </c>
      <c r="E2434" s="17">
        <v>0.2147</v>
      </c>
      <c r="F2434" s="18">
        <v>7.4399999999999994E-2</v>
      </c>
      <c r="G2434" s="16" t="s">
        <v>2411</v>
      </c>
      <c r="H2434" s="23">
        <v>1300047204385</v>
      </c>
      <c r="I2434" s="17" t="s">
        <v>98</v>
      </c>
      <c r="J2434" s="17" t="s">
        <v>108</v>
      </c>
      <c r="K2434" s="17">
        <v>0.2853</v>
      </c>
      <c r="L2434" s="17">
        <v>0.35320000000000001</v>
      </c>
      <c r="M2434" s="17">
        <v>0.66734000000000004</v>
      </c>
      <c r="N2434" s="18">
        <v>0.129578</v>
      </c>
      <c r="O2434" s="17">
        <f t="shared" ref="O2434:O2497" si="76">IF(M2434&gt;0.8,1,0)</f>
        <v>0</v>
      </c>
      <c r="P2434" s="12">
        <f t="shared" ref="P2434:P2497" si="77">IF(MAX(M2434, N2434)&gt;0.8,1,0)</f>
        <v>0</v>
      </c>
      <c r="Q2434" s="68" t="s">
        <v>142</v>
      </c>
      <c r="R2434" s="67" t="s">
        <v>93</v>
      </c>
      <c r="S2434" s="129" t="s">
        <v>110</v>
      </c>
    </row>
    <row r="2435" spans="1:19">
      <c r="A2435" s="16" t="s">
        <v>27</v>
      </c>
      <c r="B2435" s="23">
        <v>1300047225745</v>
      </c>
      <c r="C2435" s="17" t="s">
        <v>91</v>
      </c>
      <c r="D2435" s="17" t="s">
        <v>92</v>
      </c>
      <c r="E2435" s="17">
        <v>0.2147</v>
      </c>
      <c r="F2435" s="18">
        <v>7.4399999999999994E-2</v>
      </c>
      <c r="G2435" s="16" t="s">
        <v>2412</v>
      </c>
      <c r="H2435" s="23">
        <v>1300047206196</v>
      </c>
      <c r="I2435" s="17" t="s">
        <v>98</v>
      </c>
      <c r="J2435" s="17" t="s">
        <v>108</v>
      </c>
      <c r="K2435" s="17">
        <v>0.22270000000000001</v>
      </c>
      <c r="L2435" s="17">
        <v>7.2419999999999998E-2</v>
      </c>
      <c r="M2435" s="17">
        <v>0.94318500000000005</v>
      </c>
      <c r="N2435" s="18">
        <v>0.94271499999999997</v>
      </c>
      <c r="O2435" s="17">
        <f t="shared" si="76"/>
        <v>1</v>
      </c>
      <c r="P2435" s="12">
        <f t="shared" si="77"/>
        <v>1</v>
      </c>
      <c r="Q2435" s="68" t="s">
        <v>142</v>
      </c>
      <c r="R2435" s="67" t="s">
        <v>93</v>
      </c>
      <c r="S2435" s="129" t="s">
        <v>110</v>
      </c>
    </row>
    <row r="2436" spans="1:19">
      <c r="A2436" s="16" t="s">
        <v>27</v>
      </c>
      <c r="B2436" s="23">
        <v>1300047225745</v>
      </c>
      <c r="C2436" s="17" t="s">
        <v>91</v>
      </c>
      <c r="D2436" s="17" t="s">
        <v>92</v>
      </c>
      <c r="E2436" s="17">
        <v>0.2147</v>
      </c>
      <c r="F2436" s="18">
        <v>7.4399999999999994E-2</v>
      </c>
      <c r="G2436" s="16" t="s">
        <v>2413</v>
      </c>
      <c r="H2436" s="23">
        <v>1300047206582</v>
      </c>
      <c r="I2436" s="17" t="s">
        <v>97</v>
      </c>
      <c r="J2436" s="17" t="s">
        <v>98</v>
      </c>
      <c r="K2436" s="17">
        <v>0.22270000000000001</v>
      </c>
      <c r="L2436" s="17">
        <v>7.2419999999999998E-2</v>
      </c>
      <c r="M2436" s="17">
        <v>0.94318500000000005</v>
      </c>
      <c r="N2436" s="18">
        <v>0.94271499999999997</v>
      </c>
      <c r="O2436" s="17">
        <f t="shared" si="76"/>
        <v>1</v>
      </c>
      <c r="P2436" s="12">
        <f t="shared" si="77"/>
        <v>1</v>
      </c>
      <c r="Q2436" s="68" t="s">
        <v>142</v>
      </c>
      <c r="R2436" s="67" t="s">
        <v>93</v>
      </c>
      <c r="S2436" s="129" t="s">
        <v>110</v>
      </c>
    </row>
    <row r="2437" spans="1:19">
      <c r="A2437" s="16" t="s">
        <v>27</v>
      </c>
      <c r="B2437" s="23">
        <v>1300047225745</v>
      </c>
      <c r="C2437" s="17" t="s">
        <v>91</v>
      </c>
      <c r="D2437" s="17" t="s">
        <v>92</v>
      </c>
      <c r="E2437" s="17">
        <v>0.2147</v>
      </c>
      <c r="F2437" s="18">
        <v>7.4399999999999994E-2</v>
      </c>
      <c r="G2437" s="16" t="s">
        <v>2414</v>
      </c>
      <c r="H2437" s="23">
        <v>1300047206814</v>
      </c>
      <c r="I2437" s="17" t="s">
        <v>108</v>
      </c>
      <c r="J2437" s="17" t="s">
        <v>98</v>
      </c>
      <c r="K2437" s="17">
        <v>0.22270000000000001</v>
      </c>
      <c r="L2437" s="17">
        <v>7.2419999999999998E-2</v>
      </c>
      <c r="M2437" s="17">
        <v>0.94318500000000005</v>
      </c>
      <c r="N2437" s="18">
        <v>0.94271499999999997</v>
      </c>
      <c r="O2437" s="17">
        <f t="shared" si="76"/>
        <v>1</v>
      </c>
      <c r="P2437" s="12">
        <f t="shared" si="77"/>
        <v>1</v>
      </c>
      <c r="Q2437" s="68" t="s">
        <v>142</v>
      </c>
      <c r="R2437" s="67" t="s">
        <v>93</v>
      </c>
      <c r="S2437" s="129" t="s">
        <v>110</v>
      </c>
    </row>
    <row r="2438" spans="1:19">
      <c r="A2438" s="16" t="s">
        <v>27</v>
      </c>
      <c r="B2438" s="23">
        <v>1300047225745</v>
      </c>
      <c r="C2438" s="17" t="s">
        <v>91</v>
      </c>
      <c r="D2438" s="17" t="s">
        <v>92</v>
      </c>
      <c r="E2438" s="17">
        <v>0.2147</v>
      </c>
      <c r="F2438" s="18">
        <v>7.4399999999999994E-2</v>
      </c>
      <c r="G2438" s="16" t="s">
        <v>2415</v>
      </c>
      <c r="H2438" s="23">
        <v>1300047208767</v>
      </c>
      <c r="I2438" s="17" t="s">
        <v>107</v>
      </c>
      <c r="J2438" s="17" t="s">
        <v>108</v>
      </c>
      <c r="K2438" s="17">
        <v>0.22270000000000001</v>
      </c>
      <c r="L2438" s="17">
        <v>7.2419999999999998E-2</v>
      </c>
      <c r="M2438" s="17">
        <v>0.94318500000000005</v>
      </c>
      <c r="N2438" s="18">
        <v>0.94271499999999997</v>
      </c>
      <c r="O2438" s="17">
        <f t="shared" si="76"/>
        <v>1</v>
      </c>
      <c r="P2438" s="12">
        <f t="shared" si="77"/>
        <v>1</v>
      </c>
      <c r="Q2438" s="68" t="s">
        <v>142</v>
      </c>
      <c r="R2438" s="67" t="s">
        <v>93</v>
      </c>
      <c r="S2438" s="129" t="s">
        <v>110</v>
      </c>
    </row>
    <row r="2439" spans="1:19">
      <c r="A2439" s="16" t="s">
        <v>27</v>
      </c>
      <c r="B2439" s="23">
        <v>1300047225745</v>
      </c>
      <c r="C2439" s="17" t="s">
        <v>91</v>
      </c>
      <c r="D2439" s="17" t="s">
        <v>92</v>
      </c>
      <c r="E2439" s="17">
        <v>0.2147</v>
      </c>
      <c r="F2439" s="18">
        <v>7.4399999999999994E-2</v>
      </c>
      <c r="G2439" s="16" t="s">
        <v>2416</v>
      </c>
      <c r="H2439" s="23">
        <v>1300047208947</v>
      </c>
      <c r="I2439" s="17" t="s">
        <v>108</v>
      </c>
      <c r="J2439" s="17" t="s">
        <v>97</v>
      </c>
      <c r="K2439" s="17">
        <v>0.22270000000000001</v>
      </c>
      <c r="L2439" s="17">
        <v>7.2419999999999998E-2</v>
      </c>
      <c r="M2439" s="17">
        <v>0.94318500000000005</v>
      </c>
      <c r="N2439" s="18">
        <v>0.94271499999999997</v>
      </c>
      <c r="O2439" s="17">
        <f t="shared" si="76"/>
        <v>1</v>
      </c>
      <c r="P2439" s="12">
        <f t="shared" si="77"/>
        <v>1</v>
      </c>
      <c r="Q2439" s="68" t="s">
        <v>142</v>
      </c>
      <c r="R2439" s="67" t="s">
        <v>93</v>
      </c>
      <c r="S2439" s="129" t="s">
        <v>110</v>
      </c>
    </row>
    <row r="2440" spans="1:19">
      <c r="A2440" s="16" t="s">
        <v>27</v>
      </c>
      <c r="B2440" s="23">
        <v>1300047225745</v>
      </c>
      <c r="C2440" s="17" t="s">
        <v>91</v>
      </c>
      <c r="D2440" s="17" t="s">
        <v>92</v>
      </c>
      <c r="E2440" s="17">
        <v>0.2147</v>
      </c>
      <c r="F2440" s="18">
        <v>7.4399999999999994E-2</v>
      </c>
      <c r="G2440" s="16" t="s">
        <v>2417</v>
      </c>
      <c r="H2440" s="23">
        <v>1300047209347</v>
      </c>
      <c r="I2440" s="17" t="s">
        <v>108</v>
      </c>
      <c r="J2440" s="17" t="s">
        <v>97</v>
      </c>
      <c r="K2440" s="17">
        <v>0.21870000000000001</v>
      </c>
      <c r="L2440" s="17">
        <v>7.2419999999999998E-2</v>
      </c>
      <c r="M2440" s="17">
        <v>0.96530499999999997</v>
      </c>
      <c r="N2440" s="18">
        <v>0.94271499999999997</v>
      </c>
      <c r="O2440" s="17">
        <f t="shared" si="76"/>
        <v>1</v>
      </c>
      <c r="P2440" s="12">
        <f t="shared" si="77"/>
        <v>1</v>
      </c>
      <c r="Q2440" s="68" t="s">
        <v>142</v>
      </c>
      <c r="R2440" s="67" t="s">
        <v>93</v>
      </c>
      <c r="S2440" s="129" t="s">
        <v>110</v>
      </c>
    </row>
    <row r="2441" spans="1:19">
      <c r="A2441" s="16" t="s">
        <v>27</v>
      </c>
      <c r="B2441" s="23">
        <v>1300047225745</v>
      </c>
      <c r="C2441" s="17" t="s">
        <v>91</v>
      </c>
      <c r="D2441" s="17" t="s">
        <v>92</v>
      </c>
      <c r="E2441" s="17">
        <v>0.2147</v>
      </c>
      <c r="F2441" s="18">
        <v>7.4399999999999994E-2</v>
      </c>
      <c r="G2441" s="16" t="s">
        <v>2418</v>
      </c>
      <c r="H2441" s="23">
        <v>1300047209806</v>
      </c>
      <c r="I2441" s="17" t="s">
        <v>108</v>
      </c>
      <c r="J2441" s="17" t="s">
        <v>98</v>
      </c>
      <c r="K2441" s="17">
        <v>0.2147</v>
      </c>
      <c r="L2441" s="17">
        <v>7.3410000000000003E-2</v>
      </c>
      <c r="M2441" s="17">
        <v>0.98824400000000001</v>
      </c>
      <c r="N2441" s="18">
        <v>0.92889200000000005</v>
      </c>
      <c r="O2441" s="17">
        <f t="shared" si="76"/>
        <v>1</v>
      </c>
      <c r="P2441" s="12">
        <f t="shared" si="77"/>
        <v>1</v>
      </c>
      <c r="Q2441" s="68" t="s">
        <v>142</v>
      </c>
      <c r="R2441" s="67" t="s">
        <v>93</v>
      </c>
      <c r="S2441" s="129" t="s">
        <v>110</v>
      </c>
    </row>
    <row r="2442" spans="1:19">
      <c r="A2442" s="16" t="s">
        <v>27</v>
      </c>
      <c r="B2442" s="23">
        <v>1300047225745</v>
      </c>
      <c r="C2442" s="17" t="s">
        <v>91</v>
      </c>
      <c r="D2442" s="17" t="s">
        <v>92</v>
      </c>
      <c r="E2442" s="17">
        <v>0.2147</v>
      </c>
      <c r="F2442" s="18">
        <v>7.4399999999999994E-2</v>
      </c>
      <c r="G2442" s="16" t="s">
        <v>2419</v>
      </c>
      <c r="H2442" s="23">
        <v>1300047210710</v>
      </c>
      <c r="I2442" s="17" t="s">
        <v>108</v>
      </c>
      <c r="J2442" s="17" t="s">
        <v>107</v>
      </c>
      <c r="K2442" s="17">
        <v>0.27629999999999999</v>
      </c>
      <c r="L2442" s="17">
        <v>0.29070000000000001</v>
      </c>
      <c r="M2442" s="17">
        <v>0.70686800000000005</v>
      </c>
      <c r="N2442" s="18">
        <v>0.196163</v>
      </c>
      <c r="O2442" s="17">
        <f t="shared" si="76"/>
        <v>0</v>
      </c>
      <c r="P2442" s="12">
        <f t="shared" si="77"/>
        <v>0</v>
      </c>
      <c r="Q2442" s="68" t="s">
        <v>142</v>
      </c>
      <c r="R2442" s="67" t="s">
        <v>93</v>
      </c>
      <c r="S2442" s="129" t="s">
        <v>110</v>
      </c>
    </row>
    <row r="2443" spans="1:19">
      <c r="A2443" s="16" t="s">
        <v>27</v>
      </c>
      <c r="B2443" s="23">
        <v>1300047225745</v>
      </c>
      <c r="C2443" s="17" t="s">
        <v>91</v>
      </c>
      <c r="D2443" s="17" t="s">
        <v>92</v>
      </c>
      <c r="E2443" s="17">
        <v>0.2147</v>
      </c>
      <c r="F2443" s="18">
        <v>7.4399999999999994E-2</v>
      </c>
      <c r="G2443" s="16" t="s">
        <v>2420</v>
      </c>
      <c r="H2443" s="23">
        <v>1300047211861</v>
      </c>
      <c r="I2443" s="17" t="s">
        <v>107</v>
      </c>
      <c r="J2443" s="17" t="s">
        <v>98</v>
      </c>
      <c r="K2443" s="17">
        <v>0.2147</v>
      </c>
      <c r="L2443" s="17">
        <v>7.4399999999999994E-2</v>
      </c>
      <c r="M2443" s="17">
        <v>1</v>
      </c>
      <c r="N2443" s="18">
        <v>1</v>
      </c>
      <c r="O2443" s="17">
        <f t="shared" si="76"/>
        <v>1</v>
      </c>
      <c r="P2443" s="12">
        <f t="shared" si="77"/>
        <v>1</v>
      </c>
      <c r="Q2443" s="68" t="s">
        <v>142</v>
      </c>
      <c r="R2443" s="67" t="s">
        <v>93</v>
      </c>
      <c r="S2443" s="129" t="s">
        <v>110</v>
      </c>
    </row>
    <row r="2444" spans="1:19">
      <c r="A2444" s="16" t="s">
        <v>27</v>
      </c>
      <c r="B2444" s="23">
        <v>1300047225745</v>
      </c>
      <c r="C2444" s="17" t="s">
        <v>91</v>
      </c>
      <c r="D2444" s="17" t="s">
        <v>92</v>
      </c>
      <c r="E2444" s="17">
        <v>0.2147</v>
      </c>
      <c r="F2444" s="18">
        <v>7.4399999999999994E-2</v>
      </c>
      <c r="G2444" s="16" t="s">
        <v>2421</v>
      </c>
      <c r="H2444" s="23">
        <v>1300047211879</v>
      </c>
      <c r="I2444" s="17" t="s">
        <v>108</v>
      </c>
      <c r="J2444" s="17" t="s">
        <v>107</v>
      </c>
      <c r="K2444" s="17">
        <v>0.2137</v>
      </c>
      <c r="L2444" s="17">
        <v>7.4399999999999994E-2</v>
      </c>
      <c r="M2444" s="17">
        <v>0.994112</v>
      </c>
      <c r="N2444" s="18">
        <v>1</v>
      </c>
      <c r="O2444" s="17">
        <f t="shared" si="76"/>
        <v>1</v>
      </c>
      <c r="P2444" s="12">
        <f t="shared" si="77"/>
        <v>1</v>
      </c>
      <c r="Q2444" s="68" t="s">
        <v>142</v>
      </c>
      <c r="R2444" s="67" t="s">
        <v>93</v>
      </c>
      <c r="S2444" s="129" t="s">
        <v>110</v>
      </c>
    </row>
    <row r="2445" spans="1:19">
      <c r="A2445" s="16" t="s">
        <v>27</v>
      </c>
      <c r="B2445" s="23">
        <v>1300047225745</v>
      </c>
      <c r="C2445" s="17" t="s">
        <v>91</v>
      </c>
      <c r="D2445" s="17" t="s">
        <v>92</v>
      </c>
      <c r="E2445" s="17">
        <v>0.2147</v>
      </c>
      <c r="F2445" s="18">
        <v>7.4399999999999994E-2</v>
      </c>
      <c r="G2445" s="16" t="s">
        <v>2422</v>
      </c>
      <c r="H2445" s="23">
        <v>1300047212722</v>
      </c>
      <c r="I2445" s="17" t="s">
        <v>108</v>
      </c>
      <c r="J2445" s="17" t="s">
        <v>98</v>
      </c>
      <c r="K2445" s="17">
        <v>0.2147</v>
      </c>
      <c r="L2445" s="17">
        <v>7.5399999999999995E-2</v>
      </c>
      <c r="M2445" s="17">
        <v>1</v>
      </c>
      <c r="N2445" s="18">
        <v>0.98578399999999999</v>
      </c>
      <c r="O2445" s="17">
        <f t="shared" si="76"/>
        <v>1</v>
      </c>
      <c r="P2445" s="12">
        <f t="shared" si="77"/>
        <v>1</v>
      </c>
      <c r="Q2445" s="68" t="s">
        <v>142</v>
      </c>
      <c r="R2445" s="67" t="s">
        <v>93</v>
      </c>
      <c r="S2445" s="129" t="s">
        <v>110</v>
      </c>
    </row>
    <row r="2446" spans="1:19">
      <c r="A2446" s="16" t="s">
        <v>27</v>
      </c>
      <c r="B2446" s="23">
        <v>1300047225745</v>
      </c>
      <c r="C2446" s="17" t="s">
        <v>91</v>
      </c>
      <c r="D2446" s="17" t="s">
        <v>92</v>
      </c>
      <c r="E2446" s="17">
        <v>0.2147</v>
      </c>
      <c r="F2446" s="18">
        <v>7.4399999999999994E-2</v>
      </c>
      <c r="G2446" s="16" t="s">
        <v>2423</v>
      </c>
      <c r="H2446" s="23">
        <v>1300047212961</v>
      </c>
      <c r="I2446" s="17" t="s">
        <v>108</v>
      </c>
      <c r="J2446" s="17" t="s">
        <v>107</v>
      </c>
      <c r="K2446" s="17">
        <v>0.2147</v>
      </c>
      <c r="L2446" s="17">
        <v>7.5399999999999995E-2</v>
      </c>
      <c r="M2446" s="17">
        <v>1</v>
      </c>
      <c r="N2446" s="18">
        <v>0.98578399999999999</v>
      </c>
      <c r="O2446" s="17">
        <f t="shared" si="76"/>
        <v>1</v>
      </c>
      <c r="P2446" s="12">
        <f t="shared" si="77"/>
        <v>1</v>
      </c>
      <c r="Q2446" s="68" t="s">
        <v>142</v>
      </c>
      <c r="R2446" s="67" t="s">
        <v>93</v>
      </c>
      <c r="S2446" s="129" t="s">
        <v>110</v>
      </c>
    </row>
    <row r="2447" spans="1:19">
      <c r="A2447" s="16" t="s">
        <v>27</v>
      </c>
      <c r="B2447" s="23">
        <v>1300047225745</v>
      </c>
      <c r="C2447" s="17" t="s">
        <v>91</v>
      </c>
      <c r="D2447" s="17" t="s">
        <v>92</v>
      </c>
      <c r="E2447" s="17">
        <v>0.2147</v>
      </c>
      <c r="F2447" s="18">
        <v>7.4399999999999994E-2</v>
      </c>
      <c r="G2447" s="16" t="s">
        <v>2424</v>
      </c>
      <c r="H2447" s="23">
        <v>1300047213980</v>
      </c>
      <c r="I2447" s="17" t="s">
        <v>97</v>
      </c>
      <c r="J2447" s="17" t="s">
        <v>98</v>
      </c>
      <c r="K2447" s="17">
        <v>0.27139999999999997</v>
      </c>
      <c r="L2447" s="17">
        <v>0.28970000000000001</v>
      </c>
      <c r="M2447" s="17">
        <v>0.73412200000000005</v>
      </c>
      <c r="N2447" s="18">
        <v>0.19711100000000001</v>
      </c>
      <c r="O2447" s="17">
        <f t="shared" si="76"/>
        <v>0</v>
      </c>
      <c r="P2447" s="12">
        <f t="shared" si="77"/>
        <v>0</v>
      </c>
      <c r="Q2447" s="68" t="s">
        <v>142</v>
      </c>
      <c r="R2447" s="67" t="s">
        <v>93</v>
      </c>
      <c r="S2447" s="129" t="s">
        <v>110</v>
      </c>
    </row>
    <row r="2448" spans="1:19">
      <c r="A2448" s="16" t="s">
        <v>27</v>
      </c>
      <c r="B2448" s="23">
        <v>1300047225745</v>
      </c>
      <c r="C2448" s="17" t="s">
        <v>91</v>
      </c>
      <c r="D2448" s="17" t="s">
        <v>92</v>
      </c>
      <c r="E2448" s="17">
        <v>0.2147</v>
      </c>
      <c r="F2448" s="18">
        <v>7.4399999999999994E-2</v>
      </c>
      <c r="G2448" s="16" t="s">
        <v>2425</v>
      </c>
      <c r="H2448" s="23">
        <v>1300047214690</v>
      </c>
      <c r="I2448" s="17" t="s">
        <v>97</v>
      </c>
      <c r="J2448" s="17" t="s">
        <v>98</v>
      </c>
      <c r="K2448" s="17">
        <v>0.2147</v>
      </c>
      <c r="L2448" s="17">
        <v>7.4399999999999994E-2</v>
      </c>
      <c r="M2448" s="17">
        <v>1</v>
      </c>
      <c r="N2448" s="18">
        <v>1</v>
      </c>
      <c r="O2448" s="17">
        <f t="shared" si="76"/>
        <v>1</v>
      </c>
      <c r="P2448" s="12">
        <f t="shared" si="77"/>
        <v>1</v>
      </c>
      <c r="Q2448" s="68" t="s">
        <v>142</v>
      </c>
      <c r="R2448" s="67" t="s">
        <v>93</v>
      </c>
      <c r="S2448" s="129" t="s">
        <v>110</v>
      </c>
    </row>
    <row r="2449" spans="1:19">
      <c r="A2449" s="16" t="s">
        <v>27</v>
      </c>
      <c r="B2449" s="23">
        <v>1300047225745</v>
      </c>
      <c r="C2449" s="17" t="s">
        <v>91</v>
      </c>
      <c r="D2449" s="17" t="s">
        <v>92</v>
      </c>
      <c r="E2449" s="17">
        <v>0.2147</v>
      </c>
      <c r="F2449" s="18">
        <v>7.4399999999999994E-2</v>
      </c>
      <c r="G2449" s="16" t="s">
        <v>2426</v>
      </c>
      <c r="H2449" s="23">
        <v>1300047215218</v>
      </c>
      <c r="I2449" s="17" t="s">
        <v>108</v>
      </c>
      <c r="J2449" s="17" t="s">
        <v>107</v>
      </c>
      <c r="K2449" s="17">
        <v>0.27529999999999999</v>
      </c>
      <c r="L2449" s="17">
        <v>0.28970000000000001</v>
      </c>
      <c r="M2449" s="17">
        <v>0.71957199999999999</v>
      </c>
      <c r="N2449" s="18">
        <v>0.19711100000000001</v>
      </c>
      <c r="O2449" s="17">
        <f t="shared" si="76"/>
        <v>0</v>
      </c>
      <c r="P2449" s="12">
        <f t="shared" si="77"/>
        <v>0</v>
      </c>
      <c r="Q2449" s="68" t="s">
        <v>142</v>
      </c>
      <c r="R2449" s="67" t="s">
        <v>93</v>
      </c>
      <c r="S2449" s="129" t="s">
        <v>110</v>
      </c>
    </row>
    <row r="2450" spans="1:19">
      <c r="A2450" s="16" t="s">
        <v>27</v>
      </c>
      <c r="B2450" s="23">
        <v>1300047225745</v>
      </c>
      <c r="C2450" s="17" t="s">
        <v>91</v>
      </c>
      <c r="D2450" s="17" t="s">
        <v>92</v>
      </c>
      <c r="E2450" s="17">
        <v>0.2147</v>
      </c>
      <c r="F2450" s="18">
        <v>7.4399999999999994E-2</v>
      </c>
      <c r="G2450" s="16" t="s">
        <v>2427</v>
      </c>
      <c r="H2450" s="23">
        <v>1300047215674</v>
      </c>
      <c r="I2450" s="17" t="s">
        <v>107</v>
      </c>
      <c r="J2450" s="17" t="s">
        <v>108</v>
      </c>
      <c r="K2450" s="17">
        <v>0.2147</v>
      </c>
      <c r="L2450" s="17">
        <v>7.4399999999999994E-2</v>
      </c>
      <c r="M2450" s="17">
        <v>1</v>
      </c>
      <c r="N2450" s="18">
        <v>1</v>
      </c>
      <c r="O2450" s="17">
        <f t="shared" si="76"/>
        <v>1</v>
      </c>
      <c r="P2450" s="12">
        <f t="shared" si="77"/>
        <v>1</v>
      </c>
      <c r="Q2450" s="68" t="s">
        <v>142</v>
      </c>
      <c r="R2450" s="67" t="s">
        <v>93</v>
      </c>
      <c r="S2450" s="129" t="s">
        <v>110</v>
      </c>
    </row>
    <row r="2451" spans="1:19">
      <c r="A2451" s="16" t="s">
        <v>27</v>
      </c>
      <c r="B2451" s="23">
        <v>1300047225745</v>
      </c>
      <c r="C2451" s="17" t="s">
        <v>91</v>
      </c>
      <c r="D2451" s="17" t="s">
        <v>92</v>
      </c>
      <c r="E2451" s="17">
        <v>0.2147</v>
      </c>
      <c r="F2451" s="18">
        <v>7.4399999999999994E-2</v>
      </c>
      <c r="G2451" s="16" t="s">
        <v>2428</v>
      </c>
      <c r="H2451" s="23">
        <v>1300047216011</v>
      </c>
      <c r="I2451" s="17" t="s">
        <v>108</v>
      </c>
      <c r="J2451" s="17" t="s">
        <v>98</v>
      </c>
      <c r="K2451" s="17">
        <v>0.2147</v>
      </c>
      <c r="L2451" s="17">
        <v>7.4399999999999994E-2</v>
      </c>
      <c r="M2451" s="17">
        <v>1</v>
      </c>
      <c r="N2451" s="18">
        <v>1</v>
      </c>
      <c r="O2451" s="17">
        <f t="shared" si="76"/>
        <v>1</v>
      </c>
      <c r="P2451" s="12">
        <f t="shared" si="77"/>
        <v>1</v>
      </c>
      <c r="Q2451" s="68" t="s">
        <v>142</v>
      </c>
      <c r="R2451" s="67" t="s">
        <v>93</v>
      </c>
      <c r="S2451" s="129" t="s">
        <v>110</v>
      </c>
    </row>
    <row r="2452" spans="1:19">
      <c r="A2452" s="16" t="s">
        <v>27</v>
      </c>
      <c r="B2452" s="23">
        <v>1300047225745</v>
      </c>
      <c r="C2452" s="17" t="s">
        <v>91</v>
      </c>
      <c r="D2452" s="17" t="s">
        <v>92</v>
      </c>
      <c r="E2452" s="17">
        <v>0.2147</v>
      </c>
      <c r="F2452" s="18">
        <v>7.4399999999999994E-2</v>
      </c>
      <c r="G2452" s="16" t="s">
        <v>2429</v>
      </c>
      <c r="H2452" s="23">
        <v>1300047218559</v>
      </c>
      <c r="I2452" s="17" t="s">
        <v>107</v>
      </c>
      <c r="J2452" s="17" t="s">
        <v>97</v>
      </c>
      <c r="K2452" s="17">
        <v>0.33600000000000002</v>
      </c>
      <c r="L2452" s="17">
        <v>0.128</v>
      </c>
      <c r="M2452" s="17">
        <v>0.54036399999999996</v>
      </c>
      <c r="N2452" s="18">
        <v>0.54774500000000004</v>
      </c>
      <c r="O2452" s="17">
        <f t="shared" si="76"/>
        <v>0</v>
      </c>
      <c r="P2452" s="12">
        <f t="shared" si="77"/>
        <v>0</v>
      </c>
      <c r="Q2452" s="68" t="s">
        <v>142</v>
      </c>
      <c r="R2452" s="67" t="s">
        <v>93</v>
      </c>
      <c r="S2452" s="129" t="s">
        <v>110</v>
      </c>
    </row>
    <row r="2453" spans="1:19">
      <c r="A2453" s="16" t="s">
        <v>27</v>
      </c>
      <c r="B2453" s="23">
        <v>1300047225745</v>
      </c>
      <c r="C2453" s="17" t="s">
        <v>91</v>
      </c>
      <c r="D2453" s="17" t="s">
        <v>92</v>
      </c>
      <c r="E2453" s="17">
        <v>0.2147</v>
      </c>
      <c r="F2453" s="18">
        <v>7.4399999999999994E-2</v>
      </c>
      <c r="G2453" s="16" t="s">
        <v>2430</v>
      </c>
      <c r="H2453" s="23">
        <v>1300047218834</v>
      </c>
      <c r="I2453" s="17" t="s">
        <v>107</v>
      </c>
      <c r="J2453" s="17" t="s">
        <v>108</v>
      </c>
      <c r="K2453" s="17">
        <v>0.33600000000000002</v>
      </c>
      <c r="L2453" s="17">
        <v>0.127</v>
      </c>
      <c r="M2453" s="17">
        <v>0.54036399999999996</v>
      </c>
      <c r="N2453" s="18">
        <v>0.55265299999999995</v>
      </c>
      <c r="O2453" s="17">
        <f t="shared" si="76"/>
        <v>0</v>
      </c>
      <c r="P2453" s="12">
        <f t="shared" si="77"/>
        <v>0</v>
      </c>
      <c r="Q2453" s="68" t="s">
        <v>142</v>
      </c>
      <c r="R2453" s="67" t="s">
        <v>93</v>
      </c>
      <c r="S2453" s="129" t="s">
        <v>110</v>
      </c>
    </row>
    <row r="2454" spans="1:19">
      <c r="A2454" s="16" t="s">
        <v>27</v>
      </c>
      <c r="B2454" s="23">
        <v>1300047225745</v>
      </c>
      <c r="C2454" s="17" t="s">
        <v>91</v>
      </c>
      <c r="D2454" s="17" t="s">
        <v>92</v>
      </c>
      <c r="E2454" s="17">
        <v>0.2147</v>
      </c>
      <c r="F2454" s="18">
        <v>7.4399999999999994E-2</v>
      </c>
      <c r="G2454" s="16" t="s">
        <v>2431</v>
      </c>
      <c r="H2454" s="23">
        <v>1300047219006</v>
      </c>
      <c r="I2454" s="17" t="s">
        <v>107</v>
      </c>
      <c r="J2454" s="17" t="s">
        <v>108</v>
      </c>
      <c r="K2454" s="17">
        <v>0.33600000000000002</v>
      </c>
      <c r="L2454" s="17">
        <v>0.128</v>
      </c>
      <c r="M2454" s="17">
        <v>0.54036399999999996</v>
      </c>
      <c r="N2454" s="18">
        <v>0.54774500000000004</v>
      </c>
      <c r="O2454" s="17">
        <f t="shared" si="76"/>
        <v>0</v>
      </c>
      <c r="P2454" s="12">
        <f t="shared" si="77"/>
        <v>0</v>
      </c>
      <c r="Q2454" s="68" t="s">
        <v>142</v>
      </c>
      <c r="R2454" s="67" t="s">
        <v>93</v>
      </c>
      <c r="S2454" s="129" t="s">
        <v>110</v>
      </c>
    </row>
    <row r="2455" spans="1:19">
      <c r="A2455" s="16" t="s">
        <v>27</v>
      </c>
      <c r="B2455" s="23">
        <v>1300047225745</v>
      </c>
      <c r="C2455" s="17" t="s">
        <v>91</v>
      </c>
      <c r="D2455" s="17" t="s">
        <v>92</v>
      </c>
      <c r="E2455" s="17">
        <v>0.2147</v>
      </c>
      <c r="F2455" s="18">
        <v>7.4399999999999994E-2</v>
      </c>
      <c r="G2455" s="16" t="s">
        <v>2432</v>
      </c>
      <c r="H2455" s="23">
        <v>1300047219240</v>
      </c>
      <c r="I2455" s="17" t="s">
        <v>873</v>
      </c>
      <c r="J2455" s="17" t="s">
        <v>107</v>
      </c>
      <c r="K2455" s="17">
        <v>0.33600000000000002</v>
      </c>
      <c r="L2455" s="17">
        <v>0.128</v>
      </c>
      <c r="M2455" s="17">
        <v>0.54036399999999996</v>
      </c>
      <c r="N2455" s="18">
        <v>0.54774500000000004</v>
      </c>
      <c r="O2455" s="17">
        <f t="shared" si="76"/>
        <v>0</v>
      </c>
      <c r="P2455" s="12">
        <f t="shared" si="77"/>
        <v>0</v>
      </c>
      <c r="Q2455" s="68" t="s">
        <v>142</v>
      </c>
      <c r="R2455" s="67" t="s">
        <v>93</v>
      </c>
      <c r="S2455" s="129" t="s">
        <v>110</v>
      </c>
    </row>
    <row r="2456" spans="1:19">
      <c r="A2456" s="16" t="s">
        <v>27</v>
      </c>
      <c r="B2456" s="23">
        <v>1300047225745</v>
      </c>
      <c r="C2456" s="17" t="s">
        <v>91</v>
      </c>
      <c r="D2456" s="17" t="s">
        <v>92</v>
      </c>
      <c r="E2456" s="17">
        <v>0.2147</v>
      </c>
      <c r="F2456" s="18">
        <v>7.4399999999999994E-2</v>
      </c>
      <c r="G2456" s="16" t="s">
        <v>2433</v>
      </c>
      <c r="H2456" s="23">
        <v>1300047219427</v>
      </c>
      <c r="I2456" s="17" t="s">
        <v>107</v>
      </c>
      <c r="J2456" s="17" t="s">
        <v>108</v>
      </c>
      <c r="K2456" s="17">
        <v>0.33600000000000002</v>
      </c>
      <c r="L2456" s="17">
        <v>0.128</v>
      </c>
      <c r="M2456" s="17">
        <v>0.54036399999999996</v>
      </c>
      <c r="N2456" s="18">
        <v>0.54774500000000004</v>
      </c>
      <c r="O2456" s="17">
        <f t="shared" si="76"/>
        <v>0</v>
      </c>
      <c r="P2456" s="12">
        <f t="shared" si="77"/>
        <v>0</v>
      </c>
      <c r="Q2456" s="68" t="s">
        <v>142</v>
      </c>
      <c r="R2456" s="67" t="s">
        <v>93</v>
      </c>
      <c r="S2456" s="129" t="s">
        <v>110</v>
      </c>
    </row>
    <row r="2457" spans="1:19">
      <c r="A2457" s="16" t="s">
        <v>27</v>
      </c>
      <c r="B2457" s="23">
        <v>1300047225745</v>
      </c>
      <c r="C2457" s="17" t="s">
        <v>91</v>
      </c>
      <c r="D2457" s="17" t="s">
        <v>92</v>
      </c>
      <c r="E2457" s="17">
        <v>0.2147</v>
      </c>
      <c r="F2457" s="18">
        <v>7.4399999999999994E-2</v>
      </c>
      <c r="G2457" s="16" t="s">
        <v>2434</v>
      </c>
      <c r="H2457" s="23">
        <v>1300047219780</v>
      </c>
      <c r="I2457" s="17" t="s">
        <v>97</v>
      </c>
      <c r="J2457" s="17" t="s">
        <v>98</v>
      </c>
      <c r="K2457" s="17">
        <v>0.27529999999999999</v>
      </c>
      <c r="L2457" s="17">
        <v>0.29270000000000002</v>
      </c>
      <c r="M2457" s="17">
        <v>0.71957199999999999</v>
      </c>
      <c r="N2457" s="18">
        <v>0.19428899999999999</v>
      </c>
      <c r="O2457" s="17">
        <f t="shared" si="76"/>
        <v>0</v>
      </c>
      <c r="P2457" s="12">
        <f t="shared" si="77"/>
        <v>0</v>
      </c>
      <c r="Q2457" s="68" t="s">
        <v>142</v>
      </c>
      <c r="R2457" s="67" t="s">
        <v>93</v>
      </c>
      <c r="S2457" s="129" t="s">
        <v>110</v>
      </c>
    </row>
    <row r="2458" spans="1:19">
      <c r="A2458" s="16" t="s">
        <v>27</v>
      </c>
      <c r="B2458" s="23">
        <v>1300047225745</v>
      </c>
      <c r="C2458" s="17" t="s">
        <v>91</v>
      </c>
      <c r="D2458" s="17" t="s">
        <v>92</v>
      </c>
      <c r="E2458" s="17">
        <v>0.2147</v>
      </c>
      <c r="F2458" s="18">
        <v>7.4399999999999994E-2</v>
      </c>
      <c r="G2458" s="16" t="s">
        <v>2435</v>
      </c>
      <c r="H2458" s="23">
        <v>1300047221220</v>
      </c>
      <c r="I2458" s="17" t="s">
        <v>108</v>
      </c>
      <c r="J2458" s="17" t="s">
        <v>98</v>
      </c>
      <c r="K2458" s="17">
        <v>0.27529999999999999</v>
      </c>
      <c r="L2458" s="17">
        <v>0.29270000000000002</v>
      </c>
      <c r="M2458" s="17">
        <v>0.71957199999999999</v>
      </c>
      <c r="N2458" s="18">
        <v>0.19428899999999999</v>
      </c>
      <c r="O2458" s="17">
        <f t="shared" si="76"/>
        <v>0</v>
      </c>
      <c r="P2458" s="12">
        <f t="shared" si="77"/>
        <v>0</v>
      </c>
      <c r="Q2458" s="68" t="s">
        <v>142</v>
      </c>
      <c r="R2458" s="67" t="s">
        <v>93</v>
      </c>
      <c r="S2458" s="129" t="s">
        <v>110</v>
      </c>
    </row>
    <row r="2459" spans="1:19">
      <c r="A2459" s="16" t="s">
        <v>27</v>
      </c>
      <c r="B2459" s="23">
        <v>1300047225745</v>
      </c>
      <c r="C2459" s="17" t="s">
        <v>91</v>
      </c>
      <c r="D2459" s="17" t="s">
        <v>92</v>
      </c>
      <c r="E2459" s="17">
        <v>0.2147</v>
      </c>
      <c r="F2459" s="18">
        <v>7.4399999999999994E-2</v>
      </c>
      <c r="G2459" s="16" t="s">
        <v>2436</v>
      </c>
      <c r="H2459" s="23">
        <v>1300047221640</v>
      </c>
      <c r="I2459" s="17" t="s">
        <v>97</v>
      </c>
      <c r="J2459" s="17" t="s">
        <v>108</v>
      </c>
      <c r="K2459" s="17">
        <v>0.2147</v>
      </c>
      <c r="L2459" s="17">
        <v>7.4399999999999994E-2</v>
      </c>
      <c r="M2459" s="17">
        <v>1</v>
      </c>
      <c r="N2459" s="18">
        <v>1</v>
      </c>
      <c r="O2459" s="17">
        <f t="shared" si="76"/>
        <v>1</v>
      </c>
      <c r="P2459" s="12">
        <f t="shared" si="77"/>
        <v>1</v>
      </c>
      <c r="Q2459" s="68" t="s">
        <v>142</v>
      </c>
      <c r="R2459" s="67" t="s">
        <v>93</v>
      </c>
      <c r="S2459" s="129" t="s">
        <v>110</v>
      </c>
    </row>
    <row r="2460" spans="1:19">
      <c r="A2460" s="16" t="s">
        <v>27</v>
      </c>
      <c r="B2460" s="23">
        <v>1300047225745</v>
      </c>
      <c r="C2460" s="17" t="s">
        <v>91</v>
      </c>
      <c r="D2460" s="17" t="s">
        <v>92</v>
      </c>
      <c r="E2460" s="17">
        <v>0.2147</v>
      </c>
      <c r="F2460" s="18">
        <v>7.4399999999999994E-2</v>
      </c>
      <c r="G2460" s="16" t="s">
        <v>2437</v>
      </c>
      <c r="H2460" s="23">
        <v>1300047221929</v>
      </c>
      <c r="I2460" s="17" t="s">
        <v>416</v>
      </c>
      <c r="J2460" s="17" t="s">
        <v>98</v>
      </c>
      <c r="K2460" s="17">
        <v>0.24349999999999999</v>
      </c>
      <c r="L2460" s="17">
        <v>0.1012</v>
      </c>
      <c r="M2460" s="17">
        <v>0.76814300000000002</v>
      </c>
      <c r="N2460" s="18">
        <v>0.65187799999999996</v>
      </c>
      <c r="O2460" s="17">
        <f t="shared" si="76"/>
        <v>0</v>
      </c>
      <c r="P2460" s="12">
        <f t="shared" si="77"/>
        <v>0</v>
      </c>
      <c r="Q2460" s="68" t="s">
        <v>142</v>
      </c>
      <c r="R2460" s="67" t="s">
        <v>93</v>
      </c>
      <c r="S2460" s="129" t="s">
        <v>110</v>
      </c>
    </row>
    <row r="2461" spans="1:19">
      <c r="A2461" s="16" t="s">
        <v>27</v>
      </c>
      <c r="B2461" s="23">
        <v>1300047225745</v>
      </c>
      <c r="C2461" s="17" t="s">
        <v>91</v>
      </c>
      <c r="D2461" s="17" t="s">
        <v>92</v>
      </c>
      <c r="E2461" s="17">
        <v>0.2147</v>
      </c>
      <c r="F2461" s="18">
        <v>7.4399999999999994E-2</v>
      </c>
      <c r="G2461" s="16" t="s">
        <v>2438</v>
      </c>
      <c r="H2461" s="23">
        <v>1300047222433</v>
      </c>
      <c r="I2461" s="17" t="s">
        <v>107</v>
      </c>
      <c r="J2461" s="17" t="s">
        <v>108</v>
      </c>
      <c r="K2461" s="17">
        <v>0.2147</v>
      </c>
      <c r="L2461" s="17">
        <v>7.4399999999999994E-2</v>
      </c>
      <c r="M2461" s="17">
        <v>1</v>
      </c>
      <c r="N2461" s="18">
        <v>1</v>
      </c>
      <c r="O2461" s="17">
        <f t="shared" si="76"/>
        <v>1</v>
      </c>
      <c r="P2461" s="12">
        <f t="shared" si="77"/>
        <v>1</v>
      </c>
      <c r="Q2461" s="68" t="s">
        <v>142</v>
      </c>
      <c r="R2461" s="67" t="s">
        <v>93</v>
      </c>
      <c r="S2461" s="129" t="s">
        <v>110</v>
      </c>
    </row>
    <row r="2462" spans="1:19">
      <c r="A2462" s="16" t="s">
        <v>27</v>
      </c>
      <c r="B2462" s="23">
        <v>1300047225745</v>
      </c>
      <c r="C2462" s="17" t="s">
        <v>91</v>
      </c>
      <c r="D2462" s="17" t="s">
        <v>92</v>
      </c>
      <c r="E2462" s="17">
        <v>0.2147</v>
      </c>
      <c r="F2462" s="18">
        <v>7.4399999999999994E-2</v>
      </c>
      <c r="G2462" s="16" t="s">
        <v>2439</v>
      </c>
      <c r="H2462" s="23">
        <v>1300047223835</v>
      </c>
      <c r="I2462" s="17" t="s">
        <v>108</v>
      </c>
      <c r="J2462" s="17" t="s">
        <v>107</v>
      </c>
      <c r="K2462" s="17">
        <v>0.2147</v>
      </c>
      <c r="L2462" s="17">
        <v>7.4399999999999994E-2</v>
      </c>
      <c r="M2462" s="17">
        <v>1</v>
      </c>
      <c r="N2462" s="18">
        <v>1</v>
      </c>
      <c r="O2462" s="17">
        <f t="shared" si="76"/>
        <v>1</v>
      </c>
      <c r="P2462" s="12">
        <f t="shared" si="77"/>
        <v>1</v>
      </c>
      <c r="Q2462" s="68" t="s">
        <v>142</v>
      </c>
      <c r="R2462" s="67" t="s">
        <v>93</v>
      </c>
      <c r="S2462" s="129" t="s">
        <v>110</v>
      </c>
    </row>
    <row r="2463" spans="1:19">
      <c r="A2463" s="16" t="s">
        <v>27</v>
      </c>
      <c r="B2463" s="23">
        <v>1300047225745</v>
      </c>
      <c r="C2463" s="17" t="s">
        <v>91</v>
      </c>
      <c r="D2463" s="17" t="s">
        <v>92</v>
      </c>
      <c r="E2463" s="17">
        <v>0.2147</v>
      </c>
      <c r="F2463" s="18">
        <v>7.4399999999999994E-2</v>
      </c>
      <c r="G2463" s="16" t="s">
        <v>2440</v>
      </c>
      <c r="H2463" s="23">
        <v>1300047224681</v>
      </c>
      <c r="I2463" s="17" t="s">
        <v>107</v>
      </c>
      <c r="J2463" s="17" t="s">
        <v>108</v>
      </c>
      <c r="K2463" s="17">
        <v>0.21870000000000001</v>
      </c>
      <c r="L2463" s="17">
        <v>7.4399999999999994E-2</v>
      </c>
      <c r="M2463" s="17">
        <v>0.97684700000000002</v>
      </c>
      <c r="N2463" s="18">
        <v>1</v>
      </c>
      <c r="O2463" s="17">
        <f t="shared" si="76"/>
        <v>1</v>
      </c>
      <c r="P2463" s="12">
        <f t="shared" si="77"/>
        <v>1</v>
      </c>
      <c r="Q2463" s="68" t="s">
        <v>142</v>
      </c>
      <c r="R2463" s="67" t="s">
        <v>93</v>
      </c>
      <c r="S2463" s="129" t="s">
        <v>110</v>
      </c>
    </row>
    <row r="2464" spans="1:19">
      <c r="A2464" s="16" t="s">
        <v>27</v>
      </c>
      <c r="B2464" s="23">
        <v>1300047225745</v>
      </c>
      <c r="C2464" s="17" t="s">
        <v>91</v>
      </c>
      <c r="D2464" s="17" t="s">
        <v>92</v>
      </c>
      <c r="E2464" s="17">
        <v>0.2147</v>
      </c>
      <c r="F2464" s="18">
        <v>7.4399999999999994E-2</v>
      </c>
      <c r="G2464" s="16" t="s">
        <v>2441</v>
      </c>
      <c r="H2464" s="23">
        <v>1300047225440</v>
      </c>
      <c r="I2464" s="17" t="s">
        <v>97</v>
      </c>
      <c r="J2464" s="17" t="s">
        <v>107</v>
      </c>
      <c r="K2464" s="17">
        <v>0.27139999999999997</v>
      </c>
      <c r="L2464" s="17">
        <v>0.29070000000000001</v>
      </c>
      <c r="M2464" s="17">
        <v>0.73412200000000005</v>
      </c>
      <c r="N2464" s="18">
        <v>0.196163</v>
      </c>
      <c r="O2464" s="17">
        <f t="shared" si="76"/>
        <v>0</v>
      </c>
      <c r="P2464" s="12">
        <f t="shared" si="77"/>
        <v>0</v>
      </c>
      <c r="Q2464" s="68" t="s">
        <v>142</v>
      </c>
      <c r="R2464" s="67" t="s">
        <v>93</v>
      </c>
      <c r="S2464" s="129" t="s">
        <v>110</v>
      </c>
    </row>
    <row r="2465" spans="1:19">
      <c r="A2465" s="16" t="s">
        <v>27</v>
      </c>
      <c r="B2465" s="23">
        <v>1300047225745</v>
      </c>
      <c r="C2465" s="17" t="s">
        <v>91</v>
      </c>
      <c r="D2465" s="17" t="s">
        <v>92</v>
      </c>
      <c r="E2465" s="17">
        <v>0.2147</v>
      </c>
      <c r="F2465" s="18">
        <v>7.4399999999999994E-2</v>
      </c>
      <c r="G2465" s="16" t="s">
        <v>2442</v>
      </c>
      <c r="H2465" s="23">
        <v>1300047225573</v>
      </c>
      <c r="I2465" s="17" t="s">
        <v>108</v>
      </c>
      <c r="J2465" s="17" t="s">
        <v>97</v>
      </c>
      <c r="K2465" s="17">
        <v>0.27529999999999999</v>
      </c>
      <c r="L2465" s="17">
        <v>0.29070000000000001</v>
      </c>
      <c r="M2465" s="17">
        <v>0.71957199999999999</v>
      </c>
      <c r="N2465" s="18">
        <v>0.196163</v>
      </c>
      <c r="O2465" s="17">
        <f t="shared" si="76"/>
        <v>0</v>
      </c>
      <c r="P2465" s="12">
        <f t="shared" si="77"/>
        <v>0</v>
      </c>
      <c r="Q2465" s="68" t="s">
        <v>142</v>
      </c>
      <c r="R2465" s="67" t="s">
        <v>93</v>
      </c>
      <c r="S2465" s="129" t="s">
        <v>110</v>
      </c>
    </row>
    <row r="2466" spans="1:19">
      <c r="A2466" s="16" t="s">
        <v>27</v>
      </c>
      <c r="B2466" s="23">
        <v>1300047225745</v>
      </c>
      <c r="C2466" s="17" t="s">
        <v>91</v>
      </c>
      <c r="D2466" s="17" t="s">
        <v>92</v>
      </c>
      <c r="E2466" s="17">
        <v>0.2147</v>
      </c>
      <c r="F2466" s="18">
        <v>7.4399999999999994E-2</v>
      </c>
      <c r="G2466" s="16" t="s">
        <v>27</v>
      </c>
      <c r="H2466" s="23">
        <v>1300047225745</v>
      </c>
      <c r="I2466" s="17" t="s">
        <v>107</v>
      </c>
      <c r="J2466" s="17" t="s">
        <v>108</v>
      </c>
      <c r="K2466" s="17">
        <v>0.2147</v>
      </c>
      <c r="L2466" s="17">
        <v>7.4399999999999994E-2</v>
      </c>
      <c r="M2466" s="17">
        <v>1</v>
      </c>
      <c r="N2466" s="18">
        <v>1</v>
      </c>
      <c r="O2466" s="17">
        <f t="shared" si="76"/>
        <v>1</v>
      </c>
      <c r="P2466" s="12">
        <f t="shared" si="77"/>
        <v>1</v>
      </c>
      <c r="Q2466" s="68" t="s">
        <v>142</v>
      </c>
      <c r="R2466" s="67" t="s">
        <v>93</v>
      </c>
      <c r="S2466" s="129" t="s">
        <v>110</v>
      </c>
    </row>
    <row r="2467" spans="1:19">
      <c r="A2467" s="16" t="s">
        <v>27</v>
      </c>
      <c r="B2467" s="23">
        <v>1300047225745</v>
      </c>
      <c r="C2467" s="17" t="s">
        <v>91</v>
      </c>
      <c r="D2467" s="17" t="s">
        <v>92</v>
      </c>
      <c r="E2467" s="17">
        <v>0.2147</v>
      </c>
      <c r="F2467" s="18">
        <v>7.4399999999999994E-2</v>
      </c>
      <c r="G2467" s="16" t="s">
        <v>2443</v>
      </c>
      <c r="H2467" s="23">
        <v>1300047226159</v>
      </c>
      <c r="I2467" s="17" t="s">
        <v>390</v>
      </c>
      <c r="J2467" s="17" t="s">
        <v>107</v>
      </c>
      <c r="K2467" s="17">
        <v>0.34989999999999999</v>
      </c>
      <c r="L2467" s="17">
        <v>0.33429999999999999</v>
      </c>
      <c r="M2467" s="17">
        <v>0.50799799999999995</v>
      </c>
      <c r="N2467" s="18">
        <v>0.160056</v>
      </c>
      <c r="O2467" s="17">
        <f t="shared" si="76"/>
        <v>0</v>
      </c>
      <c r="P2467" s="12">
        <f t="shared" si="77"/>
        <v>0</v>
      </c>
      <c r="Q2467" s="68" t="s">
        <v>142</v>
      </c>
      <c r="R2467" s="67" t="s">
        <v>93</v>
      </c>
      <c r="S2467" s="129" t="s">
        <v>110</v>
      </c>
    </row>
    <row r="2468" spans="1:19">
      <c r="A2468" s="16" t="s">
        <v>27</v>
      </c>
      <c r="B2468" s="23">
        <v>1300047225745</v>
      </c>
      <c r="C2468" s="17" t="s">
        <v>91</v>
      </c>
      <c r="D2468" s="17" t="s">
        <v>92</v>
      </c>
      <c r="E2468" s="17">
        <v>0.2147</v>
      </c>
      <c r="F2468" s="18">
        <v>7.4399999999999994E-2</v>
      </c>
      <c r="G2468" s="16" t="s">
        <v>2444</v>
      </c>
      <c r="H2468" s="23">
        <v>1300047226506</v>
      </c>
      <c r="I2468" s="17" t="s">
        <v>97</v>
      </c>
      <c r="J2468" s="17" t="s">
        <v>98</v>
      </c>
      <c r="K2468" s="17">
        <v>0.27629999999999999</v>
      </c>
      <c r="L2468" s="17">
        <v>0.29070000000000001</v>
      </c>
      <c r="M2468" s="17">
        <v>0.71599999999999997</v>
      </c>
      <c r="N2468" s="18">
        <v>0.196163</v>
      </c>
      <c r="O2468" s="17">
        <f t="shared" si="76"/>
        <v>0</v>
      </c>
      <c r="P2468" s="12">
        <f t="shared" si="77"/>
        <v>0</v>
      </c>
      <c r="Q2468" s="68" t="s">
        <v>142</v>
      </c>
      <c r="R2468" s="67" t="s">
        <v>93</v>
      </c>
      <c r="S2468" s="129" t="s">
        <v>110</v>
      </c>
    </row>
    <row r="2469" spans="1:19">
      <c r="A2469" s="16" t="s">
        <v>27</v>
      </c>
      <c r="B2469" s="23">
        <v>1300047225745</v>
      </c>
      <c r="C2469" s="17" t="s">
        <v>91</v>
      </c>
      <c r="D2469" s="17" t="s">
        <v>92</v>
      </c>
      <c r="E2469" s="17">
        <v>0.2147</v>
      </c>
      <c r="F2469" s="18">
        <v>7.4399999999999994E-2</v>
      </c>
      <c r="G2469" s="16" t="s">
        <v>2445</v>
      </c>
      <c r="H2469" s="23">
        <v>1300047226530</v>
      </c>
      <c r="I2469" s="17" t="s">
        <v>108</v>
      </c>
      <c r="J2469" s="17" t="s">
        <v>438</v>
      </c>
      <c r="K2469" s="17">
        <v>0.24060000000000001</v>
      </c>
      <c r="L2469" s="17">
        <v>0.122</v>
      </c>
      <c r="M2469" s="17">
        <v>0.86318700000000004</v>
      </c>
      <c r="N2469" s="18">
        <v>0.57838599999999996</v>
      </c>
      <c r="O2469" s="17">
        <f t="shared" si="76"/>
        <v>1</v>
      </c>
      <c r="P2469" s="12">
        <f t="shared" si="77"/>
        <v>1</v>
      </c>
      <c r="Q2469" s="68" t="s">
        <v>142</v>
      </c>
      <c r="R2469" s="67" t="s">
        <v>93</v>
      </c>
      <c r="S2469" s="129" t="s">
        <v>110</v>
      </c>
    </row>
    <row r="2470" spans="1:19">
      <c r="A2470" s="16" t="s">
        <v>27</v>
      </c>
      <c r="B2470" s="23">
        <v>1300047225745</v>
      </c>
      <c r="C2470" s="17" t="s">
        <v>91</v>
      </c>
      <c r="D2470" s="17" t="s">
        <v>92</v>
      </c>
      <c r="E2470" s="17">
        <v>0.2147</v>
      </c>
      <c r="F2470" s="18">
        <v>7.4399999999999994E-2</v>
      </c>
      <c r="G2470" s="16" t="s">
        <v>2446</v>
      </c>
      <c r="H2470" s="23">
        <v>1300047228730</v>
      </c>
      <c r="I2470" s="17" t="s">
        <v>98</v>
      </c>
      <c r="J2470" s="17" t="s">
        <v>108</v>
      </c>
      <c r="K2470" s="17">
        <v>0.2177</v>
      </c>
      <c r="L2470" s="17">
        <v>7.2419999999999998E-2</v>
      </c>
      <c r="M2470" s="17">
        <v>0.98255599999999998</v>
      </c>
      <c r="N2470" s="18">
        <v>0.97125099999999998</v>
      </c>
      <c r="O2470" s="17">
        <f t="shared" si="76"/>
        <v>1</v>
      </c>
      <c r="P2470" s="12">
        <f t="shared" si="77"/>
        <v>1</v>
      </c>
      <c r="Q2470" s="68" t="s">
        <v>142</v>
      </c>
      <c r="R2470" s="67" t="s">
        <v>93</v>
      </c>
      <c r="S2470" s="129" t="s">
        <v>110</v>
      </c>
    </row>
    <row r="2471" spans="1:19">
      <c r="A2471" s="16" t="s">
        <v>27</v>
      </c>
      <c r="B2471" s="23">
        <v>1300047225745</v>
      </c>
      <c r="C2471" s="17" t="s">
        <v>91</v>
      </c>
      <c r="D2471" s="17" t="s">
        <v>92</v>
      </c>
      <c r="E2471" s="17">
        <v>0.2147</v>
      </c>
      <c r="F2471" s="18">
        <v>7.4399999999999994E-2</v>
      </c>
      <c r="G2471" s="16" t="s">
        <v>2447</v>
      </c>
      <c r="H2471" s="23">
        <v>1300047230194</v>
      </c>
      <c r="I2471" s="17" t="s">
        <v>98</v>
      </c>
      <c r="J2471" s="17" t="s">
        <v>97</v>
      </c>
      <c r="K2471" s="17">
        <v>0.2167</v>
      </c>
      <c r="L2471" s="17">
        <v>7.3410000000000003E-2</v>
      </c>
      <c r="M2471" s="17">
        <v>0.988317</v>
      </c>
      <c r="N2471" s="18">
        <v>0.95704100000000003</v>
      </c>
      <c r="O2471" s="17">
        <f t="shared" si="76"/>
        <v>1</v>
      </c>
      <c r="P2471" s="12">
        <f t="shared" si="77"/>
        <v>1</v>
      </c>
      <c r="Q2471" s="68" t="s">
        <v>142</v>
      </c>
      <c r="R2471" s="67" t="s">
        <v>93</v>
      </c>
      <c r="S2471" s="129" t="s">
        <v>110</v>
      </c>
    </row>
    <row r="2472" spans="1:19">
      <c r="A2472" s="16" t="s">
        <v>27</v>
      </c>
      <c r="B2472" s="23">
        <v>1300047225745</v>
      </c>
      <c r="C2472" s="17" t="s">
        <v>91</v>
      </c>
      <c r="D2472" s="17" t="s">
        <v>92</v>
      </c>
      <c r="E2472" s="17">
        <v>0.2147</v>
      </c>
      <c r="F2472" s="18">
        <v>7.4399999999999994E-2</v>
      </c>
      <c r="G2472" s="16" t="s">
        <v>2448</v>
      </c>
      <c r="H2472" s="23">
        <v>1300047231298</v>
      </c>
      <c r="I2472" s="17" t="s">
        <v>360</v>
      </c>
      <c r="J2472" s="17" t="s">
        <v>107</v>
      </c>
      <c r="K2472" s="17">
        <v>0.2177</v>
      </c>
      <c r="L2472" s="17">
        <v>7.3410000000000003E-2</v>
      </c>
      <c r="M2472" s="17">
        <v>0.98255599999999998</v>
      </c>
      <c r="N2472" s="18">
        <v>0.95704100000000003</v>
      </c>
      <c r="O2472" s="17">
        <f t="shared" si="76"/>
        <v>1</v>
      </c>
      <c r="P2472" s="12">
        <f t="shared" si="77"/>
        <v>1</v>
      </c>
      <c r="Q2472" s="68" t="s">
        <v>142</v>
      </c>
      <c r="R2472" s="67" t="s">
        <v>93</v>
      </c>
      <c r="S2472" s="129" t="s">
        <v>110</v>
      </c>
    </row>
    <row r="2473" spans="1:19">
      <c r="A2473" s="16" t="s">
        <v>27</v>
      </c>
      <c r="B2473" s="23">
        <v>1300047225745</v>
      </c>
      <c r="C2473" s="17" t="s">
        <v>91</v>
      </c>
      <c r="D2473" s="17" t="s">
        <v>92</v>
      </c>
      <c r="E2473" s="17">
        <v>0.2147</v>
      </c>
      <c r="F2473" s="18">
        <v>7.4399999999999994E-2</v>
      </c>
      <c r="G2473" s="16" t="s">
        <v>2449</v>
      </c>
      <c r="H2473" s="23">
        <v>1300047232678</v>
      </c>
      <c r="I2473" s="17" t="s">
        <v>107</v>
      </c>
      <c r="J2473" s="17" t="s">
        <v>108</v>
      </c>
      <c r="K2473" s="17">
        <v>0.2167</v>
      </c>
      <c r="L2473" s="17">
        <v>7.3410000000000003E-2</v>
      </c>
      <c r="M2473" s="17">
        <v>0.988317</v>
      </c>
      <c r="N2473" s="18">
        <v>0.95704100000000003</v>
      </c>
      <c r="O2473" s="17">
        <f t="shared" si="76"/>
        <v>1</v>
      </c>
      <c r="P2473" s="12">
        <f t="shared" si="77"/>
        <v>1</v>
      </c>
      <c r="Q2473" s="68" t="s">
        <v>142</v>
      </c>
      <c r="R2473" s="67" t="s">
        <v>93</v>
      </c>
      <c r="S2473" s="129" t="s">
        <v>110</v>
      </c>
    </row>
    <row r="2474" spans="1:19">
      <c r="A2474" s="16" t="s">
        <v>27</v>
      </c>
      <c r="B2474" s="23">
        <v>1300047225745</v>
      </c>
      <c r="C2474" s="17" t="s">
        <v>91</v>
      </c>
      <c r="D2474" s="17" t="s">
        <v>92</v>
      </c>
      <c r="E2474" s="17">
        <v>0.2147</v>
      </c>
      <c r="F2474" s="18">
        <v>7.4399999999999994E-2</v>
      </c>
      <c r="G2474" s="16" t="s">
        <v>2450</v>
      </c>
      <c r="H2474" s="23">
        <v>1300047232741</v>
      </c>
      <c r="I2474" s="17" t="s">
        <v>107</v>
      </c>
      <c r="J2474" s="17" t="s">
        <v>108</v>
      </c>
      <c r="K2474" s="17">
        <v>0.27729999999999999</v>
      </c>
      <c r="L2474" s="17">
        <v>0.28970000000000001</v>
      </c>
      <c r="M2474" s="17">
        <v>0.71245400000000003</v>
      </c>
      <c r="N2474" s="18">
        <v>0.18978</v>
      </c>
      <c r="O2474" s="17">
        <f t="shared" si="76"/>
        <v>0</v>
      </c>
      <c r="P2474" s="12">
        <f t="shared" si="77"/>
        <v>0</v>
      </c>
      <c r="Q2474" s="68" t="s">
        <v>142</v>
      </c>
      <c r="R2474" s="67" t="s">
        <v>93</v>
      </c>
      <c r="S2474" s="129" t="s">
        <v>110</v>
      </c>
    </row>
    <row r="2475" spans="1:19">
      <c r="A2475" s="16" t="s">
        <v>27</v>
      </c>
      <c r="B2475" s="23">
        <v>1300047225745</v>
      </c>
      <c r="C2475" s="17" t="s">
        <v>91</v>
      </c>
      <c r="D2475" s="17" t="s">
        <v>92</v>
      </c>
      <c r="E2475" s="17">
        <v>0.2147</v>
      </c>
      <c r="F2475" s="18">
        <v>7.4399999999999994E-2</v>
      </c>
      <c r="G2475" s="16" t="s">
        <v>2451</v>
      </c>
      <c r="H2475" s="23">
        <v>1300047233298</v>
      </c>
      <c r="I2475" s="17" t="s">
        <v>2452</v>
      </c>
      <c r="J2475" s="17" t="s">
        <v>108</v>
      </c>
      <c r="K2475" s="17">
        <v>0.2177</v>
      </c>
      <c r="L2475" s="17">
        <v>7.1429999999999993E-2</v>
      </c>
      <c r="M2475" s="17">
        <v>0.95943500000000004</v>
      </c>
      <c r="N2475" s="18">
        <v>0.95692299999999997</v>
      </c>
      <c r="O2475" s="17">
        <f t="shared" si="76"/>
        <v>1</v>
      </c>
      <c r="P2475" s="12">
        <f t="shared" si="77"/>
        <v>1</v>
      </c>
      <c r="Q2475" s="68" t="s">
        <v>142</v>
      </c>
      <c r="R2475" s="67" t="s">
        <v>93</v>
      </c>
      <c r="S2475" s="129" t="s">
        <v>110</v>
      </c>
    </row>
    <row r="2476" spans="1:19">
      <c r="A2476" s="16" t="s">
        <v>27</v>
      </c>
      <c r="B2476" s="23">
        <v>1300047225745</v>
      </c>
      <c r="C2476" s="17" t="s">
        <v>91</v>
      </c>
      <c r="D2476" s="17" t="s">
        <v>92</v>
      </c>
      <c r="E2476" s="17">
        <v>0.2147</v>
      </c>
      <c r="F2476" s="18">
        <v>7.4399999999999994E-2</v>
      </c>
      <c r="G2476" s="16" t="s">
        <v>2453</v>
      </c>
      <c r="H2476" s="23">
        <v>1300047233437</v>
      </c>
      <c r="I2476" s="17" t="s">
        <v>98</v>
      </c>
      <c r="J2476" s="17" t="s">
        <v>97</v>
      </c>
      <c r="K2476" s="17">
        <v>0.27729999999999999</v>
      </c>
      <c r="L2476" s="17">
        <v>0.29070000000000001</v>
      </c>
      <c r="M2476" s="17">
        <v>0.71245400000000003</v>
      </c>
      <c r="N2476" s="18">
        <v>0.188858</v>
      </c>
      <c r="O2476" s="17">
        <f t="shared" si="76"/>
        <v>0</v>
      </c>
      <c r="P2476" s="12">
        <f t="shared" si="77"/>
        <v>0</v>
      </c>
      <c r="Q2476" s="68" t="s">
        <v>142</v>
      </c>
      <c r="R2476" s="67" t="s">
        <v>93</v>
      </c>
      <c r="S2476" s="129" t="s">
        <v>110</v>
      </c>
    </row>
    <row r="2477" spans="1:19">
      <c r="A2477" s="16" t="s">
        <v>27</v>
      </c>
      <c r="B2477" s="23">
        <v>1300047225745</v>
      </c>
      <c r="C2477" s="17" t="s">
        <v>91</v>
      </c>
      <c r="D2477" s="17" t="s">
        <v>92</v>
      </c>
      <c r="E2477" s="17">
        <v>0.2147</v>
      </c>
      <c r="F2477" s="18">
        <v>7.4399999999999994E-2</v>
      </c>
      <c r="G2477" s="16" t="s">
        <v>2454</v>
      </c>
      <c r="H2477" s="23">
        <v>1300047233744</v>
      </c>
      <c r="I2477" s="17" t="s">
        <v>98</v>
      </c>
      <c r="J2477" s="17" t="s">
        <v>97</v>
      </c>
      <c r="K2477" s="17">
        <v>0.27729999999999999</v>
      </c>
      <c r="L2477" s="17">
        <v>0.29070000000000001</v>
      </c>
      <c r="M2477" s="17">
        <v>0.71245400000000003</v>
      </c>
      <c r="N2477" s="18">
        <v>0.188858</v>
      </c>
      <c r="O2477" s="17">
        <f t="shared" si="76"/>
        <v>0</v>
      </c>
      <c r="P2477" s="12">
        <f t="shared" si="77"/>
        <v>0</v>
      </c>
      <c r="Q2477" s="68" t="s">
        <v>142</v>
      </c>
      <c r="R2477" s="67" t="s">
        <v>93</v>
      </c>
      <c r="S2477" s="129" t="s">
        <v>110</v>
      </c>
    </row>
    <row r="2478" spans="1:19">
      <c r="A2478" s="16" t="s">
        <v>27</v>
      </c>
      <c r="B2478" s="23">
        <v>1300047225745</v>
      </c>
      <c r="C2478" s="17" t="s">
        <v>91</v>
      </c>
      <c r="D2478" s="17" t="s">
        <v>92</v>
      </c>
      <c r="E2478" s="17">
        <v>0.2147</v>
      </c>
      <c r="F2478" s="18">
        <v>7.4399999999999994E-2</v>
      </c>
      <c r="G2478" s="16" t="s">
        <v>2455</v>
      </c>
      <c r="H2478" s="23">
        <v>1300047234659</v>
      </c>
      <c r="I2478" s="17" t="s">
        <v>97</v>
      </c>
      <c r="J2478" s="17" t="s">
        <v>98</v>
      </c>
      <c r="K2478" s="17">
        <v>0.21970000000000001</v>
      </c>
      <c r="L2478" s="17">
        <v>6.9440000000000002E-2</v>
      </c>
      <c r="M2478" s="17">
        <v>0.93692500000000001</v>
      </c>
      <c r="N2478" s="18">
        <v>0.76437900000000003</v>
      </c>
      <c r="O2478" s="17">
        <f t="shared" si="76"/>
        <v>1</v>
      </c>
      <c r="P2478" s="12">
        <f t="shared" si="77"/>
        <v>1</v>
      </c>
      <c r="Q2478" s="68" t="s">
        <v>142</v>
      </c>
      <c r="R2478" s="67" t="s">
        <v>93</v>
      </c>
      <c r="S2478" s="129" t="s">
        <v>110</v>
      </c>
    </row>
    <row r="2479" spans="1:19">
      <c r="A2479" s="16" t="s">
        <v>27</v>
      </c>
      <c r="B2479" s="23">
        <v>1300047225745</v>
      </c>
      <c r="C2479" s="17" t="s">
        <v>91</v>
      </c>
      <c r="D2479" s="17" t="s">
        <v>92</v>
      </c>
      <c r="E2479" s="17">
        <v>0.2147</v>
      </c>
      <c r="F2479" s="18">
        <v>7.4399999999999994E-2</v>
      </c>
      <c r="G2479" s="16" t="s">
        <v>2456</v>
      </c>
      <c r="H2479" s="23">
        <v>1300047237213</v>
      </c>
      <c r="I2479" s="17" t="s">
        <v>97</v>
      </c>
      <c r="J2479" s="17" t="s">
        <v>98</v>
      </c>
      <c r="K2479" s="17">
        <v>0.21970000000000001</v>
      </c>
      <c r="L2479" s="17">
        <v>6.9440000000000002E-2</v>
      </c>
      <c r="M2479" s="17">
        <v>0.93692500000000001</v>
      </c>
      <c r="N2479" s="18">
        <v>0.76437900000000003</v>
      </c>
      <c r="O2479" s="17">
        <f t="shared" si="76"/>
        <v>1</v>
      </c>
      <c r="P2479" s="12">
        <f t="shared" si="77"/>
        <v>1</v>
      </c>
      <c r="Q2479" s="68" t="s">
        <v>142</v>
      </c>
      <c r="R2479" s="67" t="s">
        <v>93</v>
      </c>
      <c r="S2479" s="129" t="s">
        <v>110</v>
      </c>
    </row>
    <row r="2480" spans="1:19">
      <c r="A2480" s="16" t="s">
        <v>27</v>
      </c>
      <c r="B2480" s="23">
        <v>1300047225745</v>
      </c>
      <c r="C2480" s="17" t="s">
        <v>91</v>
      </c>
      <c r="D2480" s="17" t="s">
        <v>92</v>
      </c>
      <c r="E2480" s="17">
        <v>0.2147</v>
      </c>
      <c r="F2480" s="18">
        <v>7.4399999999999994E-2</v>
      </c>
      <c r="G2480" s="16" t="s">
        <v>2457</v>
      </c>
      <c r="H2480" s="23">
        <v>1300047237952</v>
      </c>
      <c r="I2480" s="17" t="s">
        <v>108</v>
      </c>
      <c r="J2480" s="17" t="s">
        <v>107</v>
      </c>
      <c r="K2480" s="17">
        <v>0.3201</v>
      </c>
      <c r="L2480" s="17">
        <v>0.30649999999999999</v>
      </c>
      <c r="M2480" s="17">
        <v>0.55731399999999998</v>
      </c>
      <c r="N2480" s="18">
        <v>0.168127</v>
      </c>
      <c r="O2480" s="17">
        <f t="shared" si="76"/>
        <v>0</v>
      </c>
      <c r="P2480" s="12">
        <f t="shared" si="77"/>
        <v>0</v>
      </c>
      <c r="Q2480" s="68" t="s">
        <v>142</v>
      </c>
      <c r="R2480" s="67" t="s">
        <v>93</v>
      </c>
      <c r="S2480" s="129" t="s">
        <v>110</v>
      </c>
    </row>
    <row r="2481" spans="1:19">
      <c r="A2481" s="16" t="s">
        <v>27</v>
      </c>
      <c r="B2481" s="23">
        <v>1300047225745</v>
      </c>
      <c r="C2481" s="17" t="s">
        <v>91</v>
      </c>
      <c r="D2481" s="17" t="s">
        <v>92</v>
      </c>
      <c r="E2481" s="17">
        <v>0.2147</v>
      </c>
      <c r="F2481" s="18">
        <v>7.4399999999999994E-2</v>
      </c>
      <c r="G2481" s="16" t="s">
        <v>2458</v>
      </c>
      <c r="H2481" s="23">
        <v>1300047238684</v>
      </c>
      <c r="I2481" s="17" t="s">
        <v>97</v>
      </c>
      <c r="J2481" s="17" t="s">
        <v>98</v>
      </c>
      <c r="K2481" s="17">
        <v>0.21970000000000001</v>
      </c>
      <c r="L2481" s="17">
        <v>6.9440000000000002E-2</v>
      </c>
      <c r="M2481" s="17">
        <v>0.93692500000000001</v>
      </c>
      <c r="N2481" s="18">
        <v>0.76437900000000003</v>
      </c>
      <c r="O2481" s="17">
        <f t="shared" si="76"/>
        <v>1</v>
      </c>
      <c r="P2481" s="12">
        <f t="shared" si="77"/>
        <v>1</v>
      </c>
      <c r="Q2481" s="68" t="s">
        <v>142</v>
      </c>
      <c r="R2481" s="67" t="s">
        <v>93</v>
      </c>
      <c r="S2481" s="129" t="s">
        <v>110</v>
      </c>
    </row>
    <row r="2482" spans="1:19">
      <c r="A2482" s="16" t="s">
        <v>27</v>
      </c>
      <c r="B2482" s="23">
        <v>1300047225745</v>
      </c>
      <c r="C2482" s="17" t="s">
        <v>91</v>
      </c>
      <c r="D2482" s="17" t="s">
        <v>92</v>
      </c>
      <c r="E2482" s="17">
        <v>0.2147</v>
      </c>
      <c r="F2482" s="18">
        <v>7.4399999999999994E-2</v>
      </c>
      <c r="G2482" s="16" t="s">
        <v>2459</v>
      </c>
      <c r="H2482" s="23">
        <v>1300047238717</v>
      </c>
      <c r="I2482" s="17" t="s">
        <v>98</v>
      </c>
      <c r="J2482" s="17" t="s">
        <v>107</v>
      </c>
      <c r="K2482" s="17">
        <v>0.3201</v>
      </c>
      <c r="L2482" s="17">
        <v>0.30649999999999999</v>
      </c>
      <c r="M2482" s="17">
        <v>0.55731399999999998</v>
      </c>
      <c r="N2482" s="18">
        <v>0.168127</v>
      </c>
      <c r="O2482" s="17">
        <f t="shared" si="76"/>
        <v>0</v>
      </c>
      <c r="P2482" s="12">
        <f t="shared" si="77"/>
        <v>0</v>
      </c>
      <c r="Q2482" s="68" t="s">
        <v>142</v>
      </c>
      <c r="R2482" s="67" t="s">
        <v>93</v>
      </c>
      <c r="S2482" s="129" t="s">
        <v>110</v>
      </c>
    </row>
    <row r="2483" spans="1:19">
      <c r="A2483" s="16" t="s">
        <v>27</v>
      </c>
      <c r="B2483" s="23">
        <v>1300047225745</v>
      </c>
      <c r="C2483" s="17" t="s">
        <v>91</v>
      </c>
      <c r="D2483" s="17" t="s">
        <v>92</v>
      </c>
      <c r="E2483" s="17">
        <v>0.2147</v>
      </c>
      <c r="F2483" s="18">
        <v>7.4399999999999994E-2</v>
      </c>
      <c r="G2483" s="16" t="s">
        <v>2460</v>
      </c>
      <c r="H2483" s="23">
        <v>1300047238854</v>
      </c>
      <c r="I2483" s="17" t="s">
        <v>107</v>
      </c>
      <c r="J2483" s="17" t="s">
        <v>108</v>
      </c>
      <c r="K2483" s="17">
        <v>0.2177</v>
      </c>
      <c r="L2483" s="17">
        <v>6.9440000000000002E-2</v>
      </c>
      <c r="M2483" s="17">
        <v>0.94797699999999996</v>
      </c>
      <c r="N2483" s="18">
        <v>0.76437900000000003</v>
      </c>
      <c r="O2483" s="17">
        <f t="shared" si="76"/>
        <v>1</v>
      </c>
      <c r="P2483" s="12">
        <f t="shared" si="77"/>
        <v>1</v>
      </c>
      <c r="Q2483" s="68" t="s">
        <v>142</v>
      </c>
      <c r="R2483" s="67" t="s">
        <v>93</v>
      </c>
      <c r="S2483" s="129" t="s">
        <v>110</v>
      </c>
    </row>
    <row r="2484" spans="1:19">
      <c r="A2484" s="16" t="s">
        <v>27</v>
      </c>
      <c r="B2484" s="23">
        <v>1300047225745</v>
      </c>
      <c r="C2484" s="17" t="s">
        <v>91</v>
      </c>
      <c r="D2484" s="17" t="s">
        <v>92</v>
      </c>
      <c r="E2484" s="17">
        <v>0.2147</v>
      </c>
      <c r="F2484" s="18">
        <v>7.4399999999999994E-2</v>
      </c>
      <c r="G2484" s="16" t="s">
        <v>2461</v>
      </c>
      <c r="H2484" s="23">
        <v>1300047238950</v>
      </c>
      <c r="I2484" s="17" t="s">
        <v>97</v>
      </c>
      <c r="J2484" s="17" t="s">
        <v>107</v>
      </c>
      <c r="K2484" s="17">
        <v>0.3201</v>
      </c>
      <c r="L2484" s="17">
        <v>0.30649999999999999</v>
      </c>
      <c r="M2484" s="17">
        <v>0.55731399999999998</v>
      </c>
      <c r="N2484" s="18">
        <v>0.168127</v>
      </c>
      <c r="O2484" s="17">
        <f t="shared" si="76"/>
        <v>0</v>
      </c>
      <c r="P2484" s="12">
        <f t="shared" si="77"/>
        <v>0</v>
      </c>
      <c r="Q2484" s="68" t="s">
        <v>142</v>
      </c>
      <c r="R2484" s="67" t="s">
        <v>93</v>
      </c>
      <c r="S2484" s="129" t="s">
        <v>110</v>
      </c>
    </row>
    <row r="2485" spans="1:19">
      <c r="A2485" s="16" t="s">
        <v>27</v>
      </c>
      <c r="B2485" s="23">
        <v>1300047225745</v>
      </c>
      <c r="C2485" s="17" t="s">
        <v>91</v>
      </c>
      <c r="D2485" s="17" t="s">
        <v>92</v>
      </c>
      <c r="E2485" s="17">
        <v>0.2147</v>
      </c>
      <c r="F2485" s="18">
        <v>7.4399999999999994E-2</v>
      </c>
      <c r="G2485" s="16" t="s">
        <v>2462</v>
      </c>
      <c r="H2485" s="23">
        <v>1300047239853</v>
      </c>
      <c r="I2485" s="17" t="s">
        <v>108</v>
      </c>
      <c r="J2485" s="17" t="s">
        <v>107</v>
      </c>
      <c r="K2485" s="17">
        <v>0.3201</v>
      </c>
      <c r="L2485" s="17">
        <v>0.30649999999999999</v>
      </c>
      <c r="M2485" s="17">
        <v>0.55731399999999998</v>
      </c>
      <c r="N2485" s="18">
        <v>0.168127</v>
      </c>
      <c r="O2485" s="17">
        <f t="shared" si="76"/>
        <v>0</v>
      </c>
      <c r="P2485" s="12">
        <f t="shared" si="77"/>
        <v>0</v>
      </c>
      <c r="Q2485" s="68" t="s">
        <v>142</v>
      </c>
      <c r="R2485" s="67" t="s">
        <v>93</v>
      </c>
      <c r="S2485" s="129" t="s">
        <v>110</v>
      </c>
    </row>
    <row r="2486" spans="1:19">
      <c r="A2486" s="16" t="s">
        <v>27</v>
      </c>
      <c r="B2486" s="23">
        <v>1300047225745</v>
      </c>
      <c r="C2486" s="17" t="s">
        <v>91</v>
      </c>
      <c r="D2486" s="17" t="s">
        <v>92</v>
      </c>
      <c r="E2486" s="17">
        <v>0.2147</v>
      </c>
      <c r="F2486" s="18">
        <v>7.4399999999999994E-2</v>
      </c>
      <c r="G2486" s="16" t="s">
        <v>2463</v>
      </c>
      <c r="H2486" s="23">
        <v>1300047240876</v>
      </c>
      <c r="I2486" s="17" t="s">
        <v>108</v>
      </c>
      <c r="J2486" s="17" t="s">
        <v>107</v>
      </c>
      <c r="K2486" s="17">
        <v>0.3201</v>
      </c>
      <c r="L2486" s="17">
        <v>0.3075</v>
      </c>
      <c r="M2486" s="17">
        <v>0.55731399999999998</v>
      </c>
      <c r="N2486" s="18">
        <v>0.167326</v>
      </c>
      <c r="O2486" s="17">
        <f t="shared" si="76"/>
        <v>0</v>
      </c>
      <c r="P2486" s="12">
        <f t="shared" si="77"/>
        <v>0</v>
      </c>
      <c r="Q2486" s="68" t="s">
        <v>142</v>
      </c>
      <c r="R2486" s="67" t="s">
        <v>93</v>
      </c>
      <c r="S2486" s="129" t="s">
        <v>110</v>
      </c>
    </row>
    <row r="2487" spans="1:19">
      <c r="A2487" s="16" t="s">
        <v>27</v>
      </c>
      <c r="B2487" s="23">
        <v>1300047225745</v>
      </c>
      <c r="C2487" s="17" t="s">
        <v>91</v>
      </c>
      <c r="D2487" s="17" t="s">
        <v>92</v>
      </c>
      <c r="E2487" s="17">
        <v>0.2147</v>
      </c>
      <c r="F2487" s="18">
        <v>7.4399999999999994E-2</v>
      </c>
      <c r="G2487" s="16" t="s">
        <v>2464</v>
      </c>
      <c r="H2487" s="23">
        <v>1300047241022</v>
      </c>
      <c r="I2487" s="17" t="s">
        <v>97</v>
      </c>
      <c r="J2487" s="17" t="s">
        <v>107</v>
      </c>
      <c r="K2487" s="17">
        <v>0.3201</v>
      </c>
      <c r="L2487" s="17">
        <v>0.3075</v>
      </c>
      <c r="M2487" s="17">
        <v>0.55731399999999998</v>
      </c>
      <c r="N2487" s="18">
        <v>0.167326</v>
      </c>
      <c r="O2487" s="17">
        <f t="shared" si="76"/>
        <v>0</v>
      </c>
      <c r="P2487" s="12">
        <f t="shared" si="77"/>
        <v>0</v>
      </c>
      <c r="Q2487" s="68" t="s">
        <v>142</v>
      </c>
      <c r="R2487" s="67" t="s">
        <v>93</v>
      </c>
      <c r="S2487" s="129" t="s">
        <v>110</v>
      </c>
    </row>
    <row r="2488" spans="1:19">
      <c r="A2488" s="16" t="s">
        <v>27</v>
      </c>
      <c r="B2488" s="23">
        <v>1300047225745</v>
      </c>
      <c r="C2488" s="17" t="s">
        <v>91</v>
      </c>
      <c r="D2488" s="17" t="s">
        <v>92</v>
      </c>
      <c r="E2488" s="17">
        <v>0.2147</v>
      </c>
      <c r="F2488" s="18">
        <v>7.4399999999999994E-2</v>
      </c>
      <c r="G2488" s="16" t="s">
        <v>2465</v>
      </c>
      <c r="H2488" s="23">
        <v>1300047241223</v>
      </c>
      <c r="I2488" s="17" t="s">
        <v>98</v>
      </c>
      <c r="J2488" s="17" t="s">
        <v>97</v>
      </c>
      <c r="K2488" s="17">
        <v>0.3201</v>
      </c>
      <c r="L2488" s="17">
        <v>0.3075</v>
      </c>
      <c r="M2488" s="17">
        <v>0.55731399999999998</v>
      </c>
      <c r="N2488" s="18">
        <v>0.167326</v>
      </c>
      <c r="O2488" s="17">
        <f t="shared" si="76"/>
        <v>0</v>
      </c>
      <c r="P2488" s="12">
        <f t="shared" si="77"/>
        <v>0</v>
      </c>
      <c r="Q2488" s="68" t="s">
        <v>142</v>
      </c>
      <c r="R2488" s="67" t="s">
        <v>93</v>
      </c>
      <c r="S2488" s="129" t="s">
        <v>110</v>
      </c>
    </row>
    <row r="2489" spans="1:19">
      <c r="A2489" s="16" t="s">
        <v>27</v>
      </c>
      <c r="B2489" s="23">
        <v>1300047225745</v>
      </c>
      <c r="C2489" s="17" t="s">
        <v>91</v>
      </c>
      <c r="D2489" s="17" t="s">
        <v>92</v>
      </c>
      <c r="E2489" s="17">
        <v>0.2147</v>
      </c>
      <c r="F2489" s="18">
        <v>7.4399999999999994E-2</v>
      </c>
      <c r="G2489" s="16" t="s">
        <v>2466</v>
      </c>
      <c r="H2489" s="23">
        <v>1300047241289</v>
      </c>
      <c r="I2489" s="17" t="s">
        <v>98</v>
      </c>
      <c r="J2489" s="17" t="s">
        <v>97</v>
      </c>
      <c r="K2489" s="17">
        <v>0.3201</v>
      </c>
      <c r="L2489" s="17">
        <v>0.3075</v>
      </c>
      <c r="M2489" s="17">
        <v>0.55731399999999998</v>
      </c>
      <c r="N2489" s="18">
        <v>0.167326</v>
      </c>
      <c r="O2489" s="17">
        <f t="shared" si="76"/>
        <v>0</v>
      </c>
      <c r="P2489" s="12">
        <f t="shared" si="77"/>
        <v>0</v>
      </c>
      <c r="Q2489" s="68" t="s">
        <v>142</v>
      </c>
      <c r="R2489" s="67" t="s">
        <v>93</v>
      </c>
      <c r="S2489" s="129" t="s">
        <v>110</v>
      </c>
    </row>
    <row r="2490" spans="1:19">
      <c r="A2490" s="16" t="s">
        <v>27</v>
      </c>
      <c r="B2490" s="23">
        <v>1300047225745</v>
      </c>
      <c r="C2490" s="17" t="s">
        <v>91</v>
      </c>
      <c r="D2490" s="17" t="s">
        <v>92</v>
      </c>
      <c r="E2490" s="17">
        <v>0.2147</v>
      </c>
      <c r="F2490" s="18">
        <v>7.4399999999999994E-2</v>
      </c>
      <c r="G2490" s="16" t="s">
        <v>2467</v>
      </c>
      <c r="H2490" s="23">
        <v>1300047241532</v>
      </c>
      <c r="I2490" s="17" t="s">
        <v>97</v>
      </c>
      <c r="J2490" s="17" t="s">
        <v>98</v>
      </c>
      <c r="K2490" s="17">
        <v>0.3201</v>
      </c>
      <c r="L2490" s="17">
        <v>0.3075</v>
      </c>
      <c r="M2490" s="17">
        <v>0.55731399999999998</v>
      </c>
      <c r="N2490" s="18">
        <v>0.167326</v>
      </c>
      <c r="O2490" s="17">
        <f t="shared" si="76"/>
        <v>0</v>
      </c>
      <c r="P2490" s="12">
        <f t="shared" si="77"/>
        <v>0</v>
      </c>
      <c r="Q2490" s="68" t="s">
        <v>142</v>
      </c>
      <c r="R2490" s="67" t="s">
        <v>93</v>
      </c>
      <c r="S2490" s="129" t="s">
        <v>110</v>
      </c>
    </row>
    <row r="2491" spans="1:19">
      <c r="A2491" s="16" t="s">
        <v>27</v>
      </c>
      <c r="B2491" s="23">
        <v>1300047225745</v>
      </c>
      <c r="C2491" s="17" t="s">
        <v>91</v>
      </c>
      <c r="D2491" s="17" t="s">
        <v>92</v>
      </c>
      <c r="E2491" s="17">
        <v>0.2147</v>
      </c>
      <c r="F2491" s="18">
        <v>7.4399999999999994E-2</v>
      </c>
      <c r="G2491" s="16" t="s">
        <v>2468</v>
      </c>
      <c r="H2491" s="23">
        <v>1300047241673</v>
      </c>
      <c r="I2491" s="17" t="s">
        <v>873</v>
      </c>
      <c r="J2491" s="17" t="s">
        <v>107</v>
      </c>
      <c r="K2491" s="17">
        <v>0.27929999999999999</v>
      </c>
      <c r="L2491" s="17">
        <v>0.28870000000000001</v>
      </c>
      <c r="M2491" s="17">
        <v>0.67850900000000003</v>
      </c>
      <c r="N2491" s="18">
        <v>0.17641399999999999</v>
      </c>
      <c r="O2491" s="17">
        <f t="shared" si="76"/>
        <v>0</v>
      </c>
      <c r="P2491" s="12">
        <f t="shared" si="77"/>
        <v>0</v>
      </c>
      <c r="Q2491" s="68" t="s">
        <v>142</v>
      </c>
      <c r="R2491" s="67" t="s">
        <v>93</v>
      </c>
      <c r="S2491" s="129" t="s">
        <v>110</v>
      </c>
    </row>
    <row r="2492" spans="1:19">
      <c r="A2492" s="16" t="s">
        <v>27</v>
      </c>
      <c r="B2492" s="23">
        <v>1300047225745</v>
      </c>
      <c r="C2492" s="17" t="s">
        <v>91</v>
      </c>
      <c r="D2492" s="17" t="s">
        <v>92</v>
      </c>
      <c r="E2492" s="17">
        <v>0.2147</v>
      </c>
      <c r="F2492" s="18">
        <v>7.4399999999999994E-2</v>
      </c>
      <c r="G2492" s="16" t="s">
        <v>2469</v>
      </c>
      <c r="H2492" s="23">
        <v>1300047241801</v>
      </c>
      <c r="I2492" s="17" t="s">
        <v>98</v>
      </c>
      <c r="J2492" s="17" t="s">
        <v>97</v>
      </c>
      <c r="K2492" s="17">
        <v>0.3201</v>
      </c>
      <c r="L2492" s="17">
        <v>0.3075</v>
      </c>
      <c r="M2492" s="17">
        <v>0.55731399999999998</v>
      </c>
      <c r="N2492" s="18">
        <v>0.167326</v>
      </c>
      <c r="O2492" s="17">
        <f t="shared" si="76"/>
        <v>0</v>
      </c>
      <c r="P2492" s="12">
        <f t="shared" si="77"/>
        <v>0</v>
      </c>
      <c r="Q2492" s="68" t="s">
        <v>142</v>
      </c>
      <c r="R2492" s="67" t="s">
        <v>93</v>
      </c>
      <c r="S2492" s="129" t="s">
        <v>110</v>
      </c>
    </row>
    <row r="2493" spans="1:19">
      <c r="A2493" s="16" t="s">
        <v>27</v>
      </c>
      <c r="B2493" s="23">
        <v>1300047225745</v>
      </c>
      <c r="C2493" s="17" t="s">
        <v>91</v>
      </c>
      <c r="D2493" s="17" t="s">
        <v>92</v>
      </c>
      <c r="E2493" s="17">
        <v>0.2147</v>
      </c>
      <c r="F2493" s="18">
        <v>7.4399999999999994E-2</v>
      </c>
      <c r="G2493" s="16" t="s">
        <v>2470</v>
      </c>
      <c r="H2493" s="23">
        <v>1300047241834</v>
      </c>
      <c r="I2493" s="17" t="s">
        <v>97</v>
      </c>
      <c r="J2493" s="17" t="s">
        <v>107</v>
      </c>
      <c r="K2493" s="17">
        <v>0.3201</v>
      </c>
      <c r="L2493" s="17">
        <v>0.3085</v>
      </c>
      <c r="M2493" s="17">
        <v>0.55731399999999998</v>
      </c>
      <c r="N2493" s="18">
        <v>0.16653000000000001</v>
      </c>
      <c r="O2493" s="17">
        <f t="shared" si="76"/>
        <v>0</v>
      </c>
      <c r="P2493" s="12">
        <f t="shared" si="77"/>
        <v>0</v>
      </c>
      <c r="Q2493" s="68" t="s">
        <v>142</v>
      </c>
      <c r="R2493" s="67" t="s">
        <v>93</v>
      </c>
      <c r="S2493" s="129" t="s">
        <v>110</v>
      </c>
    </row>
    <row r="2494" spans="1:19">
      <c r="A2494" s="16" t="s">
        <v>27</v>
      </c>
      <c r="B2494" s="23">
        <v>1300047225745</v>
      </c>
      <c r="C2494" s="17" t="s">
        <v>91</v>
      </c>
      <c r="D2494" s="17" t="s">
        <v>92</v>
      </c>
      <c r="E2494" s="17">
        <v>0.2147</v>
      </c>
      <c r="F2494" s="18">
        <v>7.4399999999999994E-2</v>
      </c>
      <c r="G2494" s="16" t="s">
        <v>2471</v>
      </c>
      <c r="H2494" s="23">
        <v>1300047242065</v>
      </c>
      <c r="I2494" s="17" t="s">
        <v>97</v>
      </c>
      <c r="J2494" s="17" t="s">
        <v>98</v>
      </c>
      <c r="K2494" s="17">
        <v>0.3201</v>
      </c>
      <c r="L2494" s="17">
        <v>0.3075</v>
      </c>
      <c r="M2494" s="17">
        <v>0.55731399999999998</v>
      </c>
      <c r="N2494" s="18">
        <v>0.167326</v>
      </c>
      <c r="O2494" s="17">
        <f t="shared" si="76"/>
        <v>0</v>
      </c>
      <c r="P2494" s="12">
        <f t="shared" si="77"/>
        <v>0</v>
      </c>
      <c r="Q2494" s="68" t="s">
        <v>142</v>
      </c>
      <c r="R2494" s="67" t="s">
        <v>93</v>
      </c>
      <c r="S2494" s="129" t="s">
        <v>110</v>
      </c>
    </row>
    <row r="2495" spans="1:19">
      <c r="A2495" s="16" t="s">
        <v>27</v>
      </c>
      <c r="B2495" s="23">
        <v>1300047225745</v>
      </c>
      <c r="C2495" s="17" t="s">
        <v>91</v>
      </c>
      <c r="D2495" s="17" t="s">
        <v>92</v>
      </c>
      <c r="E2495" s="17">
        <v>0.2147</v>
      </c>
      <c r="F2495" s="18">
        <v>7.4399999999999994E-2</v>
      </c>
      <c r="G2495" s="16" t="s">
        <v>2472</v>
      </c>
      <c r="H2495" s="23">
        <v>1300047242088</v>
      </c>
      <c r="I2495" s="17" t="s">
        <v>97</v>
      </c>
      <c r="J2495" s="17" t="s">
        <v>98</v>
      </c>
      <c r="K2495" s="17">
        <v>0.3201</v>
      </c>
      <c r="L2495" s="17">
        <v>0.30259999999999998</v>
      </c>
      <c r="M2495" s="17">
        <v>0.55731399999999998</v>
      </c>
      <c r="N2495" s="18">
        <v>0.17138500000000001</v>
      </c>
      <c r="O2495" s="17">
        <f t="shared" si="76"/>
        <v>0</v>
      </c>
      <c r="P2495" s="12">
        <f t="shared" si="77"/>
        <v>0</v>
      </c>
      <c r="Q2495" s="68" t="s">
        <v>142</v>
      </c>
      <c r="R2495" s="67" t="s">
        <v>93</v>
      </c>
      <c r="S2495" s="129" t="s">
        <v>110</v>
      </c>
    </row>
    <row r="2496" spans="1:19">
      <c r="A2496" s="16" t="s">
        <v>27</v>
      </c>
      <c r="B2496" s="23">
        <v>1300047225745</v>
      </c>
      <c r="C2496" s="17" t="s">
        <v>91</v>
      </c>
      <c r="D2496" s="17" t="s">
        <v>92</v>
      </c>
      <c r="E2496" s="17">
        <v>0.2147</v>
      </c>
      <c r="F2496" s="18">
        <v>7.4399999999999994E-2</v>
      </c>
      <c r="G2496" s="16" t="s">
        <v>2473</v>
      </c>
      <c r="H2496" s="23">
        <v>1300047242104</v>
      </c>
      <c r="I2496" s="17" t="s">
        <v>98</v>
      </c>
      <c r="J2496" s="17" t="s">
        <v>108</v>
      </c>
      <c r="K2496" s="17">
        <v>0.3201</v>
      </c>
      <c r="L2496" s="17">
        <v>0.30259999999999998</v>
      </c>
      <c r="M2496" s="17">
        <v>0.55731399999999998</v>
      </c>
      <c r="N2496" s="18">
        <v>0.17138500000000001</v>
      </c>
      <c r="O2496" s="17">
        <f t="shared" si="76"/>
        <v>0</v>
      </c>
      <c r="P2496" s="12">
        <f t="shared" si="77"/>
        <v>0</v>
      </c>
      <c r="Q2496" s="68" t="s">
        <v>142</v>
      </c>
      <c r="R2496" s="67" t="s">
        <v>93</v>
      </c>
      <c r="S2496" s="129" t="s">
        <v>110</v>
      </c>
    </row>
    <row r="2497" spans="1:19">
      <c r="A2497" s="16" t="s">
        <v>27</v>
      </c>
      <c r="B2497" s="23">
        <v>1300047225745</v>
      </c>
      <c r="C2497" s="17" t="s">
        <v>91</v>
      </c>
      <c r="D2497" s="17" t="s">
        <v>92</v>
      </c>
      <c r="E2497" s="17">
        <v>0.2147</v>
      </c>
      <c r="F2497" s="18">
        <v>7.4399999999999994E-2</v>
      </c>
      <c r="G2497" s="16" t="s">
        <v>2474</v>
      </c>
      <c r="H2497" s="23">
        <v>1300047242761</v>
      </c>
      <c r="I2497" s="17" t="s">
        <v>107</v>
      </c>
      <c r="J2497" s="17" t="s">
        <v>108</v>
      </c>
      <c r="K2497" s="17">
        <v>0.3201</v>
      </c>
      <c r="L2497" s="17">
        <v>0.3085</v>
      </c>
      <c r="M2497" s="17">
        <v>0.55731399999999998</v>
      </c>
      <c r="N2497" s="18">
        <v>0.16653000000000001</v>
      </c>
      <c r="O2497" s="17">
        <f t="shared" si="76"/>
        <v>0</v>
      </c>
      <c r="P2497" s="12">
        <f t="shared" si="77"/>
        <v>0</v>
      </c>
      <c r="Q2497" s="68" t="s">
        <v>142</v>
      </c>
      <c r="R2497" s="67" t="s">
        <v>93</v>
      </c>
      <c r="S2497" s="129" t="s">
        <v>110</v>
      </c>
    </row>
    <row r="2498" spans="1:19">
      <c r="A2498" s="16" t="s">
        <v>27</v>
      </c>
      <c r="B2498" s="23">
        <v>1300047225745</v>
      </c>
      <c r="C2498" s="17" t="s">
        <v>91</v>
      </c>
      <c r="D2498" s="17" t="s">
        <v>92</v>
      </c>
      <c r="E2498" s="17">
        <v>0.2147</v>
      </c>
      <c r="F2498" s="18">
        <v>7.4399999999999994E-2</v>
      </c>
      <c r="G2498" s="16" t="s">
        <v>2475</v>
      </c>
      <c r="H2498" s="23">
        <v>1300047242857</v>
      </c>
      <c r="I2498" s="17" t="s">
        <v>2476</v>
      </c>
      <c r="J2498" s="17" t="s">
        <v>98</v>
      </c>
      <c r="K2498" s="17">
        <v>0.31609999999999999</v>
      </c>
      <c r="L2498" s="17">
        <v>0.16769999999999999</v>
      </c>
      <c r="M2498" s="17">
        <v>0.56776199999999999</v>
      </c>
      <c r="N2498" s="18">
        <v>0.37391400000000002</v>
      </c>
      <c r="O2498" s="17">
        <f t="shared" ref="O2498:O2561" si="78">IF(M2498&gt;0.8,1,0)</f>
        <v>0</v>
      </c>
      <c r="P2498" s="12">
        <f t="shared" ref="P2498:P2561" si="79">IF(MAX(M2498, N2498)&gt;0.8,1,0)</f>
        <v>0</v>
      </c>
      <c r="Q2498" s="68" t="s">
        <v>142</v>
      </c>
      <c r="R2498" s="67" t="s">
        <v>93</v>
      </c>
      <c r="S2498" s="129" t="s">
        <v>110</v>
      </c>
    </row>
    <row r="2499" spans="1:19">
      <c r="A2499" s="16" t="s">
        <v>27</v>
      </c>
      <c r="B2499" s="23">
        <v>1300047225745</v>
      </c>
      <c r="C2499" s="17" t="s">
        <v>91</v>
      </c>
      <c r="D2499" s="17" t="s">
        <v>92</v>
      </c>
      <c r="E2499" s="17">
        <v>0.2147</v>
      </c>
      <c r="F2499" s="18">
        <v>7.4399999999999994E-2</v>
      </c>
      <c r="G2499" s="16" t="s">
        <v>2477</v>
      </c>
      <c r="H2499" s="23">
        <v>1300047242912</v>
      </c>
      <c r="I2499" s="17" t="s">
        <v>97</v>
      </c>
      <c r="J2499" s="17" t="s">
        <v>108</v>
      </c>
      <c r="K2499" s="17">
        <v>0.3201</v>
      </c>
      <c r="L2499" s="17">
        <v>0.3085</v>
      </c>
      <c r="M2499" s="17">
        <v>0.55731399999999998</v>
      </c>
      <c r="N2499" s="18">
        <v>0.16653000000000001</v>
      </c>
      <c r="O2499" s="17">
        <f t="shared" si="78"/>
        <v>0</v>
      </c>
      <c r="P2499" s="12">
        <f t="shared" si="79"/>
        <v>0</v>
      </c>
      <c r="Q2499" s="68" t="s">
        <v>142</v>
      </c>
      <c r="R2499" s="67" t="s">
        <v>93</v>
      </c>
      <c r="S2499" s="129" t="s">
        <v>110</v>
      </c>
    </row>
    <row r="2500" spans="1:19">
      <c r="A2500" s="16" t="s">
        <v>27</v>
      </c>
      <c r="B2500" s="23">
        <v>1300047225745</v>
      </c>
      <c r="C2500" s="17" t="s">
        <v>91</v>
      </c>
      <c r="D2500" s="17" t="s">
        <v>92</v>
      </c>
      <c r="E2500" s="17">
        <v>0.2147</v>
      </c>
      <c r="F2500" s="18">
        <v>7.4399999999999994E-2</v>
      </c>
      <c r="G2500" s="16" t="s">
        <v>2478</v>
      </c>
      <c r="H2500" s="23">
        <v>1300047242927</v>
      </c>
      <c r="I2500" s="17" t="s">
        <v>108</v>
      </c>
      <c r="J2500" s="17" t="s">
        <v>98</v>
      </c>
      <c r="K2500" s="17">
        <v>0.3201</v>
      </c>
      <c r="L2500" s="17">
        <v>0.3085</v>
      </c>
      <c r="M2500" s="17">
        <v>0.55731399999999998</v>
      </c>
      <c r="N2500" s="18">
        <v>0.16653000000000001</v>
      </c>
      <c r="O2500" s="17">
        <f t="shared" si="78"/>
        <v>0</v>
      </c>
      <c r="P2500" s="12">
        <f t="shared" si="79"/>
        <v>0</v>
      </c>
      <c r="Q2500" s="68" t="s">
        <v>142</v>
      </c>
      <c r="R2500" s="67" t="s">
        <v>93</v>
      </c>
      <c r="S2500" s="129" t="s">
        <v>110</v>
      </c>
    </row>
    <row r="2501" spans="1:19">
      <c r="A2501" s="16" t="s">
        <v>27</v>
      </c>
      <c r="B2501" s="23">
        <v>1300047225745</v>
      </c>
      <c r="C2501" s="17" t="s">
        <v>91</v>
      </c>
      <c r="D2501" s="17" t="s">
        <v>92</v>
      </c>
      <c r="E2501" s="17">
        <v>0.2147</v>
      </c>
      <c r="F2501" s="18">
        <v>7.4399999999999994E-2</v>
      </c>
      <c r="G2501" s="16" t="s">
        <v>2479</v>
      </c>
      <c r="H2501" s="23">
        <v>1300047243433</v>
      </c>
      <c r="I2501" s="17" t="s">
        <v>108</v>
      </c>
      <c r="J2501" s="17" t="s">
        <v>107</v>
      </c>
      <c r="K2501" s="17">
        <v>0.3201</v>
      </c>
      <c r="L2501" s="17">
        <v>0.3105</v>
      </c>
      <c r="M2501" s="17">
        <v>0.55731399999999998</v>
      </c>
      <c r="N2501" s="18">
        <v>0.16495299999999999</v>
      </c>
      <c r="O2501" s="17">
        <f t="shared" si="78"/>
        <v>0</v>
      </c>
      <c r="P2501" s="12">
        <f t="shared" si="79"/>
        <v>0</v>
      </c>
      <c r="Q2501" s="68" t="s">
        <v>142</v>
      </c>
      <c r="R2501" s="67" t="s">
        <v>93</v>
      </c>
      <c r="S2501" s="129" t="s">
        <v>110</v>
      </c>
    </row>
    <row r="2502" spans="1:19">
      <c r="A2502" s="16" t="s">
        <v>27</v>
      </c>
      <c r="B2502" s="23">
        <v>1300047225745</v>
      </c>
      <c r="C2502" s="17" t="s">
        <v>91</v>
      </c>
      <c r="D2502" s="17" t="s">
        <v>92</v>
      </c>
      <c r="E2502" s="17">
        <v>0.2147</v>
      </c>
      <c r="F2502" s="18">
        <v>7.4399999999999994E-2</v>
      </c>
      <c r="G2502" s="16" t="s">
        <v>2480</v>
      </c>
      <c r="H2502" s="23">
        <v>1300047243476</v>
      </c>
      <c r="I2502" s="17" t="s">
        <v>108</v>
      </c>
      <c r="J2502" s="17" t="s">
        <v>98</v>
      </c>
      <c r="K2502" s="17">
        <v>0.3201</v>
      </c>
      <c r="L2502" s="17">
        <v>0.3095</v>
      </c>
      <c r="M2502" s="17">
        <v>0.55731399999999998</v>
      </c>
      <c r="N2502" s="18">
        <v>0.165739</v>
      </c>
      <c r="O2502" s="17">
        <f t="shared" si="78"/>
        <v>0</v>
      </c>
      <c r="P2502" s="12">
        <f t="shared" si="79"/>
        <v>0</v>
      </c>
      <c r="Q2502" s="68" t="s">
        <v>142</v>
      </c>
      <c r="R2502" s="67" t="s">
        <v>93</v>
      </c>
      <c r="S2502" s="129" t="s">
        <v>110</v>
      </c>
    </row>
    <row r="2503" spans="1:19">
      <c r="A2503" s="16" t="s">
        <v>27</v>
      </c>
      <c r="B2503" s="23">
        <v>1300047225745</v>
      </c>
      <c r="C2503" s="17" t="s">
        <v>91</v>
      </c>
      <c r="D2503" s="17" t="s">
        <v>92</v>
      </c>
      <c r="E2503" s="17">
        <v>0.2147</v>
      </c>
      <c r="F2503" s="18">
        <v>7.4399999999999994E-2</v>
      </c>
      <c r="G2503" s="16" t="s">
        <v>2481</v>
      </c>
      <c r="H2503" s="23">
        <v>1300047243883</v>
      </c>
      <c r="I2503" s="17" t="s">
        <v>98</v>
      </c>
      <c r="J2503" s="17" t="s">
        <v>97</v>
      </c>
      <c r="K2503" s="17">
        <v>0.3201</v>
      </c>
      <c r="L2503" s="17">
        <v>0.3105</v>
      </c>
      <c r="M2503" s="17">
        <v>0.55731399999999998</v>
      </c>
      <c r="N2503" s="18">
        <v>0.16495299999999999</v>
      </c>
      <c r="O2503" s="17">
        <f t="shared" si="78"/>
        <v>0</v>
      </c>
      <c r="P2503" s="12">
        <f t="shared" si="79"/>
        <v>0</v>
      </c>
      <c r="Q2503" s="68" t="s">
        <v>142</v>
      </c>
      <c r="R2503" s="67" t="s">
        <v>93</v>
      </c>
      <c r="S2503" s="129" t="s">
        <v>110</v>
      </c>
    </row>
    <row r="2504" spans="1:19">
      <c r="A2504" s="16" t="s">
        <v>27</v>
      </c>
      <c r="B2504" s="23">
        <v>1300047225745</v>
      </c>
      <c r="C2504" s="17" t="s">
        <v>91</v>
      </c>
      <c r="D2504" s="17" t="s">
        <v>92</v>
      </c>
      <c r="E2504" s="17">
        <v>0.2147</v>
      </c>
      <c r="F2504" s="18">
        <v>7.4399999999999994E-2</v>
      </c>
      <c r="G2504" s="16" t="s">
        <v>2482</v>
      </c>
      <c r="H2504" s="23">
        <v>1300047243910</v>
      </c>
      <c r="I2504" s="17" t="s">
        <v>107</v>
      </c>
      <c r="J2504" s="17" t="s">
        <v>108</v>
      </c>
      <c r="K2504" s="17">
        <v>0.3201</v>
      </c>
      <c r="L2504" s="17">
        <v>0.3105</v>
      </c>
      <c r="M2504" s="17">
        <v>0.55731399999999998</v>
      </c>
      <c r="N2504" s="18">
        <v>0.16495299999999999</v>
      </c>
      <c r="O2504" s="17">
        <f t="shared" si="78"/>
        <v>0</v>
      </c>
      <c r="P2504" s="12">
        <f t="shared" si="79"/>
        <v>0</v>
      </c>
      <c r="Q2504" s="68" t="s">
        <v>142</v>
      </c>
      <c r="R2504" s="67" t="s">
        <v>93</v>
      </c>
      <c r="S2504" s="129" t="s">
        <v>110</v>
      </c>
    </row>
    <row r="2505" spans="1:19">
      <c r="A2505" s="16" t="s">
        <v>27</v>
      </c>
      <c r="B2505" s="23">
        <v>1300047225745</v>
      </c>
      <c r="C2505" s="17" t="s">
        <v>91</v>
      </c>
      <c r="D2505" s="17" t="s">
        <v>92</v>
      </c>
      <c r="E2505" s="17">
        <v>0.2147</v>
      </c>
      <c r="F2505" s="18">
        <v>7.4399999999999994E-2</v>
      </c>
      <c r="G2505" s="16" t="s">
        <v>2483</v>
      </c>
      <c r="H2505" s="23">
        <v>1300047244162</v>
      </c>
      <c r="I2505" s="17" t="s">
        <v>108</v>
      </c>
      <c r="J2505" s="17" t="s">
        <v>107</v>
      </c>
      <c r="K2505" s="17">
        <v>0.3201</v>
      </c>
      <c r="L2505" s="17">
        <v>0.3095</v>
      </c>
      <c r="M2505" s="17">
        <v>0.55731399999999998</v>
      </c>
      <c r="N2505" s="18">
        <v>0.165739</v>
      </c>
      <c r="O2505" s="17">
        <f t="shared" si="78"/>
        <v>0</v>
      </c>
      <c r="P2505" s="12">
        <f t="shared" si="79"/>
        <v>0</v>
      </c>
      <c r="Q2505" s="68" t="s">
        <v>142</v>
      </c>
      <c r="R2505" s="67" t="s">
        <v>93</v>
      </c>
      <c r="S2505" s="129" t="s">
        <v>110</v>
      </c>
    </row>
    <row r="2506" spans="1:19">
      <c r="A2506" s="16" t="s">
        <v>27</v>
      </c>
      <c r="B2506" s="23">
        <v>1300047225745</v>
      </c>
      <c r="C2506" s="17" t="s">
        <v>91</v>
      </c>
      <c r="D2506" s="17" t="s">
        <v>92</v>
      </c>
      <c r="E2506" s="17">
        <v>0.2147</v>
      </c>
      <c r="F2506" s="18">
        <v>7.4399999999999994E-2</v>
      </c>
      <c r="G2506" s="16" t="s">
        <v>2484</v>
      </c>
      <c r="H2506" s="23">
        <v>1300047244223</v>
      </c>
      <c r="I2506" s="17" t="s">
        <v>97</v>
      </c>
      <c r="J2506" s="17" t="s">
        <v>108</v>
      </c>
      <c r="K2506" s="17">
        <v>0.3201</v>
      </c>
      <c r="L2506" s="17">
        <v>0.3095</v>
      </c>
      <c r="M2506" s="17">
        <v>0.55731399999999998</v>
      </c>
      <c r="N2506" s="18">
        <v>0.165739</v>
      </c>
      <c r="O2506" s="17">
        <f t="shared" si="78"/>
        <v>0</v>
      </c>
      <c r="P2506" s="12">
        <f t="shared" si="79"/>
        <v>0</v>
      </c>
      <c r="Q2506" s="68" t="s">
        <v>142</v>
      </c>
      <c r="R2506" s="67" t="s">
        <v>93</v>
      </c>
      <c r="S2506" s="129" t="s">
        <v>110</v>
      </c>
    </row>
    <row r="2507" spans="1:19">
      <c r="A2507" s="16" t="s">
        <v>27</v>
      </c>
      <c r="B2507" s="23">
        <v>1300047225745</v>
      </c>
      <c r="C2507" s="17" t="s">
        <v>91</v>
      </c>
      <c r="D2507" s="17" t="s">
        <v>92</v>
      </c>
      <c r="E2507" s="17">
        <v>0.2147</v>
      </c>
      <c r="F2507" s="18">
        <v>7.4399999999999994E-2</v>
      </c>
      <c r="G2507" s="16" t="s">
        <v>2485</v>
      </c>
      <c r="H2507" s="23">
        <v>1300047244958</v>
      </c>
      <c r="I2507" s="17" t="s">
        <v>97</v>
      </c>
      <c r="J2507" s="17" t="s">
        <v>2486</v>
      </c>
      <c r="K2507" s="17">
        <v>0.21970000000000001</v>
      </c>
      <c r="L2507" s="17">
        <v>7.639E-2</v>
      </c>
      <c r="M2507" s="17">
        <v>0.93692500000000001</v>
      </c>
      <c r="N2507" s="18">
        <v>0.68776499999999996</v>
      </c>
      <c r="O2507" s="17">
        <f t="shared" si="78"/>
        <v>1</v>
      </c>
      <c r="P2507" s="12">
        <f t="shared" si="79"/>
        <v>1</v>
      </c>
      <c r="Q2507" s="68" t="s">
        <v>142</v>
      </c>
      <c r="R2507" s="67" t="s">
        <v>93</v>
      </c>
      <c r="S2507" s="129" t="s">
        <v>110</v>
      </c>
    </row>
    <row r="2508" spans="1:19">
      <c r="A2508" s="16" t="s">
        <v>27</v>
      </c>
      <c r="B2508" s="23">
        <v>1300047225745</v>
      </c>
      <c r="C2508" s="17" t="s">
        <v>91</v>
      </c>
      <c r="D2508" s="17" t="s">
        <v>92</v>
      </c>
      <c r="E2508" s="17">
        <v>0.2147</v>
      </c>
      <c r="F2508" s="18">
        <v>7.4399999999999994E-2</v>
      </c>
      <c r="G2508" s="16" t="s">
        <v>2487</v>
      </c>
      <c r="H2508" s="23">
        <v>1300047245318</v>
      </c>
      <c r="I2508" s="17" t="s">
        <v>98</v>
      </c>
      <c r="J2508" s="17" t="s">
        <v>97</v>
      </c>
      <c r="K2508" s="17">
        <v>0.3201</v>
      </c>
      <c r="L2508" s="17">
        <v>0.3105</v>
      </c>
      <c r="M2508" s="17">
        <v>0.55731399999999998</v>
      </c>
      <c r="N2508" s="18">
        <v>0.16495299999999999</v>
      </c>
      <c r="O2508" s="17">
        <f t="shared" si="78"/>
        <v>0</v>
      </c>
      <c r="P2508" s="12">
        <f t="shared" si="79"/>
        <v>0</v>
      </c>
      <c r="Q2508" s="68" t="s">
        <v>142</v>
      </c>
      <c r="R2508" s="67" t="s">
        <v>93</v>
      </c>
      <c r="S2508" s="129" t="s">
        <v>110</v>
      </c>
    </row>
    <row r="2509" spans="1:19">
      <c r="A2509" s="16" t="s">
        <v>27</v>
      </c>
      <c r="B2509" s="23">
        <v>1300047225745</v>
      </c>
      <c r="C2509" s="17" t="s">
        <v>91</v>
      </c>
      <c r="D2509" s="17" t="s">
        <v>92</v>
      </c>
      <c r="E2509" s="17">
        <v>0.2147</v>
      </c>
      <c r="F2509" s="18">
        <v>7.4399999999999994E-2</v>
      </c>
      <c r="G2509" s="16" t="s">
        <v>2488</v>
      </c>
      <c r="H2509" s="23">
        <v>1300047245633</v>
      </c>
      <c r="I2509" s="17" t="s">
        <v>108</v>
      </c>
      <c r="J2509" s="17" t="s">
        <v>98</v>
      </c>
      <c r="K2509" s="17">
        <v>0.3201</v>
      </c>
      <c r="L2509" s="17">
        <v>0.3135</v>
      </c>
      <c r="M2509" s="17">
        <v>0.55731399999999998</v>
      </c>
      <c r="N2509" s="18">
        <v>0.16262499999999999</v>
      </c>
      <c r="O2509" s="17">
        <f t="shared" si="78"/>
        <v>0</v>
      </c>
      <c r="P2509" s="12">
        <f t="shared" si="79"/>
        <v>0</v>
      </c>
      <c r="Q2509" s="68" t="s">
        <v>142</v>
      </c>
      <c r="R2509" s="67" t="s">
        <v>93</v>
      </c>
      <c r="S2509" s="129" t="s">
        <v>110</v>
      </c>
    </row>
    <row r="2510" spans="1:19">
      <c r="A2510" s="16" t="s">
        <v>27</v>
      </c>
      <c r="B2510" s="23">
        <v>1300047225745</v>
      </c>
      <c r="C2510" s="17" t="s">
        <v>91</v>
      </c>
      <c r="D2510" s="17" t="s">
        <v>92</v>
      </c>
      <c r="E2510" s="17">
        <v>0.2147</v>
      </c>
      <c r="F2510" s="18">
        <v>7.4399999999999994E-2</v>
      </c>
      <c r="G2510" s="16" t="s">
        <v>2489</v>
      </c>
      <c r="H2510" s="23">
        <v>1300047245644</v>
      </c>
      <c r="I2510" s="17" t="s">
        <v>108</v>
      </c>
      <c r="J2510" s="17" t="s">
        <v>98</v>
      </c>
      <c r="K2510" s="17">
        <v>0.3201</v>
      </c>
      <c r="L2510" s="17">
        <v>0.3125</v>
      </c>
      <c r="M2510" s="17">
        <v>0.55731399999999998</v>
      </c>
      <c r="N2510" s="18">
        <v>0.16339600000000001</v>
      </c>
      <c r="O2510" s="17">
        <f t="shared" si="78"/>
        <v>0</v>
      </c>
      <c r="P2510" s="12">
        <f t="shared" si="79"/>
        <v>0</v>
      </c>
      <c r="Q2510" s="68" t="s">
        <v>142</v>
      </c>
      <c r="R2510" s="67" t="s">
        <v>93</v>
      </c>
      <c r="S2510" s="129" t="s">
        <v>110</v>
      </c>
    </row>
    <row r="2511" spans="1:19">
      <c r="A2511" s="16" t="s">
        <v>27</v>
      </c>
      <c r="B2511" s="23">
        <v>1300047225745</v>
      </c>
      <c r="C2511" s="17" t="s">
        <v>91</v>
      </c>
      <c r="D2511" s="17" t="s">
        <v>92</v>
      </c>
      <c r="E2511" s="17">
        <v>0.2147</v>
      </c>
      <c r="F2511" s="18">
        <v>7.4399999999999994E-2</v>
      </c>
      <c r="G2511" s="16" t="s">
        <v>2490</v>
      </c>
      <c r="H2511" s="23">
        <v>1300047245745</v>
      </c>
      <c r="I2511" s="17" t="s">
        <v>108</v>
      </c>
      <c r="J2511" s="17" t="s">
        <v>107</v>
      </c>
      <c r="K2511" s="17">
        <v>0.31909999999999999</v>
      </c>
      <c r="L2511" s="17">
        <v>0.3105</v>
      </c>
      <c r="M2511" s="17">
        <v>0.55990200000000001</v>
      </c>
      <c r="N2511" s="18">
        <v>0.16495299999999999</v>
      </c>
      <c r="O2511" s="17">
        <f t="shared" si="78"/>
        <v>0</v>
      </c>
      <c r="P2511" s="12">
        <f t="shared" si="79"/>
        <v>0</v>
      </c>
      <c r="Q2511" s="68" t="s">
        <v>142</v>
      </c>
      <c r="R2511" s="67" t="s">
        <v>93</v>
      </c>
      <c r="S2511" s="129" t="s">
        <v>110</v>
      </c>
    </row>
    <row r="2512" spans="1:19">
      <c r="A2512" s="16" t="s">
        <v>27</v>
      </c>
      <c r="B2512" s="23">
        <v>1300047225745</v>
      </c>
      <c r="C2512" s="17" t="s">
        <v>91</v>
      </c>
      <c r="D2512" s="17" t="s">
        <v>92</v>
      </c>
      <c r="E2512" s="17">
        <v>0.2147</v>
      </c>
      <c r="F2512" s="18">
        <v>7.4399999999999994E-2</v>
      </c>
      <c r="G2512" s="16" t="s">
        <v>2491</v>
      </c>
      <c r="H2512" s="23">
        <v>1300047247637</v>
      </c>
      <c r="I2512" s="17" t="s">
        <v>306</v>
      </c>
      <c r="J2512" s="17" t="s">
        <v>108</v>
      </c>
      <c r="K2512" s="17">
        <v>0.2157</v>
      </c>
      <c r="L2512" s="17">
        <v>6.9440000000000002E-2</v>
      </c>
      <c r="M2512" s="17">
        <v>0.93631500000000001</v>
      </c>
      <c r="N2512" s="18">
        <v>0.73859699999999995</v>
      </c>
      <c r="O2512" s="17">
        <f t="shared" si="78"/>
        <v>1</v>
      </c>
      <c r="P2512" s="12">
        <f t="shared" si="79"/>
        <v>1</v>
      </c>
      <c r="Q2512" s="68" t="s">
        <v>142</v>
      </c>
      <c r="R2512" s="67" t="s">
        <v>93</v>
      </c>
      <c r="S2512" s="129" t="s">
        <v>110</v>
      </c>
    </row>
    <row r="2513" spans="1:19">
      <c r="A2513" s="16" t="s">
        <v>27</v>
      </c>
      <c r="B2513" s="23">
        <v>1300047225745</v>
      </c>
      <c r="C2513" s="17" t="s">
        <v>91</v>
      </c>
      <c r="D2513" s="17" t="s">
        <v>92</v>
      </c>
      <c r="E2513" s="17">
        <v>0.2147</v>
      </c>
      <c r="F2513" s="18">
        <v>7.4399999999999994E-2</v>
      </c>
      <c r="G2513" s="16" t="s">
        <v>2492</v>
      </c>
      <c r="H2513" s="23">
        <v>1300047247881</v>
      </c>
      <c r="I2513" s="17" t="s">
        <v>2493</v>
      </c>
      <c r="J2513" s="17" t="s">
        <v>107</v>
      </c>
      <c r="K2513" s="17">
        <v>0.1431</v>
      </c>
      <c r="L2513" s="17">
        <v>0.1032</v>
      </c>
      <c r="M2513" s="17">
        <v>0.55814600000000003</v>
      </c>
      <c r="N2513" s="18">
        <v>0.20308499999999999</v>
      </c>
      <c r="O2513" s="17">
        <f t="shared" si="78"/>
        <v>0</v>
      </c>
      <c r="P2513" s="12">
        <f t="shared" si="79"/>
        <v>0</v>
      </c>
      <c r="Q2513" s="68" t="s">
        <v>142</v>
      </c>
      <c r="R2513" s="67" t="s">
        <v>93</v>
      </c>
      <c r="S2513" s="129" t="s">
        <v>110</v>
      </c>
    </row>
    <row r="2514" spans="1:19">
      <c r="A2514" s="16" t="s">
        <v>27</v>
      </c>
      <c r="B2514" s="23">
        <v>1300047225745</v>
      </c>
      <c r="C2514" s="17" t="s">
        <v>91</v>
      </c>
      <c r="D2514" s="17" t="s">
        <v>92</v>
      </c>
      <c r="E2514" s="17">
        <v>0.2147</v>
      </c>
      <c r="F2514" s="18">
        <v>7.4399999999999994E-2</v>
      </c>
      <c r="G2514" s="16" t="s">
        <v>2494</v>
      </c>
      <c r="H2514" s="23">
        <v>1300047250904</v>
      </c>
      <c r="I2514" s="17" t="s">
        <v>107</v>
      </c>
      <c r="J2514" s="17" t="s">
        <v>108</v>
      </c>
      <c r="K2514" s="17">
        <v>0.2475</v>
      </c>
      <c r="L2514" s="17">
        <v>8.6309999999999998E-2</v>
      </c>
      <c r="M2514" s="17">
        <v>0.63031599999999999</v>
      </c>
      <c r="N2514" s="18">
        <v>0.15799099999999999</v>
      </c>
      <c r="O2514" s="17">
        <f t="shared" si="78"/>
        <v>0</v>
      </c>
      <c r="P2514" s="12">
        <f t="shared" si="79"/>
        <v>0</v>
      </c>
      <c r="Q2514" s="68" t="s">
        <v>142</v>
      </c>
      <c r="R2514" s="67" t="s">
        <v>93</v>
      </c>
      <c r="S2514" s="129" t="s">
        <v>110</v>
      </c>
    </row>
    <row r="2515" spans="1:19">
      <c r="A2515" s="16" t="s">
        <v>27</v>
      </c>
      <c r="B2515" s="23">
        <v>1300047225745</v>
      </c>
      <c r="C2515" s="17" t="s">
        <v>91</v>
      </c>
      <c r="D2515" s="17" t="s">
        <v>92</v>
      </c>
      <c r="E2515" s="17">
        <v>0.2147</v>
      </c>
      <c r="F2515" s="18">
        <v>7.4399999999999994E-2</v>
      </c>
      <c r="G2515" s="16" t="s">
        <v>2495</v>
      </c>
      <c r="H2515" s="23">
        <v>1300047252379</v>
      </c>
      <c r="I2515" s="17" t="s">
        <v>108</v>
      </c>
      <c r="J2515" s="17" t="s">
        <v>107</v>
      </c>
      <c r="K2515" s="17">
        <v>0.2366</v>
      </c>
      <c r="L2515" s="17">
        <v>7.9369999999999996E-2</v>
      </c>
      <c r="M2515" s="17">
        <v>0.55596400000000001</v>
      </c>
      <c r="N2515" s="18">
        <v>0.13270199999999999</v>
      </c>
      <c r="O2515" s="17">
        <f t="shared" si="78"/>
        <v>0</v>
      </c>
      <c r="P2515" s="12">
        <f t="shared" si="79"/>
        <v>0</v>
      </c>
      <c r="Q2515" s="68" t="s">
        <v>142</v>
      </c>
      <c r="R2515" s="67" t="s">
        <v>93</v>
      </c>
      <c r="S2515" s="129" t="s">
        <v>110</v>
      </c>
    </row>
    <row r="2516" spans="1:19">
      <c r="A2516" s="16" t="s">
        <v>27</v>
      </c>
      <c r="B2516" s="23">
        <v>1300047225745</v>
      </c>
      <c r="C2516" s="17" t="s">
        <v>91</v>
      </c>
      <c r="D2516" s="17" t="s">
        <v>92</v>
      </c>
      <c r="E2516" s="17">
        <v>0.2147</v>
      </c>
      <c r="F2516" s="18">
        <v>7.4399999999999994E-2</v>
      </c>
      <c r="G2516" s="16" t="s">
        <v>2496</v>
      </c>
      <c r="H2516" s="23">
        <v>1300047253270</v>
      </c>
      <c r="I2516" s="17" t="s">
        <v>98</v>
      </c>
      <c r="J2516" s="17" t="s">
        <v>107</v>
      </c>
      <c r="K2516" s="17">
        <v>0.2366</v>
      </c>
      <c r="L2516" s="17">
        <v>7.639E-2</v>
      </c>
      <c r="M2516" s="17">
        <v>0.56449099999999997</v>
      </c>
      <c r="N2516" s="18">
        <v>9.1644600000000007E-2</v>
      </c>
      <c r="O2516" s="17">
        <f t="shared" si="78"/>
        <v>0</v>
      </c>
      <c r="P2516" s="12">
        <f t="shared" si="79"/>
        <v>0</v>
      </c>
      <c r="Q2516" s="68" t="s">
        <v>142</v>
      </c>
      <c r="R2516" s="67" t="s">
        <v>93</v>
      </c>
      <c r="S2516" s="129" t="s">
        <v>110</v>
      </c>
    </row>
    <row r="2517" spans="1:19">
      <c r="A2517" s="16" t="s">
        <v>27</v>
      </c>
      <c r="B2517" s="23">
        <v>1300047225745</v>
      </c>
      <c r="C2517" s="17" t="s">
        <v>91</v>
      </c>
      <c r="D2517" s="17" t="s">
        <v>92</v>
      </c>
      <c r="E2517" s="17">
        <v>0.2147</v>
      </c>
      <c r="F2517" s="18">
        <v>7.4399999999999994E-2</v>
      </c>
      <c r="G2517" s="16" t="s">
        <v>2497</v>
      </c>
      <c r="H2517" s="23">
        <v>1300047257864</v>
      </c>
      <c r="I2517" s="17" t="s">
        <v>98</v>
      </c>
      <c r="J2517" s="17" t="s">
        <v>97</v>
      </c>
      <c r="K2517" s="17">
        <v>0.2326</v>
      </c>
      <c r="L2517" s="17">
        <v>7.639E-2</v>
      </c>
      <c r="M2517" s="17">
        <v>0.57862800000000003</v>
      </c>
      <c r="N2517" s="18">
        <v>9.1644600000000007E-2</v>
      </c>
      <c r="O2517" s="17">
        <f t="shared" si="78"/>
        <v>0</v>
      </c>
      <c r="P2517" s="12">
        <f t="shared" si="79"/>
        <v>0</v>
      </c>
      <c r="Q2517" s="68" t="s">
        <v>142</v>
      </c>
      <c r="R2517" s="67" t="s">
        <v>93</v>
      </c>
      <c r="S2517" s="129" t="s">
        <v>110</v>
      </c>
    </row>
    <row r="2518" spans="1:19">
      <c r="A2518" s="16" t="s">
        <v>27</v>
      </c>
      <c r="B2518" s="23">
        <v>1300047225745</v>
      </c>
      <c r="C2518" s="17" t="s">
        <v>91</v>
      </c>
      <c r="D2518" s="17" t="s">
        <v>92</v>
      </c>
      <c r="E2518" s="17">
        <v>0.2147</v>
      </c>
      <c r="F2518" s="18">
        <v>7.4399999999999994E-2</v>
      </c>
      <c r="G2518" s="16" t="s">
        <v>2498</v>
      </c>
      <c r="H2518" s="23">
        <v>1300047259619</v>
      </c>
      <c r="I2518" s="17" t="s">
        <v>107</v>
      </c>
      <c r="J2518" s="17" t="s">
        <v>108</v>
      </c>
      <c r="K2518" s="17">
        <v>0.2316</v>
      </c>
      <c r="L2518" s="17">
        <v>7.639E-2</v>
      </c>
      <c r="M2518" s="17">
        <v>0.57351399999999997</v>
      </c>
      <c r="N2518" s="18">
        <v>9.1644600000000007E-2</v>
      </c>
      <c r="O2518" s="17">
        <f t="shared" si="78"/>
        <v>0</v>
      </c>
      <c r="P2518" s="12">
        <f t="shared" si="79"/>
        <v>0</v>
      </c>
      <c r="Q2518" s="68" t="s">
        <v>142</v>
      </c>
      <c r="R2518" s="67" t="s">
        <v>93</v>
      </c>
      <c r="S2518" s="129" t="s">
        <v>110</v>
      </c>
    </row>
    <row r="2519" spans="1:19">
      <c r="A2519" s="16" t="s">
        <v>27</v>
      </c>
      <c r="B2519" s="23">
        <v>1300047225745</v>
      </c>
      <c r="C2519" s="17" t="s">
        <v>91</v>
      </c>
      <c r="D2519" s="17" t="s">
        <v>92</v>
      </c>
      <c r="E2519" s="17">
        <v>0.2147</v>
      </c>
      <c r="F2519" s="18">
        <v>7.4399999999999994E-2</v>
      </c>
      <c r="G2519" s="16" t="s">
        <v>2499</v>
      </c>
      <c r="H2519" s="23">
        <v>1300047260706</v>
      </c>
      <c r="I2519" s="17" t="s">
        <v>107</v>
      </c>
      <c r="J2519" s="17" t="s">
        <v>978</v>
      </c>
      <c r="K2519" s="17">
        <v>0.2316</v>
      </c>
      <c r="L2519" s="17">
        <v>7.639E-2</v>
      </c>
      <c r="M2519" s="17">
        <v>0.57351399999999997</v>
      </c>
      <c r="N2519" s="18">
        <v>9.1644600000000007E-2</v>
      </c>
      <c r="O2519" s="17">
        <f t="shared" si="78"/>
        <v>0</v>
      </c>
      <c r="P2519" s="12">
        <f t="shared" si="79"/>
        <v>0</v>
      </c>
      <c r="Q2519" s="68" t="s">
        <v>142</v>
      </c>
      <c r="R2519" s="67" t="s">
        <v>93</v>
      </c>
      <c r="S2519" s="129" t="s">
        <v>110</v>
      </c>
    </row>
    <row r="2520" spans="1:19">
      <c r="A2520" s="16" t="s">
        <v>27</v>
      </c>
      <c r="B2520" s="23">
        <v>1300047225745</v>
      </c>
      <c r="C2520" s="17" t="s">
        <v>91</v>
      </c>
      <c r="D2520" s="17" t="s">
        <v>92</v>
      </c>
      <c r="E2520" s="17">
        <v>0.2147</v>
      </c>
      <c r="F2520" s="18">
        <v>7.4399999999999994E-2</v>
      </c>
      <c r="G2520" s="16" t="s">
        <v>2500</v>
      </c>
      <c r="H2520" s="23">
        <v>1300047260841</v>
      </c>
      <c r="I2520" s="17" t="s">
        <v>107</v>
      </c>
      <c r="J2520" s="17" t="s">
        <v>108</v>
      </c>
      <c r="K2520" s="17">
        <v>0.2316</v>
      </c>
      <c r="L2520" s="17">
        <v>7.639E-2</v>
      </c>
      <c r="M2520" s="17">
        <v>0.57351399999999997</v>
      </c>
      <c r="N2520" s="18">
        <v>9.1644600000000007E-2</v>
      </c>
      <c r="O2520" s="17">
        <f t="shared" si="78"/>
        <v>0</v>
      </c>
      <c r="P2520" s="12">
        <f t="shared" si="79"/>
        <v>0</v>
      </c>
      <c r="Q2520" s="68" t="s">
        <v>142</v>
      </c>
      <c r="R2520" s="67" t="s">
        <v>93</v>
      </c>
      <c r="S2520" s="129" t="s">
        <v>110</v>
      </c>
    </row>
    <row r="2521" spans="1:19">
      <c r="A2521" s="16" t="s">
        <v>27</v>
      </c>
      <c r="B2521" s="23">
        <v>1300047225745</v>
      </c>
      <c r="C2521" s="17" t="s">
        <v>91</v>
      </c>
      <c r="D2521" s="17" t="s">
        <v>92</v>
      </c>
      <c r="E2521" s="17">
        <v>0.2147</v>
      </c>
      <c r="F2521" s="18">
        <v>7.4399999999999994E-2</v>
      </c>
      <c r="G2521" s="16" t="s">
        <v>2501</v>
      </c>
      <c r="H2521" s="23">
        <v>1300047261161</v>
      </c>
      <c r="I2521" s="17" t="s">
        <v>97</v>
      </c>
      <c r="J2521" s="17" t="s">
        <v>108</v>
      </c>
      <c r="K2521" s="17">
        <v>0.2326</v>
      </c>
      <c r="L2521" s="17">
        <v>7.8369999999999995E-2</v>
      </c>
      <c r="M2521" s="17">
        <v>0.57862800000000003</v>
      </c>
      <c r="N2521" s="18">
        <v>8.8268600000000003E-2</v>
      </c>
      <c r="O2521" s="17">
        <f t="shared" si="78"/>
        <v>0</v>
      </c>
      <c r="P2521" s="12">
        <f t="shared" si="79"/>
        <v>0</v>
      </c>
      <c r="Q2521" s="68" t="s">
        <v>142</v>
      </c>
      <c r="R2521" s="67" t="s">
        <v>93</v>
      </c>
      <c r="S2521" s="129" t="s">
        <v>110</v>
      </c>
    </row>
    <row r="2522" spans="1:19">
      <c r="A2522" s="16" t="s">
        <v>27</v>
      </c>
      <c r="B2522" s="23">
        <v>1300047225745</v>
      </c>
      <c r="C2522" s="17" t="s">
        <v>91</v>
      </c>
      <c r="D2522" s="17" t="s">
        <v>92</v>
      </c>
      <c r="E2522" s="17">
        <v>0.2147</v>
      </c>
      <c r="F2522" s="18">
        <v>7.4399999999999994E-2</v>
      </c>
      <c r="G2522" s="16" t="s">
        <v>2502</v>
      </c>
      <c r="H2522" s="23">
        <v>1300047261390</v>
      </c>
      <c r="I2522" s="17" t="s">
        <v>107</v>
      </c>
      <c r="J2522" s="17" t="s">
        <v>108</v>
      </c>
      <c r="K2522" s="17">
        <v>0.2316</v>
      </c>
      <c r="L2522" s="17">
        <v>7.639E-2</v>
      </c>
      <c r="M2522" s="17">
        <v>0.57351399999999997</v>
      </c>
      <c r="N2522" s="18">
        <v>9.1644600000000007E-2</v>
      </c>
      <c r="O2522" s="17">
        <f t="shared" si="78"/>
        <v>0</v>
      </c>
      <c r="P2522" s="12">
        <f t="shared" si="79"/>
        <v>0</v>
      </c>
      <c r="Q2522" s="68" t="s">
        <v>142</v>
      </c>
      <c r="R2522" s="67" t="s">
        <v>93</v>
      </c>
      <c r="S2522" s="129" t="s">
        <v>110</v>
      </c>
    </row>
    <row r="2523" spans="1:19">
      <c r="A2523" s="16" t="s">
        <v>27</v>
      </c>
      <c r="B2523" s="23">
        <v>1300047225745</v>
      </c>
      <c r="C2523" s="17" t="s">
        <v>91</v>
      </c>
      <c r="D2523" s="17" t="s">
        <v>92</v>
      </c>
      <c r="E2523" s="17">
        <v>0.2147</v>
      </c>
      <c r="F2523" s="18">
        <v>7.4399999999999994E-2</v>
      </c>
      <c r="G2523" s="16" t="s">
        <v>2503</v>
      </c>
      <c r="H2523" s="23">
        <v>1300047261970</v>
      </c>
      <c r="I2523" s="17" t="s">
        <v>97</v>
      </c>
      <c r="J2523" s="17" t="s">
        <v>98</v>
      </c>
      <c r="K2523" s="17">
        <v>0.2316</v>
      </c>
      <c r="L2523" s="17">
        <v>0.15379999999999999</v>
      </c>
      <c r="M2523" s="17">
        <v>0.57351399999999997</v>
      </c>
      <c r="N2523" s="18">
        <v>3.35079E-2</v>
      </c>
      <c r="O2523" s="17">
        <f t="shared" si="78"/>
        <v>0</v>
      </c>
      <c r="P2523" s="12">
        <f t="shared" si="79"/>
        <v>0</v>
      </c>
      <c r="Q2523" s="68" t="s">
        <v>142</v>
      </c>
      <c r="R2523" s="67" t="s">
        <v>93</v>
      </c>
      <c r="S2523" s="129" t="s">
        <v>110</v>
      </c>
    </row>
    <row r="2524" spans="1:19">
      <c r="A2524" s="16" t="s">
        <v>27</v>
      </c>
      <c r="B2524" s="23">
        <v>1300047225745</v>
      </c>
      <c r="C2524" s="17" t="s">
        <v>91</v>
      </c>
      <c r="D2524" s="17" t="s">
        <v>92</v>
      </c>
      <c r="E2524" s="17">
        <v>0.2147</v>
      </c>
      <c r="F2524" s="18">
        <v>7.4399999999999994E-2</v>
      </c>
      <c r="G2524" s="16" t="s">
        <v>2504</v>
      </c>
      <c r="H2524" s="23">
        <v>1300047263676</v>
      </c>
      <c r="I2524" s="17" t="s">
        <v>98</v>
      </c>
      <c r="J2524" s="17" t="s">
        <v>107</v>
      </c>
      <c r="K2524" s="17">
        <v>0.2326</v>
      </c>
      <c r="L2524" s="17">
        <v>0.15670000000000001</v>
      </c>
      <c r="M2524" s="17">
        <v>0.56994400000000001</v>
      </c>
      <c r="N2524" s="18">
        <v>3.2149999999999998E-2</v>
      </c>
      <c r="O2524" s="17">
        <f t="shared" si="78"/>
        <v>0</v>
      </c>
      <c r="P2524" s="12">
        <f t="shared" si="79"/>
        <v>0</v>
      </c>
      <c r="Q2524" s="68" t="s">
        <v>142</v>
      </c>
      <c r="R2524" s="67" t="s">
        <v>93</v>
      </c>
      <c r="S2524" s="129" t="s">
        <v>110</v>
      </c>
    </row>
    <row r="2525" spans="1:19">
      <c r="A2525" s="16" t="s">
        <v>27</v>
      </c>
      <c r="B2525" s="23">
        <v>1300047225745</v>
      </c>
      <c r="C2525" s="17" t="s">
        <v>91</v>
      </c>
      <c r="D2525" s="17" t="s">
        <v>92</v>
      </c>
      <c r="E2525" s="17">
        <v>0.2147</v>
      </c>
      <c r="F2525" s="18">
        <v>7.4399999999999994E-2</v>
      </c>
      <c r="G2525" s="16" t="s">
        <v>2505</v>
      </c>
      <c r="H2525" s="23">
        <v>1300047264206</v>
      </c>
      <c r="I2525" s="17" t="s">
        <v>108</v>
      </c>
      <c r="J2525" s="17" t="s">
        <v>306</v>
      </c>
      <c r="K2525" s="17">
        <v>0.2316</v>
      </c>
      <c r="L2525" s="17">
        <v>8.0360000000000001E-2</v>
      </c>
      <c r="M2525" s="17">
        <v>0.57351399999999997</v>
      </c>
      <c r="N2525" s="18">
        <v>8.50635E-2</v>
      </c>
      <c r="O2525" s="17">
        <f t="shared" si="78"/>
        <v>0</v>
      </c>
      <c r="P2525" s="12">
        <f t="shared" si="79"/>
        <v>0</v>
      </c>
      <c r="Q2525" s="68" t="s">
        <v>142</v>
      </c>
      <c r="R2525" s="67" t="s">
        <v>93</v>
      </c>
      <c r="S2525" s="129" t="s">
        <v>110</v>
      </c>
    </row>
    <row r="2526" spans="1:19">
      <c r="A2526" s="16" t="s">
        <v>27</v>
      </c>
      <c r="B2526" s="23">
        <v>1300047225745</v>
      </c>
      <c r="C2526" s="17" t="s">
        <v>91</v>
      </c>
      <c r="D2526" s="17" t="s">
        <v>92</v>
      </c>
      <c r="E2526" s="17">
        <v>0.2147</v>
      </c>
      <c r="F2526" s="18">
        <v>7.4399999999999994E-2</v>
      </c>
      <c r="G2526" s="16" t="s">
        <v>2506</v>
      </c>
      <c r="H2526" s="23">
        <v>1300047265887</v>
      </c>
      <c r="I2526" s="17" t="s">
        <v>98</v>
      </c>
      <c r="J2526" s="17" t="s">
        <v>97</v>
      </c>
      <c r="K2526" s="17">
        <v>0.23760000000000001</v>
      </c>
      <c r="L2526" s="17">
        <v>7.9369999999999996E-2</v>
      </c>
      <c r="M2526" s="17">
        <v>0.55254300000000001</v>
      </c>
      <c r="N2526" s="18">
        <v>8.66455E-2</v>
      </c>
      <c r="O2526" s="17">
        <f t="shared" si="78"/>
        <v>0</v>
      </c>
      <c r="P2526" s="12">
        <f t="shared" si="79"/>
        <v>0</v>
      </c>
      <c r="Q2526" s="68" t="s">
        <v>142</v>
      </c>
      <c r="R2526" s="67" t="s">
        <v>93</v>
      </c>
      <c r="S2526" s="129" t="s">
        <v>110</v>
      </c>
    </row>
    <row r="2527" spans="1:19">
      <c r="A2527" s="16" t="s">
        <v>27</v>
      </c>
      <c r="B2527" s="23">
        <v>1300047225745</v>
      </c>
      <c r="C2527" s="17" t="s">
        <v>91</v>
      </c>
      <c r="D2527" s="17" t="s">
        <v>92</v>
      </c>
      <c r="E2527" s="17">
        <v>0.2147</v>
      </c>
      <c r="F2527" s="18">
        <v>7.4399999999999994E-2</v>
      </c>
      <c r="G2527" s="16" t="s">
        <v>2507</v>
      </c>
      <c r="H2527" s="23">
        <v>1300047266124</v>
      </c>
      <c r="I2527" s="17" t="s">
        <v>107</v>
      </c>
      <c r="J2527" s="17" t="s">
        <v>108</v>
      </c>
      <c r="K2527" s="17">
        <v>0.23760000000000001</v>
      </c>
      <c r="L2527" s="17">
        <v>7.9369999999999996E-2</v>
      </c>
      <c r="M2527" s="17">
        <v>0.55254300000000001</v>
      </c>
      <c r="N2527" s="18">
        <v>8.66455E-2</v>
      </c>
      <c r="O2527" s="17">
        <f t="shared" si="78"/>
        <v>0</v>
      </c>
      <c r="P2527" s="12">
        <f t="shared" si="79"/>
        <v>0</v>
      </c>
      <c r="Q2527" s="68" t="s">
        <v>142</v>
      </c>
      <c r="R2527" s="67" t="s">
        <v>93</v>
      </c>
      <c r="S2527" s="129" t="s">
        <v>110</v>
      </c>
    </row>
    <row r="2528" spans="1:19">
      <c r="A2528" s="16" t="s">
        <v>27</v>
      </c>
      <c r="B2528" s="23">
        <v>1300047225745</v>
      </c>
      <c r="C2528" s="17" t="s">
        <v>91</v>
      </c>
      <c r="D2528" s="17" t="s">
        <v>92</v>
      </c>
      <c r="E2528" s="17">
        <v>0.2147</v>
      </c>
      <c r="F2528" s="18">
        <v>7.4399999999999994E-2</v>
      </c>
      <c r="G2528" s="16" t="s">
        <v>2508</v>
      </c>
      <c r="H2528" s="23">
        <v>1300047266990</v>
      </c>
      <c r="I2528" s="17" t="s">
        <v>107</v>
      </c>
      <c r="J2528" s="17" t="s">
        <v>108</v>
      </c>
      <c r="K2528" s="17">
        <v>0.2366</v>
      </c>
      <c r="L2528" s="17">
        <v>7.9369999999999996E-2</v>
      </c>
      <c r="M2528" s="17">
        <v>0.55596400000000001</v>
      </c>
      <c r="N2528" s="18">
        <v>8.66455E-2</v>
      </c>
      <c r="O2528" s="17">
        <f t="shared" si="78"/>
        <v>0</v>
      </c>
      <c r="P2528" s="12">
        <f t="shared" si="79"/>
        <v>0</v>
      </c>
      <c r="Q2528" s="68" t="s">
        <v>142</v>
      </c>
      <c r="R2528" s="67" t="s">
        <v>93</v>
      </c>
      <c r="S2528" s="129" t="s">
        <v>110</v>
      </c>
    </row>
    <row r="2529" spans="1:19">
      <c r="A2529" s="16" t="s">
        <v>27</v>
      </c>
      <c r="B2529" s="23">
        <v>1300047225745</v>
      </c>
      <c r="C2529" s="17" t="s">
        <v>91</v>
      </c>
      <c r="D2529" s="17" t="s">
        <v>92</v>
      </c>
      <c r="E2529" s="17">
        <v>0.2147</v>
      </c>
      <c r="F2529" s="18">
        <v>7.4399999999999994E-2</v>
      </c>
      <c r="G2529" s="16" t="s">
        <v>2509</v>
      </c>
      <c r="H2529" s="23">
        <v>1300047267033</v>
      </c>
      <c r="I2529" s="17" t="s">
        <v>108</v>
      </c>
      <c r="J2529" s="17" t="s">
        <v>107</v>
      </c>
      <c r="K2529" s="17">
        <v>0.23760000000000001</v>
      </c>
      <c r="L2529" s="17">
        <v>7.9369999999999996E-2</v>
      </c>
      <c r="M2529" s="17">
        <v>0.56103099999999995</v>
      </c>
      <c r="N2529" s="18">
        <v>8.66455E-2</v>
      </c>
      <c r="O2529" s="17">
        <f t="shared" si="78"/>
        <v>0</v>
      </c>
      <c r="P2529" s="12">
        <f t="shared" si="79"/>
        <v>0</v>
      </c>
      <c r="Q2529" s="68" t="s">
        <v>142</v>
      </c>
      <c r="R2529" s="67" t="s">
        <v>93</v>
      </c>
      <c r="S2529" s="129" t="s">
        <v>110</v>
      </c>
    </row>
    <row r="2530" spans="1:19">
      <c r="A2530" s="16" t="s">
        <v>27</v>
      </c>
      <c r="B2530" s="23">
        <v>1300047225745</v>
      </c>
      <c r="C2530" s="17" t="s">
        <v>91</v>
      </c>
      <c r="D2530" s="17" t="s">
        <v>92</v>
      </c>
      <c r="E2530" s="17">
        <v>0.2147</v>
      </c>
      <c r="F2530" s="18">
        <v>7.4399999999999994E-2</v>
      </c>
      <c r="G2530" s="16" t="s">
        <v>2510</v>
      </c>
      <c r="H2530" s="23">
        <v>1300047267492</v>
      </c>
      <c r="I2530" s="17" t="s">
        <v>98</v>
      </c>
      <c r="J2530" s="17" t="s">
        <v>108</v>
      </c>
      <c r="K2530" s="17">
        <v>0.2346</v>
      </c>
      <c r="L2530" s="17">
        <v>7.9369999999999996E-2</v>
      </c>
      <c r="M2530" s="17">
        <v>0.55435500000000004</v>
      </c>
      <c r="N2530" s="18">
        <v>8.66455E-2</v>
      </c>
      <c r="O2530" s="17">
        <f t="shared" si="78"/>
        <v>0</v>
      </c>
      <c r="P2530" s="12">
        <f t="shared" si="79"/>
        <v>0</v>
      </c>
      <c r="Q2530" s="68" t="s">
        <v>142</v>
      </c>
      <c r="R2530" s="67" t="s">
        <v>93</v>
      </c>
      <c r="S2530" s="129" t="s">
        <v>110</v>
      </c>
    </row>
    <row r="2531" spans="1:19">
      <c r="A2531" s="16" t="s">
        <v>27</v>
      </c>
      <c r="B2531" s="23">
        <v>1300047225745</v>
      </c>
      <c r="C2531" s="17" t="s">
        <v>91</v>
      </c>
      <c r="D2531" s="17" t="s">
        <v>92</v>
      </c>
      <c r="E2531" s="17">
        <v>0.2147</v>
      </c>
      <c r="F2531" s="18">
        <v>7.4399999999999994E-2</v>
      </c>
      <c r="G2531" s="16" t="s">
        <v>2511</v>
      </c>
      <c r="H2531" s="23">
        <v>1300047267499</v>
      </c>
      <c r="I2531" s="17" t="s">
        <v>107</v>
      </c>
      <c r="J2531" s="17" t="s">
        <v>108</v>
      </c>
      <c r="K2531" s="17">
        <v>0.2366</v>
      </c>
      <c r="L2531" s="17">
        <v>7.9369999999999996E-2</v>
      </c>
      <c r="M2531" s="17">
        <v>0.55596400000000001</v>
      </c>
      <c r="N2531" s="18">
        <v>8.66455E-2</v>
      </c>
      <c r="O2531" s="17">
        <f t="shared" si="78"/>
        <v>0</v>
      </c>
      <c r="P2531" s="12">
        <f t="shared" si="79"/>
        <v>0</v>
      </c>
      <c r="Q2531" s="68" t="s">
        <v>142</v>
      </c>
      <c r="R2531" s="67" t="s">
        <v>93</v>
      </c>
      <c r="S2531" s="129" t="s">
        <v>110</v>
      </c>
    </row>
    <row r="2532" spans="1:19">
      <c r="A2532" s="16" t="s">
        <v>27</v>
      </c>
      <c r="B2532" s="23">
        <v>1300047225745</v>
      </c>
      <c r="C2532" s="17" t="s">
        <v>91</v>
      </c>
      <c r="D2532" s="17" t="s">
        <v>92</v>
      </c>
      <c r="E2532" s="17">
        <v>0.2147</v>
      </c>
      <c r="F2532" s="18">
        <v>7.4399999999999994E-2</v>
      </c>
      <c r="G2532" s="16" t="s">
        <v>2512</v>
      </c>
      <c r="H2532" s="23">
        <v>1300047267979</v>
      </c>
      <c r="I2532" s="17" t="s">
        <v>108</v>
      </c>
      <c r="J2532" s="17" t="s">
        <v>107</v>
      </c>
      <c r="K2532" s="17">
        <v>0.2356</v>
      </c>
      <c r="L2532" s="17">
        <v>7.9369999999999996E-2</v>
      </c>
      <c r="M2532" s="17">
        <v>0.559415</v>
      </c>
      <c r="N2532" s="18">
        <v>8.66455E-2</v>
      </c>
      <c r="O2532" s="17">
        <f t="shared" si="78"/>
        <v>0</v>
      </c>
      <c r="P2532" s="12">
        <f t="shared" si="79"/>
        <v>0</v>
      </c>
      <c r="Q2532" s="68" t="s">
        <v>142</v>
      </c>
      <c r="R2532" s="67" t="s">
        <v>93</v>
      </c>
      <c r="S2532" s="129" t="s">
        <v>110</v>
      </c>
    </row>
    <row r="2533" spans="1:19">
      <c r="A2533" s="16" t="s">
        <v>27</v>
      </c>
      <c r="B2533" s="23">
        <v>1300047225745</v>
      </c>
      <c r="C2533" s="17" t="s">
        <v>91</v>
      </c>
      <c r="D2533" s="17" t="s">
        <v>92</v>
      </c>
      <c r="E2533" s="17">
        <v>0.2147</v>
      </c>
      <c r="F2533" s="18">
        <v>7.4399999999999994E-2</v>
      </c>
      <c r="G2533" s="16" t="s">
        <v>2513</v>
      </c>
      <c r="H2533" s="23">
        <v>1300047268157</v>
      </c>
      <c r="I2533" s="17" t="s">
        <v>98</v>
      </c>
      <c r="J2533" s="17" t="s">
        <v>107</v>
      </c>
      <c r="K2533" s="17">
        <v>0.2366</v>
      </c>
      <c r="L2533" s="17">
        <v>7.9369999999999996E-2</v>
      </c>
      <c r="M2533" s="17">
        <v>0.55596400000000001</v>
      </c>
      <c r="N2533" s="18">
        <v>8.66455E-2</v>
      </c>
      <c r="O2533" s="17">
        <f t="shared" si="78"/>
        <v>0</v>
      </c>
      <c r="P2533" s="12">
        <f t="shared" si="79"/>
        <v>0</v>
      </c>
      <c r="Q2533" s="68" t="s">
        <v>142</v>
      </c>
      <c r="R2533" s="67" t="s">
        <v>93</v>
      </c>
      <c r="S2533" s="129" t="s">
        <v>110</v>
      </c>
    </row>
    <row r="2534" spans="1:19">
      <c r="A2534" s="16" t="s">
        <v>27</v>
      </c>
      <c r="B2534" s="23">
        <v>1300047225745</v>
      </c>
      <c r="C2534" s="17" t="s">
        <v>91</v>
      </c>
      <c r="D2534" s="17" t="s">
        <v>92</v>
      </c>
      <c r="E2534" s="17">
        <v>0.2147</v>
      </c>
      <c r="F2534" s="18">
        <v>7.4399999999999994E-2</v>
      </c>
      <c r="G2534" s="16" t="s">
        <v>2514</v>
      </c>
      <c r="H2534" s="23">
        <v>1300047269793</v>
      </c>
      <c r="I2534" s="17" t="s">
        <v>97</v>
      </c>
      <c r="J2534" s="17" t="s">
        <v>98</v>
      </c>
      <c r="K2534" s="17">
        <v>0.23760000000000001</v>
      </c>
      <c r="L2534" s="17">
        <v>0.15479999999999999</v>
      </c>
      <c r="M2534" s="17">
        <v>0.54411900000000002</v>
      </c>
      <c r="N2534" s="18">
        <v>3.3048800000000003E-2</v>
      </c>
      <c r="O2534" s="17">
        <f t="shared" si="78"/>
        <v>0</v>
      </c>
      <c r="P2534" s="12">
        <f t="shared" si="79"/>
        <v>0</v>
      </c>
      <c r="Q2534" s="68" t="s">
        <v>142</v>
      </c>
      <c r="R2534" s="67" t="s">
        <v>93</v>
      </c>
      <c r="S2534" s="129" t="s">
        <v>110</v>
      </c>
    </row>
    <row r="2535" spans="1:19">
      <c r="A2535" s="16" t="s">
        <v>27</v>
      </c>
      <c r="B2535" s="23">
        <v>1300047225745</v>
      </c>
      <c r="C2535" s="17" t="s">
        <v>91</v>
      </c>
      <c r="D2535" s="17" t="s">
        <v>92</v>
      </c>
      <c r="E2535" s="17">
        <v>0.2147</v>
      </c>
      <c r="F2535" s="18">
        <v>7.4399999999999994E-2</v>
      </c>
      <c r="G2535" s="16" t="s">
        <v>2515</v>
      </c>
      <c r="H2535" s="23">
        <v>1300047270023</v>
      </c>
      <c r="I2535" s="17" t="s">
        <v>98</v>
      </c>
      <c r="J2535" s="17" t="s">
        <v>108</v>
      </c>
      <c r="K2535" s="17">
        <v>0.23960000000000001</v>
      </c>
      <c r="L2535" s="17">
        <v>0.15179999999999999</v>
      </c>
      <c r="M2535" s="17">
        <v>0.52915400000000001</v>
      </c>
      <c r="N2535" s="18">
        <v>3.4445999999999997E-2</v>
      </c>
      <c r="O2535" s="17">
        <f t="shared" si="78"/>
        <v>0</v>
      </c>
      <c r="P2535" s="12">
        <f t="shared" si="79"/>
        <v>0</v>
      </c>
      <c r="Q2535" s="68" t="s">
        <v>142</v>
      </c>
      <c r="R2535" s="67" t="s">
        <v>93</v>
      </c>
      <c r="S2535" s="129" t="s">
        <v>110</v>
      </c>
    </row>
    <row r="2536" spans="1:19">
      <c r="A2536" s="16" t="s">
        <v>27</v>
      </c>
      <c r="B2536" s="23">
        <v>1300047225745</v>
      </c>
      <c r="C2536" s="17" t="s">
        <v>91</v>
      </c>
      <c r="D2536" s="17" t="s">
        <v>92</v>
      </c>
      <c r="E2536" s="17">
        <v>0.2147</v>
      </c>
      <c r="F2536" s="18">
        <v>7.4399999999999994E-2</v>
      </c>
      <c r="G2536" s="16" t="s">
        <v>2516</v>
      </c>
      <c r="H2536" s="23">
        <v>1300047270040</v>
      </c>
      <c r="I2536" s="17" t="s">
        <v>97</v>
      </c>
      <c r="J2536" s="17" t="s">
        <v>107</v>
      </c>
      <c r="K2536" s="17">
        <v>0.23960000000000001</v>
      </c>
      <c r="L2536" s="17">
        <v>0.15379999999999999</v>
      </c>
      <c r="M2536" s="17">
        <v>0.52915400000000001</v>
      </c>
      <c r="N2536" s="18">
        <v>3.35079E-2</v>
      </c>
      <c r="O2536" s="17">
        <f t="shared" si="78"/>
        <v>0</v>
      </c>
      <c r="P2536" s="12">
        <f t="shared" si="79"/>
        <v>0</v>
      </c>
      <c r="Q2536" s="68" t="s">
        <v>142</v>
      </c>
      <c r="R2536" s="67" t="s">
        <v>93</v>
      </c>
      <c r="S2536" s="129" t="s">
        <v>110</v>
      </c>
    </row>
    <row r="2537" spans="1:19">
      <c r="A2537" s="16" t="s">
        <v>27</v>
      </c>
      <c r="B2537" s="23">
        <v>1300047225745</v>
      </c>
      <c r="C2537" s="17" t="s">
        <v>91</v>
      </c>
      <c r="D2537" s="17" t="s">
        <v>92</v>
      </c>
      <c r="E2537" s="17">
        <v>0.2147</v>
      </c>
      <c r="F2537" s="18">
        <v>7.4399999999999994E-2</v>
      </c>
      <c r="G2537" s="16" t="s">
        <v>2517</v>
      </c>
      <c r="H2537" s="23">
        <v>1300047298850</v>
      </c>
      <c r="I2537" s="17" t="s">
        <v>97</v>
      </c>
      <c r="J2537" s="17" t="s">
        <v>98</v>
      </c>
      <c r="K2537" s="17">
        <v>0.1769</v>
      </c>
      <c r="L2537" s="17">
        <v>0.4385</v>
      </c>
      <c r="M2537" s="17">
        <v>0.51184600000000002</v>
      </c>
      <c r="N2537" s="18">
        <v>1.6997999999999999E-2</v>
      </c>
      <c r="O2537" s="17">
        <f t="shared" si="78"/>
        <v>0</v>
      </c>
      <c r="P2537" s="12">
        <f t="shared" si="79"/>
        <v>0</v>
      </c>
      <c r="Q2537" s="68" t="s">
        <v>142</v>
      </c>
      <c r="R2537" s="67" t="s">
        <v>93</v>
      </c>
      <c r="S2537" s="129" t="s">
        <v>110</v>
      </c>
    </row>
    <row r="2538" spans="1:19">
      <c r="A2538" s="16" t="s">
        <v>27</v>
      </c>
      <c r="B2538" s="23">
        <v>1300047225745</v>
      </c>
      <c r="C2538" s="17" t="s">
        <v>91</v>
      </c>
      <c r="D2538" s="17" t="s">
        <v>92</v>
      </c>
      <c r="E2538" s="17">
        <v>0.2147</v>
      </c>
      <c r="F2538" s="18">
        <v>7.4399999999999994E-2</v>
      </c>
      <c r="G2538" s="16" t="s">
        <v>2518</v>
      </c>
      <c r="H2538" s="23">
        <v>1300047298857</v>
      </c>
      <c r="I2538" s="17" t="s">
        <v>97</v>
      </c>
      <c r="J2538" s="17" t="s">
        <v>98</v>
      </c>
      <c r="K2538" s="17">
        <v>0.1769</v>
      </c>
      <c r="L2538" s="17">
        <v>0.4385</v>
      </c>
      <c r="M2538" s="17">
        <v>0.51184600000000002</v>
      </c>
      <c r="N2538" s="18">
        <v>1.6997999999999999E-2</v>
      </c>
      <c r="O2538" s="17">
        <f t="shared" si="78"/>
        <v>0</v>
      </c>
      <c r="P2538" s="12">
        <f t="shared" si="79"/>
        <v>0</v>
      </c>
      <c r="Q2538" s="68" t="s">
        <v>142</v>
      </c>
      <c r="R2538" s="67" t="s">
        <v>93</v>
      </c>
      <c r="S2538" s="129" t="s">
        <v>110</v>
      </c>
    </row>
    <row r="2539" spans="1:19">
      <c r="A2539" s="16" t="s">
        <v>27</v>
      </c>
      <c r="B2539" s="23">
        <v>1300047225745</v>
      </c>
      <c r="C2539" s="17" t="s">
        <v>91</v>
      </c>
      <c r="D2539" s="17" t="s">
        <v>92</v>
      </c>
      <c r="E2539" s="17">
        <v>0.2147</v>
      </c>
      <c r="F2539" s="18">
        <v>7.4399999999999994E-2</v>
      </c>
      <c r="G2539" s="16" t="s">
        <v>2519</v>
      </c>
      <c r="H2539" s="23">
        <v>1300047299045</v>
      </c>
      <c r="I2539" s="17" t="s">
        <v>108</v>
      </c>
      <c r="J2539" s="17" t="s">
        <v>97</v>
      </c>
      <c r="K2539" s="17">
        <v>0.1769</v>
      </c>
      <c r="L2539" s="17">
        <v>0.4385</v>
      </c>
      <c r="M2539" s="17">
        <v>0.51184600000000002</v>
      </c>
      <c r="N2539" s="18">
        <v>1.6997999999999999E-2</v>
      </c>
      <c r="O2539" s="17">
        <f t="shared" si="78"/>
        <v>0</v>
      </c>
      <c r="P2539" s="12">
        <f t="shared" si="79"/>
        <v>0</v>
      </c>
      <c r="Q2539" s="68" t="s">
        <v>142</v>
      </c>
      <c r="R2539" s="67" t="s">
        <v>93</v>
      </c>
      <c r="S2539" s="129" t="s">
        <v>110</v>
      </c>
    </row>
    <row r="2540" spans="1:19">
      <c r="A2540" s="16" t="s">
        <v>58</v>
      </c>
      <c r="B2540" s="23">
        <v>1300072733908</v>
      </c>
      <c r="C2540" s="17" t="s">
        <v>89</v>
      </c>
      <c r="D2540" s="17" t="s">
        <v>90</v>
      </c>
      <c r="E2540" s="17">
        <v>0.1421</v>
      </c>
      <c r="F2540" s="18">
        <v>0.59519999999999995</v>
      </c>
      <c r="G2540" s="16" t="s">
        <v>2520</v>
      </c>
      <c r="H2540" s="23">
        <v>1300072685613</v>
      </c>
      <c r="I2540" s="17" t="s">
        <v>108</v>
      </c>
      <c r="J2540" s="17" t="s">
        <v>107</v>
      </c>
      <c r="K2540" s="17">
        <v>0.13819999999999999</v>
      </c>
      <c r="L2540" s="17">
        <v>0.376</v>
      </c>
      <c r="M2540" s="17">
        <v>0.73943000000000003</v>
      </c>
      <c r="N2540" s="18">
        <v>0.124038</v>
      </c>
      <c r="O2540" s="17">
        <f t="shared" si="78"/>
        <v>0</v>
      </c>
      <c r="P2540" s="12">
        <f t="shared" si="79"/>
        <v>0</v>
      </c>
      <c r="Q2540" s="68" t="s">
        <v>5369</v>
      </c>
      <c r="R2540" s="67" t="s">
        <v>103</v>
      </c>
      <c r="S2540" s="129" t="s">
        <v>110</v>
      </c>
    </row>
    <row r="2541" spans="1:19">
      <c r="A2541" s="16" t="s">
        <v>58</v>
      </c>
      <c r="B2541" s="23">
        <v>1300072733908</v>
      </c>
      <c r="C2541" s="17" t="s">
        <v>89</v>
      </c>
      <c r="D2541" s="17" t="s">
        <v>90</v>
      </c>
      <c r="E2541" s="17">
        <v>0.1421</v>
      </c>
      <c r="F2541" s="18">
        <v>0.59519999999999995</v>
      </c>
      <c r="G2541" s="16" t="s">
        <v>2521</v>
      </c>
      <c r="H2541" s="23">
        <v>1300072690566</v>
      </c>
      <c r="I2541" s="17" t="s">
        <v>108</v>
      </c>
      <c r="J2541" s="17" t="s">
        <v>107</v>
      </c>
      <c r="K2541" s="17">
        <v>0.12130000000000001</v>
      </c>
      <c r="L2541" s="17">
        <v>0.39679999999999999</v>
      </c>
      <c r="M2541" s="17">
        <v>0.53217300000000001</v>
      </c>
      <c r="N2541" s="18">
        <v>0.14103299999999999</v>
      </c>
      <c r="O2541" s="17">
        <f t="shared" si="78"/>
        <v>0</v>
      </c>
      <c r="P2541" s="12">
        <f t="shared" si="79"/>
        <v>0</v>
      </c>
      <c r="Q2541" s="68" t="s">
        <v>5369</v>
      </c>
      <c r="R2541" s="67" t="s">
        <v>103</v>
      </c>
      <c r="S2541" s="129" t="s">
        <v>110</v>
      </c>
    </row>
    <row r="2542" spans="1:19">
      <c r="A2542" s="16" t="s">
        <v>58</v>
      </c>
      <c r="B2542" s="23">
        <v>1300072733908</v>
      </c>
      <c r="C2542" s="17" t="s">
        <v>89</v>
      </c>
      <c r="D2542" s="17" t="s">
        <v>90</v>
      </c>
      <c r="E2542" s="17">
        <v>0.1421</v>
      </c>
      <c r="F2542" s="18">
        <v>0.59519999999999995</v>
      </c>
      <c r="G2542" s="16" t="s">
        <v>2522</v>
      </c>
      <c r="H2542" s="23">
        <v>1300072691683</v>
      </c>
      <c r="I2542" s="17" t="s">
        <v>108</v>
      </c>
      <c r="J2542" s="17" t="s">
        <v>98</v>
      </c>
      <c r="K2542" s="17">
        <v>0.1203</v>
      </c>
      <c r="L2542" s="17">
        <v>0.378</v>
      </c>
      <c r="M2542" s="17">
        <v>0.53778700000000002</v>
      </c>
      <c r="N2542" s="18">
        <v>0.167597</v>
      </c>
      <c r="O2542" s="17">
        <f t="shared" si="78"/>
        <v>0</v>
      </c>
      <c r="P2542" s="12">
        <f t="shared" si="79"/>
        <v>0</v>
      </c>
      <c r="Q2542" s="68" t="s">
        <v>5369</v>
      </c>
      <c r="R2542" s="67" t="s">
        <v>103</v>
      </c>
      <c r="S2542" s="129" t="s">
        <v>110</v>
      </c>
    </row>
    <row r="2543" spans="1:19">
      <c r="A2543" s="16" t="s">
        <v>58</v>
      </c>
      <c r="B2543" s="23">
        <v>1300072733908</v>
      </c>
      <c r="C2543" s="17" t="s">
        <v>89</v>
      </c>
      <c r="D2543" s="17" t="s">
        <v>90</v>
      </c>
      <c r="E2543" s="17">
        <v>0.1421</v>
      </c>
      <c r="F2543" s="18">
        <v>0.59519999999999995</v>
      </c>
      <c r="G2543" s="16" t="s">
        <v>2523</v>
      </c>
      <c r="H2543" s="23">
        <v>1300072692266</v>
      </c>
      <c r="I2543" s="17" t="s">
        <v>107</v>
      </c>
      <c r="J2543" s="17" t="s">
        <v>108</v>
      </c>
      <c r="K2543" s="17">
        <v>0.1203</v>
      </c>
      <c r="L2543" s="17">
        <v>0.379</v>
      </c>
      <c r="M2543" s="17">
        <v>0.53778700000000002</v>
      </c>
      <c r="N2543" s="18">
        <v>0.16880800000000001</v>
      </c>
      <c r="O2543" s="17">
        <f t="shared" si="78"/>
        <v>0</v>
      </c>
      <c r="P2543" s="12">
        <f t="shared" si="79"/>
        <v>0</v>
      </c>
      <c r="Q2543" s="68" t="s">
        <v>5369</v>
      </c>
      <c r="R2543" s="67" t="s">
        <v>103</v>
      </c>
      <c r="S2543" s="129" t="s">
        <v>110</v>
      </c>
    </row>
    <row r="2544" spans="1:19">
      <c r="A2544" s="16" t="s">
        <v>58</v>
      </c>
      <c r="B2544" s="23">
        <v>1300072733908</v>
      </c>
      <c r="C2544" s="17" t="s">
        <v>89</v>
      </c>
      <c r="D2544" s="17" t="s">
        <v>90</v>
      </c>
      <c r="E2544" s="17">
        <v>0.1421</v>
      </c>
      <c r="F2544" s="18">
        <v>0.59519999999999995</v>
      </c>
      <c r="G2544" s="16" t="s">
        <v>2524</v>
      </c>
      <c r="H2544" s="23">
        <v>1300072700026</v>
      </c>
      <c r="I2544" s="17" t="s">
        <v>97</v>
      </c>
      <c r="J2544" s="17" t="s">
        <v>98</v>
      </c>
      <c r="K2544" s="17">
        <v>0.10829999999999999</v>
      </c>
      <c r="L2544" s="17">
        <v>0.33929999999999999</v>
      </c>
      <c r="M2544" s="17">
        <v>0.61322900000000002</v>
      </c>
      <c r="N2544" s="18">
        <v>0.22221399999999999</v>
      </c>
      <c r="O2544" s="17">
        <f t="shared" si="78"/>
        <v>0</v>
      </c>
      <c r="P2544" s="12">
        <f t="shared" si="79"/>
        <v>0</v>
      </c>
      <c r="Q2544" s="68" t="s">
        <v>5369</v>
      </c>
      <c r="R2544" s="67" t="s">
        <v>103</v>
      </c>
      <c r="S2544" s="129" t="s">
        <v>110</v>
      </c>
    </row>
    <row r="2545" spans="1:19">
      <c r="A2545" s="16" t="s">
        <v>58</v>
      </c>
      <c r="B2545" s="23">
        <v>1300072733908</v>
      </c>
      <c r="C2545" s="17" t="s">
        <v>89</v>
      </c>
      <c r="D2545" s="17" t="s">
        <v>90</v>
      </c>
      <c r="E2545" s="17">
        <v>0.1421</v>
      </c>
      <c r="F2545" s="18">
        <v>0.59519999999999995</v>
      </c>
      <c r="G2545" s="16" t="s">
        <v>2525</v>
      </c>
      <c r="H2545" s="23">
        <v>1300072701649</v>
      </c>
      <c r="I2545" s="17" t="s">
        <v>98</v>
      </c>
      <c r="J2545" s="17" t="s">
        <v>97</v>
      </c>
      <c r="K2545" s="17">
        <v>0.2525</v>
      </c>
      <c r="L2545" s="17">
        <v>0.64580000000000004</v>
      </c>
      <c r="M2545" s="17">
        <v>0.48144399999999998</v>
      </c>
      <c r="N2545" s="18">
        <v>0.67561599999999999</v>
      </c>
      <c r="O2545" s="17">
        <f t="shared" si="78"/>
        <v>0</v>
      </c>
      <c r="P2545" s="12">
        <f t="shared" si="79"/>
        <v>0</v>
      </c>
      <c r="Q2545" s="68" t="s">
        <v>5369</v>
      </c>
      <c r="R2545" s="67" t="s">
        <v>103</v>
      </c>
      <c r="S2545" s="129" t="s">
        <v>110</v>
      </c>
    </row>
    <row r="2546" spans="1:19">
      <c r="A2546" s="16" t="s">
        <v>58</v>
      </c>
      <c r="B2546" s="23">
        <v>1300072733908</v>
      </c>
      <c r="C2546" s="17" t="s">
        <v>89</v>
      </c>
      <c r="D2546" s="17" t="s">
        <v>90</v>
      </c>
      <c r="E2546" s="17">
        <v>0.1421</v>
      </c>
      <c r="F2546" s="18">
        <v>0.59519999999999995</v>
      </c>
      <c r="G2546" s="16" t="s">
        <v>2526</v>
      </c>
      <c r="H2546" s="23">
        <v>1300072701707</v>
      </c>
      <c r="I2546" s="17" t="s">
        <v>97</v>
      </c>
      <c r="J2546" s="17" t="s">
        <v>108</v>
      </c>
      <c r="K2546" s="17">
        <v>0.33</v>
      </c>
      <c r="L2546" s="17">
        <v>0.64380000000000004</v>
      </c>
      <c r="M2546" s="17">
        <v>0.32940700000000001</v>
      </c>
      <c r="N2546" s="18">
        <v>0.66832400000000003</v>
      </c>
      <c r="O2546" s="17">
        <f t="shared" si="78"/>
        <v>0</v>
      </c>
      <c r="P2546" s="12">
        <f t="shared" si="79"/>
        <v>0</v>
      </c>
      <c r="Q2546" s="68" t="s">
        <v>5369</v>
      </c>
      <c r="R2546" s="67" t="s">
        <v>103</v>
      </c>
      <c r="S2546" s="129" t="s">
        <v>110</v>
      </c>
    </row>
    <row r="2547" spans="1:19">
      <c r="A2547" s="16" t="s">
        <v>58</v>
      </c>
      <c r="B2547" s="23">
        <v>1300072733908</v>
      </c>
      <c r="C2547" s="17" t="s">
        <v>89</v>
      </c>
      <c r="D2547" s="17" t="s">
        <v>90</v>
      </c>
      <c r="E2547" s="17">
        <v>0.1421</v>
      </c>
      <c r="F2547" s="18">
        <v>0.59519999999999995</v>
      </c>
      <c r="G2547" s="16" t="s">
        <v>2527</v>
      </c>
      <c r="H2547" s="23">
        <v>1300072701909</v>
      </c>
      <c r="I2547" s="17" t="s">
        <v>107</v>
      </c>
      <c r="J2547" s="17" t="s">
        <v>108</v>
      </c>
      <c r="K2547" s="17">
        <v>0.29520000000000002</v>
      </c>
      <c r="L2547" s="17">
        <v>0.59230000000000005</v>
      </c>
      <c r="M2547" s="17">
        <v>0.20629900000000001</v>
      </c>
      <c r="N2547" s="18">
        <v>0.779339</v>
      </c>
      <c r="O2547" s="17">
        <f t="shared" si="78"/>
        <v>0</v>
      </c>
      <c r="P2547" s="12">
        <f t="shared" si="79"/>
        <v>0</v>
      </c>
      <c r="Q2547" s="68" t="s">
        <v>5369</v>
      </c>
      <c r="R2547" s="67" t="s">
        <v>103</v>
      </c>
      <c r="S2547" s="129" t="s">
        <v>110</v>
      </c>
    </row>
    <row r="2548" spans="1:19">
      <c r="A2548" s="16" t="s">
        <v>58</v>
      </c>
      <c r="B2548" s="23">
        <v>1300072733908</v>
      </c>
      <c r="C2548" s="17" t="s">
        <v>89</v>
      </c>
      <c r="D2548" s="17" t="s">
        <v>90</v>
      </c>
      <c r="E2548" s="17">
        <v>0.1421</v>
      </c>
      <c r="F2548" s="18">
        <v>0.59519999999999995</v>
      </c>
      <c r="G2548" s="16" t="s">
        <v>2528</v>
      </c>
      <c r="H2548" s="23">
        <v>1300072702312</v>
      </c>
      <c r="I2548" s="17" t="s">
        <v>98</v>
      </c>
      <c r="J2548" s="17" t="s">
        <v>97</v>
      </c>
      <c r="K2548" s="17">
        <v>0.33</v>
      </c>
      <c r="L2548" s="17">
        <v>0.60619999999999996</v>
      </c>
      <c r="M2548" s="17">
        <v>0.32940700000000001</v>
      </c>
      <c r="N2548" s="18">
        <v>0.83050900000000005</v>
      </c>
      <c r="O2548" s="17">
        <f t="shared" si="78"/>
        <v>0</v>
      </c>
      <c r="P2548" s="12">
        <f t="shared" si="79"/>
        <v>1</v>
      </c>
      <c r="Q2548" s="68" t="s">
        <v>5369</v>
      </c>
      <c r="R2548" s="67" t="s">
        <v>103</v>
      </c>
      <c r="S2548" s="129" t="s">
        <v>110</v>
      </c>
    </row>
    <row r="2549" spans="1:19">
      <c r="A2549" s="16" t="s">
        <v>58</v>
      </c>
      <c r="B2549" s="23">
        <v>1300072733908</v>
      </c>
      <c r="C2549" s="17" t="s">
        <v>89</v>
      </c>
      <c r="D2549" s="17" t="s">
        <v>90</v>
      </c>
      <c r="E2549" s="17">
        <v>0.1421</v>
      </c>
      <c r="F2549" s="18">
        <v>0.59519999999999995</v>
      </c>
      <c r="G2549" s="16" t="s">
        <v>2529</v>
      </c>
      <c r="H2549" s="23">
        <v>1300072703449</v>
      </c>
      <c r="I2549" s="17" t="s">
        <v>98</v>
      </c>
      <c r="J2549" s="17" t="s">
        <v>97</v>
      </c>
      <c r="K2549" s="17">
        <v>0.33200000000000002</v>
      </c>
      <c r="L2549" s="17">
        <v>0.624</v>
      </c>
      <c r="M2549" s="17">
        <v>0.32644299999999998</v>
      </c>
      <c r="N2549" s="18">
        <v>0.76486100000000001</v>
      </c>
      <c r="O2549" s="17">
        <f t="shared" si="78"/>
        <v>0</v>
      </c>
      <c r="P2549" s="12">
        <f t="shared" si="79"/>
        <v>0</v>
      </c>
      <c r="Q2549" s="68" t="s">
        <v>5369</v>
      </c>
      <c r="R2549" s="67" t="s">
        <v>103</v>
      </c>
      <c r="S2549" s="129" t="s">
        <v>110</v>
      </c>
    </row>
    <row r="2550" spans="1:19">
      <c r="A2550" s="16" t="s">
        <v>58</v>
      </c>
      <c r="B2550" s="23">
        <v>1300072733908</v>
      </c>
      <c r="C2550" s="17" t="s">
        <v>89</v>
      </c>
      <c r="D2550" s="17" t="s">
        <v>90</v>
      </c>
      <c r="E2550" s="17">
        <v>0.1421</v>
      </c>
      <c r="F2550" s="18">
        <v>0.59519999999999995</v>
      </c>
      <c r="G2550" s="16" t="s">
        <v>2530</v>
      </c>
      <c r="H2550" s="23">
        <v>1300072703605</v>
      </c>
      <c r="I2550" s="17" t="s">
        <v>390</v>
      </c>
      <c r="J2550" s="17" t="s">
        <v>107</v>
      </c>
      <c r="K2550" s="17">
        <v>0.2177</v>
      </c>
      <c r="L2550" s="17">
        <v>0.58830000000000005</v>
      </c>
      <c r="M2550" s="17">
        <v>0.33468900000000001</v>
      </c>
      <c r="N2550" s="18">
        <v>0.79436799999999996</v>
      </c>
      <c r="O2550" s="17">
        <f t="shared" si="78"/>
        <v>0</v>
      </c>
      <c r="P2550" s="12">
        <f t="shared" si="79"/>
        <v>0</v>
      </c>
      <c r="Q2550" s="68" t="s">
        <v>5369</v>
      </c>
      <c r="R2550" s="67" t="s">
        <v>103</v>
      </c>
      <c r="S2550" s="129" t="s">
        <v>110</v>
      </c>
    </row>
    <row r="2551" spans="1:19">
      <c r="A2551" s="16" t="s">
        <v>58</v>
      </c>
      <c r="B2551" s="23">
        <v>1300072733908</v>
      </c>
      <c r="C2551" s="17" t="s">
        <v>89</v>
      </c>
      <c r="D2551" s="17" t="s">
        <v>90</v>
      </c>
      <c r="E2551" s="17">
        <v>0.1421</v>
      </c>
      <c r="F2551" s="18">
        <v>0.59519999999999995</v>
      </c>
      <c r="G2551" s="16" t="s">
        <v>2531</v>
      </c>
      <c r="H2551" s="23">
        <v>1300072703967</v>
      </c>
      <c r="I2551" s="17" t="s">
        <v>416</v>
      </c>
      <c r="J2551" s="17" t="s">
        <v>98</v>
      </c>
      <c r="K2551" s="17">
        <v>0.33300000000000002</v>
      </c>
      <c r="L2551" s="17">
        <v>0.624</v>
      </c>
      <c r="M2551" s="17">
        <v>0.32497399999999999</v>
      </c>
      <c r="N2551" s="18">
        <v>0.76486100000000001</v>
      </c>
      <c r="O2551" s="17">
        <f t="shared" si="78"/>
        <v>0</v>
      </c>
      <c r="P2551" s="12">
        <f t="shared" si="79"/>
        <v>0</v>
      </c>
      <c r="Q2551" s="68" t="s">
        <v>5369</v>
      </c>
      <c r="R2551" s="67" t="s">
        <v>103</v>
      </c>
      <c r="S2551" s="129" t="s">
        <v>110</v>
      </c>
    </row>
    <row r="2552" spans="1:19">
      <c r="A2552" s="16" t="s">
        <v>58</v>
      </c>
      <c r="B2552" s="23">
        <v>1300072733908</v>
      </c>
      <c r="C2552" s="17" t="s">
        <v>89</v>
      </c>
      <c r="D2552" s="17" t="s">
        <v>90</v>
      </c>
      <c r="E2552" s="17">
        <v>0.1421</v>
      </c>
      <c r="F2552" s="18">
        <v>0.59519999999999995</v>
      </c>
      <c r="G2552" s="16" t="s">
        <v>2532</v>
      </c>
      <c r="H2552" s="23">
        <v>1300072704202</v>
      </c>
      <c r="I2552" s="17" t="s">
        <v>108</v>
      </c>
      <c r="J2552" s="17" t="s">
        <v>107</v>
      </c>
      <c r="K2552" s="17">
        <v>0.2177</v>
      </c>
      <c r="L2552" s="17">
        <v>0.59130000000000005</v>
      </c>
      <c r="M2552" s="17">
        <v>0.33468900000000001</v>
      </c>
      <c r="N2552" s="18">
        <v>0.78307700000000002</v>
      </c>
      <c r="O2552" s="17">
        <f t="shared" si="78"/>
        <v>0</v>
      </c>
      <c r="P2552" s="12">
        <f t="shared" si="79"/>
        <v>0</v>
      </c>
      <c r="Q2552" s="68" t="s">
        <v>5369</v>
      </c>
      <c r="R2552" s="67" t="s">
        <v>103</v>
      </c>
      <c r="S2552" s="129" t="s">
        <v>110</v>
      </c>
    </row>
    <row r="2553" spans="1:19">
      <c r="A2553" s="16" t="s">
        <v>58</v>
      </c>
      <c r="B2553" s="23">
        <v>1300072733908</v>
      </c>
      <c r="C2553" s="17" t="s">
        <v>89</v>
      </c>
      <c r="D2553" s="17" t="s">
        <v>90</v>
      </c>
      <c r="E2553" s="17">
        <v>0.1421</v>
      </c>
      <c r="F2553" s="18">
        <v>0.59519999999999995</v>
      </c>
      <c r="G2553" s="16" t="s">
        <v>2533</v>
      </c>
      <c r="H2553" s="23">
        <v>1300072705244</v>
      </c>
      <c r="I2553" s="17" t="s">
        <v>108</v>
      </c>
      <c r="J2553" s="17" t="s">
        <v>107</v>
      </c>
      <c r="K2553" s="17">
        <v>0.33300000000000002</v>
      </c>
      <c r="L2553" s="17">
        <v>0.624</v>
      </c>
      <c r="M2553" s="17">
        <v>0.32497399999999999</v>
      </c>
      <c r="N2553" s="18">
        <v>0.76486100000000001</v>
      </c>
      <c r="O2553" s="17">
        <f t="shared" si="78"/>
        <v>0</v>
      </c>
      <c r="P2553" s="12">
        <f t="shared" si="79"/>
        <v>0</v>
      </c>
      <c r="Q2553" s="68" t="s">
        <v>5369</v>
      </c>
      <c r="R2553" s="67" t="s">
        <v>103</v>
      </c>
      <c r="S2553" s="129" t="s">
        <v>110</v>
      </c>
    </row>
    <row r="2554" spans="1:19">
      <c r="A2554" s="16" t="s">
        <v>58</v>
      </c>
      <c r="B2554" s="23">
        <v>1300072733908</v>
      </c>
      <c r="C2554" s="17" t="s">
        <v>89</v>
      </c>
      <c r="D2554" s="17" t="s">
        <v>90</v>
      </c>
      <c r="E2554" s="17">
        <v>0.1421</v>
      </c>
      <c r="F2554" s="18">
        <v>0.59519999999999995</v>
      </c>
      <c r="G2554" s="16" t="s">
        <v>2534</v>
      </c>
      <c r="H2554" s="23">
        <v>1300072705940</v>
      </c>
      <c r="I2554" s="17" t="s">
        <v>98</v>
      </c>
      <c r="J2554" s="17" t="s">
        <v>97</v>
      </c>
      <c r="K2554" s="17">
        <v>0.33300000000000002</v>
      </c>
      <c r="L2554" s="17">
        <v>0.624</v>
      </c>
      <c r="M2554" s="17">
        <v>0.32497399999999999</v>
      </c>
      <c r="N2554" s="18">
        <v>0.76486100000000001</v>
      </c>
      <c r="O2554" s="17">
        <f t="shared" si="78"/>
        <v>0</v>
      </c>
      <c r="P2554" s="12">
        <f t="shared" si="79"/>
        <v>0</v>
      </c>
      <c r="Q2554" s="68" t="s">
        <v>5369</v>
      </c>
      <c r="R2554" s="67" t="s">
        <v>103</v>
      </c>
      <c r="S2554" s="129" t="s">
        <v>110</v>
      </c>
    </row>
    <row r="2555" spans="1:19">
      <c r="A2555" s="16" t="s">
        <v>58</v>
      </c>
      <c r="B2555" s="23">
        <v>1300072733908</v>
      </c>
      <c r="C2555" s="17" t="s">
        <v>89</v>
      </c>
      <c r="D2555" s="17" t="s">
        <v>90</v>
      </c>
      <c r="E2555" s="17">
        <v>0.1421</v>
      </c>
      <c r="F2555" s="18">
        <v>0.59519999999999995</v>
      </c>
      <c r="G2555" s="16" t="s">
        <v>2535</v>
      </c>
      <c r="H2555" s="23">
        <v>1300072706150</v>
      </c>
      <c r="I2555" s="17" t="s">
        <v>97</v>
      </c>
      <c r="J2555" s="17" t="s">
        <v>108</v>
      </c>
      <c r="K2555" s="17">
        <v>0.33200000000000002</v>
      </c>
      <c r="L2555" s="17">
        <v>0.623</v>
      </c>
      <c r="M2555" s="17">
        <v>0.32644299999999998</v>
      </c>
      <c r="N2555" s="18">
        <v>0.76111499999999999</v>
      </c>
      <c r="O2555" s="17">
        <f t="shared" si="78"/>
        <v>0</v>
      </c>
      <c r="P2555" s="12">
        <f t="shared" si="79"/>
        <v>0</v>
      </c>
      <c r="Q2555" s="68" t="s">
        <v>5369</v>
      </c>
      <c r="R2555" s="67" t="s">
        <v>103</v>
      </c>
      <c r="S2555" s="129" t="s">
        <v>110</v>
      </c>
    </row>
    <row r="2556" spans="1:19">
      <c r="A2556" s="16" t="s">
        <v>58</v>
      </c>
      <c r="B2556" s="23">
        <v>1300072733908</v>
      </c>
      <c r="C2556" s="17" t="s">
        <v>89</v>
      </c>
      <c r="D2556" s="17" t="s">
        <v>90</v>
      </c>
      <c r="E2556" s="17">
        <v>0.1421</v>
      </c>
      <c r="F2556" s="18">
        <v>0.59519999999999995</v>
      </c>
      <c r="G2556" s="16" t="s">
        <v>2536</v>
      </c>
      <c r="H2556" s="23">
        <v>1300072712489</v>
      </c>
      <c r="I2556" s="17" t="s">
        <v>107</v>
      </c>
      <c r="J2556" s="17" t="s">
        <v>108</v>
      </c>
      <c r="K2556" s="17">
        <v>0.1133</v>
      </c>
      <c r="L2556" s="17">
        <v>0.32440000000000002</v>
      </c>
      <c r="M2556" s="17">
        <v>0.75559200000000004</v>
      </c>
      <c r="N2556" s="18">
        <v>0.30708200000000002</v>
      </c>
      <c r="O2556" s="17">
        <f t="shared" si="78"/>
        <v>0</v>
      </c>
      <c r="P2556" s="12">
        <f t="shared" si="79"/>
        <v>0</v>
      </c>
      <c r="Q2556" s="68" t="s">
        <v>5369</v>
      </c>
      <c r="R2556" s="67" t="s">
        <v>103</v>
      </c>
      <c r="S2556" s="129" t="s">
        <v>110</v>
      </c>
    </row>
    <row r="2557" spans="1:19">
      <c r="A2557" s="16" t="s">
        <v>58</v>
      </c>
      <c r="B2557" s="23">
        <v>1300072733908</v>
      </c>
      <c r="C2557" s="17" t="s">
        <v>89</v>
      </c>
      <c r="D2557" s="17" t="s">
        <v>90</v>
      </c>
      <c r="E2557" s="17">
        <v>0.1421</v>
      </c>
      <c r="F2557" s="18">
        <v>0.59519999999999995</v>
      </c>
      <c r="G2557" s="16" t="s">
        <v>2537</v>
      </c>
      <c r="H2557" s="23">
        <v>1300072713450</v>
      </c>
      <c r="I2557" s="17" t="s">
        <v>98</v>
      </c>
      <c r="J2557" s="17" t="s">
        <v>97</v>
      </c>
      <c r="K2557" s="17">
        <v>0.33200000000000002</v>
      </c>
      <c r="L2557" s="17">
        <v>0.60519999999999996</v>
      </c>
      <c r="M2557" s="17">
        <v>0.32644299999999998</v>
      </c>
      <c r="N2557" s="18">
        <v>0.83427099999999998</v>
      </c>
      <c r="O2557" s="17">
        <f t="shared" si="78"/>
        <v>0</v>
      </c>
      <c r="P2557" s="12">
        <f t="shared" si="79"/>
        <v>1</v>
      </c>
      <c r="Q2557" s="68" t="s">
        <v>5369</v>
      </c>
      <c r="R2557" s="67" t="s">
        <v>103</v>
      </c>
      <c r="S2557" s="129" t="s">
        <v>110</v>
      </c>
    </row>
    <row r="2558" spans="1:19">
      <c r="A2558" s="16" t="s">
        <v>58</v>
      </c>
      <c r="B2558" s="23">
        <v>1300072733908</v>
      </c>
      <c r="C2558" s="17" t="s">
        <v>89</v>
      </c>
      <c r="D2558" s="17" t="s">
        <v>90</v>
      </c>
      <c r="E2558" s="17">
        <v>0.1421</v>
      </c>
      <c r="F2558" s="18">
        <v>0.59519999999999995</v>
      </c>
      <c r="G2558" s="16" t="s">
        <v>2538</v>
      </c>
      <c r="H2558" s="23">
        <v>1300072714626</v>
      </c>
      <c r="I2558" s="17" t="s">
        <v>98</v>
      </c>
      <c r="J2558" s="17" t="s">
        <v>97</v>
      </c>
      <c r="K2558" s="17">
        <v>0.2475</v>
      </c>
      <c r="L2558" s="17">
        <v>0.58330000000000004</v>
      </c>
      <c r="M2558" s="17">
        <v>0.49443799999999999</v>
      </c>
      <c r="N2558" s="18">
        <v>0.920269</v>
      </c>
      <c r="O2558" s="17">
        <f t="shared" si="78"/>
        <v>0</v>
      </c>
      <c r="P2558" s="12">
        <f t="shared" si="79"/>
        <v>1</v>
      </c>
      <c r="Q2558" s="68" t="s">
        <v>5369</v>
      </c>
      <c r="R2558" s="67" t="s">
        <v>103</v>
      </c>
      <c r="S2558" s="129" t="s">
        <v>110</v>
      </c>
    </row>
    <row r="2559" spans="1:19">
      <c r="A2559" s="16" t="s">
        <v>58</v>
      </c>
      <c r="B2559" s="23">
        <v>1300072733908</v>
      </c>
      <c r="C2559" s="17" t="s">
        <v>89</v>
      </c>
      <c r="D2559" s="17" t="s">
        <v>90</v>
      </c>
      <c r="E2559" s="17">
        <v>0.1421</v>
      </c>
      <c r="F2559" s="18">
        <v>0.59519999999999995</v>
      </c>
      <c r="G2559" s="16" t="s">
        <v>2539</v>
      </c>
      <c r="H2559" s="23">
        <v>1300072714733</v>
      </c>
      <c r="I2559" s="17" t="s">
        <v>98</v>
      </c>
      <c r="J2559" s="17" t="s">
        <v>97</v>
      </c>
      <c r="K2559" s="17">
        <v>0.2445</v>
      </c>
      <c r="L2559" s="17">
        <v>0.58430000000000004</v>
      </c>
      <c r="M2559" s="17">
        <v>0.50248899999999996</v>
      </c>
      <c r="N2559" s="18">
        <v>0.91622000000000003</v>
      </c>
      <c r="O2559" s="17">
        <f t="shared" si="78"/>
        <v>0</v>
      </c>
      <c r="P2559" s="12">
        <f t="shared" si="79"/>
        <v>1</v>
      </c>
      <c r="Q2559" s="68" t="s">
        <v>5369</v>
      </c>
      <c r="R2559" s="67" t="s">
        <v>103</v>
      </c>
      <c r="S2559" s="129" t="s">
        <v>110</v>
      </c>
    </row>
    <row r="2560" spans="1:19">
      <c r="A2560" s="16" t="s">
        <v>58</v>
      </c>
      <c r="B2560" s="23">
        <v>1300072733908</v>
      </c>
      <c r="C2560" s="17" t="s">
        <v>89</v>
      </c>
      <c r="D2560" s="17" t="s">
        <v>90</v>
      </c>
      <c r="E2560" s="17">
        <v>0.1421</v>
      </c>
      <c r="F2560" s="18">
        <v>0.59519999999999995</v>
      </c>
      <c r="G2560" s="16" t="s">
        <v>2540</v>
      </c>
      <c r="H2560" s="23">
        <v>1300072716732</v>
      </c>
      <c r="I2560" s="17" t="s">
        <v>107</v>
      </c>
      <c r="J2560" s="17" t="s">
        <v>108</v>
      </c>
      <c r="K2560" s="17">
        <v>0.14410000000000001</v>
      </c>
      <c r="L2560" s="17">
        <v>0.58330000000000004</v>
      </c>
      <c r="M2560" s="17">
        <v>0.98392100000000005</v>
      </c>
      <c r="N2560" s="18">
        <v>0.920269</v>
      </c>
      <c r="O2560" s="17">
        <f t="shared" si="78"/>
        <v>1</v>
      </c>
      <c r="P2560" s="12">
        <f t="shared" si="79"/>
        <v>1</v>
      </c>
      <c r="Q2560" s="68" t="s">
        <v>5369</v>
      </c>
      <c r="R2560" s="67" t="s">
        <v>103</v>
      </c>
      <c r="S2560" s="129" t="s">
        <v>110</v>
      </c>
    </row>
    <row r="2561" spans="1:19">
      <c r="A2561" s="16" t="s">
        <v>58</v>
      </c>
      <c r="B2561" s="23">
        <v>1300072733908</v>
      </c>
      <c r="C2561" s="17" t="s">
        <v>89</v>
      </c>
      <c r="D2561" s="17" t="s">
        <v>90</v>
      </c>
      <c r="E2561" s="17">
        <v>0.1421</v>
      </c>
      <c r="F2561" s="18">
        <v>0.59519999999999995</v>
      </c>
      <c r="G2561" s="16" t="s">
        <v>2541</v>
      </c>
      <c r="H2561" s="23">
        <v>1300072717215</v>
      </c>
      <c r="I2561" s="17" t="s">
        <v>107</v>
      </c>
      <c r="J2561" s="17" t="s">
        <v>97</v>
      </c>
      <c r="K2561" s="17">
        <v>0.1143</v>
      </c>
      <c r="L2561" s="17">
        <v>0.32240000000000002</v>
      </c>
      <c r="M2561" s="17">
        <v>0.76321300000000003</v>
      </c>
      <c r="N2561" s="18">
        <v>0.30419400000000002</v>
      </c>
      <c r="O2561" s="17">
        <f t="shared" si="78"/>
        <v>0</v>
      </c>
      <c r="P2561" s="12">
        <f t="shared" si="79"/>
        <v>0</v>
      </c>
      <c r="Q2561" s="68" t="s">
        <v>5369</v>
      </c>
      <c r="R2561" s="67" t="s">
        <v>103</v>
      </c>
      <c r="S2561" s="129" t="s">
        <v>110</v>
      </c>
    </row>
    <row r="2562" spans="1:19">
      <c r="A2562" s="16" t="s">
        <v>58</v>
      </c>
      <c r="B2562" s="23">
        <v>1300072733908</v>
      </c>
      <c r="C2562" s="17" t="s">
        <v>89</v>
      </c>
      <c r="D2562" s="17" t="s">
        <v>90</v>
      </c>
      <c r="E2562" s="17">
        <v>0.1421</v>
      </c>
      <c r="F2562" s="18">
        <v>0.59519999999999995</v>
      </c>
      <c r="G2562" s="16" t="s">
        <v>2542</v>
      </c>
      <c r="H2562" s="23">
        <v>1300072721628</v>
      </c>
      <c r="I2562" s="17" t="s">
        <v>107</v>
      </c>
      <c r="J2562" s="17" t="s">
        <v>98</v>
      </c>
      <c r="K2562" s="17">
        <v>0.14410000000000001</v>
      </c>
      <c r="L2562" s="17">
        <v>0.58330000000000004</v>
      </c>
      <c r="M2562" s="17">
        <v>0.98392100000000005</v>
      </c>
      <c r="N2562" s="18">
        <v>0.920269</v>
      </c>
      <c r="O2562" s="17">
        <f t="shared" ref="O2562:O2625" si="80">IF(M2562&gt;0.8,1,0)</f>
        <v>1</v>
      </c>
      <c r="P2562" s="12">
        <f t="shared" ref="P2562:P2625" si="81">IF(MAX(M2562, N2562)&gt;0.8,1,0)</f>
        <v>1</v>
      </c>
      <c r="Q2562" s="68" t="s">
        <v>5369</v>
      </c>
      <c r="R2562" s="67" t="s">
        <v>103</v>
      </c>
      <c r="S2562" s="129" t="s">
        <v>110</v>
      </c>
    </row>
    <row r="2563" spans="1:19">
      <c r="A2563" s="16" t="s">
        <v>58</v>
      </c>
      <c r="B2563" s="23">
        <v>1300072733908</v>
      </c>
      <c r="C2563" s="17" t="s">
        <v>89</v>
      </c>
      <c r="D2563" s="17" t="s">
        <v>90</v>
      </c>
      <c r="E2563" s="17">
        <v>0.1421</v>
      </c>
      <c r="F2563" s="18">
        <v>0.59519999999999995</v>
      </c>
      <c r="G2563" s="16" t="s">
        <v>2543</v>
      </c>
      <c r="H2563" s="23">
        <v>1300072722689</v>
      </c>
      <c r="I2563" s="17" t="s">
        <v>97</v>
      </c>
      <c r="J2563" s="17" t="s">
        <v>108</v>
      </c>
      <c r="K2563" s="17">
        <v>0.1431</v>
      </c>
      <c r="L2563" s="17">
        <v>0.58230000000000004</v>
      </c>
      <c r="M2563" s="17">
        <v>0.99190500000000004</v>
      </c>
      <c r="N2563" s="18">
        <v>0.91646799999999995</v>
      </c>
      <c r="O2563" s="17">
        <f t="shared" si="80"/>
        <v>1</v>
      </c>
      <c r="P2563" s="12">
        <f t="shared" si="81"/>
        <v>1</v>
      </c>
      <c r="Q2563" s="68" t="s">
        <v>5369</v>
      </c>
      <c r="R2563" s="67" t="s">
        <v>103</v>
      </c>
      <c r="S2563" s="129" t="s">
        <v>110</v>
      </c>
    </row>
    <row r="2564" spans="1:19">
      <c r="A2564" s="16" t="s">
        <v>58</v>
      </c>
      <c r="B2564" s="23">
        <v>1300072733908</v>
      </c>
      <c r="C2564" s="17" t="s">
        <v>89</v>
      </c>
      <c r="D2564" s="17" t="s">
        <v>90</v>
      </c>
      <c r="E2564" s="17">
        <v>0.1421</v>
      </c>
      <c r="F2564" s="18">
        <v>0.59519999999999995</v>
      </c>
      <c r="G2564" s="16" t="s">
        <v>2544</v>
      </c>
      <c r="H2564" s="23">
        <v>1300072722760</v>
      </c>
      <c r="I2564" s="17" t="s">
        <v>97</v>
      </c>
      <c r="J2564" s="17" t="s">
        <v>98</v>
      </c>
      <c r="K2564" s="17">
        <v>0.3201</v>
      </c>
      <c r="L2564" s="17">
        <v>0.60519999999999996</v>
      </c>
      <c r="M2564" s="17">
        <v>0.35198600000000002</v>
      </c>
      <c r="N2564" s="18">
        <v>0.83427099999999998</v>
      </c>
      <c r="O2564" s="17">
        <f t="shared" si="80"/>
        <v>0</v>
      </c>
      <c r="P2564" s="12">
        <f t="shared" si="81"/>
        <v>1</v>
      </c>
      <c r="Q2564" s="68" t="s">
        <v>5369</v>
      </c>
      <c r="R2564" s="67" t="s">
        <v>103</v>
      </c>
      <c r="S2564" s="129" t="s">
        <v>110</v>
      </c>
    </row>
    <row r="2565" spans="1:19">
      <c r="A2565" s="16" t="s">
        <v>58</v>
      </c>
      <c r="B2565" s="23">
        <v>1300072733908</v>
      </c>
      <c r="C2565" s="17" t="s">
        <v>89</v>
      </c>
      <c r="D2565" s="17" t="s">
        <v>90</v>
      </c>
      <c r="E2565" s="17">
        <v>0.1421</v>
      </c>
      <c r="F2565" s="18">
        <v>0.59519999999999995</v>
      </c>
      <c r="G2565" s="16" t="s">
        <v>2545</v>
      </c>
      <c r="H2565" s="23">
        <v>1300072722978</v>
      </c>
      <c r="I2565" s="17" t="s">
        <v>98</v>
      </c>
      <c r="J2565" s="17" t="s">
        <v>97</v>
      </c>
      <c r="K2565" s="17">
        <v>0.24160000000000001</v>
      </c>
      <c r="L2565" s="17">
        <v>0.58330000000000004</v>
      </c>
      <c r="M2565" s="17">
        <v>0.52028799999999997</v>
      </c>
      <c r="N2565" s="18">
        <v>0.920269</v>
      </c>
      <c r="O2565" s="17">
        <f t="shared" si="80"/>
        <v>0</v>
      </c>
      <c r="P2565" s="12">
        <f t="shared" si="81"/>
        <v>1</v>
      </c>
      <c r="Q2565" s="68" t="s">
        <v>5369</v>
      </c>
      <c r="R2565" s="67" t="s">
        <v>103</v>
      </c>
      <c r="S2565" s="129" t="s">
        <v>110</v>
      </c>
    </row>
    <row r="2566" spans="1:19">
      <c r="A2566" s="16" t="s">
        <v>58</v>
      </c>
      <c r="B2566" s="23">
        <v>1300072733908</v>
      </c>
      <c r="C2566" s="17" t="s">
        <v>89</v>
      </c>
      <c r="D2566" s="17" t="s">
        <v>90</v>
      </c>
      <c r="E2566" s="17">
        <v>0.1421</v>
      </c>
      <c r="F2566" s="18">
        <v>0.59519999999999995</v>
      </c>
      <c r="G2566" s="16" t="s">
        <v>2546</v>
      </c>
      <c r="H2566" s="23">
        <v>1300072724058</v>
      </c>
      <c r="I2566" s="17" t="s">
        <v>98</v>
      </c>
      <c r="J2566" s="17" t="s">
        <v>108</v>
      </c>
      <c r="K2566" s="17">
        <v>0.24160000000000001</v>
      </c>
      <c r="L2566" s="17">
        <v>0.58430000000000004</v>
      </c>
      <c r="M2566" s="17">
        <v>0.52028799999999997</v>
      </c>
      <c r="N2566" s="18">
        <v>0.91622000000000003</v>
      </c>
      <c r="O2566" s="17">
        <f t="shared" si="80"/>
        <v>0</v>
      </c>
      <c r="P2566" s="12">
        <f t="shared" si="81"/>
        <v>1</v>
      </c>
      <c r="Q2566" s="68" t="s">
        <v>5369</v>
      </c>
      <c r="R2566" s="67" t="s">
        <v>103</v>
      </c>
      <c r="S2566" s="129" t="s">
        <v>110</v>
      </c>
    </row>
    <row r="2567" spans="1:19">
      <c r="A2567" s="16" t="s">
        <v>58</v>
      </c>
      <c r="B2567" s="23">
        <v>1300072733908</v>
      </c>
      <c r="C2567" s="17" t="s">
        <v>89</v>
      </c>
      <c r="D2567" s="17" t="s">
        <v>90</v>
      </c>
      <c r="E2567" s="17">
        <v>0.1421</v>
      </c>
      <c r="F2567" s="18">
        <v>0.59519999999999995</v>
      </c>
      <c r="G2567" s="16" t="s">
        <v>2547</v>
      </c>
      <c r="H2567" s="23">
        <v>1300072724542</v>
      </c>
      <c r="I2567" s="17" t="s">
        <v>97</v>
      </c>
      <c r="J2567" s="17" t="s">
        <v>98</v>
      </c>
      <c r="K2567" s="17">
        <v>0.24060000000000001</v>
      </c>
      <c r="L2567" s="17">
        <v>0.58330000000000004</v>
      </c>
      <c r="M2567" s="17">
        <v>0.52312199999999998</v>
      </c>
      <c r="N2567" s="18">
        <v>0.920269</v>
      </c>
      <c r="O2567" s="17">
        <f t="shared" si="80"/>
        <v>0</v>
      </c>
      <c r="P2567" s="12">
        <f t="shared" si="81"/>
        <v>1</v>
      </c>
      <c r="Q2567" s="68" t="s">
        <v>5369</v>
      </c>
      <c r="R2567" s="67" t="s">
        <v>103</v>
      </c>
      <c r="S2567" s="129" t="s">
        <v>110</v>
      </c>
    </row>
    <row r="2568" spans="1:19">
      <c r="A2568" s="16" t="s">
        <v>58</v>
      </c>
      <c r="B2568" s="23">
        <v>1300072733908</v>
      </c>
      <c r="C2568" s="17" t="s">
        <v>89</v>
      </c>
      <c r="D2568" s="17" t="s">
        <v>90</v>
      </c>
      <c r="E2568" s="17">
        <v>0.1421</v>
      </c>
      <c r="F2568" s="18">
        <v>0.59519999999999995</v>
      </c>
      <c r="G2568" s="16" t="s">
        <v>2548</v>
      </c>
      <c r="H2568" s="23">
        <v>1300072724744</v>
      </c>
      <c r="I2568" s="17" t="s">
        <v>97</v>
      </c>
      <c r="J2568" s="17" t="s">
        <v>98</v>
      </c>
      <c r="K2568" s="17">
        <v>0.32800000000000001</v>
      </c>
      <c r="L2568" s="17">
        <v>0.60319999999999996</v>
      </c>
      <c r="M2568" s="17">
        <v>0.33240799999999998</v>
      </c>
      <c r="N2568" s="18">
        <v>0.82673700000000006</v>
      </c>
      <c r="O2568" s="17">
        <f t="shared" si="80"/>
        <v>0</v>
      </c>
      <c r="P2568" s="12">
        <f t="shared" si="81"/>
        <v>1</v>
      </c>
      <c r="Q2568" s="68" t="s">
        <v>5369</v>
      </c>
      <c r="R2568" s="67" t="s">
        <v>103</v>
      </c>
      <c r="S2568" s="129" t="s">
        <v>110</v>
      </c>
    </row>
    <row r="2569" spans="1:19">
      <c r="A2569" s="16" t="s">
        <v>58</v>
      </c>
      <c r="B2569" s="23">
        <v>1300072733908</v>
      </c>
      <c r="C2569" s="17" t="s">
        <v>89</v>
      </c>
      <c r="D2569" s="17" t="s">
        <v>90</v>
      </c>
      <c r="E2569" s="17">
        <v>0.1421</v>
      </c>
      <c r="F2569" s="18">
        <v>0.59519999999999995</v>
      </c>
      <c r="G2569" s="16" t="s">
        <v>2549</v>
      </c>
      <c r="H2569" s="23">
        <v>1300072725365</v>
      </c>
      <c r="I2569" s="17" t="s">
        <v>416</v>
      </c>
      <c r="J2569" s="17" t="s">
        <v>98</v>
      </c>
      <c r="K2569" s="17">
        <v>0.2445</v>
      </c>
      <c r="L2569" s="17">
        <v>0.60419999999999996</v>
      </c>
      <c r="M2569" s="17">
        <v>0.51192199999999999</v>
      </c>
      <c r="N2569" s="18">
        <v>0.83804400000000001</v>
      </c>
      <c r="O2569" s="17">
        <f t="shared" si="80"/>
        <v>0</v>
      </c>
      <c r="P2569" s="12">
        <f t="shared" si="81"/>
        <v>1</v>
      </c>
      <c r="Q2569" s="68" t="s">
        <v>5369</v>
      </c>
      <c r="R2569" s="67" t="s">
        <v>103</v>
      </c>
      <c r="S2569" s="129" t="s">
        <v>110</v>
      </c>
    </row>
    <row r="2570" spans="1:19">
      <c r="A2570" s="16" t="s">
        <v>58</v>
      </c>
      <c r="B2570" s="23">
        <v>1300072733908</v>
      </c>
      <c r="C2570" s="17" t="s">
        <v>89</v>
      </c>
      <c r="D2570" s="17" t="s">
        <v>90</v>
      </c>
      <c r="E2570" s="17">
        <v>0.1421</v>
      </c>
      <c r="F2570" s="18">
        <v>0.59519999999999995</v>
      </c>
      <c r="G2570" s="16" t="s">
        <v>2550</v>
      </c>
      <c r="H2570" s="23">
        <v>1300072726704</v>
      </c>
      <c r="I2570" s="17" t="s">
        <v>98</v>
      </c>
      <c r="J2570" s="17" t="s">
        <v>108</v>
      </c>
      <c r="K2570" s="17">
        <v>0.3201</v>
      </c>
      <c r="L2570" s="17">
        <v>0.60419999999999996</v>
      </c>
      <c r="M2570" s="17">
        <v>0.35198600000000002</v>
      </c>
      <c r="N2570" s="18">
        <v>0.83804400000000001</v>
      </c>
      <c r="O2570" s="17">
        <f t="shared" si="80"/>
        <v>0</v>
      </c>
      <c r="P2570" s="12">
        <f t="shared" si="81"/>
        <v>1</v>
      </c>
      <c r="Q2570" s="68" t="s">
        <v>5369</v>
      </c>
      <c r="R2570" s="67" t="s">
        <v>103</v>
      </c>
      <c r="S2570" s="129" t="s">
        <v>110</v>
      </c>
    </row>
    <row r="2571" spans="1:19">
      <c r="A2571" s="16" t="s">
        <v>58</v>
      </c>
      <c r="B2571" s="23">
        <v>1300072733908</v>
      </c>
      <c r="C2571" s="17" t="s">
        <v>89</v>
      </c>
      <c r="D2571" s="17" t="s">
        <v>90</v>
      </c>
      <c r="E2571" s="17">
        <v>0.1421</v>
      </c>
      <c r="F2571" s="18">
        <v>0.59519999999999995</v>
      </c>
      <c r="G2571" s="16" t="s">
        <v>2551</v>
      </c>
      <c r="H2571" s="23">
        <v>1300072726920</v>
      </c>
      <c r="I2571" s="17" t="s">
        <v>98</v>
      </c>
      <c r="J2571" s="17" t="s">
        <v>97</v>
      </c>
      <c r="K2571" s="17">
        <v>0.2445</v>
      </c>
      <c r="L2571" s="17">
        <v>0.60319999999999996</v>
      </c>
      <c r="M2571" s="17">
        <v>0.51192199999999999</v>
      </c>
      <c r="N2571" s="18">
        <v>0.84182999999999997</v>
      </c>
      <c r="O2571" s="17">
        <f t="shared" si="80"/>
        <v>0</v>
      </c>
      <c r="P2571" s="12">
        <f t="shared" si="81"/>
        <v>1</v>
      </c>
      <c r="Q2571" s="68" t="s">
        <v>5369</v>
      </c>
      <c r="R2571" s="67" t="s">
        <v>103</v>
      </c>
      <c r="S2571" s="129" t="s">
        <v>110</v>
      </c>
    </row>
    <row r="2572" spans="1:19">
      <c r="A2572" s="16" t="s">
        <v>58</v>
      </c>
      <c r="B2572" s="23">
        <v>1300072733908</v>
      </c>
      <c r="C2572" s="17" t="s">
        <v>89</v>
      </c>
      <c r="D2572" s="17" t="s">
        <v>90</v>
      </c>
      <c r="E2572" s="17">
        <v>0.1421</v>
      </c>
      <c r="F2572" s="18">
        <v>0.59519999999999995</v>
      </c>
      <c r="G2572" s="16" t="s">
        <v>2552</v>
      </c>
      <c r="H2572" s="23">
        <v>1300072728381</v>
      </c>
      <c r="I2572" s="17" t="s">
        <v>97</v>
      </c>
      <c r="J2572" s="17" t="s">
        <v>98</v>
      </c>
      <c r="K2572" s="17">
        <v>0.2167</v>
      </c>
      <c r="L2572" s="17">
        <v>0.60519999999999996</v>
      </c>
      <c r="M2572" s="17">
        <v>0.34500599999999998</v>
      </c>
      <c r="N2572" s="18">
        <v>0.83427099999999998</v>
      </c>
      <c r="O2572" s="17">
        <f t="shared" si="80"/>
        <v>0</v>
      </c>
      <c r="P2572" s="12">
        <f t="shared" si="81"/>
        <v>1</v>
      </c>
      <c r="Q2572" s="68" t="s">
        <v>5369</v>
      </c>
      <c r="R2572" s="67" t="s">
        <v>103</v>
      </c>
      <c r="S2572" s="129" t="s">
        <v>110</v>
      </c>
    </row>
    <row r="2573" spans="1:19">
      <c r="A2573" s="16" t="s">
        <v>58</v>
      </c>
      <c r="B2573" s="23">
        <v>1300072733908</v>
      </c>
      <c r="C2573" s="17" t="s">
        <v>89</v>
      </c>
      <c r="D2573" s="17" t="s">
        <v>90</v>
      </c>
      <c r="E2573" s="17">
        <v>0.1421</v>
      </c>
      <c r="F2573" s="18">
        <v>0.59519999999999995</v>
      </c>
      <c r="G2573" s="16" t="s">
        <v>2553</v>
      </c>
      <c r="H2573" s="23">
        <v>1300072728645</v>
      </c>
      <c r="I2573" s="17" t="s">
        <v>108</v>
      </c>
      <c r="J2573" s="17" t="s">
        <v>107</v>
      </c>
      <c r="K2573" s="17">
        <v>0.33100000000000002</v>
      </c>
      <c r="L2573" s="17">
        <v>0.60709999999999997</v>
      </c>
      <c r="M2573" s="17">
        <v>0.33488499999999999</v>
      </c>
      <c r="N2573" s="18">
        <v>0.82676000000000005</v>
      </c>
      <c r="O2573" s="17">
        <f t="shared" si="80"/>
        <v>0</v>
      </c>
      <c r="P2573" s="12">
        <f t="shared" si="81"/>
        <v>1</v>
      </c>
      <c r="Q2573" s="68" t="s">
        <v>5369</v>
      </c>
      <c r="R2573" s="67" t="s">
        <v>103</v>
      </c>
      <c r="S2573" s="129" t="s">
        <v>110</v>
      </c>
    </row>
    <row r="2574" spans="1:19">
      <c r="A2574" s="16" t="s">
        <v>58</v>
      </c>
      <c r="B2574" s="23">
        <v>1300072733908</v>
      </c>
      <c r="C2574" s="17" t="s">
        <v>89</v>
      </c>
      <c r="D2574" s="17" t="s">
        <v>90</v>
      </c>
      <c r="E2574" s="17">
        <v>0.1421</v>
      </c>
      <c r="F2574" s="18">
        <v>0.59519999999999995</v>
      </c>
      <c r="G2574" s="16" t="s">
        <v>2554</v>
      </c>
      <c r="H2574" s="23">
        <v>1300072728707</v>
      </c>
      <c r="I2574" s="17" t="s">
        <v>108</v>
      </c>
      <c r="J2574" s="17" t="s">
        <v>107</v>
      </c>
      <c r="K2574" s="17">
        <v>0.2495</v>
      </c>
      <c r="L2574" s="17">
        <v>0.61899999999999999</v>
      </c>
      <c r="M2574" s="17">
        <v>0.498423</v>
      </c>
      <c r="N2574" s="18">
        <v>0.88920999999999994</v>
      </c>
      <c r="O2574" s="17">
        <f t="shared" si="80"/>
        <v>0</v>
      </c>
      <c r="P2574" s="12">
        <f t="shared" si="81"/>
        <v>1</v>
      </c>
      <c r="Q2574" s="68" t="s">
        <v>5369</v>
      </c>
      <c r="R2574" s="67" t="s">
        <v>103</v>
      </c>
      <c r="S2574" s="129" t="s">
        <v>110</v>
      </c>
    </row>
    <row r="2575" spans="1:19">
      <c r="A2575" s="16" t="s">
        <v>58</v>
      </c>
      <c r="B2575" s="23">
        <v>1300072733908</v>
      </c>
      <c r="C2575" s="17" t="s">
        <v>89</v>
      </c>
      <c r="D2575" s="17" t="s">
        <v>90</v>
      </c>
      <c r="E2575" s="17">
        <v>0.1421</v>
      </c>
      <c r="F2575" s="18">
        <v>0.59519999999999995</v>
      </c>
      <c r="G2575" s="16" t="s">
        <v>2555</v>
      </c>
      <c r="H2575" s="23">
        <v>1300072728708</v>
      </c>
      <c r="I2575" s="17" t="s">
        <v>98</v>
      </c>
      <c r="J2575" s="17" t="s">
        <v>107</v>
      </c>
      <c r="K2575" s="17">
        <v>0.2495</v>
      </c>
      <c r="L2575" s="17">
        <v>0.61899999999999999</v>
      </c>
      <c r="M2575" s="17">
        <v>0.498423</v>
      </c>
      <c r="N2575" s="18">
        <v>0.88920999999999994</v>
      </c>
      <c r="O2575" s="17">
        <f t="shared" si="80"/>
        <v>0</v>
      </c>
      <c r="P2575" s="12">
        <f t="shared" si="81"/>
        <v>1</v>
      </c>
      <c r="Q2575" s="68" t="s">
        <v>5369</v>
      </c>
      <c r="R2575" s="67" t="s">
        <v>103</v>
      </c>
      <c r="S2575" s="129" t="s">
        <v>110</v>
      </c>
    </row>
    <row r="2576" spans="1:19">
      <c r="A2576" s="16" t="s">
        <v>58</v>
      </c>
      <c r="B2576" s="23">
        <v>1300072733908</v>
      </c>
      <c r="C2576" s="17" t="s">
        <v>89</v>
      </c>
      <c r="D2576" s="17" t="s">
        <v>90</v>
      </c>
      <c r="E2576" s="17">
        <v>0.1421</v>
      </c>
      <c r="F2576" s="18">
        <v>0.59519999999999995</v>
      </c>
      <c r="G2576" s="16" t="s">
        <v>2556</v>
      </c>
      <c r="H2576" s="23">
        <v>1300072729706</v>
      </c>
      <c r="I2576" s="17" t="s">
        <v>108</v>
      </c>
      <c r="J2576" s="17" t="s">
        <v>107</v>
      </c>
      <c r="K2576" s="17">
        <v>0.33</v>
      </c>
      <c r="L2576" s="17">
        <v>0.60809999999999997</v>
      </c>
      <c r="M2576" s="17">
        <v>0.336393</v>
      </c>
      <c r="N2576" s="18">
        <v>0.83055299999999999</v>
      </c>
      <c r="O2576" s="17">
        <f t="shared" si="80"/>
        <v>0</v>
      </c>
      <c r="P2576" s="12">
        <f t="shared" si="81"/>
        <v>1</v>
      </c>
      <c r="Q2576" s="68" t="s">
        <v>5369</v>
      </c>
      <c r="R2576" s="67" t="s">
        <v>103</v>
      </c>
      <c r="S2576" s="129" t="s">
        <v>110</v>
      </c>
    </row>
    <row r="2577" spans="1:19">
      <c r="A2577" s="16" t="s">
        <v>58</v>
      </c>
      <c r="B2577" s="23">
        <v>1300072733908</v>
      </c>
      <c r="C2577" s="17" t="s">
        <v>89</v>
      </c>
      <c r="D2577" s="17" t="s">
        <v>90</v>
      </c>
      <c r="E2577" s="17">
        <v>0.1421</v>
      </c>
      <c r="F2577" s="18">
        <v>0.59519999999999995</v>
      </c>
      <c r="G2577" s="16" t="s">
        <v>2557</v>
      </c>
      <c r="H2577" s="23">
        <v>1300072730220</v>
      </c>
      <c r="I2577" s="17" t="s">
        <v>97</v>
      </c>
      <c r="J2577" s="17" t="s">
        <v>98</v>
      </c>
      <c r="K2577" s="17">
        <v>0.33</v>
      </c>
      <c r="L2577" s="17">
        <v>0.60709999999999997</v>
      </c>
      <c r="M2577" s="17">
        <v>0.336393</v>
      </c>
      <c r="N2577" s="18">
        <v>0.83430300000000002</v>
      </c>
      <c r="O2577" s="17">
        <f t="shared" si="80"/>
        <v>0</v>
      </c>
      <c r="P2577" s="12">
        <f t="shared" si="81"/>
        <v>1</v>
      </c>
      <c r="Q2577" s="68" t="s">
        <v>5369</v>
      </c>
      <c r="R2577" s="67" t="s">
        <v>103</v>
      </c>
      <c r="S2577" s="129" t="s">
        <v>110</v>
      </c>
    </row>
    <row r="2578" spans="1:19">
      <c r="A2578" s="16" t="s">
        <v>58</v>
      </c>
      <c r="B2578" s="23">
        <v>1300072733908</v>
      </c>
      <c r="C2578" s="17" t="s">
        <v>89</v>
      </c>
      <c r="D2578" s="17" t="s">
        <v>90</v>
      </c>
      <c r="E2578" s="17">
        <v>0.1421</v>
      </c>
      <c r="F2578" s="18">
        <v>0.59519999999999995</v>
      </c>
      <c r="G2578" s="16" t="s">
        <v>2558</v>
      </c>
      <c r="H2578" s="23">
        <v>1300072731174</v>
      </c>
      <c r="I2578" s="17" t="s">
        <v>97</v>
      </c>
      <c r="J2578" s="17" t="s">
        <v>98</v>
      </c>
      <c r="K2578" s="17">
        <v>0.33</v>
      </c>
      <c r="L2578" s="17">
        <v>0.60709999999999997</v>
      </c>
      <c r="M2578" s="17">
        <v>0.336393</v>
      </c>
      <c r="N2578" s="18">
        <v>0.83430300000000002</v>
      </c>
      <c r="O2578" s="17">
        <f t="shared" si="80"/>
        <v>0</v>
      </c>
      <c r="P2578" s="12">
        <f t="shared" si="81"/>
        <v>1</v>
      </c>
      <c r="Q2578" s="68" t="s">
        <v>5369</v>
      </c>
      <c r="R2578" s="67" t="s">
        <v>103</v>
      </c>
      <c r="S2578" s="129" t="s">
        <v>110</v>
      </c>
    </row>
    <row r="2579" spans="1:19">
      <c r="A2579" s="16" t="s">
        <v>58</v>
      </c>
      <c r="B2579" s="23">
        <v>1300072733908</v>
      </c>
      <c r="C2579" s="17" t="s">
        <v>89</v>
      </c>
      <c r="D2579" s="17" t="s">
        <v>90</v>
      </c>
      <c r="E2579" s="17">
        <v>0.1421</v>
      </c>
      <c r="F2579" s="18">
        <v>0.59519999999999995</v>
      </c>
      <c r="G2579" s="16" t="s">
        <v>2559</v>
      </c>
      <c r="H2579" s="23">
        <v>1300072731588</v>
      </c>
      <c r="I2579" s="17" t="s">
        <v>2560</v>
      </c>
      <c r="J2579" s="17" t="s">
        <v>107</v>
      </c>
      <c r="K2579" s="17">
        <v>0.2445</v>
      </c>
      <c r="L2579" s="17">
        <v>0.60619999999999996</v>
      </c>
      <c r="M2579" s="17">
        <v>0.51192199999999999</v>
      </c>
      <c r="N2579" s="18">
        <v>0.83806599999999998</v>
      </c>
      <c r="O2579" s="17">
        <f t="shared" si="80"/>
        <v>0</v>
      </c>
      <c r="P2579" s="12">
        <f t="shared" si="81"/>
        <v>1</v>
      </c>
      <c r="Q2579" s="68" t="s">
        <v>5369</v>
      </c>
      <c r="R2579" s="67" t="s">
        <v>103</v>
      </c>
      <c r="S2579" s="129" t="s">
        <v>110</v>
      </c>
    </row>
    <row r="2580" spans="1:19">
      <c r="A2580" s="16" t="s">
        <v>58</v>
      </c>
      <c r="B2580" s="23">
        <v>1300072733908</v>
      </c>
      <c r="C2580" s="17" t="s">
        <v>89</v>
      </c>
      <c r="D2580" s="17" t="s">
        <v>90</v>
      </c>
      <c r="E2580" s="17">
        <v>0.1421</v>
      </c>
      <c r="F2580" s="18">
        <v>0.59519999999999995</v>
      </c>
      <c r="G2580" s="16" t="s">
        <v>2561</v>
      </c>
      <c r="H2580" s="23">
        <v>1300072731682</v>
      </c>
      <c r="I2580" s="17" t="s">
        <v>98</v>
      </c>
      <c r="J2580" s="17" t="s">
        <v>107</v>
      </c>
      <c r="K2580" s="17">
        <v>0.24349999999999999</v>
      </c>
      <c r="L2580" s="17">
        <v>0.621</v>
      </c>
      <c r="M2580" s="17">
        <v>0.51468800000000003</v>
      </c>
      <c r="N2580" s="18">
        <v>0.89738799999999996</v>
      </c>
      <c r="O2580" s="17">
        <f t="shared" si="80"/>
        <v>0</v>
      </c>
      <c r="P2580" s="12">
        <f t="shared" si="81"/>
        <v>1</v>
      </c>
      <c r="Q2580" s="68" t="s">
        <v>5369</v>
      </c>
      <c r="R2580" s="67" t="s">
        <v>103</v>
      </c>
      <c r="S2580" s="129" t="s">
        <v>110</v>
      </c>
    </row>
    <row r="2581" spans="1:19">
      <c r="A2581" s="16" t="s">
        <v>58</v>
      </c>
      <c r="B2581" s="23">
        <v>1300072733908</v>
      </c>
      <c r="C2581" s="17" t="s">
        <v>89</v>
      </c>
      <c r="D2581" s="17" t="s">
        <v>90</v>
      </c>
      <c r="E2581" s="17">
        <v>0.1421</v>
      </c>
      <c r="F2581" s="18">
        <v>0.59519999999999995</v>
      </c>
      <c r="G2581" s="16" t="s">
        <v>2562</v>
      </c>
      <c r="H2581" s="23">
        <v>1300072731808</v>
      </c>
      <c r="I2581" s="17" t="s">
        <v>107</v>
      </c>
      <c r="J2581" s="17" t="s">
        <v>360</v>
      </c>
      <c r="K2581" s="17">
        <v>0.23860000000000001</v>
      </c>
      <c r="L2581" s="17">
        <v>0.5615</v>
      </c>
      <c r="M2581" s="17">
        <v>0.49071999999999999</v>
      </c>
      <c r="N2581" s="18">
        <v>0.833175</v>
      </c>
      <c r="O2581" s="17">
        <f t="shared" si="80"/>
        <v>0</v>
      </c>
      <c r="P2581" s="12">
        <f t="shared" si="81"/>
        <v>1</v>
      </c>
      <c r="Q2581" s="68" t="s">
        <v>5369</v>
      </c>
      <c r="R2581" s="67" t="s">
        <v>103</v>
      </c>
      <c r="S2581" s="129" t="s">
        <v>110</v>
      </c>
    </row>
    <row r="2582" spans="1:19">
      <c r="A2582" s="16" t="s">
        <v>58</v>
      </c>
      <c r="B2582" s="23">
        <v>1300072733908</v>
      </c>
      <c r="C2582" s="17" t="s">
        <v>89</v>
      </c>
      <c r="D2582" s="17" t="s">
        <v>90</v>
      </c>
      <c r="E2582" s="17">
        <v>0.1421</v>
      </c>
      <c r="F2582" s="18">
        <v>0.59519999999999995</v>
      </c>
      <c r="G2582" s="16" t="s">
        <v>2563</v>
      </c>
      <c r="H2582" s="23">
        <v>1300072731945</v>
      </c>
      <c r="I2582" s="17" t="s">
        <v>97</v>
      </c>
      <c r="J2582" s="17" t="s">
        <v>108</v>
      </c>
      <c r="K2582" s="17">
        <v>0.2137</v>
      </c>
      <c r="L2582" s="17">
        <v>0.57040000000000002</v>
      </c>
      <c r="M2582" s="17">
        <v>0.35199799999999998</v>
      </c>
      <c r="N2582" s="18">
        <v>0.87222999999999995</v>
      </c>
      <c r="O2582" s="17">
        <f t="shared" si="80"/>
        <v>0</v>
      </c>
      <c r="P2582" s="12">
        <f t="shared" si="81"/>
        <v>1</v>
      </c>
      <c r="Q2582" s="68" t="s">
        <v>5369</v>
      </c>
      <c r="R2582" s="67" t="s">
        <v>103</v>
      </c>
      <c r="S2582" s="129" t="s">
        <v>110</v>
      </c>
    </row>
    <row r="2583" spans="1:19">
      <c r="A2583" s="16" t="s">
        <v>58</v>
      </c>
      <c r="B2583" s="23">
        <v>1300072733908</v>
      </c>
      <c r="C2583" s="17" t="s">
        <v>89</v>
      </c>
      <c r="D2583" s="17" t="s">
        <v>90</v>
      </c>
      <c r="E2583" s="17">
        <v>0.1421</v>
      </c>
      <c r="F2583" s="18">
        <v>0.59519999999999995</v>
      </c>
      <c r="G2583" s="16" t="s">
        <v>2564</v>
      </c>
      <c r="H2583" s="23">
        <v>1300072732030</v>
      </c>
      <c r="I2583" s="17" t="s">
        <v>97</v>
      </c>
      <c r="J2583" s="17" t="s">
        <v>98</v>
      </c>
      <c r="K2583" s="17">
        <v>0.2137</v>
      </c>
      <c r="L2583" s="17">
        <v>0.57040000000000002</v>
      </c>
      <c r="M2583" s="17">
        <v>0.35199799999999998</v>
      </c>
      <c r="N2583" s="18">
        <v>0.87222999999999995</v>
      </c>
      <c r="O2583" s="17">
        <f t="shared" si="80"/>
        <v>0</v>
      </c>
      <c r="P2583" s="12">
        <f t="shared" si="81"/>
        <v>1</v>
      </c>
      <c r="Q2583" s="68" t="s">
        <v>5369</v>
      </c>
      <c r="R2583" s="67" t="s">
        <v>103</v>
      </c>
      <c r="S2583" s="129" t="s">
        <v>110</v>
      </c>
    </row>
    <row r="2584" spans="1:19">
      <c r="A2584" s="16" t="s">
        <v>58</v>
      </c>
      <c r="B2584" s="23">
        <v>1300072733908</v>
      </c>
      <c r="C2584" s="17" t="s">
        <v>89</v>
      </c>
      <c r="D2584" s="17" t="s">
        <v>90</v>
      </c>
      <c r="E2584" s="17">
        <v>0.1421</v>
      </c>
      <c r="F2584" s="18">
        <v>0.59519999999999995</v>
      </c>
      <c r="G2584" s="16" t="s">
        <v>2565</v>
      </c>
      <c r="H2584" s="23">
        <v>1300072733453</v>
      </c>
      <c r="I2584" s="17" t="s">
        <v>108</v>
      </c>
      <c r="J2584" s="17" t="s">
        <v>97</v>
      </c>
      <c r="K2584" s="17">
        <v>0.33</v>
      </c>
      <c r="L2584" s="17">
        <v>0.621</v>
      </c>
      <c r="M2584" s="17">
        <v>0.336393</v>
      </c>
      <c r="N2584" s="18">
        <v>0.89738799999999996</v>
      </c>
      <c r="O2584" s="17">
        <f t="shared" si="80"/>
        <v>0</v>
      </c>
      <c r="P2584" s="12">
        <f t="shared" si="81"/>
        <v>1</v>
      </c>
      <c r="Q2584" s="68" t="s">
        <v>5369</v>
      </c>
      <c r="R2584" s="67" t="s">
        <v>103</v>
      </c>
      <c r="S2584" s="129" t="s">
        <v>110</v>
      </c>
    </row>
    <row r="2585" spans="1:19">
      <c r="A2585" s="16" t="s">
        <v>58</v>
      </c>
      <c r="B2585" s="23">
        <v>1300072733908</v>
      </c>
      <c r="C2585" s="17" t="s">
        <v>89</v>
      </c>
      <c r="D2585" s="17" t="s">
        <v>90</v>
      </c>
      <c r="E2585" s="17">
        <v>0.1421</v>
      </c>
      <c r="F2585" s="18">
        <v>0.59519999999999995</v>
      </c>
      <c r="G2585" s="16" t="s">
        <v>58</v>
      </c>
      <c r="H2585" s="23">
        <v>1300072733908</v>
      </c>
      <c r="I2585" s="17" t="s">
        <v>97</v>
      </c>
      <c r="J2585" s="17" t="s">
        <v>98</v>
      </c>
      <c r="K2585" s="17">
        <v>0.1421</v>
      </c>
      <c r="L2585" s="17">
        <v>0.59519999999999995</v>
      </c>
      <c r="M2585" s="17">
        <v>1</v>
      </c>
      <c r="N2585" s="18">
        <v>1</v>
      </c>
      <c r="O2585" s="17">
        <f t="shared" si="80"/>
        <v>1</v>
      </c>
      <c r="P2585" s="12">
        <f t="shared" si="81"/>
        <v>1</v>
      </c>
      <c r="Q2585" s="68" t="s">
        <v>5369</v>
      </c>
      <c r="R2585" s="67" t="s">
        <v>103</v>
      </c>
      <c r="S2585" s="129" t="s">
        <v>110</v>
      </c>
    </row>
    <row r="2586" spans="1:19">
      <c r="A2586" s="16" t="s">
        <v>58</v>
      </c>
      <c r="B2586" s="23">
        <v>1300072733908</v>
      </c>
      <c r="C2586" s="17" t="s">
        <v>89</v>
      </c>
      <c r="D2586" s="17" t="s">
        <v>90</v>
      </c>
      <c r="E2586" s="17">
        <v>0.1421</v>
      </c>
      <c r="F2586" s="18">
        <v>0.59519999999999995</v>
      </c>
      <c r="G2586" s="16" t="s">
        <v>2566</v>
      </c>
      <c r="H2586" s="23">
        <v>1300072734194</v>
      </c>
      <c r="I2586" s="17" t="s">
        <v>97</v>
      </c>
      <c r="J2586" s="17" t="s">
        <v>98</v>
      </c>
      <c r="K2586" s="17">
        <v>0.33</v>
      </c>
      <c r="L2586" s="17">
        <v>0.61809999999999998</v>
      </c>
      <c r="M2586" s="17">
        <v>0.336393</v>
      </c>
      <c r="N2586" s="18">
        <v>0.90878999999999999</v>
      </c>
      <c r="O2586" s="17">
        <f t="shared" si="80"/>
        <v>0</v>
      </c>
      <c r="P2586" s="12">
        <f t="shared" si="81"/>
        <v>1</v>
      </c>
      <c r="Q2586" s="68" t="s">
        <v>5369</v>
      </c>
      <c r="R2586" s="67" t="s">
        <v>103</v>
      </c>
      <c r="S2586" s="129" t="s">
        <v>110</v>
      </c>
    </row>
    <row r="2587" spans="1:19">
      <c r="A2587" s="16" t="s">
        <v>58</v>
      </c>
      <c r="B2587" s="23">
        <v>1300072733908</v>
      </c>
      <c r="C2587" s="17" t="s">
        <v>89</v>
      </c>
      <c r="D2587" s="17" t="s">
        <v>90</v>
      </c>
      <c r="E2587" s="17">
        <v>0.1421</v>
      </c>
      <c r="F2587" s="18">
        <v>0.59519999999999995</v>
      </c>
      <c r="G2587" s="16" t="s">
        <v>2567</v>
      </c>
      <c r="H2587" s="23">
        <v>1300072734534</v>
      </c>
      <c r="I2587" s="17" t="s">
        <v>107</v>
      </c>
      <c r="J2587" s="17" t="s">
        <v>360</v>
      </c>
      <c r="K2587" s="17">
        <v>0.18590000000000001</v>
      </c>
      <c r="L2587" s="17">
        <v>0.4405</v>
      </c>
      <c r="M2587" s="17">
        <v>0.72571699999999995</v>
      </c>
      <c r="N2587" s="18">
        <v>0.39162999999999998</v>
      </c>
      <c r="O2587" s="17">
        <f t="shared" si="80"/>
        <v>0</v>
      </c>
      <c r="P2587" s="12">
        <f t="shared" si="81"/>
        <v>0</v>
      </c>
      <c r="Q2587" s="68" t="s">
        <v>5369</v>
      </c>
      <c r="R2587" s="67" t="s">
        <v>103</v>
      </c>
      <c r="S2587" s="129" t="s">
        <v>110</v>
      </c>
    </row>
    <row r="2588" spans="1:19">
      <c r="A2588" s="16" t="s">
        <v>58</v>
      </c>
      <c r="B2588" s="23">
        <v>1300072733908</v>
      </c>
      <c r="C2588" s="17" t="s">
        <v>89</v>
      </c>
      <c r="D2588" s="17" t="s">
        <v>90</v>
      </c>
      <c r="E2588" s="17">
        <v>0.1421</v>
      </c>
      <c r="F2588" s="18">
        <v>0.59519999999999995</v>
      </c>
      <c r="G2588" s="16" t="s">
        <v>2568</v>
      </c>
      <c r="H2588" s="23">
        <v>1300072734557</v>
      </c>
      <c r="I2588" s="17" t="s">
        <v>97</v>
      </c>
      <c r="J2588" s="17" t="s">
        <v>98</v>
      </c>
      <c r="K2588" s="17">
        <v>0.14510000000000001</v>
      </c>
      <c r="L2588" s="17">
        <v>0.61709999999999998</v>
      </c>
      <c r="M2588" s="17">
        <v>0.976047</v>
      </c>
      <c r="N2588" s="18">
        <v>0.91261599999999998</v>
      </c>
      <c r="O2588" s="17">
        <f t="shared" si="80"/>
        <v>1</v>
      </c>
      <c r="P2588" s="12">
        <f t="shared" si="81"/>
        <v>1</v>
      </c>
      <c r="Q2588" s="68" t="s">
        <v>5369</v>
      </c>
      <c r="R2588" s="67" t="s">
        <v>103</v>
      </c>
      <c r="S2588" s="129" t="s">
        <v>110</v>
      </c>
    </row>
    <row r="2589" spans="1:19">
      <c r="A2589" s="16" t="s">
        <v>58</v>
      </c>
      <c r="B2589" s="23">
        <v>1300072733908</v>
      </c>
      <c r="C2589" s="17" t="s">
        <v>89</v>
      </c>
      <c r="D2589" s="17" t="s">
        <v>90</v>
      </c>
      <c r="E2589" s="17">
        <v>0.1421</v>
      </c>
      <c r="F2589" s="18">
        <v>0.59519999999999995</v>
      </c>
      <c r="G2589" s="16" t="s">
        <v>2569</v>
      </c>
      <c r="H2589" s="23">
        <v>1300072734579</v>
      </c>
      <c r="I2589" s="17" t="s">
        <v>108</v>
      </c>
      <c r="J2589" s="17" t="s">
        <v>98</v>
      </c>
      <c r="K2589" s="17">
        <v>0.22559999999999999</v>
      </c>
      <c r="L2589" s="17">
        <v>0.61809999999999998</v>
      </c>
      <c r="M2589" s="17">
        <v>0.56863900000000001</v>
      </c>
      <c r="N2589" s="18">
        <v>0.90878999999999999</v>
      </c>
      <c r="O2589" s="17">
        <f t="shared" si="80"/>
        <v>0</v>
      </c>
      <c r="P2589" s="12">
        <f t="shared" si="81"/>
        <v>1</v>
      </c>
      <c r="Q2589" s="68" t="s">
        <v>5369</v>
      </c>
      <c r="R2589" s="67" t="s">
        <v>103</v>
      </c>
      <c r="S2589" s="129" t="s">
        <v>110</v>
      </c>
    </row>
    <row r="2590" spans="1:19">
      <c r="A2590" s="16" t="s">
        <v>58</v>
      </c>
      <c r="B2590" s="23">
        <v>1300072733908</v>
      </c>
      <c r="C2590" s="17" t="s">
        <v>89</v>
      </c>
      <c r="D2590" s="17" t="s">
        <v>90</v>
      </c>
      <c r="E2590" s="17">
        <v>0.1421</v>
      </c>
      <c r="F2590" s="18">
        <v>0.59519999999999995</v>
      </c>
      <c r="G2590" s="16" t="s">
        <v>2570</v>
      </c>
      <c r="H2590" s="23">
        <v>1300072734692</v>
      </c>
      <c r="I2590" s="17" t="s">
        <v>97</v>
      </c>
      <c r="J2590" s="17" t="s">
        <v>98</v>
      </c>
      <c r="K2590" s="17">
        <v>0.1153</v>
      </c>
      <c r="L2590" s="17">
        <v>0.58130000000000004</v>
      </c>
      <c r="M2590" s="17">
        <v>0.78657999999999995</v>
      </c>
      <c r="N2590" s="18">
        <v>0.94426500000000002</v>
      </c>
      <c r="O2590" s="17">
        <f t="shared" si="80"/>
        <v>0</v>
      </c>
      <c r="P2590" s="12">
        <f t="shared" si="81"/>
        <v>1</v>
      </c>
      <c r="Q2590" s="68" t="s">
        <v>5369</v>
      </c>
      <c r="R2590" s="67" t="s">
        <v>103</v>
      </c>
      <c r="S2590" s="129" t="s">
        <v>110</v>
      </c>
    </row>
    <row r="2591" spans="1:19">
      <c r="A2591" s="16" t="s">
        <v>58</v>
      </c>
      <c r="B2591" s="23">
        <v>1300072733908</v>
      </c>
      <c r="C2591" s="17" t="s">
        <v>89</v>
      </c>
      <c r="D2591" s="17" t="s">
        <v>90</v>
      </c>
      <c r="E2591" s="17">
        <v>0.1421</v>
      </c>
      <c r="F2591" s="18">
        <v>0.59519999999999995</v>
      </c>
      <c r="G2591" s="16" t="s">
        <v>2571</v>
      </c>
      <c r="H2591" s="23">
        <v>1300072735040</v>
      </c>
      <c r="I2591" s="17" t="s">
        <v>108</v>
      </c>
      <c r="J2591" s="17" t="s">
        <v>107</v>
      </c>
      <c r="K2591" s="17">
        <v>0.14510000000000001</v>
      </c>
      <c r="L2591" s="17">
        <v>0.61809999999999998</v>
      </c>
      <c r="M2591" s="17">
        <v>0.976047</v>
      </c>
      <c r="N2591" s="18">
        <v>0.90878999999999999</v>
      </c>
      <c r="O2591" s="17">
        <f t="shared" si="80"/>
        <v>1</v>
      </c>
      <c r="P2591" s="12">
        <f t="shared" si="81"/>
        <v>1</v>
      </c>
      <c r="Q2591" s="68" t="s">
        <v>5369</v>
      </c>
      <c r="R2591" s="67" t="s">
        <v>103</v>
      </c>
      <c r="S2591" s="129" t="s">
        <v>110</v>
      </c>
    </row>
    <row r="2592" spans="1:19">
      <c r="A2592" s="16" t="s">
        <v>58</v>
      </c>
      <c r="B2592" s="23">
        <v>1300072733908</v>
      </c>
      <c r="C2592" s="17" t="s">
        <v>89</v>
      </c>
      <c r="D2592" s="17" t="s">
        <v>90</v>
      </c>
      <c r="E2592" s="17">
        <v>0.1421</v>
      </c>
      <c r="F2592" s="18">
        <v>0.59519999999999995</v>
      </c>
      <c r="G2592" s="16" t="s">
        <v>2572</v>
      </c>
      <c r="H2592" s="23">
        <v>1300072735581</v>
      </c>
      <c r="I2592" s="17" t="s">
        <v>108</v>
      </c>
      <c r="J2592" s="17" t="s">
        <v>98</v>
      </c>
      <c r="K2592" s="17">
        <v>0.14510000000000001</v>
      </c>
      <c r="L2592" s="17">
        <v>0.60319999999999996</v>
      </c>
      <c r="M2592" s="17">
        <v>0.976047</v>
      </c>
      <c r="N2592" s="18">
        <v>0.84942799999999996</v>
      </c>
      <c r="O2592" s="17">
        <f t="shared" si="80"/>
        <v>1</v>
      </c>
      <c r="P2592" s="12">
        <f t="shared" si="81"/>
        <v>1</v>
      </c>
      <c r="Q2592" s="68" t="s">
        <v>5369</v>
      </c>
      <c r="R2592" s="67" t="s">
        <v>103</v>
      </c>
      <c r="S2592" s="129" t="s">
        <v>110</v>
      </c>
    </row>
    <row r="2593" spans="1:19">
      <c r="A2593" s="16" t="s">
        <v>58</v>
      </c>
      <c r="B2593" s="23">
        <v>1300072733908</v>
      </c>
      <c r="C2593" s="17" t="s">
        <v>89</v>
      </c>
      <c r="D2593" s="17" t="s">
        <v>90</v>
      </c>
      <c r="E2593" s="17">
        <v>0.1421</v>
      </c>
      <c r="F2593" s="18">
        <v>0.59519999999999995</v>
      </c>
      <c r="G2593" s="16" t="s">
        <v>2573</v>
      </c>
      <c r="H2593" s="23">
        <v>1300072735614</v>
      </c>
      <c r="I2593" s="17" t="s">
        <v>107</v>
      </c>
      <c r="J2593" s="17" t="s">
        <v>108</v>
      </c>
      <c r="K2593" s="17">
        <v>0.22470000000000001</v>
      </c>
      <c r="L2593" s="17">
        <v>0.60419999999999996</v>
      </c>
      <c r="M2593" s="17">
        <v>0.57188899999999998</v>
      </c>
      <c r="N2593" s="18">
        <v>0.84562800000000005</v>
      </c>
      <c r="O2593" s="17">
        <f t="shared" si="80"/>
        <v>0</v>
      </c>
      <c r="P2593" s="12">
        <f t="shared" si="81"/>
        <v>1</v>
      </c>
      <c r="Q2593" s="68" t="s">
        <v>5369</v>
      </c>
      <c r="R2593" s="67" t="s">
        <v>103</v>
      </c>
      <c r="S2593" s="129" t="s">
        <v>110</v>
      </c>
    </row>
    <row r="2594" spans="1:19">
      <c r="A2594" s="16" t="s">
        <v>58</v>
      </c>
      <c r="B2594" s="23">
        <v>1300072733908</v>
      </c>
      <c r="C2594" s="17" t="s">
        <v>89</v>
      </c>
      <c r="D2594" s="17" t="s">
        <v>90</v>
      </c>
      <c r="E2594" s="17">
        <v>0.1421</v>
      </c>
      <c r="F2594" s="18">
        <v>0.59519999999999995</v>
      </c>
      <c r="G2594" s="16" t="s">
        <v>2574</v>
      </c>
      <c r="H2594" s="23">
        <v>1300072735776</v>
      </c>
      <c r="I2594" s="17" t="s">
        <v>107</v>
      </c>
      <c r="J2594" s="17" t="s">
        <v>97</v>
      </c>
      <c r="K2594" s="17">
        <v>0.24349999999999999</v>
      </c>
      <c r="L2594" s="17">
        <v>0.60319999999999996</v>
      </c>
      <c r="M2594" s="17">
        <v>0.51468800000000003</v>
      </c>
      <c r="N2594" s="18">
        <v>0.84942799999999996</v>
      </c>
      <c r="O2594" s="17">
        <f t="shared" si="80"/>
        <v>0</v>
      </c>
      <c r="P2594" s="12">
        <f t="shared" si="81"/>
        <v>1</v>
      </c>
      <c r="Q2594" s="68" t="s">
        <v>5369</v>
      </c>
      <c r="R2594" s="67" t="s">
        <v>103</v>
      </c>
      <c r="S2594" s="129" t="s">
        <v>110</v>
      </c>
    </row>
    <row r="2595" spans="1:19">
      <c r="A2595" s="16" t="s">
        <v>58</v>
      </c>
      <c r="B2595" s="23">
        <v>1300072733908</v>
      </c>
      <c r="C2595" s="17" t="s">
        <v>89</v>
      </c>
      <c r="D2595" s="17" t="s">
        <v>90</v>
      </c>
      <c r="E2595" s="17">
        <v>0.1421</v>
      </c>
      <c r="F2595" s="18">
        <v>0.59519999999999995</v>
      </c>
      <c r="G2595" s="16" t="s">
        <v>2575</v>
      </c>
      <c r="H2595" s="23">
        <v>1300072736240</v>
      </c>
      <c r="I2595" s="17" t="s">
        <v>406</v>
      </c>
      <c r="J2595" s="17" t="s">
        <v>97</v>
      </c>
      <c r="K2595" s="17">
        <v>0.2167</v>
      </c>
      <c r="L2595" s="17">
        <v>0.60419999999999996</v>
      </c>
      <c r="M2595" s="17">
        <v>0.34500599999999998</v>
      </c>
      <c r="N2595" s="18">
        <v>0.85324699999999998</v>
      </c>
      <c r="O2595" s="17">
        <f t="shared" si="80"/>
        <v>0</v>
      </c>
      <c r="P2595" s="12">
        <f t="shared" si="81"/>
        <v>1</v>
      </c>
      <c r="Q2595" s="68" t="s">
        <v>5369</v>
      </c>
      <c r="R2595" s="67" t="s">
        <v>103</v>
      </c>
      <c r="S2595" s="129" t="s">
        <v>110</v>
      </c>
    </row>
    <row r="2596" spans="1:19">
      <c r="A2596" s="16" t="s">
        <v>58</v>
      </c>
      <c r="B2596" s="23">
        <v>1300072733908</v>
      </c>
      <c r="C2596" s="17" t="s">
        <v>89</v>
      </c>
      <c r="D2596" s="17" t="s">
        <v>90</v>
      </c>
      <c r="E2596" s="17">
        <v>0.1421</v>
      </c>
      <c r="F2596" s="18">
        <v>0.59519999999999995</v>
      </c>
      <c r="G2596" s="16" t="s">
        <v>2576</v>
      </c>
      <c r="H2596" s="23">
        <v>1300072736701</v>
      </c>
      <c r="I2596" s="17" t="s">
        <v>97</v>
      </c>
      <c r="J2596" s="17" t="s">
        <v>108</v>
      </c>
      <c r="K2596" s="17">
        <v>0.22370000000000001</v>
      </c>
      <c r="L2596" s="17">
        <v>0.60319999999999996</v>
      </c>
      <c r="M2596" s="17">
        <v>0.56485200000000002</v>
      </c>
      <c r="N2596" s="18">
        <v>0.84182999999999997</v>
      </c>
      <c r="O2596" s="17">
        <f t="shared" si="80"/>
        <v>0</v>
      </c>
      <c r="P2596" s="12">
        <f t="shared" si="81"/>
        <v>1</v>
      </c>
      <c r="Q2596" s="68" t="s">
        <v>5369</v>
      </c>
      <c r="R2596" s="67" t="s">
        <v>103</v>
      </c>
      <c r="S2596" s="129" t="s">
        <v>110</v>
      </c>
    </row>
    <row r="2597" spans="1:19">
      <c r="A2597" s="16" t="s">
        <v>58</v>
      </c>
      <c r="B2597" s="23">
        <v>1300072733908</v>
      </c>
      <c r="C2597" s="17" t="s">
        <v>89</v>
      </c>
      <c r="D2597" s="17" t="s">
        <v>90</v>
      </c>
      <c r="E2597" s="17">
        <v>0.1421</v>
      </c>
      <c r="F2597" s="18">
        <v>0.59519999999999995</v>
      </c>
      <c r="G2597" s="16" t="s">
        <v>2577</v>
      </c>
      <c r="H2597" s="23">
        <v>1300072737767</v>
      </c>
      <c r="I2597" s="17" t="s">
        <v>98</v>
      </c>
      <c r="J2597" s="17" t="s">
        <v>2578</v>
      </c>
      <c r="K2597" s="17">
        <v>0.1153</v>
      </c>
      <c r="L2597" s="17">
        <v>0.5675</v>
      </c>
      <c r="M2597" s="17">
        <v>0.78657999999999995</v>
      </c>
      <c r="N2597" s="18">
        <v>0.88441999999999998</v>
      </c>
      <c r="O2597" s="17">
        <f t="shared" si="80"/>
        <v>0</v>
      </c>
      <c r="P2597" s="12">
        <f t="shared" si="81"/>
        <v>1</v>
      </c>
      <c r="Q2597" s="68" t="s">
        <v>5369</v>
      </c>
      <c r="R2597" s="67" t="s">
        <v>103</v>
      </c>
      <c r="S2597" s="129" t="s">
        <v>110</v>
      </c>
    </row>
    <row r="2598" spans="1:19">
      <c r="A2598" s="16" t="s">
        <v>58</v>
      </c>
      <c r="B2598" s="23">
        <v>1300072733908</v>
      </c>
      <c r="C2598" s="17" t="s">
        <v>89</v>
      </c>
      <c r="D2598" s="17" t="s">
        <v>90</v>
      </c>
      <c r="E2598" s="17">
        <v>0.1421</v>
      </c>
      <c r="F2598" s="18">
        <v>0.59519999999999995</v>
      </c>
      <c r="G2598" s="16" t="s">
        <v>2579</v>
      </c>
      <c r="H2598" s="23">
        <v>1300072738320</v>
      </c>
      <c r="I2598" s="17" t="s">
        <v>97</v>
      </c>
      <c r="J2598" s="17" t="s">
        <v>2580</v>
      </c>
      <c r="K2598" s="17">
        <v>0.38869999999999999</v>
      </c>
      <c r="L2598" s="17">
        <v>0.55159999999999998</v>
      </c>
      <c r="M2598" s="17">
        <v>0.25470100000000001</v>
      </c>
      <c r="N2598" s="18">
        <v>0.55944400000000005</v>
      </c>
      <c r="O2598" s="17">
        <f t="shared" si="80"/>
        <v>0</v>
      </c>
      <c r="P2598" s="12">
        <f t="shared" si="81"/>
        <v>0</v>
      </c>
      <c r="Q2598" s="68" t="s">
        <v>5369</v>
      </c>
      <c r="R2598" s="67" t="s">
        <v>103</v>
      </c>
      <c r="S2598" s="129" t="s">
        <v>110</v>
      </c>
    </row>
    <row r="2599" spans="1:19">
      <c r="A2599" s="16" t="s">
        <v>58</v>
      </c>
      <c r="B2599" s="23">
        <v>1300072733908</v>
      </c>
      <c r="C2599" s="17" t="s">
        <v>89</v>
      </c>
      <c r="D2599" s="17" t="s">
        <v>90</v>
      </c>
      <c r="E2599" s="17">
        <v>0.1421</v>
      </c>
      <c r="F2599" s="18">
        <v>0.59519999999999995</v>
      </c>
      <c r="G2599" s="16" t="s">
        <v>2581</v>
      </c>
      <c r="H2599" s="23">
        <v>1300072738783</v>
      </c>
      <c r="I2599" s="17" t="s">
        <v>97</v>
      </c>
      <c r="J2599" s="17" t="s">
        <v>98</v>
      </c>
      <c r="K2599" s="17">
        <v>0.1153</v>
      </c>
      <c r="L2599" s="17">
        <v>0.5675</v>
      </c>
      <c r="M2599" s="17">
        <v>0.78657999999999995</v>
      </c>
      <c r="N2599" s="18">
        <v>0.88441999999999998</v>
      </c>
      <c r="O2599" s="17">
        <f t="shared" si="80"/>
        <v>0</v>
      </c>
      <c r="P2599" s="12">
        <f t="shared" si="81"/>
        <v>1</v>
      </c>
      <c r="Q2599" s="68" t="s">
        <v>5369</v>
      </c>
      <c r="R2599" s="67" t="s">
        <v>103</v>
      </c>
      <c r="S2599" s="129" t="s">
        <v>110</v>
      </c>
    </row>
    <row r="2600" spans="1:19">
      <c r="A2600" s="16" t="s">
        <v>58</v>
      </c>
      <c r="B2600" s="23">
        <v>1300072733908</v>
      </c>
      <c r="C2600" s="17" t="s">
        <v>89</v>
      </c>
      <c r="D2600" s="17" t="s">
        <v>90</v>
      </c>
      <c r="E2600" s="17">
        <v>0.1421</v>
      </c>
      <c r="F2600" s="18">
        <v>0.59519999999999995</v>
      </c>
      <c r="G2600" s="16" t="s">
        <v>2582</v>
      </c>
      <c r="H2600" s="23">
        <v>1300072738904</v>
      </c>
      <c r="I2600" s="17" t="s">
        <v>97</v>
      </c>
      <c r="J2600" s="17" t="s">
        <v>98</v>
      </c>
      <c r="K2600" s="17">
        <v>0.1153</v>
      </c>
      <c r="L2600" s="17">
        <v>0.5675</v>
      </c>
      <c r="M2600" s="17">
        <v>0.78657999999999995</v>
      </c>
      <c r="N2600" s="18">
        <v>0.88441999999999998</v>
      </c>
      <c r="O2600" s="17">
        <f t="shared" si="80"/>
        <v>0</v>
      </c>
      <c r="P2600" s="12">
        <f t="shared" si="81"/>
        <v>1</v>
      </c>
      <c r="Q2600" s="68" t="s">
        <v>5369</v>
      </c>
      <c r="R2600" s="67" t="s">
        <v>103</v>
      </c>
      <c r="S2600" s="129" t="s">
        <v>110</v>
      </c>
    </row>
    <row r="2601" spans="1:19">
      <c r="A2601" s="16" t="s">
        <v>58</v>
      </c>
      <c r="B2601" s="23">
        <v>1300072733908</v>
      </c>
      <c r="C2601" s="17" t="s">
        <v>89</v>
      </c>
      <c r="D2601" s="17" t="s">
        <v>90</v>
      </c>
      <c r="E2601" s="17">
        <v>0.1421</v>
      </c>
      <c r="F2601" s="18">
        <v>0.59519999999999995</v>
      </c>
      <c r="G2601" s="16" t="s">
        <v>2583</v>
      </c>
      <c r="H2601" s="23">
        <v>1300072738915</v>
      </c>
      <c r="I2601" s="17" t="s">
        <v>107</v>
      </c>
      <c r="J2601" s="17" t="s">
        <v>108</v>
      </c>
      <c r="K2601" s="17">
        <v>0.1153</v>
      </c>
      <c r="L2601" s="17">
        <v>0.5675</v>
      </c>
      <c r="M2601" s="17">
        <v>0.78657999999999995</v>
      </c>
      <c r="N2601" s="18">
        <v>0.88441999999999998</v>
      </c>
      <c r="O2601" s="17">
        <f t="shared" si="80"/>
        <v>0</v>
      </c>
      <c r="P2601" s="12">
        <f t="shared" si="81"/>
        <v>1</v>
      </c>
      <c r="Q2601" s="68" t="s">
        <v>5369</v>
      </c>
      <c r="R2601" s="67" t="s">
        <v>103</v>
      </c>
      <c r="S2601" s="129" t="s">
        <v>110</v>
      </c>
    </row>
    <row r="2602" spans="1:19">
      <c r="A2602" s="16" t="s">
        <v>58</v>
      </c>
      <c r="B2602" s="23">
        <v>1300072733908</v>
      </c>
      <c r="C2602" s="17" t="s">
        <v>89</v>
      </c>
      <c r="D2602" s="17" t="s">
        <v>90</v>
      </c>
      <c r="E2602" s="17">
        <v>0.1421</v>
      </c>
      <c r="F2602" s="18">
        <v>0.59519999999999995</v>
      </c>
      <c r="G2602" s="16" t="s">
        <v>2584</v>
      </c>
      <c r="H2602" s="23">
        <v>1300072739010</v>
      </c>
      <c r="I2602" s="17" t="s">
        <v>107</v>
      </c>
      <c r="J2602" s="17" t="s">
        <v>108</v>
      </c>
      <c r="K2602" s="17">
        <v>0.1153</v>
      </c>
      <c r="L2602" s="17">
        <v>0.5675</v>
      </c>
      <c r="M2602" s="17">
        <v>0.78657999999999995</v>
      </c>
      <c r="N2602" s="18">
        <v>0.88441999999999998</v>
      </c>
      <c r="O2602" s="17">
        <f t="shared" si="80"/>
        <v>0</v>
      </c>
      <c r="P2602" s="12">
        <f t="shared" si="81"/>
        <v>1</v>
      </c>
      <c r="Q2602" s="68" t="s">
        <v>5369</v>
      </c>
      <c r="R2602" s="67" t="s">
        <v>103</v>
      </c>
      <c r="S2602" s="129" t="s">
        <v>110</v>
      </c>
    </row>
    <row r="2603" spans="1:19">
      <c r="A2603" s="16" t="s">
        <v>58</v>
      </c>
      <c r="B2603" s="23">
        <v>1300072733908</v>
      </c>
      <c r="C2603" s="17" t="s">
        <v>89</v>
      </c>
      <c r="D2603" s="17" t="s">
        <v>90</v>
      </c>
      <c r="E2603" s="17">
        <v>0.1421</v>
      </c>
      <c r="F2603" s="18">
        <v>0.59519999999999995</v>
      </c>
      <c r="G2603" s="16" t="s">
        <v>2585</v>
      </c>
      <c r="H2603" s="23">
        <v>1300072739636</v>
      </c>
      <c r="I2603" s="17" t="s">
        <v>108</v>
      </c>
      <c r="J2603" s="17" t="s">
        <v>107</v>
      </c>
      <c r="K2603" s="17">
        <v>0.1163</v>
      </c>
      <c r="L2603" s="17">
        <v>0.57040000000000002</v>
      </c>
      <c r="M2603" s="17">
        <v>0.778505</v>
      </c>
      <c r="N2603" s="18">
        <v>0.87222999999999995</v>
      </c>
      <c r="O2603" s="17">
        <f t="shared" si="80"/>
        <v>0</v>
      </c>
      <c r="P2603" s="12">
        <f t="shared" si="81"/>
        <v>1</v>
      </c>
      <c r="Q2603" s="68" t="s">
        <v>5369</v>
      </c>
      <c r="R2603" s="67" t="s">
        <v>103</v>
      </c>
      <c r="S2603" s="129" t="s">
        <v>110</v>
      </c>
    </row>
    <row r="2604" spans="1:19">
      <c r="A2604" s="16" t="s">
        <v>58</v>
      </c>
      <c r="B2604" s="23">
        <v>1300072733908</v>
      </c>
      <c r="C2604" s="17" t="s">
        <v>89</v>
      </c>
      <c r="D2604" s="17" t="s">
        <v>90</v>
      </c>
      <c r="E2604" s="17">
        <v>0.1421</v>
      </c>
      <c r="F2604" s="18">
        <v>0.59519999999999995</v>
      </c>
      <c r="G2604" s="16" t="s">
        <v>2586</v>
      </c>
      <c r="H2604" s="23">
        <v>1300072739924</v>
      </c>
      <c r="I2604" s="17" t="s">
        <v>97</v>
      </c>
      <c r="J2604" s="17" t="s">
        <v>98</v>
      </c>
      <c r="K2604" s="17">
        <v>0.19089999999999999</v>
      </c>
      <c r="L2604" s="17">
        <v>0.59130000000000005</v>
      </c>
      <c r="M2604" s="17">
        <v>0.35030800000000001</v>
      </c>
      <c r="N2604" s="18">
        <v>0.78307700000000002</v>
      </c>
      <c r="O2604" s="17">
        <f t="shared" si="80"/>
        <v>0</v>
      </c>
      <c r="P2604" s="12">
        <f t="shared" si="81"/>
        <v>0</v>
      </c>
      <c r="Q2604" s="68" t="s">
        <v>5369</v>
      </c>
      <c r="R2604" s="67" t="s">
        <v>103</v>
      </c>
      <c r="S2604" s="129" t="s">
        <v>110</v>
      </c>
    </row>
    <row r="2605" spans="1:19">
      <c r="A2605" s="16" t="s">
        <v>58</v>
      </c>
      <c r="B2605" s="23">
        <v>1300072733908</v>
      </c>
      <c r="C2605" s="17" t="s">
        <v>89</v>
      </c>
      <c r="D2605" s="17" t="s">
        <v>90</v>
      </c>
      <c r="E2605" s="17">
        <v>0.1421</v>
      </c>
      <c r="F2605" s="18">
        <v>0.59519999999999995</v>
      </c>
      <c r="G2605" s="16" t="s">
        <v>2587</v>
      </c>
      <c r="H2605" s="23">
        <v>1300072740724</v>
      </c>
      <c r="I2605" s="17" t="s">
        <v>306</v>
      </c>
      <c r="J2605" s="17" t="s">
        <v>108</v>
      </c>
      <c r="K2605" s="17">
        <v>0.31309999999999999</v>
      </c>
      <c r="L2605" s="17">
        <v>0.59030000000000005</v>
      </c>
      <c r="M2605" s="17">
        <v>0.28010000000000002</v>
      </c>
      <c r="N2605" s="18">
        <v>0.76510699999999998</v>
      </c>
      <c r="O2605" s="17">
        <f t="shared" si="80"/>
        <v>0</v>
      </c>
      <c r="P2605" s="12">
        <f t="shared" si="81"/>
        <v>0</v>
      </c>
      <c r="Q2605" s="68" t="s">
        <v>5369</v>
      </c>
      <c r="R2605" s="67" t="s">
        <v>103</v>
      </c>
      <c r="S2605" s="129" t="s">
        <v>110</v>
      </c>
    </row>
    <row r="2606" spans="1:19">
      <c r="A2606" s="16" t="s">
        <v>58</v>
      </c>
      <c r="B2606" s="23">
        <v>1300072733908</v>
      </c>
      <c r="C2606" s="17" t="s">
        <v>89</v>
      </c>
      <c r="D2606" s="17" t="s">
        <v>90</v>
      </c>
      <c r="E2606" s="17">
        <v>0.1421</v>
      </c>
      <c r="F2606" s="18">
        <v>0.59519999999999995</v>
      </c>
      <c r="G2606" s="16" t="s">
        <v>2588</v>
      </c>
      <c r="H2606" s="23">
        <v>1300072741545</v>
      </c>
      <c r="I2606" s="17" t="s">
        <v>97</v>
      </c>
      <c r="J2606" s="17" t="s">
        <v>108</v>
      </c>
      <c r="K2606" s="17">
        <v>0.10929999999999999</v>
      </c>
      <c r="L2606" s="17">
        <v>0.57140000000000002</v>
      </c>
      <c r="M2606" s="17">
        <v>0.72528000000000004</v>
      </c>
      <c r="N2606" s="18">
        <v>0.85304000000000002</v>
      </c>
      <c r="O2606" s="17">
        <f t="shared" si="80"/>
        <v>0</v>
      </c>
      <c r="P2606" s="12">
        <f t="shared" si="81"/>
        <v>1</v>
      </c>
      <c r="Q2606" s="68" t="s">
        <v>5369</v>
      </c>
      <c r="R2606" s="67" t="s">
        <v>103</v>
      </c>
      <c r="S2606" s="129" t="s">
        <v>110</v>
      </c>
    </row>
    <row r="2607" spans="1:19">
      <c r="A2607" s="16" t="s">
        <v>58</v>
      </c>
      <c r="B2607" s="23">
        <v>1300072733908</v>
      </c>
      <c r="C2607" s="17" t="s">
        <v>89</v>
      </c>
      <c r="D2607" s="17" t="s">
        <v>90</v>
      </c>
      <c r="E2607" s="17">
        <v>0.1421</v>
      </c>
      <c r="F2607" s="18">
        <v>0.59519999999999995</v>
      </c>
      <c r="G2607" s="16" t="s">
        <v>2589</v>
      </c>
      <c r="H2607" s="23">
        <v>1300072741693</v>
      </c>
      <c r="I2607" s="17" t="s">
        <v>98</v>
      </c>
      <c r="J2607" s="17" t="s">
        <v>108</v>
      </c>
      <c r="K2607" s="17">
        <v>0.1123</v>
      </c>
      <c r="L2607" s="17">
        <v>0.59519999999999995</v>
      </c>
      <c r="M2607" s="17">
        <v>0.70194000000000001</v>
      </c>
      <c r="N2607" s="18">
        <v>0.77543600000000001</v>
      </c>
      <c r="O2607" s="17">
        <f t="shared" si="80"/>
        <v>0</v>
      </c>
      <c r="P2607" s="12">
        <f t="shared" si="81"/>
        <v>0</v>
      </c>
      <c r="Q2607" s="68" t="s">
        <v>5369</v>
      </c>
      <c r="R2607" s="67" t="s">
        <v>103</v>
      </c>
      <c r="S2607" s="129" t="s">
        <v>110</v>
      </c>
    </row>
    <row r="2608" spans="1:19">
      <c r="A2608" s="16" t="s">
        <v>58</v>
      </c>
      <c r="B2608" s="23">
        <v>1300072733908</v>
      </c>
      <c r="C2608" s="17" t="s">
        <v>89</v>
      </c>
      <c r="D2608" s="17" t="s">
        <v>90</v>
      </c>
      <c r="E2608" s="17">
        <v>0.1421</v>
      </c>
      <c r="F2608" s="18">
        <v>0.59519999999999995</v>
      </c>
      <c r="G2608" s="16" t="s">
        <v>2590</v>
      </c>
      <c r="H2608" s="23">
        <v>1300072742343</v>
      </c>
      <c r="I2608" s="17" t="s">
        <v>107</v>
      </c>
      <c r="J2608" s="17" t="s">
        <v>98</v>
      </c>
      <c r="K2608" s="17">
        <v>0.2157</v>
      </c>
      <c r="L2608" s="17">
        <v>0.61009999999999998</v>
      </c>
      <c r="M2608" s="17">
        <v>0.50966500000000003</v>
      </c>
      <c r="N2608" s="18">
        <v>0.81558699999999995</v>
      </c>
      <c r="O2608" s="17">
        <f t="shared" si="80"/>
        <v>0</v>
      </c>
      <c r="P2608" s="12">
        <f t="shared" si="81"/>
        <v>1</v>
      </c>
      <c r="Q2608" s="68" t="s">
        <v>5369</v>
      </c>
      <c r="R2608" s="67" t="s">
        <v>103</v>
      </c>
      <c r="S2608" s="129" t="s">
        <v>110</v>
      </c>
    </row>
    <row r="2609" spans="1:19">
      <c r="A2609" s="16" t="s">
        <v>58</v>
      </c>
      <c r="B2609" s="23">
        <v>1300072733908</v>
      </c>
      <c r="C2609" s="17" t="s">
        <v>89</v>
      </c>
      <c r="D2609" s="17" t="s">
        <v>90</v>
      </c>
      <c r="E2609" s="17">
        <v>0.1421</v>
      </c>
      <c r="F2609" s="18">
        <v>0.59519999999999995</v>
      </c>
      <c r="G2609" s="16" t="s">
        <v>2591</v>
      </c>
      <c r="H2609" s="23">
        <v>1300072742594</v>
      </c>
      <c r="I2609" s="17" t="s">
        <v>107</v>
      </c>
      <c r="J2609" s="17" t="s">
        <v>108</v>
      </c>
      <c r="K2609" s="17">
        <v>0.1014</v>
      </c>
      <c r="L2609" s="17">
        <v>0.57240000000000002</v>
      </c>
      <c r="M2609" s="17">
        <v>0.68093599999999999</v>
      </c>
      <c r="N2609" s="18">
        <v>0.84904999999999997</v>
      </c>
      <c r="O2609" s="17">
        <f t="shared" si="80"/>
        <v>0</v>
      </c>
      <c r="P2609" s="12">
        <f t="shared" si="81"/>
        <v>1</v>
      </c>
      <c r="Q2609" s="68" t="s">
        <v>5369</v>
      </c>
      <c r="R2609" s="67" t="s">
        <v>103</v>
      </c>
      <c r="S2609" s="129" t="s">
        <v>110</v>
      </c>
    </row>
    <row r="2610" spans="1:19">
      <c r="A2610" s="16" t="s">
        <v>58</v>
      </c>
      <c r="B2610" s="23">
        <v>1300072733908</v>
      </c>
      <c r="C2610" s="17" t="s">
        <v>89</v>
      </c>
      <c r="D2610" s="17" t="s">
        <v>90</v>
      </c>
      <c r="E2610" s="17">
        <v>0.1421</v>
      </c>
      <c r="F2610" s="18">
        <v>0.59519999999999995</v>
      </c>
      <c r="G2610" s="16" t="s">
        <v>2592</v>
      </c>
      <c r="H2610" s="23">
        <v>1300072743091</v>
      </c>
      <c r="I2610" s="17" t="s">
        <v>97</v>
      </c>
      <c r="J2610" s="17" t="s">
        <v>98</v>
      </c>
      <c r="K2610" s="17">
        <v>0.18190000000000001</v>
      </c>
      <c r="L2610" s="17">
        <v>0.59619999999999995</v>
      </c>
      <c r="M2610" s="17">
        <v>0.31439600000000001</v>
      </c>
      <c r="N2610" s="18">
        <v>0.764513</v>
      </c>
      <c r="O2610" s="17">
        <f t="shared" si="80"/>
        <v>0</v>
      </c>
      <c r="P2610" s="12">
        <f t="shared" si="81"/>
        <v>0</v>
      </c>
      <c r="Q2610" s="68" t="s">
        <v>5369</v>
      </c>
      <c r="R2610" s="67" t="s">
        <v>103</v>
      </c>
      <c r="S2610" s="129" t="s">
        <v>110</v>
      </c>
    </row>
    <row r="2611" spans="1:19">
      <c r="A2611" s="16" t="s">
        <v>58</v>
      </c>
      <c r="B2611" s="23">
        <v>1300072733908</v>
      </c>
      <c r="C2611" s="17" t="s">
        <v>89</v>
      </c>
      <c r="D2611" s="17" t="s">
        <v>90</v>
      </c>
      <c r="E2611" s="17">
        <v>0.1421</v>
      </c>
      <c r="F2611" s="18">
        <v>0.59519999999999995</v>
      </c>
      <c r="G2611" s="16" t="s">
        <v>2593</v>
      </c>
      <c r="H2611" s="23">
        <v>1300072743444</v>
      </c>
      <c r="I2611" s="17" t="s">
        <v>107</v>
      </c>
      <c r="J2611" s="17" t="s">
        <v>108</v>
      </c>
      <c r="K2611" s="17">
        <v>0.1789</v>
      </c>
      <c r="L2611" s="17">
        <v>0.57340000000000002</v>
      </c>
      <c r="M2611" s="17">
        <v>0.32206000000000001</v>
      </c>
      <c r="N2611" s="18">
        <v>0.84507399999999999</v>
      </c>
      <c r="O2611" s="17">
        <f t="shared" si="80"/>
        <v>0</v>
      </c>
      <c r="P2611" s="12">
        <f t="shared" si="81"/>
        <v>1</v>
      </c>
      <c r="Q2611" s="68" t="s">
        <v>5369</v>
      </c>
      <c r="R2611" s="67" t="s">
        <v>103</v>
      </c>
      <c r="S2611" s="129" t="s">
        <v>110</v>
      </c>
    </row>
    <row r="2612" spans="1:19">
      <c r="A2612" s="16" t="s">
        <v>58</v>
      </c>
      <c r="B2612" s="23">
        <v>1300072733908</v>
      </c>
      <c r="C2612" s="17" t="s">
        <v>89</v>
      </c>
      <c r="D2612" s="17" t="s">
        <v>90</v>
      </c>
      <c r="E2612" s="17">
        <v>0.1421</v>
      </c>
      <c r="F2612" s="18">
        <v>0.59519999999999995</v>
      </c>
      <c r="G2612" s="16" t="s">
        <v>2594</v>
      </c>
      <c r="H2612" s="23">
        <v>1300072744537</v>
      </c>
      <c r="I2612" s="17" t="s">
        <v>108</v>
      </c>
      <c r="J2612" s="17" t="s">
        <v>107</v>
      </c>
      <c r="K2612" s="17">
        <v>0.1988</v>
      </c>
      <c r="L2612" s="17">
        <v>0.58830000000000005</v>
      </c>
      <c r="M2612" s="17">
        <v>0.27535500000000002</v>
      </c>
      <c r="N2612" s="18">
        <v>0.90016099999999999</v>
      </c>
      <c r="O2612" s="17">
        <f t="shared" si="80"/>
        <v>0</v>
      </c>
      <c r="P2612" s="12">
        <f t="shared" si="81"/>
        <v>1</v>
      </c>
      <c r="Q2612" s="68" t="s">
        <v>5369</v>
      </c>
      <c r="R2612" s="67" t="s">
        <v>103</v>
      </c>
      <c r="S2612" s="129" t="s">
        <v>110</v>
      </c>
    </row>
    <row r="2613" spans="1:19">
      <c r="A2613" s="16" t="s">
        <v>58</v>
      </c>
      <c r="B2613" s="23">
        <v>1300072733908</v>
      </c>
      <c r="C2613" s="17" t="s">
        <v>89</v>
      </c>
      <c r="D2613" s="17" t="s">
        <v>90</v>
      </c>
      <c r="E2613" s="17">
        <v>0.1421</v>
      </c>
      <c r="F2613" s="18">
        <v>0.59519999999999995</v>
      </c>
      <c r="G2613" s="16" t="s">
        <v>2595</v>
      </c>
      <c r="H2613" s="23">
        <v>1300072744940</v>
      </c>
      <c r="I2613" s="17" t="s">
        <v>108</v>
      </c>
      <c r="J2613" s="17" t="s">
        <v>107</v>
      </c>
      <c r="K2613" s="17">
        <v>0.31509999999999999</v>
      </c>
      <c r="L2613" s="17">
        <v>0.626</v>
      </c>
      <c r="M2613" s="17">
        <v>0.25208999999999998</v>
      </c>
      <c r="N2613" s="18">
        <v>0.86303200000000002</v>
      </c>
      <c r="O2613" s="17">
        <f t="shared" si="80"/>
        <v>0</v>
      </c>
      <c r="P2613" s="12">
        <f t="shared" si="81"/>
        <v>1</v>
      </c>
      <c r="Q2613" s="68" t="s">
        <v>5369</v>
      </c>
      <c r="R2613" s="67" t="s">
        <v>103</v>
      </c>
      <c r="S2613" s="129" t="s">
        <v>110</v>
      </c>
    </row>
    <row r="2614" spans="1:19">
      <c r="A2614" s="16" t="s">
        <v>58</v>
      </c>
      <c r="B2614" s="23">
        <v>1300072733908</v>
      </c>
      <c r="C2614" s="17" t="s">
        <v>89</v>
      </c>
      <c r="D2614" s="17" t="s">
        <v>90</v>
      </c>
      <c r="E2614" s="17">
        <v>0.1421</v>
      </c>
      <c r="F2614" s="18">
        <v>0.59519999999999995</v>
      </c>
      <c r="G2614" s="16" t="s">
        <v>2596</v>
      </c>
      <c r="H2614" s="23">
        <v>1300072745534</v>
      </c>
      <c r="I2614" s="17" t="s">
        <v>108</v>
      </c>
      <c r="J2614" s="17" t="s">
        <v>98</v>
      </c>
      <c r="K2614" s="17">
        <v>0.1014</v>
      </c>
      <c r="L2614" s="17">
        <v>0.57140000000000002</v>
      </c>
      <c r="M2614" s="17">
        <v>0.68093599999999999</v>
      </c>
      <c r="N2614" s="18">
        <v>0.83801800000000004</v>
      </c>
      <c r="O2614" s="17">
        <f t="shared" si="80"/>
        <v>0</v>
      </c>
      <c r="P2614" s="12">
        <f t="shared" si="81"/>
        <v>1</v>
      </c>
      <c r="Q2614" s="68" t="s">
        <v>5369</v>
      </c>
      <c r="R2614" s="67" t="s">
        <v>103</v>
      </c>
      <c r="S2614" s="129" t="s">
        <v>110</v>
      </c>
    </row>
    <row r="2615" spans="1:19">
      <c r="A2615" s="16" t="s">
        <v>58</v>
      </c>
      <c r="B2615" s="23">
        <v>1300072733908</v>
      </c>
      <c r="C2615" s="17" t="s">
        <v>89</v>
      </c>
      <c r="D2615" s="17" t="s">
        <v>90</v>
      </c>
      <c r="E2615" s="17">
        <v>0.1421</v>
      </c>
      <c r="F2615" s="18">
        <v>0.59519999999999995</v>
      </c>
      <c r="G2615" s="16" t="s">
        <v>2597</v>
      </c>
      <c r="H2615" s="23">
        <v>1300072746142</v>
      </c>
      <c r="I2615" s="17" t="s">
        <v>107</v>
      </c>
      <c r="J2615" s="17" t="s">
        <v>108</v>
      </c>
      <c r="K2615" s="17">
        <v>0.1789</v>
      </c>
      <c r="L2615" s="17">
        <v>0.58730000000000004</v>
      </c>
      <c r="M2615" s="17">
        <v>0.32206000000000001</v>
      </c>
      <c r="N2615" s="18">
        <v>0.88860799999999995</v>
      </c>
      <c r="O2615" s="17">
        <f t="shared" si="80"/>
        <v>0</v>
      </c>
      <c r="P2615" s="12">
        <f t="shared" si="81"/>
        <v>1</v>
      </c>
      <c r="Q2615" s="68" t="s">
        <v>5369</v>
      </c>
      <c r="R2615" s="67" t="s">
        <v>103</v>
      </c>
      <c r="S2615" s="129" t="s">
        <v>110</v>
      </c>
    </row>
    <row r="2616" spans="1:19">
      <c r="A2616" s="16" t="s">
        <v>58</v>
      </c>
      <c r="B2616" s="23">
        <v>1300072733908</v>
      </c>
      <c r="C2616" s="17" t="s">
        <v>89</v>
      </c>
      <c r="D2616" s="17" t="s">
        <v>90</v>
      </c>
      <c r="E2616" s="17">
        <v>0.1421</v>
      </c>
      <c r="F2616" s="18">
        <v>0.59519999999999995</v>
      </c>
      <c r="G2616" s="16" t="s">
        <v>2598</v>
      </c>
      <c r="H2616" s="23">
        <v>1300072746289</v>
      </c>
      <c r="I2616" s="17" t="s">
        <v>108</v>
      </c>
      <c r="J2616" s="17" t="s">
        <v>107</v>
      </c>
      <c r="K2616" s="17">
        <v>0.31409999999999999</v>
      </c>
      <c r="L2616" s="17">
        <v>0.624</v>
      </c>
      <c r="M2616" s="17">
        <v>0.25339800000000001</v>
      </c>
      <c r="N2616" s="18">
        <v>0.86268400000000001</v>
      </c>
      <c r="O2616" s="17">
        <f t="shared" si="80"/>
        <v>0</v>
      </c>
      <c r="P2616" s="12">
        <f t="shared" si="81"/>
        <v>1</v>
      </c>
      <c r="Q2616" s="68" t="s">
        <v>5369</v>
      </c>
      <c r="R2616" s="67" t="s">
        <v>103</v>
      </c>
      <c r="S2616" s="129" t="s">
        <v>110</v>
      </c>
    </row>
    <row r="2617" spans="1:19">
      <c r="A2617" s="16" t="s">
        <v>58</v>
      </c>
      <c r="B2617" s="23">
        <v>1300072733908</v>
      </c>
      <c r="C2617" s="17" t="s">
        <v>89</v>
      </c>
      <c r="D2617" s="17" t="s">
        <v>90</v>
      </c>
      <c r="E2617" s="17">
        <v>0.1421</v>
      </c>
      <c r="F2617" s="18">
        <v>0.59519999999999995</v>
      </c>
      <c r="G2617" s="16" t="s">
        <v>2599</v>
      </c>
      <c r="H2617" s="23">
        <v>1300072746865</v>
      </c>
      <c r="I2617" s="17" t="s">
        <v>98</v>
      </c>
      <c r="J2617" s="17" t="s">
        <v>97</v>
      </c>
      <c r="K2617" s="17">
        <v>0.27929999999999999</v>
      </c>
      <c r="L2617" s="17">
        <v>0.58730000000000004</v>
      </c>
      <c r="M2617" s="17">
        <v>0.15501799999999999</v>
      </c>
      <c r="N2617" s="18">
        <v>0.88860799999999995</v>
      </c>
      <c r="O2617" s="17">
        <f t="shared" si="80"/>
        <v>0</v>
      </c>
      <c r="P2617" s="12">
        <f t="shared" si="81"/>
        <v>1</v>
      </c>
      <c r="Q2617" s="68" t="s">
        <v>5369</v>
      </c>
      <c r="R2617" s="67" t="s">
        <v>103</v>
      </c>
      <c r="S2617" s="129" t="s">
        <v>110</v>
      </c>
    </row>
    <row r="2618" spans="1:19">
      <c r="A2618" s="16" t="s">
        <v>58</v>
      </c>
      <c r="B2618" s="23">
        <v>1300072733908</v>
      </c>
      <c r="C2618" s="17" t="s">
        <v>89</v>
      </c>
      <c r="D2618" s="17" t="s">
        <v>90</v>
      </c>
      <c r="E2618" s="17">
        <v>0.1421</v>
      </c>
      <c r="F2618" s="18">
        <v>0.59519999999999995</v>
      </c>
      <c r="G2618" s="16" t="s">
        <v>2600</v>
      </c>
      <c r="H2618" s="23">
        <v>1300072747080</v>
      </c>
      <c r="I2618" s="17" t="s">
        <v>108</v>
      </c>
      <c r="J2618" s="17" t="s">
        <v>107</v>
      </c>
      <c r="K2618" s="17">
        <v>0.27629999999999999</v>
      </c>
      <c r="L2618" s="17">
        <v>0.58730000000000004</v>
      </c>
      <c r="M2618" s="17">
        <v>0.158197</v>
      </c>
      <c r="N2618" s="18">
        <v>0.88860799999999995</v>
      </c>
      <c r="O2618" s="17">
        <f t="shared" si="80"/>
        <v>0</v>
      </c>
      <c r="P2618" s="12">
        <f t="shared" si="81"/>
        <v>1</v>
      </c>
      <c r="Q2618" s="68" t="s">
        <v>5369</v>
      </c>
      <c r="R2618" s="67" t="s">
        <v>103</v>
      </c>
      <c r="S2618" s="129" t="s">
        <v>110</v>
      </c>
    </row>
    <row r="2619" spans="1:19">
      <c r="A2619" s="16" t="s">
        <v>58</v>
      </c>
      <c r="B2619" s="23">
        <v>1300072733908</v>
      </c>
      <c r="C2619" s="17" t="s">
        <v>89</v>
      </c>
      <c r="D2619" s="17" t="s">
        <v>90</v>
      </c>
      <c r="E2619" s="17">
        <v>0.1421</v>
      </c>
      <c r="F2619" s="18">
        <v>0.59519999999999995</v>
      </c>
      <c r="G2619" s="16" t="s">
        <v>2601</v>
      </c>
      <c r="H2619" s="23">
        <v>1300072748183</v>
      </c>
      <c r="I2619" s="17" t="s">
        <v>108</v>
      </c>
      <c r="J2619" s="17" t="s">
        <v>97</v>
      </c>
      <c r="K2619" s="17">
        <v>0.31409999999999999</v>
      </c>
      <c r="L2619" s="17">
        <v>0.623</v>
      </c>
      <c r="M2619" s="17">
        <v>0.25339800000000001</v>
      </c>
      <c r="N2619" s="18">
        <v>0.86639900000000003</v>
      </c>
      <c r="O2619" s="17">
        <f t="shared" si="80"/>
        <v>0</v>
      </c>
      <c r="P2619" s="12">
        <f t="shared" si="81"/>
        <v>1</v>
      </c>
      <c r="Q2619" s="68" t="s">
        <v>5369</v>
      </c>
      <c r="R2619" s="67" t="s">
        <v>103</v>
      </c>
      <c r="S2619" s="129" t="s">
        <v>110</v>
      </c>
    </row>
    <row r="2620" spans="1:19">
      <c r="A2620" s="16" t="s">
        <v>58</v>
      </c>
      <c r="B2620" s="23">
        <v>1300072733908</v>
      </c>
      <c r="C2620" s="17" t="s">
        <v>89</v>
      </c>
      <c r="D2620" s="17" t="s">
        <v>90</v>
      </c>
      <c r="E2620" s="17">
        <v>0.1421</v>
      </c>
      <c r="F2620" s="18">
        <v>0.59519999999999995</v>
      </c>
      <c r="G2620" s="16" t="s">
        <v>2602</v>
      </c>
      <c r="H2620" s="23">
        <v>1300072748285</v>
      </c>
      <c r="I2620" s="17" t="s">
        <v>107</v>
      </c>
      <c r="J2620" s="17" t="s">
        <v>108</v>
      </c>
      <c r="K2620" s="17">
        <v>0.27529999999999999</v>
      </c>
      <c r="L2620" s="17">
        <v>0.57640000000000002</v>
      </c>
      <c r="M2620" s="17">
        <v>0.159272</v>
      </c>
      <c r="N2620" s="18">
        <v>0.85578100000000001</v>
      </c>
      <c r="O2620" s="17">
        <f t="shared" si="80"/>
        <v>0</v>
      </c>
      <c r="P2620" s="12">
        <f t="shared" si="81"/>
        <v>1</v>
      </c>
      <c r="Q2620" s="68" t="s">
        <v>5369</v>
      </c>
      <c r="R2620" s="67" t="s">
        <v>103</v>
      </c>
      <c r="S2620" s="129" t="s">
        <v>110</v>
      </c>
    </row>
    <row r="2621" spans="1:19">
      <c r="A2621" s="16" t="s">
        <v>58</v>
      </c>
      <c r="B2621" s="23">
        <v>1300072733908</v>
      </c>
      <c r="C2621" s="17" t="s">
        <v>89</v>
      </c>
      <c r="D2621" s="17" t="s">
        <v>90</v>
      </c>
      <c r="E2621" s="17">
        <v>0.1421</v>
      </c>
      <c r="F2621" s="18">
        <v>0.59519999999999995</v>
      </c>
      <c r="G2621" s="16" t="s">
        <v>2603</v>
      </c>
      <c r="H2621" s="23">
        <v>1300072748633</v>
      </c>
      <c r="I2621" s="17" t="s">
        <v>98</v>
      </c>
      <c r="J2621" s="17" t="s">
        <v>97</v>
      </c>
      <c r="K2621" s="17">
        <v>0.27529999999999999</v>
      </c>
      <c r="L2621" s="17">
        <v>0.58630000000000004</v>
      </c>
      <c r="M2621" s="17">
        <v>0.159272</v>
      </c>
      <c r="N2621" s="18">
        <v>0.89258700000000002</v>
      </c>
      <c r="O2621" s="17">
        <f t="shared" si="80"/>
        <v>0</v>
      </c>
      <c r="P2621" s="12">
        <f t="shared" si="81"/>
        <v>1</v>
      </c>
      <c r="Q2621" s="68" t="s">
        <v>5369</v>
      </c>
      <c r="R2621" s="67" t="s">
        <v>103</v>
      </c>
      <c r="S2621" s="129" t="s">
        <v>110</v>
      </c>
    </row>
    <row r="2622" spans="1:19">
      <c r="A2622" s="16" t="s">
        <v>58</v>
      </c>
      <c r="B2622" s="23">
        <v>1300072733908</v>
      </c>
      <c r="C2622" s="17" t="s">
        <v>89</v>
      </c>
      <c r="D2622" s="17" t="s">
        <v>90</v>
      </c>
      <c r="E2622" s="17">
        <v>0.1421</v>
      </c>
      <c r="F2622" s="18">
        <v>0.59519999999999995</v>
      </c>
      <c r="G2622" s="16" t="s">
        <v>2604</v>
      </c>
      <c r="H2622" s="23">
        <v>1300072750739</v>
      </c>
      <c r="I2622" s="17" t="s">
        <v>107</v>
      </c>
      <c r="J2622" s="17" t="s">
        <v>108</v>
      </c>
      <c r="K2622" s="17">
        <v>0.10539999999999999</v>
      </c>
      <c r="L2622" s="17">
        <v>0.71330000000000005</v>
      </c>
      <c r="M2622" s="17">
        <v>0.64962699999999995</v>
      </c>
      <c r="N2622" s="18">
        <v>0.44360300000000003</v>
      </c>
      <c r="O2622" s="17">
        <f t="shared" si="80"/>
        <v>0</v>
      </c>
      <c r="P2622" s="12">
        <f t="shared" si="81"/>
        <v>0</v>
      </c>
      <c r="Q2622" s="68" t="s">
        <v>5369</v>
      </c>
      <c r="R2622" s="67" t="s">
        <v>103</v>
      </c>
      <c r="S2622" s="129" t="s">
        <v>110</v>
      </c>
    </row>
    <row r="2623" spans="1:19">
      <c r="A2623" s="16" t="s">
        <v>58</v>
      </c>
      <c r="B2623" s="23">
        <v>1300072733908</v>
      </c>
      <c r="C2623" s="17" t="s">
        <v>89</v>
      </c>
      <c r="D2623" s="17" t="s">
        <v>90</v>
      </c>
      <c r="E2623" s="17">
        <v>0.1421</v>
      </c>
      <c r="F2623" s="18">
        <v>0.59519999999999995</v>
      </c>
      <c r="G2623" s="16" t="s">
        <v>2605</v>
      </c>
      <c r="H2623" s="23">
        <v>1300072751082</v>
      </c>
      <c r="I2623" s="17" t="s">
        <v>97</v>
      </c>
      <c r="J2623" s="17" t="s">
        <v>98</v>
      </c>
      <c r="K2623" s="17">
        <v>0.10440000000000001</v>
      </c>
      <c r="L2623" s="17">
        <v>0.69940000000000002</v>
      </c>
      <c r="M2623" s="17">
        <v>0.65722999999999998</v>
      </c>
      <c r="N2623" s="18">
        <v>0.399316</v>
      </c>
      <c r="O2623" s="17">
        <f t="shared" si="80"/>
        <v>0</v>
      </c>
      <c r="P2623" s="12">
        <f t="shared" si="81"/>
        <v>0</v>
      </c>
      <c r="Q2623" s="68" t="s">
        <v>5369</v>
      </c>
      <c r="R2623" s="67" t="s">
        <v>103</v>
      </c>
      <c r="S2623" s="129" t="s">
        <v>110</v>
      </c>
    </row>
    <row r="2624" spans="1:19">
      <c r="A2624" s="16" t="s">
        <v>58</v>
      </c>
      <c r="B2624" s="23">
        <v>1300072733908</v>
      </c>
      <c r="C2624" s="17" t="s">
        <v>89</v>
      </c>
      <c r="D2624" s="17" t="s">
        <v>90</v>
      </c>
      <c r="E2624" s="17">
        <v>0.1421</v>
      </c>
      <c r="F2624" s="18">
        <v>0.59519999999999995</v>
      </c>
      <c r="G2624" s="16" t="s">
        <v>2606</v>
      </c>
      <c r="H2624" s="23">
        <v>1300072752891</v>
      </c>
      <c r="I2624" s="17" t="s">
        <v>107</v>
      </c>
      <c r="J2624" s="17" t="s">
        <v>108</v>
      </c>
      <c r="K2624" s="17">
        <v>0.10440000000000001</v>
      </c>
      <c r="L2624" s="17">
        <v>0.69940000000000002</v>
      </c>
      <c r="M2624" s="17">
        <v>0.65722999999999998</v>
      </c>
      <c r="N2624" s="18">
        <v>0.399316</v>
      </c>
      <c r="O2624" s="17">
        <f t="shared" si="80"/>
        <v>0</v>
      </c>
      <c r="P2624" s="12">
        <f t="shared" si="81"/>
        <v>0</v>
      </c>
      <c r="Q2624" s="68" t="s">
        <v>5369</v>
      </c>
      <c r="R2624" s="67" t="s">
        <v>103</v>
      </c>
      <c r="S2624" s="129" t="s">
        <v>110</v>
      </c>
    </row>
    <row r="2625" spans="1:19">
      <c r="A2625" s="16" t="s">
        <v>58</v>
      </c>
      <c r="B2625" s="23">
        <v>1300072733908</v>
      </c>
      <c r="C2625" s="17" t="s">
        <v>89</v>
      </c>
      <c r="D2625" s="17" t="s">
        <v>90</v>
      </c>
      <c r="E2625" s="17">
        <v>0.1421</v>
      </c>
      <c r="F2625" s="18">
        <v>0.59519999999999995</v>
      </c>
      <c r="G2625" s="16" t="s">
        <v>2607</v>
      </c>
      <c r="H2625" s="23">
        <v>1300072756424</v>
      </c>
      <c r="I2625" s="17" t="s">
        <v>97</v>
      </c>
      <c r="J2625" s="17" t="s">
        <v>108</v>
      </c>
      <c r="K2625" s="17">
        <v>0.10440000000000001</v>
      </c>
      <c r="L2625" s="17">
        <v>0.69540000000000002</v>
      </c>
      <c r="M2625" s="17">
        <v>0.65722999999999998</v>
      </c>
      <c r="N2625" s="18">
        <v>0.38201200000000002</v>
      </c>
      <c r="O2625" s="17">
        <f t="shared" si="80"/>
        <v>0</v>
      </c>
      <c r="P2625" s="12">
        <f t="shared" si="81"/>
        <v>0</v>
      </c>
      <c r="Q2625" s="68" t="s">
        <v>5369</v>
      </c>
      <c r="R2625" s="67" t="s">
        <v>103</v>
      </c>
      <c r="S2625" s="129" t="s">
        <v>110</v>
      </c>
    </row>
    <row r="2626" spans="1:19">
      <c r="A2626" s="16" t="s">
        <v>58</v>
      </c>
      <c r="B2626" s="23">
        <v>1300072733908</v>
      </c>
      <c r="C2626" s="17" t="s">
        <v>89</v>
      </c>
      <c r="D2626" s="17" t="s">
        <v>90</v>
      </c>
      <c r="E2626" s="17">
        <v>0.1421</v>
      </c>
      <c r="F2626" s="18">
        <v>0.59519999999999995</v>
      </c>
      <c r="G2626" s="16" t="s">
        <v>2608</v>
      </c>
      <c r="H2626" s="23">
        <v>1300072757443</v>
      </c>
      <c r="I2626" s="17" t="s">
        <v>97</v>
      </c>
      <c r="J2626" s="17" t="s">
        <v>98</v>
      </c>
      <c r="K2626" s="17">
        <v>0.10440000000000001</v>
      </c>
      <c r="L2626" s="17">
        <v>0.70140000000000002</v>
      </c>
      <c r="M2626" s="17">
        <v>0.65722999999999998</v>
      </c>
      <c r="N2626" s="18">
        <v>0.383189</v>
      </c>
      <c r="O2626" s="17">
        <f t="shared" ref="O2626:O2689" si="82">IF(M2626&gt;0.8,1,0)</f>
        <v>0</v>
      </c>
      <c r="P2626" s="12">
        <f t="shared" ref="P2626:P2689" si="83">IF(MAX(M2626, N2626)&gt;0.8,1,0)</f>
        <v>0</v>
      </c>
      <c r="Q2626" s="68" t="s">
        <v>5369</v>
      </c>
      <c r="R2626" s="67" t="s">
        <v>103</v>
      </c>
      <c r="S2626" s="129" t="s">
        <v>110</v>
      </c>
    </row>
    <row r="2627" spans="1:19">
      <c r="A2627" s="16" t="s">
        <v>58</v>
      </c>
      <c r="B2627" s="23">
        <v>1300072733908</v>
      </c>
      <c r="C2627" s="17" t="s">
        <v>89</v>
      </c>
      <c r="D2627" s="17" t="s">
        <v>90</v>
      </c>
      <c r="E2627" s="17">
        <v>0.1421</v>
      </c>
      <c r="F2627" s="18">
        <v>0.59519999999999995</v>
      </c>
      <c r="G2627" s="16" t="s">
        <v>2609</v>
      </c>
      <c r="H2627" s="23">
        <v>1300072757548</v>
      </c>
      <c r="I2627" s="17" t="s">
        <v>98</v>
      </c>
      <c r="J2627" s="17" t="s">
        <v>97</v>
      </c>
      <c r="K2627" s="17">
        <v>0.10440000000000001</v>
      </c>
      <c r="L2627" s="17">
        <v>0.70140000000000002</v>
      </c>
      <c r="M2627" s="17">
        <v>0.65722999999999998</v>
      </c>
      <c r="N2627" s="18">
        <v>0.383189</v>
      </c>
      <c r="O2627" s="17">
        <f t="shared" si="82"/>
        <v>0</v>
      </c>
      <c r="P2627" s="12">
        <f t="shared" si="83"/>
        <v>0</v>
      </c>
      <c r="Q2627" s="68" t="s">
        <v>5369</v>
      </c>
      <c r="R2627" s="67" t="s">
        <v>103</v>
      </c>
      <c r="S2627" s="129" t="s">
        <v>110</v>
      </c>
    </row>
    <row r="2628" spans="1:19">
      <c r="A2628" s="16" t="s">
        <v>58</v>
      </c>
      <c r="B2628" s="23">
        <v>1300072733908</v>
      </c>
      <c r="C2628" s="17" t="s">
        <v>89</v>
      </c>
      <c r="D2628" s="17" t="s">
        <v>90</v>
      </c>
      <c r="E2628" s="17">
        <v>0.1421</v>
      </c>
      <c r="F2628" s="18">
        <v>0.59519999999999995</v>
      </c>
      <c r="G2628" s="16" t="s">
        <v>2610</v>
      </c>
      <c r="H2628" s="23">
        <v>1300072757921</v>
      </c>
      <c r="I2628" s="17" t="s">
        <v>97</v>
      </c>
      <c r="J2628" s="17" t="s">
        <v>98</v>
      </c>
      <c r="K2628" s="17">
        <v>0.10929999999999999</v>
      </c>
      <c r="L2628" s="17">
        <v>0.72619999999999996</v>
      </c>
      <c r="M2628" s="17">
        <v>0.62060000000000004</v>
      </c>
      <c r="N2628" s="18">
        <v>0.33810099999999998</v>
      </c>
      <c r="O2628" s="17">
        <f t="shared" si="82"/>
        <v>0</v>
      </c>
      <c r="P2628" s="12">
        <f t="shared" si="83"/>
        <v>0</v>
      </c>
      <c r="Q2628" s="68" t="s">
        <v>5369</v>
      </c>
      <c r="R2628" s="67" t="s">
        <v>103</v>
      </c>
      <c r="S2628" s="129" t="s">
        <v>110</v>
      </c>
    </row>
    <row r="2629" spans="1:19">
      <c r="A2629" s="16" t="s">
        <v>58</v>
      </c>
      <c r="B2629" s="23">
        <v>1300072733908</v>
      </c>
      <c r="C2629" s="17" t="s">
        <v>89</v>
      </c>
      <c r="D2629" s="17" t="s">
        <v>90</v>
      </c>
      <c r="E2629" s="17">
        <v>0.1421</v>
      </c>
      <c r="F2629" s="18">
        <v>0.59519999999999995</v>
      </c>
      <c r="G2629" s="16" t="s">
        <v>2611</v>
      </c>
      <c r="H2629" s="23">
        <v>1300072758136</v>
      </c>
      <c r="I2629" s="17" t="s">
        <v>97</v>
      </c>
      <c r="J2629" s="17" t="s">
        <v>98</v>
      </c>
      <c r="K2629" s="17">
        <v>0.10440000000000001</v>
      </c>
      <c r="L2629" s="17">
        <v>0.70140000000000002</v>
      </c>
      <c r="M2629" s="17">
        <v>0.65722999999999998</v>
      </c>
      <c r="N2629" s="18">
        <v>0.383189</v>
      </c>
      <c r="O2629" s="17">
        <f t="shared" si="82"/>
        <v>0</v>
      </c>
      <c r="P2629" s="12">
        <f t="shared" si="83"/>
        <v>0</v>
      </c>
      <c r="Q2629" s="68" t="s">
        <v>5369</v>
      </c>
      <c r="R2629" s="67" t="s">
        <v>103</v>
      </c>
      <c r="S2629" s="129" t="s">
        <v>110</v>
      </c>
    </row>
    <row r="2630" spans="1:19">
      <c r="A2630" s="16" t="s">
        <v>58</v>
      </c>
      <c r="B2630" s="23">
        <v>1300072733908</v>
      </c>
      <c r="C2630" s="17" t="s">
        <v>89</v>
      </c>
      <c r="D2630" s="17" t="s">
        <v>90</v>
      </c>
      <c r="E2630" s="17">
        <v>0.1421</v>
      </c>
      <c r="F2630" s="18">
        <v>0.59519999999999995</v>
      </c>
      <c r="G2630" s="16" t="s">
        <v>2612</v>
      </c>
      <c r="H2630" s="23">
        <v>1300072758184</v>
      </c>
      <c r="I2630" s="17" t="s">
        <v>97</v>
      </c>
      <c r="J2630" s="17" t="s">
        <v>108</v>
      </c>
      <c r="K2630" s="17">
        <v>0.10440000000000001</v>
      </c>
      <c r="L2630" s="17">
        <v>0.69440000000000002</v>
      </c>
      <c r="M2630" s="17">
        <v>0.65722999999999998</v>
      </c>
      <c r="N2630" s="18">
        <v>0.384548</v>
      </c>
      <c r="O2630" s="17">
        <f t="shared" si="82"/>
        <v>0</v>
      </c>
      <c r="P2630" s="12">
        <f t="shared" si="83"/>
        <v>0</v>
      </c>
      <c r="Q2630" s="68" t="s">
        <v>5369</v>
      </c>
      <c r="R2630" s="67" t="s">
        <v>103</v>
      </c>
      <c r="S2630" s="129" t="s">
        <v>110</v>
      </c>
    </row>
    <row r="2631" spans="1:19">
      <c r="A2631" s="16" t="s">
        <v>58</v>
      </c>
      <c r="B2631" s="23">
        <v>1300072733908</v>
      </c>
      <c r="C2631" s="17" t="s">
        <v>89</v>
      </c>
      <c r="D2631" s="17" t="s">
        <v>90</v>
      </c>
      <c r="E2631" s="17">
        <v>0.1421</v>
      </c>
      <c r="F2631" s="18">
        <v>0.59519999999999995</v>
      </c>
      <c r="G2631" s="16" t="s">
        <v>2613</v>
      </c>
      <c r="H2631" s="23">
        <v>1300072759967</v>
      </c>
      <c r="I2631" s="17" t="s">
        <v>107</v>
      </c>
      <c r="J2631" s="17" t="s">
        <v>108</v>
      </c>
      <c r="K2631" s="17">
        <v>0.10829999999999999</v>
      </c>
      <c r="L2631" s="17">
        <v>0.71919999999999995</v>
      </c>
      <c r="M2631" s="17">
        <v>0.62765700000000002</v>
      </c>
      <c r="N2631" s="18">
        <v>0.33900400000000003</v>
      </c>
      <c r="O2631" s="17">
        <f t="shared" si="82"/>
        <v>0</v>
      </c>
      <c r="P2631" s="12">
        <f t="shared" si="83"/>
        <v>0</v>
      </c>
      <c r="Q2631" s="68" t="s">
        <v>5369</v>
      </c>
      <c r="R2631" s="67" t="s">
        <v>103</v>
      </c>
      <c r="S2631" s="129" t="s">
        <v>110</v>
      </c>
    </row>
    <row r="2632" spans="1:19">
      <c r="A2632" s="16" t="s">
        <v>58</v>
      </c>
      <c r="B2632" s="23">
        <v>1300072733908</v>
      </c>
      <c r="C2632" s="17" t="s">
        <v>89</v>
      </c>
      <c r="D2632" s="17" t="s">
        <v>90</v>
      </c>
      <c r="E2632" s="17">
        <v>0.1421</v>
      </c>
      <c r="F2632" s="18">
        <v>0.59519999999999995</v>
      </c>
      <c r="G2632" s="16" t="s">
        <v>2614</v>
      </c>
      <c r="H2632" s="23">
        <v>1300072760162</v>
      </c>
      <c r="I2632" s="17" t="s">
        <v>107</v>
      </c>
      <c r="J2632" s="17" t="s">
        <v>108</v>
      </c>
      <c r="K2632" s="17">
        <v>0.10829999999999999</v>
      </c>
      <c r="L2632" s="17">
        <v>0.71830000000000005</v>
      </c>
      <c r="M2632" s="17">
        <v>0.62765700000000002</v>
      </c>
      <c r="N2632" s="18">
        <v>0.33616499999999999</v>
      </c>
      <c r="O2632" s="17">
        <f t="shared" si="82"/>
        <v>0</v>
      </c>
      <c r="P2632" s="12">
        <f t="shared" si="83"/>
        <v>0</v>
      </c>
      <c r="Q2632" s="68" t="s">
        <v>5369</v>
      </c>
      <c r="R2632" s="67" t="s">
        <v>103</v>
      </c>
      <c r="S2632" s="129" t="s">
        <v>110</v>
      </c>
    </row>
    <row r="2633" spans="1:19">
      <c r="A2633" s="16" t="s">
        <v>58</v>
      </c>
      <c r="B2633" s="23">
        <v>1300072733908</v>
      </c>
      <c r="C2633" s="17" t="s">
        <v>89</v>
      </c>
      <c r="D2633" s="17" t="s">
        <v>90</v>
      </c>
      <c r="E2633" s="17">
        <v>0.1421</v>
      </c>
      <c r="F2633" s="18">
        <v>0.59519999999999995</v>
      </c>
      <c r="G2633" s="16" t="s">
        <v>2615</v>
      </c>
      <c r="H2633" s="23">
        <v>1300072760444</v>
      </c>
      <c r="I2633" s="17" t="s">
        <v>108</v>
      </c>
      <c r="J2633" s="17" t="s">
        <v>107</v>
      </c>
      <c r="K2633" s="17">
        <v>0.13719999999999999</v>
      </c>
      <c r="L2633" s="17">
        <v>0.73209999999999997</v>
      </c>
      <c r="M2633" s="17">
        <v>0.78945399999999999</v>
      </c>
      <c r="N2633" s="18">
        <v>0.37802200000000002</v>
      </c>
      <c r="O2633" s="17">
        <f t="shared" si="82"/>
        <v>0</v>
      </c>
      <c r="P2633" s="12">
        <f t="shared" si="83"/>
        <v>0</v>
      </c>
      <c r="Q2633" s="68" t="s">
        <v>5369</v>
      </c>
      <c r="R2633" s="67" t="s">
        <v>103</v>
      </c>
      <c r="S2633" s="129" t="s">
        <v>110</v>
      </c>
    </row>
    <row r="2634" spans="1:19">
      <c r="A2634" s="16" t="s">
        <v>58</v>
      </c>
      <c r="B2634" s="23">
        <v>1300072733908</v>
      </c>
      <c r="C2634" s="17" t="s">
        <v>89</v>
      </c>
      <c r="D2634" s="17" t="s">
        <v>90</v>
      </c>
      <c r="E2634" s="17">
        <v>0.1421</v>
      </c>
      <c r="F2634" s="18">
        <v>0.59519999999999995</v>
      </c>
      <c r="G2634" s="16" t="s">
        <v>2616</v>
      </c>
      <c r="H2634" s="23">
        <v>1300072761029</v>
      </c>
      <c r="I2634" s="17" t="s">
        <v>97</v>
      </c>
      <c r="J2634" s="17" t="s">
        <v>108</v>
      </c>
      <c r="K2634" s="17">
        <v>0.10639999999999999</v>
      </c>
      <c r="L2634" s="17">
        <v>0.69350000000000001</v>
      </c>
      <c r="M2634" s="17">
        <v>0.64216600000000001</v>
      </c>
      <c r="N2634" s="18">
        <v>0.381656</v>
      </c>
      <c r="O2634" s="17">
        <f t="shared" si="82"/>
        <v>0</v>
      </c>
      <c r="P2634" s="12">
        <f t="shared" si="83"/>
        <v>0</v>
      </c>
      <c r="Q2634" s="68" t="s">
        <v>5369</v>
      </c>
      <c r="R2634" s="67" t="s">
        <v>103</v>
      </c>
      <c r="S2634" s="129" t="s">
        <v>110</v>
      </c>
    </row>
    <row r="2635" spans="1:19">
      <c r="A2635" s="16" t="s">
        <v>58</v>
      </c>
      <c r="B2635" s="23">
        <v>1300072733908</v>
      </c>
      <c r="C2635" s="17" t="s">
        <v>89</v>
      </c>
      <c r="D2635" s="17" t="s">
        <v>90</v>
      </c>
      <c r="E2635" s="17">
        <v>0.1421</v>
      </c>
      <c r="F2635" s="18">
        <v>0.59519999999999995</v>
      </c>
      <c r="G2635" s="16" t="s">
        <v>2617</v>
      </c>
      <c r="H2635" s="23">
        <v>1300072761133</v>
      </c>
      <c r="I2635" s="17" t="s">
        <v>98</v>
      </c>
      <c r="J2635" s="17" t="s">
        <v>97</v>
      </c>
      <c r="K2635" s="17">
        <v>0.10539999999999999</v>
      </c>
      <c r="L2635" s="17">
        <v>0.69350000000000001</v>
      </c>
      <c r="M2635" s="17">
        <v>0.64962699999999995</v>
      </c>
      <c r="N2635" s="18">
        <v>0.381656</v>
      </c>
      <c r="O2635" s="17">
        <f t="shared" si="82"/>
        <v>0</v>
      </c>
      <c r="P2635" s="12">
        <f t="shared" si="83"/>
        <v>0</v>
      </c>
      <c r="Q2635" s="68" t="s">
        <v>5369</v>
      </c>
      <c r="R2635" s="67" t="s">
        <v>103</v>
      </c>
      <c r="S2635" s="129" t="s">
        <v>110</v>
      </c>
    </row>
    <row r="2636" spans="1:19">
      <c r="A2636" s="16" t="s">
        <v>58</v>
      </c>
      <c r="B2636" s="23">
        <v>1300072733908</v>
      </c>
      <c r="C2636" s="17" t="s">
        <v>89</v>
      </c>
      <c r="D2636" s="17" t="s">
        <v>90</v>
      </c>
      <c r="E2636" s="17">
        <v>0.1421</v>
      </c>
      <c r="F2636" s="18">
        <v>0.59519999999999995</v>
      </c>
      <c r="G2636" s="16" t="s">
        <v>2618</v>
      </c>
      <c r="H2636" s="23">
        <v>1300072761152</v>
      </c>
      <c r="I2636" s="17" t="s">
        <v>97</v>
      </c>
      <c r="J2636" s="17" t="s">
        <v>98</v>
      </c>
      <c r="K2636" s="17">
        <v>0.10539999999999999</v>
      </c>
      <c r="L2636" s="17">
        <v>0.69350000000000001</v>
      </c>
      <c r="M2636" s="17">
        <v>0.64962699999999995</v>
      </c>
      <c r="N2636" s="18">
        <v>0.381656</v>
      </c>
      <c r="O2636" s="17">
        <f t="shared" si="82"/>
        <v>0</v>
      </c>
      <c r="P2636" s="12">
        <f t="shared" si="83"/>
        <v>0</v>
      </c>
      <c r="Q2636" s="68" t="s">
        <v>5369</v>
      </c>
      <c r="R2636" s="67" t="s">
        <v>103</v>
      </c>
      <c r="S2636" s="129" t="s">
        <v>110</v>
      </c>
    </row>
    <row r="2637" spans="1:19">
      <c r="A2637" s="16" t="s">
        <v>58</v>
      </c>
      <c r="B2637" s="23">
        <v>1300072733908</v>
      </c>
      <c r="C2637" s="17" t="s">
        <v>89</v>
      </c>
      <c r="D2637" s="17" t="s">
        <v>90</v>
      </c>
      <c r="E2637" s="17">
        <v>0.1421</v>
      </c>
      <c r="F2637" s="18">
        <v>0.59519999999999995</v>
      </c>
      <c r="G2637" s="16" t="s">
        <v>2619</v>
      </c>
      <c r="H2637" s="23">
        <v>1300072761493</v>
      </c>
      <c r="I2637" s="17" t="s">
        <v>107</v>
      </c>
      <c r="J2637" s="17" t="s">
        <v>108</v>
      </c>
      <c r="K2637" s="17">
        <v>0.10539999999999999</v>
      </c>
      <c r="L2637" s="17">
        <v>0.69350000000000001</v>
      </c>
      <c r="M2637" s="17">
        <v>0.64962699999999995</v>
      </c>
      <c r="N2637" s="18">
        <v>0.381656</v>
      </c>
      <c r="O2637" s="17">
        <f t="shared" si="82"/>
        <v>0</v>
      </c>
      <c r="P2637" s="12">
        <f t="shared" si="83"/>
        <v>0</v>
      </c>
      <c r="Q2637" s="68" t="s">
        <v>5369</v>
      </c>
      <c r="R2637" s="67" t="s">
        <v>103</v>
      </c>
      <c r="S2637" s="129" t="s">
        <v>110</v>
      </c>
    </row>
    <row r="2638" spans="1:19">
      <c r="A2638" s="16" t="s">
        <v>58</v>
      </c>
      <c r="B2638" s="23">
        <v>1300072733908</v>
      </c>
      <c r="C2638" s="17" t="s">
        <v>89</v>
      </c>
      <c r="D2638" s="17" t="s">
        <v>90</v>
      </c>
      <c r="E2638" s="17">
        <v>0.1421</v>
      </c>
      <c r="F2638" s="18">
        <v>0.59519999999999995</v>
      </c>
      <c r="G2638" s="16" t="s">
        <v>2620</v>
      </c>
      <c r="H2638" s="23">
        <v>1300072761575</v>
      </c>
      <c r="I2638" s="17" t="s">
        <v>97</v>
      </c>
      <c r="J2638" s="17" t="s">
        <v>98</v>
      </c>
      <c r="K2638" s="17">
        <v>0.13719999999999999</v>
      </c>
      <c r="L2638" s="17">
        <v>0.73119999999999996</v>
      </c>
      <c r="M2638" s="17">
        <v>0.78945399999999999</v>
      </c>
      <c r="N2638" s="18">
        <v>0.37487500000000001</v>
      </c>
      <c r="O2638" s="17">
        <f t="shared" si="82"/>
        <v>0</v>
      </c>
      <c r="P2638" s="12">
        <f t="shared" si="83"/>
        <v>0</v>
      </c>
      <c r="Q2638" s="68" t="s">
        <v>5369</v>
      </c>
      <c r="R2638" s="67" t="s">
        <v>103</v>
      </c>
      <c r="S2638" s="129" t="s">
        <v>110</v>
      </c>
    </row>
    <row r="2639" spans="1:19">
      <c r="A2639" s="16" t="s">
        <v>58</v>
      </c>
      <c r="B2639" s="23">
        <v>1300072733908</v>
      </c>
      <c r="C2639" s="17" t="s">
        <v>89</v>
      </c>
      <c r="D2639" s="17" t="s">
        <v>90</v>
      </c>
      <c r="E2639" s="17">
        <v>0.1421</v>
      </c>
      <c r="F2639" s="18">
        <v>0.59519999999999995</v>
      </c>
      <c r="G2639" s="16" t="s">
        <v>2621</v>
      </c>
      <c r="H2639" s="23">
        <v>1300072761648</v>
      </c>
      <c r="I2639" s="17" t="s">
        <v>108</v>
      </c>
      <c r="J2639" s="17" t="s">
        <v>107</v>
      </c>
      <c r="K2639" s="17">
        <v>0.13719999999999999</v>
      </c>
      <c r="L2639" s="17">
        <v>0.73119999999999996</v>
      </c>
      <c r="M2639" s="17">
        <v>0.78945399999999999</v>
      </c>
      <c r="N2639" s="18">
        <v>0.37487500000000001</v>
      </c>
      <c r="O2639" s="17">
        <f t="shared" si="82"/>
        <v>0</v>
      </c>
      <c r="P2639" s="12">
        <f t="shared" si="83"/>
        <v>0</v>
      </c>
      <c r="Q2639" s="68" t="s">
        <v>5369</v>
      </c>
      <c r="R2639" s="67" t="s">
        <v>103</v>
      </c>
      <c r="S2639" s="129" t="s">
        <v>110</v>
      </c>
    </row>
    <row r="2640" spans="1:19">
      <c r="A2640" s="16" t="s">
        <v>58</v>
      </c>
      <c r="B2640" s="23">
        <v>1300072733908</v>
      </c>
      <c r="C2640" s="17" t="s">
        <v>89</v>
      </c>
      <c r="D2640" s="17" t="s">
        <v>90</v>
      </c>
      <c r="E2640" s="17">
        <v>0.1421</v>
      </c>
      <c r="F2640" s="18">
        <v>0.59519999999999995</v>
      </c>
      <c r="G2640" s="16" t="s">
        <v>2622</v>
      </c>
      <c r="H2640" s="23">
        <v>1300072761668</v>
      </c>
      <c r="I2640" s="17" t="s">
        <v>108</v>
      </c>
      <c r="J2640" s="17" t="s">
        <v>107</v>
      </c>
      <c r="K2640" s="17">
        <v>0.10440000000000001</v>
      </c>
      <c r="L2640" s="17">
        <v>0.69440000000000002</v>
      </c>
      <c r="M2640" s="17">
        <v>0.65722999999999998</v>
      </c>
      <c r="N2640" s="18">
        <v>0.37912499999999999</v>
      </c>
      <c r="O2640" s="17">
        <f t="shared" si="82"/>
        <v>0</v>
      </c>
      <c r="P2640" s="12">
        <f t="shared" si="83"/>
        <v>0</v>
      </c>
      <c r="Q2640" s="68" t="s">
        <v>5369</v>
      </c>
      <c r="R2640" s="67" t="s">
        <v>103</v>
      </c>
      <c r="S2640" s="129" t="s">
        <v>110</v>
      </c>
    </row>
    <row r="2641" spans="1:19">
      <c r="A2641" s="16" t="s">
        <v>58</v>
      </c>
      <c r="B2641" s="23">
        <v>1300072733908</v>
      </c>
      <c r="C2641" s="17" t="s">
        <v>89</v>
      </c>
      <c r="D2641" s="17" t="s">
        <v>90</v>
      </c>
      <c r="E2641" s="17">
        <v>0.1421</v>
      </c>
      <c r="F2641" s="18">
        <v>0.59519999999999995</v>
      </c>
      <c r="G2641" s="16" t="s">
        <v>2623</v>
      </c>
      <c r="H2641" s="23">
        <v>1300072761735</v>
      </c>
      <c r="I2641" s="17" t="s">
        <v>97</v>
      </c>
      <c r="J2641" s="17" t="s">
        <v>98</v>
      </c>
      <c r="K2641" s="17">
        <v>0.13619999999999999</v>
      </c>
      <c r="L2641" s="17">
        <v>0.73209999999999997</v>
      </c>
      <c r="M2641" s="17">
        <v>0.79640599999999995</v>
      </c>
      <c r="N2641" s="18">
        <v>0.37242999999999998</v>
      </c>
      <c r="O2641" s="17">
        <f t="shared" si="82"/>
        <v>0</v>
      </c>
      <c r="P2641" s="12">
        <f t="shared" si="83"/>
        <v>0</v>
      </c>
      <c r="Q2641" s="68" t="s">
        <v>5369</v>
      </c>
      <c r="R2641" s="67" t="s">
        <v>103</v>
      </c>
      <c r="S2641" s="129" t="s">
        <v>110</v>
      </c>
    </row>
    <row r="2642" spans="1:19">
      <c r="A2642" s="16" t="s">
        <v>58</v>
      </c>
      <c r="B2642" s="23">
        <v>1300072733908</v>
      </c>
      <c r="C2642" s="17" t="s">
        <v>89</v>
      </c>
      <c r="D2642" s="17" t="s">
        <v>90</v>
      </c>
      <c r="E2642" s="17">
        <v>0.1421</v>
      </c>
      <c r="F2642" s="18">
        <v>0.59519999999999995</v>
      </c>
      <c r="G2642" s="16" t="s">
        <v>2624</v>
      </c>
      <c r="H2642" s="23">
        <v>1300072761894</v>
      </c>
      <c r="I2642" s="17" t="s">
        <v>108</v>
      </c>
      <c r="J2642" s="17" t="s">
        <v>107</v>
      </c>
      <c r="K2642" s="17">
        <v>0.13719999999999999</v>
      </c>
      <c r="L2642" s="17">
        <v>0.73209999999999997</v>
      </c>
      <c r="M2642" s="17">
        <v>0.78945399999999999</v>
      </c>
      <c r="N2642" s="18">
        <v>0.37242999999999998</v>
      </c>
      <c r="O2642" s="17">
        <f t="shared" si="82"/>
        <v>0</v>
      </c>
      <c r="P2642" s="12">
        <f t="shared" si="83"/>
        <v>0</v>
      </c>
      <c r="Q2642" s="68" t="s">
        <v>5369</v>
      </c>
      <c r="R2642" s="67" t="s">
        <v>103</v>
      </c>
      <c r="S2642" s="129" t="s">
        <v>110</v>
      </c>
    </row>
    <row r="2643" spans="1:19">
      <c r="A2643" s="16" t="s">
        <v>58</v>
      </c>
      <c r="B2643" s="23">
        <v>1300072733908</v>
      </c>
      <c r="C2643" s="17" t="s">
        <v>89</v>
      </c>
      <c r="D2643" s="17" t="s">
        <v>90</v>
      </c>
      <c r="E2643" s="17">
        <v>0.1421</v>
      </c>
      <c r="F2643" s="18">
        <v>0.59519999999999995</v>
      </c>
      <c r="G2643" s="16" t="s">
        <v>2625</v>
      </c>
      <c r="H2643" s="23">
        <v>1300072762235</v>
      </c>
      <c r="I2643" s="17" t="s">
        <v>107</v>
      </c>
      <c r="J2643" s="17" t="s">
        <v>97</v>
      </c>
      <c r="K2643" s="17">
        <v>0.10440000000000001</v>
      </c>
      <c r="L2643" s="17">
        <v>0.69740000000000002</v>
      </c>
      <c r="M2643" s="17">
        <v>0.65722999999999998</v>
      </c>
      <c r="N2643" s="18">
        <v>0.38784600000000002</v>
      </c>
      <c r="O2643" s="17">
        <f t="shared" si="82"/>
        <v>0</v>
      </c>
      <c r="P2643" s="12">
        <f t="shared" si="83"/>
        <v>0</v>
      </c>
      <c r="Q2643" s="68" t="s">
        <v>5369</v>
      </c>
      <c r="R2643" s="67" t="s">
        <v>103</v>
      </c>
      <c r="S2643" s="129" t="s">
        <v>110</v>
      </c>
    </row>
    <row r="2644" spans="1:19">
      <c r="A2644" s="16" t="s">
        <v>58</v>
      </c>
      <c r="B2644" s="23">
        <v>1300072733908</v>
      </c>
      <c r="C2644" s="17" t="s">
        <v>89</v>
      </c>
      <c r="D2644" s="17" t="s">
        <v>90</v>
      </c>
      <c r="E2644" s="17">
        <v>0.1421</v>
      </c>
      <c r="F2644" s="18">
        <v>0.59519999999999995</v>
      </c>
      <c r="G2644" s="16" t="s">
        <v>2626</v>
      </c>
      <c r="H2644" s="23">
        <v>1300072762493</v>
      </c>
      <c r="I2644" s="17" t="s">
        <v>108</v>
      </c>
      <c r="J2644" s="17" t="s">
        <v>98</v>
      </c>
      <c r="K2644" s="17">
        <v>0.10440000000000001</v>
      </c>
      <c r="L2644" s="17">
        <v>0.69840000000000002</v>
      </c>
      <c r="M2644" s="17">
        <v>0.65722999999999998</v>
      </c>
      <c r="N2644" s="18">
        <v>0.38530799999999998</v>
      </c>
      <c r="O2644" s="17">
        <f t="shared" si="82"/>
        <v>0</v>
      </c>
      <c r="P2644" s="12">
        <f t="shared" si="83"/>
        <v>0</v>
      </c>
      <c r="Q2644" s="68" t="s">
        <v>5369</v>
      </c>
      <c r="R2644" s="67" t="s">
        <v>103</v>
      </c>
      <c r="S2644" s="129" t="s">
        <v>110</v>
      </c>
    </row>
    <row r="2645" spans="1:19">
      <c r="A2645" s="16" t="s">
        <v>58</v>
      </c>
      <c r="B2645" s="23">
        <v>1300072733908</v>
      </c>
      <c r="C2645" s="17" t="s">
        <v>89</v>
      </c>
      <c r="D2645" s="17" t="s">
        <v>90</v>
      </c>
      <c r="E2645" s="17">
        <v>0.1421</v>
      </c>
      <c r="F2645" s="18">
        <v>0.59519999999999995</v>
      </c>
      <c r="G2645" s="16" t="s">
        <v>2627</v>
      </c>
      <c r="H2645" s="23">
        <v>1300072766756</v>
      </c>
      <c r="I2645" s="17" t="s">
        <v>108</v>
      </c>
      <c r="J2645" s="17" t="s">
        <v>107</v>
      </c>
      <c r="K2645" s="17">
        <v>0.10639999999999999</v>
      </c>
      <c r="L2645" s="17">
        <v>0.69940000000000002</v>
      </c>
      <c r="M2645" s="17">
        <v>0.64216600000000001</v>
      </c>
      <c r="N2645" s="18">
        <v>0.36659000000000003</v>
      </c>
      <c r="O2645" s="17">
        <f t="shared" si="82"/>
        <v>0</v>
      </c>
      <c r="P2645" s="12">
        <f t="shared" si="83"/>
        <v>0</v>
      </c>
      <c r="Q2645" s="68" t="s">
        <v>5369</v>
      </c>
      <c r="R2645" s="67" t="s">
        <v>103</v>
      </c>
      <c r="S2645" s="129" t="s">
        <v>110</v>
      </c>
    </row>
    <row r="2646" spans="1:19">
      <c r="A2646" s="16" t="s">
        <v>58</v>
      </c>
      <c r="B2646" s="23">
        <v>1300072733908</v>
      </c>
      <c r="C2646" s="17" t="s">
        <v>89</v>
      </c>
      <c r="D2646" s="17" t="s">
        <v>90</v>
      </c>
      <c r="E2646" s="17">
        <v>0.1421</v>
      </c>
      <c r="F2646" s="18">
        <v>0.59519999999999995</v>
      </c>
      <c r="G2646" s="16" t="s">
        <v>2628</v>
      </c>
      <c r="H2646" s="23">
        <v>1300072767758</v>
      </c>
      <c r="I2646" s="17" t="s">
        <v>98</v>
      </c>
      <c r="J2646" s="17" t="s">
        <v>97</v>
      </c>
      <c r="K2646" s="17">
        <v>0.1113</v>
      </c>
      <c r="L2646" s="17">
        <v>0.70440000000000003</v>
      </c>
      <c r="M2646" s="17">
        <v>0.60686700000000005</v>
      </c>
      <c r="N2646" s="18">
        <v>0.27028999999999997</v>
      </c>
      <c r="O2646" s="17">
        <f t="shared" si="82"/>
        <v>0</v>
      </c>
      <c r="P2646" s="12">
        <f t="shared" si="83"/>
        <v>0</v>
      </c>
      <c r="Q2646" s="68" t="s">
        <v>5369</v>
      </c>
      <c r="R2646" s="67" t="s">
        <v>103</v>
      </c>
      <c r="S2646" s="129" t="s">
        <v>110</v>
      </c>
    </row>
    <row r="2647" spans="1:19">
      <c r="A2647" s="16" t="s">
        <v>58</v>
      </c>
      <c r="B2647" s="23">
        <v>1300072733908</v>
      </c>
      <c r="C2647" s="17" t="s">
        <v>89</v>
      </c>
      <c r="D2647" s="17" t="s">
        <v>90</v>
      </c>
      <c r="E2647" s="17">
        <v>0.1421</v>
      </c>
      <c r="F2647" s="18">
        <v>0.59519999999999995</v>
      </c>
      <c r="G2647" s="16" t="s">
        <v>2629</v>
      </c>
      <c r="H2647" s="23">
        <v>1300072769796</v>
      </c>
      <c r="I2647" s="17" t="s">
        <v>108</v>
      </c>
      <c r="J2647" s="17" t="s">
        <v>107</v>
      </c>
      <c r="K2647" s="17">
        <v>0.10829999999999999</v>
      </c>
      <c r="L2647" s="17">
        <v>0.70830000000000004</v>
      </c>
      <c r="M2647" s="17">
        <v>0.61322900000000002</v>
      </c>
      <c r="N2647" s="18">
        <v>0.27066699999999999</v>
      </c>
      <c r="O2647" s="17">
        <f t="shared" si="82"/>
        <v>0</v>
      </c>
      <c r="P2647" s="12">
        <f t="shared" si="83"/>
        <v>0</v>
      </c>
      <c r="Q2647" s="68" t="s">
        <v>5369</v>
      </c>
      <c r="R2647" s="67" t="s">
        <v>103</v>
      </c>
      <c r="S2647" s="129" t="s">
        <v>110</v>
      </c>
    </row>
    <row r="2648" spans="1:19">
      <c r="A2648" s="16" t="s">
        <v>55</v>
      </c>
      <c r="B2648" s="23">
        <v>1300098943639</v>
      </c>
      <c r="C2648" s="17" t="s">
        <v>91</v>
      </c>
      <c r="D2648" s="17" t="s">
        <v>92</v>
      </c>
      <c r="E2648" s="17">
        <v>0.60740000000000005</v>
      </c>
      <c r="F2648" s="18">
        <v>0.62</v>
      </c>
      <c r="G2648" s="16" t="s">
        <v>2630</v>
      </c>
      <c r="H2648" s="23">
        <v>1300098940248</v>
      </c>
      <c r="I2648" s="17" t="s">
        <v>107</v>
      </c>
      <c r="J2648" s="17" t="s">
        <v>108</v>
      </c>
      <c r="K2648" s="17">
        <v>0.44829999999999998</v>
      </c>
      <c r="L2648" s="17">
        <v>0.59619999999999995</v>
      </c>
      <c r="M2648" s="17">
        <v>0.48462699999999997</v>
      </c>
      <c r="N2648" s="18">
        <v>0.78992099999999998</v>
      </c>
      <c r="O2648" s="17">
        <f t="shared" si="82"/>
        <v>0</v>
      </c>
      <c r="P2648" s="12">
        <f t="shared" si="83"/>
        <v>0</v>
      </c>
      <c r="Q2648" s="68" t="s">
        <v>172</v>
      </c>
      <c r="R2648" s="67" t="s">
        <v>93</v>
      </c>
      <c r="S2648" s="129" t="s">
        <v>110</v>
      </c>
    </row>
    <row r="2649" spans="1:19">
      <c r="A2649" s="16" t="s">
        <v>55</v>
      </c>
      <c r="B2649" s="23">
        <v>1300098943639</v>
      </c>
      <c r="C2649" s="17" t="s">
        <v>91</v>
      </c>
      <c r="D2649" s="17" t="s">
        <v>92</v>
      </c>
      <c r="E2649" s="17">
        <v>0.60740000000000005</v>
      </c>
      <c r="F2649" s="18">
        <v>0.62</v>
      </c>
      <c r="G2649" s="16" t="s">
        <v>2631</v>
      </c>
      <c r="H2649" s="23">
        <v>1300098940398</v>
      </c>
      <c r="I2649" s="17" t="s">
        <v>98</v>
      </c>
      <c r="J2649" s="17" t="s">
        <v>108</v>
      </c>
      <c r="K2649" s="17">
        <v>0.31009999999999999</v>
      </c>
      <c r="L2649" s="17">
        <v>0.3135</v>
      </c>
      <c r="M2649" s="17">
        <v>2.4399400000000002E-2</v>
      </c>
      <c r="N2649" s="18">
        <v>0.54091800000000001</v>
      </c>
      <c r="O2649" s="17">
        <f t="shared" si="82"/>
        <v>0</v>
      </c>
      <c r="P2649" s="12">
        <f t="shared" si="83"/>
        <v>0</v>
      </c>
      <c r="Q2649" s="68" t="s">
        <v>172</v>
      </c>
      <c r="R2649" s="67" t="s">
        <v>93</v>
      </c>
      <c r="S2649" s="129" t="s">
        <v>110</v>
      </c>
    </row>
    <row r="2650" spans="1:19">
      <c r="A2650" s="16" t="s">
        <v>55</v>
      </c>
      <c r="B2650" s="23">
        <v>1300098943639</v>
      </c>
      <c r="C2650" s="17" t="s">
        <v>91</v>
      </c>
      <c r="D2650" s="17" t="s">
        <v>92</v>
      </c>
      <c r="E2650" s="17">
        <v>0.60740000000000005</v>
      </c>
      <c r="F2650" s="18">
        <v>0.62</v>
      </c>
      <c r="G2650" s="16" t="s">
        <v>2632</v>
      </c>
      <c r="H2650" s="23">
        <v>1300098940611</v>
      </c>
      <c r="I2650" s="17" t="s">
        <v>97</v>
      </c>
      <c r="J2650" s="17" t="s">
        <v>98</v>
      </c>
      <c r="K2650" s="17">
        <v>0.35880000000000001</v>
      </c>
      <c r="L2650" s="17">
        <v>0.33329999999999999</v>
      </c>
      <c r="M2650" s="17">
        <v>7.6687500000000006E-2</v>
      </c>
      <c r="N2650" s="18">
        <v>0.59785900000000003</v>
      </c>
      <c r="O2650" s="17">
        <f t="shared" si="82"/>
        <v>0</v>
      </c>
      <c r="P2650" s="12">
        <f t="shared" si="83"/>
        <v>0</v>
      </c>
      <c r="Q2650" s="68" t="s">
        <v>172</v>
      </c>
      <c r="R2650" s="67" t="s">
        <v>93</v>
      </c>
      <c r="S2650" s="129" t="s">
        <v>110</v>
      </c>
    </row>
    <row r="2651" spans="1:19">
      <c r="A2651" s="16" t="s">
        <v>55</v>
      </c>
      <c r="B2651" s="23">
        <v>1300098943639</v>
      </c>
      <c r="C2651" s="17" t="s">
        <v>91</v>
      </c>
      <c r="D2651" s="17" t="s">
        <v>92</v>
      </c>
      <c r="E2651" s="17">
        <v>0.60740000000000005</v>
      </c>
      <c r="F2651" s="18">
        <v>0.62</v>
      </c>
      <c r="G2651" s="16" t="s">
        <v>2633</v>
      </c>
      <c r="H2651" s="23">
        <v>1300098940871</v>
      </c>
      <c r="I2651" s="17" t="s">
        <v>97</v>
      </c>
      <c r="J2651" s="17" t="s">
        <v>108</v>
      </c>
      <c r="K2651" s="17">
        <v>0.18490000000000001</v>
      </c>
      <c r="L2651" s="17">
        <v>0.32740000000000002</v>
      </c>
      <c r="M2651" s="17">
        <v>0.33855400000000002</v>
      </c>
      <c r="N2651" s="18">
        <v>0.61886699999999994</v>
      </c>
      <c r="O2651" s="17">
        <f t="shared" si="82"/>
        <v>0</v>
      </c>
      <c r="P2651" s="12">
        <f t="shared" si="83"/>
        <v>0</v>
      </c>
      <c r="Q2651" s="68" t="s">
        <v>172</v>
      </c>
      <c r="R2651" s="67" t="s">
        <v>93</v>
      </c>
      <c r="S2651" s="129" t="s">
        <v>110</v>
      </c>
    </row>
    <row r="2652" spans="1:19">
      <c r="A2652" s="16" t="s">
        <v>55</v>
      </c>
      <c r="B2652" s="23">
        <v>1300098943639</v>
      </c>
      <c r="C2652" s="17" t="s">
        <v>91</v>
      </c>
      <c r="D2652" s="17" t="s">
        <v>92</v>
      </c>
      <c r="E2652" s="17">
        <v>0.60740000000000005</v>
      </c>
      <c r="F2652" s="18">
        <v>0.62</v>
      </c>
      <c r="G2652" s="16" t="s">
        <v>2634</v>
      </c>
      <c r="H2652" s="23">
        <v>1300098940880</v>
      </c>
      <c r="I2652" s="17" t="s">
        <v>107</v>
      </c>
      <c r="J2652" s="17" t="s">
        <v>97</v>
      </c>
      <c r="K2652" s="17">
        <v>0.44829999999999998</v>
      </c>
      <c r="L2652" s="17">
        <v>0.59619999999999995</v>
      </c>
      <c r="M2652" s="17">
        <v>0.496091</v>
      </c>
      <c r="N2652" s="18">
        <v>0.78992099999999998</v>
      </c>
      <c r="O2652" s="17">
        <f t="shared" si="82"/>
        <v>0</v>
      </c>
      <c r="P2652" s="12">
        <f t="shared" si="83"/>
        <v>0</v>
      </c>
      <c r="Q2652" s="68" t="s">
        <v>172</v>
      </c>
      <c r="R2652" s="67" t="s">
        <v>93</v>
      </c>
      <c r="S2652" s="129" t="s">
        <v>110</v>
      </c>
    </row>
    <row r="2653" spans="1:19">
      <c r="A2653" s="16" t="s">
        <v>55</v>
      </c>
      <c r="B2653" s="23">
        <v>1300098943639</v>
      </c>
      <c r="C2653" s="17" t="s">
        <v>91</v>
      </c>
      <c r="D2653" s="17" t="s">
        <v>92</v>
      </c>
      <c r="E2653" s="17">
        <v>0.60740000000000005</v>
      </c>
      <c r="F2653" s="18">
        <v>0.62</v>
      </c>
      <c r="G2653" s="16" t="s">
        <v>55</v>
      </c>
      <c r="H2653" s="23">
        <v>1300098943639</v>
      </c>
      <c r="I2653" s="17" t="s">
        <v>108</v>
      </c>
      <c r="J2653" s="17" t="s">
        <v>107</v>
      </c>
      <c r="K2653" s="17">
        <v>0.3926</v>
      </c>
      <c r="L2653" s="17">
        <v>0.38</v>
      </c>
      <c r="M2653" s="17">
        <v>1</v>
      </c>
      <c r="N2653" s="18">
        <v>1</v>
      </c>
      <c r="O2653" s="17">
        <f t="shared" si="82"/>
        <v>1</v>
      </c>
      <c r="P2653" s="12">
        <f t="shared" si="83"/>
        <v>1</v>
      </c>
      <c r="Q2653" s="68" t="s">
        <v>172</v>
      </c>
      <c r="R2653" s="67" t="s">
        <v>93</v>
      </c>
      <c r="S2653" s="129" t="s">
        <v>110</v>
      </c>
    </row>
    <row r="2654" spans="1:19">
      <c r="A2654" s="16" t="s">
        <v>55</v>
      </c>
      <c r="B2654" s="23">
        <v>1300098943639</v>
      </c>
      <c r="C2654" s="17" t="s">
        <v>91</v>
      </c>
      <c r="D2654" s="17" t="s">
        <v>92</v>
      </c>
      <c r="E2654" s="17">
        <v>0.60740000000000005</v>
      </c>
      <c r="F2654" s="18">
        <v>0.62</v>
      </c>
      <c r="G2654" s="16" t="s">
        <v>2635</v>
      </c>
      <c r="H2654" s="23">
        <v>1300098944316</v>
      </c>
      <c r="I2654" s="17" t="s">
        <v>98</v>
      </c>
      <c r="J2654" s="17" t="s">
        <v>97</v>
      </c>
      <c r="K2654" s="17">
        <v>0.39860000000000001</v>
      </c>
      <c r="L2654" s="17">
        <v>0.39190000000000003</v>
      </c>
      <c r="M2654" s="17">
        <v>0.95901000000000003</v>
      </c>
      <c r="N2654" s="18">
        <v>0.92666300000000001</v>
      </c>
      <c r="O2654" s="17">
        <f t="shared" si="82"/>
        <v>1</v>
      </c>
      <c r="P2654" s="12">
        <f t="shared" si="83"/>
        <v>1</v>
      </c>
      <c r="Q2654" s="68" t="s">
        <v>172</v>
      </c>
      <c r="R2654" s="67" t="s">
        <v>93</v>
      </c>
      <c r="S2654" s="129" t="s">
        <v>110</v>
      </c>
    </row>
    <row r="2655" spans="1:19">
      <c r="A2655" s="16" t="s">
        <v>55</v>
      </c>
      <c r="B2655" s="23">
        <v>1300098943639</v>
      </c>
      <c r="C2655" s="17" t="s">
        <v>91</v>
      </c>
      <c r="D2655" s="17" t="s">
        <v>92</v>
      </c>
      <c r="E2655" s="17">
        <v>0.60740000000000005</v>
      </c>
      <c r="F2655" s="18">
        <v>0.62</v>
      </c>
      <c r="G2655" s="16" t="s">
        <v>2636</v>
      </c>
      <c r="H2655" s="23">
        <v>1300098946514</v>
      </c>
      <c r="I2655" s="17" t="s">
        <v>108</v>
      </c>
      <c r="J2655" s="17" t="s">
        <v>107</v>
      </c>
      <c r="K2655" s="17">
        <v>0.33300000000000002</v>
      </c>
      <c r="L2655" s="17">
        <v>0.3095</v>
      </c>
      <c r="M2655" s="17">
        <v>0.76469299999999996</v>
      </c>
      <c r="N2655" s="18">
        <v>0.71647300000000003</v>
      </c>
      <c r="O2655" s="17">
        <f t="shared" si="82"/>
        <v>0</v>
      </c>
      <c r="P2655" s="12">
        <f t="shared" si="83"/>
        <v>0</v>
      </c>
      <c r="Q2655" s="68" t="s">
        <v>172</v>
      </c>
      <c r="R2655" s="67" t="s">
        <v>93</v>
      </c>
      <c r="S2655" s="129" t="s">
        <v>110</v>
      </c>
    </row>
    <row r="2656" spans="1:19">
      <c r="A2656" s="16" t="s">
        <v>55</v>
      </c>
      <c r="B2656" s="23">
        <v>1300098943639</v>
      </c>
      <c r="C2656" s="17" t="s">
        <v>91</v>
      </c>
      <c r="D2656" s="17" t="s">
        <v>92</v>
      </c>
      <c r="E2656" s="17">
        <v>0.60740000000000005</v>
      </c>
      <c r="F2656" s="18">
        <v>0.62</v>
      </c>
      <c r="G2656" s="16" t="s">
        <v>2637</v>
      </c>
      <c r="H2656" s="23">
        <v>1300098947005</v>
      </c>
      <c r="I2656" s="17" t="s">
        <v>98</v>
      </c>
      <c r="J2656" s="17" t="s">
        <v>97</v>
      </c>
      <c r="K2656" s="17">
        <v>0.33300000000000002</v>
      </c>
      <c r="L2656" s="17">
        <v>0.3145</v>
      </c>
      <c r="M2656" s="17">
        <v>0.76469299999999996</v>
      </c>
      <c r="N2656" s="18">
        <v>0.71101899999999996</v>
      </c>
      <c r="O2656" s="17">
        <f t="shared" si="82"/>
        <v>0</v>
      </c>
      <c r="P2656" s="12">
        <f t="shared" si="83"/>
        <v>0</v>
      </c>
      <c r="Q2656" s="68" t="s">
        <v>172</v>
      </c>
      <c r="R2656" s="67" t="s">
        <v>93</v>
      </c>
      <c r="S2656" s="129" t="s">
        <v>110</v>
      </c>
    </row>
    <row r="2657" spans="1:19">
      <c r="A2657" s="16" t="s">
        <v>55</v>
      </c>
      <c r="B2657" s="23">
        <v>1300098943639</v>
      </c>
      <c r="C2657" s="17" t="s">
        <v>91</v>
      </c>
      <c r="D2657" s="17" t="s">
        <v>92</v>
      </c>
      <c r="E2657" s="17">
        <v>0.60740000000000005</v>
      </c>
      <c r="F2657" s="18">
        <v>0.62</v>
      </c>
      <c r="G2657" s="16" t="s">
        <v>2638</v>
      </c>
      <c r="H2657" s="23">
        <v>1300098948140</v>
      </c>
      <c r="I2657" s="17" t="s">
        <v>107</v>
      </c>
      <c r="J2657" s="17" t="s">
        <v>97</v>
      </c>
      <c r="K2657" s="17">
        <v>0.21870000000000001</v>
      </c>
      <c r="L2657" s="17">
        <v>0.29659999999999997</v>
      </c>
      <c r="M2657" s="17">
        <v>0.42649999999999999</v>
      </c>
      <c r="N2657" s="18">
        <v>0.68818699999999999</v>
      </c>
      <c r="O2657" s="17">
        <f t="shared" si="82"/>
        <v>0</v>
      </c>
      <c r="P2657" s="12">
        <f t="shared" si="83"/>
        <v>0</v>
      </c>
      <c r="Q2657" s="68" t="s">
        <v>172</v>
      </c>
      <c r="R2657" s="67" t="s">
        <v>93</v>
      </c>
      <c r="S2657" s="129" t="s">
        <v>110</v>
      </c>
    </row>
    <row r="2658" spans="1:19">
      <c r="A2658" s="16" t="s">
        <v>55</v>
      </c>
      <c r="B2658" s="23">
        <v>1300098943639</v>
      </c>
      <c r="C2658" s="17" t="s">
        <v>91</v>
      </c>
      <c r="D2658" s="17" t="s">
        <v>92</v>
      </c>
      <c r="E2658" s="17">
        <v>0.60740000000000005</v>
      </c>
      <c r="F2658" s="18">
        <v>0.62</v>
      </c>
      <c r="G2658" s="16" t="s">
        <v>2639</v>
      </c>
      <c r="H2658" s="23">
        <v>1300098948612</v>
      </c>
      <c r="I2658" s="17" t="s">
        <v>97</v>
      </c>
      <c r="J2658" s="17" t="s">
        <v>108</v>
      </c>
      <c r="K2658" s="17">
        <v>0.4274</v>
      </c>
      <c r="L2658" s="17">
        <v>0.36309999999999998</v>
      </c>
      <c r="M2658" s="17">
        <v>0.16648199999999999</v>
      </c>
      <c r="N2658" s="18">
        <v>0.81906500000000004</v>
      </c>
      <c r="O2658" s="17">
        <f t="shared" si="82"/>
        <v>0</v>
      </c>
      <c r="P2658" s="12">
        <f t="shared" si="83"/>
        <v>1</v>
      </c>
      <c r="Q2658" s="68" t="s">
        <v>172</v>
      </c>
      <c r="R2658" s="67" t="s">
        <v>93</v>
      </c>
      <c r="S2658" s="129" t="s">
        <v>110</v>
      </c>
    </row>
    <row r="2659" spans="1:19">
      <c r="A2659" s="16" t="s">
        <v>55</v>
      </c>
      <c r="B2659" s="23">
        <v>1300098943639</v>
      </c>
      <c r="C2659" s="17" t="s">
        <v>91</v>
      </c>
      <c r="D2659" s="17" t="s">
        <v>92</v>
      </c>
      <c r="E2659" s="17">
        <v>0.60740000000000005</v>
      </c>
      <c r="F2659" s="18">
        <v>0.62</v>
      </c>
      <c r="G2659" s="16" t="s">
        <v>2640</v>
      </c>
      <c r="H2659" s="23">
        <v>1300098948775</v>
      </c>
      <c r="I2659" s="17" t="s">
        <v>98</v>
      </c>
      <c r="J2659" s="17" t="s">
        <v>108</v>
      </c>
      <c r="K2659" s="17">
        <v>0.32600000000000001</v>
      </c>
      <c r="L2659" s="17">
        <v>0.36309999999999998</v>
      </c>
      <c r="M2659" s="17">
        <v>0.35501199999999999</v>
      </c>
      <c r="N2659" s="18">
        <v>0.85012600000000005</v>
      </c>
      <c r="O2659" s="17">
        <f t="shared" si="82"/>
        <v>0</v>
      </c>
      <c r="P2659" s="12">
        <f t="shared" si="83"/>
        <v>1</v>
      </c>
      <c r="Q2659" s="68" t="s">
        <v>172</v>
      </c>
      <c r="R2659" s="67" t="s">
        <v>93</v>
      </c>
      <c r="S2659" s="129" t="s">
        <v>110</v>
      </c>
    </row>
    <row r="2660" spans="1:19">
      <c r="A2660" s="16" t="s">
        <v>55</v>
      </c>
      <c r="B2660" s="23">
        <v>1300098943639</v>
      </c>
      <c r="C2660" s="17" t="s">
        <v>91</v>
      </c>
      <c r="D2660" s="17" t="s">
        <v>92</v>
      </c>
      <c r="E2660" s="17">
        <v>0.60740000000000005</v>
      </c>
      <c r="F2660" s="18">
        <v>0.62</v>
      </c>
      <c r="G2660" s="16" t="s">
        <v>2641</v>
      </c>
      <c r="H2660" s="23">
        <v>1300098948777</v>
      </c>
      <c r="I2660" s="17" t="s">
        <v>98</v>
      </c>
      <c r="J2660" s="17" t="s">
        <v>97</v>
      </c>
      <c r="K2660" s="17">
        <v>0.2157</v>
      </c>
      <c r="L2660" s="17">
        <v>0.29559999999999997</v>
      </c>
      <c r="M2660" s="17">
        <v>0.41899700000000001</v>
      </c>
      <c r="N2660" s="18">
        <v>0.67752500000000004</v>
      </c>
      <c r="O2660" s="17">
        <f t="shared" si="82"/>
        <v>0</v>
      </c>
      <c r="P2660" s="12">
        <f t="shared" si="83"/>
        <v>0</v>
      </c>
      <c r="Q2660" s="68" t="s">
        <v>172</v>
      </c>
      <c r="R2660" s="67" t="s">
        <v>93</v>
      </c>
      <c r="S2660" s="129" t="s">
        <v>110</v>
      </c>
    </row>
    <row r="2661" spans="1:19">
      <c r="A2661" s="16" t="s">
        <v>55</v>
      </c>
      <c r="B2661" s="23">
        <v>1300098943639</v>
      </c>
      <c r="C2661" s="17" t="s">
        <v>91</v>
      </c>
      <c r="D2661" s="17" t="s">
        <v>92</v>
      </c>
      <c r="E2661" s="17">
        <v>0.60740000000000005</v>
      </c>
      <c r="F2661" s="18">
        <v>0.62</v>
      </c>
      <c r="G2661" s="16" t="s">
        <v>2642</v>
      </c>
      <c r="H2661" s="23">
        <v>1300098948788</v>
      </c>
      <c r="I2661" s="17" t="s">
        <v>108</v>
      </c>
      <c r="J2661" s="17" t="s">
        <v>107</v>
      </c>
      <c r="K2661" s="17">
        <v>0.2157</v>
      </c>
      <c r="L2661" s="17">
        <v>0.29559999999999997</v>
      </c>
      <c r="M2661" s="17">
        <v>0.41899700000000001</v>
      </c>
      <c r="N2661" s="18">
        <v>0.67752500000000004</v>
      </c>
      <c r="O2661" s="17">
        <f t="shared" si="82"/>
        <v>0</v>
      </c>
      <c r="P2661" s="12">
        <f t="shared" si="83"/>
        <v>0</v>
      </c>
      <c r="Q2661" s="68" t="s">
        <v>172</v>
      </c>
      <c r="R2661" s="67" t="s">
        <v>93</v>
      </c>
      <c r="S2661" s="129" t="s">
        <v>110</v>
      </c>
    </row>
    <row r="2662" spans="1:19">
      <c r="A2662" s="16" t="s">
        <v>55</v>
      </c>
      <c r="B2662" s="23">
        <v>1300098943639</v>
      </c>
      <c r="C2662" s="17" t="s">
        <v>91</v>
      </c>
      <c r="D2662" s="17" t="s">
        <v>92</v>
      </c>
      <c r="E2662" s="17">
        <v>0.60740000000000005</v>
      </c>
      <c r="F2662" s="18">
        <v>0.62</v>
      </c>
      <c r="G2662" s="16" t="s">
        <v>2643</v>
      </c>
      <c r="H2662" s="23">
        <v>1300098948801</v>
      </c>
      <c r="I2662" s="17" t="s">
        <v>108</v>
      </c>
      <c r="J2662" s="17" t="s">
        <v>107</v>
      </c>
      <c r="K2662" s="17">
        <v>0.32800000000000001</v>
      </c>
      <c r="L2662" s="17">
        <v>0.30059999999999998</v>
      </c>
      <c r="M2662" s="17">
        <v>0.74759600000000004</v>
      </c>
      <c r="N2662" s="18">
        <v>0.68649700000000002</v>
      </c>
      <c r="O2662" s="17">
        <f t="shared" si="82"/>
        <v>0</v>
      </c>
      <c r="P2662" s="12">
        <f t="shared" si="83"/>
        <v>0</v>
      </c>
      <c r="Q2662" s="68" t="s">
        <v>172</v>
      </c>
      <c r="R2662" s="67" t="s">
        <v>93</v>
      </c>
      <c r="S2662" s="129" t="s">
        <v>110</v>
      </c>
    </row>
    <row r="2663" spans="1:19">
      <c r="A2663" s="16" t="s">
        <v>55</v>
      </c>
      <c r="B2663" s="23">
        <v>1300098943639</v>
      </c>
      <c r="C2663" s="17" t="s">
        <v>91</v>
      </c>
      <c r="D2663" s="17" t="s">
        <v>92</v>
      </c>
      <c r="E2663" s="17">
        <v>0.60740000000000005</v>
      </c>
      <c r="F2663" s="18">
        <v>0.62</v>
      </c>
      <c r="G2663" s="16" t="s">
        <v>2644</v>
      </c>
      <c r="H2663" s="23">
        <v>1300098948848</v>
      </c>
      <c r="I2663" s="17" t="s">
        <v>97</v>
      </c>
      <c r="J2663" s="17" t="s">
        <v>98</v>
      </c>
      <c r="K2663" s="17">
        <v>0.2177</v>
      </c>
      <c r="L2663" s="17">
        <v>0.29559999999999997</v>
      </c>
      <c r="M2663" s="17">
        <v>0.42399300000000001</v>
      </c>
      <c r="N2663" s="18">
        <v>0.68491900000000006</v>
      </c>
      <c r="O2663" s="17">
        <f t="shared" si="82"/>
        <v>0</v>
      </c>
      <c r="P2663" s="12">
        <f t="shared" si="83"/>
        <v>0</v>
      </c>
      <c r="Q2663" s="68" t="s">
        <v>172</v>
      </c>
      <c r="R2663" s="67" t="s">
        <v>93</v>
      </c>
      <c r="S2663" s="129" t="s">
        <v>110</v>
      </c>
    </row>
    <row r="2664" spans="1:19">
      <c r="A2664" s="16" t="s">
        <v>55</v>
      </c>
      <c r="B2664" s="23">
        <v>1300098943639</v>
      </c>
      <c r="C2664" s="17" t="s">
        <v>91</v>
      </c>
      <c r="D2664" s="17" t="s">
        <v>92</v>
      </c>
      <c r="E2664" s="17">
        <v>0.60740000000000005</v>
      </c>
      <c r="F2664" s="18">
        <v>0.62</v>
      </c>
      <c r="G2664" s="16" t="s">
        <v>2645</v>
      </c>
      <c r="H2664" s="23">
        <v>1300098950114</v>
      </c>
      <c r="I2664" s="17" t="s">
        <v>97</v>
      </c>
      <c r="J2664" s="17" t="s">
        <v>107</v>
      </c>
      <c r="K2664" s="17">
        <v>0.24249999999999999</v>
      </c>
      <c r="L2664" s="17">
        <v>0.36109999999999998</v>
      </c>
      <c r="M2664" s="17">
        <v>0.48864999999999997</v>
      </c>
      <c r="N2664" s="18">
        <v>0.881938</v>
      </c>
      <c r="O2664" s="17">
        <f t="shared" si="82"/>
        <v>0</v>
      </c>
      <c r="P2664" s="12">
        <f t="shared" si="83"/>
        <v>1</v>
      </c>
      <c r="Q2664" s="68" t="s">
        <v>172</v>
      </c>
      <c r="R2664" s="67" t="s">
        <v>93</v>
      </c>
      <c r="S2664" s="129" t="s">
        <v>110</v>
      </c>
    </row>
    <row r="2665" spans="1:19">
      <c r="A2665" s="16" t="s">
        <v>55</v>
      </c>
      <c r="B2665" s="23">
        <v>1300098943639</v>
      </c>
      <c r="C2665" s="17" t="s">
        <v>91</v>
      </c>
      <c r="D2665" s="17" t="s">
        <v>92</v>
      </c>
      <c r="E2665" s="17">
        <v>0.60740000000000005</v>
      </c>
      <c r="F2665" s="18">
        <v>0.62</v>
      </c>
      <c r="G2665" s="16" t="s">
        <v>2646</v>
      </c>
      <c r="H2665" s="23">
        <v>1300098951644</v>
      </c>
      <c r="I2665" s="17" t="s">
        <v>108</v>
      </c>
      <c r="J2665" s="17" t="s">
        <v>107</v>
      </c>
      <c r="K2665" s="17">
        <v>0.33400000000000002</v>
      </c>
      <c r="L2665" s="17">
        <v>0.3075</v>
      </c>
      <c r="M2665" s="17">
        <v>0.76814300000000002</v>
      </c>
      <c r="N2665" s="18">
        <v>0.68020800000000003</v>
      </c>
      <c r="O2665" s="17">
        <f t="shared" si="82"/>
        <v>0</v>
      </c>
      <c r="P2665" s="12">
        <f t="shared" si="83"/>
        <v>0</v>
      </c>
      <c r="Q2665" s="68" t="s">
        <v>172</v>
      </c>
      <c r="R2665" s="67" t="s">
        <v>93</v>
      </c>
      <c r="S2665" s="129" t="s">
        <v>110</v>
      </c>
    </row>
    <row r="2666" spans="1:19">
      <c r="A2666" s="16" t="s">
        <v>55</v>
      </c>
      <c r="B2666" s="23">
        <v>1300098943639</v>
      </c>
      <c r="C2666" s="17" t="s">
        <v>91</v>
      </c>
      <c r="D2666" s="17" t="s">
        <v>92</v>
      </c>
      <c r="E2666" s="17">
        <v>0.60740000000000005</v>
      </c>
      <c r="F2666" s="18">
        <v>0.62</v>
      </c>
      <c r="G2666" s="16" t="s">
        <v>2647</v>
      </c>
      <c r="H2666" s="23">
        <v>1300098952325</v>
      </c>
      <c r="I2666" s="17" t="s">
        <v>97</v>
      </c>
      <c r="J2666" s="17" t="s">
        <v>98</v>
      </c>
      <c r="K2666" s="17">
        <v>0.45629999999999998</v>
      </c>
      <c r="L2666" s="17">
        <v>0.60319999999999996</v>
      </c>
      <c r="M2666" s="17">
        <v>0.47264099999999998</v>
      </c>
      <c r="N2666" s="18">
        <v>0.89947900000000003</v>
      </c>
      <c r="O2666" s="17">
        <f t="shared" si="82"/>
        <v>0</v>
      </c>
      <c r="P2666" s="12">
        <f t="shared" si="83"/>
        <v>1</v>
      </c>
      <c r="Q2666" s="68" t="s">
        <v>172</v>
      </c>
      <c r="R2666" s="67" t="s">
        <v>93</v>
      </c>
      <c r="S2666" s="129" t="s">
        <v>110</v>
      </c>
    </row>
    <row r="2667" spans="1:19">
      <c r="A2667" s="16" t="s">
        <v>55</v>
      </c>
      <c r="B2667" s="23">
        <v>1300098943639</v>
      </c>
      <c r="C2667" s="17" t="s">
        <v>91</v>
      </c>
      <c r="D2667" s="17" t="s">
        <v>92</v>
      </c>
      <c r="E2667" s="17">
        <v>0.60740000000000005</v>
      </c>
      <c r="F2667" s="18">
        <v>0.62</v>
      </c>
      <c r="G2667" s="16" t="s">
        <v>2648</v>
      </c>
      <c r="H2667" s="23">
        <v>1300098952600</v>
      </c>
      <c r="I2667" s="17" t="s">
        <v>97</v>
      </c>
      <c r="J2667" s="17" t="s">
        <v>98</v>
      </c>
      <c r="K2667" s="17">
        <v>0.45729999999999998</v>
      </c>
      <c r="L2667" s="17">
        <v>0.60319999999999996</v>
      </c>
      <c r="M2667" s="17">
        <v>0.474686</v>
      </c>
      <c r="N2667" s="18">
        <v>0.89947900000000003</v>
      </c>
      <c r="O2667" s="17">
        <f t="shared" si="82"/>
        <v>0</v>
      </c>
      <c r="P2667" s="12">
        <f t="shared" si="83"/>
        <v>1</v>
      </c>
      <c r="Q2667" s="68" t="s">
        <v>172</v>
      </c>
      <c r="R2667" s="67" t="s">
        <v>93</v>
      </c>
      <c r="S2667" s="129" t="s">
        <v>110</v>
      </c>
    </row>
    <row r="2668" spans="1:19">
      <c r="A2668" s="16" t="s">
        <v>55</v>
      </c>
      <c r="B2668" s="23">
        <v>1300098943639</v>
      </c>
      <c r="C2668" s="17" t="s">
        <v>91</v>
      </c>
      <c r="D2668" s="17" t="s">
        <v>92</v>
      </c>
      <c r="E2668" s="17">
        <v>0.60740000000000005</v>
      </c>
      <c r="F2668" s="18">
        <v>0.62</v>
      </c>
      <c r="G2668" s="16" t="s">
        <v>2649</v>
      </c>
      <c r="H2668" s="23">
        <v>1300098953111</v>
      </c>
      <c r="I2668" s="17" t="s">
        <v>345</v>
      </c>
      <c r="J2668" s="17" t="s">
        <v>97</v>
      </c>
      <c r="K2668" s="17">
        <v>0.33400000000000002</v>
      </c>
      <c r="L2668" s="17">
        <v>0.3155</v>
      </c>
      <c r="M2668" s="17">
        <v>0.75308699999999995</v>
      </c>
      <c r="N2668" s="18">
        <v>0.70699699999999999</v>
      </c>
      <c r="O2668" s="17">
        <f t="shared" si="82"/>
        <v>0</v>
      </c>
      <c r="P2668" s="12">
        <f t="shared" si="83"/>
        <v>0</v>
      </c>
      <c r="Q2668" s="68" t="s">
        <v>172</v>
      </c>
      <c r="R2668" s="67" t="s">
        <v>93</v>
      </c>
      <c r="S2668" s="129" t="s">
        <v>110</v>
      </c>
    </row>
    <row r="2669" spans="1:19">
      <c r="A2669" s="16" t="s">
        <v>55</v>
      </c>
      <c r="B2669" s="23">
        <v>1300098943639</v>
      </c>
      <c r="C2669" s="17" t="s">
        <v>91</v>
      </c>
      <c r="D2669" s="17" t="s">
        <v>92</v>
      </c>
      <c r="E2669" s="17">
        <v>0.60740000000000005</v>
      </c>
      <c r="F2669" s="18">
        <v>0.62</v>
      </c>
      <c r="G2669" s="16" t="s">
        <v>2650</v>
      </c>
      <c r="H2669" s="23">
        <v>1300098955389</v>
      </c>
      <c r="I2669" s="17" t="s">
        <v>98</v>
      </c>
      <c r="J2669" s="17" t="s">
        <v>97</v>
      </c>
      <c r="K2669" s="17">
        <v>0.44140000000000001</v>
      </c>
      <c r="L2669" s="17">
        <v>0.38390000000000002</v>
      </c>
      <c r="M2669" s="17">
        <v>0.198438</v>
      </c>
      <c r="N2669" s="18">
        <v>0.92585099999999998</v>
      </c>
      <c r="O2669" s="17">
        <f t="shared" si="82"/>
        <v>0</v>
      </c>
      <c r="P2669" s="12">
        <f t="shared" si="83"/>
        <v>1</v>
      </c>
      <c r="Q2669" s="68" t="s">
        <v>172</v>
      </c>
      <c r="R2669" s="67" t="s">
        <v>93</v>
      </c>
      <c r="S2669" s="129" t="s">
        <v>110</v>
      </c>
    </row>
    <row r="2670" spans="1:19">
      <c r="A2670" s="16" t="s">
        <v>55</v>
      </c>
      <c r="B2670" s="23">
        <v>1300098943639</v>
      </c>
      <c r="C2670" s="17" t="s">
        <v>91</v>
      </c>
      <c r="D2670" s="17" t="s">
        <v>92</v>
      </c>
      <c r="E2670" s="17">
        <v>0.60740000000000005</v>
      </c>
      <c r="F2670" s="18">
        <v>0.62</v>
      </c>
      <c r="G2670" s="16" t="s">
        <v>2651</v>
      </c>
      <c r="H2670" s="23">
        <v>1300098955624</v>
      </c>
      <c r="I2670" s="17" t="s">
        <v>107</v>
      </c>
      <c r="J2670" s="17" t="s">
        <v>108</v>
      </c>
      <c r="K2670" s="17">
        <v>0.37769999999999998</v>
      </c>
      <c r="L2670" s="17">
        <v>0.60909999999999997</v>
      </c>
      <c r="M2670" s="17">
        <v>2.31063E-2</v>
      </c>
      <c r="N2670" s="18">
        <v>0.81329499999999999</v>
      </c>
      <c r="O2670" s="17">
        <f t="shared" si="82"/>
        <v>0</v>
      </c>
      <c r="P2670" s="12">
        <f t="shared" si="83"/>
        <v>1</v>
      </c>
      <c r="Q2670" s="68" t="s">
        <v>172</v>
      </c>
      <c r="R2670" s="67" t="s">
        <v>93</v>
      </c>
      <c r="S2670" s="129" t="s">
        <v>110</v>
      </c>
    </row>
    <row r="2671" spans="1:19">
      <c r="A2671" s="16" t="s">
        <v>55</v>
      </c>
      <c r="B2671" s="23">
        <v>1300098943639</v>
      </c>
      <c r="C2671" s="17" t="s">
        <v>91</v>
      </c>
      <c r="D2671" s="17" t="s">
        <v>92</v>
      </c>
      <c r="E2671" s="17">
        <v>0.60740000000000005</v>
      </c>
      <c r="F2671" s="18">
        <v>0.62</v>
      </c>
      <c r="G2671" s="16" t="s">
        <v>2652</v>
      </c>
      <c r="H2671" s="23">
        <v>1300098955814</v>
      </c>
      <c r="I2671" s="17" t="s">
        <v>97</v>
      </c>
      <c r="J2671" s="17" t="s">
        <v>108</v>
      </c>
      <c r="K2671" s="17">
        <v>0.2177</v>
      </c>
      <c r="L2671" s="17">
        <v>0.29270000000000002</v>
      </c>
      <c r="M2671" s="17">
        <v>0.41124300000000003</v>
      </c>
      <c r="N2671" s="18">
        <v>0.66780899999999999</v>
      </c>
      <c r="O2671" s="17">
        <f t="shared" si="82"/>
        <v>0</v>
      </c>
      <c r="P2671" s="12">
        <f t="shared" si="83"/>
        <v>0</v>
      </c>
      <c r="Q2671" s="68" t="s">
        <v>172</v>
      </c>
      <c r="R2671" s="67" t="s">
        <v>93</v>
      </c>
      <c r="S2671" s="129" t="s">
        <v>110</v>
      </c>
    </row>
    <row r="2672" spans="1:19">
      <c r="A2672" s="16" t="s">
        <v>55</v>
      </c>
      <c r="B2672" s="23">
        <v>1300098943639</v>
      </c>
      <c r="C2672" s="17" t="s">
        <v>91</v>
      </c>
      <c r="D2672" s="17" t="s">
        <v>92</v>
      </c>
      <c r="E2672" s="17">
        <v>0.60740000000000005</v>
      </c>
      <c r="F2672" s="18">
        <v>0.62</v>
      </c>
      <c r="G2672" s="16" t="s">
        <v>2653</v>
      </c>
      <c r="H2672" s="23">
        <v>1300098956599</v>
      </c>
      <c r="I2672" s="17" t="s">
        <v>97</v>
      </c>
      <c r="J2672" s="17" t="s">
        <v>108</v>
      </c>
      <c r="K2672" s="17">
        <v>0.44140000000000001</v>
      </c>
      <c r="L2672" s="17">
        <v>0.29959999999999998</v>
      </c>
      <c r="M2672" s="17">
        <v>4.4858799999999997E-2</v>
      </c>
      <c r="N2672" s="18">
        <v>0.58385100000000001</v>
      </c>
      <c r="O2672" s="17">
        <f t="shared" si="82"/>
        <v>0</v>
      </c>
      <c r="P2672" s="12">
        <f t="shared" si="83"/>
        <v>0</v>
      </c>
      <c r="Q2672" s="68" t="s">
        <v>172</v>
      </c>
      <c r="R2672" s="67" t="s">
        <v>93</v>
      </c>
      <c r="S2672" s="129" t="s">
        <v>110</v>
      </c>
    </row>
    <row r="2673" spans="1:19">
      <c r="A2673" s="16" t="s">
        <v>55</v>
      </c>
      <c r="B2673" s="23">
        <v>1300098943639</v>
      </c>
      <c r="C2673" s="17" t="s">
        <v>91</v>
      </c>
      <c r="D2673" s="17" t="s">
        <v>92</v>
      </c>
      <c r="E2673" s="17">
        <v>0.60740000000000005</v>
      </c>
      <c r="F2673" s="18">
        <v>0.62</v>
      </c>
      <c r="G2673" s="16" t="s">
        <v>2654</v>
      </c>
      <c r="H2673" s="23">
        <v>1300098957352</v>
      </c>
      <c r="I2673" s="17" t="s">
        <v>108</v>
      </c>
      <c r="J2673" s="17" t="s">
        <v>107</v>
      </c>
      <c r="K2673" s="17">
        <v>0.43640000000000001</v>
      </c>
      <c r="L2673" s="17">
        <v>0.6825</v>
      </c>
      <c r="M2673" s="17">
        <v>0.264791</v>
      </c>
      <c r="N2673" s="18">
        <v>0.63451100000000005</v>
      </c>
      <c r="O2673" s="17">
        <f t="shared" si="82"/>
        <v>0</v>
      </c>
      <c r="P2673" s="12">
        <f t="shared" si="83"/>
        <v>0</v>
      </c>
      <c r="Q2673" s="68" t="s">
        <v>172</v>
      </c>
      <c r="R2673" s="67" t="s">
        <v>93</v>
      </c>
      <c r="S2673" s="129" t="s">
        <v>110</v>
      </c>
    </row>
    <row r="2674" spans="1:19">
      <c r="A2674" s="16" t="s">
        <v>55</v>
      </c>
      <c r="B2674" s="23">
        <v>1300098943639</v>
      </c>
      <c r="C2674" s="17" t="s">
        <v>91</v>
      </c>
      <c r="D2674" s="17" t="s">
        <v>92</v>
      </c>
      <c r="E2674" s="17">
        <v>0.60740000000000005</v>
      </c>
      <c r="F2674" s="18">
        <v>0.62</v>
      </c>
      <c r="G2674" s="16" t="s">
        <v>2655</v>
      </c>
      <c r="H2674" s="23">
        <v>1300098957586</v>
      </c>
      <c r="I2674" s="17" t="s">
        <v>98</v>
      </c>
      <c r="J2674" s="17" t="s">
        <v>416</v>
      </c>
      <c r="K2674" s="17">
        <v>0.38469999999999999</v>
      </c>
      <c r="L2674" s="17">
        <v>0.67959999999999998</v>
      </c>
      <c r="M2674" s="17">
        <v>0.181953</v>
      </c>
      <c r="N2674" s="18">
        <v>0.60970500000000005</v>
      </c>
      <c r="O2674" s="17">
        <f t="shared" si="82"/>
        <v>0</v>
      </c>
      <c r="P2674" s="12">
        <f t="shared" si="83"/>
        <v>0</v>
      </c>
      <c r="Q2674" s="68" t="s">
        <v>172</v>
      </c>
      <c r="R2674" s="67" t="s">
        <v>93</v>
      </c>
      <c r="S2674" s="129" t="s">
        <v>110</v>
      </c>
    </row>
    <row r="2675" spans="1:19">
      <c r="A2675" s="16" t="s">
        <v>55</v>
      </c>
      <c r="B2675" s="23">
        <v>1300098943639</v>
      </c>
      <c r="C2675" s="17" t="s">
        <v>91</v>
      </c>
      <c r="D2675" s="17" t="s">
        <v>92</v>
      </c>
      <c r="E2675" s="17">
        <v>0.60740000000000005</v>
      </c>
      <c r="F2675" s="18">
        <v>0.62</v>
      </c>
      <c r="G2675" s="16" t="s">
        <v>2656</v>
      </c>
      <c r="H2675" s="23">
        <v>1300098958115</v>
      </c>
      <c r="I2675" s="17" t="s">
        <v>416</v>
      </c>
      <c r="J2675" s="17" t="s">
        <v>98</v>
      </c>
      <c r="K2675" s="17">
        <v>0.45029999999999998</v>
      </c>
      <c r="L2675" s="17">
        <v>0.31850000000000001</v>
      </c>
      <c r="M2675" s="17">
        <v>0.36236800000000002</v>
      </c>
      <c r="N2675" s="18">
        <v>0.56303999999999998</v>
      </c>
      <c r="O2675" s="17">
        <f t="shared" si="82"/>
        <v>0</v>
      </c>
      <c r="P2675" s="12">
        <f t="shared" si="83"/>
        <v>0</v>
      </c>
      <c r="Q2675" s="68" t="s">
        <v>172</v>
      </c>
      <c r="R2675" s="67" t="s">
        <v>93</v>
      </c>
      <c r="S2675" s="129" t="s">
        <v>110</v>
      </c>
    </row>
    <row r="2676" spans="1:19">
      <c r="A2676" s="16" t="s">
        <v>55</v>
      </c>
      <c r="B2676" s="23">
        <v>1300098943639</v>
      </c>
      <c r="C2676" s="17" t="s">
        <v>91</v>
      </c>
      <c r="D2676" s="17" t="s">
        <v>92</v>
      </c>
      <c r="E2676" s="17">
        <v>0.60740000000000005</v>
      </c>
      <c r="F2676" s="18">
        <v>0.62</v>
      </c>
      <c r="G2676" s="16" t="s">
        <v>2657</v>
      </c>
      <c r="H2676" s="23">
        <v>1300098958232</v>
      </c>
      <c r="I2676" s="17" t="s">
        <v>107</v>
      </c>
      <c r="J2676" s="17" t="s">
        <v>108</v>
      </c>
      <c r="K2676" s="17">
        <v>0.36580000000000001</v>
      </c>
      <c r="L2676" s="17">
        <v>0.66169999999999995</v>
      </c>
      <c r="M2676" s="17">
        <v>0.191298</v>
      </c>
      <c r="N2676" s="18">
        <v>0.55488800000000005</v>
      </c>
      <c r="O2676" s="17">
        <f t="shared" si="82"/>
        <v>0</v>
      </c>
      <c r="P2676" s="12">
        <f t="shared" si="83"/>
        <v>0</v>
      </c>
      <c r="Q2676" s="68" t="s">
        <v>172</v>
      </c>
      <c r="R2676" s="67" t="s">
        <v>93</v>
      </c>
      <c r="S2676" s="129" t="s">
        <v>110</v>
      </c>
    </row>
    <row r="2677" spans="1:19">
      <c r="A2677" s="16" t="s">
        <v>57</v>
      </c>
      <c r="B2677" s="23">
        <v>1300110833899</v>
      </c>
      <c r="C2677" s="17" t="s">
        <v>89</v>
      </c>
      <c r="D2677" s="17" t="s">
        <v>90</v>
      </c>
      <c r="E2677" s="17">
        <v>0.63619999999999999</v>
      </c>
      <c r="F2677" s="18">
        <v>0.71830000000000005</v>
      </c>
      <c r="G2677" s="16" t="s">
        <v>2658</v>
      </c>
      <c r="H2677" s="23">
        <v>1300110823340</v>
      </c>
      <c r="I2677" s="17" t="s">
        <v>108</v>
      </c>
      <c r="J2677" s="17" t="s">
        <v>107</v>
      </c>
      <c r="K2677" s="17">
        <v>0.48609999999999998</v>
      </c>
      <c r="L2677" s="17">
        <v>0.72019999999999995</v>
      </c>
      <c r="M2677" s="17">
        <v>0.49335099999999998</v>
      </c>
      <c r="N2677" s="18">
        <v>0.822044</v>
      </c>
      <c r="O2677" s="17">
        <f t="shared" si="82"/>
        <v>0</v>
      </c>
      <c r="P2677" s="12">
        <f t="shared" si="83"/>
        <v>1</v>
      </c>
      <c r="Q2677" s="68" t="s">
        <v>174</v>
      </c>
      <c r="R2677" s="67" t="s">
        <v>93</v>
      </c>
      <c r="S2677" s="129" t="s">
        <v>110</v>
      </c>
    </row>
    <row r="2678" spans="1:19">
      <c r="A2678" s="16" t="s">
        <v>57</v>
      </c>
      <c r="B2678" s="23">
        <v>1300110833899</v>
      </c>
      <c r="C2678" s="17" t="s">
        <v>89</v>
      </c>
      <c r="D2678" s="17" t="s">
        <v>90</v>
      </c>
      <c r="E2678" s="17">
        <v>0.63619999999999999</v>
      </c>
      <c r="F2678" s="18">
        <v>0.71830000000000005</v>
      </c>
      <c r="G2678" s="16" t="s">
        <v>2659</v>
      </c>
      <c r="H2678" s="23">
        <v>1300110824823</v>
      </c>
      <c r="I2678" s="17" t="s">
        <v>97</v>
      </c>
      <c r="J2678" s="17" t="s">
        <v>98</v>
      </c>
      <c r="K2678" s="17">
        <v>0.36580000000000001</v>
      </c>
      <c r="L2678" s="17">
        <v>0.27779999999999999</v>
      </c>
      <c r="M2678" s="17">
        <v>0.95757999999999999</v>
      </c>
      <c r="N2678" s="18">
        <v>0.93235000000000001</v>
      </c>
      <c r="O2678" s="17">
        <f t="shared" si="82"/>
        <v>1</v>
      </c>
      <c r="P2678" s="12">
        <f t="shared" si="83"/>
        <v>1</v>
      </c>
      <c r="Q2678" s="68" t="s">
        <v>174</v>
      </c>
      <c r="R2678" s="67" t="s">
        <v>93</v>
      </c>
      <c r="S2678" s="129" t="s">
        <v>110</v>
      </c>
    </row>
    <row r="2679" spans="1:19">
      <c r="A2679" s="16" t="s">
        <v>57</v>
      </c>
      <c r="B2679" s="23">
        <v>1300110833899</v>
      </c>
      <c r="C2679" s="17" t="s">
        <v>89</v>
      </c>
      <c r="D2679" s="17" t="s">
        <v>90</v>
      </c>
      <c r="E2679" s="17">
        <v>0.63619999999999999</v>
      </c>
      <c r="F2679" s="18">
        <v>0.71830000000000005</v>
      </c>
      <c r="G2679" s="16" t="s">
        <v>2660</v>
      </c>
      <c r="H2679" s="23">
        <v>1300110824974</v>
      </c>
      <c r="I2679" s="17" t="s">
        <v>108</v>
      </c>
      <c r="J2679" s="17" t="s">
        <v>98</v>
      </c>
      <c r="K2679" s="17">
        <v>0.36680000000000001</v>
      </c>
      <c r="L2679" s="17">
        <v>0.27779999999999999</v>
      </c>
      <c r="M2679" s="17">
        <v>0.96182699999999999</v>
      </c>
      <c r="N2679" s="18">
        <v>0.93235000000000001</v>
      </c>
      <c r="O2679" s="17">
        <f t="shared" si="82"/>
        <v>1</v>
      </c>
      <c r="P2679" s="12">
        <f t="shared" si="83"/>
        <v>1</v>
      </c>
      <c r="Q2679" s="68" t="s">
        <v>174</v>
      </c>
      <c r="R2679" s="67" t="s">
        <v>93</v>
      </c>
      <c r="S2679" s="129" t="s">
        <v>110</v>
      </c>
    </row>
    <row r="2680" spans="1:19">
      <c r="A2680" s="16" t="s">
        <v>57</v>
      </c>
      <c r="B2680" s="23">
        <v>1300110833899</v>
      </c>
      <c r="C2680" s="17" t="s">
        <v>89</v>
      </c>
      <c r="D2680" s="17" t="s">
        <v>90</v>
      </c>
      <c r="E2680" s="17">
        <v>0.63619999999999999</v>
      </c>
      <c r="F2680" s="18">
        <v>0.71830000000000005</v>
      </c>
      <c r="G2680" s="16" t="s">
        <v>2661</v>
      </c>
      <c r="H2680" s="23">
        <v>1300110827303</v>
      </c>
      <c r="I2680" s="17" t="s">
        <v>98</v>
      </c>
      <c r="J2680" s="17" t="s">
        <v>97</v>
      </c>
      <c r="K2680" s="17">
        <v>0.36680000000000001</v>
      </c>
      <c r="L2680" s="17">
        <v>0.27779999999999999</v>
      </c>
      <c r="M2680" s="17">
        <v>0.96182699999999999</v>
      </c>
      <c r="N2680" s="18">
        <v>0.94188300000000003</v>
      </c>
      <c r="O2680" s="17">
        <f t="shared" si="82"/>
        <v>1</v>
      </c>
      <c r="P2680" s="12">
        <f t="shared" si="83"/>
        <v>1</v>
      </c>
      <c r="Q2680" s="68" t="s">
        <v>174</v>
      </c>
      <c r="R2680" s="67" t="s">
        <v>93</v>
      </c>
      <c r="S2680" s="129" t="s">
        <v>110</v>
      </c>
    </row>
    <row r="2681" spans="1:19">
      <c r="A2681" s="16" t="s">
        <v>57</v>
      </c>
      <c r="B2681" s="23">
        <v>1300110833899</v>
      </c>
      <c r="C2681" s="17" t="s">
        <v>89</v>
      </c>
      <c r="D2681" s="17" t="s">
        <v>90</v>
      </c>
      <c r="E2681" s="17">
        <v>0.63619999999999999</v>
      </c>
      <c r="F2681" s="18">
        <v>0.71830000000000005</v>
      </c>
      <c r="G2681" s="16" t="s">
        <v>2662</v>
      </c>
      <c r="H2681" s="23">
        <v>1300110827318</v>
      </c>
      <c r="I2681" s="17" t="s">
        <v>98</v>
      </c>
      <c r="J2681" s="17" t="s">
        <v>97</v>
      </c>
      <c r="K2681" s="17">
        <v>0.36680000000000001</v>
      </c>
      <c r="L2681" s="17">
        <v>0.27779999999999999</v>
      </c>
      <c r="M2681" s="17">
        <v>0.96182699999999999</v>
      </c>
      <c r="N2681" s="18">
        <v>0.94188300000000003</v>
      </c>
      <c r="O2681" s="17">
        <f t="shared" si="82"/>
        <v>1</v>
      </c>
      <c r="P2681" s="12">
        <f t="shared" si="83"/>
        <v>1</v>
      </c>
      <c r="Q2681" s="68" t="s">
        <v>174</v>
      </c>
      <c r="R2681" s="67" t="s">
        <v>93</v>
      </c>
      <c r="S2681" s="129" t="s">
        <v>110</v>
      </c>
    </row>
    <row r="2682" spans="1:19">
      <c r="A2682" s="16" t="s">
        <v>57</v>
      </c>
      <c r="B2682" s="23">
        <v>1300110833899</v>
      </c>
      <c r="C2682" s="17" t="s">
        <v>89</v>
      </c>
      <c r="D2682" s="17" t="s">
        <v>90</v>
      </c>
      <c r="E2682" s="17">
        <v>0.63619999999999999</v>
      </c>
      <c r="F2682" s="18">
        <v>0.71830000000000005</v>
      </c>
      <c r="G2682" s="16" t="s">
        <v>2663</v>
      </c>
      <c r="H2682" s="23">
        <v>1300110827388</v>
      </c>
      <c r="I2682" s="17" t="s">
        <v>108</v>
      </c>
      <c r="J2682" s="17" t="s">
        <v>98</v>
      </c>
      <c r="K2682" s="17">
        <v>0.36680000000000001</v>
      </c>
      <c r="L2682" s="17">
        <v>0.27879999999999999</v>
      </c>
      <c r="M2682" s="17">
        <v>0.96182699999999999</v>
      </c>
      <c r="N2682" s="18">
        <v>0.94668399999999997</v>
      </c>
      <c r="O2682" s="17">
        <f t="shared" si="82"/>
        <v>1</v>
      </c>
      <c r="P2682" s="12">
        <f t="shared" si="83"/>
        <v>1</v>
      </c>
      <c r="Q2682" s="68" t="s">
        <v>174</v>
      </c>
      <c r="R2682" s="67" t="s">
        <v>93</v>
      </c>
      <c r="S2682" s="129" t="s">
        <v>110</v>
      </c>
    </row>
    <row r="2683" spans="1:19">
      <c r="A2683" s="16" t="s">
        <v>57</v>
      </c>
      <c r="B2683" s="23">
        <v>1300110833899</v>
      </c>
      <c r="C2683" s="17" t="s">
        <v>89</v>
      </c>
      <c r="D2683" s="17" t="s">
        <v>90</v>
      </c>
      <c r="E2683" s="17">
        <v>0.63619999999999999</v>
      </c>
      <c r="F2683" s="18">
        <v>0.71830000000000005</v>
      </c>
      <c r="G2683" s="16" t="s">
        <v>2664</v>
      </c>
      <c r="H2683" s="23">
        <v>1300110827574</v>
      </c>
      <c r="I2683" s="17" t="s">
        <v>107</v>
      </c>
      <c r="J2683" s="17" t="s">
        <v>97</v>
      </c>
      <c r="K2683" s="17">
        <v>0.36680000000000001</v>
      </c>
      <c r="L2683" s="17">
        <v>0.27879999999999999</v>
      </c>
      <c r="M2683" s="17">
        <v>0.96182699999999999</v>
      </c>
      <c r="N2683" s="18">
        <v>0.94668399999999997</v>
      </c>
      <c r="O2683" s="17">
        <f t="shared" si="82"/>
        <v>1</v>
      </c>
      <c r="P2683" s="12">
        <f t="shared" si="83"/>
        <v>1</v>
      </c>
      <c r="Q2683" s="68" t="s">
        <v>174</v>
      </c>
      <c r="R2683" s="67" t="s">
        <v>106</v>
      </c>
      <c r="S2683" s="129" t="s">
        <v>5307</v>
      </c>
    </row>
    <row r="2684" spans="1:19">
      <c r="A2684" s="16" t="s">
        <v>57</v>
      </c>
      <c r="B2684" s="23">
        <v>1300110833899</v>
      </c>
      <c r="C2684" s="17" t="s">
        <v>89</v>
      </c>
      <c r="D2684" s="17" t="s">
        <v>90</v>
      </c>
      <c r="E2684" s="17">
        <v>0.63619999999999999</v>
      </c>
      <c r="F2684" s="18">
        <v>0.71830000000000005</v>
      </c>
      <c r="G2684" s="16" t="s">
        <v>2665</v>
      </c>
      <c r="H2684" s="23">
        <v>1300110827580</v>
      </c>
      <c r="I2684" s="17" t="s">
        <v>97</v>
      </c>
      <c r="J2684" s="17" t="s">
        <v>98</v>
      </c>
      <c r="K2684" s="17">
        <v>0.36680000000000001</v>
      </c>
      <c r="L2684" s="17">
        <v>0.27879999999999999</v>
      </c>
      <c r="M2684" s="17">
        <v>0.96182699999999999</v>
      </c>
      <c r="N2684" s="18">
        <v>0.94668399999999997</v>
      </c>
      <c r="O2684" s="17">
        <f t="shared" si="82"/>
        <v>1</v>
      </c>
      <c r="P2684" s="12">
        <f t="shared" si="83"/>
        <v>1</v>
      </c>
      <c r="Q2684" s="68" t="s">
        <v>174</v>
      </c>
      <c r="R2684" s="67" t="s">
        <v>106</v>
      </c>
      <c r="S2684" s="129" t="s">
        <v>5307</v>
      </c>
    </row>
    <row r="2685" spans="1:19">
      <c r="A2685" s="16" t="s">
        <v>57</v>
      </c>
      <c r="B2685" s="23">
        <v>1300110833899</v>
      </c>
      <c r="C2685" s="17" t="s">
        <v>89</v>
      </c>
      <c r="D2685" s="17" t="s">
        <v>90</v>
      </c>
      <c r="E2685" s="17">
        <v>0.63619999999999999</v>
      </c>
      <c r="F2685" s="18">
        <v>0.71830000000000005</v>
      </c>
      <c r="G2685" s="16" t="s">
        <v>2666</v>
      </c>
      <c r="H2685" s="23">
        <v>1300110827915</v>
      </c>
      <c r="I2685" s="17" t="s">
        <v>97</v>
      </c>
      <c r="J2685" s="17" t="s">
        <v>98</v>
      </c>
      <c r="K2685" s="17">
        <v>0.36480000000000001</v>
      </c>
      <c r="L2685" s="17">
        <v>0.27879999999999999</v>
      </c>
      <c r="M2685" s="17">
        <v>0.97018499999999996</v>
      </c>
      <c r="N2685" s="18">
        <v>0.94668399999999997</v>
      </c>
      <c r="O2685" s="17">
        <f t="shared" si="82"/>
        <v>1</v>
      </c>
      <c r="P2685" s="12">
        <f t="shared" si="83"/>
        <v>1</v>
      </c>
      <c r="Q2685" s="68" t="s">
        <v>174</v>
      </c>
      <c r="R2685" s="67" t="s">
        <v>93</v>
      </c>
      <c r="S2685" s="129" t="s">
        <v>110</v>
      </c>
    </row>
    <row r="2686" spans="1:19">
      <c r="A2686" s="16" t="s">
        <v>57</v>
      </c>
      <c r="B2686" s="23">
        <v>1300110833899</v>
      </c>
      <c r="C2686" s="17" t="s">
        <v>89</v>
      </c>
      <c r="D2686" s="17" t="s">
        <v>90</v>
      </c>
      <c r="E2686" s="17">
        <v>0.63619999999999999</v>
      </c>
      <c r="F2686" s="18">
        <v>0.71830000000000005</v>
      </c>
      <c r="G2686" s="16" t="s">
        <v>2667</v>
      </c>
      <c r="H2686" s="23">
        <v>1300110828054</v>
      </c>
      <c r="I2686" s="17" t="s">
        <v>97</v>
      </c>
      <c r="J2686" s="17" t="s">
        <v>98</v>
      </c>
      <c r="K2686" s="17">
        <v>0.36480000000000001</v>
      </c>
      <c r="L2686" s="17">
        <v>0.27879999999999999</v>
      </c>
      <c r="M2686" s="17">
        <v>0.97018499999999996</v>
      </c>
      <c r="N2686" s="18">
        <v>0.94668399999999997</v>
      </c>
      <c r="O2686" s="17">
        <f t="shared" si="82"/>
        <v>1</v>
      </c>
      <c r="P2686" s="12">
        <f t="shared" si="83"/>
        <v>1</v>
      </c>
      <c r="Q2686" s="68" t="s">
        <v>174</v>
      </c>
      <c r="R2686" s="67" t="s">
        <v>93</v>
      </c>
      <c r="S2686" s="129" t="s">
        <v>110</v>
      </c>
    </row>
    <row r="2687" spans="1:19">
      <c r="A2687" s="16" t="s">
        <v>57</v>
      </c>
      <c r="B2687" s="23">
        <v>1300110833899</v>
      </c>
      <c r="C2687" s="17" t="s">
        <v>89</v>
      </c>
      <c r="D2687" s="17" t="s">
        <v>90</v>
      </c>
      <c r="E2687" s="17">
        <v>0.63619999999999999</v>
      </c>
      <c r="F2687" s="18">
        <v>0.71830000000000005</v>
      </c>
      <c r="G2687" s="16" t="s">
        <v>2668</v>
      </c>
      <c r="H2687" s="23">
        <v>1300110828350</v>
      </c>
      <c r="I2687" s="17" t="s">
        <v>97</v>
      </c>
      <c r="J2687" s="17" t="s">
        <v>98</v>
      </c>
      <c r="K2687" s="17">
        <v>0.36480000000000001</v>
      </c>
      <c r="L2687" s="17">
        <v>0.29370000000000002</v>
      </c>
      <c r="M2687" s="17">
        <v>0.97018499999999996</v>
      </c>
      <c r="N2687" s="18">
        <v>0.87885500000000005</v>
      </c>
      <c r="O2687" s="17">
        <f t="shared" si="82"/>
        <v>1</v>
      </c>
      <c r="P2687" s="12">
        <f t="shared" si="83"/>
        <v>1</v>
      </c>
      <c r="Q2687" s="68" t="s">
        <v>174</v>
      </c>
      <c r="R2687" s="67" t="s">
        <v>93</v>
      </c>
      <c r="S2687" s="129" t="s">
        <v>110</v>
      </c>
    </row>
    <row r="2688" spans="1:19">
      <c r="A2688" s="16" t="s">
        <v>57</v>
      </c>
      <c r="B2688" s="23">
        <v>1300110833899</v>
      </c>
      <c r="C2688" s="17" t="s">
        <v>89</v>
      </c>
      <c r="D2688" s="17" t="s">
        <v>90</v>
      </c>
      <c r="E2688" s="17">
        <v>0.63619999999999999</v>
      </c>
      <c r="F2688" s="18">
        <v>0.71830000000000005</v>
      </c>
      <c r="G2688" s="16" t="s">
        <v>2669</v>
      </c>
      <c r="H2688" s="23">
        <v>1300110828891</v>
      </c>
      <c r="I2688" s="17" t="s">
        <v>98</v>
      </c>
      <c r="J2688" s="17" t="s">
        <v>97</v>
      </c>
      <c r="K2688" s="17">
        <v>0.36480000000000001</v>
      </c>
      <c r="L2688" s="17">
        <v>0.28470000000000001</v>
      </c>
      <c r="M2688" s="17">
        <v>0.97018499999999996</v>
      </c>
      <c r="N2688" s="18">
        <v>0.96613800000000005</v>
      </c>
      <c r="O2688" s="17">
        <f t="shared" si="82"/>
        <v>1</v>
      </c>
      <c r="P2688" s="12">
        <f t="shared" si="83"/>
        <v>1</v>
      </c>
      <c r="Q2688" s="68" t="s">
        <v>174</v>
      </c>
      <c r="R2688" s="67" t="s">
        <v>93</v>
      </c>
      <c r="S2688" s="129" t="s">
        <v>110</v>
      </c>
    </row>
    <row r="2689" spans="1:19">
      <c r="A2689" s="16" t="s">
        <v>57</v>
      </c>
      <c r="B2689" s="23">
        <v>1300110833899</v>
      </c>
      <c r="C2689" s="17" t="s">
        <v>89</v>
      </c>
      <c r="D2689" s="17" t="s">
        <v>90</v>
      </c>
      <c r="E2689" s="17">
        <v>0.63619999999999999</v>
      </c>
      <c r="F2689" s="18">
        <v>0.71830000000000005</v>
      </c>
      <c r="G2689" s="16" t="s">
        <v>2670</v>
      </c>
      <c r="H2689" s="23">
        <v>1300110828922</v>
      </c>
      <c r="I2689" s="17" t="s">
        <v>107</v>
      </c>
      <c r="J2689" s="17" t="s">
        <v>108</v>
      </c>
      <c r="K2689" s="17">
        <v>0.36480000000000001</v>
      </c>
      <c r="L2689" s="17">
        <v>0.28370000000000001</v>
      </c>
      <c r="M2689" s="17">
        <v>0.97018499999999996</v>
      </c>
      <c r="N2689" s="18">
        <v>0.97088700000000006</v>
      </c>
      <c r="O2689" s="17">
        <f t="shared" si="82"/>
        <v>1</v>
      </c>
      <c r="P2689" s="12">
        <f t="shared" si="83"/>
        <v>1</v>
      </c>
      <c r="Q2689" s="68" t="s">
        <v>174</v>
      </c>
      <c r="R2689" s="67" t="s">
        <v>93</v>
      </c>
      <c r="S2689" s="129" t="s">
        <v>110</v>
      </c>
    </row>
    <row r="2690" spans="1:19">
      <c r="A2690" s="16" t="s">
        <v>57</v>
      </c>
      <c r="B2690" s="23">
        <v>1300110833899</v>
      </c>
      <c r="C2690" s="17" t="s">
        <v>89</v>
      </c>
      <c r="D2690" s="17" t="s">
        <v>90</v>
      </c>
      <c r="E2690" s="17">
        <v>0.63619999999999999</v>
      </c>
      <c r="F2690" s="18">
        <v>0.71830000000000005</v>
      </c>
      <c r="G2690" s="16" t="s">
        <v>2671</v>
      </c>
      <c r="H2690" s="23">
        <v>1300110831451</v>
      </c>
      <c r="I2690" s="17" t="s">
        <v>98</v>
      </c>
      <c r="J2690" s="17" t="s">
        <v>97</v>
      </c>
      <c r="K2690" s="17">
        <v>0.36580000000000001</v>
      </c>
      <c r="L2690" s="17">
        <v>0.28270000000000001</v>
      </c>
      <c r="M2690" s="17">
        <v>0.99145700000000003</v>
      </c>
      <c r="N2690" s="18">
        <v>0.98536900000000005</v>
      </c>
      <c r="O2690" s="17">
        <f t="shared" ref="O2690:O2753" si="84">IF(M2690&gt;0.8,1,0)</f>
        <v>1</v>
      </c>
      <c r="P2690" s="12">
        <f t="shared" ref="P2690:P2753" si="85">IF(MAX(M2690, N2690)&gt;0.8,1,0)</f>
        <v>1</v>
      </c>
      <c r="Q2690" s="68" t="s">
        <v>174</v>
      </c>
      <c r="R2690" s="67" t="s">
        <v>93</v>
      </c>
      <c r="S2690" s="129" t="s">
        <v>110</v>
      </c>
    </row>
    <row r="2691" spans="1:19">
      <c r="A2691" s="16" t="s">
        <v>57</v>
      </c>
      <c r="B2691" s="23">
        <v>1300110833899</v>
      </c>
      <c r="C2691" s="17" t="s">
        <v>89</v>
      </c>
      <c r="D2691" s="17" t="s">
        <v>90</v>
      </c>
      <c r="E2691" s="17">
        <v>0.63619999999999999</v>
      </c>
      <c r="F2691" s="18">
        <v>0.71830000000000005</v>
      </c>
      <c r="G2691" s="16" t="s">
        <v>2672</v>
      </c>
      <c r="H2691" s="23">
        <v>1300110832918</v>
      </c>
      <c r="I2691" s="17" t="s">
        <v>98</v>
      </c>
      <c r="J2691" s="17" t="s">
        <v>97</v>
      </c>
      <c r="K2691" s="17">
        <v>0.36280000000000001</v>
      </c>
      <c r="L2691" s="17">
        <v>0.28770000000000001</v>
      </c>
      <c r="M2691" s="17">
        <v>0.99571200000000004</v>
      </c>
      <c r="N2691" s="18">
        <v>0.97119500000000003</v>
      </c>
      <c r="O2691" s="17">
        <f t="shared" si="84"/>
        <v>1</v>
      </c>
      <c r="P2691" s="12">
        <f t="shared" si="85"/>
        <v>1</v>
      </c>
      <c r="Q2691" s="68" t="s">
        <v>174</v>
      </c>
      <c r="R2691" s="67" t="s">
        <v>93</v>
      </c>
      <c r="S2691" s="129" t="s">
        <v>110</v>
      </c>
    </row>
    <row r="2692" spans="1:19">
      <c r="A2692" s="16" t="s">
        <v>57</v>
      </c>
      <c r="B2692" s="23">
        <v>1300110833899</v>
      </c>
      <c r="C2692" s="17" t="s">
        <v>89</v>
      </c>
      <c r="D2692" s="17" t="s">
        <v>90</v>
      </c>
      <c r="E2692" s="17">
        <v>0.63619999999999999</v>
      </c>
      <c r="F2692" s="18">
        <v>0.71830000000000005</v>
      </c>
      <c r="G2692" s="16" t="s">
        <v>2673</v>
      </c>
      <c r="H2692" s="23">
        <v>1300110833060</v>
      </c>
      <c r="I2692" s="17" t="s">
        <v>98</v>
      </c>
      <c r="J2692" s="17" t="s">
        <v>97</v>
      </c>
      <c r="K2692" s="17">
        <v>0.36280000000000001</v>
      </c>
      <c r="L2692" s="17">
        <v>0.28370000000000001</v>
      </c>
      <c r="M2692" s="17">
        <v>0.99571200000000004</v>
      </c>
      <c r="N2692" s="18">
        <v>0.95170200000000005</v>
      </c>
      <c r="O2692" s="17">
        <f t="shared" si="84"/>
        <v>1</v>
      </c>
      <c r="P2692" s="12">
        <f t="shared" si="85"/>
        <v>1</v>
      </c>
      <c r="Q2692" s="68" t="s">
        <v>174</v>
      </c>
      <c r="R2692" s="67" t="s">
        <v>93</v>
      </c>
      <c r="S2692" s="129" t="s">
        <v>110</v>
      </c>
    </row>
    <row r="2693" spans="1:19">
      <c r="A2693" s="16" t="s">
        <v>57</v>
      </c>
      <c r="B2693" s="23">
        <v>1300110833899</v>
      </c>
      <c r="C2693" s="17" t="s">
        <v>89</v>
      </c>
      <c r="D2693" s="17" t="s">
        <v>90</v>
      </c>
      <c r="E2693" s="17">
        <v>0.63619999999999999</v>
      </c>
      <c r="F2693" s="18">
        <v>0.71830000000000005</v>
      </c>
      <c r="G2693" s="16" t="s">
        <v>2674</v>
      </c>
      <c r="H2693" s="23">
        <v>1300110833090</v>
      </c>
      <c r="I2693" s="17" t="s">
        <v>108</v>
      </c>
      <c r="J2693" s="17" t="s">
        <v>107</v>
      </c>
      <c r="K2693" s="17">
        <v>0.36280000000000001</v>
      </c>
      <c r="L2693" s="17">
        <v>0.28770000000000001</v>
      </c>
      <c r="M2693" s="17">
        <v>0.99571200000000004</v>
      </c>
      <c r="N2693" s="18">
        <v>0.97119500000000003</v>
      </c>
      <c r="O2693" s="17">
        <f t="shared" si="84"/>
        <v>1</v>
      </c>
      <c r="P2693" s="12">
        <f t="shared" si="85"/>
        <v>1</v>
      </c>
      <c r="Q2693" s="68" t="s">
        <v>174</v>
      </c>
      <c r="R2693" s="67" t="s">
        <v>93</v>
      </c>
      <c r="S2693" s="129" t="s">
        <v>110</v>
      </c>
    </row>
    <row r="2694" spans="1:19">
      <c r="A2694" s="16" t="s">
        <v>57</v>
      </c>
      <c r="B2694" s="23">
        <v>1300110833899</v>
      </c>
      <c r="C2694" s="17" t="s">
        <v>89</v>
      </c>
      <c r="D2694" s="17" t="s">
        <v>90</v>
      </c>
      <c r="E2694" s="17">
        <v>0.63619999999999999</v>
      </c>
      <c r="F2694" s="18">
        <v>0.71830000000000005</v>
      </c>
      <c r="G2694" s="16" t="s">
        <v>2675</v>
      </c>
      <c r="H2694" s="23">
        <v>1300110833196</v>
      </c>
      <c r="I2694" s="17" t="s">
        <v>98</v>
      </c>
      <c r="J2694" s="17" t="s">
        <v>97</v>
      </c>
      <c r="K2694" s="17">
        <v>0.36280000000000001</v>
      </c>
      <c r="L2694" s="17">
        <v>0.28170000000000001</v>
      </c>
      <c r="M2694" s="17">
        <v>0.99571200000000004</v>
      </c>
      <c r="N2694" s="18">
        <v>1</v>
      </c>
      <c r="O2694" s="17">
        <f t="shared" si="84"/>
        <v>1</v>
      </c>
      <c r="P2694" s="12">
        <f t="shared" si="85"/>
        <v>1</v>
      </c>
      <c r="Q2694" s="68" t="s">
        <v>174</v>
      </c>
      <c r="R2694" s="67" t="s">
        <v>93</v>
      </c>
      <c r="S2694" s="129" t="s">
        <v>110</v>
      </c>
    </row>
    <row r="2695" spans="1:19">
      <c r="A2695" s="16" t="s">
        <v>57</v>
      </c>
      <c r="B2695" s="23">
        <v>1300110833899</v>
      </c>
      <c r="C2695" s="17" t="s">
        <v>89</v>
      </c>
      <c r="D2695" s="17" t="s">
        <v>90</v>
      </c>
      <c r="E2695" s="17">
        <v>0.63619999999999999</v>
      </c>
      <c r="F2695" s="18">
        <v>0.71830000000000005</v>
      </c>
      <c r="G2695" s="16" t="s">
        <v>2676</v>
      </c>
      <c r="H2695" s="23">
        <v>1300110833564</v>
      </c>
      <c r="I2695" s="17" t="s">
        <v>97</v>
      </c>
      <c r="J2695" s="17" t="s">
        <v>98</v>
      </c>
      <c r="K2695" s="17">
        <v>0.36280000000000001</v>
      </c>
      <c r="L2695" s="17">
        <v>0.28170000000000001</v>
      </c>
      <c r="M2695" s="17">
        <v>0.99571200000000004</v>
      </c>
      <c r="N2695" s="18">
        <v>1</v>
      </c>
      <c r="O2695" s="17">
        <f t="shared" si="84"/>
        <v>1</v>
      </c>
      <c r="P2695" s="12">
        <f t="shared" si="85"/>
        <v>1</v>
      </c>
      <c r="Q2695" s="68" t="s">
        <v>174</v>
      </c>
      <c r="R2695" s="67" t="s">
        <v>93</v>
      </c>
      <c r="S2695" s="129" t="s">
        <v>110</v>
      </c>
    </row>
    <row r="2696" spans="1:19">
      <c r="A2696" s="16" t="s">
        <v>57</v>
      </c>
      <c r="B2696" s="23">
        <v>1300110833899</v>
      </c>
      <c r="C2696" s="17" t="s">
        <v>89</v>
      </c>
      <c r="D2696" s="17" t="s">
        <v>90</v>
      </c>
      <c r="E2696" s="17">
        <v>0.63619999999999999</v>
      </c>
      <c r="F2696" s="18">
        <v>0.71830000000000005</v>
      </c>
      <c r="G2696" s="16" t="s">
        <v>2677</v>
      </c>
      <c r="H2696" s="23">
        <v>1300110833702</v>
      </c>
      <c r="I2696" s="17" t="s">
        <v>97</v>
      </c>
      <c r="J2696" s="17" t="s">
        <v>98</v>
      </c>
      <c r="K2696" s="17">
        <v>0.36280000000000001</v>
      </c>
      <c r="L2696" s="17">
        <v>0.27679999999999999</v>
      </c>
      <c r="M2696" s="17">
        <v>0.99571200000000004</v>
      </c>
      <c r="N2696" s="18">
        <v>0.97565599999999997</v>
      </c>
      <c r="O2696" s="17">
        <f t="shared" si="84"/>
        <v>1</v>
      </c>
      <c r="P2696" s="12">
        <f t="shared" si="85"/>
        <v>1</v>
      </c>
      <c r="Q2696" s="68" t="s">
        <v>174</v>
      </c>
      <c r="R2696" s="67" t="s">
        <v>106</v>
      </c>
      <c r="S2696" s="129" t="s">
        <v>5307</v>
      </c>
    </row>
    <row r="2697" spans="1:19">
      <c r="A2697" s="16" t="s">
        <v>57</v>
      </c>
      <c r="B2697" s="23">
        <v>1300110833899</v>
      </c>
      <c r="C2697" s="17" t="s">
        <v>89</v>
      </c>
      <c r="D2697" s="17" t="s">
        <v>90</v>
      </c>
      <c r="E2697" s="17">
        <v>0.63619999999999999</v>
      </c>
      <c r="F2697" s="18">
        <v>0.71830000000000005</v>
      </c>
      <c r="G2697" s="16" t="s">
        <v>57</v>
      </c>
      <c r="H2697" s="23">
        <v>1300110833899</v>
      </c>
      <c r="I2697" s="17" t="s">
        <v>98</v>
      </c>
      <c r="J2697" s="17" t="s">
        <v>97</v>
      </c>
      <c r="K2697" s="17">
        <v>0.36380000000000001</v>
      </c>
      <c r="L2697" s="17">
        <v>0.28170000000000001</v>
      </c>
      <c r="M2697" s="17">
        <v>1</v>
      </c>
      <c r="N2697" s="18">
        <v>1</v>
      </c>
      <c r="O2697" s="17">
        <f t="shared" si="84"/>
        <v>1</v>
      </c>
      <c r="P2697" s="12">
        <f t="shared" si="85"/>
        <v>1</v>
      </c>
      <c r="Q2697" s="68" t="s">
        <v>174</v>
      </c>
      <c r="R2697" s="67" t="s">
        <v>93</v>
      </c>
      <c r="S2697" s="129" t="s">
        <v>110</v>
      </c>
    </row>
    <row r="2698" spans="1:19">
      <c r="A2698" s="16" t="s">
        <v>57</v>
      </c>
      <c r="B2698" s="23">
        <v>1300110833899</v>
      </c>
      <c r="C2698" s="17" t="s">
        <v>89</v>
      </c>
      <c r="D2698" s="17" t="s">
        <v>90</v>
      </c>
      <c r="E2698" s="17">
        <v>0.63619999999999999</v>
      </c>
      <c r="F2698" s="18">
        <v>0.71830000000000005</v>
      </c>
      <c r="G2698" s="16" t="s">
        <v>2678</v>
      </c>
      <c r="H2698" s="23">
        <v>1300110834217</v>
      </c>
      <c r="I2698" s="17" t="s">
        <v>98</v>
      </c>
      <c r="J2698" s="17" t="s">
        <v>97</v>
      </c>
      <c r="K2698" s="17">
        <v>0.36480000000000001</v>
      </c>
      <c r="L2698" s="17">
        <v>0.35809999999999997</v>
      </c>
      <c r="M2698" s="17">
        <v>0.99571699999999996</v>
      </c>
      <c r="N2698" s="18">
        <v>0.70303499999999997</v>
      </c>
      <c r="O2698" s="17">
        <f t="shared" si="84"/>
        <v>1</v>
      </c>
      <c r="P2698" s="12">
        <f t="shared" si="85"/>
        <v>1</v>
      </c>
      <c r="Q2698" s="68" t="s">
        <v>174</v>
      </c>
      <c r="R2698" s="67" t="s">
        <v>93</v>
      </c>
      <c r="S2698" s="129" t="s">
        <v>110</v>
      </c>
    </row>
    <row r="2699" spans="1:19">
      <c r="A2699" s="16" t="s">
        <v>57</v>
      </c>
      <c r="B2699" s="23">
        <v>1300110833899</v>
      </c>
      <c r="C2699" s="17" t="s">
        <v>89</v>
      </c>
      <c r="D2699" s="17" t="s">
        <v>90</v>
      </c>
      <c r="E2699" s="17">
        <v>0.63619999999999999</v>
      </c>
      <c r="F2699" s="18">
        <v>0.71830000000000005</v>
      </c>
      <c r="G2699" s="16" t="s">
        <v>2679</v>
      </c>
      <c r="H2699" s="23">
        <v>1300110834312</v>
      </c>
      <c r="I2699" s="17" t="s">
        <v>98</v>
      </c>
      <c r="J2699" s="17" t="s">
        <v>97</v>
      </c>
      <c r="K2699" s="17">
        <v>0.36480000000000001</v>
      </c>
      <c r="L2699" s="17">
        <v>0.35809999999999997</v>
      </c>
      <c r="M2699" s="17">
        <v>0.98716899999999996</v>
      </c>
      <c r="N2699" s="18">
        <v>0.70303499999999997</v>
      </c>
      <c r="O2699" s="17">
        <f t="shared" si="84"/>
        <v>1</v>
      </c>
      <c r="P2699" s="12">
        <f t="shared" si="85"/>
        <v>1</v>
      </c>
      <c r="Q2699" s="68" t="s">
        <v>174</v>
      </c>
      <c r="R2699" s="67" t="s">
        <v>93</v>
      </c>
      <c r="S2699" s="129" t="s">
        <v>110</v>
      </c>
    </row>
    <row r="2700" spans="1:19">
      <c r="A2700" s="16" t="s">
        <v>57</v>
      </c>
      <c r="B2700" s="23">
        <v>1300110833899</v>
      </c>
      <c r="C2700" s="17" t="s">
        <v>89</v>
      </c>
      <c r="D2700" s="17" t="s">
        <v>90</v>
      </c>
      <c r="E2700" s="17">
        <v>0.63619999999999999</v>
      </c>
      <c r="F2700" s="18">
        <v>0.71830000000000005</v>
      </c>
      <c r="G2700" s="16" t="s">
        <v>2680</v>
      </c>
      <c r="H2700" s="23">
        <v>1300110834341</v>
      </c>
      <c r="I2700" s="17" t="s">
        <v>98</v>
      </c>
      <c r="J2700" s="17" t="s">
        <v>97</v>
      </c>
      <c r="K2700" s="17">
        <v>0.36380000000000001</v>
      </c>
      <c r="L2700" s="17">
        <v>0.35809999999999997</v>
      </c>
      <c r="M2700" s="17">
        <v>0.991429</v>
      </c>
      <c r="N2700" s="18">
        <v>0.70303499999999997</v>
      </c>
      <c r="O2700" s="17">
        <f t="shared" si="84"/>
        <v>1</v>
      </c>
      <c r="P2700" s="12">
        <f t="shared" si="85"/>
        <v>1</v>
      </c>
      <c r="Q2700" s="68" t="s">
        <v>174</v>
      </c>
      <c r="R2700" s="67" t="s">
        <v>93</v>
      </c>
      <c r="S2700" s="129" t="s">
        <v>110</v>
      </c>
    </row>
    <row r="2701" spans="1:19">
      <c r="A2701" s="16" t="s">
        <v>57</v>
      </c>
      <c r="B2701" s="23">
        <v>1300110833899</v>
      </c>
      <c r="C2701" s="17" t="s">
        <v>89</v>
      </c>
      <c r="D2701" s="17" t="s">
        <v>90</v>
      </c>
      <c r="E2701" s="17">
        <v>0.63619999999999999</v>
      </c>
      <c r="F2701" s="18">
        <v>0.71830000000000005</v>
      </c>
      <c r="G2701" s="16" t="s">
        <v>2681</v>
      </c>
      <c r="H2701" s="23">
        <v>1300110834746</v>
      </c>
      <c r="I2701" s="17" t="s">
        <v>97</v>
      </c>
      <c r="J2701" s="17" t="s">
        <v>98</v>
      </c>
      <c r="K2701" s="17">
        <v>0.35389999999999999</v>
      </c>
      <c r="L2701" s="17">
        <v>0.35320000000000001</v>
      </c>
      <c r="M2701" s="17">
        <v>0.94087299999999996</v>
      </c>
      <c r="N2701" s="18">
        <v>0.67984199999999995</v>
      </c>
      <c r="O2701" s="17">
        <f t="shared" si="84"/>
        <v>1</v>
      </c>
      <c r="P2701" s="12">
        <f t="shared" si="85"/>
        <v>1</v>
      </c>
      <c r="Q2701" s="68" t="s">
        <v>174</v>
      </c>
      <c r="R2701" s="67" t="s">
        <v>93</v>
      </c>
      <c r="S2701" s="129" t="s">
        <v>110</v>
      </c>
    </row>
    <row r="2702" spans="1:19">
      <c r="A2702" s="16" t="s">
        <v>57</v>
      </c>
      <c r="B2702" s="23">
        <v>1300110833899</v>
      </c>
      <c r="C2702" s="17" t="s">
        <v>89</v>
      </c>
      <c r="D2702" s="17" t="s">
        <v>90</v>
      </c>
      <c r="E2702" s="17">
        <v>0.63619999999999999</v>
      </c>
      <c r="F2702" s="18">
        <v>0.71830000000000005</v>
      </c>
      <c r="G2702" s="16" t="s">
        <v>2682</v>
      </c>
      <c r="H2702" s="23">
        <v>1300110834885</v>
      </c>
      <c r="I2702" s="17" t="s">
        <v>97</v>
      </c>
      <c r="J2702" s="17" t="s">
        <v>98</v>
      </c>
      <c r="K2702" s="17">
        <v>0.2276</v>
      </c>
      <c r="L2702" s="17">
        <v>0.36609999999999998</v>
      </c>
      <c r="M2702" s="17">
        <v>0.49435699999999999</v>
      </c>
      <c r="N2702" s="18">
        <v>0.58472999999999997</v>
      </c>
      <c r="O2702" s="17">
        <f t="shared" si="84"/>
        <v>0</v>
      </c>
      <c r="P2702" s="12">
        <f t="shared" si="85"/>
        <v>0</v>
      </c>
      <c r="Q2702" s="68" t="s">
        <v>174</v>
      </c>
      <c r="R2702" s="67" t="s">
        <v>93</v>
      </c>
      <c r="S2702" s="129" t="s">
        <v>110</v>
      </c>
    </row>
    <row r="2703" spans="1:19">
      <c r="A2703" s="16" t="s">
        <v>57</v>
      </c>
      <c r="B2703" s="23">
        <v>1300110833899</v>
      </c>
      <c r="C2703" s="17" t="s">
        <v>89</v>
      </c>
      <c r="D2703" s="17" t="s">
        <v>90</v>
      </c>
      <c r="E2703" s="17">
        <v>0.63619999999999999</v>
      </c>
      <c r="F2703" s="18">
        <v>0.71830000000000005</v>
      </c>
      <c r="G2703" s="16" t="s">
        <v>2683</v>
      </c>
      <c r="H2703" s="23">
        <v>1300110835049</v>
      </c>
      <c r="I2703" s="17" t="s">
        <v>97</v>
      </c>
      <c r="J2703" s="17" t="s">
        <v>98</v>
      </c>
      <c r="K2703" s="17">
        <v>0.35489999999999999</v>
      </c>
      <c r="L2703" s="17">
        <v>0.38390000000000002</v>
      </c>
      <c r="M2703" s="17">
        <v>0.92830000000000001</v>
      </c>
      <c r="N2703" s="18">
        <v>0.59398700000000004</v>
      </c>
      <c r="O2703" s="17">
        <f t="shared" si="84"/>
        <v>1</v>
      </c>
      <c r="P2703" s="12">
        <f t="shared" si="85"/>
        <v>1</v>
      </c>
      <c r="Q2703" s="68" t="s">
        <v>174</v>
      </c>
      <c r="R2703" s="67" t="s">
        <v>93</v>
      </c>
      <c r="S2703" s="129" t="s">
        <v>110</v>
      </c>
    </row>
    <row r="2704" spans="1:19">
      <c r="A2704" s="16" t="s">
        <v>57</v>
      </c>
      <c r="B2704" s="23">
        <v>1300110833899</v>
      </c>
      <c r="C2704" s="17" t="s">
        <v>89</v>
      </c>
      <c r="D2704" s="17" t="s">
        <v>90</v>
      </c>
      <c r="E2704" s="17">
        <v>0.63619999999999999</v>
      </c>
      <c r="F2704" s="18">
        <v>0.71830000000000005</v>
      </c>
      <c r="G2704" s="16" t="s">
        <v>2684</v>
      </c>
      <c r="H2704" s="23">
        <v>1300110835195</v>
      </c>
      <c r="I2704" s="17" t="s">
        <v>107</v>
      </c>
      <c r="J2704" s="17" t="s">
        <v>98</v>
      </c>
      <c r="K2704" s="17">
        <v>0.35589999999999999</v>
      </c>
      <c r="L2704" s="17">
        <v>0.38490000000000002</v>
      </c>
      <c r="M2704" s="17">
        <v>0.93242999999999998</v>
      </c>
      <c r="N2704" s="18">
        <v>0.59144600000000003</v>
      </c>
      <c r="O2704" s="17">
        <f t="shared" si="84"/>
        <v>1</v>
      </c>
      <c r="P2704" s="12">
        <f t="shared" si="85"/>
        <v>1</v>
      </c>
      <c r="Q2704" s="68" t="s">
        <v>174</v>
      </c>
      <c r="R2704" s="67" t="s">
        <v>93</v>
      </c>
      <c r="S2704" s="129" t="s">
        <v>110</v>
      </c>
    </row>
    <row r="2705" spans="1:19">
      <c r="A2705" s="16" t="s">
        <v>57</v>
      </c>
      <c r="B2705" s="23">
        <v>1300110833899</v>
      </c>
      <c r="C2705" s="17" t="s">
        <v>89</v>
      </c>
      <c r="D2705" s="17" t="s">
        <v>90</v>
      </c>
      <c r="E2705" s="17">
        <v>0.63619999999999999</v>
      </c>
      <c r="F2705" s="18">
        <v>0.71830000000000005</v>
      </c>
      <c r="G2705" s="16" t="s">
        <v>2685</v>
      </c>
      <c r="H2705" s="23">
        <v>1300110836044</v>
      </c>
      <c r="I2705" s="17" t="s">
        <v>97</v>
      </c>
      <c r="J2705" s="17" t="s">
        <v>108</v>
      </c>
      <c r="K2705" s="17">
        <v>0.3579</v>
      </c>
      <c r="L2705" s="17">
        <v>0.42859999999999998</v>
      </c>
      <c r="M2705" s="17">
        <v>0.92408100000000004</v>
      </c>
      <c r="N2705" s="18">
        <v>0.50386200000000003</v>
      </c>
      <c r="O2705" s="17">
        <f t="shared" si="84"/>
        <v>1</v>
      </c>
      <c r="P2705" s="12">
        <f t="shared" si="85"/>
        <v>1</v>
      </c>
      <c r="Q2705" s="68" t="s">
        <v>174</v>
      </c>
      <c r="R2705" s="67" t="s">
        <v>93</v>
      </c>
      <c r="S2705" s="129" t="s">
        <v>110</v>
      </c>
    </row>
    <row r="2706" spans="1:19">
      <c r="A2706" s="16" t="s">
        <v>57</v>
      </c>
      <c r="B2706" s="23">
        <v>1300110833899</v>
      </c>
      <c r="C2706" s="17" t="s">
        <v>89</v>
      </c>
      <c r="D2706" s="17" t="s">
        <v>90</v>
      </c>
      <c r="E2706" s="17">
        <v>0.63619999999999999</v>
      </c>
      <c r="F2706" s="18">
        <v>0.71830000000000005</v>
      </c>
      <c r="G2706" s="16" t="s">
        <v>2686</v>
      </c>
      <c r="H2706" s="23">
        <v>1300110836265</v>
      </c>
      <c r="I2706" s="17" t="s">
        <v>108</v>
      </c>
      <c r="J2706" s="17" t="s">
        <v>98</v>
      </c>
      <c r="K2706" s="17">
        <v>0.35489999999999999</v>
      </c>
      <c r="L2706" s="17">
        <v>0.42759999999999998</v>
      </c>
      <c r="M2706" s="17">
        <v>0.91999799999999998</v>
      </c>
      <c r="N2706" s="18">
        <v>0.50594099999999997</v>
      </c>
      <c r="O2706" s="17">
        <f t="shared" si="84"/>
        <v>1</v>
      </c>
      <c r="P2706" s="12">
        <f t="shared" si="85"/>
        <v>1</v>
      </c>
      <c r="Q2706" s="68" t="s">
        <v>174</v>
      </c>
      <c r="R2706" s="67" t="s">
        <v>93</v>
      </c>
      <c r="S2706" s="129" t="s">
        <v>110</v>
      </c>
    </row>
    <row r="2707" spans="1:19">
      <c r="A2707" s="16" t="s">
        <v>57</v>
      </c>
      <c r="B2707" s="23">
        <v>1300110833899</v>
      </c>
      <c r="C2707" s="17" t="s">
        <v>89</v>
      </c>
      <c r="D2707" s="17" t="s">
        <v>90</v>
      </c>
      <c r="E2707" s="17">
        <v>0.63619999999999999</v>
      </c>
      <c r="F2707" s="18">
        <v>0.71830000000000005</v>
      </c>
      <c r="G2707" s="16" t="s">
        <v>2687</v>
      </c>
      <c r="H2707" s="23">
        <v>1300110836649</v>
      </c>
      <c r="I2707" s="17" t="s">
        <v>97</v>
      </c>
      <c r="J2707" s="17" t="s">
        <v>98</v>
      </c>
      <c r="K2707" s="17">
        <v>0.35489999999999999</v>
      </c>
      <c r="L2707" s="17">
        <v>0.42859999999999998</v>
      </c>
      <c r="M2707" s="17">
        <v>0.91999799999999998</v>
      </c>
      <c r="N2707" s="18">
        <v>0.50386200000000003</v>
      </c>
      <c r="O2707" s="17">
        <f t="shared" si="84"/>
        <v>1</v>
      </c>
      <c r="P2707" s="12">
        <f t="shared" si="85"/>
        <v>1</v>
      </c>
      <c r="Q2707" s="68" t="s">
        <v>174</v>
      </c>
      <c r="R2707" s="67" t="s">
        <v>93</v>
      </c>
      <c r="S2707" s="129" t="s">
        <v>110</v>
      </c>
    </row>
    <row r="2708" spans="1:19">
      <c r="A2708" s="16" t="s">
        <v>57</v>
      </c>
      <c r="B2708" s="23">
        <v>1300110833899</v>
      </c>
      <c r="C2708" s="17" t="s">
        <v>89</v>
      </c>
      <c r="D2708" s="17" t="s">
        <v>90</v>
      </c>
      <c r="E2708" s="17">
        <v>0.63619999999999999</v>
      </c>
      <c r="F2708" s="18">
        <v>0.71830000000000005</v>
      </c>
      <c r="G2708" s="16" t="s">
        <v>2688</v>
      </c>
      <c r="H2708" s="23">
        <v>1300110836810</v>
      </c>
      <c r="I2708" s="17" t="s">
        <v>97</v>
      </c>
      <c r="J2708" s="17" t="s">
        <v>98</v>
      </c>
      <c r="K2708" s="17">
        <v>0.35489999999999999</v>
      </c>
      <c r="L2708" s="17">
        <v>0.42859999999999998</v>
      </c>
      <c r="M2708" s="17">
        <v>0.91999799999999998</v>
      </c>
      <c r="N2708" s="18">
        <v>0.50386200000000003</v>
      </c>
      <c r="O2708" s="17">
        <f t="shared" si="84"/>
        <v>1</v>
      </c>
      <c r="P2708" s="12">
        <f t="shared" si="85"/>
        <v>1</v>
      </c>
      <c r="Q2708" s="68" t="s">
        <v>174</v>
      </c>
      <c r="R2708" s="67" t="s">
        <v>93</v>
      </c>
      <c r="S2708" s="129" t="s">
        <v>110</v>
      </c>
    </row>
    <row r="2709" spans="1:19">
      <c r="A2709" s="16" t="s">
        <v>57</v>
      </c>
      <c r="B2709" s="23">
        <v>1300110833899</v>
      </c>
      <c r="C2709" s="17" t="s">
        <v>89</v>
      </c>
      <c r="D2709" s="17" t="s">
        <v>90</v>
      </c>
      <c r="E2709" s="17">
        <v>0.63619999999999999</v>
      </c>
      <c r="F2709" s="18">
        <v>0.71830000000000005</v>
      </c>
      <c r="G2709" s="16" t="s">
        <v>2689</v>
      </c>
      <c r="H2709" s="23">
        <v>1300110837051</v>
      </c>
      <c r="I2709" s="17" t="s">
        <v>108</v>
      </c>
      <c r="J2709" s="17" t="s">
        <v>97</v>
      </c>
      <c r="K2709" s="17">
        <v>0.34589999999999999</v>
      </c>
      <c r="L2709" s="17">
        <v>0.42659999999999998</v>
      </c>
      <c r="M2709" s="17">
        <v>0.87536199999999997</v>
      </c>
      <c r="N2709" s="18">
        <v>0.470607</v>
      </c>
      <c r="O2709" s="17">
        <f t="shared" si="84"/>
        <v>1</v>
      </c>
      <c r="P2709" s="12">
        <f t="shared" si="85"/>
        <v>1</v>
      </c>
      <c r="Q2709" s="68" t="s">
        <v>174</v>
      </c>
      <c r="R2709" s="67" t="s">
        <v>93</v>
      </c>
      <c r="S2709" s="129" t="s">
        <v>110</v>
      </c>
    </row>
    <row r="2710" spans="1:19">
      <c r="A2710" s="16" t="s">
        <v>57</v>
      </c>
      <c r="B2710" s="23">
        <v>1300110833899</v>
      </c>
      <c r="C2710" s="17" t="s">
        <v>89</v>
      </c>
      <c r="D2710" s="17" t="s">
        <v>90</v>
      </c>
      <c r="E2710" s="17">
        <v>0.63619999999999999</v>
      </c>
      <c r="F2710" s="18">
        <v>0.71830000000000005</v>
      </c>
      <c r="G2710" s="16" t="s">
        <v>2690</v>
      </c>
      <c r="H2710" s="23">
        <v>1300110837052</v>
      </c>
      <c r="I2710" s="17" t="s">
        <v>97</v>
      </c>
      <c r="J2710" s="17" t="s">
        <v>2691</v>
      </c>
      <c r="K2710" s="17">
        <v>0.35289999999999999</v>
      </c>
      <c r="L2710" s="17">
        <v>0.42659999999999998</v>
      </c>
      <c r="M2710" s="17">
        <v>0.911802</v>
      </c>
      <c r="N2710" s="18">
        <v>0.48913899999999999</v>
      </c>
      <c r="O2710" s="17">
        <f t="shared" si="84"/>
        <v>1</v>
      </c>
      <c r="P2710" s="12">
        <f t="shared" si="85"/>
        <v>1</v>
      </c>
      <c r="Q2710" s="68" t="s">
        <v>174</v>
      </c>
      <c r="R2710" s="67" t="s">
        <v>93</v>
      </c>
      <c r="S2710" s="129" t="s">
        <v>110</v>
      </c>
    </row>
    <row r="2711" spans="1:19">
      <c r="A2711" s="16" t="s">
        <v>57</v>
      </c>
      <c r="B2711" s="23">
        <v>1300110833899</v>
      </c>
      <c r="C2711" s="17" t="s">
        <v>89</v>
      </c>
      <c r="D2711" s="17" t="s">
        <v>90</v>
      </c>
      <c r="E2711" s="17">
        <v>0.63619999999999999</v>
      </c>
      <c r="F2711" s="18">
        <v>0.71830000000000005</v>
      </c>
      <c r="G2711" s="16" t="s">
        <v>2692</v>
      </c>
      <c r="H2711" s="23">
        <v>1300110837456</v>
      </c>
      <c r="I2711" s="17" t="s">
        <v>107</v>
      </c>
      <c r="J2711" s="17" t="s">
        <v>108</v>
      </c>
      <c r="K2711" s="17">
        <v>0.35289999999999999</v>
      </c>
      <c r="L2711" s="17">
        <v>0.42759999999999998</v>
      </c>
      <c r="M2711" s="17">
        <v>0.911802</v>
      </c>
      <c r="N2711" s="18">
        <v>0.49961899999999998</v>
      </c>
      <c r="O2711" s="17">
        <f t="shared" si="84"/>
        <v>1</v>
      </c>
      <c r="P2711" s="12">
        <f t="shared" si="85"/>
        <v>1</v>
      </c>
      <c r="Q2711" s="68" t="s">
        <v>174</v>
      </c>
      <c r="R2711" s="67" t="s">
        <v>93</v>
      </c>
      <c r="S2711" s="129" t="s">
        <v>110</v>
      </c>
    </row>
    <row r="2712" spans="1:19">
      <c r="A2712" s="16" t="s">
        <v>57</v>
      </c>
      <c r="B2712" s="23">
        <v>1300110833899</v>
      </c>
      <c r="C2712" s="17" t="s">
        <v>89</v>
      </c>
      <c r="D2712" s="17" t="s">
        <v>90</v>
      </c>
      <c r="E2712" s="17">
        <v>0.63619999999999999</v>
      </c>
      <c r="F2712" s="18">
        <v>0.71830000000000005</v>
      </c>
      <c r="G2712" s="16" t="s">
        <v>2693</v>
      </c>
      <c r="H2712" s="23">
        <v>1300110837515</v>
      </c>
      <c r="I2712" s="17" t="s">
        <v>97</v>
      </c>
      <c r="J2712" s="17" t="s">
        <v>98</v>
      </c>
      <c r="K2712" s="17">
        <v>0.35489999999999999</v>
      </c>
      <c r="L2712" s="17">
        <v>0.42759999999999998</v>
      </c>
      <c r="M2712" s="17">
        <v>0.91999799999999998</v>
      </c>
      <c r="N2712" s="18">
        <v>0.49961899999999998</v>
      </c>
      <c r="O2712" s="17">
        <f t="shared" si="84"/>
        <v>1</v>
      </c>
      <c r="P2712" s="12">
        <f t="shared" si="85"/>
        <v>1</v>
      </c>
      <c r="Q2712" s="68" t="s">
        <v>174</v>
      </c>
      <c r="R2712" s="67" t="s">
        <v>93</v>
      </c>
      <c r="S2712" s="129" t="s">
        <v>110</v>
      </c>
    </row>
    <row r="2713" spans="1:19">
      <c r="A2713" s="16" t="s">
        <v>57</v>
      </c>
      <c r="B2713" s="23">
        <v>1300110833899</v>
      </c>
      <c r="C2713" s="17" t="s">
        <v>89</v>
      </c>
      <c r="D2713" s="17" t="s">
        <v>90</v>
      </c>
      <c r="E2713" s="17">
        <v>0.63619999999999999</v>
      </c>
      <c r="F2713" s="18">
        <v>0.71830000000000005</v>
      </c>
      <c r="G2713" s="16" t="s">
        <v>2694</v>
      </c>
      <c r="H2713" s="23">
        <v>1300110837585</v>
      </c>
      <c r="I2713" s="17" t="s">
        <v>97</v>
      </c>
      <c r="J2713" s="17" t="s">
        <v>98</v>
      </c>
      <c r="K2713" s="17">
        <v>0.35489999999999999</v>
      </c>
      <c r="L2713" s="17">
        <v>0.42759999999999998</v>
      </c>
      <c r="M2713" s="17">
        <v>0.91999799999999998</v>
      </c>
      <c r="N2713" s="18">
        <v>0.49961899999999998</v>
      </c>
      <c r="O2713" s="17">
        <f t="shared" si="84"/>
        <v>1</v>
      </c>
      <c r="P2713" s="12">
        <f t="shared" si="85"/>
        <v>1</v>
      </c>
      <c r="Q2713" s="68" t="s">
        <v>174</v>
      </c>
      <c r="R2713" s="67" t="s">
        <v>93</v>
      </c>
      <c r="S2713" s="129" t="s">
        <v>110</v>
      </c>
    </row>
    <row r="2714" spans="1:19">
      <c r="A2714" s="16" t="s">
        <v>57</v>
      </c>
      <c r="B2714" s="23">
        <v>1300110833899</v>
      </c>
      <c r="C2714" s="17" t="s">
        <v>89</v>
      </c>
      <c r="D2714" s="17" t="s">
        <v>90</v>
      </c>
      <c r="E2714" s="17">
        <v>0.63619999999999999</v>
      </c>
      <c r="F2714" s="18">
        <v>0.71830000000000005</v>
      </c>
      <c r="G2714" s="16" t="s">
        <v>2695</v>
      </c>
      <c r="H2714" s="23">
        <v>1300110838022</v>
      </c>
      <c r="I2714" s="17" t="s">
        <v>97</v>
      </c>
      <c r="J2714" s="17" t="s">
        <v>98</v>
      </c>
      <c r="K2714" s="17">
        <v>0.35589999999999999</v>
      </c>
      <c r="L2714" s="17">
        <v>0.42759999999999998</v>
      </c>
      <c r="M2714" s="17">
        <v>0.91583599999999998</v>
      </c>
      <c r="N2714" s="18">
        <v>0.49961899999999998</v>
      </c>
      <c r="O2714" s="17">
        <f t="shared" si="84"/>
        <v>1</v>
      </c>
      <c r="P2714" s="12">
        <f t="shared" si="85"/>
        <v>1</v>
      </c>
      <c r="Q2714" s="68" t="s">
        <v>174</v>
      </c>
      <c r="R2714" s="67" t="s">
        <v>93</v>
      </c>
      <c r="S2714" s="129" t="s">
        <v>110</v>
      </c>
    </row>
    <row r="2715" spans="1:19">
      <c r="A2715" s="16" t="s">
        <v>57</v>
      </c>
      <c r="B2715" s="23">
        <v>1300110833899</v>
      </c>
      <c r="C2715" s="17" t="s">
        <v>89</v>
      </c>
      <c r="D2715" s="17" t="s">
        <v>90</v>
      </c>
      <c r="E2715" s="17">
        <v>0.63619999999999999</v>
      </c>
      <c r="F2715" s="18">
        <v>0.71830000000000005</v>
      </c>
      <c r="G2715" s="16" t="s">
        <v>2696</v>
      </c>
      <c r="H2715" s="23">
        <v>1300110838236</v>
      </c>
      <c r="I2715" s="17" t="s">
        <v>107</v>
      </c>
      <c r="J2715" s="17" t="s">
        <v>108</v>
      </c>
      <c r="K2715" s="17">
        <v>0.35589999999999999</v>
      </c>
      <c r="L2715" s="17">
        <v>0.42759999999999998</v>
      </c>
      <c r="M2715" s="17">
        <v>0.91583599999999998</v>
      </c>
      <c r="N2715" s="18">
        <v>0.49961899999999998</v>
      </c>
      <c r="O2715" s="17">
        <f t="shared" si="84"/>
        <v>1</v>
      </c>
      <c r="P2715" s="12">
        <f t="shared" si="85"/>
        <v>1</v>
      </c>
      <c r="Q2715" s="68" t="s">
        <v>174</v>
      </c>
      <c r="R2715" s="67" t="s">
        <v>93</v>
      </c>
      <c r="S2715" s="129" t="s">
        <v>110</v>
      </c>
    </row>
    <row r="2716" spans="1:19">
      <c r="A2716" s="16" t="s">
        <v>57</v>
      </c>
      <c r="B2716" s="23">
        <v>1300110833899</v>
      </c>
      <c r="C2716" s="17" t="s">
        <v>89</v>
      </c>
      <c r="D2716" s="17" t="s">
        <v>90</v>
      </c>
      <c r="E2716" s="17">
        <v>0.63619999999999999</v>
      </c>
      <c r="F2716" s="18">
        <v>0.71830000000000005</v>
      </c>
      <c r="G2716" s="16" t="s">
        <v>2697</v>
      </c>
      <c r="H2716" s="23">
        <v>1300110838703</v>
      </c>
      <c r="I2716" s="17" t="s">
        <v>98</v>
      </c>
      <c r="J2716" s="17" t="s">
        <v>97</v>
      </c>
      <c r="K2716" s="17">
        <v>0.3569</v>
      </c>
      <c r="L2716" s="17">
        <v>0.4355</v>
      </c>
      <c r="M2716" s="17">
        <v>0.91169800000000001</v>
      </c>
      <c r="N2716" s="18">
        <v>0.483371</v>
      </c>
      <c r="O2716" s="17">
        <f t="shared" si="84"/>
        <v>1</v>
      </c>
      <c r="P2716" s="12">
        <f t="shared" si="85"/>
        <v>1</v>
      </c>
      <c r="Q2716" s="68" t="s">
        <v>174</v>
      </c>
      <c r="R2716" s="67" t="s">
        <v>93</v>
      </c>
      <c r="S2716" s="129" t="s">
        <v>110</v>
      </c>
    </row>
    <row r="2717" spans="1:19">
      <c r="A2717" s="16" t="s">
        <v>57</v>
      </c>
      <c r="B2717" s="23">
        <v>1300110833899</v>
      </c>
      <c r="C2717" s="17" t="s">
        <v>89</v>
      </c>
      <c r="D2717" s="17" t="s">
        <v>90</v>
      </c>
      <c r="E2717" s="17">
        <v>0.63619999999999999</v>
      </c>
      <c r="F2717" s="18">
        <v>0.71830000000000005</v>
      </c>
      <c r="G2717" s="16" t="s">
        <v>2698</v>
      </c>
      <c r="H2717" s="23">
        <v>1300110839428</v>
      </c>
      <c r="I2717" s="17" t="s">
        <v>108</v>
      </c>
      <c r="J2717" s="17" t="s">
        <v>107</v>
      </c>
      <c r="K2717" s="17">
        <v>0.3569</v>
      </c>
      <c r="L2717" s="17">
        <v>0.42959999999999998</v>
      </c>
      <c r="M2717" s="17">
        <v>0.91169800000000001</v>
      </c>
      <c r="N2717" s="18">
        <v>0.49550100000000002</v>
      </c>
      <c r="O2717" s="17">
        <f t="shared" si="84"/>
        <v>1</v>
      </c>
      <c r="P2717" s="12">
        <f t="shared" si="85"/>
        <v>1</v>
      </c>
      <c r="Q2717" s="68" t="s">
        <v>174</v>
      </c>
      <c r="R2717" s="67" t="s">
        <v>93</v>
      </c>
      <c r="S2717" s="129" t="s">
        <v>110</v>
      </c>
    </row>
    <row r="2718" spans="1:19">
      <c r="A2718" s="16" t="s">
        <v>57</v>
      </c>
      <c r="B2718" s="23">
        <v>1300110833899</v>
      </c>
      <c r="C2718" s="17" t="s">
        <v>89</v>
      </c>
      <c r="D2718" s="17" t="s">
        <v>90</v>
      </c>
      <c r="E2718" s="17">
        <v>0.63619999999999999</v>
      </c>
      <c r="F2718" s="18">
        <v>0.71830000000000005</v>
      </c>
      <c r="G2718" s="16" t="s">
        <v>2699</v>
      </c>
      <c r="H2718" s="23">
        <v>1300110840412</v>
      </c>
      <c r="I2718" s="17" t="s">
        <v>97</v>
      </c>
      <c r="J2718" s="17" t="s">
        <v>107</v>
      </c>
      <c r="K2718" s="17">
        <v>0.35289999999999999</v>
      </c>
      <c r="L2718" s="17">
        <v>0.42359999999999998</v>
      </c>
      <c r="M2718" s="17">
        <v>0.89536199999999999</v>
      </c>
      <c r="N2718" s="18">
        <v>0.47051799999999999</v>
      </c>
      <c r="O2718" s="17">
        <f t="shared" si="84"/>
        <v>1</v>
      </c>
      <c r="P2718" s="12">
        <f t="shared" si="85"/>
        <v>1</v>
      </c>
      <c r="Q2718" s="68" t="s">
        <v>174</v>
      </c>
      <c r="R2718" s="67" t="s">
        <v>93</v>
      </c>
      <c r="S2718" s="129" t="s">
        <v>110</v>
      </c>
    </row>
    <row r="2719" spans="1:19">
      <c r="A2719" s="16" t="s">
        <v>57</v>
      </c>
      <c r="B2719" s="23">
        <v>1300110833899</v>
      </c>
      <c r="C2719" s="17" t="s">
        <v>89</v>
      </c>
      <c r="D2719" s="17" t="s">
        <v>90</v>
      </c>
      <c r="E2719" s="17">
        <v>0.63619999999999999</v>
      </c>
      <c r="F2719" s="18">
        <v>0.71830000000000005</v>
      </c>
      <c r="G2719" s="16" t="s">
        <v>2700</v>
      </c>
      <c r="H2719" s="23">
        <v>1300110840624</v>
      </c>
      <c r="I2719" s="17" t="s">
        <v>97</v>
      </c>
      <c r="J2719" s="17" t="s">
        <v>108</v>
      </c>
      <c r="K2719" s="17">
        <v>0.34989999999999999</v>
      </c>
      <c r="L2719" s="17">
        <v>0.4335</v>
      </c>
      <c r="M2719" s="17">
        <v>0.89140299999999995</v>
      </c>
      <c r="N2719" s="18">
        <v>0.43893700000000002</v>
      </c>
      <c r="O2719" s="17">
        <f t="shared" si="84"/>
        <v>1</v>
      </c>
      <c r="P2719" s="12">
        <f t="shared" si="85"/>
        <v>1</v>
      </c>
      <c r="Q2719" s="68" t="s">
        <v>174</v>
      </c>
      <c r="R2719" s="67" t="s">
        <v>93</v>
      </c>
      <c r="S2719" s="129" t="s">
        <v>110</v>
      </c>
    </row>
    <row r="2720" spans="1:19">
      <c r="A2720" s="16" t="s">
        <v>57</v>
      </c>
      <c r="B2720" s="23">
        <v>1300110833899</v>
      </c>
      <c r="C2720" s="17" t="s">
        <v>89</v>
      </c>
      <c r="D2720" s="17" t="s">
        <v>90</v>
      </c>
      <c r="E2720" s="17">
        <v>0.63619999999999999</v>
      </c>
      <c r="F2720" s="18">
        <v>0.71830000000000005</v>
      </c>
      <c r="G2720" s="16" t="s">
        <v>2701</v>
      </c>
      <c r="H2720" s="23">
        <v>1300110840860</v>
      </c>
      <c r="I2720" s="17" t="s">
        <v>98</v>
      </c>
      <c r="J2720" s="17" t="s">
        <v>97</v>
      </c>
      <c r="K2720" s="17">
        <v>0.35389999999999999</v>
      </c>
      <c r="L2720" s="17">
        <v>0.4345</v>
      </c>
      <c r="M2720" s="17">
        <v>0.88310999999999995</v>
      </c>
      <c r="N2720" s="18">
        <v>0.41957499999999998</v>
      </c>
      <c r="O2720" s="17">
        <f t="shared" si="84"/>
        <v>1</v>
      </c>
      <c r="P2720" s="12">
        <f t="shared" si="85"/>
        <v>1</v>
      </c>
      <c r="Q2720" s="68" t="s">
        <v>174</v>
      </c>
      <c r="R2720" s="67" t="s">
        <v>93</v>
      </c>
      <c r="S2720" s="129" t="s">
        <v>110</v>
      </c>
    </row>
    <row r="2721" spans="1:19">
      <c r="A2721" s="16" t="s">
        <v>57</v>
      </c>
      <c r="B2721" s="23">
        <v>1300110833899</v>
      </c>
      <c r="C2721" s="17" t="s">
        <v>89</v>
      </c>
      <c r="D2721" s="17" t="s">
        <v>90</v>
      </c>
      <c r="E2721" s="17">
        <v>0.63619999999999999</v>
      </c>
      <c r="F2721" s="18">
        <v>0.71830000000000005</v>
      </c>
      <c r="G2721" s="16" t="s">
        <v>2702</v>
      </c>
      <c r="H2721" s="23">
        <v>1300110842102</v>
      </c>
      <c r="I2721" s="17" t="s">
        <v>107</v>
      </c>
      <c r="J2721" s="17" t="s">
        <v>108</v>
      </c>
      <c r="K2721" s="17">
        <v>0.36780000000000002</v>
      </c>
      <c r="L2721" s="17">
        <v>0.42759999999999998</v>
      </c>
      <c r="M2721" s="17">
        <v>0.81267500000000004</v>
      </c>
      <c r="N2721" s="18">
        <v>0.40388000000000002</v>
      </c>
      <c r="O2721" s="17">
        <f t="shared" si="84"/>
        <v>1</v>
      </c>
      <c r="P2721" s="12">
        <f t="shared" si="85"/>
        <v>1</v>
      </c>
      <c r="Q2721" s="68" t="s">
        <v>174</v>
      </c>
      <c r="R2721" s="67" t="s">
        <v>93</v>
      </c>
      <c r="S2721" s="129" t="s">
        <v>110</v>
      </c>
    </row>
    <row r="2722" spans="1:19">
      <c r="A2722" s="16" t="s">
        <v>57</v>
      </c>
      <c r="B2722" s="23">
        <v>1300110833899</v>
      </c>
      <c r="C2722" s="17" t="s">
        <v>89</v>
      </c>
      <c r="D2722" s="17" t="s">
        <v>90</v>
      </c>
      <c r="E2722" s="17">
        <v>0.63619999999999999</v>
      </c>
      <c r="F2722" s="18">
        <v>0.71830000000000005</v>
      </c>
      <c r="G2722" s="16" t="s">
        <v>2703</v>
      </c>
      <c r="H2722" s="23">
        <v>1300110842153</v>
      </c>
      <c r="I2722" s="17" t="s">
        <v>97</v>
      </c>
      <c r="J2722" s="17" t="s">
        <v>108</v>
      </c>
      <c r="K2722" s="17">
        <v>0.36980000000000002</v>
      </c>
      <c r="L2722" s="17">
        <v>0.42759999999999998</v>
      </c>
      <c r="M2722" s="17">
        <v>0.80525599999999997</v>
      </c>
      <c r="N2722" s="18">
        <v>0.40388000000000002</v>
      </c>
      <c r="O2722" s="17">
        <f t="shared" si="84"/>
        <v>1</v>
      </c>
      <c r="P2722" s="12">
        <f t="shared" si="85"/>
        <v>1</v>
      </c>
      <c r="Q2722" s="68" t="s">
        <v>174</v>
      </c>
      <c r="R2722" s="67" t="s">
        <v>93</v>
      </c>
      <c r="S2722" s="129" t="s">
        <v>110</v>
      </c>
    </row>
    <row r="2723" spans="1:19">
      <c r="A2723" s="16" t="s">
        <v>57</v>
      </c>
      <c r="B2723" s="23">
        <v>1300110833899</v>
      </c>
      <c r="C2723" s="17" t="s">
        <v>89</v>
      </c>
      <c r="D2723" s="17" t="s">
        <v>90</v>
      </c>
      <c r="E2723" s="17">
        <v>0.63619999999999999</v>
      </c>
      <c r="F2723" s="18">
        <v>0.71830000000000005</v>
      </c>
      <c r="G2723" s="16" t="s">
        <v>2704</v>
      </c>
      <c r="H2723" s="23">
        <v>1300110842158</v>
      </c>
      <c r="I2723" s="17" t="s">
        <v>97</v>
      </c>
      <c r="J2723" s="17" t="s">
        <v>107</v>
      </c>
      <c r="K2723" s="17">
        <v>0.36980000000000002</v>
      </c>
      <c r="L2723" s="17">
        <v>0.42759999999999998</v>
      </c>
      <c r="M2723" s="17">
        <v>0.80525599999999997</v>
      </c>
      <c r="N2723" s="18">
        <v>0.40388000000000002</v>
      </c>
      <c r="O2723" s="17">
        <f t="shared" si="84"/>
        <v>1</v>
      </c>
      <c r="P2723" s="12">
        <f t="shared" si="85"/>
        <v>1</v>
      </c>
      <c r="Q2723" s="68" t="s">
        <v>174</v>
      </c>
      <c r="R2723" s="67" t="s">
        <v>93</v>
      </c>
      <c r="S2723" s="129" t="s">
        <v>110</v>
      </c>
    </row>
    <row r="2724" spans="1:19">
      <c r="A2724" s="16" t="s">
        <v>57</v>
      </c>
      <c r="B2724" s="23">
        <v>1300110833899</v>
      </c>
      <c r="C2724" s="17" t="s">
        <v>89</v>
      </c>
      <c r="D2724" s="17" t="s">
        <v>90</v>
      </c>
      <c r="E2724" s="17">
        <v>0.63619999999999999</v>
      </c>
      <c r="F2724" s="18">
        <v>0.71830000000000005</v>
      </c>
      <c r="G2724" s="16" t="s">
        <v>2705</v>
      </c>
      <c r="H2724" s="23">
        <v>1300110842248</v>
      </c>
      <c r="I2724" s="17" t="s">
        <v>345</v>
      </c>
      <c r="J2724" s="17" t="s">
        <v>97</v>
      </c>
      <c r="K2724" s="17">
        <v>0.36680000000000001</v>
      </c>
      <c r="L2724" s="17">
        <v>0.42759999999999998</v>
      </c>
      <c r="M2724" s="17">
        <v>0.80868499999999999</v>
      </c>
      <c r="N2724" s="18">
        <v>0.40388000000000002</v>
      </c>
      <c r="O2724" s="17">
        <f t="shared" si="84"/>
        <v>1</v>
      </c>
      <c r="P2724" s="12">
        <f t="shared" si="85"/>
        <v>1</v>
      </c>
      <c r="Q2724" s="68" t="s">
        <v>174</v>
      </c>
      <c r="R2724" s="67" t="s">
        <v>93</v>
      </c>
      <c r="S2724" s="129" t="s">
        <v>110</v>
      </c>
    </row>
    <row r="2725" spans="1:19">
      <c r="A2725" s="16" t="s">
        <v>56</v>
      </c>
      <c r="B2725" s="23">
        <v>1300111040798</v>
      </c>
      <c r="C2725" s="17" t="s">
        <v>91</v>
      </c>
      <c r="D2725" s="17" t="s">
        <v>90</v>
      </c>
      <c r="E2725" s="17">
        <v>0.31909999999999999</v>
      </c>
      <c r="F2725" s="18">
        <v>0.1171</v>
      </c>
      <c r="G2725" s="16" t="s">
        <v>2706</v>
      </c>
      <c r="H2725" s="23">
        <v>1300111024054</v>
      </c>
      <c r="I2725" s="17" t="s">
        <v>107</v>
      </c>
      <c r="J2725" s="17" t="s">
        <v>108</v>
      </c>
      <c r="K2725" s="17">
        <v>3.8769999999999999E-2</v>
      </c>
      <c r="L2725" s="17">
        <v>0.1032</v>
      </c>
      <c r="M2725" s="17">
        <v>7.9704700000000003E-2</v>
      </c>
      <c r="N2725" s="18">
        <v>0.53088900000000006</v>
      </c>
      <c r="O2725" s="17">
        <f t="shared" si="84"/>
        <v>0</v>
      </c>
      <c r="P2725" s="12">
        <f t="shared" si="85"/>
        <v>0</v>
      </c>
      <c r="Q2725" s="68" t="s">
        <v>173</v>
      </c>
      <c r="R2725" s="67" t="s">
        <v>93</v>
      </c>
      <c r="S2725" s="129" t="s">
        <v>110</v>
      </c>
    </row>
    <row r="2726" spans="1:19">
      <c r="A2726" s="16" t="s">
        <v>56</v>
      </c>
      <c r="B2726" s="23">
        <v>1300111040798</v>
      </c>
      <c r="C2726" s="17" t="s">
        <v>91</v>
      </c>
      <c r="D2726" s="17" t="s">
        <v>90</v>
      </c>
      <c r="E2726" s="17">
        <v>0.31909999999999999</v>
      </c>
      <c r="F2726" s="18">
        <v>0.1171</v>
      </c>
      <c r="G2726" s="16" t="s">
        <v>2707</v>
      </c>
      <c r="H2726" s="23">
        <v>1300111025118</v>
      </c>
      <c r="I2726" s="17" t="s">
        <v>108</v>
      </c>
      <c r="J2726" s="17" t="s">
        <v>107</v>
      </c>
      <c r="K2726" s="17">
        <v>0.35589999999999999</v>
      </c>
      <c r="L2726" s="17">
        <v>0.4375</v>
      </c>
      <c r="M2726" s="17">
        <v>0.50010900000000003</v>
      </c>
      <c r="N2726" s="18">
        <v>6.6237400000000002E-2</v>
      </c>
      <c r="O2726" s="17">
        <f t="shared" si="84"/>
        <v>0</v>
      </c>
      <c r="P2726" s="12">
        <f t="shared" si="85"/>
        <v>0</v>
      </c>
      <c r="Q2726" s="68" t="s">
        <v>173</v>
      </c>
      <c r="R2726" s="67" t="s">
        <v>93</v>
      </c>
      <c r="S2726" s="129" t="s">
        <v>110</v>
      </c>
    </row>
    <row r="2727" spans="1:19">
      <c r="A2727" s="16" t="s">
        <v>56</v>
      </c>
      <c r="B2727" s="23">
        <v>1300111040798</v>
      </c>
      <c r="C2727" s="17" t="s">
        <v>91</v>
      </c>
      <c r="D2727" s="17" t="s">
        <v>90</v>
      </c>
      <c r="E2727" s="17">
        <v>0.31909999999999999</v>
      </c>
      <c r="F2727" s="18">
        <v>0.1171</v>
      </c>
      <c r="G2727" s="16" t="s">
        <v>2708</v>
      </c>
      <c r="H2727" s="23">
        <v>1300111028978</v>
      </c>
      <c r="I2727" s="17" t="s">
        <v>107</v>
      </c>
      <c r="J2727" s="17" t="s">
        <v>108</v>
      </c>
      <c r="K2727" s="17">
        <v>0.35289999999999999</v>
      </c>
      <c r="L2727" s="17">
        <v>0.44540000000000002</v>
      </c>
      <c r="M2727" s="17">
        <v>0.50174099999999999</v>
      </c>
      <c r="N2727" s="18">
        <v>6.6191E-2</v>
      </c>
      <c r="O2727" s="17">
        <f t="shared" si="84"/>
        <v>0</v>
      </c>
      <c r="P2727" s="12">
        <f t="shared" si="85"/>
        <v>0</v>
      </c>
      <c r="Q2727" s="68" t="s">
        <v>173</v>
      </c>
      <c r="R2727" s="67" t="s">
        <v>93</v>
      </c>
      <c r="S2727" s="129" t="s">
        <v>110</v>
      </c>
    </row>
    <row r="2728" spans="1:19">
      <c r="A2728" s="16" t="s">
        <v>56</v>
      </c>
      <c r="B2728" s="23">
        <v>1300111040798</v>
      </c>
      <c r="C2728" s="17" t="s">
        <v>91</v>
      </c>
      <c r="D2728" s="17" t="s">
        <v>90</v>
      </c>
      <c r="E2728" s="17">
        <v>0.31909999999999999</v>
      </c>
      <c r="F2728" s="18">
        <v>0.1171</v>
      </c>
      <c r="G2728" s="16" t="s">
        <v>2709</v>
      </c>
      <c r="H2728" s="23">
        <v>1300111029923</v>
      </c>
      <c r="I2728" s="17" t="s">
        <v>107</v>
      </c>
      <c r="J2728" s="17" t="s">
        <v>108</v>
      </c>
      <c r="K2728" s="17">
        <v>0.35189999999999999</v>
      </c>
      <c r="L2728" s="17">
        <v>0.44540000000000002</v>
      </c>
      <c r="M2728" s="17">
        <v>0.504409</v>
      </c>
      <c r="N2728" s="18">
        <v>6.6191E-2</v>
      </c>
      <c r="O2728" s="17">
        <f t="shared" si="84"/>
        <v>0</v>
      </c>
      <c r="P2728" s="12">
        <f t="shared" si="85"/>
        <v>0</v>
      </c>
      <c r="Q2728" s="68" t="s">
        <v>173</v>
      </c>
      <c r="R2728" s="67" t="s">
        <v>93</v>
      </c>
      <c r="S2728" s="129" t="s">
        <v>110</v>
      </c>
    </row>
    <row r="2729" spans="1:19">
      <c r="A2729" s="16" t="s">
        <v>56</v>
      </c>
      <c r="B2729" s="23">
        <v>1300111040798</v>
      </c>
      <c r="C2729" s="17" t="s">
        <v>91</v>
      </c>
      <c r="D2729" s="17" t="s">
        <v>90</v>
      </c>
      <c r="E2729" s="17">
        <v>0.31909999999999999</v>
      </c>
      <c r="F2729" s="18">
        <v>0.1171</v>
      </c>
      <c r="G2729" s="16" t="s">
        <v>2710</v>
      </c>
      <c r="H2729" s="23">
        <v>1300111031180</v>
      </c>
      <c r="I2729" s="17" t="s">
        <v>107</v>
      </c>
      <c r="J2729" s="17" t="s">
        <v>108</v>
      </c>
      <c r="K2729" s="17">
        <v>0.35089999999999999</v>
      </c>
      <c r="L2729" s="17">
        <v>0.4405</v>
      </c>
      <c r="M2729" s="17">
        <v>0.50074799999999997</v>
      </c>
      <c r="N2729" s="18">
        <v>5.5859699999999998E-2</v>
      </c>
      <c r="O2729" s="17">
        <f t="shared" si="84"/>
        <v>0</v>
      </c>
      <c r="P2729" s="12">
        <f t="shared" si="85"/>
        <v>0</v>
      </c>
      <c r="Q2729" s="68" t="s">
        <v>173</v>
      </c>
      <c r="R2729" s="67" t="s">
        <v>93</v>
      </c>
      <c r="S2729" s="129" t="s">
        <v>110</v>
      </c>
    </row>
    <row r="2730" spans="1:19">
      <c r="A2730" s="16" t="s">
        <v>56</v>
      </c>
      <c r="B2730" s="23">
        <v>1300111040798</v>
      </c>
      <c r="C2730" s="17" t="s">
        <v>91</v>
      </c>
      <c r="D2730" s="17" t="s">
        <v>90</v>
      </c>
      <c r="E2730" s="17">
        <v>0.31909999999999999</v>
      </c>
      <c r="F2730" s="18">
        <v>0.1171</v>
      </c>
      <c r="G2730" s="16" t="s">
        <v>2711</v>
      </c>
      <c r="H2730" s="23">
        <v>1300111032833</v>
      </c>
      <c r="I2730" s="17" t="s">
        <v>97</v>
      </c>
      <c r="J2730" s="17" t="s">
        <v>98</v>
      </c>
      <c r="K2730" s="17">
        <v>0.29220000000000002</v>
      </c>
      <c r="L2730" s="17">
        <v>0.11210000000000001</v>
      </c>
      <c r="M2730" s="17">
        <v>0.73785500000000004</v>
      </c>
      <c r="N2730" s="18">
        <v>0.62411899999999998</v>
      </c>
      <c r="O2730" s="17">
        <f t="shared" si="84"/>
        <v>0</v>
      </c>
      <c r="P2730" s="12">
        <f t="shared" si="85"/>
        <v>0</v>
      </c>
      <c r="Q2730" s="68" t="s">
        <v>173</v>
      </c>
      <c r="R2730" s="67" t="s">
        <v>93</v>
      </c>
      <c r="S2730" s="129" t="s">
        <v>110</v>
      </c>
    </row>
    <row r="2731" spans="1:19">
      <c r="A2731" s="16" t="s">
        <v>56</v>
      </c>
      <c r="B2731" s="23">
        <v>1300111040798</v>
      </c>
      <c r="C2731" s="17" t="s">
        <v>91</v>
      </c>
      <c r="D2731" s="17" t="s">
        <v>90</v>
      </c>
      <c r="E2731" s="17">
        <v>0.31909999999999999</v>
      </c>
      <c r="F2731" s="18">
        <v>0.1171</v>
      </c>
      <c r="G2731" s="16" t="s">
        <v>2712</v>
      </c>
      <c r="H2731" s="23">
        <v>1300111033125</v>
      </c>
      <c r="I2731" s="17" t="s">
        <v>97</v>
      </c>
      <c r="J2731" s="17" t="s">
        <v>98</v>
      </c>
      <c r="K2731" s="17">
        <v>0.37569999999999998</v>
      </c>
      <c r="L2731" s="17">
        <v>0.45140000000000002</v>
      </c>
      <c r="M2731" s="17">
        <v>0.54323200000000005</v>
      </c>
      <c r="N2731" s="18">
        <v>7.6953599999999997E-2</v>
      </c>
      <c r="O2731" s="17">
        <f t="shared" si="84"/>
        <v>0</v>
      </c>
      <c r="P2731" s="12">
        <f t="shared" si="85"/>
        <v>0</v>
      </c>
      <c r="Q2731" s="68" t="s">
        <v>173</v>
      </c>
      <c r="R2731" s="67" t="s">
        <v>93</v>
      </c>
      <c r="S2731" s="129" t="s">
        <v>110</v>
      </c>
    </row>
    <row r="2732" spans="1:19">
      <c r="A2732" s="16" t="s">
        <v>56</v>
      </c>
      <c r="B2732" s="23">
        <v>1300111040798</v>
      </c>
      <c r="C2732" s="17" t="s">
        <v>91</v>
      </c>
      <c r="D2732" s="17" t="s">
        <v>90</v>
      </c>
      <c r="E2732" s="17">
        <v>0.31909999999999999</v>
      </c>
      <c r="F2732" s="18">
        <v>0.1171</v>
      </c>
      <c r="G2732" s="16" t="s">
        <v>2713</v>
      </c>
      <c r="H2732" s="23">
        <v>1300111033704</v>
      </c>
      <c r="I2732" s="17" t="s">
        <v>98</v>
      </c>
      <c r="J2732" s="17" t="s">
        <v>97</v>
      </c>
      <c r="K2732" s="17">
        <v>0.39860000000000001</v>
      </c>
      <c r="L2732" s="17">
        <v>0.46729999999999999</v>
      </c>
      <c r="M2732" s="17">
        <v>0.62873299999999999</v>
      </c>
      <c r="N2732" s="18">
        <v>0.13253799999999999</v>
      </c>
      <c r="O2732" s="17">
        <f t="shared" si="84"/>
        <v>0</v>
      </c>
      <c r="P2732" s="12">
        <f t="shared" si="85"/>
        <v>0</v>
      </c>
      <c r="Q2732" s="68" t="s">
        <v>173</v>
      </c>
      <c r="R2732" s="67" t="s">
        <v>93</v>
      </c>
      <c r="S2732" s="129" t="s">
        <v>110</v>
      </c>
    </row>
    <row r="2733" spans="1:19">
      <c r="A2733" s="16" t="s">
        <v>56</v>
      </c>
      <c r="B2733" s="23">
        <v>1300111040798</v>
      </c>
      <c r="C2733" s="17" t="s">
        <v>91</v>
      </c>
      <c r="D2733" s="17" t="s">
        <v>90</v>
      </c>
      <c r="E2733" s="17">
        <v>0.31909999999999999</v>
      </c>
      <c r="F2733" s="18">
        <v>0.1171</v>
      </c>
      <c r="G2733" s="16" t="s">
        <v>2714</v>
      </c>
      <c r="H2733" s="23">
        <v>1300111033821</v>
      </c>
      <c r="I2733" s="17" t="s">
        <v>107</v>
      </c>
      <c r="J2733" s="17" t="s">
        <v>98</v>
      </c>
      <c r="K2733" s="17">
        <v>0.39660000000000001</v>
      </c>
      <c r="L2733" s="17">
        <v>0.46629999999999999</v>
      </c>
      <c r="M2733" s="17">
        <v>0.62730200000000003</v>
      </c>
      <c r="N2733" s="18">
        <v>0.133101</v>
      </c>
      <c r="O2733" s="17">
        <f t="shared" si="84"/>
        <v>0</v>
      </c>
      <c r="P2733" s="12">
        <f t="shared" si="85"/>
        <v>0</v>
      </c>
      <c r="Q2733" s="68" t="s">
        <v>173</v>
      </c>
      <c r="R2733" s="67" t="s">
        <v>93</v>
      </c>
      <c r="S2733" s="129" t="s">
        <v>110</v>
      </c>
    </row>
    <row r="2734" spans="1:19">
      <c r="A2734" s="16" t="s">
        <v>56</v>
      </c>
      <c r="B2734" s="23">
        <v>1300111040798</v>
      </c>
      <c r="C2734" s="17" t="s">
        <v>91</v>
      </c>
      <c r="D2734" s="17" t="s">
        <v>90</v>
      </c>
      <c r="E2734" s="17">
        <v>0.31909999999999999</v>
      </c>
      <c r="F2734" s="18">
        <v>0.1171</v>
      </c>
      <c r="G2734" s="16" t="s">
        <v>2715</v>
      </c>
      <c r="H2734" s="23">
        <v>1300111034542</v>
      </c>
      <c r="I2734" s="17" t="s">
        <v>98</v>
      </c>
      <c r="J2734" s="17" t="s">
        <v>97</v>
      </c>
      <c r="K2734" s="17">
        <v>0.38769999999999999</v>
      </c>
      <c r="L2734" s="17">
        <v>0.45140000000000002</v>
      </c>
      <c r="M2734" s="17">
        <v>0.59045899999999996</v>
      </c>
      <c r="N2734" s="18">
        <v>7.6953599999999997E-2</v>
      </c>
      <c r="O2734" s="17">
        <f t="shared" si="84"/>
        <v>0</v>
      </c>
      <c r="P2734" s="12">
        <f t="shared" si="85"/>
        <v>0</v>
      </c>
      <c r="Q2734" s="68" t="s">
        <v>173</v>
      </c>
      <c r="R2734" s="67" t="s">
        <v>93</v>
      </c>
      <c r="S2734" s="129" t="s">
        <v>110</v>
      </c>
    </row>
    <row r="2735" spans="1:19">
      <c r="A2735" s="16" t="s">
        <v>56</v>
      </c>
      <c r="B2735" s="23">
        <v>1300111040798</v>
      </c>
      <c r="C2735" s="17" t="s">
        <v>91</v>
      </c>
      <c r="D2735" s="17" t="s">
        <v>90</v>
      </c>
      <c r="E2735" s="17">
        <v>0.31909999999999999</v>
      </c>
      <c r="F2735" s="18">
        <v>0.1171</v>
      </c>
      <c r="G2735" s="16" t="s">
        <v>2716</v>
      </c>
      <c r="H2735" s="23">
        <v>1300111035483</v>
      </c>
      <c r="I2735" s="17" t="s">
        <v>107</v>
      </c>
      <c r="J2735" s="17" t="s">
        <v>108</v>
      </c>
      <c r="K2735" s="17">
        <v>0.2903</v>
      </c>
      <c r="L2735" s="17">
        <v>0.11210000000000001</v>
      </c>
      <c r="M2735" s="17">
        <v>0.74599899999999997</v>
      </c>
      <c r="N2735" s="18">
        <v>0.62411899999999998</v>
      </c>
      <c r="O2735" s="17">
        <f t="shared" si="84"/>
        <v>0</v>
      </c>
      <c r="P2735" s="12">
        <f t="shared" si="85"/>
        <v>0</v>
      </c>
      <c r="Q2735" s="68" t="s">
        <v>173</v>
      </c>
      <c r="R2735" s="67" t="s">
        <v>93</v>
      </c>
      <c r="S2735" s="129" t="s">
        <v>110</v>
      </c>
    </row>
    <row r="2736" spans="1:19">
      <c r="A2736" s="16" t="s">
        <v>56</v>
      </c>
      <c r="B2736" s="23">
        <v>1300111040798</v>
      </c>
      <c r="C2736" s="17" t="s">
        <v>91</v>
      </c>
      <c r="D2736" s="17" t="s">
        <v>90</v>
      </c>
      <c r="E2736" s="17">
        <v>0.31909999999999999</v>
      </c>
      <c r="F2736" s="18">
        <v>0.1171</v>
      </c>
      <c r="G2736" s="16" t="s">
        <v>2717</v>
      </c>
      <c r="H2736" s="23">
        <v>1300111036022</v>
      </c>
      <c r="I2736" s="17" t="s">
        <v>98</v>
      </c>
      <c r="J2736" s="17" t="s">
        <v>108</v>
      </c>
      <c r="K2736" s="17">
        <v>0.37669999999999998</v>
      </c>
      <c r="L2736" s="17">
        <v>0.45140000000000002</v>
      </c>
      <c r="M2736" s="17">
        <v>0.54708699999999999</v>
      </c>
      <c r="N2736" s="18">
        <v>7.6953599999999997E-2</v>
      </c>
      <c r="O2736" s="17">
        <f t="shared" si="84"/>
        <v>0</v>
      </c>
      <c r="P2736" s="12">
        <f t="shared" si="85"/>
        <v>0</v>
      </c>
      <c r="Q2736" s="68" t="s">
        <v>173</v>
      </c>
      <c r="R2736" s="67" t="s">
        <v>93</v>
      </c>
      <c r="S2736" s="129" t="s">
        <v>110</v>
      </c>
    </row>
    <row r="2737" spans="1:19">
      <c r="A2737" s="16" t="s">
        <v>56</v>
      </c>
      <c r="B2737" s="23">
        <v>1300111040798</v>
      </c>
      <c r="C2737" s="17" t="s">
        <v>91</v>
      </c>
      <c r="D2737" s="17" t="s">
        <v>90</v>
      </c>
      <c r="E2737" s="17">
        <v>0.31909999999999999</v>
      </c>
      <c r="F2737" s="18">
        <v>0.1171</v>
      </c>
      <c r="G2737" s="16" t="s">
        <v>2718</v>
      </c>
      <c r="H2737" s="23">
        <v>1300111037289</v>
      </c>
      <c r="I2737" s="17" t="s">
        <v>97</v>
      </c>
      <c r="J2737" s="17" t="s">
        <v>107</v>
      </c>
      <c r="K2737" s="17">
        <v>0.38869999999999999</v>
      </c>
      <c r="L2737" s="17">
        <v>0.45140000000000002</v>
      </c>
      <c r="M2737" s="17">
        <v>0.59449099999999999</v>
      </c>
      <c r="N2737" s="18">
        <v>7.6953599999999997E-2</v>
      </c>
      <c r="O2737" s="17">
        <f t="shared" si="84"/>
        <v>0</v>
      </c>
      <c r="P2737" s="12">
        <f t="shared" si="85"/>
        <v>0</v>
      </c>
      <c r="Q2737" s="68" t="s">
        <v>173</v>
      </c>
      <c r="R2737" s="67" t="s">
        <v>93</v>
      </c>
      <c r="S2737" s="129" t="s">
        <v>110</v>
      </c>
    </row>
    <row r="2738" spans="1:19">
      <c r="A2738" s="16" t="s">
        <v>56</v>
      </c>
      <c r="B2738" s="23">
        <v>1300111040798</v>
      </c>
      <c r="C2738" s="17" t="s">
        <v>91</v>
      </c>
      <c r="D2738" s="17" t="s">
        <v>90</v>
      </c>
      <c r="E2738" s="17">
        <v>0.31909999999999999</v>
      </c>
      <c r="F2738" s="18">
        <v>0.1171</v>
      </c>
      <c r="G2738" s="16" t="s">
        <v>2719</v>
      </c>
      <c r="H2738" s="23">
        <v>1300111037328</v>
      </c>
      <c r="I2738" s="17" t="s">
        <v>98</v>
      </c>
      <c r="J2738" s="17" t="s">
        <v>108</v>
      </c>
      <c r="K2738" s="17">
        <v>0.39660000000000001</v>
      </c>
      <c r="L2738" s="17">
        <v>0.46729999999999999</v>
      </c>
      <c r="M2738" s="17">
        <v>0.62730200000000003</v>
      </c>
      <c r="N2738" s="18">
        <v>0.13253799999999999</v>
      </c>
      <c r="O2738" s="17">
        <f t="shared" si="84"/>
        <v>0</v>
      </c>
      <c r="P2738" s="12">
        <f t="shared" si="85"/>
        <v>0</v>
      </c>
      <c r="Q2738" s="68" t="s">
        <v>173</v>
      </c>
      <c r="R2738" s="67" t="s">
        <v>93</v>
      </c>
      <c r="S2738" s="129" t="s">
        <v>110</v>
      </c>
    </row>
    <row r="2739" spans="1:19">
      <c r="A2739" s="16" t="s">
        <v>56</v>
      </c>
      <c r="B2739" s="23">
        <v>1300111040798</v>
      </c>
      <c r="C2739" s="17" t="s">
        <v>91</v>
      </c>
      <c r="D2739" s="17" t="s">
        <v>90</v>
      </c>
      <c r="E2739" s="17">
        <v>0.31909999999999999</v>
      </c>
      <c r="F2739" s="18">
        <v>0.1171</v>
      </c>
      <c r="G2739" s="16" t="s">
        <v>2720</v>
      </c>
      <c r="H2739" s="23">
        <v>1300111038331</v>
      </c>
      <c r="I2739" s="17" t="s">
        <v>98</v>
      </c>
      <c r="J2739" s="17" t="s">
        <v>97</v>
      </c>
      <c r="K2739" s="17">
        <v>0.3926</v>
      </c>
      <c r="L2739" s="17">
        <v>0.45929999999999999</v>
      </c>
      <c r="M2739" s="17">
        <v>0.58377500000000004</v>
      </c>
      <c r="N2739" s="18">
        <v>7.3554999999999995E-2</v>
      </c>
      <c r="O2739" s="17">
        <f t="shared" si="84"/>
        <v>0</v>
      </c>
      <c r="P2739" s="12">
        <f t="shared" si="85"/>
        <v>0</v>
      </c>
      <c r="Q2739" s="68" t="s">
        <v>173</v>
      </c>
      <c r="R2739" s="67" t="s">
        <v>93</v>
      </c>
      <c r="S2739" s="129" t="s">
        <v>110</v>
      </c>
    </row>
    <row r="2740" spans="1:19">
      <c r="A2740" s="16" t="s">
        <v>56</v>
      </c>
      <c r="B2740" s="23">
        <v>1300111040798</v>
      </c>
      <c r="C2740" s="17" t="s">
        <v>91</v>
      </c>
      <c r="D2740" s="17" t="s">
        <v>90</v>
      </c>
      <c r="E2740" s="17">
        <v>0.31909999999999999</v>
      </c>
      <c r="F2740" s="18">
        <v>0.1171</v>
      </c>
      <c r="G2740" s="16" t="s">
        <v>2721</v>
      </c>
      <c r="H2740" s="23">
        <v>1300111038340</v>
      </c>
      <c r="I2740" s="17" t="s">
        <v>107</v>
      </c>
      <c r="J2740" s="17" t="s">
        <v>108</v>
      </c>
      <c r="K2740" s="17">
        <v>0.29320000000000002</v>
      </c>
      <c r="L2740" s="17">
        <v>0.11509999999999999</v>
      </c>
      <c r="M2740" s="17">
        <v>0.74996399999999996</v>
      </c>
      <c r="N2740" s="18">
        <v>0.60472999999999999</v>
      </c>
      <c r="O2740" s="17">
        <f t="shared" si="84"/>
        <v>0</v>
      </c>
      <c r="P2740" s="12">
        <f t="shared" si="85"/>
        <v>0</v>
      </c>
      <c r="Q2740" s="68" t="s">
        <v>173</v>
      </c>
      <c r="R2740" s="67" t="s">
        <v>93</v>
      </c>
      <c r="S2740" s="129" t="s">
        <v>110</v>
      </c>
    </row>
    <row r="2741" spans="1:19">
      <c r="A2741" s="16" t="s">
        <v>56</v>
      </c>
      <c r="B2741" s="23">
        <v>1300111040798</v>
      </c>
      <c r="C2741" s="17" t="s">
        <v>91</v>
      </c>
      <c r="D2741" s="17" t="s">
        <v>90</v>
      </c>
      <c r="E2741" s="17">
        <v>0.31909999999999999</v>
      </c>
      <c r="F2741" s="18">
        <v>0.1171</v>
      </c>
      <c r="G2741" s="16" t="s">
        <v>2722</v>
      </c>
      <c r="H2741" s="23">
        <v>1300111038374</v>
      </c>
      <c r="I2741" s="17" t="s">
        <v>98</v>
      </c>
      <c r="J2741" s="17" t="s">
        <v>97</v>
      </c>
      <c r="K2741" s="17">
        <v>0.2913</v>
      </c>
      <c r="L2741" s="17">
        <v>0.11409999999999999</v>
      </c>
      <c r="M2741" s="17">
        <v>0.75002100000000005</v>
      </c>
      <c r="N2741" s="18">
        <v>0.61107999999999996</v>
      </c>
      <c r="O2741" s="17">
        <f t="shared" si="84"/>
        <v>0</v>
      </c>
      <c r="P2741" s="12">
        <f t="shared" si="85"/>
        <v>0</v>
      </c>
      <c r="Q2741" s="68" t="s">
        <v>173</v>
      </c>
      <c r="R2741" s="67" t="s">
        <v>93</v>
      </c>
      <c r="S2741" s="129" t="s">
        <v>110</v>
      </c>
    </row>
    <row r="2742" spans="1:19">
      <c r="A2742" s="16" t="s">
        <v>56</v>
      </c>
      <c r="B2742" s="23">
        <v>1300111040798</v>
      </c>
      <c r="C2742" s="17" t="s">
        <v>91</v>
      </c>
      <c r="D2742" s="17" t="s">
        <v>90</v>
      </c>
      <c r="E2742" s="17">
        <v>0.31909999999999999</v>
      </c>
      <c r="F2742" s="18">
        <v>0.1171</v>
      </c>
      <c r="G2742" s="16" t="s">
        <v>2723</v>
      </c>
      <c r="H2742" s="23">
        <v>1300111038379</v>
      </c>
      <c r="I2742" s="17" t="s">
        <v>98</v>
      </c>
      <c r="J2742" s="17" t="s">
        <v>97</v>
      </c>
      <c r="K2742" s="17">
        <v>0.29220000000000002</v>
      </c>
      <c r="L2742" s="17">
        <v>0.11210000000000001</v>
      </c>
      <c r="M2742" s="17">
        <v>0.74593299999999996</v>
      </c>
      <c r="N2742" s="18">
        <v>0.62411899999999998</v>
      </c>
      <c r="O2742" s="17">
        <f t="shared" si="84"/>
        <v>0</v>
      </c>
      <c r="P2742" s="12">
        <f t="shared" si="85"/>
        <v>0</v>
      </c>
      <c r="Q2742" s="68" t="s">
        <v>173</v>
      </c>
      <c r="R2742" s="67" t="s">
        <v>93</v>
      </c>
      <c r="S2742" s="129" t="s">
        <v>110</v>
      </c>
    </row>
    <row r="2743" spans="1:19">
      <c r="A2743" s="16" t="s">
        <v>56</v>
      </c>
      <c r="B2743" s="23">
        <v>1300111040798</v>
      </c>
      <c r="C2743" s="17" t="s">
        <v>91</v>
      </c>
      <c r="D2743" s="17" t="s">
        <v>90</v>
      </c>
      <c r="E2743" s="17">
        <v>0.31909999999999999</v>
      </c>
      <c r="F2743" s="18">
        <v>0.1171</v>
      </c>
      <c r="G2743" s="16" t="s">
        <v>2724</v>
      </c>
      <c r="H2743" s="23">
        <v>1300111038395</v>
      </c>
      <c r="I2743" s="17" t="s">
        <v>107</v>
      </c>
      <c r="J2743" s="17" t="s">
        <v>108</v>
      </c>
      <c r="K2743" s="17">
        <v>0.38569999999999999</v>
      </c>
      <c r="L2743" s="17">
        <v>0.46329999999999999</v>
      </c>
      <c r="M2743" s="17">
        <v>0.58243900000000004</v>
      </c>
      <c r="N2743" s="18">
        <v>0.130298</v>
      </c>
      <c r="O2743" s="17">
        <f t="shared" si="84"/>
        <v>0</v>
      </c>
      <c r="P2743" s="12">
        <f t="shared" si="85"/>
        <v>0</v>
      </c>
      <c r="Q2743" s="68" t="s">
        <v>173</v>
      </c>
      <c r="R2743" s="67" t="s">
        <v>93</v>
      </c>
      <c r="S2743" s="129" t="s">
        <v>110</v>
      </c>
    </row>
    <row r="2744" spans="1:19">
      <c r="A2744" s="16" t="s">
        <v>56</v>
      </c>
      <c r="B2744" s="23">
        <v>1300111040798</v>
      </c>
      <c r="C2744" s="17" t="s">
        <v>91</v>
      </c>
      <c r="D2744" s="17" t="s">
        <v>90</v>
      </c>
      <c r="E2744" s="17">
        <v>0.31909999999999999</v>
      </c>
      <c r="F2744" s="18">
        <v>0.1171</v>
      </c>
      <c r="G2744" s="16" t="s">
        <v>2725</v>
      </c>
      <c r="H2744" s="23">
        <v>1300111038803</v>
      </c>
      <c r="I2744" s="17" t="s">
        <v>108</v>
      </c>
      <c r="J2744" s="17" t="s">
        <v>107</v>
      </c>
      <c r="K2744" s="17">
        <v>0.37569999999999998</v>
      </c>
      <c r="L2744" s="17">
        <v>0.44940000000000002</v>
      </c>
      <c r="M2744" s="17">
        <v>0.54974199999999995</v>
      </c>
      <c r="N2744" s="18">
        <v>6.1479600000000002E-2</v>
      </c>
      <c r="O2744" s="17">
        <f t="shared" si="84"/>
        <v>0</v>
      </c>
      <c r="P2744" s="12">
        <f t="shared" si="85"/>
        <v>0</v>
      </c>
      <c r="Q2744" s="68" t="s">
        <v>173</v>
      </c>
      <c r="R2744" s="67" t="s">
        <v>93</v>
      </c>
      <c r="S2744" s="129" t="s">
        <v>110</v>
      </c>
    </row>
    <row r="2745" spans="1:19">
      <c r="A2745" s="16" t="s">
        <v>56</v>
      </c>
      <c r="B2745" s="23">
        <v>1300111040798</v>
      </c>
      <c r="C2745" s="17" t="s">
        <v>91</v>
      </c>
      <c r="D2745" s="17" t="s">
        <v>90</v>
      </c>
      <c r="E2745" s="17">
        <v>0.31909999999999999</v>
      </c>
      <c r="F2745" s="18">
        <v>0.1171</v>
      </c>
      <c r="G2745" s="16" t="s">
        <v>2726</v>
      </c>
      <c r="H2745" s="23">
        <v>1300111039070</v>
      </c>
      <c r="I2745" s="17" t="s">
        <v>107</v>
      </c>
      <c r="J2745" s="17" t="s">
        <v>108</v>
      </c>
      <c r="K2745" s="17">
        <v>0.39069999999999999</v>
      </c>
      <c r="L2745" s="17">
        <v>0.47020000000000001</v>
      </c>
      <c r="M2745" s="17">
        <v>0.672373</v>
      </c>
      <c r="N2745" s="18">
        <v>0.135375</v>
      </c>
      <c r="O2745" s="17">
        <f t="shared" si="84"/>
        <v>0</v>
      </c>
      <c r="P2745" s="12">
        <f t="shared" si="85"/>
        <v>0</v>
      </c>
      <c r="Q2745" s="68" t="s">
        <v>173</v>
      </c>
      <c r="R2745" s="67" t="s">
        <v>93</v>
      </c>
      <c r="S2745" s="129" t="s">
        <v>110</v>
      </c>
    </row>
    <row r="2746" spans="1:19">
      <c r="A2746" s="16" t="s">
        <v>56</v>
      </c>
      <c r="B2746" s="23">
        <v>1300111040798</v>
      </c>
      <c r="C2746" s="17" t="s">
        <v>91</v>
      </c>
      <c r="D2746" s="17" t="s">
        <v>90</v>
      </c>
      <c r="E2746" s="17">
        <v>0.31909999999999999</v>
      </c>
      <c r="F2746" s="18">
        <v>0.1171</v>
      </c>
      <c r="G2746" s="16" t="s">
        <v>2727</v>
      </c>
      <c r="H2746" s="23">
        <v>1300111039357</v>
      </c>
      <c r="I2746" s="17" t="s">
        <v>97</v>
      </c>
      <c r="J2746" s="17" t="s">
        <v>98</v>
      </c>
      <c r="K2746" s="17">
        <v>0.33900000000000002</v>
      </c>
      <c r="L2746" s="17">
        <v>0.47420000000000001</v>
      </c>
      <c r="M2746" s="17">
        <v>0.520841</v>
      </c>
      <c r="N2746" s="18">
        <v>6.75066E-2</v>
      </c>
      <c r="O2746" s="17">
        <f t="shared" si="84"/>
        <v>0</v>
      </c>
      <c r="P2746" s="12">
        <f t="shared" si="85"/>
        <v>0</v>
      </c>
      <c r="Q2746" s="68" t="s">
        <v>173</v>
      </c>
      <c r="R2746" s="67" t="s">
        <v>93</v>
      </c>
      <c r="S2746" s="129" t="s">
        <v>110</v>
      </c>
    </row>
    <row r="2747" spans="1:19">
      <c r="A2747" s="16" t="s">
        <v>56</v>
      </c>
      <c r="B2747" s="23">
        <v>1300111040798</v>
      </c>
      <c r="C2747" s="17" t="s">
        <v>91</v>
      </c>
      <c r="D2747" s="17" t="s">
        <v>90</v>
      </c>
      <c r="E2747" s="17">
        <v>0.31909999999999999</v>
      </c>
      <c r="F2747" s="18">
        <v>0.1171</v>
      </c>
      <c r="G2747" s="16" t="s">
        <v>2728</v>
      </c>
      <c r="H2747" s="23">
        <v>1300111039949</v>
      </c>
      <c r="I2747" s="17" t="s">
        <v>108</v>
      </c>
      <c r="J2747" s="17" t="s">
        <v>107</v>
      </c>
      <c r="K2747" s="17">
        <v>0.39360000000000001</v>
      </c>
      <c r="L2747" s="17">
        <v>0.48809999999999998</v>
      </c>
      <c r="M2747" s="17">
        <v>0.69248900000000002</v>
      </c>
      <c r="N2747" s="18">
        <v>0.13448599999999999</v>
      </c>
      <c r="O2747" s="17">
        <f t="shared" si="84"/>
        <v>0</v>
      </c>
      <c r="P2747" s="12">
        <f t="shared" si="85"/>
        <v>0</v>
      </c>
      <c r="Q2747" s="68" t="s">
        <v>173</v>
      </c>
      <c r="R2747" s="67" t="s">
        <v>93</v>
      </c>
      <c r="S2747" s="129" t="s">
        <v>110</v>
      </c>
    </row>
    <row r="2748" spans="1:19">
      <c r="A2748" s="16" t="s">
        <v>56</v>
      </c>
      <c r="B2748" s="23">
        <v>1300111040798</v>
      </c>
      <c r="C2748" s="17" t="s">
        <v>91</v>
      </c>
      <c r="D2748" s="17" t="s">
        <v>90</v>
      </c>
      <c r="E2748" s="17">
        <v>0.31909999999999999</v>
      </c>
      <c r="F2748" s="18">
        <v>0.1171</v>
      </c>
      <c r="G2748" s="16" t="s">
        <v>2729</v>
      </c>
      <c r="H2748" s="23">
        <v>1300111040681</v>
      </c>
      <c r="I2748" s="17" t="s">
        <v>107</v>
      </c>
      <c r="J2748" s="17" t="s">
        <v>108</v>
      </c>
      <c r="K2748" s="17">
        <v>0.29620000000000002</v>
      </c>
      <c r="L2748" s="17">
        <v>9.8210000000000006E-2</v>
      </c>
      <c r="M2748" s="17">
        <v>0.89819099999999996</v>
      </c>
      <c r="N2748" s="18">
        <v>0.82144700000000004</v>
      </c>
      <c r="O2748" s="17">
        <f t="shared" si="84"/>
        <v>1</v>
      </c>
      <c r="P2748" s="12">
        <f t="shared" si="85"/>
        <v>1</v>
      </c>
      <c r="Q2748" s="68" t="s">
        <v>173</v>
      </c>
      <c r="R2748" s="67" t="s">
        <v>93</v>
      </c>
      <c r="S2748" s="129" t="s">
        <v>110</v>
      </c>
    </row>
    <row r="2749" spans="1:19">
      <c r="A2749" s="16" t="s">
        <v>56</v>
      </c>
      <c r="B2749" s="23">
        <v>1300111040798</v>
      </c>
      <c r="C2749" s="17" t="s">
        <v>91</v>
      </c>
      <c r="D2749" s="17" t="s">
        <v>90</v>
      </c>
      <c r="E2749" s="17">
        <v>0.31909999999999999</v>
      </c>
      <c r="F2749" s="18">
        <v>0.1171</v>
      </c>
      <c r="G2749" s="16" t="s">
        <v>56</v>
      </c>
      <c r="H2749" s="23">
        <v>1300111040798</v>
      </c>
      <c r="I2749" s="17" t="s">
        <v>107</v>
      </c>
      <c r="J2749" s="17" t="s">
        <v>98</v>
      </c>
      <c r="K2749" s="17">
        <v>0.31909999999999999</v>
      </c>
      <c r="L2749" s="17">
        <v>0.1171</v>
      </c>
      <c r="M2749" s="17">
        <v>1</v>
      </c>
      <c r="N2749" s="18">
        <v>1</v>
      </c>
      <c r="O2749" s="17">
        <f t="shared" si="84"/>
        <v>1</v>
      </c>
      <c r="P2749" s="12">
        <f t="shared" si="85"/>
        <v>1</v>
      </c>
      <c r="Q2749" s="68" t="s">
        <v>173</v>
      </c>
      <c r="R2749" s="67" t="s">
        <v>93</v>
      </c>
      <c r="S2749" s="129" t="s">
        <v>110</v>
      </c>
    </row>
    <row r="2750" spans="1:19">
      <c r="A2750" s="16" t="s">
        <v>56</v>
      </c>
      <c r="B2750" s="23">
        <v>1300111040798</v>
      </c>
      <c r="C2750" s="17" t="s">
        <v>91</v>
      </c>
      <c r="D2750" s="17" t="s">
        <v>90</v>
      </c>
      <c r="E2750" s="17">
        <v>0.31909999999999999</v>
      </c>
      <c r="F2750" s="18">
        <v>0.1171</v>
      </c>
      <c r="G2750" s="16" t="s">
        <v>2730</v>
      </c>
      <c r="H2750" s="23">
        <v>1300111041530</v>
      </c>
      <c r="I2750" s="17" t="s">
        <v>97</v>
      </c>
      <c r="J2750" s="17" t="s">
        <v>98</v>
      </c>
      <c r="K2750" s="17">
        <v>0.2515</v>
      </c>
      <c r="L2750" s="17">
        <v>7.9369999999999996E-3</v>
      </c>
      <c r="M2750" s="17">
        <v>0.70868699999999996</v>
      </c>
      <c r="N2750" s="18">
        <v>6.0338999999999997E-2</v>
      </c>
      <c r="O2750" s="17">
        <f t="shared" si="84"/>
        <v>0</v>
      </c>
      <c r="P2750" s="12">
        <f t="shared" si="85"/>
        <v>0</v>
      </c>
      <c r="Q2750" s="68" t="s">
        <v>173</v>
      </c>
      <c r="R2750" s="67" t="s">
        <v>93</v>
      </c>
      <c r="S2750" s="129" t="s">
        <v>110</v>
      </c>
    </row>
    <row r="2751" spans="1:19">
      <c r="A2751" s="16" t="s">
        <v>56</v>
      </c>
      <c r="B2751" s="23">
        <v>1300111040798</v>
      </c>
      <c r="C2751" s="17" t="s">
        <v>91</v>
      </c>
      <c r="D2751" s="17" t="s">
        <v>90</v>
      </c>
      <c r="E2751" s="17">
        <v>0.31909999999999999</v>
      </c>
      <c r="F2751" s="18">
        <v>0.1171</v>
      </c>
      <c r="G2751" s="16" t="s">
        <v>2731</v>
      </c>
      <c r="H2751" s="23">
        <v>1300111042005</v>
      </c>
      <c r="I2751" s="17" t="s">
        <v>97</v>
      </c>
      <c r="J2751" s="17" t="s">
        <v>98</v>
      </c>
      <c r="K2751" s="17">
        <v>3.8769999999999999E-2</v>
      </c>
      <c r="L2751" s="17">
        <v>8.9289999999999994E-2</v>
      </c>
      <c r="M2751" s="17">
        <v>8.6064399999999999E-2</v>
      </c>
      <c r="N2751" s="18">
        <v>0.72095500000000001</v>
      </c>
      <c r="O2751" s="17">
        <f t="shared" si="84"/>
        <v>0</v>
      </c>
      <c r="P2751" s="12">
        <f t="shared" si="85"/>
        <v>0</v>
      </c>
      <c r="Q2751" s="68" t="s">
        <v>173</v>
      </c>
      <c r="R2751" s="67" t="s">
        <v>93</v>
      </c>
      <c r="S2751" s="129" t="s">
        <v>110</v>
      </c>
    </row>
    <row r="2752" spans="1:19">
      <c r="A2752" s="16" t="s">
        <v>56</v>
      </c>
      <c r="B2752" s="23">
        <v>1300111040798</v>
      </c>
      <c r="C2752" s="17" t="s">
        <v>91</v>
      </c>
      <c r="D2752" s="17" t="s">
        <v>90</v>
      </c>
      <c r="E2752" s="17">
        <v>0.31909999999999999</v>
      </c>
      <c r="F2752" s="18">
        <v>0.1171</v>
      </c>
      <c r="G2752" s="16" t="s">
        <v>2732</v>
      </c>
      <c r="H2752" s="23">
        <v>1300111043100</v>
      </c>
      <c r="I2752" s="17" t="s">
        <v>108</v>
      </c>
      <c r="J2752" s="17" t="s">
        <v>2733</v>
      </c>
      <c r="K2752" s="17">
        <v>0.39169999999999999</v>
      </c>
      <c r="L2752" s="17">
        <v>0.46329999999999999</v>
      </c>
      <c r="M2752" s="17">
        <v>0.72046100000000002</v>
      </c>
      <c r="N2752" s="18">
        <v>0.148781</v>
      </c>
      <c r="O2752" s="17">
        <f t="shared" si="84"/>
        <v>0</v>
      </c>
      <c r="P2752" s="12">
        <f t="shared" si="85"/>
        <v>0</v>
      </c>
      <c r="Q2752" s="68" t="s">
        <v>173</v>
      </c>
      <c r="R2752" s="67" t="s">
        <v>93</v>
      </c>
      <c r="S2752" s="129" t="s">
        <v>110</v>
      </c>
    </row>
    <row r="2753" spans="1:19">
      <c r="A2753" s="16" t="s">
        <v>56</v>
      </c>
      <c r="B2753" s="23">
        <v>1300111040798</v>
      </c>
      <c r="C2753" s="17" t="s">
        <v>91</v>
      </c>
      <c r="D2753" s="17" t="s">
        <v>90</v>
      </c>
      <c r="E2753" s="17">
        <v>0.31909999999999999</v>
      </c>
      <c r="F2753" s="18">
        <v>0.1171</v>
      </c>
      <c r="G2753" s="16" t="s">
        <v>2734</v>
      </c>
      <c r="H2753" s="23">
        <v>1300111043309</v>
      </c>
      <c r="I2753" s="17" t="s">
        <v>108</v>
      </c>
      <c r="J2753" s="17" t="s">
        <v>107</v>
      </c>
      <c r="K2753" s="17">
        <v>0.30909999999999999</v>
      </c>
      <c r="L2753" s="17">
        <v>9.9210000000000007E-2</v>
      </c>
      <c r="M2753" s="17">
        <v>0.95490699999999995</v>
      </c>
      <c r="N2753" s="18">
        <v>0.81194900000000003</v>
      </c>
      <c r="O2753" s="17">
        <f t="shared" si="84"/>
        <v>1</v>
      </c>
      <c r="P2753" s="12">
        <f t="shared" si="85"/>
        <v>1</v>
      </c>
      <c r="Q2753" s="68" t="s">
        <v>173</v>
      </c>
      <c r="R2753" s="67" t="s">
        <v>93</v>
      </c>
      <c r="S2753" s="129" t="s">
        <v>110</v>
      </c>
    </row>
    <row r="2754" spans="1:19">
      <c r="A2754" s="16" t="s">
        <v>56</v>
      </c>
      <c r="B2754" s="23">
        <v>1300111040798</v>
      </c>
      <c r="C2754" s="17" t="s">
        <v>91</v>
      </c>
      <c r="D2754" s="17" t="s">
        <v>90</v>
      </c>
      <c r="E2754" s="17">
        <v>0.31909999999999999</v>
      </c>
      <c r="F2754" s="18">
        <v>0.1171</v>
      </c>
      <c r="G2754" s="16" t="s">
        <v>2735</v>
      </c>
      <c r="H2754" s="23">
        <v>1300111044799</v>
      </c>
      <c r="I2754" s="17" t="s">
        <v>108</v>
      </c>
      <c r="J2754" s="17" t="s">
        <v>98</v>
      </c>
      <c r="K2754" s="17">
        <v>5.9639999999999999E-2</v>
      </c>
      <c r="L2754" s="17">
        <v>8.8289999999999993E-2</v>
      </c>
      <c r="M2754" s="17">
        <v>2.88274E-2</v>
      </c>
      <c r="N2754" s="18">
        <v>0.69372900000000004</v>
      </c>
      <c r="O2754" s="17">
        <f t="shared" ref="O2754:O2817" si="86">IF(M2754&gt;0.8,1,0)</f>
        <v>0</v>
      </c>
      <c r="P2754" s="12">
        <f t="shared" ref="P2754:P2817" si="87">IF(MAX(M2754, N2754)&gt;0.8,1,0)</f>
        <v>0</v>
      </c>
      <c r="Q2754" s="68" t="s">
        <v>173</v>
      </c>
      <c r="R2754" s="67" t="s">
        <v>93</v>
      </c>
      <c r="S2754" s="129" t="s">
        <v>110</v>
      </c>
    </row>
    <row r="2755" spans="1:19">
      <c r="A2755" s="16" t="s">
        <v>56</v>
      </c>
      <c r="B2755" s="23">
        <v>1300111040798</v>
      </c>
      <c r="C2755" s="17" t="s">
        <v>91</v>
      </c>
      <c r="D2755" s="17" t="s">
        <v>90</v>
      </c>
      <c r="E2755" s="17">
        <v>0.31909999999999999</v>
      </c>
      <c r="F2755" s="18">
        <v>0.1171</v>
      </c>
      <c r="G2755" s="16" t="s">
        <v>2736</v>
      </c>
      <c r="H2755" s="23">
        <v>1300111050321</v>
      </c>
      <c r="I2755" s="17" t="s">
        <v>98</v>
      </c>
      <c r="J2755" s="17" t="s">
        <v>97</v>
      </c>
      <c r="K2755" s="17">
        <v>0.2157</v>
      </c>
      <c r="L2755" s="17">
        <v>9.325E-2</v>
      </c>
      <c r="M2755" s="17">
        <v>0.41173100000000001</v>
      </c>
      <c r="N2755" s="18">
        <v>0.58370299999999997</v>
      </c>
      <c r="O2755" s="17">
        <f t="shared" si="86"/>
        <v>0</v>
      </c>
      <c r="P2755" s="12">
        <f t="shared" si="87"/>
        <v>0</v>
      </c>
      <c r="Q2755" s="68" t="s">
        <v>173</v>
      </c>
      <c r="R2755" s="67" t="s">
        <v>93</v>
      </c>
      <c r="S2755" s="129" t="s">
        <v>110</v>
      </c>
    </row>
    <row r="2756" spans="1:19">
      <c r="A2756" s="16" t="s">
        <v>56</v>
      </c>
      <c r="B2756" s="23">
        <v>1300111040798</v>
      </c>
      <c r="C2756" s="17" t="s">
        <v>91</v>
      </c>
      <c r="D2756" s="17" t="s">
        <v>90</v>
      </c>
      <c r="E2756" s="17">
        <v>0.31909999999999999</v>
      </c>
      <c r="F2756" s="18">
        <v>0.1171</v>
      </c>
      <c r="G2756" s="16" t="s">
        <v>2737</v>
      </c>
      <c r="H2756" s="23">
        <v>1300111052875</v>
      </c>
      <c r="I2756" s="17" t="s">
        <v>98</v>
      </c>
      <c r="J2756" s="17" t="s">
        <v>416</v>
      </c>
      <c r="K2756" s="17">
        <v>0.2177</v>
      </c>
      <c r="L2756" s="17">
        <v>9.6229999999999996E-2</v>
      </c>
      <c r="M2756" s="17">
        <v>0.39175599999999999</v>
      </c>
      <c r="N2756" s="18">
        <v>0.56198999999999999</v>
      </c>
      <c r="O2756" s="17">
        <f t="shared" si="86"/>
        <v>0</v>
      </c>
      <c r="P2756" s="12">
        <f t="shared" si="87"/>
        <v>0</v>
      </c>
      <c r="Q2756" s="68" t="s">
        <v>173</v>
      </c>
      <c r="R2756" s="67" t="s">
        <v>93</v>
      </c>
      <c r="S2756" s="129" t="s">
        <v>110</v>
      </c>
    </row>
    <row r="2757" spans="1:19">
      <c r="A2757" s="16" t="s">
        <v>56</v>
      </c>
      <c r="B2757" s="23">
        <v>1300111040798</v>
      </c>
      <c r="C2757" s="17" t="s">
        <v>91</v>
      </c>
      <c r="D2757" s="17" t="s">
        <v>90</v>
      </c>
      <c r="E2757" s="17">
        <v>0.31909999999999999</v>
      </c>
      <c r="F2757" s="18">
        <v>0.1171</v>
      </c>
      <c r="G2757" s="16" t="s">
        <v>2738</v>
      </c>
      <c r="H2757" s="23">
        <v>1300111053007</v>
      </c>
      <c r="I2757" s="17" t="s">
        <v>108</v>
      </c>
      <c r="J2757" s="17" t="s">
        <v>107</v>
      </c>
      <c r="K2757" s="17">
        <v>0.2177</v>
      </c>
      <c r="L2757" s="17">
        <v>9.6229999999999996E-2</v>
      </c>
      <c r="M2757" s="17">
        <v>0.39175599999999999</v>
      </c>
      <c r="N2757" s="18">
        <v>0.56198999999999999</v>
      </c>
      <c r="O2757" s="17">
        <f t="shared" si="86"/>
        <v>0</v>
      </c>
      <c r="P2757" s="12">
        <f t="shared" si="87"/>
        <v>0</v>
      </c>
      <c r="Q2757" s="68" t="s">
        <v>173</v>
      </c>
      <c r="R2757" s="67" t="s">
        <v>93</v>
      </c>
      <c r="S2757" s="129" t="s">
        <v>110</v>
      </c>
    </row>
    <row r="2758" spans="1:19">
      <c r="A2758" s="16" t="s">
        <v>56</v>
      </c>
      <c r="B2758" s="23">
        <v>1300111040798</v>
      </c>
      <c r="C2758" s="17" t="s">
        <v>91</v>
      </c>
      <c r="D2758" s="17" t="s">
        <v>90</v>
      </c>
      <c r="E2758" s="17">
        <v>0.31909999999999999</v>
      </c>
      <c r="F2758" s="18">
        <v>0.1171</v>
      </c>
      <c r="G2758" s="16" t="s">
        <v>2739</v>
      </c>
      <c r="H2758" s="23">
        <v>1300111054111</v>
      </c>
      <c r="I2758" s="17" t="s">
        <v>97</v>
      </c>
      <c r="J2758" s="17" t="s">
        <v>98</v>
      </c>
      <c r="K2758" s="17">
        <v>0.2485</v>
      </c>
      <c r="L2758" s="17">
        <v>0.14380000000000001</v>
      </c>
      <c r="M2758" s="17">
        <v>0.38801999999999998</v>
      </c>
      <c r="N2758" s="18">
        <v>0.58555299999999999</v>
      </c>
      <c r="O2758" s="17">
        <f t="shared" si="86"/>
        <v>0</v>
      </c>
      <c r="P2758" s="12">
        <f t="shared" si="87"/>
        <v>0</v>
      </c>
      <c r="Q2758" s="68" t="s">
        <v>173</v>
      </c>
      <c r="R2758" s="67" t="s">
        <v>93</v>
      </c>
      <c r="S2758" s="129" t="s">
        <v>110</v>
      </c>
    </row>
    <row r="2759" spans="1:19">
      <c r="A2759" s="16" t="s">
        <v>56</v>
      </c>
      <c r="B2759" s="23">
        <v>1300111040798</v>
      </c>
      <c r="C2759" s="17" t="s">
        <v>91</v>
      </c>
      <c r="D2759" s="17" t="s">
        <v>90</v>
      </c>
      <c r="E2759" s="17">
        <v>0.31909999999999999</v>
      </c>
      <c r="F2759" s="18">
        <v>0.1171</v>
      </c>
      <c r="G2759" s="16" t="s">
        <v>2740</v>
      </c>
      <c r="H2759" s="23">
        <v>1300111055196</v>
      </c>
      <c r="I2759" s="17" t="s">
        <v>97</v>
      </c>
      <c r="J2759" s="17" t="s">
        <v>2741</v>
      </c>
      <c r="K2759" s="17">
        <v>0.2177</v>
      </c>
      <c r="L2759" s="17">
        <v>9.6229999999999996E-2</v>
      </c>
      <c r="M2759" s="17">
        <v>0.39175599999999999</v>
      </c>
      <c r="N2759" s="18">
        <v>0.56198999999999999</v>
      </c>
      <c r="O2759" s="17">
        <f t="shared" si="86"/>
        <v>0</v>
      </c>
      <c r="P2759" s="12">
        <f t="shared" si="87"/>
        <v>0</v>
      </c>
      <c r="Q2759" s="68" t="s">
        <v>173</v>
      </c>
      <c r="R2759" s="67" t="s">
        <v>93</v>
      </c>
      <c r="S2759" s="129" t="s">
        <v>110</v>
      </c>
    </row>
    <row r="2760" spans="1:19">
      <c r="A2760" s="16" t="s">
        <v>56</v>
      </c>
      <c r="B2760" s="23">
        <v>1300111040798</v>
      </c>
      <c r="C2760" s="17" t="s">
        <v>91</v>
      </c>
      <c r="D2760" s="17" t="s">
        <v>90</v>
      </c>
      <c r="E2760" s="17">
        <v>0.31909999999999999</v>
      </c>
      <c r="F2760" s="18">
        <v>0.1171</v>
      </c>
      <c r="G2760" s="16" t="s">
        <v>2742</v>
      </c>
      <c r="H2760" s="23">
        <v>1300111055619</v>
      </c>
      <c r="I2760" s="17" t="s">
        <v>98</v>
      </c>
      <c r="J2760" s="17" t="s">
        <v>107</v>
      </c>
      <c r="K2760" s="17">
        <v>0.2177</v>
      </c>
      <c r="L2760" s="17">
        <v>9.6229999999999996E-2</v>
      </c>
      <c r="M2760" s="17">
        <v>0.39175599999999999</v>
      </c>
      <c r="N2760" s="18">
        <v>0.56198999999999999</v>
      </c>
      <c r="O2760" s="17">
        <f t="shared" si="86"/>
        <v>0</v>
      </c>
      <c r="P2760" s="12">
        <f t="shared" si="87"/>
        <v>0</v>
      </c>
      <c r="Q2760" s="68" t="s">
        <v>173</v>
      </c>
      <c r="R2760" s="67" t="s">
        <v>93</v>
      </c>
      <c r="S2760" s="129" t="s">
        <v>110</v>
      </c>
    </row>
    <row r="2761" spans="1:19">
      <c r="A2761" s="16" t="s">
        <v>56</v>
      </c>
      <c r="B2761" s="23">
        <v>1300111040798</v>
      </c>
      <c r="C2761" s="17" t="s">
        <v>91</v>
      </c>
      <c r="D2761" s="17" t="s">
        <v>90</v>
      </c>
      <c r="E2761" s="17">
        <v>0.31909999999999999</v>
      </c>
      <c r="F2761" s="18">
        <v>0.1171</v>
      </c>
      <c r="G2761" s="16" t="s">
        <v>2743</v>
      </c>
      <c r="H2761" s="23">
        <v>1300111055888</v>
      </c>
      <c r="I2761" s="17" t="s">
        <v>107</v>
      </c>
      <c r="J2761" s="17" t="s">
        <v>98</v>
      </c>
      <c r="K2761" s="17">
        <v>0.2475</v>
      </c>
      <c r="L2761" s="17">
        <v>0.14380000000000001</v>
      </c>
      <c r="M2761" s="17">
        <v>0.39103300000000002</v>
      </c>
      <c r="N2761" s="18">
        <v>0.58555299999999999</v>
      </c>
      <c r="O2761" s="17">
        <f t="shared" si="86"/>
        <v>0</v>
      </c>
      <c r="P2761" s="12">
        <f t="shared" si="87"/>
        <v>0</v>
      </c>
      <c r="Q2761" s="68" t="s">
        <v>173</v>
      </c>
      <c r="R2761" s="67" t="s">
        <v>93</v>
      </c>
      <c r="S2761" s="129" t="s">
        <v>110</v>
      </c>
    </row>
    <row r="2762" spans="1:19">
      <c r="A2762" s="16" t="s">
        <v>56</v>
      </c>
      <c r="B2762" s="23">
        <v>1300111040798</v>
      </c>
      <c r="C2762" s="17" t="s">
        <v>91</v>
      </c>
      <c r="D2762" s="17" t="s">
        <v>90</v>
      </c>
      <c r="E2762" s="17">
        <v>0.31909999999999999</v>
      </c>
      <c r="F2762" s="18">
        <v>0.1171</v>
      </c>
      <c r="G2762" s="16" t="s">
        <v>2744</v>
      </c>
      <c r="H2762" s="23">
        <v>1300111056745</v>
      </c>
      <c r="I2762" s="17" t="s">
        <v>108</v>
      </c>
      <c r="J2762" s="17" t="s">
        <v>107</v>
      </c>
      <c r="K2762" s="17">
        <v>0.2485</v>
      </c>
      <c r="L2762" s="17">
        <v>0.14380000000000001</v>
      </c>
      <c r="M2762" s="17">
        <v>0.38801999999999998</v>
      </c>
      <c r="N2762" s="18">
        <v>0.58555299999999999</v>
      </c>
      <c r="O2762" s="17">
        <f t="shared" si="86"/>
        <v>0</v>
      </c>
      <c r="P2762" s="12">
        <f t="shared" si="87"/>
        <v>0</v>
      </c>
      <c r="Q2762" s="68" t="s">
        <v>173</v>
      </c>
      <c r="R2762" s="67" t="s">
        <v>93</v>
      </c>
      <c r="S2762" s="129" t="s">
        <v>110</v>
      </c>
    </row>
    <row r="2763" spans="1:19">
      <c r="A2763" s="16" t="s">
        <v>56</v>
      </c>
      <c r="B2763" s="23">
        <v>1300111040798</v>
      </c>
      <c r="C2763" s="17" t="s">
        <v>91</v>
      </c>
      <c r="D2763" s="17" t="s">
        <v>90</v>
      </c>
      <c r="E2763" s="17">
        <v>0.31909999999999999</v>
      </c>
      <c r="F2763" s="18">
        <v>0.1171</v>
      </c>
      <c r="G2763" s="16" t="s">
        <v>2745</v>
      </c>
      <c r="H2763" s="23">
        <v>1300111056994</v>
      </c>
      <c r="I2763" s="17" t="s">
        <v>107</v>
      </c>
      <c r="J2763" s="17" t="s">
        <v>108</v>
      </c>
      <c r="K2763" s="17">
        <v>0.2177</v>
      </c>
      <c r="L2763" s="17">
        <v>9.6229999999999996E-2</v>
      </c>
      <c r="M2763" s="17">
        <v>0.39175599999999999</v>
      </c>
      <c r="N2763" s="18">
        <v>0.56198999999999999</v>
      </c>
      <c r="O2763" s="17">
        <f t="shared" si="86"/>
        <v>0</v>
      </c>
      <c r="P2763" s="12">
        <f t="shared" si="87"/>
        <v>0</v>
      </c>
      <c r="Q2763" s="68" t="s">
        <v>173</v>
      </c>
      <c r="R2763" s="67" t="s">
        <v>93</v>
      </c>
      <c r="S2763" s="129" t="s">
        <v>110</v>
      </c>
    </row>
    <row r="2764" spans="1:19">
      <c r="A2764" s="16" t="s">
        <v>59</v>
      </c>
      <c r="B2764" s="23">
        <v>1500056304497</v>
      </c>
      <c r="C2764" s="17" t="s">
        <v>90</v>
      </c>
      <c r="D2764" s="17" t="s">
        <v>92</v>
      </c>
      <c r="E2764" s="17">
        <v>0.87770000000000004</v>
      </c>
      <c r="F2764" s="18">
        <v>0.82540000000000002</v>
      </c>
      <c r="G2764" s="16" t="s">
        <v>2746</v>
      </c>
      <c r="H2764" s="23">
        <v>1500056274771</v>
      </c>
      <c r="I2764" s="17" t="s">
        <v>108</v>
      </c>
      <c r="J2764" s="17" t="s">
        <v>107</v>
      </c>
      <c r="K2764" s="17">
        <v>5.169E-2</v>
      </c>
      <c r="L2764" s="17">
        <v>0.1736</v>
      </c>
      <c r="M2764" s="17">
        <v>0.39130100000000001</v>
      </c>
      <c r="N2764" s="18">
        <v>0.78529499999999997</v>
      </c>
      <c r="O2764" s="17">
        <f t="shared" si="86"/>
        <v>0</v>
      </c>
      <c r="P2764" s="12">
        <f t="shared" si="87"/>
        <v>0</v>
      </c>
      <c r="Q2764" s="68" t="s">
        <v>3518</v>
      </c>
      <c r="R2764" s="67" t="s">
        <v>93</v>
      </c>
      <c r="S2764" s="129" t="s">
        <v>110</v>
      </c>
    </row>
    <row r="2765" spans="1:19">
      <c r="A2765" s="16" t="s">
        <v>59</v>
      </c>
      <c r="B2765" s="23">
        <v>1500056304497</v>
      </c>
      <c r="C2765" s="17" t="s">
        <v>90</v>
      </c>
      <c r="D2765" s="17" t="s">
        <v>92</v>
      </c>
      <c r="E2765" s="17">
        <v>0.87770000000000004</v>
      </c>
      <c r="F2765" s="18">
        <v>0.82540000000000002</v>
      </c>
      <c r="G2765" s="16" t="s">
        <v>2747</v>
      </c>
      <c r="H2765" s="23">
        <v>1500056274779</v>
      </c>
      <c r="I2765" s="17" t="s">
        <v>107</v>
      </c>
      <c r="J2765" s="17" t="s">
        <v>108</v>
      </c>
      <c r="K2765" s="17">
        <v>6.8589999999999998E-2</v>
      </c>
      <c r="L2765" s="17">
        <v>8.9289999999999994E-3</v>
      </c>
      <c r="M2765" s="17">
        <v>0.51133300000000004</v>
      </c>
      <c r="N2765" s="18">
        <v>4.2588000000000001E-2</v>
      </c>
      <c r="O2765" s="17">
        <f t="shared" si="86"/>
        <v>0</v>
      </c>
      <c r="P2765" s="12">
        <f t="shared" si="87"/>
        <v>0</v>
      </c>
      <c r="Q2765" s="68" t="s">
        <v>3518</v>
      </c>
      <c r="R2765" s="67" t="s">
        <v>93</v>
      </c>
      <c r="S2765" s="129" t="s">
        <v>110</v>
      </c>
    </row>
    <row r="2766" spans="1:19">
      <c r="A2766" s="16" t="s">
        <v>59</v>
      </c>
      <c r="B2766" s="23">
        <v>1500056304497</v>
      </c>
      <c r="C2766" s="17" t="s">
        <v>90</v>
      </c>
      <c r="D2766" s="17" t="s">
        <v>92</v>
      </c>
      <c r="E2766" s="17">
        <v>0.87770000000000004</v>
      </c>
      <c r="F2766" s="18">
        <v>0.82540000000000002</v>
      </c>
      <c r="G2766" s="16" t="s">
        <v>2748</v>
      </c>
      <c r="H2766" s="23">
        <v>1500056275268</v>
      </c>
      <c r="I2766" s="17" t="s">
        <v>97</v>
      </c>
      <c r="J2766" s="17" t="s">
        <v>98</v>
      </c>
      <c r="K2766" s="17">
        <v>5.169E-2</v>
      </c>
      <c r="L2766" s="17">
        <v>0.1726</v>
      </c>
      <c r="M2766" s="17">
        <v>0.39130100000000001</v>
      </c>
      <c r="N2766" s="18">
        <v>0.79100700000000002</v>
      </c>
      <c r="O2766" s="17">
        <f t="shared" si="86"/>
        <v>0</v>
      </c>
      <c r="P2766" s="12">
        <f t="shared" si="87"/>
        <v>0</v>
      </c>
      <c r="Q2766" s="68" t="s">
        <v>3518</v>
      </c>
      <c r="R2766" s="67" t="s">
        <v>93</v>
      </c>
      <c r="S2766" s="129" t="s">
        <v>110</v>
      </c>
    </row>
    <row r="2767" spans="1:19">
      <c r="A2767" s="16" t="s">
        <v>59</v>
      </c>
      <c r="B2767" s="23">
        <v>1500056304497</v>
      </c>
      <c r="C2767" s="17" t="s">
        <v>90</v>
      </c>
      <c r="D2767" s="17" t="s">
        <v>92</v>
      </c>
      <c r="E2767" s="17">
        <v>0.87770000000000004</v>
      </c>
      <c r="F2767" s="18">
        <v>0.82540000000000002</v>
      </c>
      <c r="G2767" s="16" t="s">
        <v>2749</v>
      </c>
      <c r="H2767" s="23">
        <v>1500056275348</v>
      </c>
      <c r="I2767" s="17" t="s">
        <v>98</v>
      </c>
      <c r="J2767" s="17" t="s">
        <v>97</v>
      </c>
      <c r="K2767" s="17">
        <v>5.169E-2</v>
      </c>
      <c r="L2767" s="17">
        <v>0.1726</v>
      </c>
      <c r="M2767" s="17">
        <v>0.39130100000000001</v>
      </c>
      <c r="N2767" s="18">
        <v>0.79100700000000002</v>
      </c>
      <c r="O2767" s="17">
        <f t="shared" si="86"/>
        <v>0</v>
      </c>
      <c r="P2767" s="12">
        <f t="shared" si="87"/>
        <v>0</v>
      </c>
      <c r="Q2767" s="68" t="s">
        <v>3518</v>
      </c>
      <c r="R2767" s="67" t="s">
        <v>93</v>
      </c>
      <c r="S2767" s="129" t="s">
        <v>110</v>
      </c>
    </row>
    <row r="2768" spans="1:19">
      <c r="A2768" s="16" t="s">
        <v>59</v>
      </c>
      <c r="B2768" s="23">
        <v>1500056304497</v>
      </c>
      <c r="C2768" s="17" t="s">
        <v>90</v>
      </c>
      <c r="D2768" s="17" t="s">
        <v>92</v>
      </c>
      <c r="E2768" s="17">
        <v>0.87770000000000004</v>
      </c>
      <c r="F2768" s="18">
        <v>0.82540000000000002</v>
      </c>
      <c r="G2768" s="16" t="s">
        <v>2750</v>
      </c>
      <c r="H2768" s="23">
        <v>1500056275495</v>
      </c>
      <c r="I2768" s="17" t="s">
        <v>98</v>
      </c>
      <c r="J2768" s="17" t="s">
        <v>97</v>
      </c>
      <c r="K2768" s="17">
        <v>5.2679999999999998E-2</v>
      </c>
      <c r="L2768" s="17">
        <v>0.1726</v>
      </c>
      <c r="M2768" s="17">
        <v>0.38226399999999999</v>
      </c>
      <c r="N2768" s="18">
        <v>0.79100700000000002</v>
      </c>
      <c r="O2768" s="17">
        <f t="shared" si="86"/>
        <v>0</v>
      </c>
      <c r="P2768" s="12">
        <f t="shared" si="87"/>
        <v>0</v>
      </c>
      <c r="Q2768" s="68" t="s">
        <v>3518</v>
      </c>
      <c r="R2768" s="67" t="s">
        <v>93</v>
      </c>
      <c r="S2768" s="129" t="s">
        <v>110</v>
      </c>
    </row>
    <row r="2769" spans="1:19">
      <c r="A2769" s="16" t="s">
        <v>59</v>
      </c>
      <c r="B2769" s="23">
        <v>1500056304497</v>
      </c>
      <c r="C2769" s="17" t="s">
        <v>90</v>
      </c>
      <c r="D2769" s="17" t="s">
        <v>92</v>
      </c>
      <c r="E2769" s="17">
        <v>0.87770000000000004</v>
      </c>
      <c r="F2769" s="18">
        <v>0.82540000000000002</v>
      </c>
      <c r="G2769" s="16" t="s">
        <v>2751</v>
      </c>
      <c r="H2769" s="23">
        <v>1500056275543</v>
      </c>
      <c r="I2769" s="17" t="s">
        <v>98</v>
      </c>
      <c r="J2769" s="17" t="s">
        <v>107</v>
      </c>
      <c r="K2769" s="17">
        <v>5.169E-2</v>
      </c>
      <c r="L2769" s="17">
        <v>0.1736</v>
      </c>
      <c r="M2769" s="17">
        <v>0.39130100000000001</v>
      </c>
      <c r="N2769" s="18">
        <v>0.79757</v>
      </c>
      <c r="O2769" s="17">
        <f t="shared" si="86"/>
        <v>0</v>
      </c>
      <c r="P2769" s="12">
        <f t="shared" si="87"/>
        <v>0</v>
      </c>
      <c r="Q2769" s="68" t="s">
        <v>3518</v>
      </c>
      <c r="R2769" s="67" t="s">
        <v>93</v>
      </c>
      <c r="S2769" s="129" t="s">
        <v>110</v>
      </c>
    </row>
    <row r="2770" spans="1:19">
      <c r="A2770" s="16" t="s">
        <v>59</v>
      </c>
      <c r="B2770" s="23">
        <v>1500056304497</v>
      </c>
      <c r="C2770" s="17" t="s">
        <v>90</v>
      </c>
      <c r="D2770" s="17" t="s">
        <v>92</v>
      </c>
      <c r="E2770" s="17">
        <v>0.87770000000000004</v>
      </c>
      <c r="F2770" s="18">
        <v>0.82540000000000002</v>
      </c>
      <c r="G2770" s="16" t="s">
        <v>2752</v>
      </c>
      <c r="H2770" s="23">
        <v>1500056275696</v>
      </c>
      <c r="I2770" s="17" t="s">
        <v>107</v>
      </c>
      <c r="J2770" s="17" t="s">
        <v>97</v>
      </c>
      <c r="K2770" s="17">
        <v>5.169E-2</v>
      </c>
      <c r="L2770" s="17">
        <v>0.1726</v>
      </c>
      <c r="M2770" s="17">
        <v>0.39130100000000001</v>
      </c>
      <c r="N2770" s="18">
        <v>0.79100700000000002</v>
      </c>
      <c r="O2770" s="17">
        <f t="shared" si="86"/>
        <v>0</v>
      </c>
      <c r="P2770" s="12">
        <f t="shared" si="87"/>
        <v>0</v>
      </c>
      <c r="Q2770" s="68" t="s">
        <v>3518</v>
      </c>
      <c r="R2770" s="67" t="s">
        <v>93</v>
      </c>
      <c r="S2770" s="129" t="s">
        <v>110</v>
      </c>
    </row>
    <row r="2771" spans="1:19">
      <c r="A2771" s="16" t="s">
        <v>59</v>
      </c>
      <c r="B2771" s="23">
        <v>1500056304497</v>
      </c>
      <c r="C2771" s="17" t="s">
        <v>90</v>
      </c>
      <c r="D2771" s="17" t="s">
        <v>92</v>
      </c>
      <c r="E2771" s="17">
        <v>0.87770000000000004</v>
      </c>
      <c r="F2771" s="18">
        <v>0.82540000000000002</v>
      </c>
      <c r="G2771" s="16" t="s">
        <v>2753</v>
      </c>
      <c r="H2771" s="23">
        <v>1500056275697</v>
      </c>
      <c r="I2771" s="17" t="s">
        <v>107</v>
      </c>
      <c r="J2771" s="17" t="s">
        <v>108</v>
      </c>
      <c r="K2771" s="17">
        <v>5.169E-2</v>
      </c>
      <c r="L2771" s="17">
        <v>0.1726</v>
      </c>
      <c r="M2771" s="17">
        <v>0.39130100000000001</v>
      </c>
      <c r="N2771" s="18">
        <v>0.79100700000000002</v>
      </c>
      <c r="O2771" s="17">
        <f t="shared" si="86"/>
        <v>0</v>
      </c>
      <c r="P2771" s="12">
        <f t="shared" si="87"/>
        <v>0</v>
      </c>
      <c r="Q2771" s="68" t="s">
        <v>3518</v>
      </c>
      <c r="R2771" s="67" t="s">
        <v>93</v>
      </c>
      <c r="S2771" s="129" t="s">
        <v>110</v>
      </c>
    </row>
    <row r="2772" spans="1:19">
      <c r="A2772" s="16" t="s">
        <v>59</v>
      </c>
      <c r="B2772" s="23">
        <v>1500056304497</v>
      </c>
      <c r="C2772" s="17" t="s">
        <v>90</v>
      </c>
      <c r="D2772" s="17" t="s">
        <v>92</v>
      </c>
      <c r="E2772" s="17">
        <v>0.87770000000000004</v>
      </c>
      <c r="F2772" s="18">
        <v>0.82540000000000002</v>
      </c>
      <c r="G2772" s="16" t="s">
        <v>2754</v>
      </c>
      <c r="H2772" s="23">
        <v>1500056275700</v>
      </c>
      <c r="I2772" s="17" t="s">
        <v>98</v>
      </c>
      <c r="J2772" s="17" t="s">
        <v>108</v>
      </c>
      <c r="K2772" s="17">
        <v>5.169E-2</v>
      </c>
      <c r="L2772" s="17">
        <v>0.1726</v>
      </c>
      <c r="M2772" s="17">
        <v>0.39130100000000001</v>
      </c>
      <c r="N2772" s="18">
        <v>0.79100700000000002</v>
      </c>
      <c r="O2772" s="17">
        <f t="shared" si="86"/>
        <v>0</v>
      </c>
      <c r="P2772" s="12">
        <f t="shared" si="87"/>
        <v>0</v>
      </c>
      <c r="Q2772" s="68" t="s">
        <v>3518</v>
      </c>
      <c r="R2772" s="67" t="s">
        <v>93</v>
      </c>
      <c r="S2772" s="129" t="s">
        <v>110</v>
      </c>
    </row>
    <row r="2773" spans="1:19">
      <c r="A2773" s="16" t="s">
        <v>59</v>
      </c>
      <c r="B2773" s="23">
        <v>1500056304497</v>
      </c>
      <c r="C2773" s="17" t="s">
        <v>90</v>
      </c>
      <c r="D2773" s="17" t="s">
        <v>92</v>
      </c>
      <c r="E2773" s="17">
        <v>0.87770000000000004</v>
      </c>
      <c r="F2773" s="18">
        <v>0.82540000000000002</v>
      </c>
      <c r="G2773" s="16" t="s">
        <v>2755</v>
      </c>
      <c r="H2773" s="23">
        <v>1500056275702</v>
      </c>
      <c r="I2773" s="17" t="s">
        <v>97</v>
      </c>
      <c r="J2773" s="17" t="s">
        <v>967</v>
      </c>
      <c r="K2773" s="17">
        <v>5.169E-2</v>
      </c>
      <c r="L2773" s="17">
        <v>0.1726</v>
      </c>
      <c r="M2773" s="17">
        <v>0.39130100000000001</v>
      </c>
      <c r="N2773" s="18">
        <v>0.79100700000000002</v>
      </c>
      <c r="O2773" s="17">
        <f t="shared" si="86"/>
        <v>0</v>
      </c>
      <c r="P2773" s="12">
        <f t="shared" si="87"/>
        <v>0</v>
      </c>
      <c r="Q2773" s="68" t="s">
        <v>3518</v>
      </c>
      <c r="R2773" s="67" t="s">
        <v>93</v>
      </c>
      <c r="S2773" s="129" t="s">
        <v>110</v>
      </c>
    </row>
    <row r="2774" spans="1:19">
      <c r="A2774" s="16" t="s">
        <v>59</v>
      </c>
      <c r="B2774" s="23">
        <v>1500056304497</v>
      </c>
      <c r="C2774" s="17" t="s">
        <v>90</v>
      </c>
      <c r="D2774" s="17" t="s">
        <v>92</v>
      </c>
      <c r="E2774" s="17">
        <v>0.87770000000000004</v>
      </c>
      <c r="F2774" s="18">
        <v>0.82540000000000002</v>
      </c>
      <c r="G2774" s="16" t="s">
        <v>2756</v>
      </c>
      <c r="H2774" s="23">
        <v>1500056275704</v>
      </c>
      <c r="I2774" s="17" t="s">
        <v>97</v>
      </c>
      <c r="J2774" s="17" t="s">
        <v>406</v>
      </c>
      <c r="K2774" s="17">
        <v>5.169E-2</v>
      </c>
      <c r="L2774" s="17">
        <v>0.1726</v>
      </c>
      <c r="M2774" s="17">
        <v>0.39130100000000001</v>
      </c>
      <c r="N2774" s="18">
        <v>0.79100700000000002</v>
      </c>
      <c r="O2774" s="17">
        <f t="shared" si="86"/>
        <v>0</v>
      </c>
      <c r="P2774" s="12">
        <f t="shared" si="87"/>
        <v>0</v>
      </c>
      <c r="Q2774" s="68" t="s">
        <v>3518</v>
      </c>
      <c r="R2774" s="67" t="s">
        <v>93</v>
      </c>
      <c r="S2774" s="129" t="s">
        <v>110</v>
      </c>
    </row>
    <row r="2775" spans="1:19">
      <c r="A2775" s="16" t="s">
        <v>59</v>
      </c>
      <c r="B2775" s="23">
        <v>1500056304497</v>
      </c>
      <c r="C2775" s="17" t="s">
        <v>90</v>
      </c>
      <c r="D2775" s="17" t="s">
        <v>92</v>
      </c>
      <c r="E2775" s="17">
        <v>0.87770000000000004</v>
      </c>
      <c r="F2775" s="18">
        <v>0.82540000000000002</v>
      </c>
      <c r="G2775" s="16" t="s">
        <v>2757</v>
      </c>
      <c r="H2775" s="23">
        <v>1500056275838</v>
      </c>
      <c r="I2775" s="17" t="s">
        <v>98</v>
      </c>
      <c r="J2775" s="17" t="s">
        <v>108</v>
      </c>
      <c r="K2775" s="17">
        <v>5.169E-2</v>
      </c>
      <c r="L2775" s="17">
        <v>0.1736</v>
      </c>
      <c r="M2775" s="17">
        <v>0.39130100000000001</v>
      </c>
      <c r="N2775" s="18">
        <v>0.79757</v>
      </c>
      <c r="O2775" s="17">
        <f t="shared" si="86"/>
        <v>0</v>
      </c>
      <c r="P2775" s="12">
        <f t="shared" si="87"/>
        <v>0</v>
      </c>
      <c r="Q2775" s="68" t="s">
        <v>3518</v>
      </c>
      <c r="R2775" s="67" t="s">
        <v>93</v>
      </c>
      <c r="S2775" s="129" t="s">
        <v>110</v>
      </c>
    </row>
    <row r="2776" spans="1:19">
      <c r="A2776" s="16" t="s">
        <v>59</v>
      </c>
      <c r="B2776" s="23">
        <v>1500056304497</v>
      </c>
      <c r="C2776" s="17" t="s">
        <v>90</v>
      </c>
      <c r="D2776" s="17" t="s">
        <v>92</v>
      </c>
      <c r="E2776" s="17">
        <v>0.87770000000000004</v>
      </c>
      <c r="F2776" s="18">
        <v>0.82540000000000002</v>
      </c>
      <c r="G2776" s="16" t="s">
        <v>2758</v>
      </c>
      <c r="H2776" s="23">
        <v>1500056276088</v>
      </c>
      <c r="I2776" s="17" t="s">
        <v>98</v>
      </c>
      <c r="J2776" s="17" t="s">
        <v>97</v>
      </c>
      <c r="K2776" s="17">
        <v>5.169E-2</v>
      </c>
      <c r="L2776" s="17">
        <v>0.1736</v>
      </c>
      <c r="M2776" s="17">
        <v>0.39130100000000001</v>
      </c>
      <c r="N2776" s="18">
        <v>0.79757</v>
      </c>
      <c r="O2776" s="17">
        <f t="shared" si="86"/>
        <v>0</v>
      </c>
      <c r="P2776" s="12">
        <f t="shared" si="87"/>
        <v>0</v>
      </c>
      <c r="Q2776" s="68" t="s">
        <v>3518</v>
      </c>
      <c r="R2776" s="67" t="s">
        <v>93</v>
      </c>
      <c r="S2776" s="129" t="s">
        <v>110</v>
      </c>
    </row>
    <row r="2777" spans="1:19">
      <c r="A2777" s="16" t="s">
        <v>59</v>
      </c>
      <c r="B2777" s="23">
        <v>1500056304497</v>
      </c>
      <c r="C2777" s="17" t="s">
        <v>90</v>
      </c>
      <c r="D2777" s="17" t="s">
        <v>92</v>
      </c>
      <c r="E2777" s="17">
        <v>0.87770000000000004</v>
      </c>
      <c r="F2777" s="18">
        <v>0.82540000000000002</v>
      </c>
      <c r="G2777" s="16" t="s">
        <v>2759</v>
      </c>
      <c r="H2777" s="23">
        <v>1500056276719</v>
      </c>
      <c r="I2777" s="17" t="s">
        <v>107</v>
      </c>
      <c r="J2777" s="17" t="s">
        <v>108</v>
      </c>
      <c r="K2777" s="17">
        <v>5.169E-2</v>
      </c>
      <c r="L2777" s="17">
        <v>0.1736</v>
      </c>
      <c r="M2777" s="17">
        <v>0.39130100000000001</v>
      </c>
      <c r="N2777" s="18">
        <v>0.79757</v>
      </c>
      <c r="O2777" s="17">
        <f t="shared" si="86"/>
        <v>0</v>
      </c>
      <c r="P2777" s="12">
        <f t="shared" si="87"/>
        <v>0</v>
      </c>
      <c r="Q2777" s="68" t="s">
        <v>3518</v>
      </c>
      <c r="R2777" s="67" t="s">
        <v>93</v>
      </c>
      <c r="S2777" s="129" t="s">
        <v>110</v>
      </c>
    </row>
    <row r="2778" spans="1:19">
      <c r="A2778" s="16" t="s">
        <v>59</v>
      </c>
      <c r="B2778" s="23">
        <v>1500056304497</v>
      </c>
      <c r="C2778" s="17" t="s">
        <v>90</v>
      </c>
      <c r="D2778" s="17" t="s">
        <v>92</v>
      </c>
      <c r="E2778" s="17">
        <v>0.87770000000000004</v>
      </c>
      <c r="F2778" s="18">
        <v>0.82540000000000002</v>
      </c>
      <c r="G2778" s="16" t="s">
        <v>2760</v>
      </c>
      <c r="H2778" s="23">
        <v>1500056278497</v>
      </c>
      <c r="I2778" s="17" t="s">
        <v>107</v>
      </c>
      <c r="J2778" s="17" t="s">
        <v>108</v>
      </c>
      <c r="K2778" s="17">
        <v>5.169E-2</v>
      </c>
      <c r="L2778" s="17">
        <v>0.1736</v>
      </c>
      <c r="M2778" s="17">
        <v>0.39130100000000001</v>
      </c>
      <c r="N2778" s="18">
        <v>0.78529499999999997</v>
      </c>
      <c r="O2778" s="17">
        <f t="shared" si="86"/>
        <v>0</v>
      </c>
      <c r="P2778" s="12">
        <f t="shared" si="87"/>
        <v>0</v>
      </c>
      <c r="Q2778" s="68" t="s">
        <v>3518</v>
      </c>
      <c r="R2778" s="67" t="s">
        <v>93</v>
      </c>
      <c r="S2778" s="129" t="s">
        <v>110</v>
      </c>
    </row>
    <row r="2779" spans="1:19">
      <c r="A2779" s="16" t="s">
        <v>59</v>
      </c>
      <c r="B2779" s="23">
        <v>1500056304497</v>
      </c>
      <c r="C2779" s="17" t="s">
        <v>90</v>
      </c>
      <c r="D2779" s="17" t="s">
        <v>92</v>
      </c>
      <c r="E2779" s="17">
        <v>0.87770000000000004</v>
      </c>
      <c r="F2779" s="18">
        <v>0.82540000000000002</v>
      </c>
      <c r="G2779" s="16" t="s">
        <v>2761</v>
      </c>
      <c r="H2779" s="23">
        <v>1500056279299</v>
      </c>
      <c r="I2779" s="17" t="s">
        <v>107</v>
      </c>
      <c r="J2779" s="17" t="s">
        <v>108</v>
      </c>
      <c r="K2779" s="17">
        <v>5.169E-2</v>
      </c>
      <c r="L2779" s="17">
        <v>0.1726</v>
      </c>
      <c r="M2779" s="17">
        <v>0.39130100000000001</v>
      </c>
      <c r="N2779" s="18">
        <v>0.80335500000000004</v>
      </c>
      <c r="O2779" s="17">
        <f t="shared" si="86"/>
        <v>0</v>
      </c>
      <c r="P2779" s="12">
        <f t="shared" si="87"/>
        <v>1</v>
      </c>
      <c r="Q2779" s="68" t="s">
        <v>3518</v>
      </c>
      <c r="R2779" s="67" t="s">
        <v>93</v>
      </c>
      <c r="S2779" s="129" t="s">
        <v>110</v>
      </c>
    </row>
    <row r="2780" spans="1:19">
      <c r="A2780" s="16" t="s">
        <v>59</v>
      </c>
      <c r="B2780" s="23">
        <v>1500056304497</v>
      </c>
      <c r="C2780" s="17" t="s">
        <v>90</v>
      </c>
      <c r="D2780" s="17" t="s">
        <v>92</v>
      </c>
      <c r="E2780" s="17">
        <v>0.87770000000000004</v>
      </c>
      <c r="F2780" s="18">
        <v>0.82540000000000002</v>
      </c>
      <c r="G2780" s="16" t="s">
        <v>2762</v>
      </c>
      <c r="H2780" s="23">
        <v>1500056279355</v>
      </c>
      <c r="I2780" s="17" t="s">
        <v>98</v>
      </c>
      <c r="J2780" s="17" t="s">
        <v>97</v>
      </c>
      <c r="K2780" s="17">
        <v>5.169E-2</v>
      </c>
      <c r="L2780" s="17">
        <v>0.1726</v>
      </c>
      <c r="M2780" s="17">
        <v>0.39130100000000001</v>
      </c>
      <c r="N2780" s="18">
        <v>0.80335500000000004</v>
      </c>
      <c r="O2780" s="17">
        <f t="shared" si="86"/>
        <v>0</v>
      </c>
      <c r="P2780" s="12">
        <f t="shared" si="87"/>
        <v>1</v>
      </c>
      <c r="Q2780" s="68" t="s">
        <v>3518</v>
      </c>
      <c r="R2780" s="67" t="s">
        <v>93</v>
      </c>
      <c r="S2780" s="129" t="s">
        <v>110</v>
      </c>
    </row>
    <row r="2781" spans="1:19">
      <c r="A2781" s="16" t="s">
        <v>59</v>
      </c>
      <c r="B2781" s="23">
        <v>1500056304497</v>
      </c>
      <c r="C2781" s="17" t="s">
        <v>90</v>
      </c>
      <c r="D2781" s="17" t="s">
        <v>92</v>
      </c>
      <c r="E2781" s="17">
        <v>0.87770000000000004</v>
      </c>
      <c r="F2781" s="18">
        <v>0.82540000000000002</v>
      </c>
      <c r="G2781" s="16" t="s">
        <v>2763</v>
      </c>
      <c r="H2781" s="23">
        <v>1500056280869</v>
      </c>
      <c r="I2781" s="17" t="s">
        <v>98</v>
      </c>
      <c r="J2781" s="17" t="s">
        <v>108</v>
      </c>
      <c r="K2781" s="17">
        <v>6.8589999999999998E-2</v>
      </c>
      <c r="L2781" s="17">
        <v>8.9289999999999994E-3</v>
      </c>
      <c r="M2781" s="17">
        <v>0.51133300000000004</v>
      </c>
      <c r="N2781" s="18">
        <v>4.2588000000000001E-2</v>
      </c>
      <c r="O2781" s="17">
        <f t="shared" si="86"/>
        <v>0</v>
      </c>
      <c r="P2781" s="12">
        <f t="shared" si="87"/>
        <v>0</v>
      </c>
      <c r="Q2781" s="68" t="s">
        <v>3518</v>
      </c>
      <c r="R2781" s="67" t="s">
        <v>93</v>
      </c>
      <c r="S2781" s="129" t="s">
        <v>110</v>
      </c>
    </row>
    <row r="2782" spans="1:19">
      <c r="A2782" s="16" t="s">
        <v>59</v>
      </c>
      <c r="B2782" s="23">
        <v>1500056304497</v>
      </c>
      <c r="C2782" s="17" t="s">
        <v>90</v>
      </c>
      <c r="D2782" s="17" t="s">
        <v>92</v>
      </c>
      <c r="E2782" s="17">
        <v>0.87770000000000004</v>
      </c>
      <c r="F2782" s="18">
        <v>0.82540000000000002</v>
      </c>
      <c r="G2782" s="16" t="s">
        <v>2764</v>
      </c>
      <c r="H2782" s="23">
        <v>1500056281352</v>
      </c>
      <c r="I2782" s="17" t="s">
        <v>107</v>
      </c>
      <c r="J2782" s="17" t="s">
        <v>108</v>
      </c>
      <c r="K2782" s="17">
        <v>5.169E-2</v>
      </c>
      <c r="L2782" s="17">
        <v>0.1726</v>
      </c>
      <c r="M2782" s="17">
        <v>0.39130100000000001</v>
      </c>
      <c r="N2782" s="18">
        <v>0.80335500000000004</v>
      </c>
      <c r="O2782" s="17">
        <f t="shared" si="86"/>
        <v>0</v>
      </c>
      <c r="P2782" s="12">
        <f t="shared" si="87"/>
        <v>1</v>
      </c>
      <c r="Q2782" s="68" t="s">
        <v>3518</v>
      </c>
      <c r="R2782" s="67" t="s">
        <v>93</v>
      </c>
      <c r="S2782" s="129" t="s">
        <v>110</v>
      </c>
    </row>
    <row r="2783" spans="1:19">
      <c r="A2783" s="16" t="s">
        <v>59</v>
      </c>
      <c r="B2783" s="23">
        <v>1500056304497</v>
      </c>
      <c r="C2783" s="17" t="s">
        <v>90</v>
      </c>
      <c r="D2783" s="17" t="s">
        <v>92</v>
      </c>
      <c r="E2783" s="17">
        <v>0.87770000000000004</v>
      </c>
      <c r="F2783" s="18">
        <v>0.82540000000000002</v>
      </c>
      <c r="G2783" s="16" t="s">
        <v>2765</v>
      </c>
      <c r="H2783" s="23">
        <v>1500056281390</v>
      </c>
      <c r="I2783" s="17" t="s">
        <v>97</v>
      </c>
      <c r="J2783" s="17" t="s">
        <v>98</v>
      </c>
      <c r="K2783" s="17">
        <v>5.169E-2</v>
      </c>
      <c r="L2783" s="17">
        <v>0.1726</v>
      </c>
      <c r="M2783" s="17">
        <v>0.39130100000000001</v>
      </c>
      <c r="N2783" s="18">
        <v>0.80335500000000004</v>
      </c>
      <c r="O2783" s="17">
        <f t="shared" si="86"/>
        <v>0</v>
      </c>
      <c r="P2783" s="12">
        <f t="shared" si="87"/>
        <v>1</v>
      </c>
      <c r="Q2783" s="68" t="s">
        <v>3518</v>
      </c>
      <c r="R2783" s="67" t="s">
        <v>93</v>
      </c>
      <c r="S2783" s="129" t="s">
        <v>110</v>
      </c>
    </row>
    <row r="2784" spans="1:19">
      <c r="A2784" s="16" t="s">
        <v>59</v>
      </c>
      <c r="B2784" s="23">
        <v>1500056304497</v>
      </c>
      <c r="C2784" s="17" t="s">
        <v>90</v>
      </c>
      <c r="D2784" s="17" t="s">
        <v>92</v>
      </c>
      <c r="E2784" s="17">
        <v>0.87770000000000004</v>
      </c>
      <c r="F2784" s="18">
        <v>0.82540000000000002</v>
      </c>
      <c r="G2784" s="16" t="s">
        <v>2766</v>
      </c>
      <c r="H2784" s="23">
        <v>1500056282123</v>
      </c>
      <c r="I2784" s="17" t="s">
        <v>97</v>
      </c>
      <c r="J2784" s="17" t="s">
        <v>108</v>
      </c>
      <c r="K2784" s="17">
        <v>5.169E-2</v>
      </c>
      <c r="L2784" s="17">
        <v>0.1726</v>
      </c>
      <c r="M2784" s="17">
        <v>0.39130100000000001</v>
      </c>
      <c r="N2784" s="18">
        <v>0.80335500000000004</v>
      </c>
      <c r="O2784" s="17">
        <f t="shared" si="86"/>
        <v>0</v>
      </c>
      <c r="P2784" s="12">
        <f t="shared" si="87"/>
        <v>1</v>
      </c>
      <c r="Q2784" s="68" t="s">
        <v>3518</v>
      </c>
      <c r="R2784" s="67" t="s">
        <v>93</v>
      </c>
      <c r="S2784" s="129" t="s">
        <v>110</v>
      </c>
    </row>
    <row r="2785" spans="1:19">
      <c r="A2785" s="16" t="s">
        <v>59</v>
      </c>
      <c r="B2785" s="23">
        <v>1500056304497</v>
      </c>
      <c r="C2785" s="17" t="s">
        <v>90</v>
      </c>
      <c r="D2785" s="17" t="s">
        <v>92</v>
      </c>
      <c r="E2785" s="17">
        <v>0.87770000000000004</v>
      </c>
      <c r="F2785" s="18">
        <v>0.82540000000000002</v>
      </c>
      <c r="G2785" s="16" t="s">
        <v>2767</v>
      </c>
      <c r="H2785" s="23">
        <v>1500056283648</v>
      </c>
      <c r="I2785" s="17" t="s">
        <v>98</v>
      </c>
      <c r="J2785" s="17" t="s">
        <v>97</v>
      </c>
      <c r="K2785" s="17">
        <v>6.9580000000000003E-2</v>
      </c>
      <c r="L2785" s="17">
        <v>9.9209999999999993E-3</v>
      </c>
      <c r="M2785" s="17">
        <v>0.51954699999999998</v>
      </c>
      <c r="N2785" s="18">
        <v>4.73675E-2</v>
      </c>
      <c r="O2785" s="17">
        <f t="shared" si="86"/>
        <v>0</v>
      </c>
      <c r="P2785" s="12">
        <f t="shared" si="87"/>
        <v>0</v>
      </c>
      <c r="Q2785" s="68" t="s">
        <v>3518</v>
      </c>
      <c r="R2785" s="67" t="s">
        <v>93</v>
      </c>
      <c r="S2785" s="129" t="s">
        <v>110</v>
      </c>
    </row>
    <row r="2786" spans="1:19">
      <c r="A2786" s="16" t="s">
        <v>59</v>
      </c>
      <c r="B2786" s="23">
        <v>1500056304497</v>
      </c>
      <c r="C2786" s="17" t="s">
        <v>90</v>
      </c>
      <c r="D2786" s="17" t="s">
        <v>92</v>
      </c>
      <c r="E2786" s="17">
        <v>0.87770000000000004</v>
      </c>
      <c r="F2786" s="18">
        <v>0.82540000000000002</v>
      </c>
      <c r="G2786" s="16" t="s">
        <v>2768</v>
      </c>
      <c r="H2786" s="23">
        <v>1500056283727</v>
      </c>
      <c r="I2786" s="17" t="s">
        <v>98</v>
      </c>
      <c r="J2786" s="17" t="s">
        <v>107</v>
      </c>
      <c r="K2786" s="17">
        <v>5.169E-2</v>
      </c>
      <c r="L2786" s="17">
        <v>0.1726</v>
      </c>
      <c r="M2786" s="17">
        <v>0.39130100000000001</v>
      </c>
      <c r="N2786" s="18">
        <v>0.80335500000000004</v>
      </c>
      <c r="O2786" s="17">
        <f t="shared" si="86"/>
        <v>0</v>
      </c>
      <c r="P2786" s="12">
        <f t="shared" si="87"/>
        <v>1</v>
      </c>
      <c r="Q2786" s="68" t="s">
        <v>3518</v>
      </c>
      <c r="R2786" s="67" t="s">
        <v>93</v>
      </c>
      <c r="S2786" s="129" t="s">
        <v>110</v>
      </c>
    </row>
    <row r="2787" spans="1:19">
      <c r="A2787" s="16" t="s">
        <v>59</v>
      </c>
      <c r="B2787" s="23">
        <v>1500056304497</v>
      </c>
      <c r="C2787" s="17" t="s">
        <v>90</v>
      </c>
      <c r="D2787" s="17" t="s">
        <v>92</v>
      </c>
      <c r="E2787" s="17">
        <v>0.87770000000000004</v>
      </c>
      <c r="F2787" s="18">
        <v>0.82540000000000002</v>
      </c>
      <c r="G2787" s="16" t="s">
        <v>2769</v>
      </c>
      <c r="H2787" s="23">
        <v>1500056283960</v>
      </c>
      <c r="I2787" s="17" t="s">
        <v>98</v>
      </c>
      <c r="J2787" s="17" t="s">
        <v>97</v>
      </c>
      <c r="K2787" s="17">
        <v>0.12130000000000001</v>
      </c>
      <c r="L2787" s="17">
        <v>0.1825</v>
      </c>
      <c r="M2787" s="17">
        <v>0.97233000000000003</v>
      </c>
      <c r="N2787" s="18">
        <v>0.86995900000000004</v>
      </c>
      <c r="O2787" s="17">
        <f t="shared" si="86"/>
        <v>1</v>
      </c>
      <c r="P2787" s="12">
        <f t="shared" si="87"/>
        <v>1</v>
      </c>
      <c r="Q2787" s="68" t="s">
        <v>3518</v>
      </c>
      <c r="R2787" s="67" t="s">
        <v>93</v>
      </c>
      <c r="S2787" s="129" t="s">
        <v>110</v>
      </c>
    </row>
    <row r="2788" spans="1:19">
      <c r="A2788" s="16" t="s">
        <v>59</v>
      </c>
      <c r="B2788" s="23">
        <v>1500056304497</v>
      </c>
      <c r="C2788" s="17" t="s">
        <v>90</v>
      </c>
      <c r="D2788" s="17" t="s">
        <v>92</v>
      </c>
      <c r="E2788" s="17">
        <v>0.87770000000000004</v>
      </c>
      <c r="F2788" s="18">
        <v>0.82540000000000002</v>
      </c>
      <c r="G2788" s="16" t="s">
        <v>2770</v>
      </c>
      <c r="H2788" s="23">
        <v>1500056284419</v>
      </c>
      <c r="I2788" s="17" t="s">
        <v>108</v>
      </c>
      <c r="J2788" s="17" t="s">
        <v>107</v>
      </c>
      <c r="K2788" s="17">
        <v>6.8589999999999998E-2</v>
      </c>
      <c r="L2788" s="17">
        <v>9.9209999999999993E-3</v>
      </c>
      <c r="M2788" s="17">
        <v>0.51133300000000004</v>
      </c>
      <c r="N2788" s="18">
        <v>4.73675E-2</v>
      </c>
      <c r="O2788" s="17">
        <f t="shared" si="86"/>
        <v>0</v>
      </c>
      <c r="P2788" s="12">
        <f t="shared" si="87"/>
        <v>0</v>
      </c>
      <c r="Q2788" s="68" t="s">
        <v>3518</v>
      </c>
      <c r="R2788" s="67" t="s">
        <v>93</v>
      </c>
      <c r="S2788" s="129" t="s">
        <v>110</v>
      </c>
    </row>
    <row r="2789" spans="1:19">
      <c r="A2789" s="16" t="s">
        <v>59</v>
      </c>
      <c r="B2789" s="23">
        <v>1500056304497</v>
      </c>
      <c r="C2789" s="17" t="s">
        <v>90</v>
      </c>
      <c r="D2789" s="17" t="s">
        <v>92</v>
      </c>
      <c r="E2789" s="17">
        <v>0.87770000000000004</v>
      </c>
      <c r="F2789" s="18">
        <v>0.82540000000000002</v>
      </c>
      <c r="G2789" s="16" t="s">
        <v>2771</v>
      </c>
      <c r="H2789" s="23">
        <v>1500056284680</v>
      </c>
      <c r="I2789" s="17" t="s">
        <v>108</v>
      </c>
      <c r="J2789" s="17" t="s">
        <v>107</v>
      </c>
      <c r="K2789" s="17">
        <v>5.169E-2</v>
      </c>
      <c r="L2789" s="17">
        <v>0.1726</v>
      </c>
      <c r="M2789" s="17">
        <v>0.39130100000000001</v>
      </c>
      <c r="N2789" s="18">
        <v>0.80335500000000004</v>
      </c>
      <c r="O2789" s="17">
        <f t="shared" si="86"/>
        <v>0</v>
      </c>
      <c r="P2789" s="12">
        <f t="shared" si="87"/>
        <v>1</v>
      </c>
      <c r="Q2789" s="68" t="s">
        <v>3518</v>
      </c>
      <c r="R2789" s="67" t="s">
        <v>93</v>
      </c>
      <c r="S2789" s="129" t="s">
        <v>110</v>
      </c>
    </row>
    <row r="2790" spans="1:19">
      <c r="A2790" s="16" t="s">
        <v>59</v>
      </c>
      <c r="B2790" s="23">
        <v>1500056304497</v>
      </c>
      <c r="C2790" s="17" t="s">
        <v>90</v>
      </c>
      <c r="D2790" s="17" t="s">
        <v>92</v>
      </c>
      <c r="E2790" s="17">
        <v>0.87770000000000004</v>
      </c>
      <c r="F2790" s="18">
        <v>0.82540000000000002</v>
      </c>
      <c r="G2790" s="16" t="s">
        <v>2772</v>
      </c>
      <c r="H2790" s="23">
        <v>1500056285503</v>
      </c>
      <c r="I2790" s="17" t="s">
        <v>108</v>
      </c>
      <c r="J2790" s="17" t="s">
        <v>98</v>
      </c>
      <c r="K2790" s="17">
        <v>5.169E-2</v>
      </c>
      <c r="L2790" s="17">
        <v>0.1726</v>
      </c>
      <c r="M2790" s="17">
        <v>0.39130100000000001</v>
      </c>
      <c r="N2790" s="18">
        <v>0.80335500000000004</v>
      </c>
      <c r="O2790" s="17">
        <f t="shared" si="86"/>
        <v>0</v>
      </c>
      <c r="P2790" s="12">
        <f t="shared" si="87"/>
        <v>1</v>
      </c>
      <c r="Q2790" s="68" t="s">
        <v>3518</v>
      </c>
      <c r="R2790" s="67" t="s">
        <v>93</v>
      </c>
      <c r="S2790" s="129" t="s">
        <v>110</v>
      </c>
    </row>
    <row r="2791" spans="1:19">
      <c r="A2791" s="16" t="s">
        <v>59</v>
      </c>
      <c r="B2791" s="23">
        <v>1500056304497</v>
      </c>
      <c r="C2791" s="17" t="s">
        <v>90</v>
      </c>
      <c r="D2791" s="17" t="s">
        <v>92</v>
      </c>
      <c r="E2791" s="17">
        <v>0.87770000000000004</v>
      </c>
      <c r="F2791" s="18">
        <v>0.82540000000000002</v>
      </c>
      <c r="G2791" s="16" t="s">
        <v>2773</v>
      </c>
      <c r="H2791" s="23">
        <v>1500056285721</v>
      </c>
      <c r="I2791" s="17" t="s">
        <v>107</v>
      </c>
      <c r="J2791" s="17" t="s">
        <v>108</v>
      </c>
      <c r="K2791" s="17">
        <v>5.169E-2</v>
      </c>
      <c r="L2791" s="17">
        <v>0.1726</v>
      </c>
      <c r="M2791" s="17">
        <v>0.39130100000000001</v>
      </c>
      <c r="N2791" s="18">
        <v>0.80335500000000004</v>
      </c>
      <c r="O2791" s="17">
        <f t="shared" si="86"/>
        <v>0</v>
      </c>
      <c r="P2791" s="12">
        <f t="shared" si="87"/>
        <v>1</v>
      </c>
      <c r="Q2791" s="68" t="s">
        <v>3518</v>
      </c>
      <c r="R2791" s="67" t="s">
        <v>106</v>
      </c>
      <c r="S2791" s="129" t="s">
        <v>5307</v>
      </c>
    </row>
    <row r="2792" spans="1:19">
      <c r="A2792" s="16" t="s">
        <v>59</v>
      </c>
      <c r="B2792" s="23">
        <v>1500056304497</v>
      </c>
      <c r="C2792" s="17" t="s">
        <v>90</v>
      </c>
      <c r="D2792" s="17" t="s">
        <v>92</v>
      </c>
      <c r="E2792" s="17">
        <v>0.87770000000000004</v>
      </c>
      <c r="F2792" s="18">
        <v>0.82540000000000002</v>
      </c>
      <c r="G2792" s="16" t="s">
        <v>2774</v>
      </c>
      <c r="H2792" s="23">
        <v>1500056286951</v>
      </c>
      <c r="I2792" s="17" t="s">
        <v>107</v>
      </c>
      <c r="J2792" s="17" t="s">
        <v>108</v>
      </c>
      <c r="K2792" s="17">
        <v>0.12130000000000001</v>
      </c>
      <c r="L2792" s="17">
        <v>0.1825</v>
      </c>
      <c r="M2792" s="17">
        <v>0.97233000000000003</v>
      </c>
      <c r="N2792" s="18">
        <v>0.86995900000000004</v>
      </c>
      <c r="O2792" s="17">
        <f t="shared" si="86"/>
        <v>1</v>
      </c>
      <c r="P2792" s="12">
        <f t="shared" si="87"/>
        <v>1</v>
      </c>
      <c r="Q2792" s="68" t="s">
        <v>5370</v>
      </c>
      <c r="R2792" s="67" t="s">
        <v>103</v>
      </c>
      <c r="S2792" s="129" t="s">
        <v>110</v>
      </c>
    </row>
    <row r="2793" spans="1:19">
      <c r="A2793" s="16" t="s">
        <v>59</v>
      </c>
      <c r="B2793" s="23">
        <v>1500056304497</v>
      </c>
      <c r="C2793" s="17" t="s">
        <v>90</v>
      </c>
      <c r="D2793" s="17" t="s">
        <v>92</v>
      </c>
      <c r="E2793" s="17">
        <v>0.87770000000000004</v>
      </c>
      <c r="F2793" s="18">
        <v>0.82540000000000002</v>
      </c>
      <c r="G2793" s="16" t="s">
        <v>2775</v>
      </c>
      <c r="H2793" s="23">
        <v>1500056286985</v>
      </c>
      <c r="I2793" s="17" t="s">
        <v>107</v>
      </c>
      <c r="J2793" s="17" t="s">
        <v>108</v>
      </c>
      <c r="K2793" s="17">
        <v>5.169E-2</v>
      </c>
      <c r="L2793" s="17">
        <v>0.1726</v>
      </c>
      <c r="M2793" s="17">
        <v>0.39130100000000001</v>
      </c>
      <c r="N2793" s="18">
        <v>0.80335500000000004</v>
      </c>
      <c r="O2793" s="17">
        <f t="shared" si="86"/>
        <v>0</v>
      </c>
      <c r="P2793" s="12">
        <f t="shared" si="87"/>
        <v>1</v>
      </c>
      <c r="Q2793" s="68" t="s">
        <v>5370</v>
      </c>
      <c r="R2793" s="67" t="s">
        <v>103</v>
      </c>
      <c r="S2793" s="129" t="s">
        <v>110</v>
      </c>
    </row>
    <row r="2794" spans="1:19">
      <c r="A2794" s="16" t="s">
        <v>59</v>
      </c>
      <c r="B2794" s="23">
        <v>1500056304497</v>
      </c>
      <c r="C2794" s="17" t="s">
        <v>90</v>
      </c>
      <c r="D2794" s="17" t="s">
        <v>92</v>
      </c>
      <c r="E2794" s="17">
        <v>0.87770000000000004</v>
      </c>
      <c r="F2794" s="18">
        <v>0.82540000000000002</v>
      </c>
      <c r="G2794" s="16" t="s">
        <v>2776</v>
      </c>
      <c r="H2794" s="23">
        <v>1500056287345</v>
      </c>
      <c r="I2794" s="17" t="s">
        <v>107</v>
      </c>
      <c r="J2794" s="17" t="s">
        <v>873</v>
      </c>
      <c r="K2794" s="17">
        <v>0.12130000000000001</v>
      </c>
      <c r="L2794" s="17">
        <v>0.1825</v>
      </c>
      <c r="M2794" s="17">
        <v>0.97233000000000003</v>
      </c>
      <c r="N2794" s="18">
        <v>0.86995900000000004</v>
      </c>
      <c r="O2794" s="17">
        <f t="shared" si="86"/>
        <v>1</v>
      </c>
      <c r="P2794" s="12">
        <f t="shared" si="87"/>
        <v>1</v>
      </c>
      <c r="Q2794" s="68" t="s">
        <v>5370</v>
      </c>
      <c r="R2794" s="67" t="s">
        <v>103</v>
      </c>
      <c r="S2794" s="129" t="s">
        <v>110</v>
      </c>
    </row>
    <row r="2795" spans="1:19">
      <c r="A2795" s="16" t="s">
        <v>59</v>
      </c>
      <c r="B2795" s="23">
        <v>1500056304497</v>
      </c>
      <c r="C2795" s="17" t="s">
        <v>90</v>
      </c>
      <c r="D2795" s="17" t="s">
        <v>92</v>
      </c>
      <c r="E2795" s="17">
        <v>0.87770000000000004</v>
      </c>
      <c r="F2795" s="18">
        <v>0.82540000000000002</v>
      </c>
      <c r="G2795" s="16" t="s">
        <v>2777</v>
      </c>
      <c r="H2795" s="23">
        <v>1500056287811</v>
      </c>
      <c r="I2795" s="17" t="s">
        <v>108</v>
      </c>
      <c r="J2795" s="17" t="s">
        <v>107</v>
      </c>
      <c r="K2795" s="17">
        <v>5.169E-2</v>
      </c>
      <c r="L2795" s="17">
        <v>0.1726</v>
      </c>
      <c r="M2795" s="17">
        <v>0.39130100000000001</v>
      </c>
      <c r="N2795" s="18">
        <v>0.80335500000000004</v>
      </c>
      <c r="O2795" s="17">
        <f t="shared" si="86"/>
        <v>0</v>
      </c>
      <c r="P2795" s="12">
        <f t="shared" si="87"/>
        <v>1</v>
      </c>
      <c r="Q2795" s="68" t="s">
        <v>5370</v>
      </c>
      <c r="R2795" s="67" t="s">
        <v>103</v>
      </c>
      <c r="S2795" s="129" t="s">
        <v>110</v>
      </c>
    </row>
    <row r="2796" spans="1:19">
      <c r="A2796" s="16" t="s">
        <v>59</v>
      </c>
      <c r="B2796" s="23">
        <v>1500056304497</v>
      </c>
      <c r="C2796" s="17" t="s">
        <v>90</v>
      </c>
      <c r="D2796" s="17" t="s">
        <v>92</v>
      </c>
      <c r="E2796" s="17">
        <v>0.87770000000000004</v>
      </c>
      <c r="F2796" s="18">
        <v>0.82540000000000002</v>
      </c>
      <c r="G2796" s="16" t="s">
        <v>2778</v>
      </c>
      <c r="H2796" s="23">
        <v>1500056288470</v>
      </c>
      <c r="I2796" s="17" t="s">
        <v>98</v>
      </c>
      <c r="J2796" s="17" t="s">
        <v>416</v>
      </c>
      <c r="K2796" s="17">
        <v>6.9580000000000003E-2</v>
      </c>
      <c r="L2796" s="17">
        <v>9.9209999999999993E-3</v>
      </c>
      <c r="M2796" s="17">
        <v>0.51954699999999998</v>
      </c>
      <c r="N2796" s="18">
        <v>4.73675E-2</v>
      </c>
      <c r="O2796" s="17">
        <f t="shared" si="86"/>
        <v>0</v>
      </c>
      <c r="P2796" s="12">
        <f t="shared" si="87"/>
        <v>0</v>
      </c>
      <c r="Q2796" s="68" t="s">
        <v>5370</v>
      </c>
      <c r="R2796" s="67" t="s">
        <v>103</v>
      </c>
      <c r="S2796" s="129" t="s">
        <v>110</v>
      </c>
    </row>
    <row r="2797" spans="1:19">
      <c r="A2797" s="16" t="s">
        <v>59</v>
      </c>
      <c r="B2797" s="23">
        <v>1500056304497</v>
      </c>
      <c r="C2797" s="17" t="s">
        <v>90</v>
      </c>
      <c r="D2797" s="17" t="s">
        <v>92</v>
      </c>
      <c r="E2797" s="17">
        <v>0.87770000000000004</v>
      </c>
      <c r="F2797" s="18">
        <v>0.82540000000000002</v>
      </c>
      <c r="G2797" s="16" t="s">
        <v>2779</v>
      </c>
      <c r="H2797" s="23">
        <v>1500056289745</v>
      </c>
      <c r="I2797" s="17" t="s">
        <v>97</v>
      </c>
      <c r="J2797" s="17" t="s">
        <v>108</v>
      </c>
      <c r="K2797" s="17">
        <v>6.8589999999999998E-2</v>
      </c>
      <c r="L2797" s="17">
        <v>9.9209999999999993E-3</v>
      </c>
      <c r="M2797" s="17">
        <v>0.51133300000000004</v>
      </c>
      <c r="N2797" s="18">
        <v>4.73675E-2</v>
      </c>
      <c r="O2797" s="17">
        <f t="shared" si="86"/>
        <v>0</v>
      </c>
      <c r="P2797" s="12">
        <f t="shared" si="87"/>
        <v>0</v>
      </c>
      <c r="Q2797" s="68" t="s">
        <v>5370</v>
      </c>
      <c r="R2797" s="67" t="s">
        <v>103</v>
      </c>
      <c r="S2797" s="129" t="s">
        <v>110</v>
      </c>
    </row>
    <row r="2798" spans="1:19">
      <c r="A2798" s="16" t="s">
        <v>59</v>
      </c>
      <c r="B2798" s="23">
        <v>1500056304497</v>
      </c>
      <c r="C2798" s="17" t="s">
        <v>90</v>
      </c>
      <c r="D2798" s="17" t="s">
        <v>92</v>
      </c>
      <c r="E2798" s="17">
        <v>0.87770000000000004</v>
      </c>
      <c r="F2798" s="18">
        <v>0.82540000000000002</v>
      </c>
      <c r="G2798" s="16" t="s">
        <v>2780</v>
      </c>
      <c r="H2798" s="23">
        <v>1500056290020</v>
      </c>
      <c r="I2798" s="17" t="s">
        <v>107</v>
      </c>
      <c r="J2798" s="17" t="s">
        <v>97</v>
      </c>
      <c r="K2798" s="17">
        <v>0.12330000000000001</v>
      </c>
      <c r="L2798" s="17">
        <v>0.1825</v>
      </c>
      <c r="M2798" s="17">
        <v>0.99081200000000003</v>
      </c>
      <c r="N2798" s="18">
        <v>0.86995900000000004</v>
      </c>
      <c r="O2798" s="17">
        <f t="shared" si="86"/>
        <v>1</v>
      </c>
      <c r="P2798" s="12">
        <f t="shared" si="87"/>
        <v>1</v>
      </c>
      <c r="Q2798" s="68" t="s">
        <v>5370</v>
      </c>
      <c r="R2798" s="67" t="s">
        <v>103</v>
      </c>
      <c r="S2798" s="129" t="s">
        <v>110</v>
      </c>
    </row>
    <row r="2799" spans="1:19">
      <c r="A2799" s="16" t="s">
        <v>59</v>
      </c>
      <c r="B2799" s="23">
        <v>1500056304497</v>
      </c>
      <c r="C2799" s="17" t="s">
        <v>90</v>
      </c>
      <c r="D2799" s="17" t="s">
        <v>92</v>
      </c>
      <c r="E2799" s="17">
        <v>0.87770000000000004</v>
      </c>
      <c r="F2799" s="18">
        <v>0.82540000000000002</v>
      </c>
      <c r="G2799" s="16" t="s">
        <v>2781</v>
      </c>
      <c r="H2799" s="23">
        <v>1500056290399</v>
      </c>
      <c r="I2799" s="17" t="s">
        <v>107</v>
      </c>
      <c r="J2799" s="17" t="s">
        <v>98</v>
      </c>
      <c r="K2799" s="17">
        <v>6.8589999999999998E-2</v>
      </c>
      <c r="L2799" s="17">
        <v>9.9209999999999993E-3</v>
      </c>
      <c r="M2799" s="17">
        <v>0.51133300000000004</v>
      </c>
      <c r="N2799" s="18">
        <v>4.73675E-2</v>
      </c>
      <c r="O2799" s="17">
        <f t="shared" si="86"/>
        <v>0</v>
      </c>
      <c r="P2799" s="12">
        <f t="shared" si="87"/>
        <v>0</v>
      </c>
      <c r="Q2799" s="68" t="s">
        <v>5370</v>
      </c>
      <c r="R2799" s="67" t="s">
        <v>103</v>
      </c>
      <c r="S2799" s="129" t="s">
        <v>110</v>
      </c>
    </row>
    <row r="2800" spans="1:19">
      <c r="A2800" s="16" t="s">
        <v>59</v>
      </c>
      <c r="B2800" s="23">
        <v>1500056304497</v>
      </c>
      <c r="C2800" s="17" t="s">
        <v>90</v>
      </c>
      <c r="D2800" s="17" t="s">
        <v>92</v>
      </c>
      <c r="E2800" s="17">
        <v>0.87770000000000004</v>
      </c>
      <c r="F2800" s="18">
        <v>0.82540000000000002</v>
      </c>
      <c r="G2800" s="16" t="s">
        <v>2782</v>
      </c>
      <c r="H2800" s="23">
        <v>1500056291171</v>
      </c>
      <c r="I2800" s="17" t="s">
        <v>108</v>
      </c>
      <c r="J2800" s="17" t="s">
        <v>107</v>
      </c>
      <c r="K2800" s="17">
        <v>6.8589999999999998E-2</v>
      </c>
      <c r="L2800" s="17">
        <v>9.9209999999999993E-3</v>
      </c>
      <c r="M2800" s="17">
        <v>0.51133300000000004</v>
      </c>
      <c r="N2800" s="18">
        <v>4.73675E-2</v>
      </c>
      <c r="O2800" s="17">
        <f t="shared" si="86"/>
        <v>0</v>
      </c>
      <c r="P2800" s="12">
        <f t="shared" si="87"/>
        <v>0</v>
      </c>
      <c r="Q2800" s="68" t="s">
        <v>5370</v>
      </c>
      <c r="R2800" s="67" t="s">
        <v>103</v>
      </c>
      <c r="S2800" s="129" t="s">
        <v>110</v>
      </c>
    </row>
    <row r="2801" spans="1:19">
      <c r="A2801" s="16" t="s">
        <v>59</v>
      </c>
      <c r="B2801" s="23">
        <v>1500056304497</v>
      </c>
      <c r="C2801" s="17" t="s">
        <v>90</v>
      </c>
      <c r="D2801" s="17" t="s">
        <v>92</v>
      </c>
      <c r="E2801" s="17">
        <v>0.87770000000000004</v>
      </c>
      <c r="F2801" s="18">
        <v>0.82540000000000002</v>
      </c>
      <c r="G2801" s="16" t="s">
        <v>2783</v>
      </c>
      <c r="H2801" s="23">
        <v>1500056291527</v>
      </c>
      <c r="I2801" s="17" t="s">
        <v>107</v>
      </c>
      <c r="J2801" s="17" t="s">
        <v>98</v>
      </c>
      <c r="K2801" s="17">
        <v>0.12330000000000001</v>
      </c>
      <c r="L2801" s="17">
        <v>0.1825</v>
      </c>
      <c r="M2801" s="17">
        <v>0.99081200000000003</v>
      </c>
      <c r="N2801" s="18">
        <v>0.86995900000000004</v>
      </c>
      <c r="O2801" s="17">
        <f t="shared" si="86"/>
        <v>1</v>
      </c>
      <c r="P2801" s="12">
        <f t="shared" si="87"/>
        <v>1</v>
      </c>
      <c r="Q2801" s="68" t="s">
        <v>5370</v>
      </c>
      <c r="R2801" s="67" t="s">
        <v>103</v>
      </c>
      <c r="S2801" s="129" t="s">
        <v>110</v>
      </c>
    </row>
    <row r="2802" spans="1:19">
      <c r="A2802" s="16" t="s">
        <v>59</v>
      </c>
      <c r="B2802" s="23">
        <v>1500056304497</v>
      </c>
      <c r="C2802" s="17" t="s">
        <v>90</v>
      </c>
      <c r="D2802" s="17" t="s">
        <v>92</v>
      </c>
      <c r="E2802" s="17">
        <v>0.87770000000000004</v>
      </c>
      <c r="F2802" s="18">
        <v>0.82540000000000002</v>
      </c>
      <c r="G2802" s="16" t="s">
        <v>2784</v>
      </c>
      <c r="H2802" s="23">
        <v>1500056293817</v>
      </c>
      <c r="I2802" s="17" t="s">
        <v>97</v>
      </c>
      <c r="J2802" s="17" t="s">
        <v>98</v>
      </c>
      <c r="K2802" s="17">
        <v>5.3679999999999999E-2</v>
      </c>
      <c r="L2802" s="17">
        <v>0.1726</v>
      </c>
      <c r="M2802" s="17">
        <v>0.40720400000000001</v>
      </c>
      <c r="N2802" s="18">
        <v>0.80335500000000004</v>
      </c>
      <c r="O2802" s="17">
        <f t="shared" si="86"/>
        <v>0</v>
      </c>
      <c r="P2802" s="12">
        <f t="shared" si="87"/>
        <v>1</v>
      </c>
      <c r="Q2802" s="68" t="s">
        <v>5370</v>
      </c>
      <c r="R2802" s="67" t="s">
        <v>103</v>
      </c>
      <c r="S2802" s="129" t="s">
        <v>110</v>
      </c>
    </row>
    <row r="2803" spans="1:19">
      <c r="A2803" s="16" t="s">
        <v>59</v>
      </c>
      <c r="B2803" s="23">
        <v>1500056304497</v>
      </c>
      <c r="C2803" s="17" t="s">
        <v>90</v>
      </c>
      <c r="D2803" s="17" t="s">
        <v>92</v>
      </c>
      <c r="E2803" s="17">
        <v>0.87770000000000004</v>
      </c>
      <c r="F2803" s="18">
        <v>0.82540000000000002</v>
      </c>
      <c r="G2803" s="16" t="s">
        <v>2785</v>
      </c>
      <c r="H2803" s="23">
        <v>1500056294424</v>
      </c>
      <c r="I2803" s="17" t="s">
        <v>107</v>
      </c>
      <c r="J2803" s="17" t="s">
        <v>108</v>
      </c>
      <c r="K2803" s="17">
        <v>5.3679999999999999E-2</v>
      </c>
      <c r="L2803" s="17">
        <v>0.1726</v>
      </c>
      <c r="M2803" s="17">
        <v>0.40720400000000001</v>
      </c>
      <c r="N2803" s="18">
        <v>0.80335500000000004</v>
      </c>
      <c r="O2803" s="17">
        <f t="shared" si="86"/>
        <v>0</v>
      </c>
      <c r="P2803" s="12">
        <f t="shared" si="87"/>
        <v>1</v>
      </c>
      <c r="Q2803" s="68" t="s">
        <v>5370</v>
      </c>
      <c r="R2803" s="67" t="s">
        <v>103</v>
      </c>
      <c r="S2803" s="129" t="s">
        <v>110</v>
      </c>
    </row>
    <row r="2804" spans="1:19">
      <c r="A2804" s="16" t="s">
        <v>59</v>
      </c>
      <c r="B2804" s="23">
        <v>1500056304497</v>
      </c>
      <c r="C2804" s="17" t="s">
        <v>90</v>
      </c>
      <c r="D2804" s="17" t="s">
        <v>92</v>
      </c>
      <c r="E2804" s="17">
        <v>0.87770000000000004</v>
      </c>
      <c r="F2804" s="18">
        <v>0.82540000000000002</v>
      </c>
      <c r="G2804" s="16" t="s">
        <v>2786</v>
      </c>
      <c r="H2804" s="23">
        <v>1500056294642</v>
      </c>
      <c r="I2804" s="17" t="s">
        <v>107</v>
      </c>
      <c r="J2804" s="17" t="s">
        <v>108</v>
      </c>
      <c r="K2804" s="17">
        <v>6.9580000000000003E-2</v>
      </c>
      <c r="L2804" s="17">
        <v>9.9209999999999993E-3</v>
      </c>
      <c r="M2804" s="17">
        <v>0.51954699999999998</v>
      </c>
      <c r="N2804" s="18">
        <v>4.73675E-2</v>
      </c>
      <c r="O2804" s="17">
        <f t="shared" si="86"/>
        <v>0</v>
      </c>
      <c r="P2804" s="12">
        <f t="shared" si="87"/>
        <v>0</v>
      </c>
      <c r="Q2804" s="68" t="s">
        <v>5370</v>
      </c>
      <c r="R2804" s="67" t="s">
        <v>103</v>
      </c>
      <c r="S2804" s="129" t="s">
        <v>110</v>
      </c>
    </row>
    <row r="2805" spans="1:19">
      <c r="A2805" s="16" t="s">
        <v>59</v>
      </c>
      <c r="B2805" s="23">
        <v>1500056304497</v>
      </c>
      <c r="C2805" s="17" t="s">
        <v>90</v>
      </c>
      <c r="D2805" s="17" t="s">
        <v>92</v>
      </c>
      <c r="E2805" s="17">
        <v>0.87770000000000004</v>
      </c>
      <c r="F2805" s="18">
        <v>0.82540000000000002</v>
      </c>
      <c r="G2805" s="16" t="s">
        <v>2787</v>
      </c>
      <c r="H2805" s="23">
        <v>1500056294696</v>
      </c>
      <c r="I2805" s="17" t="s">
        <v>98</v>
      </c>
      <c r="J2805" s="17" t="s">
        <v>97</v>
      </c>
      <c r="K2805" s="17">
        <v>0.12330000000000001</v>
      </c>
      <c r="L2805" s="17">
        <v>0.1825</v>
      </c>
      <c r="M2805" s="17">
        <v>0.99081200000000003</v>
      </c>
      <c r="N2805" s="18">
        <v>0.86995900000000004</v>
      </c>
      <c r="O2805" s="17">
        <f t="shared" si="86"/>
        <v>1</v>
      </c>
      <c r="P2805" s="12">
        <f t="shared" si="87"/>
        <v>1</v>
      </c>
      <c r="Q2805" s="68" t="s">
        <v>5370</v>
      </c>
      <c r="R2805" s="67" t="s">
        <v>103</v>
      </c>
      <c r="S2805" s="129" t="s">
        <v>110</v>
      </c>
    </row>
    <row r="2806" spans="1:19">
      <c r="A2806" s="16" t="s">
        <v>59</v>
      </c>
      <c r="B2806" s="23">
        <v>1500056304497</v>
      </c>
      <c r="C2806" s="17" t="s">
        <v>90</v>
      </c>
      <c r="D2806" s="17" t="s">
        <v>92</v>
      </c>
      <c r="E2806" s="17">
        <v>0.87770000000000004</v>
      </c>
      <c r="F2806" s="18">
        <v>0.82540000000000002</v>
      </c>
      <c r="G2806" s="16" t="s">
        <v>2788</v>
      </c>
      <c r="H2806" s="23">
        <v>1500056295062</v>
      </c>
      <c r="I2806" s="17" t="s">
        <v>97</v>
      </c>
      <c r="J2806" s="17" t="s">
        <v>107</v>
      </c>
      <c r="K2806" s="17">
        <v>6.9580000000000003E-2</v>
      </c>
      <c r="L2806" s="17">
        <v>9.9209999999999993E-3</v>
      </c>
      <c r="M2806" s="17">
        <v>0.51954699999999998</v>
      </c>
      <c r="N2806" s="18">
        <v>4.73675E-2</v>
      </c>
      <c r="O2806" s="17">
        <f t="shared" si="86"/>
        <v>0</v>
      </c>
      <c r="P2806" s="12">
        <f t="shared" si="87"/>
        <v>0</v>
      </c>
      <c r="Q2806" s="68" t="s">
        <v>5370</v>
      </c>
      <c r="R2806" s="67" t="s">
        <v>103</v>
      </c>
      <c r="S2806" s="129" t="s">
        <v>110</v>
      </c>
    </row>
    <row r="2807" spans="1:19">
      <c r="A2807" s="16" t="s">
        <v>59</v>
      </c>
      <c r="B2807" s="23">
        <v>1500056304497</v>
      </c>
      <c r="C2807" s="17" t="s">
        <v>90</v>
      </c>
      <c r="D2807" s="17" t="s">
        <v>92</v>
      </c>
      <c r="E2807" s="17">
        <v>0.87770000000000004</v>
      </c>
      <c r="F2807" s="18">
        <v>0.82540000000000002</v>
      </c>
      <c r="G2807" s="16" t="s">
        <v>2789</v>
      </c>
      <c r="H2807" s="23">
        <v>1500056295397</v>
      </c>
      <c r="I2807" s="17" t="s">
        <v>97</v>
      </c>
      <c r="J2807" s="17" t="s">
        <v>108</v>
      </c>
      <c r="K2807" s="17">
        <v>5.3679999999999999E-2</v>
      </c>
      <c r="L2807" s="17">
        <v>0.1726</v>
      </c>
      <c r="M2807" s="17">
        <v>0.40720400000000001</v>
      </c>
      <c r="N2807" s="18">
        <v>0.80335500000000004</v>
      </c>
      <c r="O2807" s="17">
        <f t="shared" si="86"/>
        <v>0</v>
      </c>
      <c r="P2807" s="12">
        <f t="shared" si="87"/>
        <v>1</v>
      </c>
      <c r="Q2807" s="68" t="s">
        <v>5370</v>
      </c>
      <c r="R2807" s="67" t="s">
        <v>103</v>
      </c>
      <c r="S2807" s="129" t="s">
        <v>110</v>
      </c>
    </row>
    <row r="2808" spans="1:19">
      <c r="A2808" s="16" t="s">
        <v>59</v>
      </c>
      <c r="B2808" s="23">
        <v>1500056304497</v>
      </c>
      <c r="C2808" s="17" t="s">
        <v>90</v>
      </c>
      <c r="D2808" s="17" t="s">
        <v>92</v>
      </c>
      <c r="E2808" s="17">
        <v>0.87770000000000004</v>
      </c>
      <c r="F2808" s="18">
        <v>0.82540000000000002</v>
      </c>
      <c r="G2808" s="16" t="s">
        <v>2790</v>
      </c>
      <c r="H2808" s="23">
        <v>1500056297427</v>
      </c>
      <c r="I2808" s="17" t="s">
        <v>107</v>
      </c>
      <c r="J2808" s="17" t="s">
        <v>108</v>
      </c>
      <c r="K2808" s="17">
        <v>6.6600000000000006E-2</v>
      </c>
      <c r="L2808" s="17">
        <v>9.921000000000001E-4</v>
      </c>
      <c r="M2808" s="17">
        <v>0.51222999999999996</v>
      </c>
      <c r="N2808" s="18">
        <v>4.6944100000000004E-3</v>
      </c>
      <c r="O2808" s="17">
        <f t="shared" si="86"/>
        <v>0</v>
      </c>
      <c r="P2808" s="12">
        <f t="shared" si="87"/>
        <v>0</v>
      </c>
      <c r="Q2808" s="68" t="s">
        <v>5370</v>
      </c>
      <c r="R2808" s="67" t="s">
        <v>103</v>
      </c>
      <c r="S2808" s="129" t="s">
        <v>110</v>
      </c>
    </row>
    <row r="2809" spans="1:19">
      <c r="A2809" s="16" t="s">
        <v>59</v>
      </c>
      <c r="B2809" s="23">
        <v>1500056304497</v>
      </c>
      <c r="C2809" s="17" t="s">
        <v>90</v>
      </c>
      <c r="D2809" s="17" t="s">
        <v>92</v>
      </c>
      <c r="E2809" s="17">
        <v>0.87770000000000004</v>
      </c>
      <c r="F2809" s="18">
        <v>0.82540000000000002</v>
      </c>
      <c r="G2809" s="16" t="s">
        <v>2791</v>
      </c>
      <c r="H2809" s="23">
        <v>1500056299198</v>
      </c>
      <c r="I2809" s="17" t="s">
        <v>97</v>
      </c>
      <c r="J2809" s="17" t="s">
        <v>98</v>
      </c>
      <c r="K2809" s="17">
        <v>5.169E-2</v>
      </c>
      <c r="L2809" s="17">
        <v>0.17860000000000001</v>
      </c>
      <c r="M2809" s="17">
        <v>0.39130100000000001</v>
      </c>
      <c r="N2809" s="18">
        <v>0.84311700000000001</v>
      </c>
      <c r="O2809" s="17">
        <f t="shared" si="86"/>
        <v>0</v>
      </c>
      <c r="P2809" s="12">
        <f t="shared" si="87"/>
        <v>1</v>
      </c>
      <c r="Q2809" s="68" t="s">
        <v>5370</v>
      </c>
      <c r="R2809" s="67" t="s">
        <v>103</v>
      </c>
      <c r="S2809" s="129" t="s">
        <v>110</v>
      </c>
    </row>
    <row r="2810" spans="1:19">
      <c r="A2810" s="16" t="s">
        <v>59</v>
      </c>
      <c r="B2810" s="23">
        <v>1500056304497</v>
      </c>
      <c r="C2810" s="17" t="s">
        <v>90</v>
      </c>
      <c r="D2810" s="17" t="s">
        <v>92</v>
      </c>
      <c r="E2810" s="17">
        <v>0.87770000000000004</v>
      </c>
      <c r="F2810" s="18">
        <v>0.82540000000000002</v>
      </c>
      <c r="G2810" s="16" t="s">
        <v>2792</v>
      </c>
      <c r="H2810" s="23">
        <v>1500056299522</v>
      </c>
      <c r="I2810" s="17" t="s">
        <v>97</v>
      </c>
      <c r="J2810" s="17" t="s">
        <v>108</v>
      </c>
      <c r="K2810" s="17">
        <v>0.13719999999999999</v>
      </c>
      <c r="L2810" s="17">
        <v>0.22520000000000001</v>
      </c>
      <c r="M2810" s="17">
        <v>0.87616300000000003</v>
      </c>
      <c r="N2810" s="18">
        <v>0.72780400000000001</v>
      </c>
      <c r="O2810" s="17">
        <f t="shared" si="86"/>
        <v>1</v>
      </c>
      <c r="P2810" s="12">
        <f t="shared" si="87"/>
        <v>1</v>
      </c>
      <c r="Q2810" s="68" t="s">
        <v>5370</v>
      </c>
      <c r="R2810" s="67" t="s">
        <v>103</v>
      </c>
      <c r="S2810" s="129" t="s">
        <v>110</v>
      </c>
    </row>
    <row r="2811" spans="1:19">
      <c r="A2811" s="16" t="s">
        <v>59</v>
      </c>
      <c r="B2811" s="23">
        <v>1500056304497</v>
      </c>
      <c r="C2811" s="17" t="s">
        <v>90</v>
      </c>
      <c r="D2811" s="17" t="s">
        <v>92</v>
      </c>
      <c r="E2811" s="17">
        <v>0.87770000000000004</v>
      </c>
      <c r="F2811" s="18">
        <v>0.82540000000000002</v>
      </c>
      <c r="G2811" s="16" t="s">
        <v>2793</v>
      </c>
      <c r="H2811" s="23">
        <v>1500056300224</v>
      </c>
      <c r="I2811" s="17" t="s">
        <v>342</v>
      </c>
      <c r="J2811" s="17" t="s">
        <v>98</v>
      </c>
      <c r="K2811" s="17">
        <v>6.8589999999999998E-2</v>
      </c>
      <c r="L2811" s="17">
        <v>1.091E-2</v>
      </c>
      <c r="M2811" s="17">
        <v>0.52864599999999995</v>
      </c>
      <c r="N2811" s="18">
        <v>4.1300200000000002E-2</v>
      </c>
      <c r="O2811" s="17">
        <f t="shared" si="86"/>
        <v>0</v>
      </c>
      <c r="P2811" s="12">
        <f t="shared" si="87"/>
        <v>0</v>
      </c>
      <c r="Q2811" s="68" t="s">
        <v>5370</v>
      </c>
      <c r="R2811" s="67" t="s">
        <v>103</v>
      </c>
      <c r="S2811" s="129" t="s">
        <v>110</v>
      </c>
    </row>
    <row r="2812" spans="1:19">
      <c r="A2812" s="16" t="s">
        <v>59</v>
      </c>
      <c r="B2812" s="23">
        <v>1500056304497</v>
      </c>
      <c r="C2812" s="17" t="s">
        <v>90</v>
      </c>
      <c r="D2812" s="17" t="s">
        <v>92</v>
      </c>
      <c r="E2812" s="17">
        <v>0.87770000000000004</v>
      </c>
      <c r="F2812" s="18">
        <v>0.82540000000000002</v>
      </c>
      <c r="G2812" s="16" t="s">
        <v>2794</v>
      </c>
      <c r="H2812" s="23">
        <v>1500056300281</v>
      </c>
      <c r="I2812" s="17" t="s">
        <v>108</v>
      </c>
      <c r="J2812" s="17" t="s">
        <v>97</v>
      </c>
      <c r="K2812" s="17">
        <v>6.8589999999999998E-2</v>
      </c>
      <c r="L2812" s="17">
        <v>9.9209999999999993E-3</v>
      </c>
      <c r="M2812" s="17">
        <v>0.52864599999999995</v>
      </c>
      <c r="N2812" s="18">
        <v>4.73675E-2</v>
      </c>
      <c r="O2812" s="17">
        <f t="shared" si="86"/>
        <v>0</v>
      </c>
      <c r="P2812" s="12">
        <f t="shared" si="87"/>
        <v>0</v>
      </c>
      <c r="Q2812" s="68" t="s">
        <v>5370</v>
      </c>
      <c r="R2812" s="67" t="s">
        <v>103</v>
      </c>
      <c r="S2812" s="129" t="s">
        <v>110</v>
      </c>
    </row>
    <row r="2813" spans="1:19">
      <c r="A2813" s="16" t="s">
        <v>59</v>
      </c>
      <c r="B2813" s="23">
        <v>1500056304497</v>
      </c>
      <c r="C2813" s="17" t="s">
        <v>90</v>
      </c>
      <c r="D2813" s="17" t="s">
        <v>92</v>
      </c>
      <c r="E2813" s="17">
        <v>0.87770000000000004</v>
      </c>
      <c r="F2813" s="18">
        <v>0.82540000000000002</v>
      </c>
      <c r="G2813" s="16" t="s">
        <v>2795</v>
      </c>
      <c r="H2813" s="23">
        <v>1500056300403</v>
      </c>
      <c r="I2813" s="17" t="s">
        <v>108</v>
      </c>
      <c r="J2813" s="17" t="s">
        <v>107</v>
      </c>
      <c r="K2813" s="17">
        <v>0.12230000000000001</v>
      </c>
      <c r="L2813" s="17">
        <v>0.1855</v>
      </c>
      <c r="M2813" s="17">
        <v>1</v>
      </c>
      <c r="N2813" s="18">
        <v>0.92873300000000003</v>
      </c>
      <c r="O2813" s="17">
        <f t="shared" si="86"/>
        <v>1</v>
      </c>
      <c r="P2813" s="12">
        <f t="shared" si="87"/>
        <v>1</v>
      </c>
      <c r="Q2813" s="68" t="s">
        <v>5370</v>
      </c>
      <c r="R2813" s="67" t="s">
        <v>103</v>
      </c>
      <c r="S2813" s="129" t="s">
        <v>110</v>
      </c>
    </row>
    <row r="2814" spans="1:19">
      <c r="A2814" s="16" t="s">
        <v>59</v>
      </c>
      <c r="B2814" s="23">
        <v>1500056304497</v>
      </c>
      <c r="C2814" s="17" t="s">
        <v>90</v>
      </c>
      <c r="D2814" s="17" t="s">
        <v>92</v>
      </c>
      <c r="E2814" s="17">
        <v>0.87770000000000004</v>
      </c>
      <c r="F2814" s="18">
        <v>0.82540000000000002</v>
      </c>
      <c r="G2814" s="16" t="s">
        <v>2796</v>
      </c>
      <c r="H2814" s="23">
        <v>1500056302563</v>
      </c>
      <c r="I2814" s="17" t="s">
        <v>97</v>
      </c>
      <c r="J2814" s="17" t="s">
        <v>98</v>
      </c>
      <c r="K2814" s="17">
        <v>0.12230000000000001</v>
      </c>
      <c r="L2814" s="17">
        <v>0.1736</v>
      </c>
      <c r="M2814" s="17">
        <v>1</v>
      </c>
      <c r="N2814" s="18">
        <v>0.99312500000000004</v>
      </c>
      <c r="O2814" s="17">
        <f t="shared" si="86"/>
        <v>1</v>
      </c>
      <c r="P2814" s="12">
        <f t="shared" si="87"/>
        <v>1</v>
      </c>
      <c r="Q2814" s="68" t="s">
        <v>5370</v>
      </c>
      <c r="R2814" s="67" t="s">
        <v>103</v>
      </c>
      <c r="S2814" s="129" t="s">
        <v>110</v>
      </c>
    </row>
    <row r="2815" spans="1:19">
      <c r="A2815" s="16" t="s">
        <v>59</v>
      </c>
      <c r="B2815" s="23">
        <v>1500056304497</v>
      </c>
      <c r="C2815" s="17" t="s">
        <v>90</v>
      </c>
      <c r="D2815" s="17" t="s">
        <v>92</v>
      </c>
      <c r="E2815" s="17">
        <v>0.87770000000000004</v>
      </c>
      <c r="F2815" s="18">
        <v>0.82540000000000002</v>
      </c>
      <c r="G2815" s="16" t="s">
        <v>2797</v>
      </c>
      <c r="H2815" s="23">
        <v>1500056302602</v>
      </c>
      <c r="I2815" s="17" t="s">
        <v>107</v>
      </c>
      <c r="J2815" s="17" t="s">
        <v>97</v>
      </c>
      <c r="K2815" s="17">
        <v>0.12230000000000001</v>
      </c>
      <c r="L2815" s="17">
        <v>0.1736</v>
      </c>
      <c r="M2815" s="17">
        <v>1</v>
      </c>
      <c r="N2815" s="18">
        <v>0.99312500000000004</v>
      </c>
      <c r="O2815" s="17">
        <f t="shared" si="86"/>
        <v>1</v>
      </c>
      <c r="P2815" s="12">
        <f t="shared" si="87"/>
        <v>1</v>
      </c>
      <c r="Q2815" s="68" t="s">
        <v>5370</v>
      </c>
      <c r="R2815" s="67" t="s">
        <v>103</v>
      </c>
      <c r="S2815" s="129" t="s">
        <v>110</v>
      </c>
    </row>
    <row r="2816" spans="1:19">
      <c r="A2816" s="16" t="s">
        <v>59</v>
      </c>
      <c r="B2816" s="23">
        <v>1500056304497</v>
      </c>
      <c r="C2816" s="17" t="s">
        <v>90</v>
      </c>
      <c r="D2816" s="17" t="s">
        <v>92</v>
      </c>
      <c r="E2816" s="17">
        <v>0.87770000000000004</v>
      </c>
      <c r="F2816" s="18">
        <v>0.82540000000000002</v>
      </c>
      <c r="G2816" s="16" t="s">
        <v>2798</v>
      </c>
      <c r="H2816" s="23">
        <v>1500056303150</v>
      </c>
      <c r="I2816" s="17" t="s">
        <v>98</v>
      </c>
      <c r="J2816" s="17" t="s">
        <v>97</v>
      </c>
      <c r="K2816" s="17">
        <v>0.12230000000000001</v>
      </c>
      <c r="L2816" s="17">
        <v>0.17460000000000001</v>
      </c>
      <c r="M2816" s="17">
        <v>1</v>
      </c>
      <c r="N2816" s="18">
        <v>1</v>
      </c>
      <c r="O2816" s="17">
        <f t="shared" si="86"/>
        <v>1</v>
      </c>
      <c r="P2816" s="12">
        <f t="shared" si="87"/>
        <v>1</v>
      </c>
      <c r="Q2816" s="68" t="s">
        <v>5370</v>
      </c>
      <c r="R2816" s="67" t="s">
        <v>103</v>
      </c>
      <c r="S2816" s="129" t="s">
        <v>110</v>
      </c>
    </row>
    <row r="2817" spans="1:19">
      <c r="A2817" s="16" t="s">
        <v>59</v>
      </c>
      <c r="B2817" s="23">
        <v>1500056304497</v>
      </c>
      <c r="C2817" s="17" t="s">
        <v>90</v>
      </c>
      <c r="D2817" s="17" t="s">
        <v>92</v>
      </c>
      <c r="E2817" s="17">
        <v>0.87770000000000004</v>
      </c>
      <c r="F2817" s="18">
        <v>0.82540000000000002</v>
      </c>
      <c r="G2817" s="16" t="s">
        <v>2799</v>
      </c>
      <c r="H2817" s="23">
        <v>1500056303623</v>
      </c>
      <c r="I2817" s="17" t="s">
        <v>97</v>
      </c>
      <c r="J2817" s="17" t="s">
        <v>98</v>
      </c>
      <c r="K2817" s="17">
        <v>6.8589999999999998E-2</v>
      </c>
      <c r="L2817" s="17">
        <v>9.9209999999999993E-3</v>
      </c>
      <c r="M2817" s="17">
        <v>0.52864599999999995</v>
      </c>
      <c r="N2817" s="18">
        <v>4.73675E-2</v>
      </c>
      <c r="O2817" s="17">
        <f t="shared" si="86"/>
        <v>0</v>
      </c>
      <c r="P2817" s="12">
        <f t="shared" si="87"/>
        <v>0</v>
      </c>
      <c r="Q2817" s="68" t="s">
        <v>5370</v>
      </c>
      <c r="R2817" s="67" t="s">
        <v>103</v>
      </c>
      <c r="S2817" s="129" t="s">
        <v>110</v>
      </c>
    </row>
    <row r="2818" spans="1:19">
      <c r="A2818" s="16" t="s">
        <v>59</v>
      </c>
      <c r="B2818" s="23">
        <v>1500056304497</v>
      </c>
      <c r="C2818" s="17" t="s">
        <v>90</v>
      </c>
      <c r="D2818" s="17" t="s">
        <v>92</v>
      </c>
      <c r="E2818" s="17">
        <v>0.87770000000000004</v>
      </c>
      <c r="F2818" s="18">
        <v>0.82540000000000002</v>
      </c>
      <c r="G2818" s="16" t="s">
        <v>2800</v>
      </c>
      <c r="H2818" s="23">
        <v>1500056304274</v>
      </c>
      <c r="I2818" s="17" t="s">
        <v>97</v>
      </c>
      <c r="J2818" s="17" t="s">
        <v>98</v>
      </c>
      <c r="K2818" s="17">
        <v>0.12230000000000001</v>
      </c>
      <c r="L2818" s="17">
        <v>0.1736</v>
      </c>
      <c r="M2818" s="17">
        <v>1</v>
      </c>
      <c r="N2818" s="18">
        <v>0.99312500000000004</v>
      </c>
      <c r="O2818" s="17">
        <f t="shared" ref="O2818:O2881" si="88">IF(M2818&gt;0.8,1,0)</f>
        <v>1</v>
      </c>
      <c r="P2818" s="12">
        <f t="shared" ref="P2818:P2881" si="89">IF(MAX(M2818, N2818)&gt;0.8,1,0)</f>
        <v>1</v>
      </c>
      <c r="Q2818" s="68" t="s">
        <v>5370</v>
      </c>
      <c r="R2818" s="67" t="s">
        <v>103</v>
      </c>
      <c r="S2818" s="129" t="s">
        <v>110</v>
      </c>
    </row>
    <row r="2819" spans="1:19">
      <c r="A2819" s="16" t="s">
        <v>59</v>
      </c>
      <c r="B2819" s="23">
        <v>1500056304497</v>
      </c>
      <c r="C2819" s="17" t="s">
        <v>90</v>
      </c>
      <c r="D2819" s="17" t="s">
        <v>92</v>
      </c>
      <c r="E2819" s="17">
        <v>0.87770000000000004</v>
      </c>
      <c r="F2819" s="18">
        <v>0.82540000000000002</v>
      </c>
      <c r="G2819" s="16" t="s">
        <v>59</v>
      </c>
      <c r="H2819" s="23">
        <v>1500056304497</v>
      </c>
      <c r="I2819" s="17" t="s">
        <v>108</v>
      </c>
      <c r="J2819" s="17" t="s">
        <v>98</v>
      </c>
      <c r="K2819" s="17">
        <v>0.12230000000000001</v>
      </c>
      <c r="L2819" s="17">
        <v>0.17460000000000001</v>
      </c>
      <c r="M2819" s="17">
        <v>1</v>
      </c>
      <c r="N2819" s="18">
        <v>1</v>
      </c>
      <c r="O2819" s="17">
        <f t="shared" si="88"/>
        <v>1</v>
      </c>
      <c r="P2819" s="12">
        <f t="shared" si="89"/>
        <v>1</v>
      </c>
      <c r="Q2819" s="68" t="s">
        <v>5370</v>
      </c>
      <c r="R2819" s="67" t="s">
        <v>103</v>
      </c>
      <c r="S2819" s="129" t="s">
        <v>110</v>
      </c>
    </row>
    <row r="2820" spans="1:19">
      <c r="A2820" s="16" t="s">
        <v>59</v>
      </c>
      <c r="B2820" s="23">
        <v>1500056304497</v>
      </c>
      <c r="C2820" s="17" t="s">
        <v>90</v>
      </c>
      <c r="D2820" s="17" t="s">
        <v>92</v>
      </c>
      <c r="E2820" s="17">
        <v>0.87770000000000004</v>
      </c>
      <c r="F2820" s="18">
        <v>0.82540000000000002</v>
      </c>
      <c r="G2820" s="16" t="s">
        <v>2801</v>
      </c>
      <c r="H2820" s="23">
        <v>1500056305252</v>
      </c>
      <c r="I2820" s="17" t="s">
        <v>107</v>
      </c>
      <c r="J2820" s="17" t="s">
        <v>108</v>
      </c>
      <c r="K2820" s="17">
        <v>6.7589999999999997E-2</v>
      </c>
      <c r="L2820" s="17">
        <v>9.9209999999999993E-3</v>
      </c>
      <c r="M2820" s="17">
        <v>0.52042900000000003</v>
      </c>
      <c r="N2820" s="18">
        <v>4.73675E-2</v>
      </c>
      <c r="O2820" s="17">
        <f t="shared" si="88"/>
        <v>0</v>
      </c>
      <c r="P2820" s="12">
        <f t="shared" si="89"/>
        <v>0</v>
      </c>
      <c r="Q2820" s="68" t="s">
        <v>5370</v>
      </c>
      <c r="R2820" s="67" t="s">
        <v>103</v>
      </c>
      <c r="S2820" s="129" t="s">
        <v>110</v>
      </c>
    </row>
    <row r="2821" spans="1:19">
      <c r="A2821" s="16" t="s">
        <v>59</v>
      </c>
      <c r="B2821" s="23">
        <v>1500056304497</v>
      </c>
      <c r="C2821" s="17" t="s">
        <v>90</v>
      </c>
      <c r="D2821" s="17" t="s">
        <v>92</v>
      </c>
      <c r="E2821" s="17">
        <v>0.87770000000000004</v>
      </c>
      <c r="F2821" s="18">
        <v>0.82540000000000002</v>
      </c>
      <c r="G2821" s="16" t="s">
        <v>2802</v>
      </c>
      <c r="H2821" s="23">
        <v>1500056305541</v>
      </c>
      <c r="I2821" s="17" t="s">
        <v>97</v>
      </c>
      <c r="J2821" s="17" t="s">
        <v>107</v>
      </c>
      <c r="K2821" s="17">
        <v>6.8589999999999998E-2</v>
      </c>
      <c r="L2821" s="17">
        <v>9.9209999999999993E-3</v>
      </c>
      <c r="M2821" s="17">
        <v>0.52864599999999995</v>
      </c>
      <c r="N2821" s="18">
        <v>4.73675E-2</v>
      </c>
      <c r="O2821" s="17">
        <f t="shared" si="88"/>
        <v>0</v>
      </c>
      <c r="P2821" s="12">
        <f t="shared" si="89"/>
        <v>0</v>
      </c>
      <c r="Q2821" s="68" t="s">
        <v>5370</v>
      </c>
      <c r="R2821" s="67" t="s">
        <v>103</v>
      </c>
      <c r="S2821" s="129" t="s">
        <v>110</v>
      </c>
    </row>
    <row r="2822" spans="1:19">
      <c r="A2822" s="16" t="s">
        <v>59</v>
      </c>
      <c r="B2822" s="23">
        <v>1500056304497</v>
      </c>
      <c r="C2822" s="17" t="s">
        <v>90</v>
      </c>
      <c r="D2822" s="17" t="s">
        <v>92</v>
      </c>
      <c r="E2822" s="17">
        <v>0.87770000000000004</v>
      </c>
      <c r="F2822" s="18">
        <v>0.82540000000000002</v>
      </c>
      <c r="G2822" s="16" t="s">
        <v>2803</v>
      </c>
      <c r="H2822" s="23">
        <v>1500056305919</v>
      </c>
      <c r="I2822" s="17" t="s">
        <v>97</v>
      </c>
      <c r="J2822" s="17" t="s">
        <v>98</v>
      </c>
      <c r="K2822" s="17">
        <v>5.3679999999999999E-2</v>
      </c>
      <c r="L2822" s="17">
        <v>0.16370000000000001</v>
      </c>
      <c r="M2822" s="17">
        <v>0.40720400000000001</v>
      </c>
      <c r="N2822" s="18">
        <v>0.92526699999999995</v>
      </c>
      <c r="O2822" s="17">
        <f t="shared" si="88"/>
        <v>0</v>
      </c>
      <c r="P2822" s="12">
        <f t="shared" si="89"/>
        <v>1</v>
      </c>
      <c r="Q2822" s="68" t="s">
        <v>5370</v>
      </c>
      <c r="R2822" s="67" t="s">
        <v>103</v>
      </c>
      <c r="S2822" s="129" t="s">
        <v>110</v>
      </c>
    </row>
    <row r="2823" spans="1:19">
      <c r="A2823" s="16" t="s">
        <v>59</v>
      </c>
      <c r="B2823" s="23">
        <v>1500056304497</v>
      </c>
      <c r="C2823" s="17" t="s">
        <v>90</v>
      </c>
      <c r="D2823" s="17" t="s">
        <v>92</v>
      </c>
      <c r="E2823" s="17">
        <v>0.87770000000000004</v>
      </c>
      <c r="F2823" s="18">
        <v>0.82540000000000002</v>
      </c>
      <c r="G2823" s="16" t="s">
        <v>2804</v>
      </c>
      <c r="H2823" s="23">
        <v>1500056305980</v>
      </c>
      <c r="I2823" s="17" t="s">
        <v>97</v>
      </c>
      <c r="J2823" s="17" t="s">
        <v>98</v>
      </c>
      <c r="K2823" s="17">
        <v>6.8589999999999998E-2</v>
      </c>
      <c r="L2823" s="17">
        <v>9.9209999999999993E-3</v>
      </c>
      <c r="M2823" s="17">
        <v>0.52864599999999995</v>
      </c>
      <c r="N2823" s="18">
        <v>4.73675E-2</v>
      </c>
      <c r="O2823" s="17">
        <f t="shared" si="88"/>
        <v>0</v>
      </c>
      <c r="P2823" s="12">
        <f t="shared" si="89"/>
        <v>0</v>
      </c>
      <c r="Q2823" s="68" t="s">
        <v>5370</v>
      </c>
      <c r="R2823" s="67" t="s">
        <v>103</v>
      </c>
      <c r="S2823" s="129" t="s">
        <v>110</v>
      </c>
    </row>
    <row r="2824" spans="1:19">
      <c r="A2824" s="16" t="s">
        <v>59</v>
      </c>
      <c r="B2824" s="23">
        <v>1500056304497</v>
      </c>
      <c r="C2824" s="17" t="s">
        <v>90</v>
      </c>
      <c r="D2824" s="17" t="s">
        <v>92</v>
      </c>
      <c r="E2824" s="17">
        <v>0.87770000000000004</v>
      </c>
      <c r="F2824" s="18">
        <v>0.82540000000000002</v>
      </c>
      <c r="G2824" s="16" t="s">
        <v>2805</v>
      </c>
      <c r="H2824" s="23">
        <v>1500056307266</v>
      </c>
      <c r="I2824" s="17" t="s">
        <v>107</v>
      </c>
      <c r="J2824" s="17" t="s">
        <v>98</v>
      </c>
      <c r="K2824" s="17">
        <v>5.3679999999999999E-2</v>
      </c>
      <c r="L2824" s="17">
        <v>0.16370000000000001</v>
      </c>
      <c r="M2824" s="17">
        <v>0.40720400000000001</v>
      </c>
      <c r="N2824" s="18">
        <v>0.92526699999999995</v>
      </c>
      <c r="O2824" s="17">
        <f t="shared" si="88"/>
        <v>0</v>
      </c>
      <c r="P2824" s="12">
        <f t="shared" si="89"/>
        <v>1</v>
      </c>
      <c r="Q2824" s="68" t="s">
        <v>5370</v>
      </c>
      <c r="R2824" s="67" t="s">
        <v>103</v>
      </c>
      <c r="S2824" s="129" t="s">
        <v>110</v>
      </c>
    </row>
    <row r="2825" spans="1:19">
      <c r="A2825" s="16" t="s">
        <v>59</v>
      </c>
      <c r="B2825" s="23">
        <v>1500056304497</v>
      </c>
      <c r="C2825" s="17" t="s">
        <v>90</v>
      </c>
      <c r="D2825" s="17" t="s">
        <v>92</v>
      </c>
      <c r="E2825" s="17">
        <v>0.87770000000000004</v>
      </c>
      <c r="F2825" s="18">
        <v>0.82540000000000002</v>
      </c>
      <c r="G2825" s="16" t="s">
        <v>2806</v>
      </c>
      <c r="H2825" s="23">
        <v>1500056307267</v>
      </c>
      <c r="I2825" s="17" t="s">
        <v>108</v>
      </c>
      <c r="J2825" s="17" t="s">
        <v>97</v>
      </c>
      <c r="K2825" s="17">
        <v>5.3679999999999999E-2</v>
      </c>
      <c r="L2825" s="17">
        <v>0.16370000000000001</v>
      </c>
      <c r="M2825" s="17">
        <v>0.40720400000000001</v>
      </c>
      <c r="N2825" s="18">
        <v>0.92526699999999995</v>
      </c>
      <c r="O2825" s="17">
        <f t="shared" si="88"/>
        <v>0</v>
      </c>
      <c r="P2825" s="12">
        <f t="shared" si="89"/>
        <v>1</v>
      </c>
      <c r="Q2825" s="68" t="s">
        <v>5370</v>
      </c>
      <c r="R2825" s="67" t="s">
        <v>103</v>
      </c>
      <c r="S2825" s="129" t="s">
        <v>110</v>
      </c>
    </row>
    <row r="2826" spans="1:19">
      <c r="A2826" s="16" t="s">
        <v>59</v>
      </c>
      <c r="B2826" s="23">
        <v>1500056304497</v>
      </c>
      <c r="C2826" s="17" t="s">
        <v>90</v>
      </c>
      <c r="D2826" s="17" t="s">
        <v>92</v>
      </c>
      <c r="E2826" s="17">
        <v>0.87770000000000004</v>
      </c>
      <c r="F2826" s="18">
        <v>0.82540000000000002</v>
      </c>
      <c r="G2826" s="16" t="s">
        <v>2807</v>
      </c>
      <c r="H2826" s="23">
        <v>1500056307688</v>
      </c>
      <c r="I2826" s="17" t="s">
        <v>108</v>
      </c>
      <c r="J2826" s="17" t="s">
        <v>97</v>
      </c>
      <c r="K2826" s="17">
        <v>6.8589999999999998E-2</v>
      </c>
      <c r="L2826" s="17">
        <v>9.9209999999999993E-3</v>
      </c>
      <c r="M2826" s="17">
        <v>0.52864599999999995</v>
      </c>
      <c r="N2826" s="18">
        <v>4.73675E-2</v>
      </c>
      <c r="O2826" s="17">
        <f t="shared" si="88"/>
        <v>0</v>
      </c>
      <c r="P2826" s="12">
        <f t="shared" si="89"/>
        <v>0</v>
      </c>
      <c r="Q2826" s="68" t="s">
        <v>5370</v>
      </c>
      <c r="R2826" s="67" t="s">
        <v>103</v>
      </c>
      <c r="S2826" s="129" t="s">
        <v>110</v>
      </c>
    </row>
    <row r="2827" spans="1:19">
      <c r="A2827" s="16" t="s">
        <v>59</v>
      </c>
      <c r="B2827" s="23">
        <v>1500056304497</v>
      </c>
      <c r="C2827" s="17" t="s">
        <v>90</v>
      </c>
      <c r="D2827" s="17" t="s">
        <v>92</v>
      </c>
      <c r="E2827" s="17">
        <v>0.87770000000000004</v>
      </c>
      <c r="F2827" s="18">
        <v>0.82540000000000002</v>
      </c>
      <c r="G2827" s="16" t="s">
        <v>2808</v>
      </c>
      <c r="H2827" s="23">
        <v>1500056307889</v>
      </c>
      <c r="I2827" s="17" t="s">
        <v>108</v>
      </c>
      <c r="J2827" s="17" t="s">
        <v>107</v>
      </c>
      <c r="K2827" s="17">
        <v>6.7589999999999997E-2</v>
      </c>
      <c r="L2827" s="17">
        <v>9.9209999999999993E-3</v>
      </c>
      <c r="M2827" s="17">
        <v>0.52042900000000003</v>
      </c>
      <c r="N2827" s="18">
        <v>4.73675E-2</v>
      </c>
      <c r="O2827" s="17">
        <f t="shared" si="88"/>
        <v>0</v>
      </c>
      <c r="P2827" s="12">
        <f t="shared" si="89"/>
        <v>0</v>
      </c>
      <c r="Q2827" s="68" t="s">
        <v>5370</v>
      </c>
      <c r="R2827" s="67" t="s">
        <v>103</v>
      </c>
      <c r="S2827" s="129" t="s">
        <v>110</v>
      </c>
    </row>
    <row r="2828" spans="1:19">
      <c r="A2828" s="16" t="s">
        <v>59</v>
      </c>
      <c r="B2828" s="23">
        <v>1500056304497</v>
      </c>
      <c r="C2828" s="17" t="s">
        <v>90</v>
      </c>
      <c r="D2828" s="17" t="s">
        <v>92</v>
      </c>
      <c r="E2828" s="17">
        <v>0.87770000000000004</v>
      </c>
      <c r="F2828" s="18">
        <v>0.82540000000000002</v>
      </c>
      <c r="G2828" s="16" t="s">
        <v>2809</v>
      </c>
      <c r="H2828" s="23">
        <v>1500056309722</v>
      </c>
      <c r="I2828" s="17" t="s">
        <v>98</v>
      </c>
      <c r="J2828" s="17" t="s">
        <v>97</v>
      </c>
      <c r="K2828" s="17">
        <v>0.12330000000000001</v>
      </c>
      <c r="L2828" s="17">
        <v>0.24110000000000001</v>
      </c>
      <c r="M2828" s="17">
        <v>0.99081200000000003</v>
      </c>
      <c r="N2828" s="18">
        <v>0.64616099999999999</v>
      </c>
      <c r="O2828" s="17">
        <f t="shared" si="88"/>
        <v>1</v>
      </c>
      <c r="P2828" s="12">
        <f t="shared" si="89"/>
        <v>1</v>
      </c>
      <c r="Q2828" s="68" t="s">
        <v>5370</v>
      </c>
      <c r="R2828" s="67" t="s">
        <v>103</v>
      </c>
      <c r="S2828" s="129" t="s">
        <v>110</v>
      </c>
    </row>
    <row r="2829" spans="1:19">
      <c r="A2829" s="16" t="s">
        <v>59</v>
      </c>
      <c r="B2829" s="23">
        <v>1500056304497</v>
      </c>
      <c r="C2829" s="17" t="s">
        <v>90</v>
      </c>
      <c r="D2829" s="17" t="s">
        <v>92</v>
      </c>
      <c r="E2829" s="17">
        <v>0.87770000000000004</v>
      </c>
      <c r="F2829" s="18">
        <v>0.82540000000000002</v>
      </c>
      <c r="G2829" s="16" t="s">
        <v>2810</v>
      </c>
      <c r="H2829" s="23">
        <v>1500056310688</v>
      </c>
      <c r="I2829" s="17" t="s">
        <v>97</v>
      </c>
      <c r="J2829" s="17" t="s">
        <v>98</v>
      </c>
      <c r="K2829" s="17">
        <v>6.7589999999999997E-2</v>
      </c>
      <c r="L2829" s="17">
        <v>9.9209999999999993E-3</v>
      </c>
      <c r="M2829" s="17">
        <v>0.52042900000000003</v>
      </c>
      <c r="N2829" s="18">
        <v>4.73675E-2</v>
      </c>
      <c r="O2829" s="17">
        <f t="shared" si="88"/>
        <v>0</v>
      </c>
      <c r="P2829" s="12">
        <f t="shared" si="89"/>
        <v>0</v>
      </c>
      <c r="Q2829" s="68" t="s">
        <v>5370</v>
      </c>
      <c r="R2829" s="67" t="s">
        <v>103</v>
      </c>
      <c r="S2829" s="129" t="s">
        <v>110</v>
      </c>
    </row>
    <row r="2830" spans="1:19">
      <c r="A2830" s="16" t="s">
        <v>59</v>
      </c>
      <c r="B2830" s="23">
        <v>1500056304497</v>
      </c>
      <c r="C2830" s="17" t="s">
        <v>90</v>
      </c>
      <c r="D2830" s="17" t="s">
        <v>92</v>
      </c>
      <c r="E2830" s="17">
        <v>0.87770000000000004</v>
      </c>
      <c r="F2830" s="18">
        <v>0.82540000000000002</v>
      </c>
      <c r="G2830" s="16" t="s">
        <v>2811</v>
      </c>
      <c r="H2830" s="23">
        <v>1500056311496</v>
      </c>
      <c r="I2830" s="17" t="s">
        <v>108</v>
      </c>
      <c r="J2830" s="17" t="s">
        <v>107</v>
      </c>
      <c r="K2830" s="17">
        <v>5.3679999999999999E-2</v>
      </c>
      <c r="L2830" s="17">
        <v>0.22919999999999999</v>
      </c>
      <c r="M2830" s="17">
        <v>0.40720400000000001</v>
      </c>
      <c r="N2830" s="18">
        <v>0.59123099999999995</v>
      </c>
      <c r="O2830" s="17">
        <f t="shared" si="88"/>
        <v>0</v>
      </c>
      <c r="P2830" s="12">
        <f t="shared" si="89"/>
        <v>0</v>
      </c>
      <c r="Q2830" s="68" t="s">
        <v>5370</v>
      </c>
      <c r="R2830" s="67" t="s">
        <v>103</v>
      </c>
      <c r="S2830" s="129" t="s">
        <v>110</v>
      </c>
    </row>
    <row r="2831" spans="1:19">
      <c r="A2831" s="16" t="s">
        <v>59</v>
      </c>
      <c r="B2831" s="23">
        <v>1500056304497</v>
      </c>
      <c r="C2831" s="17" t="s">
        <v>90</v>
      </c>
      <c r="D2831" s="17" t="s">
        <v>92</v>
      </c>
      <c r="E2831" s="17">
        <v>0.87770000000000004</v>
      </c>
      <c r="F2831" s="18">
        <v>0.82540000000000002</v>
      </c>
      <c r="G2831" s="16" t="s">
        <v>2812</v>
      </c>
      <c r="H2831" s="23">
        <v>1500056312554</v>
      </c>
      <c r="I2831" s="17" t="s">
        <v>108</v>
      </c>
      <c r="J2831" s="17" t="s">
        <v>98</v>
      </c>
      <c r="K2831" s="17">
        <v>6.7589999999999997E-2</v>
      </c>
      <c r="L2831" s="17">
        <v>9.9209999999999993E-3</v>
      </c>
      <c r="M2831" s="17">
        <v>0.52042900000000003</v>
      </c>
      <c r="N2831" s="18">
        <v>4.73675E-2</v>
      </c>
      <c r="O2831" s="17">
        <f t="shared" si="88"/>
        <v>0</v>
      </c>
      <c r="P2831" s="12">
        <f t="shared" si="89"/>
        <v>0</v>
      </c>
      <c r="Q2831" s="68" t="s">
        <v>5370</v>
      </c>
      <c r="R2831" s="67" t="s">
        <v>103</v>
      </c>
      <c r="S2831" s="129" t="s">
        <v>110</v>
      </c>
    </row>
    <row r="2832" spans="1:19">
      <c r="A2832" s="16" t="s">
        <v>59</v>
      </c>
      <c r="B2832" s="23">
        <v>1500056304497</v>
      </c>
      <c r="C2832" s="17" t="s">
        <v>90</v>
      </c>
      <c r="D2832" s="17" t="s">
        <v>92</v>
      </c>
      <c r="E2832" s="17">
        <v>0.87770000000000004</v>
      </c>
      <c r="F2832" s="18">
        <v>0.82540000000000002</v>
      </c>
      <c r="G2832" s="16" t="s">
        <v>2813</v>
      </c>
      <c r="H2832" s="23">
        <v>1500056315125</v>
      </c>
      <c r="I2832" s="17" t="s">
        <v>108</v>
      </c>
      <c r="J2832" s="17" t="s">
        <v>98</v>
      </c>
      <c r="K2832" s="17">
        <v>5.3679999999999999E-2</v>
      </c>
      <c r="L2832" s="17">
        <v>0.22919999999999999</v>
      </c>
      <c r="M2832" s="17">
        <v>0.40720400000000001</v>
      </c>
      <c r="N2832" s="18">
        <v>0.59123099999999995</v>
      </c>
      <c r="O2832" s="17">
        <f t="shared" si="88"/>
        <v>0</v>
      </c>
      <c r="P2832" s="12">
        <f t="shared" si="89"/>
        <v>0</v>
      </c>
      <c r="Q2832" s="68" t="s">
        <v>5370</v>
      </c>
      <c r="R2832" s="67" t="s">
        <v>103</v>
      </c>
      <c r="S2832" s="129" t="s">
        <v>110</v>
      </c>
    </row>
    <row r="2833" spans="1:19">
      <c r="A2833" s="16" t="s">
        <v>59</v>
      </c>
      <c r="B2833" s="23">
        <v>1500056304497</v>
      </c>
      <c r="C2833" s="17" t="s">
        <v>90</v>
      </c>
      <c r="D2833" s="17" t="s">
        <v>92</v>
      </c>
      <c r="E2833" s="17">
        <v>0.87770000000000004</v>
      </c>
      <c r="F2833" s="18">
        <v>0.82540000000000002</v>
      </c>
      <c r="G2833" s="16" t="s">
        <v>2814</v>
      </c>
      <c r="H2833" s="23">
        <v>1500056315385</v>
      </c>
      <c r="I2833" s="17" t="s">
        <v>108</v>
      </c>
      <c r="J2833" s="17" t="s">
        <v>107</v>
      </c>
      <c r="K2833" s="17">
        <v>6.7589999999999997E-2</v>
      </c>
      <c r="L2833" s="17">
        <v>9.9209999999999993E-3</v>
      </c>
      <c r="M2833" s="17">
        <v>0.52042900000000003</v>
      </c>
      <c r="N2833" s="18">
        <v>4.73675E-2</v>
      </c>
      <c r="O2833" s="17">
        <f t="shared" si="88"/>
        <v>0</v>
      </c>
      <c r="P2833" s="12">
        <f t="shared" si="89"/>
        <v>0</v>
      </c>
      <c r="Q2833" s="68" t="s">
        <v>5370</v>
      </c>
      <c r="R2833" s="67" t="s">
        <v>103</v>
      </c>
      <c r="S2833" s="129" t="s">
        <v>110</v>
      </c>
    </row>
    <row r="2834" spans="1:19">
      <c r="A2834" s="16" t="s">
        <v>59</v>
      </c>
      <c r="B2834" s="23">
        <v>1500056304497</v>
      </c>
      <c r="C2834" s="17" t="s">
        <v>90</v>
      </c>
      <c r="D2834" s="17" t="s">
        <v>92</v>
      </c>
      <c r="E2834" s="17">
        <v>0.87770000000000004</v>
      </c>
      <c r="F2834" s="18">
        <v>0.82540000000000002</v>
      </c>
      <c r="G2834" s="16" t="s">
        <v>2815</v>
      </c>
      <c r="H2834" s="23">
        <v>1500056315486</v>
      </c>
      <c r="I2834" s="17" t="s">
        <v>97</v>
      </c>
      <c r="J2834" s="17" t="s">
        <v>98</v>
      </c>
      <c r="K2834" s="17">
        <v>5.3679999999999999E-2</v>
      </c>
      <c r="L2834" s="17">
        <v>0.22919999999999999</v>
      </c>
      <c r="M2834" s="17">
        <v>0.40720400000000001</v>
      </c>
      <c r="N2834" s="18">
        <v>0.59123099999999995</v>
      </c>
      <c r="O2834" s="17">
        <f t="shared" si="88"/>
        <v>0</v>
      </c>
      <c r="P2834" s="12">
        <f t="shared" si="89"/>
        <v>0</v>
      </c>
      <c r="Q2834" s="68" t="s">
        <v>5370</v>
      </c>
      <c r="R2834" s="67" t="s">
        <v>103</v>
      </c>
      <c r="S2834" s="129" t="s">
        <v>110</v>
      </c>
    </row>
    <row r="2835" spans="1:19">
      <c r="A2835" s="16" t="s">
        <v>59</v>
      </c>
      <c r="B2835" s="23">
        <v>1500056304497</v>
      </c>
      <c r="C2835" s="17" t="s">
        <v>90</v>
      </c>
      <c r="D2835" s="17" t="s">
        <v>92</v>
      </c>
      <c r="E2835" s="17">
        <v>0.87770000000000004</v>
      </c>
      <c r="F2835" s="18">
        <v>0.82540000000000002</v>
      </c>
      <c r="G2835" s="16" t="s">
        <v>2816</v>
      </c>
      <c r="H2835" s="23">
        <v>1500056316170</v>
      </c>
      <c r="I2835" s="17" t="s">
        <v>107</v>
      </c>
      <c r="J2835" s="17" t="s">
        <v>108</v>
      </c>
      <c r="K2835" s="17">
        <v>5.3679999999999999E-2</v>
      </c>
      <c r="L2835" s="17">
        <v>0.22919999999999999</v>
      </c>
      <c r="M2835" s="17">
        <v>0.40720400000000001</v>
      </c>
      <c r="N2835" s="18">
        <v>0.59123099999999995</v>
      </c>
      <c r="O2835" s="17">
        <f t="shared" si="88"/>
        <v>0</v>
      </c>
      <c r="P2835" s="12">
        <f t="shared" si="89"/>
        <v>0</v>
      </c>
      <c r="Q2835" s="68" t="s">
        <v>5370</v>
      </c>
      <c r="R2835" s="67" t="s">
        <v>103</v>
      </c>
      <c r="S2835" s="129" t="s">
        <v>110</v>
      </c>
    </row>
    <row r="2836" spans="1:19">
      <c r="A2836" s="16" t="s">
        <v>59</v>
      </c>
      <c r="B2836" s="23">
        <v>1500056304497</v>
      </c>
      <c r="C2836" s="17" t="s">
        <v>90</v>
      </c>
      <c r="D2836" s="17" t="s">
        <v>92</v>
      </c>
      <c r="E2836" s="17">
        <v>0.87770000000000004</v>
      </c>
      <c r="F2836" s="18">
        <v>0.82540000000000002</v>
      </c>
      <c r="G2836" s="16" t="s">
        <v>2817</v>
      </c>
      <c r="H2836" s="23">
        <v>1500056316356</v>
      </c>
      <c r="I2836" s="17" t="s">
        <v>107</v>
      </c>
      <c r="J2836" s="17" t="s">
        <v>98</v>
      </c>
      <c r="K2836" s="17">
        <v>6.7589999999999997E-2</v>
      </c>
      <c r="L2836" s="17">
        <v>9.9209999999999993E-3</v>
      </c>
      <c r="M2836" s="17">
        <v>0.52042900000000003</v>
      </c>
      <c r="N2836" s="18">
        <v>4.73675E-2</v>
      </c>
      <c r="O2836" s="17">
        <f t="shared" si="88"/>
        <v>0</v>
      </c>
      <c r="P2836" s="12">
        <f t="shared" si="89"/>
        <v>0</v>
      </c>
      <c r="Q2836" s="68" t="s">
        <v>5370</v>
      </c>
      <c r="R2836" s="67" t="s">
        <v>103</v>
      </c>
      <c r="S2836" s="129" t="s">
        <v>110</v>
      </c>
    </row>
    <row r="2837" spans="1:19">
      <c r="A2837" s="16" t="s">
        <v>59</v>
      </c>
      <c r="B2837" s="23">
        <v>1500056304497</v>
      </c>
      <c r="C2837" s="17" t="s">
        <v>90</v>
      </c>
      <c r="D2837" s="17" t="s">
        <v>92</v>
      </c>
      <c r="E2837" s="17">
        <v>0.87770000000000004</v>
      </c>
      <c r="F2837" s="18">
        <v>0.82540000000000002</v>
      </c>
      <c r="G2837" s="16" t="s">
        <v>2818</v>
      </c>
      <c r="H2837" s="23">
        <v>1500056317587</v>
      </c>
      <c r="I2837" s="17" t="s">
        <v>360</v>
      </c>
      <c r="J2837" s="17" t="s">
        <v>107</v>
      </c>
      <c r="K2837" s="17">
        <v>5.3679999999999999E-2</v>
      </c>
      <c r="L2837" s="17">
        <v>0.24110000000000001</v>
      </c>
      <c r="M2837" s="17">
        <v>0.40720400000000001</v>
      </c>
      <c r="N2837" s="18">
        <v>0.54263300000000003</v>
      </c>
      <c r="O2837" s="17">
        <f t="shared" si="88"/>
        <v>0</v>
      </c>
      <c r="P2837" s="12">
        <f t="shared" si="89"/>
        <v>0</v>
      </c>
      <c r="Q2837" s="68" t="s">
        <v>5370</v>
      </c>
      <c r="R2837" s="67" t="s">
        <v>103</v>
      </c>
      <c r="S2837" s="129" t="s">
        <v>110</v>
      </c>
    </row>
    <row r="2838" spans="1:19">
      <c r="A2838" s="16" t="s">
        <v>59</v>
      </c>
      <c r="B2838" s="23">
        <v>1500056304497</v>
      </c>
      <c r="C2838" s="17" t="s">
        <v>90</v>
      </c>
      <c r="D2838" s="17" t="s">
        <v>92</v>
      </c>
      <c r="E2838" s="17">
        <v>0.87770000000000004</v>
      </c>
      <c r="F2838" s="18">
        <v>0.82540000000000002</v>
      </c>
      <c r="G2838" s="16" t="s">
        <v>2819</v>
      </c>
      <c r="H2838" s="23">
        <v>1500056318102</v>
      </c>
      <c r="I2838" s="17" t="s">
        <v>107</v>
      </c>
      <c r="J2838" s="17" t="s">
        <v>108</v>
      </c>
      <c r="K2838" s="17">
        <v>6.7589999999999997E-2</v>
      </c>
      <c r="L2838" s="17">
        <v>1.091E-2</v>
      </c>
      <c r="M2838" s="17">
        <v>0.52042900000000003</v>
      </c>
      <c r="N2838" s="18">
        <v>4.1300200000000002E-2</v>
      </c>
      <c r="O2838" s="17">
        <f t="shared" si="88"/>
        <v>0</v>
      </c>
      <c r="P2838" s="12">
        <f t="shared" si="89"/>
        <v>0</v>
      </c>
      <c r="Q2838" s="68" t="s">
        <v>5370</v>
      </c>
      <c r="R2838" s="67" t="s">
        <v>103</v>
      </c>
      <c r="S2838" s="129" t="s">
        <v>110</v>
      </c>
    </row>
    <row r="2839" spans="1:19">
      <c r="A2839" s="16" t="s">
        <v>59</v>
      </c>
      <c r="B2839" s="23">
        <v>1500056304497</v>
      </c>
      <c r="C2839" s="17" t="s">
        <v>90</v>
      </c>
      <c r="D2839" s="17" t="s">
        <v>92</v>
      </c>
      <c r="E2839" s="17">
        <v>0.87770000000000004</v>
      </c>
      <c r="F2839" s="18">
        <v>0.82540000000000002</v>
      </c>
      <c r="G2839" s="16" t="s">
        <v>2820</v>
      </c>
      <c r="H2839" s="23">
        <v>1500056318666</v>
      </c>
      <c r="I2839" s="17" t="s">
        <v>97</v>
      </c>
      <c r="J2839" s="17" t="s">
        <v>108</v>
      </c>
      <c r="K2839" s="17">
        <v>5.3679999999999999E-2</v>
      </c>
      <c r="L2839" s="17">
        <v>0.24210000000000001</v>
      </c>
      <c r="M2839" s="17">
        <v>0.40720400000000001</v>
      </c>
      <c r="N2839" s="18">
        <v>0.53954999999999997</v>
      </c>
      <c r="O2839" s="17">
        <f t="shared" si="88"/>
        <v>0</v>
      </c>
      <c r="P2839" s="12">
        <f t="shared" si="89"/>
        <v>0</v>
      </c>
      <c r="Q2839" s="68" t="s">
        <v>5370</v>
      </c>
      <c r="R2839" s="67" t="s">
        <v>103</v>
      </c>
      <c r="S2839" s="129" t="s">
        <v>110</v>
      </c>
    </row>
    <row r="2840" spans="1:19">
      <c r="A2840" s="16" t="s">
        <v>59</v>
      </c>
      <c r="B2840" s="23">
        <v>1500056304497</v>
      </c>
      <c r="C2840" s="17" t="s">
        <v>90</v>
      </c>
      <c r="D2840" s="17" t="s">
        <v>92</v>
      </c>
      <c r="E2840" s="17">
        <v>0.87770000000000004</v>
      </c>
      <c r="F2840" s="18">
        <v>0.82540000000000002</v>
      </c>
      <c r="G2840" s="16" t="s">
        <v>2821</v>
      </c>
      <c r="H2840" s="23">
        <v>1500056321302</v>
      </c>
      <c r="I2840" s="17" t="s">
        <v>107</v>
      </c>
      <c r="J2840" s="17" t="s">
        <v>108</v>
      </c>
      <c r="K2840" s="17">
        <v>6.7589999999999997E-2</v>
      </c>
      <c r="L2840" s="17">
        <v>9.9209999999999993E-3</v>
      </c>
      <c r="M2840" s="17">
        <v>0.52042900000000003</v>
      </c>
      <c r="N2840" s="18">
        <v>4.73675E-2</v>
      </c>
      <c r="O2840" s="17">
        <f t="shared" si="88"/>
        <v>0</v>
      </c>
      <c r="P2840" s="12">
        <f t="shared" si="89"/>
        <v>0</v>
      </c>
      <c r="Q2840" s="68" t="s">
        <v>5370</v>
      </c>
      <c r="R2840" s="67" t="s">
        <v>103</v>
      </c>
      <c r="S2840" s="129" t="s">
        <v>110</v>
      </c>
    </row>
    <row r="2841" spans="1:19">
      <c r="A2841" s="16" t="s">
        <v>59</v>
      </c>
      <c r="B2841" s="23">
        <v>1500056304497</v>
      </c>
      <c r="C2841" s="17" t="s">
        <v>90</v>
      </c>
      <c r="D2841" s="17" t="s">
        <v>92</v>
      </c>
      <c r="E2841" s="17">
        <v>0.87770000000000004</v>
      </c>
      <c r="F2841" s="18">
        <v>0.82540000000000002</v>
      </c>
      <c r="G2841" s="16" t="s">
        <v>2822</v>
      </c>
      <c r="H2841" s="23">
        <v>1500056322148</v>
      </c>
      <c r="I2841" s="17" t="s">
        <v>98</v>
      </c>
      <c r="J2841" s="17" t="s">
        <v>97</v>
      </c>
      <c r="K2841" s="17">
        <v>0.27139999999999997</v>
      </c>
      <c r="L2841" s="17">
        <v>0.254</v>
      </c>
      <c r="M2841" s="17">
        <v>1.9801300000000001E-2</v>
      </c>
      <c r="N2841" s="18">
        <v>0.50443899999999997</v>
      </c>
      <c r="O2841" s="17">
        <f t="shared" si="88"/>
        <v>0</v>
      </c>
      <c r="P2841" s="12">
        <f t="shared" si="89"/>
        <v>0</v>
      </c>
      <c r="Q2841" s="68" t="s">
        <v>5370</v>
      </c>
      <c r="R2841" s="67" t="s">
        <v>103</v>
      </c>
      <c r="S2841" s="129" t="s">
        <v>110</v>
      </c>
    </row>
    <row r="2842" spans="1:19">
      <c r="A2842" s="16" t="s">
        <v>59</v>
      </c>
      <c r="B2842" s="23">
        <v>1500056304497</v>
      </c>
      <c r="C2842" s="17" t="s">
        <v>90</v>
      </c>
      <c r="D2842" s="17" t="s">
        <v>92</v>
      </c>
      <c r="E2842" s="17">
        <v>0.87770000000000004</v>
      </c>
      <c r="F2842" s="18">
        <v>0.82540000000000002</v>
      </c>
      <c r="G2842" s="16" t="s">
        <v>2823</v>
      </c>
      <c r="H2842" s="23">
        <v>1500056323249</v>
      </c>
      <c r="I2842" s="17" t="s">
        <v>97</v>
      </c>
      <c r="J2842" s="17" t="s">
        <v>107</v>
      </c>
      <c r="K2842" s="17">
        <v>5.3679999999999999E-2</v>
      </c>
      <c r="L2842" s="17">
        <v>0.248</v>
      </c>
      <c r="M2842" s="17">
        <v>0.40720400000000001</v>
      </c>
      <c r="N2842" s="18">
        <v>0.50423899999999999</v>
      </c>
      <c r="O2842" s="17">
        <f t="shared" si="88"/>
        <v>0</v>
      </c>
      <c r="P2842" s="12">
        <f t="shared" si="89"/>
        <v>0</v>
      </c>
      <c r="Q2842" s="68" t="s">
        <v>5370</v>
      </c>
      <c r="R2842" s="67" t="s">
        <v>103</v>
      </c>
      <c r="S2842" s="129" t="s">
        <v>110</v>
      </c>
    </row>
    <row r="2843" spans="1:19">
      <c r="A2843" s="16" t="s">
        <v>59</v>
      </c>
      <c r="B2843" s="23">
        <v>1500056304497</v>
      </c>
      <c r="C2843" s="17" t="s">
        <v>90</v>
      </c>
      <c r="D2843" s="17" t="s">
        <v>92</v>
      </c>
      <c r="E2843" s="17">
        <v>0.87770000000000004</v>
      </c>
      <c r="F2843" s="18">
        <v>0.82540000000000002</v>
      </c>
      <c r="G2843" s="16" t="s">
        <v>2824</v>
      </c>
      <c r="H2843" s="23">
        <v>1500056323675</v>
      </c>
      <c r="I2843" s="17" t="s">
        <v>98</v>
      </c>
      <c r="J2843" s="17" t="s">
        <v>108</v>
      </c>
      <c r="K2843" s="17">
        <v>6.6600000000000006E-2</v>
      </c>
      <c r="L2843" s="17">
        <v>9.921000000000001E-4</v>
      </c>
      <c r="M2843" s="17">
        <v>0.51222999999999996</v>
      </c>
      <c r="N2843" s="18">
        <v>4.6944100000000004E-3</v>
      </c>
      <c r="O2843" s="17">
        <f t="shared" si="88"/>
        <v>0</v>
      </c>
      <c r="P2843" s="12">
        <f t="shared" si="89"/>
        <v>0</v>
      </c>
      <c r="Q2843" s="68" t="s">
        <v>5370</v>
      </c>
      <c r="R2843" s="67" t="s">
        <v>103</v>
      </c>
      <c r="S2843" s="129" t="s">
        <v>110</v>
      </c>
    </row>
    <row r="2844" spans="1:19">
      <c r="A2844" s="16" t="s">
        <v>28</v>
      </c>
      <c r="B2844" s="23">
        <v>1500091404705</v>
      </c>
      <c r="C2844" s="17" t="s">
        <v>91</v>
      </c>
      <c r="D2844" s="17" t="s">
        <v>92</v>
      </c>
      <c r="E2844" s="17">
        <v>0.34189999999999998</v>
      </c>
      <c r="F2844" s="18">
        <v>9.5240000000000005E-2</v>
      </c>
      <c r="G2844" s="16" t="s">
        <v>2825</v>
      </c>
      <c r="H2844" s="23">
        <v>1500091402803</v>
      </c>
      <c r="I2844" s="17" t="s">
        <v>108</v>
      </c>
      <c r="J2844" s="17" t="s">
        <v>107</v>
      </c>
      <c r="K2844" s="17">
        <v>0.48110000000000003</v>
      </c>
      <c r="L2844" s="17">
        <v>0.1915</v>
      </c>
      <c r="M2844" s="17">
        <v>0.54794699999999996</v>
      </c>
      <c r="N2844" s="18">
        <v>0.43312499999999998</v>
      </c>
      <c r="O2844" s="17">
        <f t="shared" si="88"/>
        <v>0</v>
      </c>
      <c r="P2844" s="12">
        <f t="shared" si="89"/>
        <v>0</v>
      </c>
      <c r="Q2844" s="68" t="s">
        <v>5371</v>
      </c>
      <c r="R2844" s="67" t="s">
        <v>103</v>
      </c>
      <c r="S2844" s="129" t="s">
        <v>110</v>
      </c>
    </row>
    <row r="2845" spans="1:19">
      <c r="A2845" s="16" t="s">
        <v>28</v>
      </c>
      <c r="B2845" s="23">
        <v>1500091404705</v>
      </c>
      <c r="C2845" s="17" t="s">
        <v>91</v>
      </c>
      <c r="D2845" s="17" t="s">
        <v>92</v>
      </c>
      <c r="E2845" s="17">
        <v>0.34189999999999998</v>
      </c>
      <c r="F2845" s="18">
        <v>9.5240000000000005E-2</v>
      </c>
      <c r="G2845" s="16" t="s">
        <v>2826</v>
      </c>
      <c r="H2845" s="23">
        <v>1500091403646</v>
      </c>
      <c r="I2845" s="17" t="s">
        <v>98</v>
      </c>
      <c r="J2845" s="17" t="s">
        <v>97</v>
      </c>
      <c r="K2845" s="17">
        <v>0.48110000000000003</v>
      </c>
      <c r="L2845" s="17">
        <v>0.19539999999999999</v>
      </c>
      <c r="M2845" s="17">
        <v>0.54794699999999996</v>
      </c>
      <c r="N2845" s="18">
        <v>0.433342</v>
      </c>
      <c r="O2845" s="17">
        <f t="shared" si="88"/>
        <v>0</v>
      </c>
      <c r="P2845" s="12">
        <f t="shared" si="89"/>
        <v>0</v>
      </c>
      <c r="Q2845" s="68" t="s">
        <v>5371</v>
      </c>
      <c r="R2845" s="67" t="s">
        <v>103</v>
      </c>
      <c r="S2845" s="129" t="s">
        <v>110</v>
      </c>
    </row>
    <row r="2846" spans="1:19">
      <c r="A2846" s="16" t="s">
        <v>28</v>
      </c>
      <c r="B2846" s="23">
        <v>1500091404705</v>
      </c>
      <c r="C2846" s="17" t="s">
        <v>91</v>
      </c>
      <c r="D2846" s="17" t="s">
        <v>92</v>
      </c>
      <c r="E2846" s="17">
        <v>0.34189999999999998</v>
      </c>
      <c r="F2846" s="18">
        <v>9.5240000000000005E-2</v>
      </c>
      <c r="G2846" s="16" t="s">
        <v>2827</v>
      </c>
      <c r="H2846" s="23">
        <v>1500091403674</v>
      </c>
      <c r="I2846" s="17" t="s">
        <v>108</v>
      </c>
      <c r="J2846" s="17" t="s">
        <v>107</v>
      </c>
      <c r="K2846" s="17">
        <v>0.33700000000000002</v>
      </c>
      <c r="L2846" s="17">
        <v>0.1062</v>
      </c>
      <c r="M2846" s="17">
        <v>0.960619</v>
      </c>
      <c r="N2846" s="18">
        <v>0.88637500000000002</v>
      </c>
      <c r="O2846" s="17">
        <f t="shared" si="88"/>
        <v>1</v>
      </c>
      <c r="P2846" s="12">
        <f t="shared" si="89"/>
        <v>1</v>
      </c>
      <c r="Q2846" s="68" t="s">
        <v>5371</v>
      </c>
      <c r="R2846" s="67" t="s">
        <v>103</v>
      </c>
      <c r="S2846" s="129" t="s">
        <v>110</v>
      </c>
    </row>
    <row r="2847" spans="1:19">
      <c r="A2847" s="16" t="s">
        <v>28</v>
      </c>
      <c r="B2847" s="23">
        <v>1500091404705</v>
      </c>
      <c r="C2847" s="17" t="s">
        <v>91</v>
      </c>
      <c r="D2847" s="17" t="s">
        <v>92</v>
      </c>
      <c r="E2847" s="17">
        <v>0.34189999999999998</v>
      </c>
      <c r="F2847" s="18">
        <v>9.5240000000000005E-2</v>
      </c>
      <c r="G2847" s="16" t="s">
        <v>28</v>
      </c>
      <c r="H2847" s="23">
        <v>1500091404705</v>
      </c>
      <c r="I2847" s="17" t="s">
        <v>107</v>
      </c>
      <c r="J2847" s="17" t="s">
        <v>108</v>
      </c>
      <c r="K2847" s="17">
        <v>0.34189999999999998</v>
      </c>
      <c r="L2847" s="17">
        <v>9.5240000000000005E-2</v>
      </c>
      <c r="M2847" s="17">
        <v>1</v>
      </c>
      <c r="N2847" s="18">
        <v>1</v>
      </c>
      <c r="O2847" s="17">
        <f t="shared" si="88"/>
        <v>1</v>
      </c>
      <c r="P2847" s="12">
        <f t="shared" si="89"/>
        <v>1</v>
      </c>
      <c r="Q2847" s="68" t="s">
        <v>5371</v>
      </c>
      <c r="R2847" s="67" t="s">
        <v>103</v>
      </c>
      <c r="S2847" s="129" t="s">
        <v>110</v>
      </c>
    </row>
    <row r="2848" spans="1:19">
      <c r="A2848" s="16" t="s">
        <v>28</v>
      </c>
      <c r="B2848" s="23">
        <v>1500091404705</v>
      </c>
      <c r="C2848" s="17" t="s">
        <v>91</v>
      </c>
      <c r="D2848" s="17" t="s">
        <v>92</v>
      </c>
      <c r="E2848" s="17">
        <v>0.34189999999999998</v>
      </c>
      <c r="F2848" s="18">
        <v>9.5240000000000005E-2</v>
      </c>
      <c r="G2848" s="16" t="s">
        <v>2828</v>
      </c>
      <c r="H2848" s="23">
        <v>1500091404788</v>
      </c>
      <c r="I2848" s="17" t="s">
        <v>98</v>
      </c>
      <c r="J2848" s="17" t="s">
        <v>97</v>
      </c>
      <c r="K2848" s="17">
        <v>0.35880000000000001</v>
      </c>
      <c r="L2848" s="17">
        <v>0.1696</v>
      </c>
      <c r="M2848" s="17">
        <v>0.92843799999999999</v>
      </c>
      <c r="N2848" s="18">
        <v>0.515235</v>
      </c>
      <c r="O2848" s="17">
        <f t="shared" si="88"/>
        <v>1</v>
      </c>
      <c r="P2848" s="12">
        <f t="shared" si="89"/>
        <v>1</v>
      </c>
      <c r="Q2848" s="68" t="s">
        <v>5371</v>
      </c>
      <c r="R2848" s="67" t="s">
        <v>103</v>
      </c>
      <c r="S2848" s="129" t="s">
        <v>110</v>
      </c>
    </row>
    <row r="2849" spans="1:19">
      <c r="A2849" s="16" t="s">
        <v>28</v>
      </c>
      <c r="B2849" s="23">
        <v>1500091404705</v>
      </c>
      <c r="C2849" s="17" t="s">
        <v>91</v>
      </c>
      <c r="D2849" s="17" t="s">
        <v>92</v>
      </c>
      <c r="E2849" s="17">
        <v>0.34189999999999998</v>
      </c>
      <c r="F2849" s="18">
        <v>9.5240000000000005E-2</v>
      </c>
      <c r="G2849" s="16" t="s">
        <v>2829</v>
      </c>
      <c r="H2849" s="23">
        <v>1500091407197</v>
      </c>
      <c r="I2849" s="17" t="s">
        <v>108</v>
      </c>
      <c r="J2849" s="17" t="s">
        <v>97</v>
      </c>
      <c r="K2849" s="17">
        <v>0.35589999999999999</v>
      </c>
      <c r="L2849" s="17">
        <v>0.16270000000000001</v>
      </c>
      <c r="M2849" s="17">
        <v>0.90692099999999998</v>
      </c>
      <c r="N2849" s="18">
        <v>0.51509799999999994</v>
      </c>
      <c r="O2849" s="17">
        <f t="shared" si="88"/>
        <v>1</v>
      </c>
      <c r="P2849" s="12">
        <f t="shared" si="89"/>
        <v>1</v>
      </c>
      <c r="Q2849" s="68" t="s">
        <v>5371</v>
      </c>
      <c r="R2849" s="67" t="s">
        <v>103</v>
      </c>
      <c r="S2849" s="129" t="s">
        <v>110</v>
      </c>
    </row>
    <row r="2850" spans="1:19">
      <c r="A2850" s="16" t="s">
        <v>28</v>
      </c>
      <c r="B2850" s="23">
        <v>1500091404705</v>
      </c>
      <c r="C2850" s="17" t="s">
        <v>91</v>
      </c>
      <c r="D2850" s="17" t="s">
        <v>92</v>
      </c>
      <c r="E2850" s="17">
        <v>0.34189999999999998</v>
      </c>
      <c r="F2850" s="18">
        <v>9.5240000000000005E-2</v>
      </c>
      <c r="G2850" s="16" t="s">
        <v>2830</v>
      </c>
      <c r="H2850" s="23">
        <v>1500091407275</v>
      </c>
      <c r="I2850" s="17" t="s">
        <v>98</v>
      </c>
      <c r="J2850" s="17" t="s">
        <v>107</v>
      </c>
      <c r="K2850" s="17">
        <v>0.33500000000000002</v>
      </c>
      <c r="L2850" s="17">
        <v>6.25E-2</v>
      </c>
      <c r="M2850" s="17">
        <v>0.96067800000000003</v>
      </c>
      <c r="N2850" s="18">
        <v>0.61130600000000002</v>
      </c>
      <c r="O2850" s="17">
        <f t="shared" si="88"/>
        <v>1</v>
      </c>
      <c r="P2850" s="12">
        <f t="shared" si="89"/>
        <v>1</v>
      </c>
      <c r="Q2850" s="68" t="s">
        <v>5371</v>
      </c>
      <c r="R2850" s="67" t="s">
        <v>103</v>
      </c>
      <c r="S2850" s="129" t="s">
        <v>110</v>
      </c>
    </row>
    <row r="2851" spans="1:19">
      <c r="A2851" s="16" t="s">
        <v>28</v>
      </c>
      <c r="B2851" s="23">
        <v>1500091404705</v>
      </c>
      <c r="C2851" s="17" t="s">
        <v>91</v>
      </c>
      <c r="D2851" s="17" t="s">
        <v>92</v>
      </c>
      <c r="E2851" s="17">
        <v>0.34189999999999998</v>
      </c>
      <c r="F2851" s="18">
        <v>9.5240000000000005E-2</v>
      </c>
      <c r="G2851" s="16" t="s">
        <v>2831</v>
      </c>
      <c r="H2851" s="23">
        <v>1500091409409</v>
      </c>
      <c r="I2851" s="17" t="s">
        <v>107</v>
      </c>
      <c r="J2851" s="17" t="s">
        <v>2832</v>
      </c>
      <c r="K2851" s="17">
        <v>0.3569</v>
      </c>
      <c r="L2851" s="17">
        <v>0.16170000000000001</v>
      </c>
      <c r="M2851" s="17">
        <v>0.90294799999999997</v>
      </c>
      <c r="N2851" s="18">
        <v>0.518903</v>
      </c>
      <c r="O2851" s="17">
        <f t="shared" si="88"/>
        <v>1</v>
      </c>
      <c r="P2851" s="12">
        <f t="shared" si="89"/>
        <v>1</v>
      </c>
      <c r="Q2851" s="68" t="s">
        <v>5371</v>
      </c>
      <c r="R2851" s="67" t="s">
        <v>103</v>
      </c>
      <c r="S2851" s="129" t="s">
        <v>110</v>
      </c>
    </row>
    <row r="2852" spans="1:19">
      <c r="A2852" s="16" t="s">
        <v>28</v>
      </c>
      <c r="B2852" s="23">
        <v>1500091404705</v>
      </c>
      <c r="C2852" s="17" t="s">
        <v>91</v>
      </c>
      <c r="D2852" s="17" t="s">
        <v>92</v>
      </c>
      <c r="E2852" s="17">
        <v>0.34189999999999998</v>
      </c>
      <c r="F2852" s="18">
        <v>9.5240000000000005E-2</v>
      </c>
      <c r="G2852" s="16" t="s">
        <v>2833</v>
      </c>
      <c r="H2852" s="23">
        <v>1500091409514</v>
      </c>
      <c r="I2852" s="17" t="s">
        <v>107</v>
      </c>
      <c r="J2852" s="17" t="s">
        <v>108</v>
      </c>
      <c r="K2852" s="17">
        <v>0.35589999999999999</v>
      </c>
      <c r="L2852" s="17">
        <v>0.16270000000000001</v>
      </c>
      <c r="M2852" s="17">
        <v>0.89860399999999996</v>
      </c>
      <c r="N2852" s="18">
        <v>0.51509799999999994</v>
      </c>
      <c r="O2852" s="17">
        <f t="shared" si="88"/>
        <v>1</v>
      </c>
      <c r="P2852" s="12">
        <f t="shared" si="89"/>
        <v>1</v>
      </c>
      <c r="Q2852" s="68" t="s">
        <v>5371</v>
      </c>
      <c r="R2852" s="67" t="s">
        <v>103</v>
      </c>
      <c r="S2852" s="129" t="s">
        <v>110</v>
      </c>
    </row>
    <row r="2853" spans="1:19">
      <c r="A2853" s="16" t="s">
        <v>28</v>
      </c>
      <c r="B2853" s="23">
        <v>1500091404705</v>
      </c>
      <c r="C2853" s="17" t="s">
        <v>91</v>
      </c>
      <c r="D2853" s="17" t="s">
        <v>92</v>
      </c>
      <c r="E2853" s="17">
        <v>0.34189999999999998</v>
      </c>
      <c r="F2853" s="18">
        <v>9.5240000000000005E-2</v>
      </c>
      <c r="G2853" s="16" t="s">
        <v>2834</v>
      </c>
      <c r="H2853" s="23">
        <v>1500091411656</v>
      </c>
      <c r="I2853" s="17" t="s">
        <v>97</v>
      </c>
      <c r="J2853" s="17" t="s">
        <v>98</v>
      </c>
      <c r="K2853" s="17">
        <v>0.35589999999999999</v>
      </c>
      <c r="L2853" s="17">
        <v>0.15970000000000001</v>
      </c>
      <c r="M2853" s="17">
        <v>0.88208399999999998</v>
      </c>
      <c r="N2853" s="18">
        <v>0.51335200000000003</v>
      </c>
      <c r="O2853" s="17">
        <f t="shared" si="88"/>
        <v>1</v>
      </c>
      <c r="P2853" s="12">
        <f t="shared" si="89"/>
        <v>1</v>
      </c>
      <c r="Q2853" s="68" t="s">
        <v>3531</v>
      </c>
      <c r="R2853" s="67" t="s">
        <v>5310</v>
      </c>
      <c r="S2853" s="129" t="s">
        <v>110</v>
      </c>
    </row>
    <row r="2854" spans="1:19">
      <c r="A2854" s="16" t="s">
        <v>28</v>
      </c>
      <c r="B2854" s="23">
        <v>1500091404705</v>
      </c>
      <c r="C2854" s="17" t="s">
        <v>91</v>
      </c>
      <c r="D2854" s="17" t="s">
        <v>92</v>
      </c>
      <c r="E2854" s="17">
        <v>0.34189999999999998</v>
      </c>
      <c r="F2854" s="18">
        <v>9.5240000000000005E-2</v>
      </c>
      <c r="G2854" s="16" t="s">
        <v>2835</v>
      </c>
      <c r="H2854" s="23">
        <v>1500091412850</v>
      </c>
      <c r="I2854" s="17" t="s">
        <v>2836</v>
      </c>
      <c r="J2854" s="17" t="s">
        <v>107</v>
      </c>
      <c r="K2854" s="17">
        <v>0.46920000000000001</v>
      </c>
      <c r="L2854" s="17">
        <v>0.16669999999999999</v>
      </c>
      <c r="M2854" s="17">
        <v>0.56873600000000002</v>
      </c>
      <c r="N2854" s="18">
        <v>0.50032900000000002</v>
      </c>
      <c r="O2854" s="17">
        <f t="shared" si="88"/>
        <v>0</v>
      </c>
      <c r="P2854" s="12">
        <f t="shared" si="89"/>
        <v>0</v>
      </c>
      <c r="Q2854" s="68" t="s">
        <v>3531</v>
      </c>
      <c r="R2854" s="67" t="s">
        <v>93</v>
      </c>
      <c r="S2854" s="129" t="s">
        <v>110</v>
      </c>
    </row>
    <row r="2855" spans="1:19">
      <c r="A2855" s="16" t="s">
        <v>28</v>
      </c>
      <c r="B2855" s="23">
        <v>1500091404705</v>
      </c>
      <c r="C2855" s="17" t="s">
        <v>91</v>
      </c>
      <c r="D2855" s="17" t="s">
        <v>92</v>
      </c>
      <c r="E2855" s="17">
        <v>0.34189999999999998</v>
      </c>
      <c r="F2855" s="18">
        <v>9.5240000000000005E-2</v>
      </c>
      <c r="G2855" s="16" t="s">
        <v>2837</v>
      </c>
      <c r="H2855" s="23">
        <v>1500091418297</v>
      </c>
      <c r="I2855" s="17" t="s">
        <v>107</v>
      </c>
      <c r="J2855" s="17" t="s">
        <v>97</v>
      </c>
      <c r="K2855" s="17">
        <v>0.3241</v>
      </c>
      <c r="L2855" s="17">
        <v>5.9520000000000003E-2</v>
      </c>
      <c r="M2855" s="17">
        <v>0.83040099999999994</v>
      </c>
      <c r="N2855" s="18">
        <v>0.579318</v>
      </c>
      <c r="O2855" s="17">
        <f t="shared" si="88"/>
        <v>1</v>
      </c>
      <c r="P2855" s="12">
        <f t="shared" si="89"/>
        <v>1</v>
      </c>
      <c r="Q2855" s="68" t="s">
        <v>3531</v>
      </c>
      <c r="R2855" s="67" t="s">
        <v>93</v>
      </c>
      <c r="S2855" s="129" t="s">
        <v>110</v>
      </c>
    </row>
    <row r="2856" spans="1:19">
      <c r="A2856" s="16" t="s">
        <v>28</v>
      </c>
      <c r="B2856" s="23">
        <v>1500091404705</v>
      </c>
      <c r="C2856" s="17" t="s">
        <v>91</v>
      </c>
      <c r="D2856" s="17" t="s">
        <v>92</v>
      </c>
      <c r="E2856" s="17">
        <v>0.34189999999999998</v>
      </c>
      <c r="F2856" s="18">
        <v>9.5240000000000005E-2</v>
      </c>
      <c r="G2856" s="16" t="s">
        <v>2838</v>
      </c>
      <c r="H2856" s="23">
        <v>1500091418394</v>
      </c>
      <c r="I2856" s="17" t="s">
        <v>97</v>
      </c>
      <c r="J2856" s="17" t="s">
        <v>98</v>
      </c>
      <c r="K2856" s="17">
        <v>0.3231</v>
      </c>
      <c r="L2856" s="17">
        <v>5.9520000000000003E-2</v>
      </c>
      <c r="M2856" s="17">
        <v>0.82636299999999996</v>
      </c>
      <c r="N2856" s="18">
        <v>0.579318</v>
      </c>
      <c r="O2856" s="17">
        <f t="shared" si="88"/>
        <v>1</v>
      </c>
      <c r="P2856" s="12">
        <f t="shared" si="89"/>
        <v>1</v>
      </c>
      <c r="Q2856" s="68" t="s">
        <v>3531</v>
      </c>
      <c r="R2856" s="67" t="s">
        <v>93</v>
      </c>
      <c r="S2856" s="129" t="s">
        <v>110</v>
      </c>
    </row>
    <row r="2857" spans="1:19">
      <c r="A2857" s="16" t="s">
        <v>28</v>
      </c>
      <c r="B2857" s="23">
        <v>1500091404705</v>
      </c>
      <c r="C2857" s="17" t="s">
        <v>91</v>
      </c>
      <c r="D2857" s="17" t="s">
        <v>92</v>
      </c>
      <c r="E2857" s="17">
        <v>0.34189999999999998</v>
      </c>
      <c r="F2857" s="18">
        <v>9.5240000000000005E-2</v>
      </c>
      <c r="G2857" s="16" t="s">
        <v>2839</v>
      </c>
      <c r="H2857" s="23">
        <v>1500091420940</v>
      </c>
      <c r="I2857" s="17" t="s">
        <v>108</v>
      </c>
      <c r="J2857" s="17" t="s">
        <v>98</v>
      </c>
      <c r="K2857" s="17">
        <v>0.3231</v>
      </c>
      <c r="L2857" s="17">
        <v>5.8529999999999999E-2</v>
      </c>
      <c r="M2857" s="17">
        <v>0.82636299999999996</v>
      </c>
      <c r="N2857" s="18">
        <v>0.56869999999999998</v>
      </c>
      <c r="O2857" s="17">
        <f t="shared" si="88"/>
        <v>1</v>
      </c>
      <c r="P2857" s="12">
        <f t="shared" si="89"/>
        <v>1</v>
      </c>
      <c r="Q2857" s="68" t="s">
        <v>3531</v>
      </c>
      <c r="R2857" s="67" t="s">
        <v>93</v>
      </c>
      <c r="S2857" s="129" t="s">
        <v>110</v>
      </c>
    </row>
    <row r="2858" spans="1:19">
      <c r="A2858" s="16" t="s">
        <v>28</v>
      </c>
      <c r="B2858" s="23">
        <v>1500091404705</v>
      </c>
      <c r="C2858" s="17" t="s">
        <v>91</v>
      </c>
      <c r="D2858" s="17" t="s">
        <v>92</v>
      </c>
      <c r="E2858" s="17">
        <v>0.34189999999999998</v>
      </c>
      <c r="F2858" s="18">
        <v>9.5240000000000005E-2</v>
      </c>
      <c r="G2858" s="16" t="s">
        <v>2840</v>
      </c>
      <c r="H2858" s="23">
        <v>1500091420973</v>
      </c>
      <c r="I2858" s="17" t="s">
        <v>98</v>
      </c>
      <c r="J2858" s="17" t="s">
        <v>97</v>
      </c>
      <c r="K2858" s="17">
        <v>0.33400000000000002</v>
      </c>
      <c r="L2858" s="17">
        <v>8.6309999999999998E-2</v>
      </c>
      <c r="M2858" s="17">
        <v>0.82238299999999998</v>
      </c>
      <c r="N2858" s="18">
        <v>0.87473800000000002</v>
      </c>
      <c r="O2858" s="17">
        <f t="shared" si="88"/>
        <v>1</v>
      </c>
      <c r="P2858" s="12">
        <f t="shared" si="89"/>
        <v>1</v>
      </c>
      <c r="Q2858" s="68" t="s">
        <v>3531</v>
      </c>
      <c r="R2858" s="67" t="s">
        <v>93</v>
      </c>
      <c r="S2858" s="129" t="s">
        <v>110</v>
      </c>
    </row>
    <row r="2859" spans="1:19">
      <c r="A2859" s="16" t="s">
        <v>28</v>
      </c>
      <c r="B2859" s="23">
        <v>1500091404705</v>
      </c>
      <c r="C2859" s="17" t="s">
        <v>91</v>
      </c>
      <c r="D2859" s="17" t="s">
        <v>92</v>
      </c>
      <c r="E2859" s="17">
        <v>0.34189999999999998</v>
      </c>
      <c r="F2859" s="18">
        <v>9.5240000000000005E-2</v>
      </c>
      <c r="G2859" s="16" t="s">
        <v>2841</v>
      </c>
      <c r="H2859" s="23">
        <v>1500091421283</v>
      </c>
      <c r="I2859" s="17" t="s">
        <v>98</v>
      </c>
      <c r="J2859" s="17" t="s">
        <v>97</v>
      </c>
      <c r="K2859" s="17">
        <v>0.34689999999999999</v>
      </c>
      <c r="L2859" s="17">
        <v>8.6309999999999998E-2</v>
      </c>
      <c r="M2859" s="17">
        <v>0.74958499999999995</v>
      </c>
      <c r="N2859" s="18">
        <v>0.87473800000000002</v>
      </c>
      <c r="O2859" s="17">
        <f t="shared" si="88"/>
        <v>0</v>
      </c>
      <c r="P2859" s="12">
        <f t="shared" si="89"/>
        <v>1</v>
      </c>
      <c r="Q2859" s="68" t="s">
        <v>3531</v>
      </c>
      <c r="R2859" s="67" t="s">
        <v>93</v>
      </c>
      <c r="S2859" s="129" t="s">
        <v>110</v>
      </c>
    </row>
    <row r="2860" spans="1:19">
      <c r="A2860" s="16" t="s">
        <v>28</v>
      </c>
      <c r="B2860" s="23">
        <v>1500091404705</v>
      </c>
      <c r="C2860" s="17" t="s">
        <v>91</v>
      </c>
      <c r="D2860" s="17" t="s">
        <v>92</v>
      </c>
      <c r="E2860" s="17">
        <v>0.34189999999999998</v>
      </c>
      <c r="F2860" s="18">
        <v>9.5240000000000005E-2</v>
      </c>
      <c r="G2860" s="16" t="s">
        <v>2842</v>
      </c>
      <c r="H2860" s="23">
        <v>1500091425232</v>
      </c>
      <c r="I2860" s="17" t="s">
        <v>97</v>
      </c>
      <c r="J2860" s="17" t="s">
        <v>98</v>
      </c>
      <c r="K2860" s="17">
        <v>0.3241</v>
      </c>
      <c r="L2860" s="17">
        <v>6.1510000000000002E-2</v>
      </c>
      <c r="M2860" s="17">
        <v>0.82226100000000002</v>
      </c>
      <c r="N2860" s="18">
        <v>0.53699300000000005</v>
      </c>
      <c r="O2860" s="17">
        <f t="shared" si="88"/>
        <v>1</v>
      </c>
      <c r="P2860" s="12">
        <f t="shared" si="89"/>
        <v>1</v>
      </c>
      <c r="Q2860" s="68" t="s">
        <v>3531</v>
      </c>
      <c r="R2860" s="67" t="s">
        <v>125</v>
      </c>
      <c r="S2860" s="129" t="s">
        <v>110</v>
      </c>
    </row>
    <row r="2861" spans="1:19">
      <c r="A2861" s="16" t="s">
        <v>28</v>
      </c>
      <c r="B2861" s="23">
        <v>1500091404705</v>
      </c>
      <c r="C2861" s="17" t="s">
        <v>91</v>
      </c>
      <c r="D2861" s="17" t="s">
        <v>92</v>
      </c>
      <c r="E2861" s="17">
        <v>0.34189999999999998</v>
      </c>
      <c r="F2861" s="18">
        <v>9.5240000000000005E-2</v>
      </c>
      <c r="G2861" s="16" t="s">
        <v>2843</v>
      </c>
      <c r="H2861" s="23">
        <v>1500091427612</v>
      </c>
      <c r="I2861" s="17" t="s">
        <v>107</v>
      </c>
      <c r="J2861" s="17" t="s">
        <v>108</v>
      </c>
      <c r="K2861" s="17">
        <v>0.3241</v>
      </c>
      <c r="L2861" s="17">
        <v>8.5319999999999993E-2</v>
      </c>
      <c r="M2861" s="17">
        <v>0.82226100000000002</v>
      </c>
      <c r="N2861" s="18">
        <v>0.863487</v>
      </c>
      <c r="O2861" s="17">
        <f t="shared" si="88"/>
        <v>1</v>
      </c>
      <c r="P2861" s="12">
        <f t="shared" si="89"/>
        <v>1</v>
      </c>
      <c r="Q2861" s="68" t="s">
        <v>5372</v>
      </c>
      <c r="R2861" s="67" t="s">
        <v>5305</v>
      </c>
      <c r="S2861" s="129" t="s">
        <v>110</v>
      </c>
    </row>
    <row r="2862" spans="1:19">
      <c r="A2862" s="16" t="s">
        <v>28</v>
      </c>
      <c r="B2862" s="23">
        <v>1500091404705</v>
      </c>
      <c r="C2862" s="17" t="s">
        <v>91</v>
      </c>
      <c r="D2862" s="17" t="s">
        <v>92</v>
      </c>
      <c r="E2862" s="17">
        <v>0.34189999999999998</v>
      </c>
      <c r="F2862" s="18">
        <v>9.5240000000000005E-2</v>
      </c>
      <c r="G2862" s="16" t="s">
        <v>2844</v>
      </c>
      <c r="H2862" s="23">
        <v>1500091427872</v>
      </c>
      <c r="I2862" s="17" t="s">
        <v>98</v>
      </c>
      <c r="J2862" s="17" t="s">
        <v>108</v>
      </c>
      <c r="K2862" s="17">
        <v>0.32500000000000001</v>
      </c>
      <c r="L2862" s="17">
        <v>8.5319999999999993E-2</v>
      </c>
      <c r="M2862" s="17">
        <v>0.82629699999999995</v>
      </c>
      <c r="N2862" s="18">
        <v>0.863487</v>
      </c>
      <c r="O2862" s="17">
        <f t="shared" si="88"/>
        <v>1</v>
      </c>
      <c r="P2862" s="12">
        <f t="shared" si="89"/>
        <v>1</v>
      </c>
      <c r="Q2862" s="68" t="s">
        <v>3642</v>
      </c>
      <c r="R2862" s="67" t="s">
        <v>93</v>
      </c>
      <c r="S2862" s="129" t="s">
        <v>110</v>
      </c>
    </row>
    <row r="2863" spans="1:19">
      <c r="A2863" s="16" t="s">
        <v>28</v>
      </c>
      <c r="B2863" s="23">
        <v>1500091404705</v>
      </c>
      <c r="C2863" s="17" t="s">
        <v>91</v>
      </c>
      <c r="D2863" s="17" t="s">
        <v>92</v>
      </c>
      <c r="E2863" s="17">
        <v>0.34189999999999998</v>
      </c>
      <c r="F2863" s="18">
        <v>9.5240000000000005E-2</v>
      </c>
      <c r="G2863" s="16" t="s">
        <v>2845</v>
      </c>
      <c r="H2863" s="23">
        <v>1500091428521</v>
      </c>
      <c r="I2863" s="17" t="s">
        <v>98</v>
      </c>
      <c r="J2863" s="17" t="s">
        <v>416</v>
      </c>
      <c r="K2863" s="17">
        <v>0.32900000000000001</v>
      </c>
      <c r="L2863" s="17">
        <v>8.5319999999999993E-2</v>
      </c>
      <c r="M2863" s="17">
        <v>0.81817899999999999</v>
      </c>
      <c r="N2863" s="18">
        <v>0.863487</v>
      </c>
      <c r="O2863" s="17">
        <f t="shared" si="88"/>
        <v>1</v>
      </c>
      <c r="P2863" s="12">
        <f t="shared" si="89"/>
        <v>1</v>
      </c>
      <c r="Q2863" s="68" t="s">
        <v>3642</v>
      </c>
      <c r="R2863" s="67" t="s">
        <v>93</v>
      </c>
      <c r="S2863" s="129" t="s">
        <v>110</v>
      </c>
    </row>
    <row r="2864" spans="1:19">
      <c r="A2864" s="16" t="s">
        <v>28</v>
      </c>
      <c r="B2864" s="23">
        <v>1500091404705</v>
      </c>
      <c r="C2864" s="17" t="s">
        <v>91</v>
      </c>
      <c r="D2864" s="17" t="s">
        <v>92</v>
      </c>
      <c r="E2864" s="17">
        <v>0.34189999999999998</v>
      </c>
      <c r="F2864" s="18">
        <v>9.5240000000000005E-2</v>
      </c>
      <c r="G2864" s="16" t="s">
        <v>2846</v>
      </c>
      <c r="H2864" s="23">
        <v>1500091428955</v>
      </c>
      <c r="I2864" s="17" t="s">
        <v>97</v>
      </c>
      <c r="J2864" s="17" t="s">
        <v>98</v>
      </c>
      <c r="K2864" s="17">
        <v>0.3221</v>
      </c>
      <c r="L2864" s="17">
        <v>8.5319999999999993E-2</v>
      </c>
      <c r="M2864" s="17">
        <v>0.80615099999999995</v>
      </c>
      <c r="N2864" s="18">
        <v>0.863487</v>
      </c>
      <c r="O2864" s="17">
        <f t="shared" si="88"/>
        <v>1</v>
      </c>
      <c r="P2864" s="12">
        <f t="shared" si="89"/>
        <v>1</v>
      </c>
      <c r="Q2864" s="68" t="s">
        <v>3642</v>
      </c>
      <c r="R2864" s="67" t="s">
        <v>93</v>
      </c>
      <c r="S2864" s="129" t="s">
        <v>110</v>
      </c>
    </row>
    <row r="2865" spans="1:19">
      <c r="A2865" s="16" t="s">
        <v>28</v>
      </c>
      <c r="B2865" s="23">
        <v>1500091404705</v>
      </c>
      <c r="C2865" s="17" t="s">
        <v>91</v>
      </c>
      <c r="D2865" s="17" t="s">
        <v>92</v>
      </c>
      <c r="E2865" s="17">
        <v>0.34189999999999998</v>
      </c>
      <c r="F2865" s="18">
        <v>9.5240000000000005E-2</v>
      </c>
      <c r="G2865" s="16" t="s">
        <v>2847</v>
      </c>
      <c r="H2865" s="23">
        <v>1500091429176</v>
      </c>
      <c r="I2865" s="17" t="s">
        <v>97</v>
      </c>
      <c r="J2865" s="17" t="s">
        <v>108</v>
      </c>
      <c r="K2865" s="17">
        <v>0.31909999999999999</v>
      </c>
      <c r="L2865" s="17">
        <v>8.5319999999999993E-2</v>
      </c>
      <c r="M2865" s="17">
        <v>0.79422400000000004</v>
      </c>
      <c r="N2865" s="18">
        <v>0.863487</v>
      </c>
      <c r="O2865" s="17">
        <f t="shared" si="88"/>
        <v>0</v>
      </c>
      <c r="P2865" s="12">
        <f t="shared" si="89"/>
        <v>1</v>
      </c>
      <c r="Q2865" s="68" t="s">
        <v>3642</v>
      </c>
      <c r="R2865" s="67" t="s">
        <v>93</v>
      </c>
      <c r="S2865" s="129" t="s">
        <v>110</v>
      </c>
    </row>
    <row r="2866" spans="1:19">
      <c r="A2866" s="16" t="s">
        <v>28</v>
      </c>
      <c r="B2866" s="23">
        <v>1500091404705</v>
      </c>
      <c r="C2866" s="17" t="s">
        <v>91</v>
      </c>
      <c r="D2866" s="17" t="s">
        <v>92</v>
      </c>
      <c r="E2866" s="17">
        <v>0.34189999999999998</v>
      </c>
      <c r="F2866" s="18">
        <v>9.5240000000000005E-2</v>
      </c>
      <c r="G2866" s="16" t="s">
        <v>2848</v>
      </c>
      <c r="H2866" s="23">
        <v>1500091429196</v>
      </c>
      <c r="I2866" s="17" t="s">
        <v>98</v>
      </c>
      <c r="J2866" s="17" t="s">
        <v>2849</v>
      </c>
      <c r="K2866" s="17">
        <v>0.31909999999999999</v>
      </c>
      <c r="L2866" s="17">
        <v>8.5319999999999993E-2</v>
      </c>
      <c r="M2866" s="17">
        <v>0.79422400000000004</v>
      </c>
      <c r="N2866" s="18">
        <v>0.863487</v>
      </c>
      <c r="O2866" s="17">
        <f t="shared" si="88"/>
        <v>0</v>
      </c>
      <c r="P2866" s="12">
        <f t="shared" si="89"/>
        <v>1</v>
      </c>
      <c r="Q2866" s="68" t="s">
        <v>3642</v>
      </c>
      <c r="R2866" s="67" t="s">
        <v>93</v>
      </c>
      <c r="S2866" s="129" t="s">
        <v>110</v>
      </c>
    </row>
    <row r="2867" spans="1:19">
      <c r="A2867" s="16" t="s">
        <v>28</v>
      </c>
      <c r="B2867" s="23">
        <v>1500091404705</v>
      </c>
      <c r="C2867" s="17" t="s">
        <v>91</v>
      </c>
      <c r="D2867" s="17" t="s">
        <v>92</v>
      </c>
      <c r="E2867" s="17">
        <v>0.34189999999999998</v>
      </c>
      <c r="F2867" s="18">
        <v>9.5240000000000005E-2</v>
      </c>
      <c r="G2867" s="16" t="s">
        <v>2850</v>
      </c>
      <c r="H2867" s="23">
        <v>1500091429287</v>
      </c>
      <c r="I2867" s="17" t="s">
        <v>98</v>
      </c>
      <c r="J2867" s="17" t="s">
        <v>107</v>
      </c>
      <c r="K2867" s="17">
        <v>0.31909999999999999</v>
      </c>
      <c r="L2867" s="17">
        <v>8.5319999999999993E-2</v>
      </c>
      <c r="M2867" s="17">
        <v>0.79422400000000004</v>
      </c>
      <c r="N2867" s="18">
        <v>0.863487</v>
      </c>
      <c r="O2867" s="17">
        <f t="shared" si="88"/>
        <v>0</v>
      </c>
      <c r="P2867" s="12">
        <f t="shared" si="89"/>
        <v>1</v>
      </c>
      <c r="Q2867" s="68" t="s">
        <v>3642</v>
      </c>
      <c r="R2867" s="67" t="s">
        <v>93</v>
      </c>
      <c r="S2867" s="129" t="s">
        <v>110</v>
      </c>
    </row>
    <row r="2868" spans="1:19">
      <c r="A2868" s="16" t="s">
        <v>28</v>
      </c>
      <c r="B2868" s="23">
        <v>1500091404705</v>
      </c>
      <c r="C2868" s="17" t="s">
        <v>91</v>
      </c>
      <c r="D2868" s="17" t="s">
        <v>92</v>
      </c>
      <c r="E2868" s="17">
        <v>0.34189999999999998</v>
      </c>
      <c r="F2868" s="18">
        <v>9.5240000000000005E-2</v>
      </c>
      <c r="G2868" s="16" t="s">
        <v>2851</v>
      </c>
      <c r="H2868" s="23">
        <v>1500091437388</v>
      </c>
      <c r="I2868" s="17" t="s">
        <v>97</v>
      </c>
      <c r="J2868" s="17" t="s">
        <v>107</v>
      </c>
      <c r="K2868" s="17">
        <v>0.31909999999999999</v>
      </c>
      <c r="L2868" s="17">
        <v>9.5240000000000005E-2</v>
      </c>
      <c r="M2868" s="17">
        <v>0.77036700000000002</v>
      </c>
      <c r="N2868" s="18">
        <v>0.62847299999999995</v>
      </c>
      <c r="O2868" s="17">
        <f t="shared" si="88"/>
        <v>0</v>
      </c>
      <c r="P2868" s="12">
        <f t="shared" si="89"/>
        <v>0</v>
      </c>
      <c r="Q2868" s="68" t="s">
        <v>3642</v>
      </c>
      <c r="R2868" s="67" t="s">
        <v>93</v>
      </c>
      <c r="S2868" s="129" t="s">
        <v>110</v>
      </c>
    </row>
    <row r="2869" spans="1:19">
      <c r="A2869" s="16" t="s">
        <v>28</v>
      </c>
      <c r="B2869" s="23">
        <v>1500091404705</v>
      </c>
      <c r="C2869" s="17" t="s">
        <v>91</v>
      </c>
      <c r="D2869" s="17" t="s">
        <v>92</v>
      </c>
      <c r="E2869" s="17">
        <v>0.34189999999999998</v>
      </c>
      <c r="F2869" s="18">
        <v>9.5240000000000005E-2</v>
      </c>
      <c r="G2869" s="16" t="s">
        <v>2852</v>
      </c>
      <c r="H2869" s="23">
        <v>1500091439417</v>
      </c>
      <c r="I2869" s="17" t="s">
        <v>98</v>
      </c>
      <c r="J2869" s="17" t="s">
        <v>2853</v>
      </c>
      <c r="K2869" s="17">
        <v>0.31809999999999999</v>
      </c>
      <c r="L2869" s="17">
        <v>0.16370000000000001</v>
      </c>
      <c r="M2869" s="17">
        <v>0.75859699999999997</v>
      </c>
      <c r="N2869" s="18">
        <v>0.33416000000000001</v>
      </c>
      <c r="O2869" s="17">
        <f t="shared" si="88"/>
        <v>0</v>
      </c>
      <c r="P2869" s="12">
        <f t="shared" si="89"/>
        <v>0</v>
      </c>
      <c r="Q2869" s="68" t="s">
        <v>3642</v>
      </c>
      <c r="R2869" s="67" t="s">
        <v>170</v>
      </c>
      <c r="S2869" s="129" t="s">
        <v>110</v>
      </c>
    </row>
    <row r="2870" spans="1:19">
      <c r="A2870" s="16" t="s">
        <v>28</v>
      </c>
      <c r="B2870" s="23">
        <v>1500091404705</v>
      </c>
      <c r="C2870" s="17" t="s">
        <v>91</v>
      </c>
      <c r="D2870" s="17" t="s">
        <v>92</v>
      </c>
      <c r="E2870" s="17">
        <v>0.34189999999999998</v>
      </c>
      <c r="F2870" s="18">
        <v>9.5240000000000005E-2</v>
      </c>
      <c r="G2870" s="16" t="s">
        <v>2854</v>
      </c>
      <c r="H2870" s="23">
        <v>1500091441086</v>
      </c>
      <c r="I2870" s="17" t="s">
        <v>97</v>
      </c>
      <c r="J2870" s="17" t="s">
        <v>98</v>
      </c>
      <c r="K2870" s="17">
        <v>0.42449999999999999</v>
      </c>
      <c r="L2870" s="17">
        <v>0.90575000000000006</v>
      </c>
      <c r="M2870" s="17">
        <v>0.25889400000000001</v>
      </c>
      <c r="N2870" s="18">
        <v>0.59978100000000001</v>
      </c>
      <c r="O2870" s="17">
        <f t="shared" si="88"/>
        <v>0</v>
      </c>
      <c r="P2870" s="12">
        <f t="shared" si="89"/>
        <v>0</v>
      </c>
      <c r="Q2870" s="68" t="s">
        <v>5373</v>
      </c>
      <c r="R2870" s="67" t="s">
        <v>103</v>
      </c>
      <c r="S2870" s="129" t="s">
        <v>110</v>
      </c>
    </row>
    <row r="2871" spans="1:19">
      <c r="A2871" s="16" t="s">
        <v>28</v>
      </c>
      <c r="B2871" s="23">
        <v>1500091404705</v>
      </c>
      <c r="C2871" s="17" t="s">
        <v>91</v>
      </c>
      <c r="D2871" s="17" t="s">
        <v>92</v>
      </c>
      <c r="E2871" s="17">
        <v>0.34189999999999998</v>
      </c>
      <c r="F2871" s="18">
        <v>9.5240000000000005E-2</v>
      </c>
      <c r="G2871" s="16" t="s">
        <v>2855</v>
      </c>
      <c r="H2871" s="23">
        <v>1500091442152</v>
      </c>
      <c r="I2871" s="17" t="s">
        <v>107</v>
      </c>
      <c r="J2871" s="17" t="s">
        <v>97</v>
      </c>
      <c r="K2871" s="17">
        <v>0.4254</v>
      </c>
      <c r="L2871" s="17">
        <v>0.89880000000000004</v>
      </c>
      <c r="M2871" s="17">
        <v>0.260212</v>
      </c>
      <c r="N2871" s="18">
        <v>0.53525800000000001</v>
      </c>
      <c r="O2871" s="17">
        <f t="shared" si="88"/>
        <v>0</v>
      </c>
      <c r="P2871" s="12">
        <f t="shared" si="89"/>
        <v>0</v>
      </c>
      <c r="Q2871" s="68" t="s">
        <v>5373</v>
      </c>
      <c r="R2871" s="67" t="s">
        <v>103</v>
      </c>
      <c r="S2871" s="129" t="s">
        <v>110</v>
      </c>
    </row>
    <row r="2872" spans="1:19">
      <c r="A2872" s="16" t="s">
        <v>28</v>
      </c>
      <c r="B2872" s="23">
        <v>1500091404705</v>
      </c>
      <c r="C2872" s="17" t="s">
        <v>91</v>
      </c>
      <c r="D2872" s="17" t="s">
        <v>92</v>
      </c>
      <c r="E2872" s="17">
        <v>0.34189999999999998</v>
      </c>
      <c r="F2872" s="18">
        <v>9.5240000000000005E-2</v>
      </c>
      <c r="G2872" s="16" t="s">
        <v>2856</v>
      </c>
      <c r="H2872" s="23">
        <v>1500091443059</v>
      </c>
      <c r="I2872" s="17" t="s">
        <v>98</v>
      </c>
      <c r="J2872" s="17" t="s">
        <v>97</v>
      </c>
      <c r="K2872" s="17">
        <v>0.4274</v>
      </c>
      <c r="L2872" s="17">
        <v>0.89880000000000004</v>
      </c>
      <c r="M2872" s="17">
        <v>0.25853799999999999</v>
      </c>
      <c r="N2872" s="18">
        <v>0.53525800000000001</v>
      </c>
      <c r="O2872" s="17">
        <f t="shared" si="88"/>
        <v>0</v>
      </c>
      <c r="P2872" s="12">
        <f t="shared" si="89"/>
        <v>0</v>
      </c>
      <c r="Q2872" s="68" t="s">
        <v>5373</v>
      </c>
      <c r="R2872" s="67" t="s">
        <v>103</v>
      </c>
      <c r="S2872" s="129" t="s">
        <v>110</v>
      </c>
    </row>
    <row r="2873" spans="1:19">
      <c r="A2873" s="16" t="s">
        <v>60</v>
      </c>
      <c r="B2873" s="23">
        <v>1500096131960</v>
      </c>
      <c r="C2873" s="17" t="s">
        <v>89</v>
      </c>
      <c r="D2873" s="17" t="s">
        <v>92</v>
      </c>
      <c r="E2873" s="17">
        <v>0.38269999999999998</v>
      </c>
      <c r="F2873" s="18">
        <v>0.55259999999999998</v>
      </c>
      <c r="G2873" s="16" t="s">
        <v>2857</v>
      </c>
      <c r="H2873" s="23">
        <v>1500096100923</v>
      </c>
      <c r="I2873" s="17" t="s">
        <v>108</v>
      </c>
      <c r="J2873" s="17" t="s">
        <v>107</v>
      </c>
      <c r="K2873" s="17">
        <v>0.33400000000000002</v>
      </c>
      <c r="L2873" s="17">
        <v>0.623</v>
      </c>
      <c r="M2873" s="17">
        <v>0.52071100000000003</v>
      </c>
      <c r="N2873" s="18">
        <v>0.26899899999999999</v>
      </c>
      <c r="O2873" s="17">
        <f t="shared" si="88"/>
        <v>0</v>
      </c>
      <c r="P2873" s="12">
        <f t="shared" si="89"/>
        <v>0</v>
      </c>
      <c r="Q2873" s="68" t="s">
        <v>5374</v>
      </c>
      <c r="R2873" s="67" t="s">
        <v>103</v>
      </c>
      <c r="S2873" s="129" t="s">
        <v>110</v>
      </c>
    </row>
    <row r="2874" spans="1:19">
      <c r="A2874" s="16" t="s">
        <v>60</v>
      </c>
      <c r="B2874" s="23">
        <v>1500096131960</v>
      </c>
      <c r="C2874" s="17" t="s">
        <v>89</v>
      </c>
      <c r="D2874" s="17" t="s">
        <v>92</v>
      </c>
      <c r="E2874" s="17">
        <v>0.38269999999999998</v>
      </c>
      <c r="F2874" s="18">
        <v>0.55259999999999998</v>
      </c>
      <c r="G2874" s="16" t="s">
        <v>2858</v>
      </c>
      <c r="H2874" s="23">
        <v>1500096101018</v>
      </c>
      <c r="I2874" s="17" t="s">
        <v>108</v>
      </c>
      <c r="J2874" s="17" t="s">
        <v>107</v>
      </c>
      <c r="K2874" s="17">
        <v>0.3221</v>
      </c>
      <c r="L2874" s="17">
        <v>0.55359999999999998</v>
      </c>
      <c r="M2874" s="17">
        <v>0.57335899999999995</v>
      </c>
      <c r="N2874" s="18">
        <v>0.31870500000000002</v>
      </c>
      <c r="O2874" s="17">
        <f t="shared" si="88"/>
        <v>0</v>
      </c>
      <c r="P2874" s="12">
        <f t="shared" si="89"/>
        <v>0</v>
      </c>
      <c r="Q2874" s="68" t="s">
        <v>5374</v>
      </c>
      <c r="R2874" s="67" t="s">
        <v>103</v>
      </c>
      <c r="S2874" s="129" t="s">
        <v>110</v>
      </c>
    </row>
    <row r="2875" spans="1:19">
      <c r="A2875" s="16" t="s">
        <v>60</v>
      </c>
      <c r="B2875" s="23">
        <v>1500096131960</v>
      </c>
      <c r="C2875" s="17" t="s">
        <v>89</v>
      </c>
      <c r="D2875" s="17" t="s">
        <v>92</v>
      </c>
      <c r="E2875" s="17">
        <v>0.38269999999999998</v>
      </c>
      <c r="F2875" s="18">
        <v>0.55259999999999998</v>
      </c>
      <c r="G2875" s="16" t="s">
        <v>2859</v>
      </c>
      <c r="H2875" s="23">
        <v>1500096101107</v>
      </c>
      <c r="I2875" s="17" t="s">
        <v>108</v>
      </c>
      <c r="J2875" s="17" t="s">
        <v>306</v>
      </c>
      <c r="K2875" s="17">
        <v>0.3221</v>
      </c>
      <c r="L2875" s="17">
        <v>0.54959999999999998</v>
      </c>
      <c r="M2875" s="17">
        <v>0.57335899999999995</v>
      </c>
      <c r="N2875" s="18">
        <v>0.32825599999999999</v>
      </c>
      <c r="O2875" s="17">
        <f t="shared" si="88"/>
        <v>0</v>
      </c>
      <c r="P2875" s="12">
        <f t="shared" si="89"/>
        <v>0</v>
      </c>
      <c r="Q2875" s="68" t="s">
        <v>5374</v>
      </c>
      <c r="R2875" s="67" t="s">
        <v>103</v>
      </c>
      <c r="S2875" s="129" t="s">
        <v>110</v>
      </c>
    </row>
    <row r="2876" spans="1:19">
      <c r="A2876" s="16" t="s">
        <v>60</v>
      </c>
      <c r="B2876" s="23">
        <v>1500096131960</v>
      </c>
      <c r="C2876" s="17" t="s">
        <v>89</v>
      </c>
      <c r="D2876" s="17" t="s">
        <v>92</v>
      </c>
      <c r="E2876" s="17">
        <v>0.38269999999999998</v>
      </c>
      <c r="F2876" s="18">
        <v>0.55259999999999998</v>
      </c>
      <c r="G2876" s="16" t="s">
        <v>2860</v>
      </c>
      <c r="H2876" s="23">
        <v>1500096101497</v>
      </c>
      <c r="I2876" s="17" t="s">
        <v>108</v>
      </c>
      <c r="J2876" s="17" t="s">
        <v>98</v>
      </c>
      <c r="K2876" s="17">
        <v>0.3221</v>
      </c>
      <c r="L2876" s="17">
        <v>0.55159999999999998</v>
      </c>
      <c r="M2876" s="17">
        <v>0.60017799999999999</v>
      </c>
      <c r="N2876" s="18">
        <v>0.33265</v>
      </c>
      <c r="O2876" s="17">
        <f t="shared" si="88"/>
        <v>0</v>
      </c>
      <c r="P2876" s="12">
        <f t="shared" si="89"/>
        <v>0</v>
      </c>
      <c r="Q2876" s="68" t="s">
        <v>5374</v>
      </c>
      <c r="R2876" s="67" t="s">
        <v>103</v>
      </c>
      <c r="S2876" s="129" t="s">
        <v>110</v>
      </c>
    </row>
    <row r="2877" spans="1:19">
      <c r="A2877" s="16" t="s">
        <v>60</v>
      </c>
      <c r="B2877" s="23">
        <v>1500096131960</v>
      </c>
      <c r="C2877" s="17" t="s">
        <v>89</v>
      </c>
      <c r="D2877" s="17" t="s">
        <v>92</v>
      </c>
      <c r="E2877" s="17">
        <v>0.38269999999999998</v>
      </c>
      <c r="F2877" s="18">
        <v>0.55259999999999998</v>
      </c>
      <c r="G2877" s="16" t="s">
        <v>2861</v>
      </c>
      <c r="H2877" s="23">
        <v>1500096102532</v>
      </c>
      <c r="I2877" s="17" t="s">
        <v>406</v>
      </c>
      <c r="J2877" s="17" t="s">
        <v>97</v>
      </c>
      <c r="K2877" s="17">
        <v>0.32500000000000001</v>
      </c>
      <c r="L2877" s="17">
        <v>0.55059999999999998</v>
      </c>
      <c r="M2877" s="17">
        <v>0.60986300000000004</v>
      </c>
      <c r="N2877" s="18">
        <v>0.33044699999999999</v>
      </c>
      <c r="O2877" s="17">
        <f t="shared" si="88"/>
        <v>0</v>
      </c>
      <c r="P2877" s="12">
        <f t="shared" si="89"/>
        <v>0</v>
      </c>
      <c r="Q2877" s="68" t="s">
        <v>5374</v>
      </c>
      <c r="R2877" s="67" t="s">
        <v>103</v>
      </c>
      <c r="S2877" s="129" t="s">
        <v>110</v>
      </c>
    </row>
    <row r="2878" spans="1:19">
      <c r="A2878" s="16" t="s">
        <v>60</v>
      </c>
      <c r="B2878" s="23">
        <v>1500096131960</v>
      </c>
      <c r="C2878" s="17" t="s">
        <v>89</v>
      </c>
      <c r="D2878" s="17" t="s">
        <v>92</v>
      </c>
      <c r="E2878" s="17">
        <v>0.38269999999999998</v>
      </c>
      <c r="F2878" s="18">
        <v>0.55259999999999998</v>
      </c>
      <c r="G2878" s="16" t="s">
        <v>2862</v>
      </c>
      <c r="H2878" s="23">
        <v>1500096103776</v>
      </c>
      <c r="I2878" s="17" t="s">
        <v>108</v>
      </c>
      <c r="J2878" s="17" t="s">
        <v>107</v>
      </c>
      <c r="K2878" s="17">
        <v>0.36380000000000001</v>
      </c>
      <c r="L2878" s="17">
        <v>0.53969999999999996</v>
      </c>
      <c r="M2878" s="17">
        <v>0.70795799999999998</v>
      </c>
      <c r="N2878" s="18">
        <v>0.36245100000000002</v>
      </c>
      <c r="O2878" s="17">
        <f t="shared" si="88"/>
        <v>0</v>
      </c>
      <c r="P2878" s="12">
        <f t="shared" si="89"/>
        <v>0</v>
      </c>
      <c r="Q2878" s="68" t="s">
        <v>5374</v>
      </c>
      <c r="R2878" s="67" t="s">
        <v>103</v>
      </c>
      <c r="S2878" s="129" t="s">
        <v>110</v>
      </c>
    </row>
    <row r="2879" spans="1:19">
      <c r="A2879" s="16" t="s">
        <v>60</v>
      </c>
      <c r="B2879" s="23">
        <v>1500096131960</v>
      </c>
      <c r="C2879" s="17" t="s">
        <v>89</v>
      </c>
      <c r="D2879" s="17" t="s">
        <v>92</v>
      </c>
      <c r="E2879" s="17">
        <v>0.38269999999999998</v>
      </c>
      <c r="F2879" s="18">
        <v>0.55259999999999998</v>
      </c>
      <c r="G2879" s="16" t="s">
        <v>2863</v>
      </c>
      <c r="H2879" s="23">
        <v>1500096104176</v>
      </c>
      <c r="I2879" s="17" t="s">
        <v>98</v>
      </c>
      <c r="J2879" s="17" t="s">
        <v>107</v>
      </c>
      <c r="K2879" s="17">
        <v>0.36380000000000001</v>
      </c>
      <c r="L2879" s="17">
        <v>0.53969999999999996</v>
      </c>
      <c r="M2879" s="17">
        <v>0.70795799999999998</v>
      </c>
      <c r="N2879" s="18">
        <v>0.36245100000000002</v>
      </c>
      <c r="O2879" s="17">
        <f t="shared" si="88"/>
        <v>0</v>
      </c>
      <c r="P2879" s="12">
        <f t="shared" si="89"/>
        <v>0</v>
      </c>
      <c r="Q2879" s="68" t="s">
        <v>5374</v>
      </c>
      <c r="R2879" s="67" t="s">
        <v>103</v>
      </c>
      <c r="S2879" s="129" t="s">
        <v>110</v>
      </c>
    </row>
    <row r="2880" spans="1:19">
      <c r="A2880" s="16" t="s">
        <v>60</v>
      </c>
      <c r="B2880" s="23">
        <v>1500096131960</v>
      </c>
      <c r="C2880" s="17" t="s">
        <v>89</v>
      </c>
      <c r="D2880" s="17" t="s">
        <v>92</v>
      </c>
      <c r="E2880" s="17">
        <v>0.38269999999999998</v>
      </c>
      <c r="F2880" s="18">
        <v>0.55259999999999998</v>
      </c>
      <c r="G2880" s="16" t="s">
        <v>2864</v>
      </c>
      <c r="H2880" s="23">
        <v>1500096104344</v>
      </c>
      <c r="I2880" s="17" t="s">
        <v>108</v>
      </c>
      <c r="J2880" s="17" t="s">
        <v>107</v>
      </c>
      <c r="K2880" s="17">
        <v>0.36380000000000001</v>
      </c>
      <c r="L2880" s="17">
        <v>0.53969999999999996</v>
      </c>
      <c r="M2880" s="17">
        <v>0.70795799999999998</v>
      </c>
      <c r="N2880" s="18">
        <v>0.36245100000000002</v>
      </c>
      <c r="O2880" s="17">
        <f t="shared" si="88"/>
        <v>0</v>
      </c>
      <c r="P2880" s="12">
        <f t="shared" si="89"/>
        <v>0</v>
      </c>
      <c r="Q2880" s="68" t="s">
        <v>5374</v>
      </c>
      <c r="R2880" s="67" t="s">
        <v>103</v>
      </c>
      <c r="S2880" s="129" t="s">
        <v>110</v>
      </c>
    </row>
    <row r="2881" spans="1:19">
      <c r="A2881" s="16" t="s">
        <v>60</v>
      </c>
      <c r="B2881" s="23">
        <v>1500096131960</v>
      </c>
      <c r="C2881" s="17" t="s">
        <v>89</v>
      </c>
      <c r="D2881" s="17" t="s">
        <v>92</v>
      </c>
      <c r="E2881" s="17">
        <v>0.38269999999999998</v>
      </c>
      <c r="F2881" s="18">
        <v>0.55259999999999998</v>
      </c>
      <c r="G2881" s="16" t="s">
        <v>2865</v>
      </c>
      <c r="H2881" s="23">
        <v>1500096104466</v>
      </c>
      <c r="I2881" s="17" t="s">
        <v>108</v>
      </c>
      <c r="J2881" s="17" t="s">
        <v>107</v>
      </c>
      <c r="K2881" s="17">
        <v>0.36380000000000001</v>
      </c>
      <c r="L2881" s="17">
        <v>0.53969999999999996</v>
      </c>
      <c r="M2881" s="17">
        <v>0.70795799999999998</v>
      </c>
      <c r="N2881" s="18">
        <v>0.36245100000000002</v>
      </c>
      <c r="O2881" s="17">
        <f t="shared" si="88"/>
        <v>0</v>
      </c>
      <c r="P2881" s="12">
        <f t="shared" si="89"/>
        <v>0</v>
      </c>
      <c r="Q2881" s="68" t="s">
        <v>5374</v>
      </c>
      <c r="R2881" s="67" t="s">
        <v>103</v>
      </c>
      <c r="S2881" s="129" t="s">
        <v>110</v>
      </c>
    </row>
    <row r="2882" spans="1:19">
      <c r="A2882" s="16" t="s">
        <v>60</v>
      </c>
      <c r="B2882" s="23">
        <v>1500096131960</v>
      </c>
      <c r="C2882" s="17" t="s">
        <v>89</v>
      </c>
      <c r="D2882" s="17" t="s">
        <v>92</v>
      </c>
      <c r="E2882" s="17">
        <v>0.38269999999999998</v>
      </c>
      <c r="F2882" s="18">
        <v>0.55259999999999998</v>
      </c>
      <c r="G2882" s="16" t="s">
        <v>2866</v>
      </c>
      <c r="H2882" s="23">
        <v>1500096104620</v>
      </c>
      <c r="I2882" s="17" t="s">
        <v>107</v>
      </c>
      <c r="J2882" s="17" t="s">
        <v>108</v>
      </c>
      <c r="K2882" s="17">
        <v>0.33700000000000002</v>
      </c>
      <c r="L2882" s="17">
        <v>0.53469999999999995</v>
      </c>
      <c r="M2882" s="17">
        <v>0.62189499999999998</v>
      </c>
      <c r="N2882" s="18">
        <v>0.37533300000000003</v>
      </c>
      <c r="O2882" s="17">
        <f t="shared" ref="O2882:O2945" si="90">IF(M2882&gt;0.8,1,0)</f>
        <v>0</v>
      </c>
      <c r="P2882" s="12">
        <f t="shared" ref="P2882:P2945" si="91">IF(MAX(M2882, N2882)&gt;0.8,1,0)</f>
        <v>0</v>
      </c>
      <c r="Q2882" s="68" t="s">
        <v>5374</v>
      </c>
      <c r="R2882" s="67" t="s">
        <v>103</v>
      </c>
      <c r="S2882" s="129" t="s">
        <v>110</v>
      </c>
    </row>
    <row r="2883" spans="1:19">
      <c r="A2883" s="16" t="s">
        <v>60</v>
      </c>
      <c r="B2883" s="23">
        <v>1500096131960</v>
      </c>
      <c r="C2883" s="17" t="s">
        <v>89</v>
      </c>
      <c r="D2883" s="17" t="s">
        <v>92</v>
      </c>
      <c r="E2883" s="17">
        <v>0.38269999999999998</v>
      </c>
      <c r="F2883" s="18">
        <v>0.55259999999999998</v>
      </c>
      <c r="G2883" s="16" t="s">
        <v>2867</v>
      </c>
      <c r="H2883" s="23">
        <v>1500096104868</v>
      </c>
      <c r="I2883" s="17" t="s">
        <v>107</v>
      </c>
      <c r="J2883" s="17" t="s">
        <v>108</v>
      </c>
      <c r="K2883" s="17">
        <v>0.33400000000000002</v>
      </c>
      <c r="L2883" s="17">
        <v>0.5625</v>
      </c>
      <c r="M2883" s="17">
        <v>0.63253199999999998</v>
      </c>
      <c r="N2883" s="18">
        <v>0.31113000000000002</v>
      </c>
      <c r="O2883" s="17">
        <f t="shared" si="90"/>
        <v>0</v>
      </c>
      <c r="P2883" s="12">
        <f t="shared" si="91"/>
        <v>0</v>
      </c>
      <c r="Q2883" s="68" t="s">
        <v>5374</v>
      </c>
      <c r="R2883" s="67" t="s">
        <v>103</v>
      </c>
      <c r="S2883" s="129" t="s">
        <v>110</v>
      </c>
    </row>
    <row r="2884" spans="1:19">
      <c r="A2884" s="16" t="s">
        <v>60</v>
      </c>
      <c r="B2884" s="23">
        <v>1500096131960</v>
      </c>
      <c r="C2884" s="17" t="s">
        <v>89</v>
      </c>
      <c r="D2884" s="17" t="s">
        <v>92</v>
      </c>
      <c r="E2884" s="17">
        <v>0.38269999999999998</v>
      </c>
      <c r="F2884" s="18">
        <v>0.55259999999999998</v>
      </c>
      <c r="G2884" s="16" t="s">
        <v>2868</v>
      </c>
      <c r="H2884" s="23">
        <v>1500096112322</v>
      </c>
      <c r="I2884" s="17" t="s">
        <v>108</v>
      </c>
      <c r="J2884" s="17" t="s">
        <v>98</v>
      </c>
      <c r="K2884" s="17">
        <v>0.37569999999999998</v>
      </c>
      <c r="L2884" s="17">
        <v>0.54659999999999997</v>
      </c>
      <c r="M2884" s="17">
        <v>0.70146200000000003</v>
      </c>
      <c r="N2884" s="18">
        <v>0.40367999999999998</v>
      </c>
      <c r="O2884" s="17">
        <f t="shared" si="90"/>
        <v>0</v>
      </c>
      <c r="P2884" s="12">
        <f t="shared" si="91"/>
        <v>0</v>
      </c>
      <c r="Q2884" s="68" t="s">
        <v>5374</v>
      </c>
      <c r="R2884" s="67" t="s">
        <v>103</v>
      </c>
      <c r="S2884" s="129" t="s">
        <v>110</v>
      </c>
    </row>
    <row r="2885" spans="1:19">
      <c r="A2885" s="16" t="s">
        <v>60</v>
      </c>
      <c r="B2885" s="23">
        <v>1500096131960</v>
      </c>
      <c r="C2885" s="17" t="s">
        <v>89</v>
      </c>
      <c r="D2885" s="17" t="s">
        <v>92</v>
      </c>
      <c r="E2885" s="17">
        <v>0.38269999999999998</v>
      </c>
      <c r="F2885" s="18">
        <v>0.55259999999999998</v>
      </c>
      <c r="G2885" s="16" t="s">
        <v>2869</v>
      </c>
      <c r="H2885" s="23">
        <v>1500096113399</v>
      </c>
      <c r="I2885" s="17" t="s">
        <v>107</v>
      </c>
      <c r="J2885" s="17" t="s">
        <v>108</v>
      </c>
      <c r="K2885" s="17">
        <v>0.34889999999999999</v>
      </c>
      <c r="L2885" s="17">
        <v>0.36209999999999998</v>
      </c>
      <c r="M2885" s="17">
        <v>0.73404899999999995</v>
      </c>
      <c r="N2885" s="18">
        <v>0.14368400000000001</v>
      </c>
      <c r="O2885" s="17">
        <f t="shared" si="90"/>
        <v>0</v>
      </c>
      <c r="P2885" s="12">
        <f t="shared" si="91"/>
        <v>0</v>
      </c>
      <c r="Q2885" s="68" t="s">
        <v>5374</v>
      </c>
      <c r="R2885" s="67" t="s">
        <v>103</v>
      </c>
      <c r="S2885" s="129" t="s">
        <v>110</v>
      </c>
    </row>
    <row r="2886" spans="1:19">
      <c r="A2886" s="16" t="s">
        <v>60</v>
      </c>
      <c r="B2886" s="23">
        <v>1500096131960</v>
      </c>
      <c r="C2886" s="17" t="s">
        <v>89</v>
      </c>
      <c r="D2886" s="17" t="s">
        <v>92</v>
      </c>
      <c r="E2886" s="17">
        <v>0.38269999999999998</v>
      </c>
      <c r="F2886" s="18">
        <v>0.55259999999999998</v>
      </c>
      <c r="G2886" s="16" t="s">
        <v>2870</v>
      </c>
      <c r="H2886" s="23">
        <v>1500096115506</v>
      </c>
      <c r="I2886" s="17" t="s">
        <v>107</v>
      </c>
      <c r="J2886" s="17" t="s">
        <v>108</v>
      </c>
      <c r="K2886" s="17">
        <v>0.34889999999999999</v>
      </c>
      <c r="L2886" s="17">
        <v>0.35809999999999997</v>
      </c>
      <c r="M2886" s="17">
        <v>0.73404899999999995</v>
      </c>
      <c r="N2886" s="18">
        <v>0.13569000000000001</v>
      </c>
      <c r="O2886" s="17">
        <f t="shared" si="90"/>
        <v>0</v>
      </c>
      <c r="P2886" s="12">
        <f t="shared" si="91"/>
        <v>0</v>
      </c>
      <c r="Q2886" s="68" t="s">
        <v>5374</v>
      </c>
      <c r="R2886" s="67" t="s">
        <v>103</v>
      </c>
      <c r="S2886" s="129" t="s">
        <v>110</v>
      </c>
    </row>
    <row r="2887" spans="1:19">
      <c r="A2887" s="16" t="s">
        <v>60</v>
      </c>
      <c r="B2887" s="23">
        <v>1500096131960</v>
      </c>
      <c r="C2887" s="17" t="s">
        <v>89</v>
      </c>
      <c r="D2887" s="17" t="s">
        <v>92</v>
      </c>
      <c r="E2887" s="17">
        <v>0.38269999999999998</v>
      </c>
      <c r="F2887" s="18">
        <v>0.55259999999999998</v>
      </c>
      <c r="G2887" s="16" t="s">
        <v>2871</v>
      </c>
      <c r="H2887" s="23">
        <v>1500096118790</v>
      </c>
      <c r="I2887" s="17" t="s">
        <v>108</v>
      </c>
      <c r="J2887" s="17" t="s">
        <v>107</v>
      </c>
      <c r="K2887" s="17">
        <v>0.35289999999999999</v>
      </c>
      <c r="L2887" s="17">
        <v>0.5605</v>
      </c>
      <c r="M2887" s="17">
        <v>0.75583299999999998</v>
      </c>
      <c r="N2887" s="18">
        <v>0.444189</v>
      </c>
      <c r="O2887" s="17">
        <f t="shared" si="90"/>
        <v>0</v>
      </c>
      <c r="P2887" s="12">
        <f t="shared" si="91"/>
        <v>0</v>
      </c>
      <c r="Q2887" s="68" t="s">
        <v>5374</v>
      </c>
      <c r="R2887" s="67" t="s">
        <v>103</v>
      </c>
      <c r="S2887" s="129" t="s">
        <v>110</v>
      </c>
    </row>
    <row r="2888" spans="1:19">
      <c r="A2888" s="16" t="s">
        <v>60</v>
      </c>
      <c r="B2888" s="23">
        <v>1500096131960</v>
      </c>
      <c r="C2888" s="17" t="s">
        <v>89</v>
      </c>
      <c r="D2888" s="17" t="s">
        <v>92</v>
      </c>
      <c r="E2888" s="17">
        <v>0.38269999999999998</v>
      </c>
      <c r="F2888" s="18">
        <v>0.55259999999999998</v>
      </c>
      <c r="G2888" s="16" t="s">
        <v>2872</v>
      </c>
      <c r="H2888" s="23">
        <v>1500096118957</v>
      </c>
      <c r="I2888" s="17" t="s">
        <v>107</v>
      </c>
      <c r="J2888" s="17" t="s">
        <v>108</v>
      </c>
      <c r="K2888" s="17">
        <v>0.35289999999999999</v>
      </c>
      <c r="L2888" s="17">
        <v>0.5615</v>
      </c>
      <c r="M2888" s="17">
        <v>0.75583299999999998</v>
      </c>
      <c r="N2888" s="18">
        <v>0.44680900000000001</v>
      </c>
      <c r="O2888" s="17">
        <f t="shared" si="90"/>
        <v>0</v>
      </c>
      <c r="P2888" s="12">
        <f t="shared" si="91"/>
        <v>0</v>
      </c>
      <c r="Q2888" s="68" t="s">
        <v>5374</v>
      </c>
      <c r="R2888" s="67" t="s">
        <v>103</v>
      </c>
      <c r="S2888" s="129" t="s">
        <v>110</v>
      </c>
    </row>
    <row r="2889" spans="1:19">
      <c r="A2889" s="16" t="s">
        <v>60</v>
      </c>
      <c r="B2889" s="23">
        <v>1500096131960</v>
      </c>
      <c r="C2889" s="17" t="s">
        <v>89</v>
      </c>
      <c r="D2889" s="17" t="s">
        <v>92</v>
      </c>
      <c r="E2889" s="17">
        <v>0.38269999999999998</v>
      </c>
      <c r="F2889" s="18">
        <v>0.55259999999999998</v>
      </c>
      <c r="G2889" s="16" t="s">
        <v>2873</v>
      </c>
      <c r="H2889" s="23">
        <v>1500096119880</v>
      </c>
      <c r="I2889" s="17" t="s">
        <v>107</v>
      </c>
      <c r="J2889" s="17" t="s">
        <v>108</v>
      </c>
      <c r="K2889" s="17">
        <v>0.35489999999999999</v>
      </c>
      <c r="L2889" s="17">
        <v>0.51090000000000002</v>
      </c>
      <c r="M2889" s="17">
        <v>0.84746200000000005</v>
      </c>
      <c r="N2889" s="18">
        <v>0.77400500000000005</v>
      </c>
      <c r="O2889" s="17">
        <f t="shared" si="90"/>
        <v>1</v>
      </c>
      <c r="P2889" s="12">
        <f t="shared" si="91"/>
        <v>1</v>
      </c>
      <c r="Q2889" s="68" t="s">
        <v>5374</v>
      </c>
      <c r="R2889" s="67" t="s">
        <v>103</v>
      </c>
      <c r="S2889" s="129" t="s">
        <v>110</v>
      </c>
    </row>
    <row r="2890" spans="1:19">
      <c r="A2890" s="16" t="s">
        <v>60</v>
      </c>
      <c r="B2890" s="23">
        <v>1500096131960</v>
      </c>
      <c r="C2890" s="17" t="s">
        <v>89</v>
      </c>
      <c r="D2890" s="17" t="s">
        <v>92</v>
      </c>
      <c r="E2890" s="17">
        <v>0.38269999999999998</v>
      </c>
      <c r="F2890" s="18">
        <v>0.55259999999999998</v>
      </c>
      <c r="G2890" s="16" t="s">
        <v>2874</v>
      </c>
      <c r="H2890" s="23">
        <v>1500096121435</v>
      </c>
      <c r="I2890" s="17" t="s">
        <v>98</v>
      </c>
      <c r="J2890" s="17" t="s">
        <v>97</v>
      </c>
      <c r="K2890" s="17">
        <v>0.36180000000000001</v>
      </c>
      <c r="L2890" s="17">
        <v>0.51390000000000002</v>
      </c>
      <c r="M2890" s="17">
        <v>0.81945500000000004</v>
      </c>
      <c r="N2890" s="18">
        <v>0.81942899999999996</v>
      </c>
      <c r="O2890" s="17">
        <f t="shared" si="90"/>
        <v>1</v>
      </c>
      <c r="P2890" s="12">
        <f t="shared" si="91"/>
        <v>1</v>
      </c>
      <c r="Q2890" s="68" t="s">
        <v>5374</v>
      </c>
      <c r="R2890" s="67" t="s">
        <v>103</v>
      </c>
      <c r="S2890" s="129" t="s">
        <v>110</v>
      </c>
    </row>
    <row r="2891" spans="1:19">
      <c r="A2891" s="16" t="s">
        <v>60</v>
      </c>
      <c r="B2891" s="23">
        <v>1500096131960</v>
      </c>
      <c r="C2891" s="17" t="s">
        <v>89</v>
      </c>
      <c r="D2891" s="17" t="s">
        <v>92</v>
      </c>
      <c r="E2891" s="17">
        <v>0.38269999999999998</v>
      </c>
      <c r="F2891" s="18">
        <v>0.55259999999999998</v>
      </c>
      <c r="G2891" s="16" t="s">
        <v>2875</v>
      </c>
      <c r="H2891" s="23">
        <v>1500096123978</v>
      </c>
      <c r="I2891" s="17" t="s">
        <v>98</v>
      </c>
      <c r="J2891" s="17" t="s">
        <v>97</v>
      </c>
      <c r="K2891" s="17">
        <v>0.38069999999999998</v>
      </c>
      <c r="L2891" s="17">
        <v>0.58730000000000004</v>
      </c>
      <c r="M2891" s="17">
        <v>0.97490600000000005</v>
      </c>
      <c r="N2891" s="18">
        <v>0.80850599999999995</v>
      </c>
      <c r="O2891" s="17">
        <f t="shared" si="90"/>
        <v>1</v>
      </c>
      <c r="P2891" s="12">
        <f t="shared" si="91"/>
        <v>1</v>
      </c>
      <c r="Q2891" s="68" t="s">
        <v>5374</v>
      </c>
      <c r="R2891" s="67" t="s">
        <v>103</v>
      </c>
      <c r="S2891" s="129" t="s">
        <v>110</v>
      </c>
    </row>
    <row r="2892" spans="1:19">
      <c r="A2892" s="16" t="s">
        <v>60</v>
      </c>
      <c r="B2892" s="23">
        <v>1500096131960</v>
      </c>
      <c r="C2892" s="17" t="s">
        <v>89</v>
      </c>
      <c r="D2892" s="17" t="s">
        <v>92</v>
      </c>
      <c r="E2892" s="17">
        <v>0.38269999999999998</v>
      </c>
      <c r="F2892" s="18">
        <v>0.55259999999999998</v>
      </c>
      <c r="G2892" s="16" t="s">
        <v>2876</v>
      </c>
      <c r="H2892" s="23">
        <v>1500096124292</v>
      </c>
      <c r="I2892" s="17" t="s">
        <v>107</v>
      </c>
      <c r="J2892" s="17" t="s">
        <v>108</v>
      </c>
      <c r="K2892" s="17">
        <v>0.37969999999999998</v>
      </c>
      <c r="L2892" s="17">
        <v>0.54759999999999998</v>
      </c>
      <c r="M2892" s="17">
        <v>0.97907999999999995</v>
      </c>
      <c r="N2892" s="18">
        <v>0.94866499999999998</v>
      </c>
      <c r="O2892" s="17">
        <f t="shared" si="90"/>
        <v>1</v>
      </c>
      <c r="P2892" s="12">
        <f t="shared" si="91"/>
        <v>1</v>
      </c>
      <c r="Q2892" s="68" t="s">
        <v>5374</v>
      </c>
      <c r="R2892" s="67" t="s">
        <v>103</v>
      </c>
      <c r="S2892" s="129" t="s">
        <v>110</v>
      </c>
    </row>
    <row r="2893" spans="1:19">
      <c r="A2893" s="16" t="s">
        <v>60</v>
      </c>
      <c r="B2893" s="23">
        <v>1500096131960</v>
      </c>
      <c r="C2893" s="17" t="s">
        <v>89</v>
      </c>
      <c r="D2893" s="17" t="s">
        <v>92</v>
      </c>
      <c r="E2893" s="17">
        <v>0.38269999999999998</v>
      </c>
      <c r="F2893" s="18">
        <v>0.55259999999999998</v>
      </c>
      <c r="G2893" s="16" t="s">
        <v>2877</v>
      </c>
      <c r="H2893" s="23">
        <v>1500096124446</v>
      </c>
      <c r="I2893" s="17" t="s">
        <v>97</v>
      </c>
      <c r="J2893" s="17" t="s">
        <v>98</v>
      </c>
      <c r="K2893" s="17">
        <v>0.3241</v>
      </c>
      <c r="L2893" s="17">
        <v>0.376</v>
      </c>
      <c r="M2893" s="17">
        <v>0.76561900000000005</v>
      </c>
      <c r="N2893" s="18">
        <v>0.45952999999999999</v>
      </c>
      <c r="O2893" s="17">
        <f t="shared" si="90"/>
        <v>0</v>
      </c>
      <c r="P2893" s="12">
        <f t="shared" si="91"/>
        <v>0</v>
      </c>
      <c r="Q2893" s="68" t="s">
        <v>5374</v>
      </c>
      <c r="R2893" s="67" t="s">
        <v>103</v>
      </c>
      <c r="S2893" s="129" t="s">
        <v>110</v>
      </c>
    </row>
    <row r="2894" spans="1:19">
      <c r="A2894" s="16" t="s">
        <v>60</v>
      </c>
      <c r="B2894" s="23">
        <v>1500096131960</v>
      </c>
      <c r="C2894" s="17" t="s">
        <v>89</v>
      </c>
      <c r="D2894" s="17" t="s">
        <v>92</v>
      </c>
      <c r="E2894" s="17">
        <v>0.38269999999999998</v>
      </c>
      <c r="F2894" s="18">
        <v>0.55259999999999998</v>
      </c>
      <c r="G2894" s="16" t="s">
        <v>2878</v>
      </c>
      <c r="H2894" s="23">
        <v>1500096124593</v>
      </c>
      <c r="I2894" s="17" t="s">
        <v>108</v>
      </c>
      <c r="J2894" s="17" t="s">
        <v>107</v>
      </c>
      <c r="K2894" s="17">
        <v>0.37969999999999998</v>
      </c>
      <c r="L2894" s="17">
        <v>0.54859999999999998</v>
      </c>
      <c r="M2894" s="17">
        <v>0.97907999999999995</v>
      </c>
      <c r="N2894" s="18">
        <v>0.95252899999999996</v>
      </c>
      <c r="O2894" s="17">
        <f t="shared" si="90"/>
        <v>1</v>
      </c>
      <c r="P2894" s="12">
        <f t="shared" si="91"/>
        <v>1</v>
      </c>
      <c r="Q2894" s="68" t="s">
        <v>5374</v>
      </c>
      <c r="R2894" s="67" t="s">
        <v>103</v>
      </c>
      <c r="S2894" s="129" t="s">
        <v>110</v>
      </c>
    </row>
    <row r="2895" spans="1:19">
      <c r="A2895" s="16" t="s">
        <v>60</v>
      </c>
      <c r="B2895" s="23">
        <v>1500096131960</v>
      </c>
      <c r="C2895" s="17" t="s">
        <v>89</v>
      </c>
      <c r="D2895" s="17" t="s">
        <v>92</v>
      </c>
      <c r="E2895" s="17">
        <v>0.38269999999999998</v>
      </c>
      <c r="F2895" s="18">
        <v>0.55259999999999998</v>
      </c>
      <c r="G2895" s="16" t="s">
        <v>2879</v>
      </c>
      <c r="H2895" s="23">
        <v>1500096124773</v>
      </c>
      <c r="I2895" s="17" t="s">
        <v>416</v>
      </c>
      <c r="J2895" s="17" t="s">
        <v>98</v>
      </c>
      <c r="K2895" s="17">
        <v>0.36180000000000001</v>
      </c>
      <c r="L2895" s="17">
        <v>0.5</v>
      </c>
      <c r="M2895" s="17">
        <v>0.86634</v>
      </c>
      <c r="N2895" s="18">
        <v>0.75326300000000002</v>
      </c>
      <c r="O2895" s="17">
        <f t="shared" si="90"/>
        <v>1</v>
      </c>
      <c r="P2895" s="12">
        <f t="shared" si="91"/>
        <v>1</v>
      </c>
      <c r="Q2895" s="68" t="s">
        <v>5374</v>
      </c>
      <c r="R2895" s="67" t="s">
        <v>103</v>
      </c>
      <c r="S2895" s="129" t="s">
        <v>110</v>
      </c>
    </row>
    <row r="2896" spans="1:19">
      <c r="A2896" s="16" t="s">
        <v>60</v>
      </c>
      <c r="B2896" s="23">
        <v>1500096131960</v>
      </c>
      <c r="C2896" s="17" t="s">
        <v>89</v>
      </c>
      <c r="D2896" s="17" t="s">
        <v>92</v>
      </c>
      <c r="E2896" s="17">
        <v>0.38269999999999998</v>
      </c>
      <c r="F2896" s="18">
        <v>0.55259999999999998</v>
      </c>
      <c r="G2896" s="16" t="s">
        <v>2880</v>
      </c>
      <c r="H2896" s="23">
        <v>1500096125196</v>
      </c>
      <c r="I2896" s="17" t="s">
        <v>107</v>
      </c>
      <c r="J2896" s="17" t="s">
        <v>108</v>
      </c>
      <c r="K2896" s="17">
        <v>0.37969999999999998</v>
      </c>
      <c r="L2896" s="17">
        <v>0.54559999999999997</v>
      </c>
      <c r="M2896" s="17">
        <v>0.97907999999999995</v>
      </c>
      <c r="N2896" s="18">
        <v>0.94098700000000002</v>
      </c>
      <c r="O2896" s="17">
        <f t="shared" si="90"/>
        <v>1</v>
      </c>
      <c r="P2896" s="12">
        <f t="shared" si="91"/>
        <v>1</v>
      </c>
      <c r="Q2896" s="68" t="s">
        <v>5374</v>
      </c>
      <c r="R2896" s="67" t="s">
        <v>103</v>
      </c>
      <c r="S2896" s="129" t="s">
        <v>110</v>
      </c>
    </row>
    <row r="2897" spans="1:19">
      <c r="A2897" s="16" t="s">
        <v>60</v>
      </c>
      <c r="B2897" s="23">
        <v>1500096131960</v>
      </c>
      <c r="C2897" s="17" t="s">
        <v>89</v>
      </c>
      <c r="D2897" s="17" t="s">
        <v>92</v>
      </c>
      <c r="E2897" s="17">
        <v>0.38269999999999998</v>
      </c>
      <c r="F2897" s="18">
        <v>0.55259999999999998</v>
      </c>
      <c r="G2897" s="16" t="s">
        <v>2881</v>
      </c>
      <c r="H2897" s="23">
        <v>1500096125722</v>
      </c>
      <c r="I2897" s="17" t="s">
        <v>98</v>
      </c>
      <c r="J2897" s="17" t="s">
        <v>108</v>
      </c>
      <c r="K2897" s="17">
        <v>0.38269999999999998</v>
      </c>
      <c r="L2897" s="17">
        <v>0.55459999999999998</v>
      </c>
      <c r="M2897" s="17">
        <v>0.99160199999999998</v>
      </c>
      <c r="N2897" s="18">
        <v>0.97607500000000003</v>
      </c>
      <c r="O2897" s="17">
        <f t="shared" si="90"/>
        <v>1</v>
      </c>
      <c r="P2897" s="12">
        <f t="shared" si="91"/>
        <v>1</v>
      </c>
      <c r="Q2897" s="68" t="s">
        <v>5374</v>
      </c>
      <c r="R2897" s="67" t="s">
        <v>103</v>
      </c>
      <c r="S2897" s="129" t="s">
        <v>110</v>
      </c>
    </row>
    <row r="2898" spans="1:19">
      <c r="A2898" s="16" t="s">
        <v>60</v>
      </c>
      <c r="B2898" s="23">
        <v>1500096131960</v>
      </c>
      <c r="C2898" s="17" t="s">
        <v>89</v>
      </c>
      <c r="D2898" s="17" t="s">
        <v>92</v>
      </c>
      <c r="E2898" s="17">
        <v>0.38269999999999998</v>
      </c>
      <c r="F2898" s="18">
        <v>0.55259999999999998</v>
      </c>
      <c r="G2898" s="16" t="s">
        <v>2882</v>
      </c>
      <c r="H2898" s="23">
        <v>1500096126048</v>
      </c>
      <c r="I2898" s="17" t="s">
        <v>108</v>
      </c>
      <c r="J2898" s="17" t="s">
        <v>97</v>
      </c>
      <c r="K2898" s="17">
        <v>0.35389999999999999</v>
      </c>
      <c r="L2898" s="17">
        <v>0.54659999999999997</v>
      </c>
      <c r="M2898" s="17">
        <v>0.87539900000000004</v>
      </c>
      <c r="N2898" s="18">
        <v>0.94481800000000005</v>
      </c>
      <c r="O2898" s="17">
        <f t="shared" si="90"/>
        <v>1</v>
      </c>
      <c r="P2898" s="12">
        <f t="shared" si="91"/>
        <v>1</v>
      </c>
      <c r="Q2898" s="68" t="s">
        <v>5374</v>
      </c>
      <c r="R2898" s="67" t="s">
        <v>103</v>
      </c>
      <c r="S2898" s="129" t="s">
        <v>110</v>
      </c>
    </row>
    <row r="2899" spans="1:19">
      <c r="A2899" s="16" t="s">
        <v>60</v>
      </c>
      <c r="B2899" s="23">
        <v>1500096131960</v>
      </c>
      <c r="C2899" s="17" t="s">
        <v>89</v>
      </c>
      <c r="D2899" s="17" t="s">
        <v>92</v>
      </c>
      <c r="E2899" s="17">
        <v>0.38269999999999998</v>
      </c>
      <c r="F2899" s="18">
        <v>0.55259999999999998</v>
      </c>
      <c r="G2899" s="16" t="s">
        <v>2883</v>
      </c>
      <c r="H2899" s="23">
        <v>1500096126169</v>
      </c>
      <c r="I2899" s="17" t="s">
        <v>107</v>
      </c>
      <c r="J2899" s="17" t="s">
        <v>98</v>
      </c>
      <c r="K2899" s="17">
        <v>0.38569999999999999</v>
      </c>
      <c r="L2899" s="17">
        <v>0.54759999999999998</v>
      </c>
      <c r="M2899" s="17">
        <v>0.97914199999999996</v>
      </c>
      <c r="N2899" s="18">
        <v>0.94866499999999998</v>
      </c>
      <c r="O2899" s="17">
        <f t="shared" si="90"/>
        <v>1</v>
      </c>
      <c r="P2899" s="12">
        <f t="shared" si="91"/>
        <v>1</v>
      </c>
      <c r="Q2899" s="68" t="s">
        <v>5374</v>
      </c>
      <c r="R2899" s="67" t="s">
        <v>103</v>
      </c>
      <c r="S2899" s="129" t="s">
        <v>110</v>
      </c>
    </row>
    <row r="2900" spans="1:19">
      <c r="A2900" s="16" t="s">
        <v>60</v>
      </c>
      <c r="B2900" s="23">
        <v>1500096131960</v>
      </c>
      <c r="C2900" s="17" t="s">
        <v>89</v>
      </c>
      <c r="D2900" s="17" t="s">
        <v>92</v>
      </c>
      <c r="E2900" s="17">
        <v>0.38269999999999998</v>
      </c>
      <c r="F2900" s="18">
        <v>0.55259999999999998</v>
      </c>
      <c r="G2900" s="16" t="s">
        <v>2884</v>
      </c>
      <c r="H2900" s="23">
        <v>1500096127779</v>
      </c>
      <c r="I2900" s="17" t="s">
        <v>2885</v>
      </c>
      <c r="J2900" s="17" t="s">
        <v>107</v>
      </c>
      <c r="K2900" s="17">
        <v>0.27629999999999999</v>
      </c>
      <c r="L2900" s="17">
        <v>0.27179999999999999</v>
      </c>
      <c r="M2900" s="17">
        <v>0.61594800000000005</v>
      </c>
      <c r="N2900" s="18">
        <v>0.28285399999999999</v>
      </c>
      <c r="O2900" s="17">
        <f t="shared" si="90"/>
        <v>0</v>
      </c>
      <c r="P2900" s="12">
        <f t="shared" si="91"/>
        <v>0</v>
      </c>
      <c r="Q2900" s="68" t="s">
        <v>110</v>
      </c>
      <c r="R2900" s="67" t="s">
        <v>110</v>
      </c>
      <c r="S2900" s="129" t="s">
        <v>110</v>
      </c>
    </row>
    <row r="2901" spans="1:19">
      <c r="A2901" s="16" t="s">
        <v>60</v>
      </c>
      <c r="B2901" s="23">
        <v>1500096131960</v>
      </c>
      <c r="C2901" s="17" t="s">
        <v>89</v>
      </c>
      <c r="D2901" s="17" t="s">
        <v>92</v>
      </c>
      <c r="E2901" s="17">
        <v>0.38269999999999998</v>
      </c>
      <c r="F2901" s="18">
        <v>0.55259999999999998</v>
      </c>
      <c r="G2901" s="16" t="s">
        <v>2886</v>
      </c>
      <c r="H2901" s="23">
        <v>1500096128107</v>
      </c>
      <c r="I2901" s="17" t="s">
        <v>107</v>
      </c>
      <c r="J2901" s="17" t="s">
        <v>98</v>
      </c>
      <c r="K2901" s="17">
        <v>0.38469999999999999</v>
      </c>
      <c r="L2901" s="17">
        <v>0.54659999999999997</v>
      </c>
      <c r="M2901" s="17">
        <v>0.98327399999999998</v>
      </c>
      <c r="N2901" s="18">
        <v>0.94481800000000005</v>
      </c>
      <c r="O2901" s="17">
        <f t="shared" si="90"/>
        <v>1</v>
      </c>
      <c r="P2901" s="12">
        <f t="shared" si="91"/>
        <v>1</v>
      </c>
      <c r="Q2901" s="68" t="s">
        <v>5374</v>
      </c>
      <c r="R2901" s="67" t="s">
        <v>103</v>
      </c>
      <c r="S2901" s="129" t="s">
        <v>110</v>
      </c>
    </row>
    <row r="2902" spans="1:19">
      <c r="A2902" s="16" t="s">
        <v>60</v>
      </c>
      <c r="B2902" s="23">
        <v>1500096131960</v>
      </c>
      <c r="C2902" s="17" t="s">
        <v>89</v>
      </c>
      <c r="D2902" s="17" t="s">
        <v>92</v>
      </c>
      <c r="E2902" s="17">
        <v>0.38269999999999998</v>
      </c>
      <c r="F2902" s="18">
        <v>0.55259999999999998</v>
      </c>
      <c r="G2902" s="16" t="s">
        <v>2887</v>
      </c>
      <c r="H2902" s="23">
        <v>1500096128202</v>
      </c>
      <c r="I2902" s="17" t="s">
        <v>97</v>
      </c>
      <c r="J2902" s="17" t="s">
        <v>98</v>
      </c>
      <c r="K2902" s="17">
        <v>0.38469999999999999</v>
      </c>
      <c r="L2902" s="17">
        <v>0.54659999999999997</v>
      </c>
      <c r="M2902" s="17">
        <v>0.98327399999999998</v>
      </c>
      <c r="N2902" s="18">
        <v>0.94481800000000005</v>
      </c>
      <c r="O2902" s="17">
        <f t="shared" si="90"/>
        <v>1</v>
      </c>
      <c r="P2902" s="12">
        <f t="shared" si="91"/>
        <v>1</v>
      </c>
      <c r="Q2902" s="68" t="s">
        <v>5374</v>
      </c>
      <c r="R2902" s="67" t="s">
        <v>103</v>
      </c>
      <c r="S2902" s="129" t="s">
        <v>110</v>
      </c>
    </row>
    <row r="2903" spans="1:19">
      <c r="A2903" s="16" t="s">
        <v>60</v>
      </c>
      <c r="B2903" s="23">
        <v>1500096131960</v>
      </c>
      <c r="C2903" s="17" t="s">
        <v>89</v>
      </c>
      <c r="D2903" s="17" t="s">
        <v>92</v>
      </c>
      <c r="E2903" s="17">
        <v>0.38269999999999998</v>
      </c>
      <c r="F2903" s="18">
        <v>0.55259999999999998</v>
      </c>
      <c r="G2903" s="16" t="s">
        <v>2888</v>
      </c>
      <c r="H2903" s="23">
        <v>1500096128507</v>
      </c>
      <c r="I2903" s="17" t="s">
        <v>98</v>
      </c>
      <c r="J2903" s="17" t="s">
        <v>108</v>
      </c>
      <c r="K2903" s="17">
        <v>0.38469999999999999</v>
      </c>
      <c r="L2903" s="17">
        <v>0.55259999999999998</v>
      </c>
      <c r="M2903" s="17">
        <v>0.98327399999999998</v>
      </c>
      <c r="N2903" s="18">
        <v>0.96815700000000005</v>
      </c>
      <c r="O2903" s="17">
        <f t="shared" si="90"/>
        <v>1</v>
      </c>
      <c r="P2903" s="12">
        <f t="shared" si="91"/>
        <v>1</v>
      </c>
      <c r="Q2903" s="68" t="s">
        <v>5374</v>
      </c>
      <c r="R2903" s="67" t="s">
        <v>103</v>
      </c>
      <c r="S2903" s="129" t="s">
        <v>110</v>
      </c>
    </row>
    <row r="2904" spans="1:19">
      <c r="A2904" s="16" t="s">
        <v>60</v>
      </c>
      <c r="B2904" s="23">
        <v>1500096131960</v>
      </c>
      <c r="C2904" s="17" t="s">
        <v>89</v>
      </c>
      <c r="D2904" s="17" t="s">
        <v>92</v>
      </c>
      <c r="E2904" s="17">
        <v>0.38269999999999998</v>
      </c>
      <c r="F2904" s="18">
        <v>0.55259999999999998</v>
      </c>
      <c r="G2904" s="16" t="s">
        <v>2889</v>
      </c>
      <c r="H2904" s="23">
        <v>1500096128638</v>
      </c>
      <c r="I2904" s="17" t="s">
        <v>107</v>
      </c>
      <c r="J2904" s="17" t="s">
        <v>390</v>
      </c>
      <c r="K2904" s="17">
        <v>0.38369999999999999</v>
      </c>
      <c r="L2904" s="17">
        <v>0.54659999999999997</v>
      </c>
      <c r="M2904" s="17">
        <v>0.97908700000000004</v>
      </c>
      <c r="N2904" s="18">
        <v>0.94481800000000005</v>
      </c>
      <c r="O2904" s="17">
        <f t="shared" si="90"/>
        <v>1</v>
      </c>
      <c r="P2904" s="12">
        <f t="shared" si="91"/>
        <v>1</v>
      </c>
      <c r="Q2904" s="68" t="s">
        <v>5374</v>
      </c>
      <c r="R2904" s="67" t="s">
        <v>103</v>
      </c>
      <c r="S2904" s="129" t="s">
        <v>110</v>
      </c>
    </row>
    <row r="2905" spans="1:19">
      <c r="A2905" s="16" t="s">
        <v>60</v>
      </c>
      <c r="B2905" s="23">
        <v>1500096131960</v>
      </c>
      <c r="C2905" s="17" t="s">
        <v>89</v>
      </c>
      <c r="D2905" s="17" t="s">
        <v>92</v>
      </c>
      <c r="E2905" s="17">
        <v>0.38269999999999998</v>
      </c>
      <c r="F2905" s="18">
        <v>0.55259999999999998</v>
      </c>
      <c r="G2905" s="16" t="s">
        <v>2890</v>
      </c>
      <c r="H2905" s="23">
        <v>1500096129419</v>
      </c>
      <c r="I2905" s="17" t="s">
        <v>108</v>
      </c>
      <c r="J2905" s="17" t="s">
        <v>97</v>
      </c>
      <c r="K2905" s="17">
        <v>0.38569999999999999</v>
      </c>
      <c r="L2905" s="17">
        <v>0.55459999999999998</v>
      </c>
      <c r="M2905" s="17">
        <v>0.98747399999999996</v>
      </c>
      <c r="N2905" s="18">
        <v>0.97607500000000003</v>
      </c>
      <c r="O2905" s="17">
        <f t="shared" si="90"/>
        <v>1</v>
      </c>
      <c r="P2905" s="12">
        <f t="shared" si="91"/>
        <v>1</v>
      </c>
      <c r="Q2905" s="68" t="s">
        <v>5374</v>
      </c>
      <c r="R2905" s="67" t="s">
        <v>103</v>
      </c>
      <c r="S2905" s="129" t="s">
        <v>110</v>
      </c>
    </row>
    <row r="2906" spans="1:19">
      <c r="A2906" s="16" t="s">
        <v>60</v>
      </c>
      <c r="B2906" s="23">
        <v>1500096131960</v>
      </c>
      <c r="C2906" s="17" t="s">
        <v>89</v>
      </c>
      <c r="D2906" s="17" t="s">
        <v>92</v>
      </c>
      <c r="E2906" s="17">
        <v>0.38269999999999998</v>
      </c>
      <c r="F2906" s="18">
        <v>0.55259999999999998</v>
      </c>
      <c r="G2906" s="16" t="s">
        <v>2891</v>
      </c>
      <c r="H2906" s="23">
        <v>1500096129776</v>
      </c>
      <c r="I2906" s="17" t="s">
        <v>108</v>
      </c>
      <c r="J2906" s="17" t="s">
        <v>107</v>
      </c>
      <c r="K2906" s="17">
        <v>0.38569999999999999</v>
      </c>
      <c r="L2906" s="17">
        <v>0.54859999999999998</v>
      </c>
      <c r="M2906" s="17">
        <v>0.98747399999999996</v>
      </c>
      <c r="N2906" s="18">
        <v>0.95252899999999996</v>
      </c>
      <c r="O2906" s="17">
        <f t="shared" si="90"/>
        <v>1</v>
      </c>
      <c r="P2906" s="12">
        <f t="shared" si="91"/>
        <v>1</v>
      </c>
      <c r="Q2906" s="68" t="s">
        <v>5374</v>
      </c>
      <c r="R2906" s="67" t="s">
        <v>103</v>
      </c>
      <c r="S2906" s="129" t="s">
        <v>110</v>
      </c>
    </row>
    <row r="2907" spans="1:19">
      <c r="A2907" s="16" t="s">
        <v>60</v>
      </c>
      <c r="B2907" s="23">
        <v>1500096131960</v>
      </c>
      <c r="C2907" s="17" t="s">
        <v>89</v>
      </c>
      <c r="D2907" s="17" t="s">
        <v>92</v>
      </c>
      <c r="E2907" s="17">
        <v>0.38269999999999998</v>
      </c>
      <c r="F2907" s="18">
        <v>0.55259999999999998</v>
      </c>
      <c r="G2907" s="16" t="s">
        <v>2892</v>
      </c>
      <c r="H2907" s="23">
        <v>1500096129945</v>
      </c>
      <c r="I2907" s="17" t="s">
        <v>98</v>
      </c>
      <c r="J2907" s="17" t="s">
        <v>97</v>
      </c>
      <c r="K2907" s="17">
        <v>0.38369999999999999</v>
      </c>
      <c r="L2907" s="17">
        <v>0.54859999999999998</v>
      </c>
      <c r="M2907" s="17">
        <v>0.99580299999999999</v>
      </c>
      <c r="N2907" s="18">
        <v>0.95252899999999996</v>
      </c>
      <c r="O2907" s="17">
        <f t="shared" si="90"/>
        <v>1</v>
      </c>
      <c r="P2907" s="12">
        <f t="shared" si="91"/>
        <v>1</v>
      </c>
      <c r="Q2907" s="68" t="s">
        <v>5374</v>
      </c>
      <c r="R2907" s="67" t="s">
        <v>103</v>
      </c>
      <c r="S2907" s="129" t="s">
        <v>110</v>
      </c>
    </row>
    <row r="2908" spans="1:19">
      <c r="A2908" s="16" t="s">
        <v>60</v>
      </c>
      <c r="B2908" s="23">
        <v>1500096131960</v>
      </c>
      <c r="C2908" s="17" t="s">
        <v>89</v>
      </c>
      <c r="D2908" s="17" t="s">
        <v>92</v>
      </c>
      <c r="E2908" s="17">
        <v>0.38269999999999998</v>
      </c>
      <c r="F2908" s="18">
        <v>0.55259999999999998</v>
      </c>
      <c r="G2908" s="16" t="s">
        <v>2893</v>
      </c>
      <c r="H2908" s="23">
        <v>1500096130331</v>
      </c>
      <c r="I2908" s="17" t="s">
        <v>108</v>
      </c>
      <c r="J2908" s="17" t="s">
        <v>107</v>
      </c>
      <c r="K2908" s="17">
        <v>0.38569999999999999</v>
      </c>
      <c r="L2908" s="17">
        <v>0.54559999999999997</v>
      </c>
      <c r="M2908" s="17">
        <v>0.98747399999999996</v>
      </c>
      <c r="N2908" s="18">
        <v>0.97234100000000001</v>
      </c>
      <c r="O2908" s="17">
        <f t="shared" si="90"/>
        <v>1</v>
      </c>
      <c r="P2908" s="12">
        <f t="shared" si="91"/>
        <v>1</v>
      </c>
      <c r="Q2908" s="68" t="s">
        <v>5374</v>
      </c>
      <c r="R2908" s="67" t="s">
        <v>103</v>
      </c>
      <c r="S2908" s="129" t="s">
        <v>110</v>
      </c>
    </row>
    <row r="2909" spans="1:19">
      <c r="A2909" s="16" t="s">
        <v>60</v>
      </c>
      <c r="B2909" s="23">
        <v>1500096131960</v>
      </c>
      <c r="C2909" s="17" t="s">
        <v>89</v>
      </c>
      <c r="D2909" s="17" t="s">
        <v>92</v>
      </c>
      <c r="E2909" s="17">
        <v>0.38269999999999998</v>
      </c>
      <c r="F2909" s="18">
        <v>0.55259999999999998</v>
      </c>
      <c r="G2909" s="16" t="s">
        <v>2894</v>
      </c>
      <c r="H2909" s="23">
        <v>1500096130972</v>
      </c>
      <c r="I2909" s="17" t="s">
        <v>108</v>
      </c>
      <c r="J2909" s="17" t="s">
        <v>438</v>
      </c>
      <c r="K2909" s="17">
        <v>0.3926</v>
      </c>
      <c r="L2909" s="17">
        <v>0.55359999999999998</v>
      </c>
      <c r="M2909" s="17">
        <v>0.95898799999999995</v>
      </c>
      <c r="N2909" s="18">
        <v>0.98003700000000005</v>
      </c>
      <c r="O2909" s="17">
        <f t="shared" si="90"/>
        <v>1</v>
      </c>
      <c r="P2909" s="12">
        <f t="shared" si="91"/>
        <v>1</v>
      </c>
      <c r="Q2909" s="68" t="s">
        <v>5374</v>
      </c>
      <c r="R2909" s="67" t="s">
        <v>103</v>
      </c>
      <c r="S2909" s="129" t="s">
        <v>110</v>
      </c>
    </row>
    <row r="2910" spans="1:19">
      <c r="A2910" s="16" t="s">
        <v>60</v>
      </c>
      <c r="B2910" s="23">
        <v>1500096131960</v>
      </c>
      <c r="C2910" s="17" t="s">
        <v>89</v>
      </c>
      <c r="D2910" s="17" t="s">
        <v>92</v>
      </c>
      <c r="E2910" s="17">
        <v>0.38269999999999998</v>
      </c>
      <c r="F2910" s="18">
        <v>0.55259999999999998</v>
      </c>
      <c r="G2910" s="16" t="s">
        <v>2895</v>
      </c>
      <c r="H2910" s="23">
        <v>1500096131251</v>
      </c>
      <c r="I2910" s="17" t="s">
        <v>107</v>
      </c>
      <c r="J2910" s="17" t="s">
        <v>108</v>
      </c>
      <c r="K2910" s="17">
        <v>0.38569999999999999</v>
      </c>
      <c r="L2910" s="17">
        <v>0.55159999999999998</v>
      </c>
      <c r="M2910" s="17">
        <v>0.98747399999999996</v>
      </c>
      <c r="N2910" s="18">
        <v>0.99599599999999999</v>
      </c>
      <c r="O2910" s="17">
        <f t="shared" si="90"/>
        <v>1</v>
      </c>
      <c r="P2910" s="12">
        <f t="shared" si="91"/>
        <v>1</v>
      </c>
      <c r="Q2910" s="68" t="s">
        <v>5374</v>
      </c>
      <c r="R2910" s="67" t="s">
        <v>103</v>
      </c>
      <c r="S2910" s="129" t="s">
        <v>110</v>
      </c>
    </row>
    <row r="2911" spans="1:19">
      <c r="A2911" s="16" t="s">
        <v>60</v>
      </c>
      <c r="B2911" s="23">
        <v>1500096131960</v>
      </c>
      <c r="C2911" s="17" t="s">
        <v>89</v>
      </c>
      <c r="D2911" s="17" t="s">
        <v>92</v>
      </c>
      <c r="E2911" s="17">
        <v>0.38269999999999998</v>
      </c>
      <c r="F2911" s="18">
        <v>0.55259999999999998</v>
      </c>
      <c r="G2911" s="16" t="s">
        <v>2896</v>
      </c>
      <c r="H2911" s="23">
        <v>1500096131597</v>
      </c>
      <c r="I2911" s="17" t="s">
        <v>107</v>
      </c>
      <c r="J2911" s="17" t="s">
        <v>108</v>
      </c>
      <c r="K2911" s="17">
        <v>0.38569999999999999</v>
      </c>
      <c r="L2911" s="17">
        <v>0.55159999999999998</v>
      </c>
      <c r="M2911" s="17">
        <v>0.98747399999999996</v>
      </c>
      <c r="N2911" s="18">
        <v>0.99599599999999999</v>
      </c>
      <c r="O2911" s="17">
        <f t="shared" si="90"/>
        <v>1</v>
      </c>
      <c r="P2911" s="12">
        <f t="shared" si="91"/>
        <v>1</v>
      </c>
      <c r="Q2911" s="68" t="s">
        <v>5374</v>
      </c>
      <c r="R2911" s="67" t="s">
        <v>103</v>
      </c>
      <c r="S2911" s="129" t="s">
        <v>110</v>
      </c>
    </row>
    <row r="2912" spans="1:19">
      <c r="A2912" s="16" t="s">
        <v>60</v>
      </c>
      <c r="B2912" s="23">
        <v>1500096131960</v>
      </c>
      <c r="C2912" s="17" t="s">
        <v>89</v>
      </c>
      <c r="D2912" s="17" t="s">
        <v>92</v>
      </c>
      <c r="E2912" s="17">
        <v>0.38269999999999998</v>
      </c>
      <c r="F2912" s="18">
        <v>0.55259999999999998</v>
      </c>
      <c r="G2912" s="16" t="s">
        <v>2897</v>
      </c>
      <c r="H2912" s="23">
        <v>1500096131610</v>
      </c>
      <c r="I2912" s="17" t="s">
        <v>98</v>
      </c>
      <c r="J2912" s="17" t="s">
        <v>97</v>
      </c>
      <c r="K2912" s="17">
        <v>0.38569999999999999</v>
      </c>
      <c r="L2912" s="17">
        <v>0.55059999999999998</v>
      </c>
      <c r="M2912" s="17">
        <v>0.98747399999999996</v>
      </c>
      <c r="N2912" s="18">
        <v>0.99200999999999995</v>
      </c>
      <c r="O2912" s="17">
        <f t="shared" si="90"/>
        <v>1</v>
      </c>
      <c r="P2912" s="12">
        <f t="shared" si="91"/>
        <v>1</v>
      </c>
      <c r="Q2912" s="68" t="s">
        <v>5374</v>
      </c>
      <c r="R2912" s="67" t="s">
        <v>103</v>
      </c>
      <c r="S2912" s="129" t="s">
        <v>110</v>
      </c>
    </row>
    <row r="2913" spans="1:19">
      <c r="A2913" s="16" t="s">
        <v>60</v>
      </c>
      <c r="B2913" s="23">
        <v>1500096131960</v>
      </c>
      <c r="C2913" s="17" t="s">
        <v>89</v>
      </c>
      <c r="D2913" s="17" t="s">
        <v>92</v>
      </c>
      <c r="E2913" s="17">
        <v>0.38269999999999998</v>
      </c>
      <c r="F2913" s="18">
        <v>0.55259999999999998</v>
      </c>
      <c r="G2913" s="16" t="s">
        <v>60</v>
      </c>
      <c r="H2913" s="23">
        <v>1500096131960</v>
      </c>
      <c r="I2913" s="17" t="s">
        <v>97</v>
      </c>
      <c r="J2913" s="17" t="s">
        <v>108</v>
      </c>
      <c r="K2913" s="17">
        <v>0.38269999999999998</v>
      </c>
      <c r="L2913" s="17">
        <v>0.55259999999999998</v>
      </c>
      <c r="M2913" s="17">
        <v>1</v>
      </c>
      <c r="N2913" s="18">
        <v>1</v>
      </c>
      <c r="O2913" s="17">
        <f t="shared" si="90"/>
        <v>1</v>
      </c>
      <c r="P2913" s="12">
        <f t="shared" si="91"/>
        <v>1</v>
      </c>
      <c r="Q2913" s="68" t="s">
        <v>5374</v>
      </c>
      <c r="R2913" s="67" t="s">
        <v>103</v>
      </c>
      <c r="S2913" s="129" t="s">
        <v>110</v>
      </c>
    </row>
    <row r="2914" spans="1:19">
      <c r="A2914" s="16" t="s">
        <v>60</v>
      </c>
      <c r="B2914" s="23">
        <v>1500096131960</v>
      </c>
      <c r="C2914" s="17" t="s">
        <v>89</v>
      </c>
      <c r="D2914" s="17" t="s">
        <v>92</v>
      </c>
      <c r="E2914" s="17">
        <v>0.38269999999999998</v>
      </c>
      <c r="F2914" s="18">
        <v>0.55259999999999998</v>
      </c>
      <c r="G2914" s="16" t="s">
        <v>2898</v>
      </c>
      <c r="H2914" s="23">
        <v>1500096132016</v>
      </c>
      <c r="I2914" s="17" t="s">
        <v>107</v>
      </c>
      <c r="J2914" s="17" t="s">
        <v>108</v>
      </c>
      <c r="K2914" s="17">
        <v>0.35589999999999999</v>
      </c>
      <c r="L2914" s="17">
        <v>0.38</v>
      </c>
      <c r="M2914" s="17">
        <v>0.88307899999999995</v>
      </c>
      <c r="N2914" s="18">
        <v>0.49618099999999998</v>
      </c>
      <c r="O2914" s="17">
        <f t="shared" si="90"/>
        <v>1</v>
      </c>
      <c r="P2914" s="12">
        <f t="shared" si="91"/>
        <v>1</v>
      </c>
      <c r="Q2914" s="68" t="s">
        <v>5374</v>
      </c>
      <c r="R2914" s="67" t="s">
        <v>103</v>
      </c>
      <c r="S2914" s="129" t="s">
        <v>110</v>
      </c>
    </row>
    <row r="2915" spans="1:19">
      <c r="A2915" s="16" t="s">
        <v>60</v>
      </c>
      <c r="B2915" s="23">
        <v>1500096131960</v>
      </c>
      <c r="C2915" s="17" t="s">
        <v>89</v>
      </c>
      <c r="D2915" s="17" t="s">
        <v>92</v>
      </c>
      <c r="E2915" s="17">
        <v>0.38269999999999998</v>
      </c>
      <c r="F2915" s="18">
        <v>0.55259999999999998</v>
      </c>
      <c r="G2915" s="16" t="s">
        <v>2899</v>
      </c>
      <c r="H2915" s="23">
        <v>1500096132119</v>
      </c>
      <c r="I2915" s="17" t="s">
        <v>108</v>
      </c>
      <c r="J2915" s="17" t="s">
        <v>107</v>
      </c>
      <c r="K2915" s="17">
        <v>0.38969999999999999</v>
      </c>
      <c r="L2915" s="17">
        <v>0.55259999999999998</v>
      </c>
      <c r="M2915" s="17">
        <v>0.97107200000000005</v>
      </c>
      <c r="N2915" s="18">
        <v>1</v>
      </c>
      <c r="O2915" s="17">
        <f t="shared" si="90"/>
        <v>1</v>
      </c>
      <c r="P2915" s="12">
        <f t="shared" si="91"/>
        <v>1</v>
      </c>
      <c r="Q2915" s="68" t="s">
        <v>5374</v>
      </c>
      <c r="R2915" s="67" t="s">
        <v>103</v>
      </c>
      <c r="S2915" s="129" t="s">
        <v>110</v>
      </c>
    </row>
    <row r="2916" spans="1:19">
      <c r="A2916" s="16" t="s">
        <v>60</v>
      </c>
      <c r="B2916" s="23">
        <v>1500096131960</v>
      </c>
      <c r="C2916" s="17" t="s">
        <v>89</v>
      </c>
      <c r="D2916" s="17" t="s">
        <v>92</v>
      </c>
      <c r="E2916" s="17">
        <v>0.38269999999999998</v>
      </c>
      <c r="F2916" s="18">
        <v>0.55259999999999998</v>
      </c>
      <c r="G2916" s="16" t="s">
        <v>2900</v>
      </c>
      <c r="H2916" s="23">
        <v>1500096132521</v>
      </c>
      <c r="I2916" s="17" t="s">
        <v>108</v>
      </c>
      <c r="J2916" s="17" t="s">
        <v>107</v>
      </c>
      <c r="K2916" s="17">
        <v>0.35880000000000001</v>
      </c>
      <c r="L2916" s="17">
        <v>0.38100000000000001</v>
      </c>
      <c r="M2916" s="17">
        <v>0.87065400000000004</v>
      </c>
      <c r="N2916" s="18">
        <v>0.49827399999999999</v>
      </c>
      <c r="O2916" s="17">
        <f t="shared" si="90"/>
        <v>1</v>
      </c>
      <c r="P2916" s="12">
        <f t="shared" si="91"/>
        <v>1</v>
      </c>
      <c r="Q2916" s="68" t="s">
        <v>5374</v>
      </c>
      <c r="R2916" s="67" t="s">
        <v>103</v>
      </c>
      <c r="S2916" s="129" t="s">
        <v>110</v>
      </c>
    </row>
    <row r="2917" spans="1:19">
      <c r="A2917" s="16" t="s">
        <v>60</v>
      </c>
      <c r="B2917" s="23">
        <v>1500096131960</v>
      </c>
      <c r="C2917" s="17" t="s">
        <v>89</v>
      </c>
      <c r="D2917" s="17" t="s">
        <v>92</v>
      </c>
      <c r="E2917" s="17">
        <v>0.38269999999999998</v>
      </c>
      <c r="F2917" s="18">
        <v>0.55259999999999998</v>
      </c>
      <c r="G2917" s="16" t="s">
        <v>2901</v>
      </c>
      <c r="H2917" s="23">
        <v>1500096133934</v>
      </c>
      <c r="I2917" s="17" t="s">
        <v>97</v>
      </c>
      <c r="J2917" s="17" t="s">
        <v>98</v>
      </c>
      <c r="K2917" s="17">
        <v>0.32800000000000001</v>
      </c>
      <c r="L2917" s="17">
        <v>0.371</v>
      </c>
      <c r="M2917" s="17">
        <v>0.77969299999999997</v>
      </c>
      <c r="N2917" s="18">
        <v>0.47764299999999998</v>
      </c>
      <c r="O2917" s="17">
        <f t="shared" si="90"/>
        <v>0</v>
      </c>
      <c r="P2917" s="12">
        <f t="shared" si="91"/>
        <v>0</v>
      </c>
      <c r="Q2917" s="68" t="s">
        <v>5374</v>
      </c>
      <c r="R2917" s="67" t="s">
        <v>103</v>
      </c>
      <c r="S2917" s="129" t="s">
        <v>110</v>
      </c>
    </row>
    <row r="2918" spans="1:19">
      <c r="A2918" s="16" t="s">
        <v>60</v>
      </c>
      <c r="B2918" s="23">
        <v>1500096131960</v>
      </c>
      <c r="C2918" s="17" t="s">
        <v>89</v>
      </c>
      <c r="D2918" s="17" t="s">
        <v>92</v>
      </c>
      <c r="E2918" s="17">
        <v>0.38269999999999998</v>
      </c>
      <c r="F2918" s="18">
        <v>0.55259999999999998</v>
      </c>
      <c r="G2918" s="16" t="s">
        <v>2902</v>
      </c>
      <c r="H2918" s="23">
        <v>1500096135977</v>
      </c>
      <c r="I2918" s="17" t="s">
        <v>98</v>
      </c>
      <c r="J2918" s="17" t="s">
        <v>97</v>
      </c>
      <c r="K2918" s="17">
        <v>0.12130000000000001</v>
      </c>
      <c r="L2918" s="17">
        <v>0.44840000000000002</v>
      </c>
      <c r="M2918" s="17">
        <v>0.19958799999999999</v>
      </c>
      <c r="N2918" s="18">
        <v>0.65824099999999997</v>
      </c>
      <c r="O2918" s="17">
        <f t="shared" si="90"/>
        <v>0</v>
      </c>
      <c r="P2918" s="12">
        <f t="shared" si="91"/>
        <v>0</v>
      </c>
      <c r="Q2918" s="68" t="s">
        <v>5374</v>
      </c>
      <c r="R2918" s="67" t="s">
        <v>103</v>
      </c>
      <c r="S2918" s="129" t="s">
        <v>110</v>
      </c>
    </row>
    <row r="2919" spans="1:19">
      <c r="A2919" s="16" t="s">
        <v>60</v>
      </c>
      <c r="B2919" s="23">
        <v>1500096131960</v>
      </c>
      <c r="C2919" s="17" t="s">
        <v>89</v>
      </c>
      <c r="D2919" s="17" t="s">
        <v>92</v>
      </c>
      <c r="E2919" s="17">
        <v>0.38269999999999998</v>
      </c>
      <c r="F2919" s="18">
        <v>0.55259999999999998</v>
      </c>
      <c r="G2919" s="16" t="s">
        <v>2903</v>
      </c>
      <c r="H2919" s="23">
        <v>1500096136812</v>
      </c>
      <c r="I2919" s="17" t="s">
        <v>108</v>
      </c>
      <c r="J2919" s="17" t="s">
        <v>107</v>
      </c>
      <c r="K2919" s="17">
        <v>0.35289999999999999</v>
      </c>
      <c r="L2919" s="17">
        <v>0.5575</v>
      </c>
      <c r="M2919" s="17">
        <v>0.82428999999999997</v>
      </c>
      <c r="N2919" s="18">
        <v>0.97217799999999999</v>
      </c>
      <c r="O2919" s="17">
        <f t="shared" si="90"/>
        <v>1</v>
      </c>
      <c r="P2919" s="12">
        <f t="shared" si="91"/>
        <v>1</v>
      </c>
      <c r="Q2919" s="68" t="s">
        <v>5374</v>
      </c>
      <c r="R2919" s="67" t="s">
        <v>103</v>
      </c>
      <c r="S2919" s="129" t="s">
        <v>110</v>
      </c>
    </row>
    <row r="2920" spans="1:19">
      <c r="A2920" s="16" t="s">
        <v>60</v>
      </c>
      <c r="B2920" s="23">
        <v>1500096131960</v>
      </c>
      <c r="C2920" s="17" t="s">
        <v>89</v>
      </c>
      <c r="D2920" s="17" t="s">
        <v>92</v>
      </c>
      <c r="E2920" s="17">
        <v>0.38269999999999998</v>
      </c>
      <c r="F2920" s="18">
        <v>0.55259999999999998</v>
      </c>
      <c r="G2920" s="16" t="s">
        <v>2904</v>
      </c>
      <c r="H2920" s="23">
        <v>1500096137035</v>
      </c>
      <c r="I2920" s="17" t="s">
        <v>97</v>
      </c>
      <c r="J2920" s="17" t="s">
        <v>98</v>
      </c>
      <c r="K2920" s="17">
        <v>0.35389999999999999</v>
      </c>
      <c r="L2920" s="17">
        <v>0.55649999999999999</v>
      </c>
      <c r="M2920" s="17">
        <v>0.820272</v>
      </c>
      <c r="N2920" s="18">
        <v>0.96819200000000005</v>
      </c>
      <c r="O2920" s="17">
        <f t="shared" si="90"/>
        <v>1</v>
      </c>
      <c r="P2920" s="12">
        <f t="shared" si="91"/>
        <v>1</v>
      </c>
      <c r="Q2920" s="68" t="s">
        <v>5374</v>
      </c>
      <c r="R2920" s="67" t="s">
        <v>103</v>
      </c>
      <c r="S2920" s="129" t="s">
        <v>110</v>
      </c>
    </row>
    <row r="2921" spans="1:19">
      <c r="A2921" s="16" t="s">
        <v>60</v>
      </c>
      <c r="B2921" s="23">
        <v>1500096131960</v>
      </c>
      <c r="C2921" s="17" t="s">
        <v>89</v>
      </c>
      <c r="D2921" s="17" t="s">
        <v>92</v>
      </c>
      <c r="E2921" s="17">
        <v>0.38269999999999998</v>
      </c>
      <c r="F2921" s="18">
        <v>0.55259999999999998</v>
      </c>
      <c r="G2921" s="16" t="s">
        <v>2905</v>
      </c>
      <c r="H2921" s="23">
        <v>1500096137254</v>
      </c>
      <c r="I2921" s="17" t="s">
        <v>98</v>
      </c>
      <c r="J2921" s="17" t="s">
        <v>97</v>
      </c>
      <c r="K2921" s="17">
        <v>0.35389999999999999</v>
      </c>
      <c r="L2921" s="17">
        <v>0.5575</v>
      </c>
      <c r="M2921" s="17">
        <v>0.820272</v>
      </c>
      <c r="N2921" s="18">
        <v>0.97217799999999999</v>
      </c>
      <c r="O2921" s="17">
        <f t="shared" si="90"/>
        <v>1</v>
      </c>
      <c r="P2921" s="12">
        <f t="shared" si="91"/>
        <v>1</v>
      </c>
      <c r="Q2921" s="68" t="s">
        <v>5374</v>
      </c>
      <c r="R2921" s="67" t="s">
        <v>103</v>
      </c>
      <c r="S2921" s="129" t="s">
        <v>110</v>
      </c>
    </row>
    <row r="2922" spans="1:19">
      <c r="A2922" s="16" t="s">
        <v>60</v>
      </c>
      <c r="B2922" s="23">
        <v>1500096131960</v>
      </c>
      <c r="C2922" s="17" t="s">
        <v>89</v>
      </c>
      <c r="D2922" s="17" t="s">
        <v>92</v>
      </c>
      <c r="E2922" s="17">
        <v>0.38269999999999998</v>
      </c>
      <c r="F2922" s="18">
        <v>0.55259999999999998</v>
      </c>
      <c r="G2922" s="16" t="s">
        <v>2906</v>
      </c>
      <c r="H2922" s="23">
        <v>1500096137908</v>
      </c>
      <c r="I2922" s="17" t="s">
        <v>98</v>
      </c>
      <c r="J2922" s="17" t="s">
        <v>97</v>
      </c>
      <c r="K2922" s="17">
        <v>0.35389999999999999</v>
      </c>
      <c r="L2922" s="17">
        <v>0.5665</v>
      </c>
      <c r="M2922" s="17">
        <v>0.820272</v>
      </c>
      <c r="N2922" s="18">
        <v>0.92960799999999999</v>
      </c>
      <c r="O2922" s="17">
        <f t="shared" si="90"/>
        <v>1</v>
      </c>
      <c r="P2922" s="12">
        <f t="shared" si="91"/>
        <v>1</v>
      </c>
      <c r="Q2922" s="68" t="s">
        <v>5374</v>
      </c>
      <c r="R2922" s="67" t="s">
        <v>103</v>
      </c>
      <c r="S2922" s="129" t="s">
        <v>110</v>
      </c>
    </row>
    <row r="2923" spans="1:19">
      <c r="A2923" s="16" t="s">
        <v>60</v>
      </c>
      <c r="B2923" s="23">
        <v>1500096131960</v>
      </c>
      <c r="C2923" s="17" t="s">
        <v>89</v>
      </c>
      <c r="D2923" s="17" t="s">
        <v>92</v>
      </c>
      <c r="E2923" s="17">
        <v>0.38269999999999998</v>
      </c>
      <c r="F2923" s="18">
        <v>0.55259999999999998</v>
      </c>
      <c r="G2923" s="16" t="s">
        <v>2907</v>
      </c>
      <c r="H2923" s="23">
        <v>1500096138901</v>
      </c>
      <c r="I2923" s="17" t="s">
        <v>107</v>
      </c>
      <c r="J2923" s="17" t="s">
        <v>108</v>
      </c>
      <c r="K2923" s="17">
        <v>0.35489999999999999</v>
      </c>
      <c r="L2923" s="17">
        <v>0.55459999999999998</v>
      </c>
      <c r="M2923" s="17">
        <v>0.816276</v>
      </c>
      <c r="N2923" s="18">
        <v>0.96027499999999999</v>
      </c>
      <c r="O2923" s="17">
        <f t="shared" si="90"/>
        <v>1</v>
      </c>
      <c r="P2923" s="12">
        <f t="shared" si="91"/>
        <v>1</v>
      </c>
      <c r="Q2923" s="68" t="s">
        <v>5374</v>
      </c>
      <c r="R2923" s="67" t="s">
        <v>103</v>
      </c>
      <c r="S2923" s="129" t="s">
        <v>110</v>
      </c>
    </row>
    <row r="2924" spans="1:19">
      <c r="A2924" s="16" t="s">
        <v>60</v>
      </c>
      <c r="B2924" s="23">
        <v>1500096131960</v>
      </c>
      <c r="C2924" s="17" t="s">
        <v>89</v>
      </c>
      <c r="D2924" s="17" t="s">
        <v>92</v>
      </c>
      <c r="E2924" s="17">
        <v>0.38269999999999998</v>
      </c>
      <c r="F2924" s="18">
        <v>0.55259999999999998</v>
      </c>
      <c r="G2924" s="16" t="s">
        <v>2908</v>
      </c>
      <c r="H2924" s="23">
        <v>1500096139140</v>
      </c>
      <c r="I2924" s="17" t="s">
        <v>98</v>
      </c>
      <c r="J2924" s="17" t="s">
        <v>108</v>
      </c>
      <c r="K2924" s="17">
        <v>0.35489999999999999</v>
      </c>
      <c r="L2924" s="17">
        <v>0.55359999999999998</v>
      </c>
      <c r="M2924" s="17">
        <v>0.816276</v>
      </c>
      <c r="N2924" s="18">
        <v>0.94850900000000005</v>
      </c>
      <c r="O2924" s="17">
        <f t="shared" si="90"/>
        <v>1</v>
      </c>
      <c r="P2924" s="12">
        <f t="shared" si="91"/>
        <v>1</v>
      </c>
      <c r="Q2924" s="68" t="s">
        <v>5374</v>
      </c>
      <c r="R2924" s="67" t="s">
        <v>103</v>
      </c>
      <c r="S2924" s="129" t="s">
        <v>110</v>
      </c>
    </row>
    <row r="2925" spans="1:19">
      <c r="A2925" s="16" t="s">
        <v>60</v>
      </c>
      <c r="B2925" s="23">
        <v>1500096131960</v>
      </c>
      <c r="C2925" s="17" t="s">
        <v>89</v>
      </c>
      <c r="D2925" s="17" t="s">
        <v>92</v>
      </c>
      <c r="E2925" s="17">
        <v>0.38269999999999998</v>
      </c>
      <c r="F2925" s="18">
        <v>0.55259999999999998</v>
      </c>
      <c r="G2925" s="16" t="s">
        <v>2909</v>
      </c>
      <c r="H2925" s="23">
        <v>1500096139484</v>
      </c>
      <c r="I2925" s="17" t="s">
        <v>98</v>
      </c>
      <c r="J2925" s="17" t="s">
        <v>97</v>
      </c>
      <c r="K2925" s="17">
        <v>0.35980000000000001</v>
      </c>
      <c r="L2925" s="17">
        <v>0.5585</v>
      </c>
      <c r="M2925" s="17">
        <v>0.79662999999999995</v>
      </c>
      <c r="N2925" s="18">
        <v>0.95250699999999999</v>
      </c>
      <c r="O2925" s="17">
        <f t="shared" si="90"/>
        <v>0</v>
      </c>
      <c r="P2925" s="12">
        <f t="shared" si="91"/>
        <v>1</v>
      </c>
      <c r="Q2925" s="68" t="s">
        <v>5374</v>
      </c>
      <c r="R2925" s="67" t="s">
        <v>103</v>
      </c>
      <c r="S2925" s="129" t="s">
        <v>110</v>
      </c>
    </row>
    <row r="2926" spans="1:19">
      <c r="A2926" s="16" t="s">
        <v>60</v>
      </c>
      <c r="B2926" s="23">
        <v>1500096131960</v>
      </c>
      <c r="C2926" s="17" t="s">
        <v>89</v>
      </c>
      <c r="D2926" s="17" t="s">
        <v>92</v>
      </c>
      <c r="E2926" s="17">
        <v>0.38269999999999998</v>
      </c>
      <c r="F2926" s="18">
        <v>0.55259999999999998</v>
      </c>
      <c r="G2926" s="16" t="s">
        <v>2910</v>
      </c>
      <c r="H2926" s="23">
        <v>1500096139843</v>
      </c>
      <c r="I2926" s="17" t="s">
        <v>345</v>
      </c>
      <c r="J2926" s="17" t="s">
        <v>97</v>
      </c>
      <c r="K2926" s="17">
        <v>0.35589999999999999</v>
      </c>
      <c r="L2926" s="17">
        <v>0.55359999999999998</v>
      </c>
      <c r="M2926" s="17">
        <v>0.81230199999999997</v>
      </c>
      <c r="N2926" s="18">
        <v>0.93293899999999996</v>
      </c>
      <c r="O2926" s="17">
        <f t="shared" si="90"/>
        <v>1</v>
      </c>
      <c r="P2926" s="12">
        <f t="shared" si="91"/>
        <v>1</v>
      </c>
      <c r="Q2926" s="68" t="s">
        <v>5374</v>
      </c>
      <c r="R2926" s="67" t="s">
        <v>103</v>
      </c>
      <c r="S2926" s="129" t="s">
        <v>110</v>
      </c>
    </row>
    <row r="2927" spans="1:19">
      <c r="A2927" s="16" t="s">
        <v>60</v>
      </c>
      <c r="B2927" s="23">
        <v>1500096131960</v>
      </c>
      <c r="C2927" s="17" t="s">
        <v>89</v>
      </c>
      <c r="D2927" s="17" t="s">
        <v>92</v>
      </c>
      <c r="E2927" s="17">
        <v>0.38269999999999998</v>
      </c>
      <c r="F2927" s="18">
        <v>0.55259999999999998</v>
      </c>
      <c r="G2927" s="16" t="s">
        <v>2911</v>
      </c>
      <c r="H2927" s="23">
        <v>1500096140324</v>
      </c>
      <c r="I2927" s="17" t="s">
        <v>98</v>
      </c>
      <c r="J2927" s="17" t="s">
        <v>97</v>
      </c>
      <c r="K2927" s="17">
        <v>0.41549999999999998</v>
      </c>
      <c r="L2927" s="17">
        <v>0.48609999999999998</v>
      </c>
      <c r="M2927" s="17">
        <v>0.602437</v>
      </c>
      <c r="N2927" s="18">
        <v>0.52921499999999999</v>
      </c>
      <c r="O2927" s="17">
        <f t="shared" si="90"/>
        <v>0</v>
      </c>
      <c r="P2927" s="12">
        <f t="shared" si="91"/>
        <v>0</v>
      </c>
      <c r="Q2927" s="68" t="s">
        <v>5374</v>
      </c>
      <c r="R2927" s="67" t="s">
        <v>103</v>
      </c>
      <c r="S2927" s="129" t="s">
        <v>110</v>
      </c>
    </row>
    <row r="2928" spans="1:19">
      <c r="A2928" s="16" t="s">
        <v>60</v>
      </c>
      <c r="B2928" s="23">
        <v>1500096131960</v>
      </c>
      <c r="C2928" s="17" t="s">
        <v>89</v>
      </c>
      <c r="D2928" s="17" t="s">
        <v>92</v>
      </c>
      <c r="E2928" s="17">
        <v>0.38269999999999998</v>
      </c>
      <c r="F2928" s="18">
        <v>0.55259999999999998</v>
      </c>
      <c r="G2928" s="16" t="s">
        <v>2912</v>
      </c>
      <c r="H2928" s="23">
        <v>1500096140403</v>
      </c>
      <c r="I2928" s="17" t="s">
        <v>107</v>
      </c>
      <c r="J2928" s="17" t="s">
        <v>108</v>
      </c>
      <c r="K2928" s="17">
        <v>0.45129999999999998</v>
      </c>
      <c r="L2928" s="17">
        <v>0.46329999999999999</v>
      </c>
      <c r="M2928" s="17">
        <v>0.288746</v>
      </c>
      <c r="N2928" s="18">
        <v>0.53061400000000003</v>
      </c>
      <c r="O2928" s="17">
        <f t="shared" si="90"/>
        <v>0</v>
      </c>
      <c r="P2928" s="12">
        <f t="shared" si="91"/>
        <v>0</v>
      </c>
      <c r="Q2928" s="68" t="s">
        <v>5374</v>
      </c>
      <c r="R2928" s="67" t="s">
        <v>103</v>
      </c>
      <c r="S2928" s="129" t="s">
        <v>110</v>
      </c>
    </row>
    <row r="2929" spans="1:19">
      <c r="A2929" s="16" t="s">
        <v>29</v>
      </c>
      <c r="B2929" s="23">
        <v>1600073069888</v>
      </c>
      <c r="C2929" s="17" t="s">
        <v>89</v>
      </c>
      <c r="D2929" s="17" t="s">
        <v>90</v>
      </c>
      <c r="E2929" s="17">
        <v>0.81410000000000005</v>
      </c>
      <c r="F2929" s="18">
        <v>0.67459999999999998</v>
      </c>
      <c r="G2929" s="16" t="s">
        <v>2913</v>
      </c>
      <c r="H2929" s="23">
        <v>1600073005822</v>
      </c>
      <c r="I2929" s="17" t="s">
        <v>97</v>
      </c>
      <c r="J2929" s="17" t="s">
        <v>98</v>
      </c>
      <c r="K2929" s="17">
        <v>0.14710000000000001</v>
      </c>
      <c r="L2929" s="17">
        <v>0.372</v>
      </c>
      <c r="M2929" s="17">
        <v>0.55732700000000002</v>
      </c>
      <c r="N2929" s="18">
        <v>0.25369900000000001</v>
      </c>
      <c r="O2929" s="17">
        <f t="shared" si="90"/>
        <v>0</v>
      </c>
      <c r="P2929" s="12">
        <f t="shared" si="91"/>
        <v>0</v>
      </c>
      <c r="Q2929" s="68" t="s">
        <v>145</v>
      </c>
      <c r="R2929" s="67" t="s">
        <v>93</v>
      </c>
      <c r="S2929" s="129" t="s">
        <v>110</v>
      </c>
    </row>
    <row r="2930" spans="1:19">
      <c r="A2930" s="16" t="s">
        <v>29</v>
      </c>
      <c r="B2930" s="23">
        <v>1600073069888</v>
      </c>
      <c r="C2930" s="17" t="s">
        <v>89</v>
      </c>
      <c r="D2930" s="17" t="s">
        <v>90</v>
      </c>
      <c r="E2930" s="17">
        <v>0.81410000000000005</v>
      </c>
      <c r="F2930" s="18">
        <v>0.67459999999999998</v>
      </c>
      <c r="G2930" s="16" t="s">
        <v>2914</v>
      </c>
      <c r="H2930" s="23">
        <v>1600073006574</v>
      </c>
      <c r="I2930" s="17" t="s">
        <v>98</v>
      </c>
      <c r="J2930" s="17" t="s">
        <v>97</v>
      </c>
      <c r="K2930" s="17">
        <v>0.14610000000000001</v>
      </c>
      <c r="L2930" s="17">
        <v>0.39379999999999998</v>
      </c>
      <c r="M2930" s="17">
        <v>0.56248100000000001</v>
      </c>
      <c r="N2930" s="18">
        <v>0.30203999999999998</v>
      </c>
      <c r="O2930" s="17">
        <f t="shared" si="90"/>
        <v>0</v>
      </c>
      <c r="P2930" s="12">
        <f t="shared" si="91"/>
        <v>0</v>
      </c>
      <c r="Q2930" s="68" t="s">
        <v>145</v>
      </c>
      <c r="R2930" s="67" t="s">
        <v>93</v>
      </c>
      <c r="S2930" s="129" t="s">
        <v>110</v>
      </c>
    </row>
    <row r="2931" spans="1:19">
      <c r="A2931" s="16" t="s">
        <v>29</v>
      </c>
      <c r="B2931" s="23">
        <v>1600073069888</v>
      </c>
      <c r="C2931" s="17" t="s">
        <v>89</v>
      </c>
      <c r="D2931" s="17" t="s">
        <v>90</v>
      </c>
      <c r="E2931" s="17">
        <v>0.81410000000000005</v>
      </c>
      <c r="F2931" s="18">
        <v>0.67459999999999998</v>
      </c>
      <c r="G2931" s="16" t="s">
        <v>2915</v>
      </c>
      <c r="H2931" s="23">
        <v>1600073007598</v>
      </c>
      <c r="I2931" s="17" t="s">
        <v>97</v>
      </c>
      <c r="J2931" s="17" t="s">
        <v>107</v>
      </c>
      <c r="K2931" s="17">
        <v>0.15110000000000001</v>
      </c>
      <c r="L2931" s="17">
        <v>0.46129999999999999</v>
      </c>
      <c r="M2931" s="17">
        <v>0.53739700000000001</v>
      </c>
      <c r="N2931" s="18">
        <v>0.22911799999999999</v>
      </c>
      <c r="O2931" s="17">
        <f t="shared" si="90"/>
        <v>0</v>
      </c>
      <c r="P2931" s="12">
        <f t="shared" si="91"/>
        <v>0</v>
      </c>
      <c r="Q2931" s="68" t="s">
        <v>145</v>
      </c>
      <c r="R2931" s="67" t="s">
        <v>93</v>
      </c>
      <c r="S2931" s="129" t="s">
        <v>110</v>
      </c>
    </row>
    <row r="2932" spans="1:19">
      <c r="A2932" s="16" t="s">
        <v>29</v>
      </c>
      <c r="B2932" s="23">
        <v>1600073069888</v>
      </c>
      <c r="C2932" s="17" t="s">
        <v>89</v>
      </c>
      <c r="D2932" s="17" t="s">
        <v>90</v>
      </c>
      <c r="E2932" s="17">
        <v>0.81410000000000005</v>
      </c>
      <c r="F2932" s="18">
        <v>0.67459999999999998</v>
      </c>
      <c r="G2932" s="16" t="s">
        <v>2916</v>
      </c>
      <c r="H2932" s="23">
        <v>1600073007632</v>
      </c>
      <c r="I2932" s="17" t="s">
        <v>107</v>
      </c>
      <c r="J2932" s="17" t="s">
        <v>108</v>
      </c>
      <c r="K2932" s="17">
        <v>0.13819999999999999</v>
      </c>
      <c r="L2932" s="17">
        <v>0.35809999999999997</v>
      </c>
      <c r="M2932" s="17">
        <v>0.594916</v>
      </c>
      <c r="N2932" s="18">
        <v>0.36892000000000003</v>
      </c>
      <c r="O2932" s="17">
        <f t="shared" si="90"/>
        <v>0</v>
      </c>
      <c r="P2932" s="12">
        <f t="shared" si="91"/>
        <v>0</v>
      </c>
      <c r="Q2932" s="68" t="s">
        <v>145</v>
      </c>
      <c r="R2932" s="67" t="s">
        <v>93</v>
      </c>
      <c r="S2932" s="129" t="s">
        <v>110</v>
      </c>
    </row>
    <row r="2933" spans="1:19">
      <c r="A2933" s="16" t="s">
        <v>29</v>
      </c>
      <c r="B2933" s="23">
        <v>1600073069888</v>
      </c>
      <c r="C2933" s="17" t="s">
        <v>89</v>
      </c>
      <c r="D2933" s="17" t="s">
        <v>90</v>
      </c>
      <c r="E2933" s="17">
        <v>0.81410000000000005</v>
      </c>
      <c r="F2933" s="18">
        <v>0.67459999999999998</v>
      </c>
      <c r="G2933" s="16" t="s">
        <v>2917</v>
      </c>
      <c r="H2933" s="23">
        <v>1600073007970</v>
      </c>
      <c r="I2933" s="17" t="s">
        <v>98</v>
      </c>
      <c r="J2933" s="17" t="s">
        <v>97</v>
      </c>
      <c r="K2933" s="17">
        <v>0.13619999999999999</v>
      </c>
      <c r="L2933" s="17">
        <v>0.35909999999999997</v>
      </c>
      <c r="M2933" s="17">
        <v>0.58353100000000002</v>
      </c>
      <c r="N2933" s="18">
        <v>0.36672900000000003</v>
      </c>
      <c r="O2933" s="17">
        <f t="shared" si="90"/>
        <v>0</v>
      </c>
      <c r="P2933" s="12">
        <f t="shared" si="91"/>
        <v>0</v>
      </c>
      <c r="Q2933" s="68" t="s">
        <v>145</v>
      </c>
      <c r="R2933" s="67" t="s">
        <v>93</v>
      </c>
      <c r="S2933" s="129" t="s">
        <v>110</v>
      </c>
    </row>
    <row r="2934" spans="1:19">
      <c r="A2934" s="16" t="s">
        <v>29</v>
      </c>
      <c r="B2934" s="23">
        <v>1600073069888</v>
      </c>
      <c r="C2934" s="17" t="s">
        <v>89</v>
      </c>
      <c r="D2934" s="17" t="s">
        <v>90</v>
      </c>
      <c r="E2934" s="17">
        <v>0.81410000000000005</v>
      </c>
      <c r="F2934" s="18">
        <v>0.67459999999999998</v>
      </c>
      <c r="G2934" s="16" t="s">
        <v>2918</v>
      </c>
      <c r="H2934" s="23">
        <v>1600073008257</v>
      </c>
      <c r="I2934" s="17" t="s">
        <v>107</v>
      </c>
      <c r="J2934" s="17" t="s">
        <v>108</v>
      </c>
      <c r="K2934" s="17">
        <v>0.13619999999999999</v>
      </c>
      <c r="L2934" s="17">
        <v>0.35909999999999997</v>
      </c>
      <c r="M2934" s="17">
        <v>0.58353100000000002</v>
      </c>
      <c r="N2934" s="18">
        <v>0.36672900000000003</v>
      </c>
      <c r="O2934" s="17">
        <f t="shared" si="90"/>
        <v>0</v>
      </c>
      <c r="P2934" s="12">
        <f t="shared" si="91"/>
        <v>0</v>
      </c>
      <c r="Q2934" s="68" t="s">
        <v>145</v>
      </c>
      <c r="R2934" s="67" t="s">
        <v>93</v>
      </c>
      <c r="S2934" s="129" t="s">
        <v>110</v>
      </c>
    </row>
    <row r="2935" spans="1:19">
      <c r="A2935" s="16" t="s">
        <v>29</v>
      </c>
      <c r="B2935" s="23">
        <v>1600073069888</v>
      </c>
      <c r="C2935" s="17" t="s">
        <v>89</v>
      </c>
      <c r="D2935" s="17" t="s">
        <v>90</v>
      </c>
      <c r="E2935" s="17">
        <v>0.81410000000000005</v>
      </c>
      <c r="F2935" s="18">
        <v>0.67459999999999998</v>
      </c>
      <c r="G2935" s="16" t="s">
        <v>2919</v>
      </c>
      <c r="H2935" s="23">
        <v>1600073008793</v>
      </c>
      <c r="I2935" s="17" t="s">
        <v>97</v>
      </c>
      <c r="J2935" s="17" t="s">
        <v>98</v>
      </c>
      <c r="K2935" s="17">
        <v>0.14510000000000001</v>
      </c>
      <c r="L2935" s="17">
        <v>0.36009999999999998</v>
      </c>
      <c r="M2935" s="17">
        <v>0.55682600000000004</v>
      </c>
      <c r="N2935" s="18">
        <v>0.36455100000000001</v>
      </c>
      <c r="O2935" s="17">
        <f t="shared" si="90"/>
        <v>0</v>
      </c>
      <c r="P2935" s="12">
        <f t="shared" si="91"/>
        <v>0</v>
      </c>
      <c r="Q2935" s="68" t="s">
        <v>145</v>
      </c>
      <c r="R2935" s="67" t="s">
        <v>93</v>
      </c>
      <c r="S2935" s="129" t="s">
        <v>110</v>
      </c>
    </row>
    <row r="2936" spans="1:19">
      <c r="A2936" s="16" t="s">
        <v>29</v>
      </c>
      <c r="B2936" s="23">
        <v>1600073069888</v>
      </c>
      <c r="C2936" s="17" t="s">
        <v>89</v>
      </c>
      <c r="D2936" s="17" t="s">
        <v>90</v>
      </c>
      <c r="E2936" s="17">
        <v>0.81410000000000005</v>
      </c>
      <c r="F2936" s="18">
        <v>0.67459999999999998</v>
      </c>
      <c r="G2936" s="16" t="s">
        <v>2920</v>
      </c>
      <c r="H2936" s="23">
        <v>1600073010780</v>
      </c>
      <c r="I2936" s="17" t="s">
        <v>107</v>
      </c>
      <c r="J2936" s="17" t="s">
        <v>108</v>
      </c>
      <c r="K2936" s="17">
        <v>0.13719999999999999</v>
      </c>
      <c r="L2936" s="17">
        <v>0.39090000000000003</v>
      </c>
      <c r="M2936" s="17">
        <v>0.57786899999999997</v>
      </c>
      <c r="N2936" s="18">
        <v>0.307533</v>
      </c>
      <c r="O2936" s="17">
        <f t="shared" si="90"/>
        <v>0</v>
      </c>
      <c r="P2936" s="12">
        <f t="shared" si="91"/>
        <v>0</v>
      </c>
      <c r="Q2936" s="68" t="s">
        <v>145</v>
      </c>
      <c r="R2936" s="67" t="s">
        <v>93</v>
      </c>
      <c r="S2936" s="129" t="s">
        <v>110</v>
      </c>
    </row>
    <row r="2937" spans="1:19">
      <c r="A2937" s="16" t="s">
        <v>29</v>
      </c>
      <c r="B2937" s="23">
        <v>1600073069888</v>
      </c>
      <c r="C2937" s="17" t="s">
        <v>89</v>
      </c>
      <c r="D2937" s="17" t="s">
        <v>90</v>
      </c>
      <c r="E2937" s="17">
        <v>0.81410000000000005</v>
      </c>
      <c r="F2937" s="18">
        <v>0.67459999999999998</v>
      </c>
      <c r="G2937" s="16" t="s">
        <v>2921</v>
      </c>
      <c r="H2937" s="23">
        <v>1600073012287</v>
      </c>
      <c r="I2937" s="17" t="s">
        <v>98</v>
      </c>
      <c r="J2937" s="17" t="s">
        <v>97</v>
      </c>
      <c r="K2937" s="17">
        <v>0.13320000000000001</v>
      </c>
      <c r="L2937" s="17">
        <v>0.39090000000000003</v>
      </c>
      <c r="M2937" s="17">
        <v>0.60102800000000001</v>
      </c>
      <c r="N2937" s="18">
        <v>0.307533</v>
      </c>
      <c r="O2937" s="17">
        <f t="shared" si="90"/>
        <v>0</v>
      </c>
      <c r="P2937" s="12">
        <f t="shared" si="91"/>
        <v>0</v>
      </c>
      <c r="Q2937" s="68" t="s">
        <v>145</v>
      </c>
      <c r="R2937" s="67" t="s">
        <v>93</v>
      </c>
      <c r="S2937" s="129" t="s">
        <v>110</v>
      </c>
    </row>
    <row r="2938" spans="1:19">
      <c r="A2938" s="16" t="s">
        <v>29</v>
      </c>
      <c r="B2938" s="23">
        <v>1600073069888</v>
      </c>
      <c r="C2938" s="17" t="s">
        <v>89</v>
      </c>
      <c r="D2938" s="17" t="s">
        <v>90</v>
      </c>
      <c r="E2938" s="17">
        <v>0.81410000000000005</v>
      </c>
      <c r="F2938" s="18">
        <v>0.67459999999999998</v>
      </c>
      <c r="G2938" s="16" t="s">
        <v>2922</v>
      </c>
      <c r="H2938" s="23">
        <v>1600073012501</v>
      </c>
      <c r="I2938" s="17" t="s">
        <v>107</v>
      </c>
      <c r="J2938" s="17" t="s">
        <v>108</v>
      </c>
      <c r="K2938" s="17">
        <v>0.13719999999999999</v>
      </c>
      <c r="L2938" s="17">
        <v>0.39090000000000003</v>
      </c>
      <c r="M2938" s="17">
        <v>0.60067400000000004</v>
      </c>
      <c r="N2938" s="18">
        <v>0.307533</v>
      </c>
      <c r="O2938" s="17">
        <f t="shared" si="90"/>
        <v>0</v>
      </c>
      <c r="P2938" s="12">
        <f t="shared" si="91"/>
        <v>0</v>
      </c>
      <c r="Q2938" s="68" t="s">
        <v>145</v>
      </c>
      <c r="R2938" s="67" t="s">
        <v>93</v>
      </c>
      <c r="S2938" s="129" t="s">
        <v>110</v>
      </c>
    </row>
    <row r="2939" spans="1:19">
      <c r="A2939" s="16" t="s">
        <v>29</v>
      </c>
      <c r="B2939" s="23">
        <v>1600073069888</v>
      </c>
      <c r="C2939" s="17" t="s">
        <v>89</v>
      </c>
      <c r="D2939" s="17" t="s">
        <v>90</v>
      </c>
      <c r="E2939" s="17">
        <v>0.81410000000000005</v>
      </c>
      <c r="F2939" s="18">
        <v>0.67459999999999998</v>
      </c>
      <c r="G2939" s="16" t="s">
        <v>2923</v>
      </c>
      <c r="H2939" s="23">
        <v>1600073013036</v>
      </c>
      <c r="I2939" s="17" t="s">
        <v>108</v>
      </c>
      <c r="J2939" s="17" t="s">
        <v>98</v>
      </c>
      <c r="K2939" s="17">
        <v>0.14410000000000001</v>
      </c>
      <c r="L2939" s="17">
        <v>0.46329999999999999</v>
      </c>
      <c r="M2939" s="17">
        <v>0.58406899999999995</v>
      </c>
      <c r="N2939" s="18">
        <v>0.22634299999999999</v>
      </c>
      <c r="O2939" s="17">
        <f t="shared" si="90"/>
        <v>0</v>
      </c>
      <c r="P2939" s="12">
        <f t="shared" si="91"/>
        <v>0</v>
      </c>
      <c r="Q2939" s="68" t="s">
        <v>145</v>
      </c>
      <c r="R2939" s="67" t="s">
        <v>93</v>
      </c>
      <c r="S2939" s="129" t="s">
        <v>110</v>
      </c>
    </row>
    <row r="2940" spans="1:19">
      <c r="A2940" s="16" t="s">
        <v>29</v>
      </c>
      <c r="B2940" s="23">
        <v>1600073069888</v>
      </c>
      <c r="C2940" s="17" t="s">
        <v>89</v>
      </c>
      <c r="D2940" s="17" t="s">
        <v>90</v>
      </c>
      <c r="E2940" s="17">
        <v>0.81410000000000005</v>
      </c>
      <c r="F2940" s="18">
        <v>0.67459999999999998</v>
      </c>
      <c r="G2940" s="16" t="s">
        <v>2924</v>
      </c>
      <c r="H2940" s="23">
        <v>1600073013795</v>
      </c>
      <c r="I2940" s="17" t="s">
        <v>97</v>
      </c>
      <c r="J2940" s="17" t="s">
        <v>98</v>
      </c>
      <c r="K2940" s="17">
        <v>0.13420000000000001</v>
      </c>
      <c r="L2940" s="17">
        <v>0.35909999999999997</v>
      </c>
      <c r="M2940" s="17">
        <v>0.60673100000000002</v>
      </c>
      <c r="N2940" s="18">
        <v>0.36672900000000003</v>
      </c>
      <c r="O2940" s="17">
        <f t="shared" si="90"/>
        <v>0</v>
      </c>
      <c r="P2940" s="12">
        <f t="shared" si="91"/>
        <v>0</v>
      </c>
      <c r="Q2940" s="68" t="s">
        <v>145</v>
      </c>
      <c r="R2940" s="67" t="s">
        <v>93</v>
      </c>
      <c r="S2940" s="129" t="s">
        <v>110</v>
      </c>
    </row>
    <row r="2941" spans="1:19">
      <c r="A2941" s="16" t="s">
        <v>29</v>
      </c>
      <c r="B2941" s="23">
        <v>1600073069888</v>
      </c>
      <c r="C2941" s="17" t="s">
        <v>89</v>
      </c>
      <c r="D2941" s="17" t="s">
        <v>90</v>
      </c>
      <c r="E2941" s="17">
        <v>0.81410000000000005</v>
      </c>
      <c r="F2941" s="18">
        <v>0.67459999999999998</v>
      </c>
      <c r="G2941" s="16" t="s">
        <v>2925</v>
      </c>
      <c r="H2941" s="23">
        <v>1600073015596</v>
      </c>
      <c r="I2941" s="17" t="s">
        <v>98</v>
      </c>
      <c r="J2941" s="17" t="s">
        <v>108</v>
      </c>
      <c r="K2941" s="17">
        <v>0.13420000000000001</v>
      </c>
      <c r="L2941" s="17">
        <v>0.35220000000000001</v>
      </c>
      <c r="M2941" s="17">
        <v>0.60673100000000002</v>
      </c>
      <c r="N2941" s="18">
        <v>0.36606699999999998</v>
      </c>
      <c r="O2941" s="17">
        <f t="shared" si="90"/>
        <v>0</v>
      </c>
      <c r="P2941" s="12">
        <f t="shared" si="91"/>
        <v>0</v>
      </c>
      <c r="Q2941" s="68" t="s">
        <v>145</v>
      </c>
      <c r="R2941" s="67" t="s">
        <v>93</v>
      </c>
      <c r="S2941" s="129" t="s">
        <v>110</v>
      </c>
    </row>
    <row r="2942" spans="1:19">
      <c r="A2942" s="16" t="s">
        <v>29</v>
      </c>
      <c r="B2942" s="23">
        <v>1600073069888</v>
      </c>
      <c r="C2942" s="17" t="s">
        <v>89</v>
      </c>
      <c r="D2942" s="17" t="s">
        <v>90</v>
      </c>
      <c r="E2942" s="17">
        <v>0.81410000000000005</v>
      </c>
      <c r="F2942" s="18">
        <v>0.67459999999999998</v>
      </c>
      <c r="G2942" s="16" t="s">
        <v>2926</v>
      </c>
      <c r="H2942" s="23">
        <v>1600073017684</v>
      </c>
      <c r="I2942" s="17" t="s">
        <v>107</v>
      </c>
      <c r="J2942" s="17" t="s">
        <v>98</v>
      </c>
      <c r="K2942" s="17">
        <v>0.15110000000000001</v>
      </c>
      <c r="L2942" s="17">
        <v>0.45929999999999999</v>
      </c>
      <c r="M2942" s="17">
        <v>0.52698699999999998</v>
      </c>
      <c r="N2942" s="18">
        <v>0.22380700000000001</v>
      </c>
      <c r="O2942" s="17">
        <f t="shared" si="90"/>
        <v>0</v>
      </c>
      <c r="P2942" s="12">
        <f t="shared" si="91"/>
        <v>0</v>
      </c>
      <c r="Q2942" s="68" t="s">
        <v>145</v>
      </c>
      <c r="R2942" s="67" t="s">
        <v>93</v>
      </c>
      <c r="S2942" s="129" t="s">
        <v>110</v>
      </c>
    </row>
    <row r="2943" spans="1:19">
      <c r="A2943" s="16" t="s">
        <v>29</v>
      </c>
      <c r="B2943" s="23">
        <v>1600073069888</v>
      </c>
      <c r="C2943" s="17" t="s">
        <v>89</v>
      </c>
      <c r="D2943" s="17" t="s">
        <v>90</v>
      </c>
      <c r="E2943" s="17">
        <v>0.81410000000000005</v>
      </c>
      <c r="F2943" s="18">
        <v>0.67459999999999998</v>
      </c>
      <c r="G2943" s="16" t="s">
        <v>2927</v>
      </c>
      <c r="H2943" s="23">
        <v>1600073021341</v>
      </c>
      <c r="I2943" s="17" t="s">
        <v>107</v>
      </c>
      <c r="J2943" s="17" t="s">
        <v>108</v>
      </c>
      <c r="K2943" s="17">
        <v>0.13420000000000001</v>
      </c>
      <c r="L2943" s="17">
        <v>0.38790000000000002</v>
      </c>
      <c r="M2943" s="17">
        <v>0.60673100000000002</v>
      </c>
      <c r="N2943" s="18">
        <v>0.30827100000000002</v>
      </c>
      <c r="O2943" s="17">
        <f t="shared" si="90"/>
        <v>0</v>
      </c>
      <c r="P2943" s="12">
        <f t="shared" si="91"/>
        <v>0</v>
      </c>
      <c r="Q2943" s="68" t="s">
        <v>145</v>
      </c>
      <c r="R2943" s="67" t="s">
        <v>93</v>
      </c>
      <c r="S2943" s="129" t="s">
        <v>110</v>
      </c>
    </row>
    <row r="2944" spans="1:19">
      <c r="A2944" s="16" t="s">
        <v>29</v>
      </c>
      <c r="B2944" s="23">
        <v>1600073069888</v>
      </c>
      <c r="C2944" s="17" t="s">
        <v>89</v>
      </c>
      <c r="D2944" s="17" t="s">
        <v>90</v>
      </c>
      <c r="E2944" s="17">
        <v>0.81410000000000005</v>
      </c>
      <c r="F2944" s="18">
        <v>0.67459999999999998</v>
      </c>
      <c r="G2944" s="16" t="s">
        <v>2928</v>
      </c>
      <c r="H2944" s="23">
        <v>1600073027823</v>
      </c>
      <c r="I2944" s="17" t="s">
        <v>107</v>
      </c>
      <c r="J2944" s="17" t="s">
        <v>98</v>
      </c>
      <c r="K2944" s="17">
        <v>0.13719999999999999</v>
      </c>
      <c r="L2944" s="17">
        <v>0.38790000000000002</v>
      </c>
      <c r="M2944" s="17">
        <v>0.63571</v>
      </c>
      <c r="N2944" s="18">
        <v>0.30827100000000002</v>
      </c>
      <c r="O2944" s="17">
        <f t="shared" si="90"/>
        <v>0</v>
      </c>
      <c r="P2944" s="12">
        <f t="shared" si="91"/>
        <v>0</v>
      </c>
      <c r="Q2944" s="68" t="s">
        <v>145</v>
      </c>
      <c r="R2944" s="67" t="s">
        <v>93</v>
      </c>
      <c r="S2944" s="129" t="s">
        <v>110</v>
      </c>
    </row>
    <row r="2945" spans="1:19">
      <c r="A2945" s="16" t="s">
        <v>29</v>
      </c>
      <c r="B2945" s="23">
        <v>1600073069888</v>
      </c>
      <c r="C2945" s="17" t="s">
        <v>89</v>
      </c>
      <c r="D2945" s="17" t="s">
        <v>90</v>
      </c>
      <c r="E2945" s="17">
        <v>0.81410000000000005</v>
      </c>
      <c r="F2945" s="18">
        <v>0.67459999999999998</v>
      </c>
      <c r="G2945" s="16" t="s">
        <v>2929</v>
      </c>
      <c r="H2945" s="23">
        <v>1600073029160</v>
      </c>
      <c r="I2945" s="17" t="s">
        <v>97</v>
      </c>
      <c r="J2945" s="17" t="s">
        <v>98</v>
      </c>
      <c r="K2945" s="17">
        <v>0.17399999999999999</v>
      </c>
      <c r="L2945" s="17">
        <v>0.63100000000000001</v>
      </c>
      <c r="M2945" s="17">
        <v>0.72678799999999999</v>
      </c>
      <c r="N2945" s="18">
        <v>0.15268000000000001</v>
      </c>
      <c r="O2945" s="17">
        <f t="shared" si="90"/>
        <v>0</v>
      </c>
      <c r="P2945" s="12">
        <f t="shared" si="91"/>
        <v>0</v>
      </c>
      <c r="Q2945" s="68" t="s">
        <v>145</v>
      </c>
      <c r="R2945" s="67" t="s">
        <v>93</v>
      </c>
      <c r="S2945" s="129" t="s">
        <v>110</v>
      </c>
    </row>
    <row r="2946" spans="1:19">
      <c r="A2946" s="16" t="s">
        <v>29</v>
      </c>
      <c r="B2946" s="23">
        <v>1600073069888</v>
      </c>
      <c r="C2946" s="17" t="s">
        <v>89</v>
      </c>
      <c r="D2946" s="17" t="s">
        <v>90</v>
      </c>
      <c r="E2946" s="17">
        <v>0.81410000000000005</v>
      </c>
      <c r="F2946" s="18">
        <v>0.67459999999999998</v>
      </c>
      <c r="G2946" s="16" t="s">
        <v>2930</v>
      </c>
      <c r="H2946" s="23">
        <v>1600073029195</v>
      </c>
      <c r="I2946" s="17" t="s">
        <v>108</v>
      </c>
      <c r="J2946" s="17" t="s">
        <v>107</v>
      </c>
      <c r="K2946" s="17">
        <v>0.17499999999999999</v>
      </c>
      <c r="L2946" s="17">
        <v>0.63100000000000001</v>
      </c>
      <c r="M2946" s="17">
        <v>0.72140400000000005</v>
      </c>
      <c r="N2946" s="18">
        <v>0.15268000000000001</v>
      </c>
      <c r="O2946" s="17">
        <f t="shared" ref="O2946:O3009" si="92">IF(M2946&gt;0.8,1,0)</f>
        <v>0</v>
      </c>
      <c r="P2946" s="12">
        <f t="shared" ref="P2946:P3009" si="93">IF(MAX(M2946, N2946)&gt;0.8,1,0)</f>
        <v>0</v>
      </c>
      <c r="Q2946" s="68" t="s">
        <v>145</v>
      </c>
      <c r="R2946" s="67" t="s">
        <v>93</v>
      </c>
      <c r="S2946" s="129" t="s">
        <v>110</v>
      </c>
    </row>
    <row r="2947" spans="1:19">
      <c r="A2947" s="16" t="s">
        <v>29</v>
      </c>
      <c r="B2947" s="23">
        <v>1600073069888</v>
      </c>
      <c r="C2947" s="17" t="s">
        <v>89</v>
      </c>
      <c r="D2947" s="17" t="s">
        <v>90</v>
      </c>
      <c r="E2947" s="17">
        <v>0.81410000000000005</v>
      </c>
      <c r="F2947" s="18">
        <v>0.67459999999999998</v>
      </c>
      <c r="G2947" s="16" t="s">
        <v>2931</v>
      </c>
      <c r="H2947" s="23">
        <v>1600073031174</v>
      </c>
      <c r="I2947" s="17" t="s">
        <v>107</v>
      </c>
      <c r="J2947" s="17" t="s">
        <v>98</v>
      </c>
      <c r="K2947" s="17">
        <v>0.17199999999999999</v>
      </c>
      <c r="L2947" s="17">
        <v>0.63</v>
      </c>
      <c r="M2947" s="17">
        <v>0.72615600000000002</v>
      </c>
      <c r="N2947" s="18">
        <v>0.15362700000000001</v>
      </c>
      <c r="O2947" s="17">
        <f t="shared" si="92"/>
        <v>0</v>
      </c>
      <c r="P2947" s="12">
        <f t="shared" si="93"/>
        <v>0</v>
      </c>
      <c r="Q2947" s="68" t="s">
        <v>145</v>
      </c>
      <c r="R2947" s="67" t="s">
        <v>93</v>
      </c>
      <c r="S2947" s="129" t="s">
        <v>110</v>
      </c>
    </row>
    <row r="2948" spans="1:19">
      <c r="A2948" s="16" t="s">
        <v>29</v>
      </c>
      <c r="B2948" s="23">
        <v>1600073069888</v>
      </c>
      <c r="C2948" s="17" t="s">
        <v>89</v>
      </c>
      <c r="D2948" s="17" t="s">
        <v>90</v>
      </c>
      <c r="E2948" s="17">
        <v>0.81410000000000005</v>
      </c>
      <c r="F2948" s="18">
        <v>0.67459999999999998</v>
      </c>
      <c r="G2948" s="16" t="s">
        <v>2932</v>
      </c>
      <c r="H2948" s="23">
        <v>1600073032032</v>
      </c>
      <c r="I2948" s="17" t="s">
        <v>107</v>
      </c>
      <c r="J2948" s="17" t="s">
        <v>108</v>
      </c>
      <c r="K2948" s="17">
        <v>0.159</v>
      </c>
      <c r="L2948" s="17">
        <v>0.3085</v>
      </c>
      <c r="M2948" s="17">
        <v>0.79059400000000002</v>
      </c>
      <c r="N2948" s="18">
        <v>0.58471700000000004</v>
      </c>
      <c r="O2948" s="17">
        <f t="shared" si="92"/>
        <v>0</v>
      </c>
      <c r="P2948" s="12">
        <f t="shared" si="93"/>
        <v>0</v>
      </c>
      <c r="Q2948" s="68" t="s">
        <v>145</v>
      </c>
      <c r="R2948" s="67" t="s">
        <v>93</v>
      </c>
      <c r="S2948" s="129" t="s">
        <v>110</v>
      </c>
    </row>
    <row r="2949" spans="1:19">
      <c r="A2949" s="16" t="s">
        <v>29</v>
      </c>
      <c r="B2949" s="23">
        <v>1600073069888</v>
      </c>
      <c r="C2949" s="17" t="s">
        <v>89</v>
      </c>
      <c r="D2949" s="17" t="s">
        <v>90</v>
      </c>
      <c r="E2949" s="17">
        <v>0.81410000000000005</v>
      </c>
      <c r="F2949" s="18">
        <v>0.67459999999999998</v>
      </c>
      <c r="G2949" s="16" t="s">
        <v>2933</v>
      </c>
      <c r="H2949" s="23">
        <v>1600073032033</v>
      </c>
      <c r="I2949" s="17" t="s">
        <v>97</v>
      </c>
      <c r="J2949" s="17" t="s">
        <v>98</v>
      </c>
      <c r="K2949" s="17">
        <v>0.159</v>
      </c>
      <c r="L2949" s="17">
        <v>0.3085</v>
      </c>
      <c r="M2949" s="17">
        <v>0.79059400000000002</v>
      </c>
      <c r="N2949" s="18">
        <v>0.58471700000000004</v>
      </c>
      <c r="O2949" s="17">
        <f t="shared" si="92"/>
        <v>0</v>
      </c>
      <c r="P2949" s="12">
        <f t="shared" si="93"/>
        <v>0</v>
      </c>
      <c r="Q2949" s="68" t="s">
        <v>145</v>
      </c>
      <c r="R2949" s="67" t="s">
        <v>93</v>
      </c>
      <c r="S2949" s="129" t="s">
        <v>110</v>
      </c>
    </row>
    <row r="2950" spans="1:19">
      <c r="A2950" s="16" t="s">
        <v>29</v>
      </c>
      <c r="B2950" s="23">
        <v>1600073069888</v>
      </c>
      <c r="C2950" s="17" t="s">
        <v>89</v>
      </c>
      <c r="D2950" s="17" t="s">
        <v>90</v>
      </c>
      <c r="E2950" s="17">
        <v>0.81410000000000005</v>
      </c>
      <c r="F2950" s="18">
        <v>0.67459999999999998</v>
      </c>
      <c r="G2950" s="16" t="s">
        <v>2934</v>
      </c>
      <c r="H2950" s="23">
        <v>1600073033833</v>
      </c>
      <c r="I2950" s="17" t="s">
        <v>97</v>
      </c>
      <c r="J2950" s="17" t="s">
        <v>98</v>
      </c>
      <c r="K2950" s="17">
        <v>0.17199999999999999</v>
      </c>
      <c r="L2950" s="17">
        <v>0.63390000000000002</v>
      </c>
      <c r="M2950" s="17">
        <v>0.72615600000000002</v>
      </c>
      <c r="N2950" s="18">
        <v>0.153281</v>
      </c>
      <c r="O2950" s="17">
        <f t="shared" si="92"/>
        <v>0</v>
      </c>
      <c r="P2950" s="12">
        <f t="shared" si="93"/>
        <v>0</v>
      </c>
      <c r="Q2950" s="68" t="s">
        <v>145</v>
      </c>
      <c r="R2950" s="67" t="s">
        <v>93</v>
      </c>
      <c r="S2950" s="129" t="s">
        <v>110</v>
      </c>
    </row>
    <row r="2951" spans="1:19">
      <c r="A2951" s="16" t="s">
        <v>29</v>
      </c>
      <c r="B2951" s="23">
        <v>1600073069888</v>
      </c>
      <c r="C2951" s="17" t="s">
        <v>89</v>
      </c>
      <c r="D2951" s="17" t="s">
        <v>90</v>
      </c>
      <c r="E2951" s="17">
        <v>0.81410000000000005</v>
      </c>
      <c r="F2951" s="18">
        <v>0.67459999999999998</v>
      </c>
      <c r="G2951" s="16" t="s">
        <v>2935</v>
      </c>
      <c r="H2951" s="23">
        <v>1600073034505</v>
      </c>
      <c r="I2951" s="17" t="s">
        <v>107</v>
      </c>
      <c r="J2951" s="17" t="s">
        <v>108</v>
      </c>
      <c r="K2951" s="17">
        <v>0.1769</v>
      </c>
      <c r="L2951" s="17">
        <v>0.72319999999999995</v>
      </c>
      <c r="M2951" s="17">
        <v>0.72215300000000004</v>
      </c>
      <c r="N2951" s="18">
        <v>9.6932599999999994E-2</v>
      </c>
      <c r="O2951" s="17">
        <f t="shared" si="92"/>
        <v>0</v>
      </c>
      <c r="P2951" s="12">
        <f t="shared" si="93"/>
        <v>0</v>
      </c>
      <c r="Q2951" s="68" t="s">
        <v>145</v>
      </c>
      <c r="R2951" s="67" t="s">
        <v>93</v>
      </c>
      <c r="S2951" s="129" t="s">
        <v>110</v>
      </c>
    </row>
    <row r="2952" spans="1:19">
      <c r="A2952" s="16" t="s">
        <v>29</v>
      </c>
      <c r="B2952" s="23">
        <v>1600073069888</v>
      </c>
      <c r="C2952" s="17" t="s">
        <v>89</v>
      </c>
      <c r="D2952" s="17" t="s">
        <v>90</v>
      </c>
      <c r="E2952" s="17">
        <v>0.81410000000000005</v>
      </c>
      <c r="F2952" s="18">
        <v>0.67459999999999998</v>
      </c>
      <c r="G2952" s="16" t="s">
        <v>2936</v>
      </c>
      <c r="H2952" s="23">
        <v>1600073037418</v>
      </c>
      <c r="I2952" s="17" t="s">
        <v>108</v>
      </c>
      <c r="J2952" s="17" t="s">
        <v>98</v>
      </c>
      <c r="K2952" s="17">
        <v>0.18090000000000001</v>
      </c>
      <c r="L2952" s="17">
        <v>0.66469999999999996</v>
      </c>
      <c r="M2952" s="17">
        <v>0.69034399999999996</v>
      </c>
      <c r="N2952" s="18">
        <v>0.125495</v>
      </c>
      <c r="O2952" s="17">
        <f t="shared" si="92"/>
        <v>0</v>
      </c>
      <c r="P2952" s="12">
        <f t="shared" si="93"/>
        <v>0</v>
      </c>
      <c r="Q2952" s="68" t="s">
        <v>145</v>
      </c>
      <c r="R2952" s="67" t="s">
        <v>93</v>
      </c>
      <c r="S2952" s="129" t="s">
        <v>110</v>
      </c>
    </row>
    <row r="2953" spans="1:19">
      <c r="A2953" s="16" t="s">
        <v>29</v>
      </c>
      <c r="B2953" s="23">
        <v>1600073069888</v>
      </c>
      <c r="C2953" s="17" t="s">
        <v>89</v>
      </c>
      <c r="D2953" s="17" t="s">
        <v>90</v>
      </c>
      <c r="E2953" s="17">
        <v>0.81410000000000005</v>
      </c>
      <c r="F2953" s="18">
        <v>0.67459999999999998</v>
      </c>
      <c r="G2953" s="16" t="s">
        <v>2937</v>
      </c>
      <c r="H2953" s="23">
        <v>1600073037591</v>
      </c>
      <c r="I2953" s="17" t="s">
        <v>97</v>
      </c>
      <c r="J2953" s="17" t="s">
        <v>98</v>
      </c>
      <c r="K2953" s="17">
        <v>0.17299999999999999</v>
      </c>
      <c r="L2953" s="17">
        <v>0.59719999999999995</v>
      </c>
      <c r="M2953" s="17">
        <v>0.72071700000000005</v>
      </c>
      <c r="N2953" s="18">
        <v>8.9024900000000004E-2</v>
      </c>
      <c r="O2953" s="17">
        <f t="shared" si="92"/>
        <v>0</v>
      </c>
      <c r="P2953" s="12">
        <f t="shared" si="93"/>
        <v>0</v>
      </c>
      <c r="Q2953" s="68" t="s">
        <v>145</v>
      </c>
      <c r="R2953" s="67" t="s">
        <v>93</v>
      </c>
      <c r="S2953" s="129" t="s">
        <v>110</v>
      </c>
    </row>
    <row r="2954" spans="1:19">
      <c r="A2954" s="16" t="s">
        <v>29</v>
      </c>
      <c r="B2954" s="23">
        <v>1600073069888</v>
      </c>
      <c r="C2954" s="17" t="s">
        <v>89</v>
      </c>
      <c r="D2954" s="17" t="s">
        <v>90</v>
      </c>
      <c r="E2954" s="17">
        <v>0.81410000000000005</v>
      </c>
      <c r="F2954" s="18">
        <v>0.67459999999999998</v>
      </c>
      <c r="G2954" s="16" t="s">
        <v>2938</v>
      </c>
      <c r="H2954" s="23">
        <v>1600073038856</v>
      </c>
      <c r="I2954" s="17" t="s">
        <v>98</v>
      </c>
      <c r="J2954" s="17" t="s">
        <v>108</v>
      </c>
      <c r="K2954" s="17">
        <v>0.17299999999999999</v>
      </c>
      <c r="L2954" s="17">
        <v>0.63</v>
      </c>
      <c r="M2954" s="17">
        <v>0.73223400000000005</v>
      </c>
      <c r="N2954" s="18">
        <v>0.15362700000000001</v>
      </c>
      <c r="O2954" s="17">
        <f t="shared" si="92"/>
        <v>0</v>
      </c>
      <c r="P2954" s="12">
        <f t="shared" si="93"/>
        <v>0</v>
      </c>
      <c r="Q2954" s="68" t="s">
        <v>145</v>
      </c>
      <c r="R2954" s="67" t="s">
        <v>93</v>
      </c>
      <c r="S2954" s="129" t="s">
        <v>110</v>
      </c>
    </row>
    <row r="2955" spans="1:19">
      <c r="A2955" s="16" t="s">
        <v>29</v>
      </c>
      <c r="B2955" s="23">
        <v>1600073069888</v>
      </c>
      <c r="C2955" s="17" t="s">
        <v>89</v>
      </c>
      <c r="D2955" s="17" t="s">
        <v>90</v>
      </c>
      <c r="E2955" s="17">
        <v>0.81410000000000005</v>
      </c>
      <c r="F2955" s="18">
        <v>0.67459999999999998</v>
      </c>
      <c r="G2955" s="16" t="s">
        <v>2939</v>
      </c>
      <c r="H2955" s="23">
        <v>1600073039131</v>
      </c>
      <c r="I2955" s="17" t="s">
        <v>97</v>
      </c>
      <c r="J2955" s="17" t="s">
        <v>98</v>
      </c>
      <c r="K2955" s="17">
        <v>0.17299999999999999</v>
      </c>
      <c r="L2955" s="17">
        <v>0.626</v>
      </c>
      <c r="M2955" s="17">
        <v>0.73223400000000005</v>
      </c>
      <c r="N2955" s="18">
        <v>0.13730100000000001</v>
      </c>
      <c r="O2955" s="17">
        <f t="shared" si="92"/>
        <v>0</v>
      </c>
      <c r="P2955" s="12">
        <f t="shared" si="93"/>
        <v>0</v>
      </c>
      <c r="Q2955" s="68" t="s">
        <v>145</v>
      </c>
      <c r="R2955" s="67" t="s">
        <v>93</v>
      </c>
      <c r="S2955" s="129" t="s">
        <v>110</v>
      </c>
    </row>
    <row r="2956" spans="1:19">
      <c r="A2956" s="16" t="s">
        <v>29</v>
      </c>
      <c r="B2956" s="23">
        <v>1600073069888</v>
      </c>
      <c r="C2956" s="17" t="s">
        <v>89</v>
      </c>
      <c r="D2956" s="17" t="s">
        <v>90</v>
      </c>
      <c r="E2956" s="17">
        <v>0.81410000000000005</v>
      </c>
      <c r="F2956" s="18">
        <v>0.67459999999999998</v>
      </c>
      <c r="G2956" s="16" t="s">
        <v>2940</v>
      </c>
      <c r="H2956" s="23">
        <v>1600073039388</v>
      </c>
      <c r="I2956" s="17" t="s">
        <v>98</v>
      </c>
      <c r="J2956" s="17" t="s">
        <v>97</v>
      </c>
      <c r="K2956" s="17">
        <v>0.17299999999999999</v>
      </c>
      <c r="L2956" s="17">
        <v>0.63490000000000002</v>
      </c>
      <c r="M2956" s="17">
        <v>0.73223400000000005</v>
      </c>
      <c r="N2956" s="18">
        <v>0.15579100000000001</v>
      </c>
      <c r="O2956" s="17">
        <f t="shared" si="92"/>
        <v>0</v>
      </c>
      <c r="P2956" s="12">
        <f t="shared" si="93"/>
        <v>0</v>
      </c>
      <c r="Q2956" s="68" t="s">
        <v>145</v>
      </c>
      <c r="R2956" s="67" t="s">
        <v>93</v>
      </c>
      <c r="S2956" s="129" t="s">
        <v>110</v>
      </c>
    </row>
    <row r="2957" spans="1:19">
      <c r="A2957" s="16" t="s">
        <v>29</v>
      </c>
      <c r="B2957" s="23">
        <v>1600073069888</v>
      </c>
      <c r="C2957" s="17" t="s">
        <v>89</v>
      </c>
      <c r="D2957" s="17" t="s">
        <v>90</v>
      </c>
      <c r="E2957" s="17">
        <v>0.81410000000000005</v>
      </c>
      <c r="F2957" s="18">
        <v>0.67459999999999998</v>
      </c>
      <c r="G2957" s="16" t="s">
        <v>2941</v>
      </c>
      <c r="H2957" s="23">
        <v>1600073040580</v>
      </c>
      <c r="I2957" s="17" t="s">
        <v>108</v>
      </c>
      <c r="J2957" s="17" t="s">
        <v>2942</v>
      </c>
      <c r="K2957" s="17">
        <v>0.18790000000000001</v>
      </c>
      <c r="L2957" s="17">
        <v>0.71830000000000005</v>
      </c>
      <c r="M2957" s="17">
        <v>0.75548499999999996</v>
      </c>
      <c r="N2957" s="18">
        <v>8.3559900000000006E-2</v>
      </c>
      <c r="O2957" s="17">
        <f t="shared" si="92"/>
        <v>0</v>
      </c>
      <c r="P2957" s="12">
        <f t="shared" si="93"/>
        <v>0</v>
      </c>
      <c r="Q2957" s="68" t="s">
        <v>145</v>
      </c>
      <c r="R2957" s="67" t="s">
        <v>93</v>
      </c>
      <c r="S2957" s="129" t="s">
        <v>110</v>
      </c>
    </row>
    <row r="2958" spans="1:19">
      <c r="A2958" s="16" t="s">
        <v>29</v>
      </c>
      <c r="B2958" s="23">
        <v>1600073069888</v>
      </c>
      <c r="C2958" s="17" t="s">
        <v>89</v>
      </c>
      <c r="D2958" s="17" t="s">
        <v>90</v>
      </c>
      <c r="E2958" s="17">
        <v>0.81410000000000005</v>
      </c>
      <c r="F2958" s="18">
        <v>0.67459999999999998</v>
      </c>
      <c r="G2958" s="16" t="s">
        <v>2943</v>
      </c>
      <c r="H2958" s="23">
        <v>1600073041519</v>
      </c>
      <c r="I2958" s="17" t="s">
        <v>98</v>
      </c>
      <c r="J2958" s="17" t="s">
        <v>108</v>
      </c>
      <c r="K2958" s="17">
        <v>0.161</v>
      </c>
      <c r="L2958" s="17">
        <v>0.33929999999999999</v>
      </c>
      <c r="M2958" s="17">
        <v>0.80284</v>
      </c>
      <c r="N2958" s="18">
        <v>0.48494799999999999</v>
      </c>
      <c r="O2958" s="17">
        <f t="shared" si="92"/>
        <v>1</v>
      </c>
      <c r="P2958" s="12">
        <f t="shared" si="93"/>
        <v>1</v>
      </c>
      <c r="Q2958" s="68" t="s">
        <v>145</v>
      </c>
      <c r="R2958" s="67" t="s">
        <v>93</v>
      </c>
      <c r="S2958" s="129" t="s">
        <v>110</v>
      </c>
    </row>
    <row r="2959" spans="1:19">
      <c r="A2959" s="16" t="s">
        <v>29</v>
      </c>
      <c r="B2959" s="23">
        <v>1600073069888</v>
      </c>
      <c r="C2959" s="17" t="s">
        <v>89</v>
      </c>
      <c r="D2959" s="17" t="s">
        <v>90</v>
      </c>
      <c r="E2959" s="17">
        <v>0.81410000000000005</v>
      </c>
      <c r="F2959" s="18">
        <v>0.67459999999999998</v>
      </c>
      <c r="G2959" s="16" t="s">
        <v>2944</v>
      </c>
      <c r="H2959" s="23">
        <v>1600073041852</v>
      </c>
      <c r="I2959" s="17" t="s">
        <v>98</v>
      </c>
      <c r="J2959" s="17" t="s">
        <v>97</v>
      </c>
      <c r="K2959" s="17">
        <v>0.17299999999999999</v>
      </c>
      <c r="L2959" s="17">
        <v>0.63890000000000002</v>
      </c>
      <c r="M2959" s="17">
        <v>0.73223400000000005</v>
      </c>
      <c r="N2959" s="18">
        <v>0.13209099999999999</v>
      </c>
      <c r="O2959" s="17">
        <f t="shared" si="92"/>
        <v>0</v>
      </c>
      <c r="P2959" s="12">
        <f t="shared" si="93"/>
        <v>0</v>
      </c>
      <c r="Q2959" s="68" t="s">
        <v>145</v>
      </c>
      <c r="R2959" s="67" t="s">
        <v>93</v>
      </c>
      <c r="S2959" s="129" t="s">
        <v>110</v>
      </c>
    </row>
    <row r="2960" spans="1:19">
      <c r="A2960" s="16" t="s">
        <v>29</v>
      </c>
      <c r="B2960" s="23">
        <v>1600073069888</v>
      </c>
      <c r="C2960" s="17" t="s">
        <v>89</v>
      </c>
      <c r="D2960" s="17" t="s">
        <v>90</v>
      </c>
      <c r="E2960" s="17">
        <v>0.81410000000000005</v>
      </c>
      <c r="F2960" s="18">
        <v>0.67459999999999998</v>
      </c>
      <c r="G2960" s="16" t="s">
        <v>2945</v>
      </c>
      <c r="H2960" s="23">
        <v>1600073041940</v>
      </c>
      <c r="I2960" s="17" t="s">
        <v>108</v>
      </c>
      <c r="J2960" s="17" t="s">
        <v>97</v>
      </c>
      <c r="K2960" s="17">
        <v>0.16500000000000001</v>
      </c>
      <c r="L2960" s="17">
        <v>0.30559999999999998</v>
      </c>
      <c r="M2960" s="17">
        <v>0.778169</v>
      </c>
      <c r="N2960" s="18">
        <v>0.57370299999999996</v>
      </c>
      <c r="O2960" s="17">
        <f t="shared" si="92"/>
        <v>0</v>
      </c>
      <c r="P2960" s="12">
        <f t="shared" si="93"/>
        <v>0</v>
      </c>
      <c r="Q2960" s="68" t="s">
        <v>145</v>
      </c>
      <c r="R2960" s="67" t="s">
        <v>93</v>
      </c>
      <c r="S2960" s="129" t="s">
        <v>110</v>
      </c>
    </row>
    <row r="2961" spans="1:19">
      <c r="A2961" s="16" t="s">
        <v>29</v>
      </c>
      <c r="B2961" s="23">
        <v>1600073069888</v>
      </c>
      <c r="C2961" s="17" t="s">
        <v>89</v>
      </c>
      <c r="D2961" s="17" t="s">
        <v>90</v>
      </c>
      <c r="E2961" s="17">
        <v>0.81410000000000005</v>
      </c>
      <c r="F2961" s="18">
        <v>0.67459999999999998</v>
      </c>
      <c r="G2961" s="16" t="s">
        <v>2946</v>
      </c>
      <c r="H2961" s="23">
        <v>1600073042929</v>
      </c>
      <c r="I2961" s="17" t="s">
        <v>97</v>
      </c>
      <c r="J2961" s="17" t="s">
        <v>98</v>
      </c>
      <c r="K2961" s="17">
        <v>0.17499999999999999</v>
      </c>
      <c r="L2961" s="17">
        <v>0.624</v>
      </c>
      <c r="M2961" s="17">
        <v>0.74443499999999996</v>
      </c>
      <c r="N2961" s="18">
        <v>0.142405</v>
      </c>
      <c r="O2961" s="17">
        <f t="shared" si="92"/>
        <v>0</v>
      </c>
      <c r="P2961" s="12">
        <f t="shared" si="93"/>
        <v>0</v>
      </c>
      <c r="Q2961" s="68" t="s">
        <v>145</v>
      </c>
      <c r="R2961" s="67" t="s">
        <v>93</v>
      </c>
      <c r="S2961" s="129" t="s">
        <v>110</v>
      </c>
    </row>
    <row r="2962" spans="1:19">
      <c r="A2962" s="16" t="s">
        <v>29</v>
      </c>
      <c r="B2962" s="23">
        <v>1600073069888</v>
      </c>
      <c r="C2962" s="17" t="s">
        <v>89</v>
      </c>
      <c r="D2962" s="17" t="s">
        <v>90</v>
      </c>
      <c r="E2962" s="17">
        <v>0.81410000000000005</v>
      </c>
      <c r="F2962" s="18">
        <v>0.67459999999999998</v>
      </c>
      <c r="G2962" s="16" t="s">
        <v>2947</v>
      </c>
      <c r="H2962" s="23">
        <v>1600073043777</v>
      </c>
      <c r="I2962" s="17" t="s">
        <v>107</v>
      </c>
      <c r="J2962" s="17" t="s">
        <v>108</v>
      </c>
      <c r="K2962" s="17">
        <v>0.16300000000000001</v>
      </c>
      <c r="L2962" s="17">
        <v>0.33429999999999999</v>
      </c>
      <c r="M2962" s="17">
        <v>0.790354</v>
      </c>
      <c r="N2962" s="18">
        <v>0.47989900000000002</v>
      </c>
      <c r="O2962" s="17">
        <f t="shared" si="92"/>
        <v>0</v>
      </c>
      <c r="P2962" s="12">
        <f t="shared" si="93"/>
        <v>0</v>
      </c>
      <c r="Q2962" s="68" t="s">
        <v>145</v>
      </c>
      <c r="R2962" s="67" t="s">
        <v>93</v>
      </c>
      <c r="S2962" s="129" t="s">
        <v>110</v>
      </c>
    </row>
    <row r="2963" spans="1:19">
      <c r="A2963" s="16" t="s">
        <v>29</v>
      </c>
      <c r="B2963" s="23">
        <v>1600073069888</v>
      </c>
      <c r="C2963" s="17" t="s">
        <v>89</v>
      </c>
      <c r="D2963" s="17" t="s">
        <v>90</v>
      </c>
      <c r="E2963" s="17">
        <v>0.81410000000000005</v>
      </c>
      <c r="F2963" s="18">
        <v>0.67459999999999998</v>
      </c>
      <c r="G2963" s="16" t="s">
        <v>2948</v>
      </c>
      <c r="H2963" s="23">
        <v>1600073045384</v>
      </c>
      <c r="I2963" s="17" t="s">
        <v>98</v>
      </c>
      <c r="J2963" s="17" t="s">
        <v>108</v>
      </c>
      <c r="K2963" s="17">
        <v>0.1779</v>
      </c>
      <c r="L2963" s="17">
        <v>0.629</v>
      </c>
      <c r="M2963" s="17">
        <v>0.72824100000000003</v>
      </c>
      <c r="N2963" s="18">
        <v>0.141099</v>
      </c>
      <c r="O2963" s="17">
        <f t="shared" si="92"/>
        <v>0</v>
      </c>
      <c r="P2963" s="12">
        <f t="shared" si="93"/>
        <v>0</v>
      </c>
      <c r="Q2963" s="68" t="s">
        <v>145</v>
      </c>
      <c r="R2963" s="67" t="s">
        <v>93</v>
      </c>
      <c r="S2963" s="129" t="s">
        <v>110</v>
      </c>
    </row>
    <row r="2964" spans="1:19">
      <c r="A2964" s="16" t="s">
        <v>29</v>
      </c>
      <c r="B2964" s="23">
        <v>1600073069888</v>
      </c>
      <c r="C2964" s="17" t="s">
        <v>89</v>
      </c>
      <c r="D2964" s="17" t="s">
        <v>90</v>
      </c>
      <c r="E2964" s="17">
        <v>0.81410000000000005</v>
      </c>
      <c r="F2964" s="18">
        <v>0.67459999999999998</v>
      </c>
      <c r="G2964" s="16" t="s">
        <v>2949</v>
      </c>
      <c r="H2964" s="23">
        <v>1600073045615</v>
      </c>
      <c r="I2964" s="17" t="s">
        <v>98</v>
      </c>
      <c r="J2964" s="17" t="s">
        <v>107</v>
      </c>
      <c r="K2964" s="17">
        <v>0.18590000000000001</v>
      </c>
      <c r="L2964" s="17">
        <v>0.67159999999999997</v>
      </c>
      <c r="M2964" s="17">
        <v>0.69853699999999996</v>
      </c>
      <c r="N2964" s="18">
        <v>0.107465</v>
      </c>
      <c r="O2964" s="17">
        <f t="shared" si="92"/>
        <v>0</v>
      </c>
      <c r="P2964" s="12">
        <f t="shared" si="93"/>
        <v>0</v>
      </c>
      <c r="Q2964" s="68" t="s">
        <v>145</v>
      </c>
      <c r="R2964" s="67" t="s">
        <v>93</v>
      </c>
      <c r="S2964" s="129" t="s">
        <v>110</v>
      </c>
    </row>
    <row r="2965" spans="1:19">
      <c r="A2965" s="16" t="s">
        <v>29</v>
      </c>
      <c r="B2965" s="23">
        <v>1600073069888</v>
      </c>
      <c r="C2965" s="17" t="s">
        <v>89</v>
      </c>
      <c r="D2965" s="17" t="s">
        <v>90</v>
      </c>
      <c r="E2965" s="17">
        <v>0.81410000000000005</v>
      </c>
      <c r="F2965" s="18">
        <v>0.67459999999999998</v>
      </c>
      <c r="G2965" s="16" t="s">
        <v>2950</v>
      </c>
      <c r="H2965" s="23">
        <v>1600073045849</v>
      </c>
      <c r="I2965" s="17" t="s">
        <v>98</v>
      </c>
      <c r="J2965" s="17" t="s">
        <v>97</v>
      </c>
      <c r="K2965" s="17">
        <v>0.1759</v>
      </c>
      <c r="L2965" s="17">
        <v>0.67259999999999998</v>
      </c>
      <c r="M2965" s="17">
        <v>0.71608099999999997</v>
      </c>
      <c r="N2965" s="18">
        <v>0.10667</v>
      </c>
      <c r="O2965" s="17">
        <f t="shared" si="92"/>
        <v>0</v>
      </c>
      <c r="P2965" s="12">
        <f t="shared" si="93"/>
        <v>0</v>
      </c>
      <c r="Q2965" s="68" t="s">
        <v>145</v>
      </c>
      <c r="R2965" s="67" t="s">
        <v>93</v>
      </c>
      <c r="S2965" s="129" t="s">
        <v>110</v>
      </c>
    </row>
    <row r="2966" spans="1:19">
      <c r="A2966" s="16" t="s">
        <v>29</v>
      </c>
      <c r="B2966" s="23">
        <v>1600073069888</v>
      </c>
      <c r="C2966" s="17" t="s">
        <v>89</v>
      </c>
      <c r="D2966" s="17" t="s">
        <v>90</v>
      </c>
      <c r="E2966" s="17">
        <v>0.81410000000000005</v>
      </c>
      <c r="F2966" s="18">
        <v>0.67459999999999998</v>
      </c>
      <c r="G2966" s="16" t="s">
        <v>2951</v>
      </c>
      <c r="H2966" s="23">
        <v>1600073046957</v>
      </c>
      <c r="I2966" s="17" t="s">
        <v>97</v>
      </c>
      <c r="J2966" s="17" t="s">
        <v>98</v>
      </c>
      <c r="K2966" s="17">
        <v>0.16600000000000001</v>
      </c>
      <c r="L2966" s="17">
        <v>0.3075</v>
      </c>
      <c r="M2966" s="17">
        <v>0.77218600000000004</v>
      </c>
      <c r="N2966" s="18">
        <v>0.60220899999999999</v>
      </c>
      <c r="O2966" s="17">
        <f t="shared" si="92"/>
        <v>0</v>
      </c>
      <c r="P2966" s="12">
        <f t="shared" si="93"/>
        <v>0</v>
      </c>
      <c r="Q2966" s="68" t="s">
        <v>145</v>
      </c>
      <c r="R2966" s="67" t="s">
        <v>93</v>
      </c>
      <c r="S2966" s="129" t="s">
        <v>110</v>
      </c>
    </row>
    <row r="2967" spans="1:19">
      <c r="A2967" s="16" t="s">
        <v>29</v>
      </c>
      <c r="B2967" s="23">
        <v>1600073069888</v>
      </c>
      <c r="C2967" s="17" t="s">
        <v>89</v>
      </c>
      <c r="D2967" s="17" t="s">
        <v>90</v>
      </c>
      <c r="E2967" s="17">
        <v>0.81410000000000005</v>
      </c>
      <c r="F2967" s="18">
        <v>0.67459999999999998</v>
      </c>
      <c r="G2967" s="16" t="s">
        <v>2952</v>
      </c>
      <c r="H2967" s="23">
        <v>1600073048367</v>
      </c>
      <c r="I2967" s="17" t="s">
        <v>97</v>
      </c>
      <c r="J2967" s="17" t="s">
        <v>98</v>
      </c>
      <c r="K2967" s="17">
        <v>0.18090000000000001</v>
      </c>
      <c r="L2967" s="17">
        <v>0.28870000000000001</v>
      </c>
      <c r="M2967" s="17">
        <v>0.90317099999999995</v>
      </c>
      <c r="N2967" s="18">
        <v>0.56812799999999997</v>
      </c>
      <c r="O2967" s="17">
        <f t="shared" si="92"/>
        <v>1</v>
      </c>
      <c r="P2967" s="12">
        <f t="shared" si="93"/>
        <v>1</v>
      </c>
      <c r="Q2967" s="68" t="s">
        <v>145</v>
      </c>
      <c r="R2967" s="67" t="s">
        <v>93</v>
      </c>
      <c r="S2967" s="129" t="s">
        <v>110</v>
      </c>
    </row>
    <row r="2968" spans="1:19">
      <c r="A2968" s="16" t="s">
        <v>29</v>
      </c>
      <c r="B2968" s="23">
        <v>1600073069888</v>
      </c>
      <c r="C2968" s="17" t="s">
        <v>89</v>
      </c>
      <c r="D2968" s="17" t="s">
        <v>90</v>
      </c>
      <c r="E2968" s="17">
        <v>0.81410000000000005</v>
      </c>
      <c r="F2968" s="18">
        <v>0.67459999999999998</v>
      </c>
      <c r="G2968" s="16" t="s">
        <v>2953</v>
      </c>
      <c r="H2968" s="23">
        <v>1600073051620</v>
      </c>
      <c r="I2968" s="17" t="s">
        <v>97</v>
      </c>
      <c r="J2968" s="17" t="s">
        <v>98</v>
      </c>
      <c r="K2968" s="17">
        <v>0.1789</v>
      </c>
      <c r="L2968" s="17">
        <v>0.27779999999999999</v>
      </c>
      <c r="M2968" s="17">
        <v>0.91573199999999999</v>
      </c>
      <c r="N2968" s="18">
        <v>0.69139399999999995</v>
      </c>
      <c r="O2968" s="17">
        <f t="shared" si="92"/>
        <v>1</v>
      </c>
      <c r="P2968" s="12">
        <f t="shared" si="93"/>
        <v>1</v>
      </c>
      <c r="Q2968" s="68" t="s">
        <v>145</v>
      </c>
      <c r="R2968" s="67" t="s">
        <v>93</v>
      </c>
      <c r="S2968" s="129" t="s">
        <v>110</v>
      </c>
    </row>
    <row r="2969" spans="1:19">
      <c r="A2969" s="16" t="s">
        <v>29</v>
      </c>
      <c r="B2969" s="23">
        <v>1600073069888</v>
      </c>
      <c r="C2969" s="17" t="s">
        <v>89</v>
      </c>
      <c r="D2969" s="17" t="s">
        <v>90</v>
      </c>
      <c r="E2969" s="17">
        <v>0.81410000000000005</v>
      </c>
      <c r="F2969" s="18">
        <v>0.67459999999999998</v>
      </c>
      <c r="G2969" s="16" t="s">
        <v>2954</v>
      </c>
      <c r="H2969" s="23">
        <v>1600073053022</v>
      </c>
      <c r="I2969" s="17" t="s">
        <v>107</v>
      </c>
      <c r="J2969" s="17" t="s">
        <v>97</v>
      </c>
      <c r="K2969" s="17">
        <v>0.1789</v>
      </c>
      <c r="L2969" s="17">
        <v>0.27279999999999999</v>
      </c>
      <c r="M2969" s="17">
        <v>0.91573199999999999</v>
      </c>
      <c r="N2969" s="18">
        <v>0.67260399999999998</v>
      </c>
      <c r="O2969" s="17">
        <f t="shared" si="92"/>
        <v>1</v>
      </c>
      <c r="P2969" s="12">
        <f t="shared" si="93"/>
        <v>1</v>
      </c>
      <c r="Q2969" s="68" t="s">
        <v>145</v>
      </c>
      <c r="R2969" s="67" t="s">
        <v>93</v>
      </c>
      <c r="S2969" s="129" t="s">
        <v>110</v>
      </c>
    </row>
    <row r="2970" spans="1:19">
      <c r="A2970" s="16" t="s">
        <v>29</v>
      </c>
      <c r="B2970" s="23">
        <v>1600073069888</v>
      </c>
      <c r="C2970" s="17" t="s">
        <v>89</v>
      </c>
      <c r="D2970" s="17" t="s">
        <v>90</v>
      </c>
      <c r="E2970" s="17">
        <v>0.81410000000000005</v>
      </c>
      <c r="F2970" s="18">
        <v>0.67459999999999998</v>
      </c>
      <c r="G2970" s="16" t="s">
        <v>2955</v>
      </c>
      <c r="H2970" s="23">
        <v>1600073053226</v>
      </c>
      <c r="I2970" s="17" t="s">
        <v>98</v>
      </c>
      <c r="J2970" s="17" t="s">
        <v>2956</v>
      </c>
      <c r="K2970" s="17">
        <v>0.2545</v>
      </c>
      <c r="L2970" s="17">
        <v>0.27579999999999999</v>
      </c>
      <c r="M2970" s="17">
        <v>0.57640599999999997</v>
      </c>
      <c r="N2970" s="18">
        <v>0.66054100000000004</v>
      </c>
      <c r="O2970" s="17">
        <f t="shared" si="92"/>
        <v>0</v>
      </c>
      <c r="P2970" s="12">
        <f t="shared" si="93"/>
        <v>0</v>
      </c>
      <c r="Q2970" s="68" t="s">
        <v>145</v>
      </c>
      <c r="R2970" s="67" t="s">
        <v>93</v>
      </c>
      <c r="S2970" s="129" t="s">
        <v>110</v>
      </c>
    </row>
    <row r="2971" spans="1:19">
      <c r="A2971" s="16" t="s">
        <v>29</v>
      </c>
      <c r="B2971" s="23">
        <v>1600073069888</v>
      </c>
      <c r="C2971" s="17" t="s">
        <v>89</v>
      </c>
      <c r="D2971" s="17" t="s">
        <v>90</v>
      </c>
      <c r="E2971" s="17">
        <v>0.81410000000000005</v>
      </c>
      <c r="F2971" s="18">
        <v>0.67459999999999998</v>
      </c>
      <c r="G2971" s="16" t="s">
        <v>2957</v>
      </c>
      <c r="H2971" s="23">
        <v>1600073054293</v>
      </c>
      <c r="I2971" s="17" t="s">
        <v>108</v>
      </c>
      <c r="J2971" s="17" t="s">
        <v>306</v>
      </c>
      <c r="K2971" s="17">
        <v>0.2545</v>
      </c>
      <c r="L2971" s="17">
        <v>0.27379999999999999</v>
      </c>
      <c r="M2971" s="17">
        <v>0.57640599999999997</v>
      </c>
      <c r="N2971" s="18">
        <v>0.52915400000000001</v>
      </c>
      <c r="O2971" s="17">
        <f t="shared" si="92"/>
        <v>0</v>
      </c>
      <c r="P2971" s="12">
        <f t="shared" si="93"/>
        <v>0</v>
      </c>
      <c r="Q2971" s="68" t="s">
        <v>145</v>
      </c>
      <c r="R2971" s="67" t="s">
        <v>93</v>
      </c>
      <c r="S2971" s="129" t="s">
        <v>110</v>
      </c>
    </row>
    <row r="2972" spans="1:19">
      <c r="A2972" s="16" t="s">
        <v>29</v>
      </c>
      <c r="B2972" s="23">
        <v>1600073069888</v>
      </c>
      <c r="C2972" s="17" t="s">
        <v>89</v>
      </c>
      <c r="D2972" s="17" t="s">
        <v>90</v>
      </c>
      <c r="E2972" s="17">
        <v>0.81410000000000005</v>
      </c>
      <c r="F2972" s="18">
        <v>0.67459999999999998</v>
      </c>
      <c r="G2972" s="16" t="s">
        <v>2958</v>
      </c>
      <c r="H2972" s="23">
        <v>1600073059159</v>
      </c>
      <c r="I2972" s="17" t="s">
        <v>107</v>
      </c>
      <c r="J2972" s="17" t="s">
        <v>98</v>
      </c>
      <c r="K2972" s="17">
        <v>0.1799</v>
      </c>
      <c r="L2972" s="17">
        <v>0.25600000000000001</v>
      </c>
      <c r="M2972" s="17">
        <v>0.93496900000000005</v>
      </c>
      <c r="N2972" s="18">
        <v>0.62587300000000001</v>
      </c>
      <c r="O2972" s="17">
        <f t="shared" si="92"/>
        <v>1</v>
      </c>
      <c r="P2972" s="12">
        <f t="shared" si="93"/>
        <v>1</v>
      </c>
      <c r="Q2972" s="68" t="s">
        <v>145</v>
      </c>
      <c r="R2972" s="67" t="s">
        <v>93</v>
      </c>
      <c r="S2972" s="129" t="s">
        <v>110</v>
      </c>
    </row>
    <row r="2973" spans="1:19">
      <c r="A2973" s="16" t="s">
        <v>29</v>
      </c>
      <c r="B2973" s="23">
        <v>1600073069888</v>
      </c>
      <c r="C2973" s="17" t="s">
        <v>89</v>
      </c>
      <c r="D2973" s="17" t="s">
        <v>90</v>
      </c>
      <c r="E2973" s="17">
        <v>0.81410000000000005</v>
      </c>
      <c r="F2973" s="18">
        <v>0.67459999999999998</v>
      </c>
      <c r="G2973" s="16" t="s">
        <v>2959</v>
      </c>
      <c r="H2973" s="23">
        <v>1600073059861</v>
      </c>
      <c r="I2973" s="17" t="s">
        <v>107</v>
      </c>
      <c r="J2973" s="17" t="s">
        <v>108</v>
      </c>
      <c r="K2973" s="17">
        <v>0.2853</v>
      </c>
      <c r="L2973" s="17">
        <v>0.40379999999999999</v>
      </c>
      <c r="M2973" s="17">
        <v>0.52180599999999999</v>
      </c>
      <c r="N2973" s="18">
        <v>0.35243200000000002</v>
      </c>
      <c r="O2973" s="17">
        <f t="shared" si="92"/>
        <v>0</v>
      </c>
      <c r="P2973" s="12">
        <f t="shared" si="93"/>
        <v>0</v>
      </c>
      <c r="Q2973" s="68" t="s">
        <v>145</v>
      </c>
      <c r="R2973" s="67" t="s">
        <v>93</v>
      </c>
      <c r="S2973" s="129" t="s">
        <v>110</v>
      </c>
    </row>
    <row r="2974" spans="1:19">
      <c r="A2974" s="16" t="s">
        <v>29</v>
      </c>
      <c r="B2974" s="23">
        <v>1600073069888</v>
      </c>
      <c r="C2974" s="17" t="s">
        <v>89</v>
      </c>
      <c r="D2974" s="17" t="s">
        <v>90</v>
      </c>
      <c r="E2974" s="17">
        <v>0.81410000000000005</v>
      </c>
      <c r="F2974" s="18">
        <v>0.67459999999999998</v>
      </c>
      <c r="G2974" s="16" t="s">
        <v>2960</v>
      </c>
      <c r="H2974" s="23">
        <v>1600073066585</v>
      </c>
      <c r="I2974" s="17" t="s">
        <v>306</v>
      </c>
      <c r="J2974" s="17" t="s">
        <v>108</v>
      </c>
      <c r="K2974" s="17">
        <v>0.24349999999999999</v>
      </c>
      <c r="L2974" s="17">
        <v>0.36409999999999998</v>
      </c>
      <c r="M2974" s="17">
        <v>0.67945</v>
      </c>
      <c r="N2974" s="18">
        <v>0.65975200000000001</v>
      </c>
      <c r="O2974" s="17">
        <f t="shared" si="92"/>
        <v>0</v>
      </c>
      <c r="P2974" s="12">
        <f t="shared" si="93"/>
        <v>0</v>
      </c>
      <c r="Q2974" s="68" t="s">
        <v>145</v>
      </c>
      <c r="R2974" s="67" t="s">
        <v>93</v>
      </c>
      <c r="S2974" s="129" t="s">
        <v>110</v>
      </c>
    </row>
    <row r="2975" spans="1:19">
      <c r="A2975" s="16" t="s">
        <v>29</v>
      </c>
      <c r="B2975" s="23">
        <v>1600073069888</v>
      </c>
      <c r="C2975" s="17" t="s">
        <v>89</v>
      </c>
      <c r="D2975" s="17" t="s">
        <v>90</v>
      </c>
      <c r="E2975" s="17">
        <v>0.81410000000000005</v>
      </c>
      <c r="F2975" s="18">
        <v>0.67459999999999998</v>
      </c>
      <c r="G2975" s="16" t="s">
        <v>2961</v>
      </c>
      <c r="H2975" s="23">
        <v>1600073068678</v>
      </c>
      <c r="I2975" s="17" t="s">
        <v>107</v>
      </c>
      <c r="J2975" s="17" t="s">
        <v>108</v>
      </c>
      <c r="K2975" s="17">
        <v>0.18390000000000001</v>
      </c>
      <c r="L2975" s="17">
        <v>0.33429999999999999</v>
      </c>
      <c r="M2975" s="17">
        <v>0.98689499999999997</v>
      </c>
      <c r="N2975" s="18">
        <v>0.86607900000000004</v>
      </c>
      <c r="O2975" s="17">
        <f t="shared" si="92"/>
        <v>1</v>
      </c>
      <c r="P2975" s="12">
        <f t="shared" si="93"/>
        <v>1</v>
      </c>
      <c r="Q2975" s="68" t="s">
        <v>145</v>
      </c>
      <c r="R2975" s="67" t="s">
        <v>93</v>
      </c>
      <c r="S2975" s="129" t="s">
        <v>110</v>
      </c>
    </row>
    <row r="2976" spans="1:19">
      <c r="A2976" s="16" t="s">
        <v>29</v>
      </c>
      <c r="B2976" s="23">
        <v>1600073069888</v>
      </c>
      <c r="C2976" s="17" t="s">
        <v>89</v>
      </c>
      <c r="D2976" s="17" t="s">
        <v>90</v>
      </c>
      <c r="E2976" s="17">
        <v>0.81410000000000005</v>
      </c>
      <c r="F2976" s="18">
        <v>0.67459999999999998</v>
      </c>
      <c r="G2976" s="16" t="s">
        <v>2962</v>
      </c>
      <c r="H2976" s="23">
        <v>1600073068977</v>
      </c>
      <c r="I2976" s="17" t="s">
        <v>97</v>
      </c>
      <c r="J2976" s="17" t="s">
        <v>98</v>
      </c>
      <c r="K2976" s="17">
        <v>0.2326</v>
      </c>
      <c r="L2976" s="17">
        <v>0.31850000000000001</v>
      </c>
      <c r="M2976" s="17">
        <v>0.73243400000000003</v>
      </c>
      <c r="N2976" s="18">
        <v>0.95976099999999998</v>
      </c>
      <c r="O2976" s="17">
        <f t="shared" si="92"/>
        <v>0</v>
      </c>
      <c r="P2976" s="12">
        <f t="shared" si="93"/>
        <v>1</v>
      </c>
      <c r="Q2976" s="68" t="s">
        <v>145</v>
      </c>
      <c r="R2976" s="67" t="s">
        <v>93</v>
      </c>
      <c r="S2976" s="129" t="s">
        <v>110</v>
      </c>
    </row>
    <row r="2977" spans="1:19">
      <c r="A2977" s="16" t="s">
        <v>29</v>
      </c>
      <c r="B2977" s="23">
        <v>1600073069888</v>
      </c>
      <c r="C2977" s="17" t="s">
        <v>89</v>
      </c>
      <c r="D2977" s="17" t="s">
        <v>90</v>
      </c>
      <c r="E2977" s="17">
        <v>0.81410000000000005</v>
      </c>
      <c r="F2977" s="18">
        <v>0.67459999999999998</v>
      </c>
      <c r="G2977" s="16" t="s">
        <v>2963</v>
      </c>
      <c r="H2977" s="23">
        <v>1600073069061</v>
      </c>
      <c r="I2977" s="17" t="s">
        <v>107</v>
      </c>
      <c r="J2977" s="17" t="s">
        <v>873</v>
      </c>
      <c r="K2977" s="17">
        <v>0.18390000000000001</v>
      </c>
      <c r="L2977" s="17">
        <v>0.31850000000000001</v>
      </c>
      <c r="M2977" s="17">
        <v>0.98689499999999997</v>
      </c>
      <c r="N2977" s="18">
        <v>0.95976099999999998</v>
      </c>
      <c r="O2977" s="17">
        <f t="shared" si="92"/>
        <v>1</v>
      </c>
      <c r="P2977" s="12">
        <f t="shared" si="93"/>
        <v>1</v>
      </c>
      <c r="Q2977" s="68" t="s">
        <v>145</v>
      </c>
      <c r="R2977" s="67" t="s">
        <v>93</v>
      </c>
      <c r="S2977" s="129" t="s">
        <v>110</v>
      </c>
    </row>
    <row r="2978" spans="1:19">
      <c r="A2978" s="16" t="s">
        <v>29</v>
      </c>
      <c r="B2978" s="23">
        <v>1600073069888</v>
      </c>
      <c r="C2978" s="17" t="s">
        <v>89</v>
      </c>
      <c r="D2978" s="17" t="s">
        <v>90</v>
      </c>
      <c r="E2978" s="17">
        <v>0.81410000000000005</v>
      </c>
      <c r="F2978" s="18">
        <v>0.67459999999999998</v>
      </c>
      <c r="G2978" s="16" t="s">
        <v>29</v>
      </c>
      <c r="H2978" s="23">
        <v>1600073069888</v>
      </c>
      <c r="I2978" s="17" t="s">
        <v>98</v>
      </c>
      <c r="J2978" s="17" t="s">
        <v>97</v>
      </c>
      <c r="K2978" s="17">
        <v>0.18590000000000001</v>
      </c>
      <c r="L2978" s="17">
        <v>0.32540000000000002</v>
      </c>
      <c r="M2978" s="17">
        <v>1</v>
      </c>
      <c r="N2978" s="18">
        <v>1</v>
      </c>
      <c r="O2978" s="17">
        <f t="shared" si="92"/>
        <v>1</v>
      </c>
      <c r="P2978" s="12">
        <f t="shared" si="93"/>
        <v>1</v>
      </c>
      <c r="Q2978" s="68" t="s">
        <v>145</v>
      </c>
      <c r="R2978" s="67" t="s">
        <v>93</v>
      </c>
      <c r="S2978" s="129" t="s">
        <v>110</v>
      </c>
    </row>
    <row r="2979" spans="1:19">
      <c r="A2979" s="16" t="s">
        <v>29</v>
      </c>
      <c r="B2979" s="23">
        <v>1600073069888</v>
      </c>
      <c r="C2979" s="17" t="s">
        <v>89</v>
      </c>
      <c r="D2979" s="17" t="s">
        <v>90</v>
      </c>
      <c r="E2979" s="17">
        <v>0.81410000000000005</v>
      </c>
      <c r="F2979" s="18">
        <v>0.67459999999999998</v>
      </c>
      <c r="G2979" s="16" t="s">
        <v>2964</v>
      </c>
      <c r="H2979" s="23">
        <v>1600073071588</v>
      </c>
      <c r="I2979" s="17" t="s">
        <v>98</v>
      </c>
      <c r="J2979" s="17" t="s">
        <v>108</v>
      </c>
      <c r="K2979" s="17">
        <v>0.1918</v>
      </c>
      <c r="L2979" s="17">
        <v>0.3095</v>
      </c>
      <c r="M2979" s="17">
        <v>0.61785299999999999</v>
      </c>
      <c r="N2979" s="18">
        <v>0.58140499999999995</v>
      </c>
      <c r="O2979" s="17">
        <f t="shared" si="92"/>
        <v>0</v>
      </c>
      <c r="P2979" s="12">
        <f t="shared" si="93"/>
        <v>0</v>
      </c>
      <c r="Q2979" s="68" t="s">
        <v>145</v>
      </c>
      <c r="R2979" s="67" t="s">
        <v>93</v>
      </c>
      <c r="S2979" s="129" t="s">
        <v>110</v>
      </c>
    </row>
    <row r="2980" spans="1:19">
      <c r="A2980" s="16" t="s">
        <v>30</v>
      </c>
      <c r="B2980" s="23">
        <v>1600087575332</v>
      </c>
      <c r="C2980" s="17" t="s">
        <v>91</v>
      </c>
      <c r="D2980" s="17" t="s">
        <v>92</v>
      </c>
      <c r="E2980" s="17">
        <v>0.31709999999999999</v>
      </c>
      <c r="F2980" s="18">
        <v>8.2339999999999997E-2</v>
      </c>
      <c r="G2980" s="16" t="s">
        <v>2965</v>
      </c>
      <c r="H2980" s="23">
        <v>1600087553641</v>
      </c>
      <c r="I2980" s="17" t="s">
        <v>107</v>
      </c>
      <c r="J2980" s="17" t="s">
        <v>108</v>
      </c>
      <c r="K2980" s="17">
        <v>0.27239999999999998</v>
      </c>
      <c r="L2980" s="17">
        <v>7.2419999999999998E-2</v>
      </c>
      <c r="M2980" s="17">
        <v>0.31043199999999999</v>
      </c>
      <c r="N2980" s="18">
        <v>0.721225</v>
      </c>
      <c r="O2980" s="17">
        <f t="shared" si="92"/>
        <v>0</v>
      </c>
      <c r="P2980" s="12">
        <f t="shared" si="93"/>
        <v>0</v>
      </c>
      <c r="Q2980" s="68" t="s">
        <v>5375</v>
      </c>
      <c r="R2980" s="67" t="s">
        <v>103</v>
      </c>
      <c r="S2980" s="129" t="s">
        <v>110</v>
      </c>
    </row>
    <row r="2981" spans="1:19">
      <c r="A2981" s="16" t="s">
        <v>30</v>
      </c>
      <c r="B2981" s="23">
        <v>1600087575332</v>
      </c>
      <c r="C2981" s="17" t="s">
        <v>91</v>
      </c>
      <c r="D2981" s="17" t="s">
        <v>92</v>
      </c>
      <c r="E2981" s="17">
        <v>0.31709999999999999</v>
      </c>
      <c r="F2981" s="18">
        <v>8.2339999999999997E-2</v>
      </c>
      <c r="G2981" s="16" t="s">
        <v>2966</v>
      </c>
      <c r="H2981" s="23">
        <v>1600087557437</v>
      </c>
      <c r="I2981" s="17" t="s">
        <v>108</v>
      </c>
      <c r="J2981" s="17" t="s">
        <v>107</v>
      </c>
      <c r="K2981" s="17">
        <v>0.27139999999999997</v>
      </c>
      <c r="L2981" s="17">
        <v>7.4399999999999994E-2</v>
      </c>
      <c r="M2981" s="17">
        <v>0.31284499999999998</v>
      </c>
      <c r="N2981" s="18">
        <v>0.69970399999999999</v>
      </c>
      <c r="O2981" s="17">
        <f t="shared" si="92"/>
        <v>0</v>
      </c>
      <c r="P2981" s="12">
        <f t="shared" si="93"/>
        <v>0</v>
      </c>
      <c r="Q2981" s="68" t="s">
        <v>5375</v>
      </c>
      <c r="R2981" s="67" t="s">
        <v>103</v>
      </c>
      <c r="S2981" s="129" t="s">
        <v>110</v>
      </c>
    </row>
    <row r="2982" spans="1:19">
      <c r="A2982" s="16" t="s">
        <v>30</v>
      </c>
      <c r="B2982" s="23">
        <v>1600087575332</v>
      </c>
      <c r="C2982" s="17" t="s">
        <v>91</v>
      </c>
      <c r="D2982" s="17" t="s">
        <v>92</v>
      </c>
      <c r="E2982" s="17">
        <v>0.31709999999999999</v>
      </c>
      <c r="F2982" s="18">
        <v>8.2339999999999997E-2</v>
      </c>
      <c r="G2982" s="16" t="s">
        <v>2967</v>
      </c>
      <c r="H2982" s="23">
        <v>1600087557621</v>
      </c>
      <c r="I2982" s="17" t="s">
        <v>107</v>
      </c>
      <c r="J2982" s="17" t="s">
        <v>108</v>
      </c>
      <c r="K2982" s="17">
        <v>0.26939999999999997</v>
      </c>
      <c r="L2982" s="17">
        <v>7.2419999999999998E-2</v>
      </c>
      <c r="M2982" s="17">
        <v>0.30165399999999998</v>
      </c>
      <c r="N2982" s="18">
        <v>0.721225</v>
      </c>
      <c r="O2982" s="17">
        <f t="shared" si="92"/>
        <v>0</v>
      </c>
      <c r="P2982" s="12">
        <f t="shared" si="93"/>
        <v>0</v>
      </c>
      <c r="Q2982" s="68" t="s">
        <v>5375</v>
      </c>
      <c r="R2982" s="67" t="s">
        <v>103</v>
      </c>
      <c r="S2982" s="129" t="s">
        <v>110</v>
      </c>
    </row>
    <row r="2983" spans="1:19">
      <c r="A2983" s="16" t="s">
        <v>30</v>
      </c>
      <c r="B2983" s="23">
        <v>1600087575332</v>
      </c>
      <c r="C2983" s="17" t="s">
        <v>91</v>
      </c>
      <c r="D2983" s="17" t="s">
        <v>92</v>
      </c>
      <c r="E2983" s="17">
        <v>0.31709999999999999</v>
      </c>
      <c r="F2983" s="18">
        <v>8.2339999999999997E-2</v>
      </c>
      <c r="G2983" s="16" t="s">
        <v>2968</v>
      </c>
      <c r="H2983" s="23">
        <v>1600087558150</v>
      </c>
      <c r="I2983" s="17" t="s">
        <v>97</v>
      </c>
      <c r="J2983" s="17" t="s">
        <v>98</v>
      </c>
      <c r="K2983" s="17">
        <v>0.26939999999999997</v>
      </c>
      <c r="L2983" s="17">
        <v>7.4399999999999994E-2</v>
      </c>
      <c r="M2983" s="17">
        <v>0.30696600000000002</v>
      </c>
      <c r="N2983" s="18">
        <v>0.69970399999999999</v>
      </c>
      <c r="O2983" s="17">
        <f t="shared" si="92"/>
        <v>0</v>
      </c>
      <c r="P2983" s="12">
        <f t="shared" si="93"/>
        <v>0</v>
      </c>
      <c r="Q2983" s="68" t="s">
        <v>5375</v>
      </c>
      <c r="R2983" s="67" t="s">
        <v>103</v>
      </c>
      <c r="S2983" s="129" t="s">
        <v>110</v>
      </c>
    </row>
    <row r="2984" spans="1:19">
      <c r="A2984" s="16" t="s">
        <v>30</v>
      </c>
      <c r="B2984" s="23">
        <v>1600087575332</v>
      </c>
      <c r="C2984" s="17" t="s">
        <v>91</v>
      </c>
      <c r="D2984" s="17" t="s">
        <v>92</v>
      </c>
      <c r="E2984" s="17">
        <v>0.31709999999999999</v>
      </c>
      <c r="F2984" s="18">
        <v>8.2339999999999997E-2</v>
      </c>
      <c r="G2984" s="16" t="s">
        <v>2969</v>
      </c>
      <c r="H2984" s="23">
        <v>1600087559672</v>
      </c>
      <c r="I2984" s="17" t="s">
        <v>97</v>
      </c>
      <c r="J2984" s="17" t="s">
        <v>98</v>
      </c>
      <c r="K2984" s="17">
        <v>0.26440000000000002</v>
      </c>
      <c r="L2984" s="17">
        <v>9.325E-2</v>
      </c>
      <c r="M2984" s="17">
        <v>0.303033</v>
      </c>
      <c r="N2984" s="18">
        <v>0.54093999999999998</v>
      </c>
      <c r="O2984" s="17">
        <f t="shared" si="92"/>
        <v>0</v>
      </c>
      <c r="P2984" s="12">
        <f t="shared" si="93"/>
        <v>0</v>
      </c>
      <c r="Q2984" s="68" t="s">
        <v>5375</v>
      </c>
      <c r="R2984" s="67" t="s">
        <v>103</v>
      </c>
      <c r="S2984" s="129" t="s">
        <v>110</v>
      </c>
    </row>
    <row r="2985" spans="1:19">
      <c r="A2985" s="16" t="s">
        <v>30</v>
      </c>
      <c r="B2985" s="23">
        <v>1600087575332</v>
      </c>
      <c r="C2985" s="17" t="s">
        <v>91</v>
      </c>
      <c r="D2985" s="17" t="s">
        <v>92</v>
      </c>
      <c r="E2985" s="17">
        <v>0.31709999999999999</v>
      </c>
      <c r="F2985" s="18">
        <v>8.2339999999999997E-2</v>
      </c>
      <c r="G2985" s="16" t="s">
        <v>2970</v>
      </c>
      <c r="H2985" s="23">
        <v>1600087561696</v>
      </c>
      <c r="I2985" s="17" t="s">
        <v>107</v>
      </c>
      <c r="J2985" s="17" t="s">
        <v>108</v>
      </c>
      <c r="K2985" s="17">
        <v>0.26340000000000002</v>
      </c>
      <c r="L2985" s="17">
        <v>9.325E-2</v>
      </c>
      <c r="M2985" s="17">
        <v>0.29483700000000002</v>
      </c>
      <c r="N2985" s="18">
        <v>0.55935100000000004</v>
      </c>
      <c r="O2985" s="17">
        <f t="shared" si="92"/>
        <v>0</v>
      </c>
      <c r="P2985" s="12">
        <f t="shared" si="93"/>
        <v>0</v>
      </c>
      <c r="Q2985" s="68" t="s">
        <v>5375</v>
      </c>
      <c r="R2985" s="67" t="s">
        <v>103</v>
      </c>
      <c r="S2985" s="129" t="s">
        <v>110</v>
      </c>
    </row>
    <row r="2986" spans="1:19">
      <c r="A2986" s="16" t="s">
        <v>30</v>
      </c>
      <c r="B2986" s="23">
        <v>1600087575332</v>
      </c>
      <c r="C2986" s="17" t="s">
        <v>91</v>
      </c>
      <c r="D2986" s="17" t="s">
        <v>92</v>
      </c>
      <c r="E2986" s="17">
        <v>0.31709999999999999</v>
      </c>
      <c r="F2986" s="18">
        <v>8.2339999999999997E-2</v>
      </c>
      <c r="G2986" s="16" t="s">
        <v>2971</v>
      </c>
      <c r="H2986" s="23">
        <v>1600087562053</v>
      </c>
      <c r="I2986" s="17" t="s">
        <v>97</v>
      </c>
      <c r="J2986" s="17" t="s">
        <v>98</v>
      </c>
      <c r="K2986" s="17">
        <v>0.26440000000000002</v>
      </c>
      <c r="L2986" s="17">
        <v>9.325E-2</v>
      </c>
      <c r="M2986" s="17">
        <v>0.292462</v>
      </c>
      <c r="N2986" s="18">
        <v>0.55935100000000004</v>
      </c>
      <c r="O2986" s="17">
        <f t="shared" si="92"/>
        <v>0</v>
      </c>
      <c r="P2986" s="12">
        <f t="shared" si="93"/>
        <v>0</v>
      </c>
      <c r="Q2986" s="68" t="s">
        <v>5375</v>
      </c>
      <c r="R2986" s="67" t="s">
        <v>103</v>
      </c>
      <c r="S2986" s="129" t="s">
        <v>110</v>
      </c>
    </row>
    <row r="2987" spans="1:19">
      <c r="A2987" s="16" t="s">
        <v>30</v>
      </c>
      <c r="B2987" s="23">
        <v>1600087575332</v>
      </c>
      <c r="C2987" s="17" t="s">
        <v>91</v>
      </c>
      <c r="D2987" s="17" t="s">
        <v>92</v>
      </c>
      <c r="E2987" s="17">
        <v>0.31709999999999999</v>
      </c>
      <c r="F2987" s="18">
        <v>8.2339999999999997E-2</v>
      </c>
      <c r="G2987" s="16" t="s">
        <v>2972</v>
      </c>
      <c r="H2987" s="23">
        <v>1600087562316</v>
      </c>
      <c r="I2987" s="17" t="s">
        <v>107</v>
      </c>
      <c r="J2987" s="17" t="s">
        <v>108</v>
      </c>
      <c r="K2987" s="17">
        <v>0.26440000000000002</v>
      </c>
      <c r="L2987" s="17">
        <v>9.325E-2</v>
      </c>
      <c r="M2987" s="17">
        <v>0.292462</v>
      </c>
      <c r="N2987" s="18">
        <v>0.55935100000000004</v>
      </c>
      <c r="O2987" s="17">
        <f t="shared" si="92"/>
        <v>0</v>
      </c>
      <c r="P2987" s="12">
        <f t="shared" si="93"/>
        <v>0</v>
      </c>
      <c r="Q2987" s="68" t="s">
        <v>5375</v>
      </c>
      <c r="R2987" s="67" t="s">
        <v>103</v>
      </c>
      <c r="S2987" s="129" t="s">
        <v>110</v>
      </c>
    </row>
    <row r="2988" spans="1:19">
      <c r="A2988" s="16" t="s">
        <v>30</v>
      </c>
      <c r="B2988" s="23">
        <v>1600087575332</v>
      </c>
      <c r="C2988" s="17" t="s">
        <v>91</v>
      </c>
      <c r="D2988" s="17" t="s">
        <v>92</v>
      </c>
      <c r="E2988" s="17">
        <v>0.31709999999999999</v>
      </c>
      <c r="F2988" s="18">
        <v>8.2339999999999997E-2</v>
      </c>
      <c r="G2988" s="16" t="s">
        <v>2973</v>
      </c>
      <c r="H2988" s="23">
        <v>1600087564924</v>
      </c>
      <c r="I2988" s="17" t="s">
        <v>97</v>
      </c>
      <c r="J2988" s="17" t="s">
        <v>108</v>
      </c>
      <c r="K2988" s="17">
        <v>0.26640000000000003</v>
      </c>
      <c r="L2988" s="17">
        <v>9.325E-2</v>
      </c>
      <c r="M2988" s="17">
        <v>0.319714</v>
      </c>
      <c r="N2988" s="18">
        <v>0.55935100000000004</v>
      </c>
      <c r="O2988" s="17">
        <f t="shared" si="92"/>
        <v>0</v>
      </c>
      <c r="P2988" s="12">
        <f t="shared" si="93"/>
        <v>0</v>
      </c>
      <c r="Q2988" s="68" t="s">
        <v>5375</v>
      </c>
      <c r="R2988" s="67" t="s">
        <v>103</v>
      </c>
      <c r="S2988" s="129" t="s">
        <v>110</v>
      </c>
    </row>
    <row r="2989" spans="1:19">
      <c r="A2989" s="16" t="s">
        <v>30</v>
      </c>
      <c r="B2989" s="23">
        <v>1600087575332</v>
      </c>
      <c r="C2989" s="17" t="s">
        <v>91</v>
      </c>
      <c r="D2989" s="17" t="s">
        <v>92</v>
      </c>
      <c r="E2989" s="17">
        <v>0.31709999999999999</v>
      </c>
      <c r="F2989" s="18">
        <v>8.2339999999999997E-2</v>
      </c>
      <c r="G2989" s="16" t="s">
        <v>2974</v>
      </c>
      <c r="H2989" s="23">
        <v>1600087566487</v>
      </c>
      <c r="I2989" s="17" t="s">
        <v>107</v>
      </c>
      <c r="J2989" s="17" t="s">
        <v>108</v>
      </c>
      <c r="K2989" s="17">
        <v>0.26140000000000002</v>
      </c>
      <c r="L2989" s="17">
        <v>9.325E-2</v>
      </c>
      <c r="M2989" s="17">
        <v>0.32131100000000001</v>
      </c>
      <c r="N2989" s="18">
        <v>0.55935100000000004</v>
      </c>
      <c r="O2989" s="17">
        <f t="shared" si="92"/>
        <v>0</v>
      </c>
      <c r="P2989" s="12">
        <f t="shared" si="93"/>
        <v>0</v>
      </c>
      <c r="Q2989" s="68" t="s">
        <v>5375</v>
      </c>
      <c r="R2989" s="67" t="s">
        <v>103</v>
      </c>
      <c r="S2989" s="129" t="s">
        <v>110</v>
      </c>
    </row>
    <row r="2990" spans="1:19">
      <c r="A2990" s="16" t="s">
        <v>30</v>
      </c>
      <c r="B2990" s="23">
        <v>1600087575332</v>
      </c>
      <c r="C2990" s="17" t="s">
        <v>91</v>
      </c>
      <c r="D2990" s="17" t="s">
        <v>92</v>
      </c>
      <c r="E2990" s="17">
        <v>0.31709999999999999</v>
      </c>
      <c r="F2990" s="18">
        <v>8.2339999999999997E-2</v>
      </c>
      <c r="G2990" s="16" t="s">
        <v>2975</v>
      </c>
      <c r="H2990" s="23">
        <v>1600087567022</v>
      </c>
      <c r="I2990" s="17" t="s">
        <v>98</v>
      </c>
      <c r="J2990" s="17" t="s">
        <v>97</v>
      </c>
      <c r="K2990" s="17">
        <v>0.30819999999999997</v>
      </c>
      <c r="L2990" s="17">
        <v>0.1002</v>
      </c>
      <c r="M2990" s="17">
        <v>0.234622</v>
      </c>
      <c r="N2990" s="18">
        <v>0.51461400000000002</v>
      </c>
      <c r="O2990" s="17">
        <f t="shared" si="92"/>
        <v>0</v>
      </c>
      <c r="P2990" s="12">
        <f t="shared" si="93"/>
        <v>0</v>
      </c>
      <c r="Q2990" s="68" t="s">
        <v>5375</v>
      </c>
      <c r="R2990" s="67" t="s">
        <v>103</v>
      </c>
      <c r="S2990" s="129" t="s">
        <v>110</v>
      </c>
    </row>
    <row r="2991" spans="1:19">
      <c r="A2991" s="16" t="s">
        <v>30</v>
      </c>
      <c r="B2991" s="23">
        <v>1600087575332</v>
      </c>
      <c r="C2991" s="17" t="s">
        <v>91</v>
      </c>
      <c r="D2991" s="17" t="s">
        <v>92</v>
      </c>
      <c r="E2991" s="17">
        <v>0.31709999999999999</v>
      </c>
      <c r="F2991" s="18">
        <v>8.2339999999999997E-2</v>
      </c>
      <c r="G2991" s="16" t="s">
        <v>2976</v>
      </c>
      <c r="H2991" s="23">
        <v>1600087567373</v>
      </c>
      <c r="I2991" s="17" t="s">
        <v>107</v>
      </c>
      <c r="J2991" s="17" t="s">
        <v>98</v>
      </c>
      <c r="K2991" s="17">
        <v>0.26240000000000002</v>
      </c>
      <c r="L2991" s="17">
        <v>9.325E-2</v>
      </c>
      <c r="M2991" s="17">
        <v>0.324291</v>
      </c>
      <c r="N2991" s="18">
        <v>0.55935100000000004</v>
      </c>
      <c r="O2991" s="17">
        <f t="shared" si="92"/>
        <v>0</v>
      </c>
      <c r="P2991" s="12">
        <f t="shared" si="93"/>
        <v>0</v>
      </c>
      <c r="Q2991" s="68" t="s">
        <v>5375</v>
      </c>
      <c r="R2991" s="67" t="s">
        <v>103</v>
      </c>
      <c r="S2991" s="129" t="s">
        <v>110</v>
      </c>
    </row>
    <row r="2992" spans="1:19">
      <c r="A2992" s="16" t="s">
        <v>30</v>
      </c>
      <c r="B2992" s="23">
        <v>1600087575332</v>
      </c>
      <c r="C2992" s="17" t="s">
        <v>91</v>
      </c>
      <c r="D2992" s="17" t="s">
        <v>92</v>
      </c>
      <c r="E2992" s="17">
        <v>0.31709999999999999</v>
      </c>
      <c r="F2992" s="18">
        <v>8.2339999999999997E-2</v>
      </c>
      <c r="G2992" s="16" t="s">
        <v>2977</v>
      </c>
      <c r="H2992" s="23">
        <v>1600087567526</v>
      </c>
      <c r="I2992" s="17" t="s">
        <v>107</v>
      </c>
      <c r="J2992" s="17" t="s">
        <v>108</v>
      </c>
      <c r="K2992" s="17">
        <v>0.26340000000000002</v>
      </c>
      <c r="L2992" s="17">
        <v>9.5240000000000005E-2</v>
      </c>
      <c r="M2992" s="17">
        <v>0.316278</v>
      </c>
      <c r="N2992" s="18">
        <v>0.54590300000000003</v>
      </c>
      <c r="O2992" s="17">
        <f t="shared" si="92"/>
        <v>0</v>
      </c>
      <c r="P2992" s="12">
        <f t="shared" si="93"/>
        <v>0</v>
      </c>
      <c r="Q2992" s="68" t="s">
        <v>5375</v>
      </c>
      <c r="R2992" s="67" t="s">
        <v>103</v>
      </c>
      <c r="S2992" s="129" t="s">
        <v>110</v>
      </c>
    </row>
    <row r="2993" spans="1:19">
      <c r="A2993" s="16" t="s">
        <v>30</v>
      </c>
      <c r="B2993" s="23">
        <v>1600087575332</v>
      </c>
      <c r="C2993" s="17" t="s">
        <v>91</v>
      </c>
      <c r="D2993" s="17" t="s">
        <v>92</v>
      </c>
      <c r="E2993" s="17">
        <v>0.31709999999999999</v>
      </c>
      <c r="F2993" s="18">
        <v>8.2339999999999997E-2</v>
      </c>
      <c r="G2993" s="16" t="s">
        <v>2978</v>
      </c>
      <c r="H2993" s="23">
        <v>1600087568201</v>
      </c>
      <c r="I2993" s="17" t="s">
        <v>97</v>
      </c>
      <c r="J2993" s="17" t="s">
        <v>98</v>
      </c>
      <c r="K2993" s="17">
        <v>0.25840000000000002</v>
      </c>
      <c r="L2993" s="17">
        <v>9.325E-2</v>
      </c>
      <c r="M2993" s="17">
        <v>0.31243700000000002</v>
      </c>
      <c r="N2993" s="18">
        <v>0.55935100000000004</v>
      </c>
      <c r="O2993" s="17">
        <f t="shared" si="92"/>
        <v>0</v>
      </c>
      <c r="P2993" s="12">
        <f t="shared" si="93"/>
        <v>0</v>
      </c>
      <c r="Q2993" s="68" t="s">
        <v>5375</v>
      </c>
      <c r="R2993" s="67" t="s">
        <v>103</v>
      </c>
      <c r="S2993" s="129" t="s">
        <v>110</v>
      </c>
    </row>
    <row r="2994" spans="1:19">
      <c r="A2994" s="16" t="s">
        <v>30</v>
      </c>
      <c r="B2994" s="23">
        <v>1600087575332</v>
      </c>
      <c r="C2994" s="17" t="s">
        <v>91</v>
      </c>
      <c r="D2994" s="17" t="s">
        <v>92</v>
      </c>
      <c r="E2994" s="17">
        <v>0.31709999999999999</v>
      </c>
      <c r="F2994" s="18">
        <v>8.2339999999999997E-2</v>
      </c>
      <c r="G2994" s="16" t="s">
        <v>2979</v>
      </c>
      <c r="H2994" s="23">
        <v>1600087571889</v>
      </c>
      <c r="I2994" s="17" t="s">
        <v>108</v>
      </c>
      <c r="J2994" s="17" t="s">
        <v>107</v>
      </c>
      <c r="K2994" s="17">
        <v>0.43840000000000001</v>
      </c>
      <c r="L2994" s="17">
        <v>0.86409999999999998</v>
      </c>
      <c r="M2994" s="17">
        <v>0.34199299999999999</v>
      </c>
      <c r="N2994" s="18">
        <v>0.554674</v>
      </c>
      <c r="O2994" s="17">
        <f t="shared" si="92"/>
        <v>0</v>
      </c>
      <c r="P2994" s="12">
        <f t="shared" si="93"/>
        <v>0</v>
      </c>
      <c r="Q2994" s="68" t="s">
        <v>5375</v>
      </c>
      <c r="R2994" s="67" t="s">
        <v>103</v>
      </c>
      <c r="S2994" s="129" t="s">
        <v>110</v>
      </c>
    </row>
    <row r="2995" spans="1:19">
      <c r="A2995" s="16" t="s">
        <v>30</v>
      </c>
      <c r="B2995" s="23">
        <v>1600087575332</v>
      </c>
      <c r="C2995" s="17" t="s">
        <v>91</v>
      </c>
      <c r="D2995" s="17" t="s">
        <v>92</v>
      </c>
      <c r="E2995" s="17">
        <v>0.31709999999999999</v>
      </c>
      <c r="F2995" s="18">
        <v>8.2339999999999997E-2</v>
      </c>
      <c r="G2995" s="16" t="s">
        <v>2980</v>
      </c>
      <c r="H2995" s="23">
        <v>1600087572788</v>
      </c>
      <c r="I2995" s="17" t="s">
        <v>98</v>
      </c>
      <c r="J2995" s="17" t="s">
        <v>97</v>
      </c>
      <c r="K2995" s="17">
        <v>0.43740000000000001</v>
      </c>
      <c r="L2995" s="17">
        <v>0.86309999999999998</v>
      </c>
      <c r="M2995" s="17">
        <v>0.34056900000000001</v>
      </c>
      <c r="N2995" s="18">
        <v>0.55000400000000005</v>
      </c>
      <c r="O2995" s="17">
        <f t="shared" si="92"/>
        <v>0</v>
      </c>
      <c r="P2995" s="12">
        <f t="shared" si="93"/>
        <v>0</v>
      </c>
      <c r="Q2995" s="68" t="s">
        <v>5375</v>
      </c>
      <c r="R2995" s="67" t="s">
        <v>103</v>
      </c>
      <c r="S2995" s="129" t="s">
        <v>110</v>
      </c>
    </row>
    <row r="2996" spans="1:19">
      <c r="A2996" s="16" t="s">
        <v>30</v>
      </c>
      <c r="B2996" s="23">
        <v>1600087575332</v>
      </c>
      <c r="C2996" s="17" t="s">
        <v>91</v>
      </c>
      <c r="D2996" s="17" t="s">
        <v>92</v>
      </c>
      <c r="E2996" s="17">
        <v>0.31709999999999999</v>
      </c>
      <c r="F2996" s="18">
        <v>8.2339999999999997E-2</v>
      </c>
      <c r="G2996" s="16" t="s">
        <v>2981</v>
      </c>
      <c r="H2996" s="23">
        <v>1600087573339</v>
      </c>
      <c r="I2996" s="17" t="s">
        <v>98</v>
      </c>
      <c r="J2996" s="17" t="s">
        <v>97</v>
      </c>
      <c r="K2996" s="17">
        <v>0.43340000000000001</v>
      </c>
      <c r="L2996" s="17">
        <v>0.86309999999999998</v>
      </c>
      <c r="M2996" s="17">
        <v>0.35005799999999998</v>
      </c>
      <c r="N2996" s="18">
        <v>0.55000400000000005</v>
      </c>
      <c r="O2996" s="17">
        <f t="shared" si="92"/>
        <v>0</v>
      </c>
      <c r="P2996" s="12">
        <f t="shared" si="93"/>
        <v>0</v>
      </c>
      <c r="Q2996" s="68" t="s">
        <v>5375</v>
      </c>
      <c r="R2996" s="67" t="s">
        <v>103</v>
      </c>
      <c r="S2996" s="129" t="s">
        <v>110</v>
      </c>
    </row>
    <row r="2997" spans="1:19">
      <c r="A2997" s="16" t="s">
        <v>30</v>
      </c>
      <c r="B2997" s="23">
        <v>1600087575332</v>
      </c>
      <c r="C2997" s="17" t="s">
        <v>91</v>
      </c>
      <c r="D2997" s="17" t="s">
        <v>92</v>
      </c>
      <c r="E2997" s="17">
        <v>0.31709999999999999</v>
      </c>
      <c r="F2997" s="18">
        <v>8.2339999999999997E-2</v>
      </c>
      <c r="G2997" s="16" t="s">
        <v>2982</v>
      </c>
      <c r="H2997" s="23">
        <v>1600087573434</v>
      </c>
      <c r="I2997" s="17" t="s">
        <v>98</v>
      </c>
      <c r="J2997" s="17" t="s">
        <v>97</v>
      </c>
      <c r="K2997" s="17">
        <v>0.43240000000000001</v>
      </c>
      <c r="L2997" s="17">
        <v>0.86309999999999998</v>
      </c>
      <c r="M2997" s="17">
        <v>0.348632</v>
      </c>
      <c r="N2997" s="18">
        <v>0.55000400000000005</v>
      </c>
      <c r="O2997" s="17">
        <f t="shared" si="92"/>
        <v>0</v>
      </c>
      <c r="P2997" s="12">
        <f t="shared" si="93"/>
        <v>0</v>
      </c>
      <c r="Q2997" s="68" t="s">
        <v>5375</v>
      </c>
      <c r="R2997" s="67" t="s">
        <v>103</v>
      </c>
      <c r="S2997" s="129" t="s">
        <v>110</v>
      </c>
    </row>
    <row r="2998" spans="1:19">
      <c r="A2998" s="16" t="s">
        <v>30</v>
      </c>
      <c r="B2998" s="23">
        <v>1600087575332</v>
      </c>
      <c r="C2998" s="17" t="s">
        <v>91</v>
      </c>
      <c r="D2998" s="17" t="s">
        <v>92</v>
      </c>
      <c r="E2998" s="17">
        <v>0.31709999999999999</v>
      </c>
      <c r="F2998" s="18">
        <v>8.2339999999999997E-2</v>
      </c>
      <c r="G2998" s="16" t="s">
        <v>2983</v>
      </c>
      <c r="H2998" s="23">
        <v>1600087573886</v>
      </c>
      <c r="I2998" s="17" t="s">
        <v>98</v>
      </c>
      <c r="J2998" s="17" t="s">
        <v>107</v>
      </c>
      <c r="K2998" s="17">
        <v>0.43240000000000001</v>
      </c>
      <c r="L2998" s="17">
        <v>0.86309999999999998</v>
      </c>
      <c r="M2998" s="17">
        <v>0.348632</v>
      </c>
      <c r="N2998" s="18">
        <v>0.55000400000000005</v>
      </c>
      <c r="O2998" s="17">
        <f t="shared" si="92"/>
        <v>0</v>
      </c>
      <c r="P2998" s="12">
        <f t="shared" si="93"/>
        <v>0</v>
      </c>
      <c r="Q2998" s="68" t="s">
        <v>5375</v>
      </c>
      <c r="R2998" s="67" t="s">
        <v>103</v>
      </c>
      <c r="S2998" s="129" t="s">
        <v>110</v>
      </c>
    </row>
    <row r="2999" spans="1:19">
      <c r="A2999" s="16" t="s">
        <v>30</v>
      </c>
      <c r="B2999" s="23">
        <v>1600087575332</v>
      </c>
      <c r="C2999" s="17" t="s">
        <v>91</v>
      </c>
      <c r="D2999" s="17" t="s">
        <v>92</v>
      </c>
      <c r="E2999" s="17">
        <v>0.31709999999999999</v>
      </c>
      <c r="F2999" s="18">
        <v>8.2339999999999997E-2</v>
      </c>
      <c r="G2999" s="16" t="s">
        <v>2984</v>
      </c>
      <c r="H2999" s="23">
        <v>1600087573944</v>
      </c>
      <c r="I2999" s="17" t="s">
        <v>98</v>
      </c>
      <c r="J2999" s="17" t="s">
        <v>97</v>
      </c>
      <c r="K2999" s="17">
        <v>0.43340000000000001</v>
      </c>
      <c r="L2999" s="17">
        <v>0.86309999999999998</v>
      </c>
      <c r="M2999" s="17">
        <v>0.35005799999999998</v>
      </c>
      <c r="N2999" s="18">
        <v>0.55000400000000005</v>
      </c>
      <c r="O2999" s="17">
        <f t="shared" si="92"/>
        <v>0</v>
      </c>
      <c r="P2999" s="12">
        <f t="shared" si="93"/>
        <v>0</v>
      </c>
      <c r="Q2999" s="68" t="s">
        <v>5375</v>
      </c>
      <c r="R2999" s="67" t="s">
        <v>103</v>
      </c>
      <c r="S2999" s="129" t="s">
        <v>110</v>
      </c>
    </row>
    <row r="3000" spans="1:19">
      <c r="A3000" s="16" t="s">
        <v>30</v>
      </c>
      <c r="B3000" s="23">
        <v>1600087575332</v>
      </c>
      <c r="C3000" s="17" t="s">
        <v>91</v>
      </c>
      <c r="D3000" s="17" t="s">
        <v>92</v>
      </c>
      <c r="E3000" s="17">
        <v>0.31709999999999999</v>
      </c>
      <c r="F3000" s="18">
        <v>8.2339999999999997E-2</v>
      </c>
      <c r="G3000" s="16" t="s">
        <v>2985</v>
      </c>
      <c r="H3000" s="23">
        <v>1600087574194</v>
      </c>
      <c r="I3000" s="17" t="s">
        <v>98</v>
      </c>
      <c r="J3000" s="17" t="s">
        <v>97</v>
      </c>
      <c r="K3000" s="17">
        <v>0.43140000000000001</v>
      </c>
      <c r="L3000" s="17">
        <v>0.86709999999999998</v>
      </c>
      <c r="M3000" s="17">
        <v>0.35231200000000001</v>
      </c>
      <c r="N3000" s="18">
        <v>0.56910000000000005</v>
      </c>
      <c r="O3000" s="17">
        <f t="shared" si="92"/>
        <v>0</v>
      </c>
      <c r="P3000" s="12">
        <f t="shared" si="93"/>
        <v>0</v>
      </c>
      <c r="Q3000" s="68" t="s">
        <v>5375</v>
      </c>
      <c r="R3000" s="67" t="s">
        <v>103</v>
      </c>
      <c r="S3000" s="129" t="s">
        <v>110</v>
      </c>
    </row>
    <row r="3001" spans="1:19">
      <c r="A3001" s="16" t="s">
        <v>30</v>
      </c>
      <c r="B3001" s="23">
        <v>1600087575332</v>
      </c>
      <c r="C3001" s="17" t="s">
        <v>91</v>
      </c>
      <c r="D3001" s="17" t="s">
        <v>92</v>
      </c>
      <c r="E3001" s="17">
        <v>0.31709999999999999</v>
      </c>
      <c r="F3001" s="18">
        <v>8.2339999999999997E-2</v>
      </c>
      <c r="G3001" s="16" t="s">
        <v>2986</v>
      </c>
      <c r="H3001" s="23">
        <v>1600087574280</v>
      </c>
      <c r="I3001" s="17" t="s">
        <v>98</v>
      </c>
      <c r="J3001" s="17" t="s">
        <v>97</v>
      </c>
      <c r="K3001" s="17">
        <v>0.43440000000000001</v>
      </c>
      <c r="L3001" s="17">
        <v>0.86709999999999998</v>
      </c>
      <c r="M3001" s="17">
        <v>0.34639799999999998</v>
      </c>
      <c r="N3001" s="18">
        <v>0.56910000000000005</v>
      </c>
      <c r="O3001" s="17">
        <f t="shared" si="92"/>
        <v>0</v>
      </c>
      <c r="P3001" s="12">
        <f t="shared" si="93"/>
        <v>0</v>
      </c>
      <c r="Q3001" s="68" t="s">
        <v>5375</v>
      </c>
      <c r="R3001" s="67" t="s">
        <v>103</v>
      </c>
      <c r="S3001" s="129" t="s">
        <v>110</v>
      </c>
    </row>
    <row r="3002" spans="1:19">
      <c r="A3002" s="16" t="s">
        <v>30</v>
      </c>
      <c r="B3002" s="23">
        <v>1600087575332</v>
      </c>
      <c r="C3002" s="17" t="s">
        <v>91</v>
      </c>
      <c r="D3002" s="17" t="s">
        <v>92</v>
      </c>
      <c r="E3002" s="17">
        <v>0.31709999999999999</v>
      </c>
      <c r="F3002" s="18">
        <v>8.2339999999999997E-2</v>
      </c>
      <c r="G3002" s="16" t="s">
        <v>30</v>
      </c>
      <c r="H3002" s="23">
        <v>1600087575332</v>
      </c>
      <c r="I3002" s="17" t="s">
        <v>107</v>
      </c>
      <c r="J3002" s="17" t="s">
        <v>108</v>
      </c>
      <c r="K3002" s="17">
        <v>0.31709999999999999</v>
      </c>
      <c r="L3002" s="17">
        <v>8.2339999999999997E-2</v>
      </c>
      <c r="M3002" s="17">
        <v>1</v>
      </c>
      <c r="N3002" s="18">
        <v>1</v>
      </c>
      <c r="O3002" s="17">
        <f t="shared" si="92"/>
        <v>1</v>
      </c>
      <c r="P3002" s="12">
        <f t="shared" si="93"/>
        <v>1</v>
      </c>
      <c r="Q3002" s="68" t="s">
        <v>5375</v>
      </c>
      <c r="R3002" s="67" t="s">
        <v>103</v>
      </c>
      <c r="S3002" s="129" t="s">
        <v>110</v>
      </c>
    </row>
    <row r="3003" spans="1:19">
      <c r="A3003" s="16" t="s">
        <v>30</v>
      </c>
      <c r="B3003" s="23">
        <v>1600087575332</v>
      </c>
      <c r="C3003" s="17" t="s">
        <v>91</v>
      </c>
      <c r="D3003" s="17" t="s">
        <v>92</v>
      </c>
      <c r="E3003" s="17">
        <v>0.31709999999999999</v>
      </c>
      <c r="F3003" s="18">
        <v>8.2339999999999997E-2</v>
      </c>
      <c r="G3003" s="16" t="s">
        <v>2987</v>
      </c>
      <c r="H3003" s="23">
        <v>1600087575484</v>
      </c>
      <c r="I3003" s="17" t="s">
        <v>98</v>
      </c>
      <c r="J3003" s="17" t="s">
        <v>97</v>
      </c>
      <c r="K3003" s="17">
        <v>0.41749999999999998</v>
      </c>
      <c r="L3003" s="17">
        <v>0.88390000000000002</v>
      </c>
      <c r="M3003" s="17">
        <v>0.33280199999999999</v>
      </c>
      <c r="N3003" s="18">
        <v>0.68332599999999999</v>
      </c>
      <c r="O3003" s="17">
        <f t="shared" si="92"/>
        <v>0</v>
      </c>
      <c r="P3003" s="12">
        <f t="shared" si="93"/>
        <v>0</v>
      </c>
      <c r="Q3003" s="68" t="s">
        <v>5375</v>
      </c>
      <c r="R3003" s="67" t="s">
        <v>103</v>
      </c>
      <c r="S3003" s="129" t="s">
        <v>110</v>
      </c>
    </row>
    <row r="3004" spans="1:19">
      <c r="A3004" s="16" t="s">
        <v>30</v>
      </c>
      <c r="B3004" s="23">
        <v>1600087575332</v>
      </c>
      <c r="C3004" s="17" t="s">
        <v>91</v>
      </c>
      <c r="D3004" s="17" t="s">
        <v>92</v>
      </c>
      <c r="E3004" s="17">
        <v>0.31709999999999999</v>
      </c>
      <c r="F3004" s="18">
        <v>8.2339999999999997E-2</v>
      </c>
      <c r="G3004" s="16" t="s">
        <v>2988</v>
      </c>
      <c r="H3004" s="23">
        <v>1600087576996</v>
      </c>
      <c r="I3004" s="17" t="s">
        <v>98</v>
      </c>
      <c r="J3004" s="17" t="s">
        <v>108</v>
      </c>
      <c r="K3004" s="17">
        <v>0.41849999999999998</v>
      </c>
      <c r="L3004" s="17">
        <v>7.639E-2</v>
      </c>
      <c r="M3004" s="17">
        <v>0.63828200000000002</v>
      </c>
      <c r="N3004" s="18">
        <v>0.921732</v>
      </c>
      <c r="O3004" s="17">
        <f t="shared" si="92"/>
        <v>0</v>
      </c>
      <c r="P3004" s="12">
        <f t="shared" si="93"/>
        <v>1</v>
      </c>
      <c r="Q3004" s="68" t="s">
        <v>5375</v>
      </c>
      <c r="R3004" s="67" t="s">
        <v>103</v>
      </c>
      <c r="S3004" s="129" t="s">
        <v>110</v>
      </c>
    </row>
    <row r="3005" spans="1:19">
      <c r="A3005" s="16" t="s">
        <v>30</v>
      </c>
      <c r="B3005" s="23">
        <v>1600087575332</v>
      </c>
      <c r="C3005" s="17" t="s">
        <v>91</v>
      </c>
      <c r="D3005" s="17" t="s">
        <v>92</v>
      </c>
      <c r="E3005" s="17">
        <v>0.31709999999999999</v>
      </c>
      <c r="F3005" s="18">
        <v>8.2339999999999997E-2</v>
      </c>
      <c r="G3005" s="16" t="s">
        <v>2989</v>
      </c>
      <c r="H3005" s="23">
        <v>1600087577521</v>
      </c>
      <c r="I3005" s="17" t="s">
        <v>97</v>
      </c>
      <c r="J3005" s="17" t="s">
        <v>98</v>
      </c>
      <c r="K3005" s="17">
        <v>0.37480000000000002</v>
      </c>
      <c r="L3005" s="17">
        <v>7.639E-2</v>
      </c>
      <c r="M3005" s="17">
        <v>0.76696799999999998</v>
      </c>
      <c r="N3005" s="18">
        <v>0.921732</v>
      </c>
      <c r="O3005" s="17">
        <f t="shared" si="92"/>
        <v>0</v>
      </c>
      <c r="P3005" s="12">
        <f t="shared" si="93"/>
        <v>1</v>
      </c>
      <c r="Q3005" s="68" t="s">
        <v>5375</v>
      </c>
      <c r="R3005" s="67" t="s">
        <v>103</v>
      </c>
      <c r="S3005" s="129" t="s">
        <v>110</v>
      </c>
    </row>
    <row r="3006" spans="1:19">
      <c r="A3006" s="16" t="s">
        <v>30</v>
      </c>
      <c r="B3006" s="23">
        <v>1600087575332</v>
      </c>
      <c r="C3006" s="17" t="s">
        <v>91</v>
      </c>
      <c r="D3006" s="17" t="s">
        <v>92</v>
      </c>
      <c r="E3006" s="17">
        <v>0.31709999999999999</v>
      </c>
      <c r="F3006" s="18">
        <v>8.2339999999999997E-2</v>
      </c>
      <c r="G3006" s="16" t="s">
        <v>2990</v>
      </c>
      <c r="H3006" s="23">
        <v>1600087580855</v>
      </c>
      <c r="I3006" s="17" t="s">
        <v>97</v>
      </c>
      <c r="J3006" s="17" t="s">
        <v>98</v>
      </c>
      <c r="K3006" s="17">
        <v>0.38469999999999999</v>
      </c>
      <c r="L3006" s="17">
        <v>7.2419999999999998E-2</v>
      </c>
      <c r="M3006" s="17">
        <v>0.72764200000000001</v>
      </c>
      <c r="N3006" s="18">
        <v>0.87011099999999997</v>
      </c>
      <c r="O3006" s="17">
        <f t="shared" si="92"/>
        <v>0</v>
      </c>
      <c r="P3006" s="12">
        <f t="shared" si="93"/>
        <v>1</v>
      </c>
      <c r="Q3006" s="68" t="s">
        <v>5375</v>
      </c>
      <c r="R3006" s="67" t="s">
        <v>103</v>
      </c>
      <c r="S3006" s="129" t="s">
        <v>110</v>
      </c>
    </row>
    <row r="3007" spans="1:19">
      <c r="A3007" s="16" t="s">
        <v>30</v>
      </c>
      <c r="B3007" s="23">
        <v>1600087575332</v>
      </c>
      <c r="C3007" s="17" t="s">
        <v>91</v>
      </c>
      <c r="D3007" s="17" t="s">
        <v>92</v>
      </c>
      <c r="E3007" s="17">
        <v>0.31709999999999999</v>
      </c>
      <c r="F3007" s="18">
        <v>8.2339999999999997E-2</v>
      </c>
      <c r="G3007" s="16" t="s">
        <v>2991</v>
      </c>
      <c r="H3007" s="23">
        <v>1600087583194</v>
      </c>
      <c r="I3007" s="17" t="s">
        <v>98</v>
      </c>
      <c r="J3007" s="17" t="s">
        <v>107</v>
      </c>
      <c r="K3007" s="17">
        <v>0.31809999999999999</v>
      </c>
      <c r="L3007" s="17">
        <v>7.4399999999999994E-2</v>
      </c>
      <c r="M3007" s="17">
        <v>0.238731</v>
      </c>
      <c r="N3007" s="18">
        <v>0.84455599999999997</v>
      </c>
      <c r="O3007" s="17">
        <f t="shared" si="92"/>
        <v>0</v>
      </c>
      <c r="P3007" s="12">
        <f t="shared" si="93"/>
        <v>1</v>
      </c>
      <c r="Q3007" s="68" t="s">
        <v>5375</v>
      </c>
      <c r="R3007" s="67" t="s">
        <v>103</v>
      </c>
      <c r="S3007" s="129" t="s">
        <v>110</v>
      </c>
    </row>
    <row r="3008" spans="1:19">
      <c r="A3008" s="16" t="s">
        <v>30</v>
      </c>
      <c r="B3008" s="23">
        <v>1600087575332</v>
      </c>
      <c r="C3008" s="17" t="s">
        <v>91</v>
      </c>
      <c r="D3008" s="17" t="s">
        <v>92</v>
      </c>
      <c r="E3008" s="17">
        <v>0.31709999999999999</v>
      </c>
      <c r="F3008" s="18">
        <v>8.2339999999999997E-2</v>
      </c>
      <c r="G3008" s="16" t="s">
        <v>2992</v>
      </c>
      <c r="H3008" s="23">
        <v>1600087583349</v>
      </c>
      <c r="I3008" s="17" t="s">
        <v>97</v>
      </c>
      <c r="J3008" s="17" t="s">
        <v>98</v>
      </c>
      <c r="K3008" s="17">
        <v>0.31009999999999999</v>
      </c>
      <c r="L3008" s="17">
        <v>7.2419999999999998E-2</v>
      </c>
      <c r="M3008" s="17">
        <v>0.235427</v>
      </c>
      <c r="N3008" s="18">
        <v>0.87011099999999997</v>
      </c>
      <c r="O3008" s="17">
        <f t="shared" si="92"/>
        <v>0</v>
      </c>
      <c r="P3008" s="12">
        <f t="shared" si="93"/>
        <v>1</v>
      </c>
      <c r="Q3008" s="68" t="s">
        <v>5375</v>
      </c>
      <c r="R3008" s="67" t="s">
        <v>103</v>
      </c>
      <c r="S3008" s="129" t="s">
        <v>110</v>
      </c>
    </row>
    <row r="3009" spans="1:19">
      <c r="A3009" s="16" t="s">
        <v>30</v>
      </c>
      <c r="B3009" s="23">
        <v>1600087575332</v>
      </c>
      <c r="C3009" s="17" t="s">
        <v>91</v>
      </c>
      <c r="D3009" s="17" t="s">
        <v>92</v>
      </c>
      <c r="E3009" s="17">
        <v>0.31709999999999999</v>
      </c>
      <c r="F3009" s="18">
        <v>8.2339999999999997E-2</v>
      </c>
      <c r="G3009" s="16" t="s">
        <v>2993</v>
      </c>
      <c r="H3009" s="23">
        <v>1600087583470</v>
      </c>
      <c r="I3009" s="17" t="s">
        <v>107</v>
      </c>
      <c r="J3009" s="17" t="s">
        <v>2994</v>
      </c>
      <c r="K3009" s="17">
        <v>0.31409999999999999</v>
      </c>
      <c r="L3009" s="17">
        <v>7.2419999999999998E-2</v>
      </c>
      <c r="M3009" s="17">
        <v>0.232601</v>
      </c>
      <c r="N3009" s="18">
        <v>0.87011099999999997</v>
      </c>
      <c r="O3009" s="17">
        <f t="shared" si="92"/>
        <v>0</v>
      </c>
      <c r="P3009" s="12">
        <f t="shared" si="93"/>
        <v>1</v>
      </c>
      <c r="Q3009" s="68" t="s">
        <v>5375</v>
      </c>
      <c r="R3009" s="67" t="s">
        <v>103</v>
      </c>
      <c r="S3009" s="129" t="s">
        <v>110</v>
      </c>
    </row>
    <row r="3010" spans="1:19">
      <c r="A3010" s="16" t="s">
        <v>30</v>
      </c>
      <c r="B3010" s="23">
        <v>1600087575332</v>
      </c>
      <c r="C3010" s="17" t="s">
        <v>91</v>
      </c>
      <c r="D3010" s="17" t="s">
        <v>92</v>
      </c>
      <c r="E3010" s="17">
        <v>0.31709999999999999</v>
      </c>
      <c r="F3010" s="18">
        <v>8.2339999999999997E-2</v>
      </c>
      <c r="G3010" s="16" t="s">
        <v>2995</v>
      </c>
      <c r="H3010" s="23">
        <v>1600087583575</v>
      </c>
      <c r="I3010" s="17" t="s">
        <v>107</v>
      </c>
      <c r="J3010" s="17" t="s">
        <v>108</v>
      </c>
      <c r="K3010" s="17">
        <v>0.30819999999999997</v>
      </c>
      <c r="L3010" s="17">
        <v>7.2419999999999998E-2</v>
      </c>
      <c r="M3010" s="17">
        <v>0.243672</v>
      </c>
      <c r="N3010" s="18">
        <v>0.87011099999999997</v>
      </c>
      <c r="O3010" s="17">
        <f t="shared" ref="O3010:O3073" si="94">IF(M3010&gt;0.8,1,0)</f>
        <v>0</v>
      </c>
      <c r="P3010" s="12">
        <f t="shared" ref="P3010:P3073" si="95">IF(MAX(M3010, N3010)&gt;0.8,1,0)</f>
        <v>1</v>
      </c>
      <c r="Q3010" s="68" t="s">
        <v>5375</v>
      </c>
      <c r="R3010" s="67" t="s">
        <v>103</v>
      </c>
      <c r="S3010" s="129" t="s">
        <v>110</v>
      </c>
    </row>
    <row r="3011" spans="1:19">
      <c r="A3011" s="16" t="s">
        <v>30</v>
      </c>
      <c r="B3011" s="23">
        <v>1600087575332</v>
      </c>
      <c r="C3011" s="17" t="s">
        <v>91</v>
      </c>
      <c r="D3011" s="17" t="s">
        <v>92</v>
      </c>
      <c r="E3011" s="17">
        <v>0.31709999999999999</v>
      </c>
      <c r="F3011" s="18">
        <v>8.2339999999999997E-2</v>
      </c>
      <c r="G3011" s="16" t="s">
        <v>2996</v>
      </c>
      <c r="H3011" s="23">
        <v>1600087583711</v>
      </c>
      <c r="I3011" s="17" t="s">
        <v>98</v>
      </c>
      <c r="J3011" s="17" t="s">
        <v>97</v>
      </c>
      <c r="K3011" s="17">
        <v>0.30819999999999997</v>
      </c>
      <c r="L3011" s="17">
        <v>7.2419999999999998E-2</v>
      </c>
      <c r="M3011" s="17">
        <v>0.243672</v>
      </c>
      <c r="N3011" s="18">
        <v>0.87011099999999997</v>
      </c>
      <c r="O3011" s="17">
        <f t="shared" si="94"/>
        <v>0</v>
      </c>
      <c r="P3011" s="12">
        <f t="shared" si="95"/>
        <v>1</v>
      </c>
      <c r="Q3011" s="68" t="s">
        <v>5375</v>
      </c>
      <c r="R3011" s="67" t="s">
        <v>103</v>
      </c>
      <c r="S3011" s="129" t="s">
        <v>110</v>
      </c>
    </row>
    <row r="3012" spans="1:19">
      <c r="A3012" s="16" t="s">
        <v>30</v>
      </c>
      <c r="B3012" s="23">
        <v>1600087575332</v>
      </c>
      <c r="C3012" s="17" t="s">
        <v>91</v>
      </c>
      <c r="D3012" s="17" t="s">
        <v>92</v>
      </c>
      <c r="E3012" s="17">
        <v>0.31709999999999999</v>
      </c>
      <c r="F3012" s="18">
        <v>8.2339999999999997E-2</v>
      </c>
      <c r="G3012" s="16" t="s">
        <v>2997</v>
      </c>
      <c r="H3012" s="23">
        <v>1600087583736</v>
      </c>
      <c r="I3012" s="17" t="s">
        <v>98</v>
      </c>
      <c r="J3012" s="17" t="s">
        <v>107</v>
      </c>
      <c r="K3012" s="17">
        <v>0.30819999999999997</v>
      </c>
      <c r="L3012" s="17">
        <v>7.2419999999999998E-2</v>
      </c>
      <c r="M3012" s="17">
        <v>0.243672</v>
      </c>
      <c r="N3012" s="18">
        <v>0.87011099999999997</v>
      </c>
      <c r="O3012" s="17">
        <f t="shared" si="94"/>
        <v>0</v>
      </c>
      <c r="P3012" s="12">
        <f t="shared" si="95"/>
        <v>1</v>
      </c>
      <c r="Q3012" s="68" t="s">
        <v>5375</v>
      </c>
      <c r="R3012" s="67" t="s">
        <v>103</v>
      </c>
      <c r="S3012" s="129" t="s">
        <v>110</v>
      </c>
    </row>
    <row r="3013" spans="1:19">
      <c r="A3013" s="16" t="s">
        <v>30</v>
      </c>
      <c r="B3013" s="23">
        <v>1600087575332</v>
      </c>
      <c r="C3013" s="17" t="s">
        <v>91</v>
      </c>
      <c r="D3013" s="17" t="s">
        <v>92</v>
      </c>
      <c r="E3013" s="17">
        <v>0.31709999999999999</v>
      </c>
      <c r="F3013" s="18">
        <v>8.2339999999999997E-2</v>
      </c>
      <c r="G3013" s="16" t="s">
        <v>2998</v>
      </c>
      <c r="H3013" s="23">
        <v>1600087583766</v>
      </c>
      <c r="I3013" s="17" t="s">
        <v>98</v>
      </c>
      <c r="J3013" s="17" t="s">
        <v>107</v>
      </c>
      <c r="K3013" s="17">
        <v>0.38569999999999999</v>
      </c>
      <c r="L3013" s="17">
        <v>0.89090000000000003</v>
      </c>
      <c r="M3013" s="17">
        <v>0.28680600000000001</v>
      </c>
      <c r="N3013" s="18">
        <v>0.547786</v>
      </c>
      <c r="O3013" s="17">
        <f t="shared" si="94"/>
        <v>0</v>
      </c>
      <c r="P3013" s="12">
        <f t="shared" si="95"/>
        <v>0</v>
      </c>
      <c r="Q3013" s="68" t="s">
        <v>5375</v>
      </c>
      <c r="R3013" s="67" t="s">
        <v>103</v>
      </c>
      <c r="S3013" s="129" t="s">
        <v>110</v>
      </c>
    </row>
    <row r="3014" spans="1:19">
      <c r="A3014" s="16" t="s">
        <v>30</v>
      </c>
      <c r="B3014" s="23">
        <v>1600087575332</v>
      </c>
      <c r="C3014" s="17" t="s">
        <v>91</v>
      </c>
      <c r="D3014" s="17" t="s">
        <v>92</v>
      </c>
      <c r="E3014" s="17">
        <v>0.31709999999999999</v>
      </c>
      <c r="F3014" s="18">
        <v>8.2339999999999997E-2</v>
      </c>
      <c r="G3014" s="16" t="s">
        <v>2999</v>
      </c>
      <c r="H3014" s="23">
        <v>1600087583800</v>
      </c>
      <c r="I3014" s="17" t="s">
        <v>107</v>
      </c>
      <c r="J3014" s="17" t="s">
        <v>108</v>
      </c>
      <c r="K3014" s="17">
        <v>0.30819999999999997</v>
      </c>
      <c r="L3014" s="17">
        <v>7.2419999999999998E-2</v>
      </c>
      <c r="M3014" s="17">
        <v>0.243672</v>
      </c>
      <c r="N3014" s="18">
        <v>0.87011099999999997</v>
      </c>
      <c r="O3014" s="17">
        <f t="shared" si="94"/>
        <v>0</v>
      </c>
      <c r="P3014" s="12">
        <f t="shared" si="95"/>
        <v>1</v>
      </c>
      <c r="Q3014" s="68" t="s">
        <v>5375</v>
      </c>
      <c r="R3014" s="67" t="s">
        <v>103</v>
      </c>
      <c r="S3014" s="129" t="s">
        <v>110</v>
      </c>
    </row>
    <row r="3015" spans="1:19">
      <c r="A3015" s="16" t="s">
        <v>30</v>
      </c>
      <c r="B3015" s="23">
        <v>1600087575332</v>
      </c>
      <c r="C3015" s="17" t="s">
        <v>91</v>
      </c>
      <c r="D3015" s="17" t="s">
        <v>92</v>
      </c>
      <c r="E3015" s="17">
        <v>0.31709999999999999</v>
      </c>
      <c r="F3015" s="18">
        <v>8.2339999999999997E-2</v>
      </c>
      <c r="G3015" s="16" t="s">
        <v>3000</v>
      </c>
      <c r="H3015" s="23">
        <v>1600087583900</v>
      </c>
      <c r="I3015" s="17" t="s">
        <v>97</v>
      </c>
      <c r="J3015" s="17" t="s">
        <v>98</v>
      </c>
      <c r="K3015" s="17">
        <v>0.38569999999999999</v>
      </c>
      <c r="L3015" s="17">
        <v>0.88890000000000002</v>
      </c>
      <c r="M3015" s="17">
        <v>0.28680600000000001</v>
      </c>
      <c r="N3015" s="18">
        <v>0.53643099999999999</v>
      </c>
      <c r="O3015" s="17">
        <f t="shared" si="94"/>
        <v>0</v>
      </c>
      <c r="P3015" s="12">
        <f t="shared" si="95"/>
        <v>0</v>
      </c>
      <c r="Q3015" s="68" t="s">
        <v>5375</v>
      </c>
      <c r="R3015" s="67" t="s">
        <v>103</v>
      </c>
      <c r="S3015" s="129" t="s">
        <v>110</v>
      </c>
    </row>
    <row r="3016" spans="1:19">
      <c r="A3016" s="16" t="s">
        <v>30</v>
      </c>
      <c r="B3016" s="23">
        <v>1600087575332</v>
      </c>
      <c r="C3016" s="17" t="s">
        <v>91</v>
      </c>
      <c r="D3016" s="17" t="s">
        <v>92</v>
      </c>
      <c r="E3016" s="17">
        <v>0.31709999999999999</v>
      </c>
      <c r="F3016" s="18">
        <v>8.2339999999999997E-2</v>
      </c>
      <c r="G3016" s="16" t="s">
        <v>3001</v>
      </c>
      <c r="H3016" s="23">
        <v>1600087584053</v>
      </c>
      <c r="I3016" s="17" t="s">
        <v>97</v>
      </c>
      <c r="J3016" s="17" t="s">
        <v>108</v>
      </c>
      <c r="K3016" s="17">
        <v>0.38069999999999998</v>
      </c>
      <c r="L3016" s="17">
        <v>0.88790000000000002</v>
      </c>
      <c r="M3016" s="17">
        <v>0.28077800000000003</v>
      </c>
      <c r="N3016" s="18">
        <v>0.53090400000000004</v>
      </c>
      <c r="O3016" s="17">
        <f t="shared" si="94"/>
        <v>0</v>
      </c>
      <c r="P3016" s="12">
        <f t="shared" si="95"/>
        <v>0</v>
      </c>
      <c r="Q3016" s="68" t="s">
        <v>5375</v>
      </c>
      <c r="R3016" s="67" t="s">
        <v>103</v>
      </c>
      <c r="S3016" s="129" t="s">
        <v>110</v>
      </c>
    </row>
    <row r="3017" spans="1:19">
      <c r="A3017" s="16" t="s">
        <v>30</v>
      </c>
      <c r="B3017" s="23">
        <v>1600087575332</v>
      </c>
      <c r="C3017" s="17" t="s">
        <v>91</v>
      </c>
      <c r="D3017" s="17" t="s">
        <v>92</v>
      </c>
      <c r="E3017" s="17">
        <v>0.31709999999999999</v>
      </c>
      <c r="F3017" s="18">
        <v>8.2339999999999997E-2</v>
      </c>
      <c r="G3017" s="16" t="s">
        <v>3002</v>
      </c>
      <c r="H3017" s="23">
        <v>1600087616169</v>
      </c>
      <c r="I3017" s="17" t="s">
        <v>98</v>
      </c>
      <c r="J3017" s="17" t="s">
        <v>108</v>
      </c>
      <c r="K3017" s="17">
        <v>0.2823</v>
      </c>
      <c r="L3017" s="17">
        <v>7.3410000000000003E-2</v>
      </c>
      <c r="M3017" s="17">
        <v>0.24332899999999999</v>
      </c>
      <c r="N3017" s="18">
        <v>0.57726299999999997</v>
      </c>
      <c r="O3017" s="17">
        <f t="shared" si="94"/>
        <v>0</v>
      </c>
      <c r="P3017" s="12">
        <f t="shared" si="95"/>
        <v>0</v>
      </c>
      <c r="Q3017" s="68" t="s">
        <v>5375</v>
      </c>
      <c r="R3017" s="67" t="s">
        <v>103</v>
      </c>
      <c r="S3017" s="129" t="s">
        <v>110</v>
      </c>
    </row>
    <row r="3018" spans="1:19">
      <c r="A3018" s="16" t="s">
        <v>30</v>
      </c>
      <c r="B3018" s="23">
        <v>1600087575332</v>
      </c>
      <c r="C3018" s="17" t="s">
        <v>91</v>
      </c>
      <c r="D3018" s="17" t="s">
        <v>92</v>
      </c>
      <c r="E3018" s="17">
        <v>0.31709999999999999</v>
      </c>
      <c r="F3018" s="18">
        <v>8.2339999999999997E-2</v>
      </c>
      <c r="G3018" s="16" t="s">
        <v>3003</v>
      </c>
      <c r="H3018" s="23">
        <v>1600087622525</v>
      </c>
      <c r="I3018" s="17" t="s">
        <v>98</v>
      </c>
      <c r="J3018" s="17" t="s">
        <v>97</v>
      </c>
      <c r="K3018" s="17">
        <v>0.37769999999999998</v>
      </c>
      <c r="L3018" s="17">
        <v>0.92757999999999996</v>
      </c>
      <c r="M3018" s="17">
        <v>0.22017400000000001</v>
      </c>
      <c r="N3018" s="18">
        <v>0.56516999999999995</v>
      </c>
      <c r="O3018" s="17">
        <f t="shared" si="94"/>
        <v>0</v>
      </c>
      <c r="P3018" s="12">
        <f t="shared" si="95"/>
        <v>0</v>
      </c>
      <c r="Q3018" s="68" t="s">
        <v>5375</v>
      </c>
      <c r="R3018" s="67" t="s">
        <v>103</v>
      </c>
      <c r="S3018" s="129" t="s">
        <v>110</v>
      </c>
    </row>
    <row r="3019" spans="1:19">
      <c r="A3019" s="16" t="s">
        <v>30</v>
      </c>
      <c r="B3019" s="23">
        <v>1600087575332</v>
      </c>
      <c r="C3019" s="17" t="s">
        <v>91</v>
      </c>
      <c r="D3019" s="17" t="s">
        <v>92</v>
      </c>
      <c r="E3019" s="17">
        <v>0.31709999999999999</v>
      </c>
      <c r="F3019" s="18">
        <v>8.2339999999999997E-2</v>
      </c>
      <c r="G3019" s="16" t="s">
        <v>3004</v>
      </c>
      <c r="H3019" s="23">
        <v>1600087623480</v>
      </c>
      <c r="I3019" s="17" t="s">
        <v>107</v>
      </c>
      <c r="J3019" s="17" t="s">
        <v>98</v>
      </c>
      <c r="K3019" s="17">
        <v>0.2883</v>
      </c>
      <c r="L3019" s="17">
        <v>6.6470000000000001E-2</v>
      </c>
      <c r="M3019" s="17">
        <v>0.22705900000000001</v>
      </c>
      <c r="N3019" s="18">
        <v>0.600441</v>
      </c>
      <c r="O3019" s="17">
        <f t="shared" si="94"/>
        <v>0</v>
      </c>
      <c r="P3019" s="12">
        <f t="shared" si="95"/>
        <v>0</v>
      </c>
      <c r="Q3019" s="68" t="s">
        <v>5375</v>
      </c>
      <c r="R3019" s="67" t="s">
        <v>103</v>
      </c>
      <c r="S3019" s="129" t="s">
        <v>110</v>
      </c>
    </row>
    <row r="3020" spans="1:19">
      <c r="A3020" s="16" t="s">
        <v>62</v>
      </c>
      <c r="B3020" s="23">
        <v>1700001570587</v>
      </c>
      <c r="C3020" s="17" t="s">
        <v>89</v>
      </c>
      <c r="D3020" s="17" t="s">
        <v>90</v>
      </c>
      <c r="E3020" s="17">
        <v>0.93042000000000002</v>
      </c>
      <c r="F3020" s="18">
        <v>0.91071000000000002</v>
      </c>
      <c r="G3020" s="16" t="s">
        <v>3005</v>
      </c>
      <c r="H3020" s="23">
        <v>1700001544398</v>
      </c>
      <c r="I3020" s="17" t="s">
        <v>108</v>
      </c>
      <c r="J3020" s="17" t="s">
        <v>107</v>
      </c>
      <c r="K3020" s="17">
        <v>2.9819999999999998E-3</v>
      </c>
      <c r="L3020" s="17">
        <v>0.121</v>
      </c>
      <c r="M3020" s="17">
        <v>3.9994300000000003E-2</v>
      </c>
      <c r="N3020" s="18">
        <v>0.51236499999999996</v>
      </c>
      <c r="O3020" s="17">
        <f t="shared" si="94"/>
        <v>0</v>
      </c>
      <c r="P3020" s="12">
        <f t="shared" si="95"/>
        <v>0</v>
      </c>
      <c r="Q3020" s="68" t="s">
        <v>3645</v>
      </c>
      <c r="R3020" s="67" t="s">
        <v>93</v>
      </c>
      <c r="S3020" s="129" t="s">
        <v>110</v>
      </c>
    </row>
    <row r="3021" spans="1:19">
      <c r="A3021" s="16" t="s">
        <v>62</v>
      </c>
      <c r="B3021" s="23">
        <v>1700001570587</v>
      </c>
      <c r="C3021" s="17" t="s">
        <v>89</v>
      </c>
      <c r="D3021" s="17" t="s">
        <v>90</v>
      </c>
      <c r="E3021" s="17">
        <v>0.93042000000000002</v>
      </c>
      <c r="F3021" s="18">
        <v>0.91071000000000002</v>
      </c>
      <c r="G3021" s="16" t="s">
        <v>3006</v>
      </c>
      <c r="H3021" s="23">
        <v>1700001546462</v>
      </c>
      <c r="I3021" s="17" t="s">
        <v>97</v>
      </c>
      <c r="J3021" s="17" t="s">
        <v>98</v>
      </c>
      <c r="K3021" s="17">
        <v>2.9819999999999998E-3</v>
      </c>
      <c r="L3021" s="17">
        <v>0.1052</v>
      </c>
      <c r="M3021" s="17">
        <v>3.9994300000000003E-2</v>
      </c>
      <c r="N3021" s="18">
        <v>0.71458200000000005</v>
      </c>
      <c r="O3021" s="17">
        <f t="shared" si="94"/>
        <v>0</v>
      </c>
      <c r="P3021" s="12">
        <f t="shared" si="95"/>
        <v>0</v>
      </c>
      <c r="Q3021" s="68" t="s">
        <v>3645</v>
      </c>
      <c r="R3021" s="67" t="s">
        <v>93</v>
      </c>
      <c r="S3021" s="129" t="s">
        <v>110</v>
      </c>
    </row>
    <row r="3022" spans="1:19">
      <c r="A3022" s="16" t="s">
        <v>62</v>
      </c>
      <c r="B3022" s="23">
        <v>1700001570587</v>
      </c>
      <c r="C3022" s="17" t="s">
        <v>89</v>
      </c>
      <c r="D3022" s="17" t="s">
        <v>90</v>
      </c>
      <c r="E3022" s="17">
        <v>0.93042000000000002</v>
      </c>
      <c r="F3022" s="18">
        <v>0.91071000000000002</v>
      </c>
      <c r="G3022" s="16" t="s">
        <v>3007</v>
      </c>
      <c r="H3022" s="23">
        <v>1700001549611</v>
      </c>
      <c r="I3022" s="17" t="s">
        <v>97</v>
      </c>
      <c r="J3022" s="17" t="s">
        <v>98</v>
      </c>
      <c r="K3022" s="17">
        <v>4.4729999999999999E-2</v>
      </c>
      <c r="L3022" s="17">
        <v>0</v>
      </c>
      <c r="M3022" s="17">
        <v>0.51221099999999997</v>
      </c>
      <c r="N3022" s="18">
        <v>0</v>
      </c>
      <c r="O3022" s="17">
        <f t="shared" si="94"/>
        <v>0</v>
      </c>
      <c r="P3022" s="12">
        <f t="shared" si="95"/>
        <v>0</v>
      </c>
      <c r="Q3022" s="68" t="s">
        <v>3646</v>
      </c>
      <c r="R3022" s="67" t="s">
        <v>125</v>
      </c>
      <c r="S3022" s="129" t="s">
        <v>110</v>
      </c>
    </row>
    <row r="3023" spans="1:19">
      <c r="A3023" s="16" t="s">
        <v>62</v>
      </c>
      <c r="B3023" s="23">
        <v>1700001570587</v>
      </c>
      <c r="C3023" s="17" t="s">
        <v>89</v>
      </c>
      <c r="D3023" s="17" t="s">
        <v>90</v>
      </c>
      <c r="E3023" s="17">
        <v>0.93042000000000002</v>
      </c>
      <c r="F3023" s="18">
        <v>0.91071000000000002</v>
      </c>
      <c r="G3023" s="16" t="s">
        <v>3008</v>
      </c>
      <c r="H3023" s="23">
        <v>1700001549986</v>
      </c>
      <c r="I3023" s="17" t="s">
        <v>108</v>
      </c>
      <c r="J3023" s="17" t="s">
        <v>107</v>
      </c>
      <c r="K3023" s="17">
        <v>6.8589999999999998E-2</v>
      </c>
      <c r="L3023" s="17">
        <v>0.11310000000000001</v>
      </c>
      <c r="M3023" s="17">
        <v>0.80921100000000001</v>
      </c>
      <c r="N3023" s="18">
        <v>0.63990000000000002</v>
      </c>
      <c r="O3023" s="17">
        <f t="shared" si="94"/>
        <v>1</v>
      </c>
      <c r="P3023" s="12">
        <f t="shared" si="95"/>
        <v>1</v>
      </c>
      <c r="Q3023" s="68" t="s">
        <v>3646</v>
      </c>
      <c r="R3023" s="67" t="s">
        <v>93</v>
      </c>
      <c r="S3023" s="129" t="s">
        <v>110</v>
      </c>
    </row>
    <row r="3024" spans="1:19">
      <c r="A3024" s="16" t="s">
        <v>62</v>
      </c>
      <c r="B3024" s="23">
        <v>1700001570587</v>
      </c>
      <c r="C3024" s="17" t="s">
        <v>89</v>
      </c>
      <c r="D3024" s="17" t="s">
        <v>90</v>
      </c>
      <c r="E3024" s="17">
        <v>0.93042000000000002</v>
      </c>
      <c r="F3024" s="18">
        <v>0.91071000000000002</v>
      </c>
      <c r="G3024" s="16" t="s">
        <v>3009</v>
      </c>
      <c r="H3024" s="23">
        <v>1700001551095</v>
      </c>
      <c r="I3024" s="17" t="s">
        <v>97</v>
      </c>
      <c r="J3024" s="17" t="s">
        <v>108</v>
      </c>
      <c r="K3024" s="17">
        <v>4.4729999999999999E-2</v>
      </c>
      <c r="L3024" s="17">
        <v>0</v>
      </c>
      <c r="M3024" s="17">
        <v>0.51221099999999997</v>
      </c>
      <c r="N3024" s="18">
        <v>0</v>
      </c>
      <c r="O3024" s="17">
        <f t="shared" si="94"/>
        <v>0</v>
      </c>
      <c r="P3024" s="12">
        <f t="shared" si="95"/>
        <v>0</v>
      </c>
      <c r="Q3024" s="68" t="s">
        <v>3646</v>
      </c>
      <c r="R3024" s="67" t="s">
        <v>93</v>
      </c>
      <c r="S3024" s="129" t="s">
        <v>110</v>
      </c>
    </row>
    <row r="3025" spans="1:19">
      <c r="A3025" s="16" t="s">
        <v>62</v>
      </c>
      <c r="B3025" s="23">
        <v>1700001570587</v>
      </c>
      <c r="C3025" s="17" t="s">
        <v>89</v>
      </c>
      <c r="D3025" s="17" t="s">
        <v>90</v>
      </c>
      <c r="E3025" s="17">
        <v>0.93042000000000002</v>
      </c>
      <c r="F3025" s="18">
        <v>0.91071000000000002</v>
      </c>
      <c r="G3025" s="16" t="s">
        <v>3010</v>
      </c>
      <c r="H3025" s="23">
        <v>1700001551223</v>
      </c>
      <c r="I3025" s="17" t="s">
        <v>97</v>
      </c>
      <c r="J3025" s="17" t="s">
        <v>98</v>
      </c>
      <c r="K3025" s="17">
        <v>4.3740000000000001E-2</v>
      </c>
      <c r="L3025" s="17">
        <v>0</v>
      </c>
      <c r="M3025" s="17">
        <v>0.52523299999999995</v>
      </c>
      <c r="N3025" s="18">
        <v>0</v>
      </c>
      <c r="O3025" s="17">
        <f t="shared" si="94"/>
        <v>0</v>
      </c>
      <c r="P3025" s="12">
        <f t="shared" si="95"/>
        <v>0</v>
      </c>
      <c r="Q3025" s="68" t="s">
        <v>3646</v>
      </c>
      <c r="R3025" s="67" t="s">
        <v>106</v>
      </c>
      <c r="S3025" s="129" t="s">
        <v>5307</v>
      </c>
    </row>
    <row r="3026" spans="1:19">
      <c r="A3026" s="16" t="s">
        <v>62</v>
      </c>
      <c r="B3026" s="23">
        <v>1700001570587</v>
      </c>
      <c r="C3026" s="17" t="s">
        <v>89</v>
      </c>
      <c r="D3026" s="17" t="s">
        <v>90</v>
      </c>
      <c r="E3026" s="17">
        <v>0.93042000000000002</v>
      </c>
      <c r="F3026" s="18">
        <v>0.91071000000000002</v>
      </c>
      <c r="G3026" s="16" t="s">
        <v>3011</v>
      </c>
      <c r="H3026" s="23">
        <v>1700001552055</v>
      </c>
      <c r="I3026" s="17" t="s">
        <v>107</v>
      </c>
      <c r="J3026" s="17" t="s">
        <v>98</v>
      </c>
      <c r="K3026" s="17">
        <v>3.9760000000000004E-3</v>
      </c>
      <c r="L3026" s="17">
        <v>8.7300000000000003E-2</v>
      </c>
      <c r="M3026" s="17">
        <v>2.8547300000000001E-2</v>
      </c>
      <c r="N3026" s="18">
        <v>0.97565199999999996</v>
      </c>
      <c r="O3026" s="17">
        <f t="shared" si="94"/>
        <v>0</v>
      </c>
      <c r="P3026" s="12">
        <f t="shared" si="95"/>
        <v>1</v>
      </c>
      <c r="Q3026" s="68" t="s">
        <v>3646</v>
      </c>
      <c r="R3026" s="67" t="s">
        <v>93</v>
      </c>
      <c r="S3026" s="129" t="s">
        <v>110</v>
      </c>
    </row>
    <row r="3027" spans="1:19">
      <c r="A3027" s="16" t="s">
        <v>62</v>
      </c>
      <c r="B3027" s="23">
        <v>1700001570587</v>
      </c>
      <c r="C3027" s="17" t="s">
        <v>89</v>
      </c>
      <c r="D3027" s="17" t="s">
        <v>90</v>
      </c>
      <c r="E3027" s="17">
        <v>0.93042000000000002</v>
      </c>
      <c r="F3027" s="18">
        <v>0.91071000000000002</v>
      </c>
      <c r="G3027" s="16" t="s">
        <v>3012</v>
      </c>
      <c r="H3027" s="23">
        <v>1700001552171</v>
      </c>
      <c r="I3027" s="17" t="s">
        <v>97</v>
      </c>
      <c r="J3027" s="17" t="s">
        <v>98</v>
      </c>
      <c r="K3027" s="17">
        <v>4.9699999999999996E-3</v>
      </c>
      <c r="L3027" s="17">
        <v>7.9369999999999996E-2</v>
      </c>
      <c r="M3027" s="17">
        <v>2.1706699999999999E-2</v>
      </c>
      <c r="N3027" s="18">
        <v>0.87931000000000004</v>
      </c>
      <c r="O3027" s="17">
        <f t="shared" si="94"/>
        <v>0</v>
      </c>
      <c r="P3027" s="12">
        <f t="shared" si="95"/>
        <v>1</v>
      </c>
      <c r="Q3027" s="68" t="s">
        <v>3646</v>
      </c>
      <c r="R3027" s="67" t="s">
        <v>106</v>
      </c>
      <c r="S3027" s="129" t="s">
        <v>5307</v>
      </c>
    </row>
    <row r="3028" spans="1:19">
      <c r="A3028" s="16" t="s">
        <v>62</v>
      </c>
      <c r="B3028" s="23">
        <v>1700001570587</v>
      </c>
      <c r="C3028" s="17" t="s">
        <v>89</v>
      </c>
      <c r="D3028" s="17" t="s">
        <v>90</v>
      </c>
      <c r="E3028" s="17">
        <v>0.93042000000000002</v>
      </c>
      <c r="F3028" s="18">
        <v>0.91071000000000002</v>
      </c>
      <c r="G3028" s="16" t="s">
        <v>3013</v>
      </c>
      <c r="H3028" s="23">
        <v>1700001552388</v>
      </c>
      <c r="I3028" s="17" t="s">
        <v>98</v>
      </c>
      <c r="J3028" s="17" t="s">
        <v>108</v>
      </c>
      <c r="K3028" s="17">
        <v>2.9819999999999998E-3</v>
      </c>
      <c r="L3028" s="17">
        <v>8.7300000000000003E-2</v>
      </c>
      <c r="M3028" s="17">
        <v>3.9994300000000003E-2</v>
      </c>
      <c r="N3028" s="18">
        <v>0.97565199999999996</v>
      </c>
      <c r="O3028" s="17">
        <f t="shared" si="94"/>
        <v>0</v>
      </c>
      <c r="P3028" s="12">
        <f t="shared" si="95"/>
        <v>1</v>
      </c>
      <c r="Q3028" s="68" t="s">
        <v>3646</v>
      </c>
      <c r="R3028" s="67" t="s">
        <v>93</v>
      </c>
      <c r="S3028" s="129" t="s">
        <v>110</v>
      </c>
    </row>
    <row r="3029" spans="1:19">
      <c r="A3029" s="16" t="s">
        <v>62</v>
      </c>
      <c r="B3029" s="23">
        <v>1700001570587</v>
      </c>
      <c r="C3029" s="17" t="s">
        <v>89</v>
      </c>
      <c r="D3029" s="17" t="s">
        <v>90</v>
      </c>
      <c r="E3029" s="17">
        <v>0.93042000000000002</v>
      </c>
      <c r="F3029" s="18">
        <v>0.91071000000000002</v>
      </c>
      <c r="G3029" s="16" t="s">
        <v>3014</v>
      </c>
      <c r="H3029" s="23">
        <v>1700001552676</v>
      </c>
      <c r="I3029" s="17" t="s">
        <v>97</v>
      </c>
      <c r="J3029" s="17" t="s">
        <v>98</v>
      </c>
      <c r="K3029" s="17">
        <v>4.8710000000000003E-2</v>
      </c>
      <c r="L3029" s="17">
        <v>0</v>
      </c>
      <c r="M3029" s="17">
        <v>0.56977199999999995</v>
      </c>
      <c r="N3029" s="18">
        <v>0</v>
      </c>
      <c r="O3029" s="17">
        <f t="shared" si="94"/>
        <v>0</v>
      </c>
      <c r="P3029" s="12">
        <f t="shared" si="95"/>
        <v>0</v>
      </c>
      <c r="Q3029" s="68" t="s">
        <v>3646</v>
      </c>
      <c r="R3029" s="67" t="s">
        <v>93</v>
      </c>
      <c r="S3029" s="129" t="s">
        <v>110</v>
      </c>
    </row>
    <row r="3030" spans="1:19">
      <c r="A3030" s="16" t="s">
        <v>62</v>
      </c>
      <c r="B3030" s="23">
        <v>1700001570587</v>
      </c>
      <c r="C3030" s="17" t="s">
        <v>89</v>
      </c>
      <c r="D3030" s="17" t="s">
        <v>90</v>
      </c>
      <c r="E3030" s="17">
        <v>0.93042000000000002</v>
      </c>
      <c r="F3030" s="18">
        <v>0.91071000000000002</v>
      </c>
      <c r="G3030" s="16" t="s">
        <v>3015</v>
      </c>
      <c r="H3030" s="23">
        <v>1700001552787</v>
      </c>
      <c r="I3030" s="17" t="s">
        <v>97</v>
      </c>
      <c r="J3030" s="17" t="s">
        <v>98</v>
      </c>
      <c r="K3030" s="17">
        <v>2.9819999999999998E-3</v>
      </c>
      <c r="L3030" s="17">
        <v>8.7300000000000003E-2</v>
      </c>
      <c r="M3030" s="17">
        <v>3.9994300000000003E-2</v>
      </c>
      <c r="N3030" s="18">
        <v>0.97565199999999996</v>
      </c>
      <c r="O3030" s="17">
        <f t="shared" si="94"/>
        <v>0</v>
      </c>
      <c r="P3030" s="12">
        <f t="shared" si="95"/>
        <v>1</v>
      </c>
      <c r="Q3030" s="68" t="s">
        <v>3646</v>
      </c>
      <c r="R3030" s="67" t="s">
        <v>106</v>
      </c>
      <c r="S3030" s="129" t="s">
        <v>5307</v>
      </c>
    </row>
    <row r="3031" spans="1:19">
      <c r="A3031" s="16" t="s">
        <v>62</v>
      </c>
      <c r="B3031" s="23">
        <v>1700001570587</v>
      </c>
      <c r="C3031" s="17" t="s">
        <v>89</v>
      </c>
      <c r="D3031" s="17" t="s">
        <v>90</v>
      </c>
      <c r="E3031" s="17">
        <v>0.93042000000000002</v>
      </c>
      <c r="F3031" s="18">
        <v>0.91071000000000002</v>
      </c>
      <c r="G3031" s="16" t="s">
        <v>3016</v>
      </c>
      <c r="H3031" s="23">
        <v>1700001552836</v>
      </c>
      <c r="I3031" s="17" t="s">
        <v>107</v>
      </c>
      <c r="J3031" s="17" t="s">
        <v>108</v>
      </c>
      <c r="K3031" s="17">
        <v>2.9819999999999998E-3</v>
      </c>
      <c r="L3031" s="17">
        <v>8.7300000000000003E-2</v>
      </c>
      <c r="M3031" s="17">
        <v>3.9994300000000003E-2</v>
      </c>
      <c r="N3031" s="18">
        <v>0.97565199999999996</v>
      </c>
      <c r="O3031" s="17">
        <f t="shared" si="94"/>
        <v>0</v>
      </c>
      <c r="P3031" s="12">
        <f t="shared" si="95"/>
        <v>1</v>
      </c>
      <c r="Q3031" s="68" t="s">
        <v>3646</v>
      </c>
      <c r="R3031" s="67" t="s">
        <v>93</v>
      </c>
      <c r="S3031" s="129" t="s">
        <v>110</v>
      </c>
    </row>
    <row r="3032" spans="1:19">
      <c r="A3032" s="16" t="s">
        <v>62</v>
      </c>
      <c r="B3032" s="23">
        <v>1700001570587</v>
      </c>
      <c r="C3032" s="17" t="s">
        <v>89</v>
      </c>
      <c r="D3032" s="17" t="s">
        <v>90</v>
      </c>
      <c r="E3032" s="17">
        <v>0.93042000000000002</v>
      </c>
      <c r="F3032" s="18">
        <v>0.91071000000000002</v>
      </c>
      <c r="G3032" s="16" t="s">
        <v>3017</v>
      </c>
      <c r="H3032" s="23">
        <v>1700001553003</v>
      </c>
      <c r="I3032" s="17" t="s">
        <v>97</v>
      </c>
      <c r="J3032" s="17" t="s">
        <v>108</v>
      </c>
      <c r="K3032" s="17">
        <v>2.9819999999999998E-3</v>
      </c>
      <c r="L3032" s="17">
        <v>8.7300000000000003E-2</v>
      </c>
      <c r="M3032" s="17">
        <v>3.9994300000000003E-2</v>
      </c>
      <c r="N3032" s="18">
        <v>0.97565199999999996</v>
      </c>
      <c r="O3032" s="17">
        <f t="shared" si="94"/>
        <v>0</v>
      </c>
      <c r="P3032" s="12">
        <f t="shared" si="95"/>
        <v>1</v>
      </c>
      <c r="Q3032" s="68" t="s">
        <v>3646</v>
      </c>
      <c r="R3032" s="67" t="s">
        <v>106</v>
      </c>
      <c r="S3032" s="129" t="s">
        <v>5307</v>
      </c>
    </row>
    <row r="3033" spans="1:19">
      <c r="A3033" s="16" t="s">
        <v>62</v>
      </c>
      <c r="B3033" s="23">
        <v>1700001570587</v>
      </c>
      <c r="C3033" s="17" t="s">
        <v>89</v>
      </c>
      <c r="D3033" s="17" t="s">
        <v>90</v>
      </c>
      <c r="E3033" s="17">
        <v>0.93042000000000002</v>
      </c>
      <c r="F3033" s="18">
        <v>0.91071000000000002</v>
      </c>
      <c r="G3033" s="16" t="s">
        <v>3018</v>
      </c>
      <c r="H3033" s="23">
        <v>1700001553492</v>
      </c>
      <c r="I3033" s="17" t="s">
        <v>107</v>
      </c>
      <c r="J3033" s="17" t="s">
        <v>108</v>
      </c>
      <c r="K3033" s="17">
        <v>4.8710000000000003E-2</v>
      </c>
      <c r="L3033" s="17">
        <v>0</v>
      </c>
      <c r="M3033" s="17">
        <v>0.56977199999999995</v>
      </c>
      <c r="N3033" s="18">
        <v>0</v>
      </c>
      <c r="O3033" s="17">
        <f t="shared" si="94"/>
        <v>0</v>
      </c>
      <c r="P3033" s="12">
        <f t="shared" si="95"/>
        <v>0</v>
      </c>
      <c r="Q3033" s="68" t="s">
        <v>5376</v>
      </c>
      <c r="R3033" s="67" t="s">
        <v>5305</v>
      </c>
      <c r="S3033" s="129" t="s">
        <v>110</v>
      </c>
    </row>
    <row r="3034" spans="1:19">
      <c r="A3034" s="16" t="s">
        <v>62</v>
      </c>
      <c r="B3034" s="23">
        <v>1700001570587</v>
      </c>
      <c r="C3034" s="17" t="s">
        <v>89</v>
      </c>
      <c r="D3034" s="17" t="s">
        <v>90</v>
      </c>
      <c r="E3034" s="17">
        <v>0.93042000000000002</v>
      </c>
      <c r="F3034" s="18">
        <v>0.91071000000000002</v>
      </c>
      <c r="G3034" s="16" t="s">
        <v>3019</v>
      </c>
      <c r="H3034" s="23">
        <v>1700001553905</v>
      </c>
      <c r="I3034" s="17" t="s">
        <v>107</v>
      </c>
      <c r="J3034" s="17" t="s">
        <v>390</v>
      </c>
      <c r="K3034" s="17">
        <v>2.2859999999999998E-2</v>
      </c>
      <c r="L3034" s="17">
        <v>6.8449999999999997E-2</v>
      </c>
      <c r="M3034" s="17">
        <v>0.31286199999999997</v>
      </c>
      <c r="N3034" s="18">
        <v>0.74952099999999999</v>
      </c>
      <c r="O3034" s="17">
        <f t="shared" si="94"/>
        <v>0</v>
      </c>
      <c r="P3034" s="12">
        <f t="shared" si="95"/>
        <v>0</v>
      </c>
      <c r="Q3034" s="68" t="s">
        <v>5376</v>
      </c>
      <c r="R3034" s="67" t="s">
        <v>5305</v>
      </c>
      <c r="S3034" s="129" t="s">
        <v>110</v>
      </c>
    </row>
    <row r="3035" spans="1:19">
      <c r="A3035" s="16" t="s">
        <v>62</v>
      </c>
      <c r="B3035" s="23">
        <v>1700001570587</v>
      </c>
      <c r="C3035" s="17" t="s">
        <v>89</v>
      </c>
      <c r="D3035" s="17" t="s">
        <v>90</v>
      </c>
      <c r="E3035" s="17">
        <v>0.93042000000000002</v>
      </c>
      <c r="F3035" s="18">
        <v>0.91071000000000002</v>
      </c>
      <c r="G3035" s="16" t="s">
        <v>3020</v>
      </c>
      <c r="H3035" s="23">
        <v>1700001554636</v>
      </c>
      <c r="I3035" s="17" t="s">
        <v>97</v>
      </c>
      <c r="J3035" s="17" t="s">
        <v>98</v>
      </c>
      <c r="K3035" s="17">
        <v>2.1870000000000001E-2</v>
      </c>
      <c r="L3035" s="17">
        <v>8.8289999999999993E-2</v>
      </c>
      <c r="M3035" s="17">
        <v>0.29895500000000003</v>
      </c>
      <c r="N3035" s="18">
        <v>0.98781300000000005</v>
      </c>
      <c r="O3035" s="17">
        <f t="shared" si="94"/>
        <v>0</v>
      </c>
      <c r="P3035" s="12">
        <f t="shared" si="95"/>
        <v>1</v>
      </c>
      <c r="Q3035" s="68" t="s">
        <v>146</v>
      </c>
      <c r="R3035" s="67" t="s">
        <v>93</v>
      </c>
      <c r="S3035" s="129" t="s">
        <v>110</v>
      </c>
    </row>
    <row r="3036" spans="1:19">
      <c r="A3036" s="16" t="s">
        <v>62</v>
      </c>
      <c r="B3036" s="23">
        <v>1700001570587</v>
      </c>
      <c r="C3036" s="17" t="s">
        <v>89</v>
      </c>
      <c r="D3036" s="17" t="s">
        <v>90</v>
      </c>
      <c r="E3036" s="17">
        <v>0.93042000000000002</v>
      </c>
      <c r="F3036" s="18">
        <v>0.91071000000000002</v>
      </c>
      <c r="G3036" s="16" t="s">
        <v>3021</v>
      </c>
      <c r="H3036" s="23">
        <v>1700001554770</v>
      </c>
      <c r="I3036" s="17" t="s">
        <v>108</v>
      </c>
      <c r="J3036" s="17" t="s">
        <v>107</v>
      </c>
      <c r="K3036" s="17">
        <v>7.356E-2</v>
      </c>
      <c r="L3036" s="17">
        <v>8.8289999999999993E-2</v>
      </c>
      <c r="M3036" s="17">
        <v>0.88470300000000002</v>
      </c>
      <c r="N3036" s="18">
        <v>0.98781300000000005</v>
      </c>
      <c r="O3036" s="17">
        <f t="shared" si="94"/>
        <v>1</v>
      </c>
      <c r="P3036" s="12">
        <f t="shared" si="95"/>
        <v>1</v>
      </c>
      <c r="Q3036" s="68" t="s">
        <v>146</v>
      </c>
      <c r="R3036" s="67" t="s">
        <v>106</v>
      </c>
      <c r="S3036" s="129" t="s">
        <v>5307</v>
      </c>
    </row>
    <row r="3037" spans="1:19">
      <c r="A3037" s="16" t="s">
        <v>62</v>
      </c>
      <c r="B3037" s="23">
        <v>1700001570587</v>
      </c>
      <c r="C3037" s="17" t="s">
        <v>89</v>
      </c>
      <c r="D3037" s="17" t="s">
        <v>90</v>
      </c>
      <c r="E3037" s="17">
        <v>0.93042000000000002</v>
      </c>
      <c r="F3037" s="18">
        <v>0.91071000000000002</v>
      </c>
      <c r="G3037" s="16" t="s">
        <v>3022</v>
      </c>
      <c r="H3037" s="23">
        <v>1700001556006</v>
      </c>
      <c r="I3037" s="17" t="s">
        <v>108</v>
      </c>
      <c r="J3037" s="17" t="s">
        <v>438</v>
      </c>
      <c r="K3037" s="17">
        <v>0.12820000000000001</v>
      </c>
      <c r="L3037" s="17">
        <v>0.1399</v>
      </c>
      <c r="M3037" s="17">
        <v>0.47565000000000002</v>
      </c>
      <c r="N3037" s="18">
        <v>0.57208899999999996</v>
      </c>
      <c r="O3037" s="17">
        <f t="shared" si="94"/>
        <v>0</v>
      </c>
      <c r="P3037" s="12">
        <f t="shared" si="95"/>
        <v>0</v>
      </c>
      <c r="Q3037" s="68" t="s">
        <v>146</v>
      </c>
      <c r="R3037" s="67" t="s">
        <v>93</v>
      </c>
      <c r="S3037" s="129" t="s">
        <v>110</v>
      </c>
    </row>
    <row r="3038" spans="1:19">
      <c r="A3038" s="16" t="s">
        <v>62</v>
      </c>
      <c r="B3038" s="23">
        <v>1700001570587</v>
      </c>
      <c r="C3038" s="17" t="s">
        <v>89</v>
      </c>
      <c r="D3038" s="17" t="s">
        <v>90</v>
      </c>
      <c r="E3038" s="17">
        <v>0.93042000000000002</v>
      </c>
      <c r="F3038" s="18">
        <v>0.91071000000000002</v>
      </c>
      <c r="G3038" s="16" t="s">
        <v>3023</v>
      </c>
      <c r="H3038" s="23">
        <v>1700001556270</v>
      </c>
      <c r="I3038" s="17" t="s">
        <v>108</v>
      </c>
      <c r="J3038" s="17" t="s">
        <v>98</v>
      </c>
      <c r="K3038" s="17">
        <v>2.2859999999999998E-2</v>
      </c>
      <c r="L3038" s="17">
        <v>8.8289999999999993E-2</v>
      </c>
      <c r="M3038" s="17">
        <v>0.31286199999999997</v>
      </c>
      <c r="N3038" s="18">
        <v>0.98781300000000005</v>
      </c>
      <c r="O3038" s="17">
        <f t="shared" si="94"/>
        <v>0</v>
      </c>
      <c r="P3038" s="12">
        <f t="shared" si="95"/>
        <v>1</v>
      </c>
      <c r="Q3038" s="68" t="s">
        <v>146</v>
      </c>
      <c r="R3038" s="67" t="s">
        <v>93</v>
      </c>
      <c r="S3038" s="129" t="s">
        <v>110</v>
      </c>
    </row>
    <row r="3039" spans="1:19">
      <c r="A3039" s="16" t="s">
        <v>62</v>
      </c>
      <c r="B3039" s="23">
        <v>1700001570587</v>
      </c>
      <c r="C3039" s="17" t="s">
        <v>89</v>
      </c>
      <c r="D3039" s="17" t="s">
        <v>90</v>
      </c>
      <c r="E3039" s="17">
        <v>0.93042000000000002</v>
      </c>
      <c r="F3039" s="18">
        <v>0.91071000000000002</v>
      </c>
      <c r="G3039" s="16" t="s">
        <v>3024</v>
      </c>
      <c r="H3039" s="23">
        <v>1700001556911</v>
      </c>
      <c r="I3039" s="17" t="s">
        <v>97</v>
      </c>
      <c r="J3039" s="17" t="s">
        <v>98</v>
      </c>
      <c r="K3039" s="17">
        <v>4.8710000000000003E-2</v>
      </c>
      <c r="L3039" s="17">
        <v>0</v>
      </c>
      <c r="M3039" s="17">
        <v>0.56977199999999995</v>
      </c>
      <c r="N3039" s="18">
        <v>0</v>
      </c>
      <c r="O3039" s="17">
        <f t="shared" si="94"/>
        <v>0</v>
      </c>
      <c r="P3039" s="12">
        <f t="shared" si="95"/>
        <v>0</v>
      </c>
      <c r="Q3039" s="68" t="s">
        <v>146</v>
      </c>
      <c r="R3039" s="67" t="s">
        <v>106</v>
      </c>
      <c r="S3039" s="129" t="s">
        <v>5307</v>
      </c>
    </row>
    <row r="3040" spans="1:19">
      <c r="A3040" s="16" t="s">
        <v>62</v>
      </c>
      <c r="B3040" s="23">
        <v>1700001570587</v>
      </c>
      <c r="C3040" s="17" t="s">
        <v>89</v>
      </c>
      <c r="D3040" s="17" t="s">
        <v>90</v>
      </c>
      <c r="E3040" s="17">
        <v>0.93042000000000002</v>
      </c>
      <c r="F3040" s="18">
        <v>0.91071000000000002</v>
      </c>
      <c r="G3040" s="16" t="s">
        <v>3025</v>
      </c>
      <c r="H3040" s="23">
        <v>1700001557879</v>
      </c>
      <c r="I3040" s="17" t="s">
        <v>98</v>
      </c>
      <c r="J3040" s="17" t="s">
        <v>97</v>
      </c>
      <c r="K3040" s="17">
        <v>4.9700000000000001E-2</v>
      </c>
      <c r="L3040" s="17">
        <v>0</v>
      </c>
      <c r="M3040" s="17">
        <v>0.58425000000000005</v>
      </c>
      <c r="N3040" s="18">
        <v>0</v>
      </c>
      <c r="O3040" s="17">
        <f t="shared" si="94"/>
        <v>0</v>
      </c>
      <c r="P3040" s="12">
        <f t="shared" si="95"/>
        <v>0</v>
      </c>
      <c r="Q3040" s="68" t="s">
        <v>146</v>
      </c>
      <c r="R3040" s="67" t="s">
        <v>93</v>
      </c>
      <c r="S3040" s="129" t="s">
        <v>110</v>
      </c>
    </row>
    <row r="3041" spans="1:19">
      <c r="A3041" s="16" t="s">
        <v>62</v>
      </c>
      <c r="B3041" s="23">
        <v>1700001570587</v>
      </c>
      <c r="C3041" s="17" t="s">
        <v>89</v>
      </c>
      <c r="D3041" s="17" t="s">
        <v>90</v>
      </c>
      <c r="E3041" s="17">
        <v>0.93042000000000002</v>
      </c>
      <c r="F3041" s="18">
        <v>0.91071000000000002</v>
      </c>
      <c r="G3041" s="16" t="s">
        <v>3026</v>
      </c>
      <c r="H3041" s="23">
        <v>1700001557881</v>
      </c>
      <c r="I3041" s="17" t="s">
        <v>108</v>
      </c>
      <c r="J3041" s="17" t="s">
        <v>98</v>
      </c>
      <c r="K3041" s="17">
        <v>7.356E-2</v>
      </c>
      <c r="L3041" s="17">
        <v>8.9289999999999994E-2</v>
      </c>
      <c r="M3041" s="17">
        <v>0.91307899999999997</v>
      </c>
      <c r="N3041" s="18">
        <v>0.97574799999999995</v>
      </c>
      <c r="O3041" s="17">
        <f t="shared" si="94"/>
        <v>1</v>
      </c>
      <c r="P3041" s="12">
        <f t="shared" si="95"/>
        <v>1</v>
      </c>
      <c r="Q3041" s="68" t="s">
        <v>146</v>
      </c>
      <c r="R3041" s="67" t="s">
        <v>93</v>
      </c>
      <c r="S3041" s="129" t="s">
        <v>110</v>
      </c>
    </row>
    <row r="3042" spans="1:19">
      <c r="A3042" s="16" t="s">
        <v>62</v>
      </c>
      <c r="B3042" s="23">
        <v>1700001570587</v>
      </c>
      <c r="C3042" s="17" t="s">
        <v>89</v>
      </c>
      <c r="D3042" s="17" t="s">
        <v>90</v>
      </c>
      <c r="E3042" s="17">
        <v>0.93042000000000002</v>
      </c>
      <c r="F3042" s="18">
        <v>0.91071000000000002</v>
      </c>
      <c r="G3042" s="16" t="s">
        <v>3027</v>
      </c>
      <c r="H3042" s="23">
        <v>1700001558154</v>
      </c>
      <c r="I3042" s="17" t="s">
        <v>107</v>
      </c>
      <c r="J3042" s="17" t="s">
        <v>108</v>
      </c>
      <c r="K3042" s="17">
        <v>4.9700000000000001E-2</v>
      </c>
      <c r="L3042" s="17">
        <v>0</v>
      </c>
      <c r="M3042" s="17">
        <v>0.58425000000000005</v>
      </c>
      <c r="N3042" s="18">
        <v>0</v>
      </c>
      <c r="O3042" s="17">
        <f t="shared" si="94"/>
        <v>0</v>
      </c>
      <c r="P3042" s="12">
        <f t="shared" si="95"/>
        <v>0</v>
      </c>
      <c r="Q3042" s="68" t="s">
        <v>146</v>
      </c>
      <c r="R3042" s="67" t="s">
        <v>93</v>
      </c>
      <c r="S3042" s="129" t="s">
        <v>110</v>
      </c>
    </row>
    <row r="3043" spans="1:19">
      <c r="A3043" s="16" t="s">
        <v>62</v>
      </c>
      <c r="B3043" s="23">
        <v>1700001570587</v>
      </c>
      <c r="C3043" s="17" t="s">
        <v>89</v>
      </c>
      <c r="D3043" s="17" t="s">
        <v>90</v>
      </c>
      <c r="E3043" s="17">
        <v>0.93042000000000002</v>
      </c>
      <c r="F3043" s="18">
        <v>0.91071000000000002</v>
      </c>
      <c r="G3043" s="16" t="s">
        <v>3028</v>
      </c>
      <c r="H3043" s="23">
        <v>1700001558959</v>
      </c>
      <c r="I3043" s="17" t="s">
        <v>97</v>
      </c>
      <c r="J3043" s="17" t="s">
        <v>98</v>
      </c>
      <c r="K3043" s="17">
        <v>2.2859999999999998E-2</v>
      </c>
      <c r="L3043" s="17">
        <v>8.8289999999999993E-2</v>
      </c>
      <c r="M3043" s="17">
        <v>0.31286199999999997</v>
      </c>
      <c r="N3043" s="18">
        <v>0.98781300000000005</v>
      </c>
      <c r="O3043" s="17">
        <f t="shared" si="94"/>
        <v>0</v>
      </c>
      <c r="P3043" s="12">
        <f t="shared" si="95"/>
        <v>1</v>
      </c>
      <c r="Q3043" s="68" t="s">
        <v>146</v>
      </c>
      <c r="R3043" s="67" t="s">
        <v>93</v>
      </c>
      <c r="S3043" s="129" t="s">
        <v>110</v>
      </c>
    </row>
    <row r="3044" spans="1:19">
      <c r="A3044" s="16" t="s">
        <v>62</v>
      </c>
      <c r="B3044" s="23">
        <v>1700001570587</v>
      </c>
      <c r="C3044" s="17" t="s">
        <v>89</v>
      </c>
      <c r="D3044" s="17" t="s">
        <v>90</v>
      </c>
      <c r="E3044" s="17">
        <v>0.93042000000000002</v>
      </c>
      <c r="F3044" s="18">
        <v>0.91071000000000002</v>
      </c>
      <c r="G3044" s="16" t="s">
        <v>3029</v>
      </c>
      <c r="H3044" s="23">
        <v>1700001559218</v>
      </c>
      <c r="I3044" s="17" t="s">
        <v>107</v>
      </c>
      <c r="J3044" s="17" t="s">
        <v>98</v>
      </c>
      <c r="K3044" s="17">
        <v>0</v>
      </c>
      <c r="L3044" s="17">
        <v>0</v>
      </c>
      <c r="M3044" s="17">
        <v>0.40615800000000002</v>
      </c>
      <c r="N3044" s="18">
        <v>0.54786599999999996</v>
      </c>
      <c r="O3044" s="17">
        <f t="shared" si="94"/>
        <v>0</v>
      </c>
      <c r="P3044" s="12">
        <f t="shared" si="95"/>
        <v>0</v>
      </c>
      <c r="Q3044" s="68" t="s">
        <v>146</v>
      </c>
      <c r="R3044" s="67" t="s">
        <v>93</v>
      </c>
      <c r="S3044" s="129" t="s">
        <v>110</v>
      </c>
    </row>
    <row r="3045" spans="1:19">
      <c r="A3045" s="16" t="s">
        <v>62</v>
      </c>
      <c r="B3045" s="23">
        <v>1700001570587</v>
      </c>
      <c r="C3045" s="17" t="s">
        <v>89</v>
      </c>
      <c r="D3045" s="17" t="s">
        <v>90</v>
      </c>
      <c r="E3045" s="17">
        <v>0.93042000000000002</v>
      </c>
      <c r="F3045" s="18">
        <v>0.91071000000000002</v>
      </c>
      <c r="G3045" s="16" t="s">
        <v>3030</v>
      </c>
      <c r="H3045" s="23">
        <v>1700001559218</v>
      </c>
      <c r="I3045" s="17" t="s">
        <v>98</v>
      </c>
      <c r="J3045" s="17" t="s">
        <v>416</v>
      </c>
      <c r="K3045" s="17">
        <v>0.15110000000000001</v>
      </c>
      <c r="L3045" s="17">
        <v>0.15179999999999999</v>
      </c>
      <c r="M3045" s="17">
        <v>0.40615800000000002</v>
      </c>
      <c r="N3045" s="18">
        <v>0.54786599999999996</v>
      </c>
      <c r="O3045" s="17">
        <f t="shared" si="94"/>
        <v>0</v>
      </c>
      <c r="P3045" s="12">
        <f t="shared" si="95"/>
        <v>0</v>
      </c>
      <c r="Q3045" s="68" t="s">
        <v>146</v>
      </c>
      <c r="R3045" s="67" t="s">
        <v>93</v>
      </c>
      <c r="S3045" s="129" t="s">
        <v>110</v>
      </c>
    </row>
    <row r="3046" spans="1:19">
      <c r="A3046" s="16" t="s">
        <v>62</v>
      </c>
      <c r="B3046" s="23">
        <v>1700001570587</v>
      </c>
      <c r="C3046" s="17" t="s">
        <v>89</v>
      </c>
      <c r="D3046" s="17" t="s">
        <v>90</v>
      </c>
      <c r="E3046" s="17">
        <v>0.93042000000000002</v>
      </c>
      <c r="F3046" s="18">
        <v>0.91071000000000002</v>
      </c>
      <c r="G3046" s="16" t="s">
        <v>3031</v>
      </c>
      <c r="H3046" s="23">
        <v>1700001559347</v>
      </c>
      <c r="I3046" s="17" t="s">
        <v>97</v>
      </c>
      <c r="J3046" s="17" t="s">
        <v>345</v>
      </c>
      <c r="K3046" s="17">
        <v>4.8710000000000003E-2</v>
      </c>
      <c r="L3046" s="17">
        <v>0</v>
      </c>
      <c r="M3046" s="17">
        <v>0.56977199999999995</v>
      </c>
      <c r="N3046" s="18">
        <v>0</v>
      </c>
      <c r="O3046" s="17">
        <f t="shared" si="94"/>
        <v>0</v>
      </c>
      <c r="P3046" s="12">
        <f t="shared" si="95"/>
        <v>0</v>
      </c>
      <c r="Q3046" s="68" t="s">
        <v>146</v>
      </c>
      <c r="R3046" s="67" t="s">
        <v>93</v>
      </c>
      <c r="S3046" s="129" t="s">
        <v>110</v>
      </c>
    </row>
    <row r="3047" spans="1:19">
      <c r="A3047" s="16" t="s">
        <v>62</v>
      </c>
      <c r="B3047" s="23">
        <v>1700001570587</v>
      </c>
      <c r="C3047" s="17" t="s">
        <v>89</v>
      </c>
      <c r="D3047" s="17" t="s">
        <v>90</v>
      </c>
      <c r="E3047" s="17">
        <v>0.93042000000000002</v>
      </c>
      <c r="F3047" s="18">
        <v>0.91071000000000002</v>
      </c>
      <c r="G3047" s="16" t="s">
        <v>3032</v>
      </c>
      <c r="H3047" s="23">
        <v>1700001559350</v>
      </c>
      <c r="I3047" s="17" t="s">
        <v>107</v>
      </c>
      <c r="J3047" s="17" t="s">
        <v>108</v>
      </c>
      <c r="K3047" s="17">
        <v>7.2559999999999999E-2</v>
      </c>
      <c r="L3047" s="17">
        <v>8.9289999999999994E-2</v>
      </c>
      <c r="M3047" s="17">
        <v>0.92661099999999996</v>
      </c>
      <c r="N3047" s="18">
        <v>0.97574799999999995</v>
      </c>
      <c r="O3047" s="17">
        <f t="shared" si="94"/>
        <v>1</v>
      </c>
      <c r="P3047" s="12">
        <f t="shared" si="95"/>
        <v>1</v>
      </c>
      <c r="Q3047" s="68" t="s">
        <v>146</v>
      </c>
      <c r="R3047" s="67" t="s">
        <v>93</v>
      </c>
      <c r="S3047" s="129" t="s">
        <v>110</v>
      </c>
    </row>
    <row r="3048" spans="1:19">
      <c r="A3048" s="16" t="s">
        <v>62</v>
      </c>
      <c r="B3048" s="23">
        <v>1700001570587</v>
      </c>
      <c r="C3048" s="17" t="s">
        <v>89</v>
      </c>
      <c r="D3048" s="17" t="s">
        <v>90</v>
      </c>
      <c r="E3048" s="17">
        <v>0.93042000000000002</v>
      </c>
      <c r="F3048" s="18">
        <v>0.91071000000000002</v>
      </c>
      <c r="G3048" s="16" t="s">
        <v>3033</v>
      </c>
      <c r="H3048" s="23">
        <v>1700001559647</v>
      </c>
      <c r="I3048" s="17" t="s">
        <v>107</v>
      </c>
      <c r="J3048" s="17" t="s">
        <v>108</v>
      </c>
      <c r="K3048" s="17">
        <v>2.2859999999999998E-2</v>
      </c>
      <c r="L3048" s="17">
        <v>8.9289999999999994E-2</v>
      </c>
      <c r="M3048" s="17">
        <v>0.31286199999999997</v>
      </c>
      <c r="N3048" s="18">
        <v>0.97574799999999995</v>
      </c>
      <c r="O3048" s="17">
        <f t="shared" si="94"/>
        <v>0</v>
      </c>
      <c r="P3048" s="12">
        <f t="shared" si="95"/>
        <v>1</v>
      </c>
      <c r="Q3048" s="68" t="s">
        <v>146</v>
      </c>
      <c r="R3048" s="67" t="s">
        <v>93</v>
      </c>
      <c r="S3048" s="129" t="s">
        <v>110</v>
      </c>
    </row>
    <row r="3049" spans="1:19">
      <c r="A3049" s="16" t="s">
        <v>62</v>
      </c>
      <c r="B3049" s="23">
        <v>1700001570587</v>
      </c>
      <c r="C3049" s="17" t="s">
        <v>89</v>
      </c>
      <c r="D3049" s="17" t="s">
        <v>90</v>
      </c>
      <c r="E3049" s="17">
        <v>0.93042000000000002</v>
      </c>
      <c r="F3049" s="18">
        <v>0.91071000000000002</v>
      </c>
      <c r="G3049" s="16" t="s">
        <v>3034</v>
      </c>
      <c r="H3049" s="23">
        <v>1700001560212</v>
      </c>
      <c r="I3049" s="17" t="s">
        <v>97</v>
      </c>
      <c r="J3049" s="17" t="s">
        <v>98</v>
      </c>
      <c r="K3049" s="17">
        <v>9.9400000000000009E-4</v>
      </c>
      <c r="L3049" s="17">
        <v>8.0360000000000001E-2</v>
      </c>
      <c r="M3049" s="17">
        <v>1.33049E-2</v>
      </c>
      <c r="N3049" s="18">
        <v>0.86726199999999998</v>
      </c>
      <c r="O3049" s="17">
        <f t="shared" si="94"/>
        <v>0</v>
      </c>
      <c r="P3049" s="12">
        <f t="shared" si="95"/>
        <v>1</v>
      </c>
      <c r="Q3049" s="68" t="s">
        <v>146</v>
      </c>
      <c r="R3049" s="67" t="s">
        <v>93</v>
      </c>
      <c r="S3049" s="129" t="s">
        <v>110</v>
      </c>
    </row>
    <row r="3050" spans="1:19">
      <c r="A3050" s="16" t="s">
        <v>62</v>
      </c>
      <c r="B3050" s="23">
        <v>1700001570587</v>
      </c>
      <c r="C3050" s="17" t="s">
        <v>89</v>
      </c>
      <c r="D3050" s="17" t="s">
        <v>90</v>
      </c>
      <c r="E3050" s="17">
        <v>0.93042000000000002</v>
      </c>
      <c r="F3050" s="18">
        <v>0.91071000000000002</v>
      </c>
      <c r="G3050" s="16" t="s">
        <v>3035</v>
      </c>
      <c r="H3050" s="23">
        <v>1700001560525</v>
      </c>
      <c r="I3050" s="17" t="s">
        <v>107</v>
      </c>
      <c r="J3050" s="17" t="s">
        <v>108</v>
      </c>
      <c r="K3050" s="17">
        <v>2.9819999999999998E-3</v>
      </c>
      <c r="L3050" s="17">
        <v>8.8289999999999993E-2</v>
      </c>
      <c r="M3050" s="17">
        <v>3.9994300000000003E-2</v>
      </c>
      <c r="N3050" s="18">
        <v>0.96358900000000003</v>
      </c>
      <c r="O3050" s="17">
        <f t="shared" si="94"/>
        <v>0</v>
      </c>
      <c r="P3050" s="12">
        <f t="shared" si="95"/>
        <v>1</v>
      </c>
      <c r="Q3050" s="68" t="s">
        <v>146</v>
      </c>
      <c r="R3050" s="67" t="s">
        <v>93</v>
      </c>
      <c r="S3050" s="129" t="s">
        <v>110</v>
      </c>
    </row>
    <row r="3051" spans="1:19">
      <c r="A3051" s="16" t="s">
        <v>62</v>
      </c>
      <c r="B3051" s="23">
        <v>1700001570587</v>
      </c>
      <c r="C3051" s="17" t="s">
        <v>89</v>
      </c>
      <c r="D3051" s="17" t="s">
        <v>90</v>
      </c>
      <c r="E3051" s="17">
        <v>0.93042000000000002</v>
      </c>
      <c r="F3051" s="18">
        <v>0.91071000000000002</v>
      </c>
      <c r="G3051" s="16" t="s">
        <v>3036</v>
      </c>
      <c r="H3051" s="23">
        <v>1700001560699</v>
      </c>
      <c r="I3051" s="17" t="s">
        <v>108</v>
      </c>
      <c r="J3051" s="17" t="s">
        <v>107</v>
      </c>
      <c r="K3051" s="17">
        <v>7.2559999999999999E-2</v>
      </c>
      <c r="L3051" s="17">
        <v>8.9289999999999994E-2</v>
      </c>
      <c r="M3051" s="17">
        <v>0.92661099999999996</v>
      </c>
      <c r="N3051" s="18">
        <v>0.97574799999999995</v>
      </c>
      <c r="O3051" s="17">
        <f t="shared" si="94"/>
        <v>1</v>
      </c>
      <c r="P3051" s="12">
        <f t="shared" si="95"/>
        <v>1</v>
      </c>
      <c r="Q3051" s="68" t="s">
        <v>146</v>
      </c>
      <c r="R3051" s="67" t="s">
        <v>93</v>
      </c>
      <c r="S3051" s="129" t="s">
        <v>110</v>
      </c>
    </row>
    <row r="3052" spans="1:19">
      <c r="A3052" s="16" t="s">
        <v>62</v>
      </c>
      <c r="B3052" s="23">
        <v>1700001570587</v>
      </c>
      <c r="C3052" s="17" t="s">
        <v>89</v>
      </c>
      <c r="D3052" s="17" t="s">
        <v>90</v>
      </c>
      <c r="E3052" s="17">
        <v>0.93042000000000002</v>
      </c>
      <c r="F3052" s="18">
        <v>0.91071000000000002</v>
      </c>
      <c r="G3052" s="16" t="s">
        <v>3037</v>
      </c>
      <c r="H3052" s="23">
        <v>1700001560735</v>
      </c>
      <c r="I3052" s="17" t="s">
        <v>98</v>
      </c>
      <c r="J3052" s="17" t="s">
        <v>97</v>
      </c>
      <c r="K3052" s="17">
        <v>7.2559999999999999E-2</v>
      </c>
      <c r="L3052" s="17">
        <v>8.9289999999999994E-2</v>
      </c>
      <c r="M3052" s="17">
        <v>0.92661099999999996</v>
      </c>
      <c r="N3052" s="18">
        <v>0.97574799999999995</v>
      </c>
      <c r="O3052" s="17">
        <f t="shared" si="94"/>
        <v>1</v>
      </c>
      <c r="P3052" s="12">
        <f t="shared" si="95"/>
        <v>1</v>
      </c>
      <c r="Q3052" s="68" t="s">
        <v>146</v>
      </c>
      <c r="R3052" s="67" t="s">
        <v>93</v>
      </c>
      <c r="S3052" s="129" t="s">
        <v>110</v>
      </c>
    </row>
    <row r="3053" spans="1:19">
      <c r="A3053" s="16" t="s">
        <v>62</v>
      </c>
      <c r="B3053" s="23">
        <v>1700001570587</v>
      </c>
      <c r="C3053" s="17" t="s">
        <v>89</v>
      </c>
      <c r="D3053" s="17" t="s">
        <v>90</v>
      </c>
      <c r="E3053" s="17">
        <v>0.93042000000000002</v>
      </c>
      <c r="F3053" s="18">
        <v>0.91071000000000002</v>
      </c>
      <c r="G3053" s="16" t="s">
        <v>3038</v>
      </c>
      <c r="H3053" s="23">
        <v>1700001560857</v>
      </c>
      <c r="I3053" s="17" t="s">
        <v>107</v>
      </c>
      <c r="J3053" s="17" t="s">
        <v>108</v>
      </c>
      <c r="K3053" s="17">
        <v>7.2559999999999999E-2</v>
      </c>
      <c r="L3053" s="17">
        <v>8.9289999999999994E-2</v>
      </c>
      <c r="M3053" s="17">
        <v>0.92661099999999996</v>
      </c>
      <c r="N3053" s="18">
        <v>0.97574799999999995</v>
      </c>
      <c r="O3053" s="17">
        <f t="shared" si="94"/>
        <v>1</v>
      </c>
      <c r="P3053" s="12">
        <f t="shared" si="95"/>
        <v>1</v>
      </c>
      <c r="Q3053" s="68" t="s">
        <v>146</v>
      </c>
      <c r="R3053" s="67" t="s">
        <v>93</v>
      </c>
      <c r="S3053" s="129" t="s">
        <v>110</v>
      </c>
    </row>
    <row r="3054" spans="1:19">
      <c r="A3054" s="16" t="s">
        <v>62</v>
      </c>
      <c r="B3054" s="23">
        <v>1700001570587</v>
      </c>
      <c r="C3054" s="17" t="s">
        <v>89</v>
      </c>
      <c r="D3054" s="17" t="s">
        <v>90</v>
      </c>
      <c r="E3054" s="17">
        <v>0.93042000000000002</v>
      </c>
      <c r="F3054" s="18">
        <v>0.91071000000000002</v>
      </c>
      <c r="G3054" s="16" t="s">
        <v>3039</v>
      </c>
      <c r="H3054" s="23">
        <v>1700001561016</v>
      </c>
      <c r="I3054" s="17" t="s">
        <v>108</v>
      </c>
      <c r="J3054" s="17" t="s">
        <v>3040</v>
      </c>
      <c r="K3054" s="17">
        <v>7.1569999999999995E-2</v>
      </c>
      <c r="L3054" s="17">
        <v>8.9289999999999994E-2</v>
      </c>
      <c r="M3054" s="17">
        <v>0.91135299999999997</v>
      </c>
      <c r="N3054" s="18">
        <v>0.97574799999999995</v>
      </c>
      <c r="O3054" s="17">
        <f t="shared" si="94"/>
        <v>1</v>
      </c>
      <c r="P3054" s="12">
        <f t="shared" si="95"/>
        <v>1</v>
      </c>
      <c r="Q3054" s="68" t="s">
        <v>146</v>
      </c>
      <c r="R3054" s="67" t="s">
        <v>93</v>
      </c>
      <c r="S3054" s="129" t="s">
        <v>110</v>
      </c>
    </row>
    <row r="3055" spans="1:19">
      <c r="A3055" s="16" t="s">
        <v>62</v>
      </c>
      <c r="B3055" s="23">
        <v>1700001570587</v>
      </c>
      <c r="C3055" s="17" t="s">
        <v>89</v>
      </c>
      <c r="D3055" s="17" t="s">
        <v>90</v>
      </c>
      <c r="E3055" s="17">
        <v>0.93042000000000002</v>
      </c>
      <c r="F3055" s="18">
        <v>0.91071000000000002</v>
      </c>
      <c r="G3055" s="16" t="s">
        <v>3041</v>
      </c>
      <c r="H3055" s="23">
        <v>1700001561079</v>
      </c>
      <c r="I3055" s="17" t="s">
        <v>107</v>
      </c>
      <c r="J3055" s="17" t="s">
        <v>108</v>
      </c>
      <c r="K3055" s="17">
        <v>2.9819999999999998E-3</v>
      </c>
      <c r="L3055" s="17">
        <v>8.9289999999999994E-2</v>
      </c>
      <c r="M3055" s="17">
        <v>3.9994300000000003E-2</v>
      </c>
      <c r="N3055" s="18">
        <v>0.95179400000000003</v>
      </c>
      <c r="O3055" s="17">
        <f t="shared" si="94"/>
        <v>0</v>
      </c>
      <c r="P3055" s="12">
        <f t="shared" si="95"/>
        <v>1</v>
      </c>
      <c r="Q3055" s="68" t="s">
        <v>146</v>
      </c>
      <c r="R3055" s="67" t="s">
        <v>93</v>
      </c>
      <c r="S3055" s="129" t="s">
        <v>110</v>
      </c>
    </row>
    <row r="3056" spans="1:19">
      <c r="A3056" s="16" t="s">
        <v>62</v>
      </c>
      <c r="B3056" s="23">
        <v>1700001570587</v>
      </c>
      <c r="C3056" s="17" t="s">
        <v>89</v>
      </c>
      <c r="D3056" s="17" t="s">
        <v>90</v>
      </c>
      <c r="E3056" s="17">
        <v>0.93042000000000002</v>
      </c>
      <c r="F3056" s="18">
        <v>0.91071000000000002</v>
      </c>
      <c r="G3056" s="16" t="s">
        <v>3042</v>
      </c>
      <c r="H3056" s="23">
        <v>1700001561190</v>
      </c>
      <c r="I3056" s="17" t="s">
        <v>107</v>
      </c>
      <c r="J3056" s="17" t="s">
        <v>108</v>
      </c>
      <c r="K3056" s="17">
        <v>2.9819999999999998E-3</v>
      </c>
      <c r="L3056" s="17">
        <v>8.8289999999999993E-2</v>
      </c>
      <c r="M3056" s="17">
        <v>3.9994300000000003E-2</v>
      </c>
      <c r="N3056" s="18">
        <v>0.96358900000000003</v>
      </c>
      <c r="O3056" s="17">
        <f t="shared" si="94"/>
        <v>0</v>
      </c>
      <c r="P3056" s="12">
        <f t="shared" si="95"/>
        <v>1</v>
      </c>
      <c r="Q3056" s="68" t="s">
        <v>146</v>
      </c>
      <c r="R3056" s="67" t="s">
        <v>93</v>
      </c>
      <c r="S3056" s="129" t="s">
        <v>110</v>
      </c>
    </row>
    <row r="3057" spans="1:19">
      <c r="A3057" s="16" t="s">
        <v>62</v>
      </c>
      <c r="B3057" s="23">
        <v>1700001570587</v>
      </c>
      <c r="C3057" s="17" t="s">
        <v>89</v>
      </c>
      <c r="D3057" s="17" t="s">
        <v>90</v>
      </c>
      <c r="E3057" s="17">
        <v>0.93042000000000002</v>
      </c>
      <c r="F3057" s="18">
        <v>0.91071000000000002</v>
      </c>
      <c r="G3057" s="16" t="s">
        <v>3043</v>
      </c>
      <c r="H3057" s="23">
        <v>1700001561264</v>
      </c>
      <c r="I3057" s="17" t="s">
        <v>98</v>
      </c>
      <c r="J3057" s="17" t="s">
        <v>107</v>
      </c>
      <c r="K3057" s="17">
        <v>7.2559999999999999E-2</v>
      </c>
      <c r="L3057" s="17">
        <v>8.9289999999999994E-2</v>
      </c>
      <c r="M3057" s="17">
        <v>0.92661099999999996</v>
      </c>
      <c r="N3057" s="18">
        <v>0.97574799999999995</v>
      </c>
      <c r="O3057" s="17">
        <f t="shared" si="94"/>
        <v>1</v>
      </c>
      <c r="P3057" s="12">
        <f t="shared" si="95"/>
        <v>1</v>
      </c>
      <c r="Q3057" s="68" t="s">
        <v>146</v>
      </c>
      <c r="R3057" s="67" t="s">
        <v>93</v>
      </c>
      <c r="S3057" s="129" t="s">
        <v>110</v>
      </c>
    </row>
    <row r="3058" spans="1:19">
      <c r="A3058" s="16" t="s">
        <v>62</v>
      </c>
      <c r="B3058" s="23">
        <v>1700001570587</v>
      </c>
      <c r="C3058" s="17" t="s">
        <v>89</v>
      </c>
      <c r="D3058" s="17" t="s">
        <v>90</v>
      </c>
      <c r="E3058" s="17">
        <v>0.93042000000000002</v>
      </c>
      <c r="F3058" s="18">
        <v>0.91071000000000002</v>
      </c>
      <c r="G3058" s="16" t="s">
        <v>3044</v>
      </c>
      <c r="H3058" s="23">
        <v>1700001561480</v>
      </c>
      <c r="I3058" s="17" t="s">
        <v>108</v>
      </c>
      <c r="J3058" s="17" t="s">
        <v>107</v>
      </c>
      <c r="K3058" s="17">
        <v>4.9700000000000001E-2</v>
      </c>
      <c r="L3058" s="17">
        <v>0</v>
      </c>
      <c r="M3058" s="17">
        <v>0.58425000000000005</v>
      </c>
      <c r="N3058" s="18">
        <v>0</v>
      </c>
      <c r="O3058" s="17">
        <f t="shared" si="94"/>
        <v>0</v>
      </c>
      <c r="P3058" s="12">
        <f t="shared" si="95"/>
        <v>0</v>
      </c>
      <c r="Q3058" s="68" t="s">
        <v>146</v>
      </c>
      <c r="R3058" s="67" t="s">
        <v>93</v>
      </c>
      <c r="S3058" s="129" t="s">
        <v>110</v>
      </c>
    </row>
    <row r="3059" spans="1:19">
      <c r="A3059" s="16" t="s">
        <v>62</v>
      </c>
      <c r="B3059" s="23">
        <v>1700001570587</v>
      </c>
      <c r="C3059" s="17" t="s">
        <v>89</v>
      </c>
      <c r="D3059" s="17" t="s">
        <v>90</v>
      </c>
      <c r="E3059" s="17">
        <v>0.93042000000000002</v>
      </c>
      <c r="F3059" s="18">
        <v>0.91071000000000002</v>
      </c>
      <c r="G3059" s="16" t="s">
        <v>3045</v>
      </c>
      <c r="H3059" s="23">
        <v>1700001561507</v>
      </c>
      <c r="I3059" s="17" t="s">
        <v>98</v>
      </c>
      <c r="J3059" s="17" t="s">
        <v>107</v>
      </c>
      <c r="K3059" s="17">
        <v>4.9700000000000001E-2</v>
      </c>
      <c r="L3059" s="17">
        <v>0</v>
      </c>
      <c r="M3059" s="17">
        <v>0.58425000000000005</v>
      </c>
      <c r="N3059" s="18">
        <v>0</v>
      </c>
      <c r="O3059" s="17">
        <f t="shared" si="94"/>
        <v>0</v>
      </c>
      <c r="P3059" s="12">
        <f t="shared" si="95"/>
        <v>0</v>
      </c>
      <c r="Q3059" s="68" t="s">
        <v>146</v>
      </c>
      <c r="R3059" s="67" t="s">
        <v>93</v>
      </c>
      <c r="S3059" s="129" t="s">
        <v>110</v>
      </c>
    </row>
    <row r="3060" spans="1:19">
      <c r="A3060" s="16" t="s">
        <v>62</v>
      </c>
      <c r="B3060" s="23">
        <v>1700001570587</v>
      </c>
      <c r="C3060" s="17" t="s">
        <v>89</v>
      </c>
      <c r="D3060" s="17" t="s">
        <v>90</v>
      </c>
      <c r="E3060" s="17">
        <v>0.93042000000000002</v>
      </c>
      <c r="F3060" s="18">
        <v>0.91071000000000002</v>
      </c>
      <c r="G3060" s="16" t="s">
        <v>3046</v>
      </c>
      <c r="H3060" s="23">
        <v>1700001562325</v>
      </c>
      <c r="I3060" s="17" t="s">
        <v>511</v>
      </c>
      <c r="J3060" s="17" t="s">
        <v>107</v>
      </c>
      <c r="K3060" s="17">
        <v>4.8710000000000003E-2</v>
      </c>
      <c r="L3060" s="17">
        <v>0</v>
      </c>
      <c r="M3060" s="17">
        <v>0.56977199999999995</v>
      </c>
      <c r="N3060" s="18">
        <v>0</v>
      </c>
      <c r="O3060" s="17">
        <f t="shared" si="94"/>
        <v>0</v>
      </c>
      <c r="P3060" s="12">
        <f t="shared" si="95"/>
        <v>0</v>
      </c>
      <c r="Q3060" s="68" t="s">
        <v>146</v>
      </c>
      <c r="R3060" s="67" t="s">
        <v>93</v>
      </c>
      <c r="S3060" s="129" t="s">
        <v>110</v>
      </c>
    </row>
    <row r="3061" spans="1:19">
      <c r="A3061" s="16" t="s">
        <v>62</v>
      </c>
      <c r="B3061" s="23">
        <v>1700001570587</v>
      </c>
      <c r="C3061" s="17" t="s">
        <v>89</v>
      </c>
      <c r="D3061" s="17" t="s">
        <v>90</v>
      </c>
      <c r="E3061" s="17">
        <v>0.93042000000000002</v>
      </c>
      <c r="F3061" s="18">
        <v>0.91071000000000002</v>
      </c>
      <c r="G3061" s="16" t="s">
        <v>3047</v>
      </c>
      <c r="H3061" s="23">
        <v>1700001562531</v>
      </c>
      <c r="I3061" s="17" t="s">
        <v>98</v>
      </c>
      <c r="J3061" s="17" t="s">
        <v>107</v>
      </c>
      <c r="K3061" s="17">
        <v>4.9700000000000001E-2</v>
      </c>
      <c r="L3061" s="17">
        <v>0</v>
      </c>
      <c r="M3061" s="17">
        <v>0.58425000000000005</v>
      </c>
      <c r="N3061" s="18">
        <v>0</v>
      </c>
      <c r="O3061" s="17">
        <f t="shared" si="94"/>
        <v>0</v>
      </c>
      <c r="P3061" s="12">
        <f t="shared" si="95"/>
        <v>0</v>
      </c>
      <c r="Q3061" s="68" t="s">
        <v>146</v>
      </c>
      <c r="R3061" s="67" t="s">
        <v>93</v>
      </c>
      <c r="S3061" s="129" t="s">
        <v>110</v>
      </c>
    </row>
    <row r="3062" spans="1:19">
      <c r="A3062" s="16" t="s">
        <v>62</v>
      </c>
      <c r="B3062" s="23">
        <v>1700001570587</v>
      </c>
      <c r="C3062" s="17" t="s">
        <v>89</v>
      </c>
      <c r="D3062" s="17" t="s">
        <v>90</v>
      </c>
      <c r="E3062" s="17">
        <v>0.93042000000000002</v>
      </c>
      <c r="F3062" s="18">
        <v>0.91071000000000002</v>
      </c>
      <c r="G3062" s="16" t="s">
        <v>3048</v>
      </c>
      <c r="H3062" s="23">
        <v>1700001563015</v>
      </c>
      <c r="I3062" s="17" t="s">
        <v>107</v>
      </c>
      <c r="J3062" s="17" t="s">
        <v>108</v>
      </c>
      <c r="K3062" s="17">
        <v>3.9760000000000004E-3</v>
      </c>
      <c r="L3062" s="17">
        <v>8.7300000000000003E-2</v>
      </c>
      <c r="M3062" s="17">
        <v>2.8547300000000001E-2</v>
      </c>
      <c r="N3062" s="18">
        <v>0.97565199999999996</v>
      </c>
      <c r="O3062" s="17">
        <f t="shared" si="94"/>
        <v>0</v>
      </c>
      <c r="P3062" s="12">
        <f t="shared" si="95"/>
        <v>1</v>
      </c>
      <c r="Q3062" s="68" t="s">
        <v>146</v>
      </c>
      <c r="R3062" s="67" t="s">
        <v>93</v>
      </c>
      <c r="S3062" s="129" t="s">
        <v>110</v>
      </c>
    </row>
    <row r="3063" spans="1:19">
      <c r="A3063" s="16" t="s">
        <v>62</v>
      </c>
      <c r="B3063" s="23">
        <v>1700001570587</v>
      </c>
      <c r="C3063" s="17" t="s">
        <v>89</v>
      </c>
      <c r="D3063" s="17" t="s">
        <v>90</v>
      </c>
      <c r="E3063" s="17">
        <v>0.93042000000000002</v>
      </c>
      <c r="F3063" s="18">
        <v>0.91071000000000002</v>
      </c>
      <c r="G3063" s="16" t="s">
        <v>3049</v>
      </c>
      <c r="H3063" s="23">
        <v>1700001563565</v>
      </c>
      <c r="I3063" s="17" t="s">
        <v>107</v>
      </c>
      <c r="J3063" s="17" t="s">
        <v>1028</v>
      </c>
      <c r="K3063" s="17">
        <v>2.2859999999999998E-2</v>
      </c>
      <c r="L3063" s="17">
        <v>8.8289999999999993E-2</v>
      </c>
      <c r="M3063" s="17">
        <v>0.31286199999999997</v>
      </c>
      <c r="N3063" s="18">
        <v>0.98781300000000005</v>
      </c>
      <c r="O3063" s="17">
        <f t="shared" si="94"/>
        <v>0</v>
      </c>
      <c r="P3063" s="12">
        <f t="shared" si="95"/>
        <v>1</v>
      </c>
      <c r="Q3063" s="68" t="s">
        <v>146</v>
      </c>
      <c r="R3063" s="67" t="s">
        <v>93</v>
      </c>
      <c r="S3063" s="129" t="s">
        <v>110</v>
      </c>
    </row>
    <row r="3064" spans="1:19">
      <c r="A3064" s="16" t="s">
        <v>62</v>
      </c>
      <c r="B3064" s="23">
        <v>1700001570587</v>
      </c>
      <c r="C3064" s="17" t="s">
        <v>89</v>
      </c>
      <c r="D3064" s="17" t="s">
        <v>90</v>
      </c>
      <c r="E3064" s="17">
        <v>0.93042000000000002</v>
      </c>
      <c r="F3064" s="18">
        <v>0.91071000000000002</v>
      </c>
      <c r="G3064" s="16" t="s">
        <v>3050</v>
      </c>
      <c r="H3064" s="23">
        <v>1700001563885</v>
      </c>
      <c r="I3064" s="17" t="s">
        <v>97</v>
      </c>
      <c r="J3064" s="17" t="s">
        <v>98</v>
      </c>
      <c r="K3064" s="17">
        <v>4.9700000000000001E-2</v>
      </c>
      <c r="L3064" s="17">
        <v>0</v>
      </c>
      <c r="M3064" s="17">
        <v>0.58425000000000005</v>
      </c>
      <c r="N3064" s="18">
        <v>0</v>
      </c>
      <c r="O3064" s="17">
        <f t="shared" si="94"/>
        <v>0</v>
      </c>
      <c r="P3064" s="12">
        <f t="shared" si="95"/>
        <v>0</v>
      </c>
      <c r="Q3064" s="68" t="s">
        <v>146</v>
      </c>
      <c r="R3064" s="67" t="s">
        <v>93</v>
      </c>
      <c r="S3064" s="129" t="s">
        <v>110</v>
      </c>
    </row>
    <row r="3065" spans="1:19">
      <c r="A3065" s="16" t="s">
        <v>62</v>
      </c>
      <c r="B3065" s="23">
        <v>1700001570587</v>
      </c>
      <c r="C3065" s="17" t="s">
        <v>89</v>
      </c>
      <c r="D3065" s="17" t="s">
        <v>90</v>
      </c>
      <c r="E3065" s="17">
        <v>0.93042000000000002</v>
      </c>
      <c r="F3065" s="18">
        <v>0.91071000000000002</v>
      </c>
      <c r="G3065" s="16" t="s">
        <v>3051</v>
      </c>
      <c r="H3065" s="23">
        <v>1700001563889</v>
      </c>
      <c r="I3065" s="17" t="s">
        <v>98</v>
      </c>
      <c r="J3065" s="17" t="s">
        <v>107</v>
      </c>
      <c r="K3065" s="17">
        <v>2.9819999999999998E-3</v>
      </c>
      <c r="L3065" s="17">
        <v>8.7300000000000003E-2</v>
      </c>
      <c r="M3065" s="17">
        <v>3.9994300000000003E-2</v>
      </c>
      <c r="N3065" s="18">
        <v>0.97565199999999996</v>
      </c>
      <c r="O3065" s="17">
        <f t="shared" si="94"/>
        <v>0</v>
      </c>
      <c r="P3065" s="12">
        <f t="shared" si="95"/>
        <v>1</v>
      </c>
      <c r="Q3065" s="68" t="s">
        <v>146</v>
      </c>
      <c r="R3065" s="67" t="s">
        <v>93</v>
      </c>
      <c r="S3065" s="129" t="s">
        <v>110</v>
      </c>
    </row>
    <row r="3066" spans="1:19">
      <c r="A3066" s="16" t="s">
        <v>62</v>
      </c>
      <c r="B3066" s="23">
        <v>1700001570587</v>
      </c>
      <c r="C3066" s="17" t="s">
        <v>89</v>
      </c>
      <c r="D3066" s="17" t="s">
        <v>90</v>
      </c>
      <c r="E3066" s="17">
        <v>0.93042000000000002</v>
      </c>
      <c r="F3066" s="18">
        <v>0.91071000000000002</v>
      </c>
      <c r="G3066" s="16" t="s">
        <v>3052</v>
      </c>
      <c r="H3066" s="23">
        <v>1700001565283</v>
      </c>
      <c r="I3066" s="17" t="s">
        <v>97</v>
      </c>
      <c r="J3066" s="17" t="s">
        <v>98</v>
      </c>
      <c r="K3066" s="17">
        <v>4.8710000000000003E-2</v>
      </c>
      <c r="L3066" s="17">
        <v>0</v>
      </c>
      <c r="M3066" s="17">
        <v>0.56977199999999995</v>
      </c>
      <c r="N3066" s="18">
        <v>0</v>
      </c>
      <c r="O3066" s="17">
        <f t="shared" si="94"/>
        <v>0</v>
      </c>
      <c r="P3066" s="12">
        <f t="shared" si="95"/>
        <v>0</v>
      </c>
      <c r="Q3066" s="68" t="s">
        <v>146</v>
      </c>
      <c r="R3066" s="67" t="s">
        <v>106</v>
      </c>
      <c r="S3066" s="129" t="s">
        <v>5307</v>
      </c>
    </row>
    <row r="3067" spans="1:19">
      <c r="A3067" s="16" t="s">
        <v>62</v>
      </c>
      <c r="B3067" s="23">
        <v>1700001570587</v>
      </c>
      <c r="C3067" s="17" t="s">
        <v>89</v>
      </c>
      <c r="D3067" s="17" t="s">
        <v>90</v>
      </c>
      <c r="E3067" s="17">
        <v>0.93042000000000002</v>
      </c>
      <c r="F3067" s="18">
        <v>0.91071000000000002</v>
      </c>
      <c r="G3067" s="16" t="s">
        <v>3053</v>
      </c>
      <c r="H3067" s="23">
        <v>1700001565461</v>
      </c>
      <c r="I3067" s="17" t="s">
        <v>108</v>
      </c>
      <c r="J3067" s="17" t="s">
        <v>107</v>
      </c>
      <c r="K3067" s="17">
        <v>2.2859999999999998E-2</v>
      </c>
      <c r="L3067" s="17">
        <v>8.9289999999999994E-2</v>
      </c>
      <c r="M3067" s="17">
        <v>0.31286199999999997</v>
      </c>
      <c r="N3067" s="18">
        <v>0.97574799999999995</v>
      </c>
      <c r="O3067" s="17">
        <f t="shared" si="94"/>
        <v>0</v>
      </c>
      <c r="P3067" s="12">
        <f t="shared" si="95"/>
        <v>1</v>
      </c>
      <c r="Q3067" s="68" t="s">
        <v>146</v>
      </c>
      <c r="R3067" s="67" t="s">
        <v>93</v>
      </c>
      <c r="S3067" s="129" t="s">
        <v>110</v>
      </c>
    </row>
    <row r="3068" spans="1:19">
      <c r="A3068" s="16" t="s">
        <v>62</v>
      </c>
      <c r="B3068" s="23">
        <v>1700001570587</v>
      </c>
      <c r="C3068" s="17" t="s">
        <v>89</v>
      </c>
      <c r="D3068" s="17" t="s">
        <v>90</v>
      </c>
      <c r="E3068" s="17">
        <v>0.93042000000000002</v>
      </c>
      <c r="F3068" s="18">
        <v>0.91071000000000002</v>
      </c>
      <c r="G3068" s="16" t="s">
        <v>3054</v>
      </c>
      <c r="H3068" s="23">
        <v>1700001565887</v>
      </c>
      <c r="I3068" s="17" t="s">
        <v>306</v>
      </c>
      <c r="J3068" s="17" t="s">
        <v>108</v>
      </c>
      <c r="K3068" s="17">
        <v>0.2266</v>
      </c>
      <c r="L3068" s="17">
        <v>9.5240000000000005E-2</v>
      </c>
      <c r="M3068" s="17">
        <v>7.3916800000000005E-2</v>
      </c>
      <c r="N3068" s="18">
        <v>0.75735600000000003</v>
      </c>
      <c r="O3068" s="17">
        <f t="shared" si="94"/>
        <v>0</v>
      </c>
      <c r="P3068" s="12">
        <f t="shared" si="95"/>
        <v>0</v>
      </c>
      <c r="Q3068" s="68" t="s">
        <v>146</v>
      </c>
      <c r="R3068" s="67" t="s">
        <v>93</v>
      </c>
      <c r="S3068" s="129" t="s">
        <v>110</v>
      </c>
    </row>
    <row r="3069" spans="1:19">
      <c r="A3069" s="16" t="s">
        <v>62</v>
      </c>
      <c r="B3069" s="23">
        <v>1700001570587</v>
      </c>
      <c r="C3069" s="17" t="s">
        <v>89</v>
      </c>
      <c r="D3069" s="17" t="s">
        <v>90</v>
      </c>
      <c r="E3069" s="17">
        <v>0.93042000000000002</v>
      </c>
      <c r="F3069" s="18">
        <v>0.91071000000000002</v>
      </c>
      <c r="G3069" s="16" t="s">
        <v>3055</v>
      </c>
      <c r="H3069" s="23">
        <v>1700001566043</v>
      </c>
      <c r="I3069" s="17" t="s">
        <v>98</v>
      </c>
      <c r="J3069" s="17" t="s">
        <v>97</v>
      </c>
      <c r="K3069" s="17">
        <v>4.573E-2</v>
      </c>
      <c r="L3069" s="17">
        <v>0</v>
      </c>
      <c r="M3069" s="17">
        <v>0.64071400000000001</v>
      </c>
      <c r="N3069" s="18">
        <v>0</v>
      </c>
      <c r="O3069" s="17">
        <f t="shared" si="94"/>
        <v>0</v>
      </c>
      <c r="P3069" s="12">
        <f t="shared" si="95"/>
        <v>0</v>
      </c>
      <c r="Q3069" s="68" t="s">
        <v>146</v>
      </c>
      <c r="R3069" s="67" t="s">
        <v>93</v>
      </c>
      <c r="S3069" s="129" t="s">
        <v>110</v>
      </c>
    </row>
    <row r="3070" spans="1:19">
      <c r="A3070" s="16" t="s">
        <v>62</v>
      </c>
      <c r="B3070" s="23">
        <v>1700001570587</v>
      </c>
      <c r="C3070" s="17" t="s">
        <v>89</v>
      </c>
      <c r="D3070" s="17" t="s">
        <v>90</v>
      </c>
      <c r="E3070" s="17">
        <v>0.93042000000000002</v>
      </c>
      <c r="F3070" s="18">
        <v>0.91071000000000002</v>
      </c>
      <c r="G3070" s="16" t="s">
        <v>3056</v>
      </c>
      <c r="H3070" s="23">
        <v>1700001566124</v>
      </c>
      <c r="I3070" s="17" t="s">
        <v>98</v>
      </c>
      <c r="J3070" s="17" t="s">
        <v>342</v>
      </c>
      <c r="K3070" s="17">
        <v>3.082E-2</v>
      </c>
      <c r="L3070" s="17">
        <v>8.9289999999999994E-2</v>
      </c>
      <c r="M3070" s="17">
        <v>0.22201100000000001</v>
      </c>
      <c r="N3070" s="18">
        <v>0.95179400000000003</v>
      </c>
      <c r="O3070" s="17">
        <f t="shared" si="94"/>
        <v>0</v>
      </c>
      <c r="P3070" s="12">
        <f t="shared" si="95"/>
        <v>1</v>
      </c>
      <c r="Q3070" s="68" t="s">
        <v>146</v>
      </c>
      <c r="R3070" s="67" t="s">
        <v>93</v>
      </c>
      <c r="S3070" s="129" t="s">
        <v>110</v>
      </c>
    </row>
    <row r="3071" spans="1:19">
      <c r="A3071" s="16" t="s">
        <v>62</v>
      </c>
      <c r="B3071" s="23">
        <v>1700001570587</v>
      </c>
      <c r="C3071" s="17" t="s">
        <v>89</v>
      </c>
      <c r="D3071" s="17" t="s">
        <v>90</v>
      </c>
      <c r="E3071" s="17">
        <v>0.93042000000000002</v>
      </c>
      <c r="F3071" s="18">
        <v>0.91071000000000002</v>
      </c>
      <c r="G3071" s="16" t="s">
        <v>3057</v>
      </c>
      <c r="H3071" s="23">
        <v>1700001566454</v>
      </c>
      <c r="I3071" s="17" t="s">
        <v>107</v>
      </c>
      <c r="J3071" s="17" t="s">
        <v>108</v>
      </c>
      <c r="K3071" s="17">
        <v>6.9580000000000003E-2</v>
      </c>
      <c r="L3071" s="17">
        <v>8.9289999999999994E-2</v>
      </c>
      <c r="M3071" s="17">
        <v>0.939527</v>
      </c>
      <c r="N3071" s="18">
        <v>0.97574799999999995</v>
      </c>
      <c r="O3071" s="17">
        <f t="shared" si="94"/>
        <v>1</v>
      </c>
      <c r="P3071" s="12">
        <f t="shared" si="95"/>
        <v>1</v>
      </c>
      <c r="Q3071" s="68" t="s">
        <v>146</v>
      </c>
      <c r="R3071" s="67" t="s">
        <v>93</v>
      </c>
      <c r="S3071" s="129" t="s">
        <v>110</v>
      </c>
    </row>
    <row r="3072" spans="1:19">
      <c r="A3072" s="16" t="s">
        <v>62</v>
      </c>
      <c r="B3072" s="23">
        <v>1700001570587</v>
      </c>
      <c r="C3072" s="17" t="s">
        <v>89</v>
      </c>
      <c r="D3072" s="17" t="s">
        <v>90</v>
      </c>
      <c r="E3072" s="17">
        <v>0.93042000000000002</v>
      </c>
      <c r="F3072" s="18">
        <v>0.91071000000000002</v>
      </c>
      <c r="G3072" s="16" t="s">
        <v>3058</v>
      </c>
      <c r="H3072" s="23">
        <v>1700001566840</v>
      </c>
      <c r="I3072" s="17" t="s">
        <v>97</v>
      </c>
      <c r="J3072" s="17" t="s">
        <v>406</v>
      </c>
      <c r="K3072" s="17">
        <v>4.573E-2</v>
      </c>
      <c r="L3072" s="17">
        <v>0</v>
      </c>
      <c r="M3072" s="17">
        <v>0.64071400000000001</v>
      </c>
      <c r="N3072" s="18">
        <v>0</v>
      </c>
      <c r="O3072" s="17">
        <f t="shared" si="94"/>
        <v>0</v>
      </c>
      <c r="P3072" s="12">
        <f t="shared" si="95"/>
        <v>0</v>
      </c>
      <c r="Q3072" s="68" t="s">
        <v>146</v>
      </c>
      <c r="R3072" s="67" t="s">
        <v>93</v>
      </c>
      <c r="S3072" s="129" t="s">
        <v>110</v>
      </c>
    </row>
    <row r="3073" spans="1:19">
      <c r="A3073" s="16" t="s">
        <v>62</v>
      </c>
      <c r="B3073" s="23">
        <v>1700001570587</v>
      </c>
      <c r="C3073" s="17" t="s">
        <v>89</v>
      </c>
      <c r="D3073" s="17" t="s">
        <v>90</v>
      </c>
      <c r="E3073" s="17">
        <v>0.93042000000000002</v>
      </c>
      <c r="F3073" s="18">
        <v>0.91071000000000002</v>
      </c>
      <c r="G3073" s="16" t="s">
        <v>3059</v>
      </c>
      <c r="H3073" s="23">
        <v>1700001567069</v>
      </c>
      <c r="I3073" s="17" t="s">
        <v>107</v>
      </c>
      <c r="J3073" s="17" t="s">
        <v>97</v>
      </c>
      <c r="K3073" s="17">
        <v>4.573E-2</v>
      </c>
      <c r="L3073" s="17">
        <v>0</v>
      </c>
      <c r="M3073" s="17">
        <v>0.64071400000000001</v>
      </c>
      <c r="N3073" s="18">
        <v>0</v>
      </c>
      <c r="O3073" s="17">
        <f t="shared" si="94"/>
        <v>0</v>
      </c>
      <c r="P3073" s="12">
        <f t="shared" si="95"/>
        <v>0</v>
      </c>
      <c r="Q3073" s="68" t="s">
        <v>146</v>
      </c>
      <c r="R3073" s="67" t="s">
        <v>93</v>
      </c>
      <c r="S3073" s="129" t="s">
        <v>110</v>
      </c>
    </row>
    <row r="3074" spans="1:19">
      <c r="A3074" s="16" t="s">
        <v>62</v>
      </c>
      <c r="B3074" s="23">
        <v>1700001570587</v>
      </c>
      <c r="C3074" s="17" t="s">
        <v>89</v>
      </c>
      <c r="D3074" s="17" t="s">
        <v>90</v>
      </c>
      <c r="E3074" s="17">
        <v>0.93042000000000002</v>
      </c>
      <c r="F3074" s="18">
        <v>0.91071000000000002</v>
      </c>
      <c r="G3074" s="16" t="s">
        <v>3060</v>
      </c>
      <c r="H3074" s="23">
        <v>1700001567324</v>
      </c>
      <c r="I3074" s="17" t="s">
        <v>98</v>
      </c>
      <c r="J3074" s="17" t="s">
        <v>97</v>
      </c>
      <c r="K3074" s="17">
        <v>6.9580000000000003E-2</v>
      </c>
      <c r="L3074" s="17">
        <v>8.9289999999999994E-2</v>
      </c>
      <c r="M3074" s="17">
        <v>0.96952799999999995</v>
      </c>
      <c r="N3074" s="18">
        <v>0.97574799999999995</v>
      </c>
      <c r="O3074" s="17">
        <f t="shared" ref="O3074:O3137" si="96">IF(M3074&gt;0.8,1,0)</f>
        <v>1</v>
      </c>
      <c r="P3074" s="12">
        <f t="shared" ref="P3074:P3137" si="97">IF(MAX(M3074, N3074)&gt;0.8,1,0)</f>
        <v>1</v>
      </c>
      <c r="Q3074" s="68" t="s">
        <v>146</v>
      </c>
      <c r="R3074" s="67" t="s">
        <v>93</v>
      </c>
      <c r="S3074" s="129" t="s">
        <v>110</v>
      </c>
    </row>
    <row r="3075" spans="1:19">
      <c r="A3075" s="16" t="s">
        <v>62</v>
      </c>
      <c r="B3075" s="23">
        <v>1700001570587</v>
      </c>
      <c r="C3075" s="17" t="s">
        <v>89</v>
      </c>
      <c r="D3075" s="17" t="s">
        <v>90</v>
      </c>
      <c r="E3075" s="17">
        <v>0.93042000000000002</v>
      </c>
      <c r="F3075" s="18">
        <v>0.91071000000000002</v>
      </c>
      <c r="G3075" s="16" t="s">
        <v>3061</v>
      </c>
      <c r="H3075" s="23">
        <v>1700001567384</v>
      </c>
      <c r="I3075" s="17" t="s">
        <v>107</v>
      </c>
      <c r="J3075" s="17" t="s">
        <v>108</v>
      </c>
      <c r="K3075" s="17">
        <v>6.9580000000000003E-2</v>
      </c>
      <c r="L3075" s="17">
        <v>8.9289999999999994E-2</v>
      </c>
      <c r="M3075" s="17">
        <v>0.96952799999999995</v>
      </c>
      <c r="N3075" s="18">
        <v>0.97574799999999995</v>
      </c>
      <c r="O3075" s="17">
        <f t="shared" si="96"/>
        <v>1</v>
      </c>
      <c r="P3075" s="12">
        <f t="shared" si="97"/>
        <v>1</v>
      </c>
      <c r="Q3075" s="68" t="s">
        <v>146</v>
      </c>
      <c r="R3075" s="67" t="s">
        <v>93</v>
      </c>
      <c r="S3075" s="129" t="s">
        <v>110</v>
      </c>
    </row>
    <row r="3076" spans="1:19">
      <c r="A3076" s="16" t="s">
        <v>62</v>
      </c>
      <c r="B3076" s="23">
        <v>1700001570587</v>
      </c>
      <c r="C3076" s="17" t="s">
        <v>89</v>
      </c>
      <c r="D3076" s="17" t="s">
        <v>90</v>
      </c>
      <c r="E3076" s="17">
        <v>0.93042000000000002</v>
      </c>
      <c r="F3076" s="18">
        <v>0.91071000000000002</v>
      </c>
      <c r="G3076" s="16" t="s">
        <v>3062</v>
      </c>
      <c r="H3076" s="23">
        <v>1700001567689</v>
      </c>
      <c r="I3076" s="17" t="s">
        <v>97</v>
      </c>
      <c r="J3076" s="17" t="s">
        <v>98</v>
      </c>
      <c r="K3076" s="17">
        <v>6.8589999999999998E-2</v>
      </c>
      <c r="L3076" s="17">
        <v>8.9289999999999994E-2</v>
      </c>
      <c r="M3076" s="17">
        <v>0.95422600000000002</v>
      </c>
      <c r="N3076" s="18">
        <v>0.97574799999999995</v>
      </c>
      <c r="O3076" s="17">
        <f t="shared" si="96"/>
        <v>1</v>
      </c>
      <c r="P3076" s="12">
        <f t="shared" si="97"/>
        <v>1</v>
      </c>
      <c r="Q3076" s="68" t="s">
        <v>146</v>
      </c>
      <c r="R3076" s="67" t="s">
        <v>93</v>
      </c>
      <c r="S3076" s="129" t="s">
        <v>110</v>
      </c>
    </row>
    <row r="3077" spans="1:19">
      <c r="A3077" s="16" t="s">
        <v>62</v>
      </c>
      <c r="B3077" s="23">
        <v>1700001570587</v>
      </c>
      <c r="C3077" s="17" t="s">
        <v>89</v>
      </c>
      <c r="D3077" s="17" t="s">
        <v>90</v>
      </c>
      <c r="E3077" s="17">
        <v>0.93042000000000002</v>
      </c>
      <c r="F3077" s="18">
        <v>0.91071000000000002</v>
      </c>
      <c r="G3077" s="16" t="s">
        <v>3063</v>
      </c>
      <c r="H3077" s="23">
        <v>1700001567902</v>
      </c>
      <c r="I3077" s="17" t="s">
        <v>97</v>
      </c>
      <c r="J3077" s="17" t="s">
        <v>967</v>
      </c>
      <c r="K3077" s="17">
        <v>6.9580000000000003E-2</v>
      </c>
      <c r="L3077" s="17">
        <v>8.9289999999999994E-2</v>
      </c>
      <c r="M3077" s="17">
        <v>0.96952799999999995</v>
      </c>
      <c r="N3077" s="18">
        <v>1</v>
      </c>
      <c r="O3077" s="17">
        <f t="shared" si="96"/>
        <v>1</v>
      </c>
      <c r="P3077" s="12">
        <f t="shared" si="97"/>
        <v>1</v>
      </c>
      <c r="Q3077" s="68" t="s">
        <v>146</v>
      </c>
      <c r="R3077" s="67" t="s">
        <v>93</v>
      </c>
      <c r="S3077" s="129" t="s">
        <v>110</v>
      </c>
    </row>
    <row r="3078" spans="1:19">
      <c r="A3078" s="16" t="s">
        <v>62</v>
      </c>
      <c r="B3078" s="23">
        <v>1700001570587</v>
      </c>
      <c r="C3078" s="17" t="s">
        <v>89</v>
      </c>
      <c r="D3078" s="17" t="s">
        <v>90</v>
      </c>
      <c r="E3078" s="17">
        <v>0.93042000000000002</v>
      </c>
      <c r="F3078" s="18">
        <v>0.91071000000000002</v>
      </c>
      <c r="G3078" s="16" t="s">
        <v>3064</v>
      </c>
      <c r="H3078" s="23">
        <v>1700001567938</v>
      </c>
      <c r="I3078" s="17" t="s">
        <v>108</v>
      </c>
      <c r="J3078" s="17" t="s">
        <v>3065</v>
      </c>
      <c r="K3078" s="17">
        <v>4.573E-2</v>
      </c>
      <c r="L3078" s="17">
        <v>0</v>
      </c>
      <c r="M3078" s="17">
        <v>0.64071400000000001</v>
      </c>
      <c r="N3078" s="18">
        <v>0</v>
      </c>
      <c r="O3078" s="17">
        <f t="shared" si="96"/>
        <v>0</v>
      </c>
      <c r="P3078" s="12">
        <f t="shared" si="97"/>
        <v>0</v>
      </c>
      <c r="Q3078" s="68" t="s">
        <v>146</v>
      </c>
      <c r="R3078" s="67" t="s">
        <v>93</v>
      </c>
      <c r="S3078" s="129" t="s">
        <v>110</v>
      </c>
    </row>
    <row r="3079" spans="1:19">
      <c r="A3079" s="16" t="s">
        <v>62</v>
      </c>
      <c r="B3079" s="23">
        <v>1700001570587</v>
      </c>
      <c r="C3079" s="17" t="s">
        <v>89</v>
      </c>
      <c r="D3079" s="17" t="s">
        <v>90</v>
      </c>
      <c r="E3079" s="17">
        <v>0.93042000000000002</v>
      </c>
      <c r="F3079" s="18">
        <v>0.91071000000000002</v>
      </c>
      <c r="G3079" s="16" t="s">
        <v>3066</v>
      </c>
      <c r="H3079" s="23">
        <v>1700001568630</v>
      </c>
      <c r="I3079" s="17" t="s">
        <v>108</v>
      </c>
      <c r="J3079" s="17" t="s">
        <v>107</v>
      </c>
      <c r="K3079" s="17">
        <v>6.9580000000000003E-2</v>
      </c>
      <c r="L3079" s="17">
        <v>8.9289999999999994E-2</v>
      </c>
      <c r="M3079" s="17">
        <v>0.96952799999999995</v>
      </c>
      <c r="N3079" s="18">
        <v>1</v>
      </c>
      <c r="O3079" s="17">
        <f t="shared" si="96"/>
        <v>1</v>
      </c>
      <c r="P3079" s="12">
        <f t="shared" si="97"/>
        <v>1</v>
      </c>
      <c r="Q3079" s="68" t="s">
        <v>146</v>
      </c>
      <c r="R3079" s="67" t="s">
        <v>93</v>
      </c>
      <c r="S3079" s="129" t="s">
        <v>110</v>
      </c>
    </row>
    <row r="3080" spans="1:19">
      <c r="A3080" s="16" t="s">
        <v>62</v>
      </c>
      <c r="B3080" s="23">
        <v>1700001570587</v>
      </c>
      <c r="C3080" s="17" t="s">
        <v>89</v>
      </c>
      <c r="D3080" s="17" t="s">
        <v>90</v>
      </c>
      <c r="E3080" s="17">
        <v>0.93042000000000002</v>
      </c>
      <c r="F3080" s="18">
        <v>0.91071000000000002</v>
      </c>
      <c r="G3080" s="16" t="s">
        <v>3067</v>
      </c>
      <c r="H3080" s="23">
        <v>1700001568659</v>
      </c>
      <c r="I3080" s="17" t="s">
        <v>97</v>
      </c>
      <c r="J3080" s="17" t="s">
        <v>98</v>
      </c>
      <c r="K3080" s="17">
        <v>4.573E-2</v>
      </c>
      <c r="L3080" s="17">
        <v>0</v>
      </c>
      <c r="M3080" s="17">
        <v>0.64071400000000001</v>
      </c>
      <c r="N3080" s="18">
        <v>0</v>
      </c>
      <c r="O3080" s="17">
        <f t="shared" si="96"/>
        <v>0</v>
      </c>
      <c r="P3080" s="12">
        <f t="shared" si="97"/>
        <v>0</v>
      </c>
      <c r="Q3080" s="68" t="s">
        <v>146</v>
      </c>
      <c r="R3080" s="67" t="s">
        <v>93</v>
      </c>
      <c r="S3080" s="129" t="s">
        <v>110</v>
      </c>
    </row>
    <row r="3081" spans="1:19">
      <c r="A3081" s="16" t="s">
        <v>62</v>
      </c>
      <c r="B3081" s="23">
        <v>1700001570587</v>
      </c>
      <c r="C3081" s="17" t="s">
        <v>89</v>
      </c>
      <c r="D3081" s="17" t="s">
        <v>90</v>
      </c>
      <c r="E3081" s="17">
        <v>0.93042000000000002</v>
      </c>
      <c r="F3081" s="18">
        <v>0.91071000000000002</v>
      </c>
      <c r="G3081" s="16" t="s">
        <v>3068</v>
      </c>
      <c r="H3081" s="23">
        <v>1700001568709</v>
      </c>
      <c r="I3081" s="17" t="s">
        <v>108</v>
      </c>
      <c r="J3081" s="17" t="s">
        <v>107</v>
      </c>
      <c r="K3081" s="17">
        <v>6.9580000000000003E-2</v>
      </c>
      <c r="L3081" s="17">
        <v>8.9289999999999994E-2</v>
      </c>
      <c r="M3081" s="17">
        <v>0.96952799999999995</v>
      </c>
      <c r="N3081" s="18">
        <v>1</v>
      </c>
      <c r="O3081" s="17">
        <f t="shared" si="96"/>
        <v>1</v>
      </c>
      <c r="P3081" s="12">
        <f t="shared" si="97"/>
        <v>1</v>
      </c>
      <c r="Q3081" s="68" t="s">
        <v>146</v>
      </c>
      <c r="R3081" s="67" t="s">
        <v>93</v>
      </c>
      <c r="S3081" s="129" t="s">
        <v>110</v>
      </c>
    </row>
    <row r="3082" spans="1:19">
      <c r="A3082" s="16" t="s">
        <v>62</v>
      </c>
      <c r="B3082" s="23">
        <v>1700001570587</v>
      </c>
      <c r="C3082" s="17" t="s">
        <v>89</v>
      </c>
      <c r="D3082" s="17" t="s">
        <v>90</v>
      </c>
      <c r="E3082" s="17">
        <v>0.93042000000000002</v>
      </c>
      <c r="F3082" s="18">
        <v>0.91071000000000002</v>
      </c>
      <c r="G3082" s="16" t="s">
        <v>3069</v>
      </c>
      <c r="H3082" s="23">
        <v>1700001569329</v>
      </c>
      <c r="I3082" s="17" t="s">
        <v>98</v>
      </c>
      <c r="J3082" s="17" t="s">
        <v>97</v>
      </c>
      <c r="K3082" s="17">
        <v>6.9580000000000003E-2</v>
      </c>
      <c r="L3082" s="17">
        <v>8.9289999999999994E-2</v>
      </c>
      <c r="M3082" s="17">
        <v>0.96952799999999995</v>
      </c>
      <c r="N3082" s="18">
        <v>1</v>
      </c>
      <c r="O3082" s="17">
        <f t="shared" si="96"/>
        <v>1</v>
      </c>
      <c r="P3082" s="12">
        <f t="shared" si="97"/>
        <v>1</v>
      </c>
      <c r="Q3082" s="68" t="s">
        <v>146</v>
      </c>
      <c r="R3082" s="67" t="s">
        <v>93</v>
      </c>
      <c r="S3082" s="129" t="s">
        <v>110</v>
      </c>
    </row>
    <row r="3083" spans="1:19">
      <c r="A3083" s="16" t="s">
        <v>62</v>
      </c>
      <c r="B3083" s="23">
        <v>1700001570587</v>
      </c>
      <c r="C3083" s="17" t="s">
        <v>89</v>
      </c>
      <c r="D3083" s="17" t="s">
        <v>90</v>
      </c>
      <c r="E3083" s="17">
        <v>0.93042000000000002</v>
      </c>
      <c r="F3083" s="18">
        <v>0.91071000000000002</v>
      </c>
      <c r="G3083" s="16" t="s">
        <v>3070</v>
      </c>
      <c r="H3083" s="23">
        <v>1700001569353</v>
      </c>
      <c r="I3083" s="17" t="s">
        <v>98</v>
      </c>
      <c r="J3083" s="17" t="s">
        <v>97</v>
      </c>
      <c r="K3083" s="17">
        <v>6.9580000000000003E-2</v>
      </c>
      <c r="L3083" s="17">
        <v>8.9289999999999994E-2</v>
      </c>
      <c r="M3083" s="17">
        <v>0.96952799999999995</v>
      </c>
      <c r="N3083" s="18">
        <v>1</v>
      </c>
      <c r="O3083" s="17">
        <f t="shared" si="96"/>
        <v>1</v>
      </c>
      <c r="P3083" s="12">
        <f t="shared" si="97"/>
        <v>1</v>
      </c>
      <c r="Q3083" s="68" t="s">
        <v>146</v>
      </c>
      <c r="R3083" s="67" t="s">
        <v>93</v>
      </c>
      <c r="S3083" s="129" t="s">
        <v>110</v>
      </c>
    </row>
    <row r="3084" spans="1:19">
      <c r="A3084" s="16" t="s">
        <v>62</v>
      </c>
      <c r="B3084" s="23">
        <v>1700001570587</v>
      </c>
      <c r="C3084" s="17" t="s">
        <v>89</v>
      </c>
      <c r="D3084" s="17" t="s">
        <v>90</v>
      </c>
      <c r="E3084" s="17">
        <v>0.93042000000000002</v>
      </c>
      <c r="F3084" s="18">
        <v>0.91071000000000002</v>
      </c>
      <c r="G3084" s="16" t="s">
        <v>3071</v>
      </c>
      <c r="H3084" s="23">
        <v>1700001569404</v>
      </c>
      <c r="I3084" s="17" t="s">
        <v>98</v>
      </c>
      <c r="J3084" s="17" t="s">
        <v>108</v>
      </c>
      <c r="K3084" s="17">
        <v>4.573E-2</v>
      </c>
      <c r="L3084" s="17">
        <v>0</v>
      </c>
      <c r="M3084" s="17">
        <v>0.64071400000000001</v>
      </c>
      <c r="N3084" s="18">
        <v>0</v>
      </c>
      <c r="O3084" s="17">
        <f t="shared" si="96"/>
        <v>0</v>
      </c>
      <c r="P3084" s="12">
        <f t="shared" si="97"/>
        <v>0</v>
      </c>
      <c r="Q3084" s="68" t="s">
        <v>146</v>
      </c>
      <c r="R3084" s="67" t="s">
        <v>93</v>
      </c>
      <c r="S3084" s="129" t="s">
        <v>110</v>
      </c>
    </row>
    <row r="3085" spans="1:19">
      <c r="A3085" s="16" t="s">
        <v>62</v>
      </c>
      <c r="B3085" s="23">
        <v>1700001570587</v>
      </c>
      <c r="C3085" s="17" t="s">
        <v>89</v>
      </c>
      <c r="D3085" s="17" t="s">
        <v>90</v>
      </c>
      <c r="E3085" s="17">
        <v>0.93042000000000002</v>
      </c>
      <c r="F3085" s="18">
        <v>0.91071000000000002</v>
      </c>
      <c r="G3085" s="16" t="s">
        <v>3072</v>
      </c>
      <c r="H3085" s="23">
        <v>1700001569459</v>
      </c>
      <c r="I3085" s="17" t="s">
        <v>98</v>
      </c>
      <c r="J3085" s="17" t="s">
        <v>342</v>
      </c>
      <c r="K3085" s="17">
        <v>0.12130000000000001</v>
      </c>
      <c r="L3085" s="17">
        <v>0.1389</v>
      </c>
      <c r="M3085" s="17">
        <v>0.50722800000000001</v>
      </c>
      <c r="N3085" s="18">
        <v>0.57687500000000003</v>
      </c>
      <c r="O3085" s="17">
        <f t="shared" si="96"/>
        <v>0</v>
      </c>
      <c r="P3085" s="12">
        <f t="shared" si="97"/>
        <v>0</v>
      </c>
      <c r="Q3085" s="68" t="s">
        <v>146</v>
      </c>
      <c r="R3085" s="67" t="s">
        <v>93</v>
      </c>
      <c r="S3085" s="129" t="s">
        <v>110</v>
      </c>
    </row>
    <row r="3086" spans="1:19">
      <c r="A3086" s="16" t="s">
        <v>62</v>
      </c>
      <c r="B3086" s="23">
        <v>1700001570587</v>
      </c>
      <c r="C3086" s="17" t="s">
        <v>89</v>
      </c>
      <c r="D3086" s="17" t="s">
        <v>90</v>
      </c>
      <c r="E3086" s="17">
        <v>0.93042000000000002</v>
      </c>
      <c r="F3086" s="18">
        <v>0.91071000000000002</v>
      </c>
      <c r="G3086" s="16" t="s">
        <v>3073</v>
      </c>
      <c r="H3086" s="23">
        <v>1700001569840</v>
      </c>
      <c r="I3086" s="17" t="s">
        <v>3074</v>
      </c>
      <c r="J3086" s="17" t="s">
        <v>98</v>
      </c>
      <c r="K3086" s="17">
        <v>2.3859999999999999E-2</v>
      </c>
      <c r="L3086" s="17">
        <v>8.8289999999999993E-2</v>
      </c>
      <c r="M3086" s="17">
        <v>0.298182</v>
      </c>
      <c r="N3086" s="18">
        <v>0.98781300000000005</v>
      </c>
      <c r="O3086" s="17">
        <f t="shared" si="96"/>
        <v>0</v>
      </c>
      <c r="P3086" s="12">
        <f t="shared" si="97"/>
        <v>1</v>
      </c>
      <c r="Q3086" s="68" t="s">
        <v>146</v>
      </c>
      <c r="R3086" s="67" t="s">
        <v>93</v>
      </c>
      <c r="S3086" s="129" t="s">
        <v>110</v>
      </c>
    </row>
    <row r="3087" spans="1:19">
      <c r="A3087" s="16" t="s">
        <v>62</v>
      </c>
      <c r="B3087" s="23">
        <v>1700001570587</v>
      </c>
      <c r="C3087" s="17" t="s">
        <v>89</v>
      </c>
      <c r="D3087" s="17" t="s">
        <v>90</v>
      </c>
      <c r="E3087" s="17">
        <v>0.93042000000000002</v>
      </c>
      <c r="F3087" s="18">
        <v>0.91071000000000002</v>
      </c>
      <c r="G3087" s="16" t="s">
        <v>3075</v>
      </c>
      <c r="H3087" s="23">
        <v>1700001570197</v>
      </c>
      <c r="I3087" s="17" t="s">
        <v>107</v>
      </c>
      <c r="J3087" s="17" t="s">
        <v>108</v>
      </c>
      <c r="K3087" s="17">
        <v>6.8589999999999998E-2</v>
      </c>
      <c r="L3087" s="17">
        <v>8.9289999999999994E-2</v>
      </c>
      <c r="M3087" s="17">
        <v>0.98466200000000004</v>
      </c>
      <c r="N3087" s="18">
        <v>1</v>
      </c>
      <c r="O3087" s="17">
        <f t="shared" si="96"/>
        <v>1</v>
      </c>
      <c r="P3087" s="12">
        <f t="shared" si="97"/>
        <v>1</v>
      </c>
      <c r="Q3087" s="68" t="s">
        <v>146</v>
      </c>
      <c r="R3087" s="67" t="s">
        <v>93</v>
      </c>
      <c r="S3087" s="129" t="s">
        <v>110</v>
      </c>
    </row>
    <row r="3088" spans="1:19">
      <c r="A3088" s="16" t="s">
        <v>62</v>
      </c>
      <c r="B3088" s="23">
        <v>1700001570587</v>
      </c>
      <c r="C3088" s="17" t="s">
        <v>89</v>
      </c>
      <c r="D3088" s="17" t="s">
        <v>90</v>
      </c>
      <c r="E3088" s="17">
        <v>0.93042000000000002</v>
      </c>
      <c r="F3088" s="18">
        <v>0.91071000000000002</v>
      </c>
      <c r="G3088" s="16" t="s">
        <v>3076</v>
      </c>
      <c r="H3088" s="23">
        <v>1700001570251</v>
      </c>
      <c r="I3088" s="17" t="s">
        <v>107</v>
      </c>
      <c r="J3088" s="17" t="s">
        <v>108</v>
      </c>
      <c r="K3088" s="17">
        <v>2.2859999999999998E-2</v>
      </c>
      <c r="L3088" s="17">
        <v>8.9289999999999994E-2</v>
      </c>
      <c r="M3088" s="17">
        <v>0.31286199999999997</v>
      </c>
      <c r="N3088" s="18">
        <v>1</v>
      </c>
      <c r="O3088" s="17">
        <f t="shared" si="96"/>
        <v>0</v>
      </c>
      <c r="P3088" s="12">
        <f t="shared" si="97"/>
        <v>1</v>
      </c>
      <c r="Q3088" s="68" t="s">
        <v>146</v>
      </c>
      <c r="R3088" s="67" t="s">
        <v>93</v>
      </c>
      <c r="S3088" s="129" t="s">
        <v>110</v>
      </c>
    </row>
    <row r="3089" spans="1:19">
      <c r="A3089" s="16" t="s">
        <v>62</v>
      </c>
      <c r="B3089" s="23">
        <v>1700001570587</v>
      </c>
      <c r="C3089" s="17" t="s">
        <v>89</v>
      </c>
      <c r="D3089" s="17" t="s">
        <v>90</v>
      </c>
      <c r="E3089" s="17">
        <v>0.93042000000000002</v>
      </c>
      <c r="F3089" s="18">
        <v>0.91071000000000002</v>
      </c>
      <c r="G3089" s="16" t="s">
        <v>3077</v>
      </c>
      <c r="H3089" s="23">
        <v>1700001570466</v>
      </c>
      <c r="I3089" s="17" t="s">
        <v>98</v>
      </c>
      <c r="J3089" s="17" t="s">
        <v>342</v>
      </c>
      <c r="K3089" s="17">
        <v>8.0519999999999994E-2</v>
      </c>
      <c r="L3089" s="17">
        <v>9.8210000000000006E-2</v>
      </c>
      <c r="M3089" s="17">
        <v>0.80179</v>
      </c>
      <c r="N3089" s="18">
        <v>0.87813200000000002</v>
      </c>
      <c r="O3089" s="17">
        <f t="shared" si="96"/>
        <v>1</v>
      </c>
      <c r="P3089" s="12">
        <f t="shared" si="97"/>
        <v>1</v>
      </c>
      <c r="Q3089" s="68" t="s">
        <v>146</v>
      </c>
      <c r="R3089" s="67" t="s">
        <v>93</v>
      </c>
      <c r="S3089" s="129" t="s">
        <v>110</v>
      </c>
    </row>
    <row r="3090" spans="1:19">
      <c r="A3090" s="16" t="s">
        <v>62</v>
      </c>
      <c r="B3090" s="23">
        <v>1700001570587</v>
      </c>
      <c r="C3090" s="17" t="s">
        <v>89</v>
      </c>
      <c r="D3090" s="17" t="s">
        <v>90</v>
      </c>
      <c r="E3090" s="17">
        <v>0.93042000000000002</v>
      </c>
      <c r="F3090" s="18">
        <v>0.91071000000000002</v>
      </c>
      <c r="G3090" s="16" t="s">
        <v>3078</v>
      </c>
      <c r="H3090" s="23">
        <v>1700001570469</v>
      </c>
      <c r="I3090" s="17" t="s">
        <v>108</v>
      </c>
      <c r="J3090" s="17" t="s">
        <v>107</v>
      </c>
      <c r="K3090" s="17">
        <v>2.9819999999999998E-3</v>
      </c>
      <c r="L3090" s="17">
        <v>8.7300000000000003E-2</v>
      </c>
      <c r="M3090" s="17">
        <v>3.9994300000000003E-2</v>
      </c>
      <c r="N3090" s="18">
        <v>0.97565199999999996</v>
      </c>
      <c r="O3090" s="17">
        <f t="shared" si="96"/>
        <v>0</v>
      </c>
      <c r="P3090" s="12">
        <f t="shared" si="97"/>
        <v>1</v>
      </c>
      <c r="Q3090" s="68" t="s">
        <v>146</v>
      </c>
      <c r="R3090" s="67" t="s">
        <v>93</v>
      </c>
      <c r="S3090" s="129" t="s">
        <v>110</v>
      </c>
    </row>
    <row r="3091" spans="1:19">
      <c r="A3091" s="16" t="s">
        <v>62</v>
      </c>
      <c r="B3091" s="23">
        <v>1700001570587</v>
      </c>
      <c r="C3091" s="17" t="s">
        <v>89</v>
      </c>
      <c r="D3091" s="17" t="s">
        <v>90</v>
      </c>
      <c r="E3091" s="17">
        <v>0.93042000000000002</v>
      </c>
      <c r="F3091" s="18">
        <v>0.91071000000000002</v>
      </c>
      <c r="G3091" s="16" t="s">
        <v>62</v>
      </c>
      <c r="H3091" s="23">
        <v>1700001570587</v>
      </c>
      <c r="I3091" s="17" t="s">
        <v>98</v>
      </c>
      <c r="J3091" s="17" t="s">
        <v>97</v>
      </c>
      <c r="K3091" s="17">
        <v>6.9580000000000003E-2</v>
      </c>
      <c r="L3091" s="17">
        <v>8.9289999999999994E-2</v>
      </c>
      <c r="M3091" s="17">
        <v>1</v>
      </c>
      <c r="N3091" s="18">
        <v>1</v>
      </c>
      <c r="O3091" s="17">
        <f t="shared" si="96"/>
        <v>1</v>
      </c>
      <c r="P3091" s="12">
        <f t="shared" si="97"/>
        <v>1</v>
      </c>
      <c r="Q3091" s="68" t="s">
        <v>146</v>
      </c>
      <c r="R3091" s="67" t="s">
        <v>93</v>
      </c>
      <c r="S3091" s="129" t="s">
        <v>110</v>
      </c>
    </row>
    <row r="3092" spans="1:19">
      <c r="A3092" s="16" t="s">
        <v>62</v>
      </c>
      <c r="B3092" s="23">
        <v>1700001570587</v>
      </c>
      <c r="C3092" s="17" t="s">
        <v>89</v>
      </c>
      <c r="D3092" s="17" t="s">
        <v>90</v>
      </c>
      <c r="E3092" s="17">
        <v>0.93042000000000002</v>
      </c>
      <c r="F3092" s="18">
        <v>0.91071000000000002</v>
      </c>
      <c r="G3092" s="16" t="s">
        <v>3079</v>
      </c>
      <c r="H3092" s="23">
        <v>1700001570797</v>
      </c>
      <c r="I3092" s="17" t="s">
        <v>406</v>
      </c>
      <c r="J3092" s="17" t="s">
        <v>97</v>
      </c>
      <c r="K3092" s="17">
        <v>6.4610000000000001E-2</v>
      </c>
      <c r="L3092" s="17">
        <v>9.921000000000001E-4</v>
      </c>
      <c r="M3092" s="17">
        <v>0.92363700000000004</v>
      </c>
      <c r="N3092" s="18">
        <v>1.01291E-2</v>
      </c>
      <c r="O3092" s="17">
        <f t="shared" si="96"/>
        <v>1</v>
      </c>
      <c r="P3092" s="12">
        <f t="shared" si="97"/>
        <v>1</v>
      </c>
      <c r="Q3092" s="68" t="s">
        <v>146</v>
      </c>
      <c r="R3092" s="67" t="s">
        <v>93</v>
      </c>
      <c r="S3092" s="129" t="s">
        <v>110</v>
      </c>
    </row>
    <row r="3093" spans="1:19">
      <c r="A3093" s="16" t="s">
        <v>62</v>
      </c>
      <c r="B3093" s="23">
        <v>1700001570587</v>
      </c>
      <c r="C3093" s="17" t="s">
        <v>89</v>
      </c>
      <c r="D3093" s="17" t="s">
        <v>90</v>
      </c>
      <c r="E3093" s="17">
        <v>0.93042000000000002</v>
      </c>
      <c r="F3093" s="18">
        <v>0.91071000000000002</v>
      </c>
      <c r="G3093" s="16" t="s">
        <v>31</v>
      </c>
      <c r="H3093" s="23">
        <v>1700001571818</v>
      </c>
      <c r="I3093" s="17" t="s">
        <v>108</v>
      </c>
      <c r="J3093" s="17" t="s">
        <v>107</v>
      </c>
      <c r="K3093" s="17">
        <v>6.8589999999999998E-2</v>
      </c>
      <c r="L3093" s="17">
        <v>8.9289999999999994E-2</v>
      </c>
      <c r="M3093" s="17">
        <v>0.98466200000000004</v>
      </c>
      <c r="N3093" s="18">
        <v>1</v>
      </c>
      <c r="O3093" s="17">
        <f t="shared" si="96"/>
        <v>1</v>
      </c>
      <c r="P3093" s="12">
        <f t="shared" si="97"/>
        <v>1</v>
      </c>
      <c r="Q3093" s="68" t="s">
        <v>146</v>
      </c>
      <c r="R3093" s="67" t="s">
        <v>93</v>
      </c>
      <c r="S3093" s="129" t="s">
        <v>110</v>
      </c>
    </row>
    <row r="3094" spans="1:19">
      <c r="A3094" s="16" t="s">
        <v>62</v>
      </c>
      <c r="B3094" s="23">
        <v>1700001570587</v>
      </c>
      <c r="C3094" s="17" t="s">
        <v>89</v>
      </c>
      <c r="D3094" s="17" t="s">
        <v>90</v>
      </c>
      <c r="E3094" s="17">
        <v>0.93042000000000002</v>
      </c>
      <c r="F3094" s="18">
        <v>0.91071000000000002</v>
      </c>
      <c r="G3094" s="16" t="s">
        <v>3080</v>
      </c>
      <c r="H3094" s="23">
        <v>1700001571903</v>
      </c>
      <c r="I3094" s="17" t="s">
        <v>107</v>
      </c>
      <c r="J3094" s="17" t="s">
        <v>108</v>
      </c>
      <c r="K3094" s="17">
        <v>6.7589999999999997E-2</v>
      </c>
      <c r="L3094" s="17">
        <v>8.9289999999999994E-2</v>
      </c>
      <c r="M3094" s="17">
        <v>0.96935700000000002</v>
      </c>
      <c r="N3094" s="18">
        <v>0.97574799999999995</v>
      </c>
      <c r="O3094" s="17">
        <f t="shared" si="96"/>
        <v>1</v>
      </c>
      <c r="P3094" s="12">
        <f t="shared" si="97"/>
        <v>1</v>
      </c>
      <c r="Q3094" s="68" t="s">
        <v>146</v>
      </c>
      <c r="R3094" s="67" t="s">
        <v>93</v>
      </c>
      <c r="S3094" s="129" t="s">
        <v>110</v>
      </c>
    </row>
    <row r="3095" spans="1:19">
      <c r="A3095" s="16" t="s">
        <v>62</v>
      </c>
      <c r="B3095" s="23">
        <v>1700001570587</v>
      </c>
      <c r="C3095" s="17" t="s">
        <v>89</v>
      </c>
      <c r="D3095" s="17" t="s">
        <v>90</v>
      </c>
      <c r="E3095" s="17">
        <v>0.93042000000000002</v>
      </c>
      <c r="F3095" s="18">
        <v>0.91071000000000002</v>
      </c>
      <c r="G3095" s="16" t="s">
        <v>3081</v>
      </c>
      <c r="H3095" s="23">
        <v>1700001572022</v>
      </c>
      <c r="I3095" s="17" t="s">
        <v>97</v>
      </c>
      <c r="J3095" s="17" t="s">
        <v>98</v>
      </c>
      <c r="K3095" s="17">
        <v>4.4729999999999999E-2</v>
      </c>
      <c r="L3095" s="17">
        <v>0</v>
      </c>
      <c r="M3095" s="17">
        <v>0.62613300000000005</v>
      </c>
      <c r="N3095" s="18">
        <v>0</v>
      </c>
      <c r="O3095" s="17">
        <f t="shared" si="96"/>
        <v>0</v>
      </c>
      <c r="P3095" s="12">
        <f t="shared" si="97"/>
        <v>0</v>
      </c>
      <c r="Q3095" s="68" t="s">
        <v>146</v>
      </c>
      <c r="R3095" s="67" t="s">
        <v>93</v>
      </c>
      <c r="S3095" s="129" t="s">
        <v>110</v>
      </c>
    </row>
    <row r="3096" spans="1:19">
      <c r="A3096" s="16" t="s">
        <v>62</v>
      </c>
      <c r="B3096" s="23">
        <v>1700001570587</v>
      </c>
      <c r="C3096" s="17" t="s">
        <v>89</v>
      </c>
      <c r="D3096" s="17" t="s">
        <v>90</v>
      </c>
      <c r="E3096" s="17">
        <v>0.93042000000000002</v>
      </c>
      <c r="F3096" s="18">
        <v>0.91071000000000002</v>
      </c>
      <c r="G3096" s="16" t="s">
        <v>3082</v>
      </c>
      <c r="H3096" s="23">
        <v>1700001572418</v>
      </c>
      <c r="I3096" s="17" t="s">
        <v>97</v>
      </c>
      <c r="J3096" s="17" t="s">
        <v>98</v>
      </c>
      <c r="K3096" s="17">
        <v>6.8589999999999998E-2</v>
      </c>
      <c r="L3096" s="17">
        <v>9.0279999999999999E-2</v>
      </c>
      <c r="M3096" s="17">
        <v>0.98466200000000004</v>
      </c>
      <c r="N3096" s="18">
        <v>0.91686199999999995</v>
      </c>
      <c r="O3096" s="17">
        <f t="shared" si="96"/>
        <v>1</v>
      </c>
      <c r="P3096" s="12">
        <f t="shared" si="97"/>
        <v>1</v>
      </c>
      <c r="Q3096" s="68" t="s">
        <v>146</v>
      </c>
      <c r="R3096" s="67" t="s">
        <v>93</v>
      </c>
      <c r="S3096" s="129" t="s">
        <v>110</v>
      </c>
    </row>
    <row r="3097" spans="1:19">
      <c r="A3097" s="16" t="s">
        <v>62</v>
      </c>
      <c r="B3097" s="23">
        <v>1700001570587</v>
      </c>
      <c r="C3097" s="17" t="s">
        <v>89</v>
      </c>
      <c r="D3097" s="17" t="s">
        <v>90</v>
      </c>
      <c r="E3097" s="17">
        <v>0.93042000000000002</v>
      </c>
      <c r="F3097" s="18">
        <v>0.91071000000000002</v>
      </c>
      <c r="G3097" s="16" t="s">
        <v>3083</v>
      </c>
      <c r="H3097" s="23">
        <v>1700001572424</v>
      </c>
      <c r="I3097" s="17" t="s">
        <v>107</v>
      </c>
      <c r="J3097" s="17" t="s">
        <v>108</v>
      </c>
      <c r="K3097" s="17">
        <v>4.573E-2</v>
      </c>
      <c r="L3097" s="17">
        <v>0</v>
      </c>
      <c r="M3097" s="17">
        <v>0.64071400000000001</v>
      </c>
      <c r="N3097" s="18">
        <v>0</v>
      </c>
      <c r="O3097" s="17">
        <f t="shared" si="96"/>
        <v>0</v>
      </c>
      <c r="P3097" s="12">
        <f t="shared" si="97"/>
        <v>0</v>
      </c>
      <c r="Q3097" s="68" t="s">
        <v>146</v>
      </c>
      <c r="R3097" s="67" t="s">
        <v>93</v>
      </c>
      <c r="S3097" s="129" t="s">
        <v>110</v>
      </c>
    </row>
    <row r="3098" spans="1:19">
      <c r="A3098" s="16" t="s">
        <v>62</v>
      </c>
      <c r="B3098" s="23">
        <v>1700001570587</v>
      </c>
      <c r="C3098" s="17" t="s">
        <v>89</v>
      </c>
      <c r="D3098" s="17" t="s">
        <v>90</v>
      </c>
      <c r="E3098" s="17">
        <v>0.93042000000000002</v>
      </c>
      <c r="F3098" s="18">
        <v>0.91071000000000002</v>
      </c>
      <c r="G3098" s="16" t="s">
        <v>3084</v>
      </c>
      <c r="H3098" s="23">
        <v>1700001572665</v>
      </c>
      <c r="I3098" s="17" t="s">
        <v>97</v>
      </c>
      <c r="J3098" s="17" t="s">
        <v>98</v>
      </c>
      <c r="K3098" s="17">
        <v>2.9819999999999998E-3</v>
      </c>
      <c r="L3098" s="17">
        <v>8.8289999999999993E-2</v>
      </c>
      <c r="M3098" s="17">
        <v>3.9994300000000003E-2</v>
      </c>
      <c r="N3098" s="18">
        <v>0.98781300000000005</v>
      </c>
      <c r="O3098" s="17">
        <f t="shared" si="96"/>
        <v>0</v>
      </c>
      <c r="P3098" s="12">
        <f t="shared" si="97"/>
        <v>1</v>
      </c>
      <c r="Q3098" s="68" t="s">
        <v>146</v>
      </c>
      <c r="R3098" s="67" t="s">
        <v>93</v>
      </c>
      <c r="S3098" s="129" t="s">
        <v>110</v>
      </c>
    </row>
    <row r="3099" spans="1:19">
      <c r="A3099" s="16" t="s">
        <v>62</v>
      </c>
      <c r="B3099" s="23">
        <v>1700001570587</v>
      </c>
      <c r="C3099" s="17" t="s">
        <v>89</v>
      </c>
      <c r="D3099" s="17" t="s">
        <v>90</v>
      </c>
      <c r="E3099" s="17">
        <v>0.93042000000000002</v>
      </c>
      <c r="F3099" s="18">
        <v>0.91071000000000002</v>
      </c>
      <c r="G3099" s="16" t="s">
        <v>3085</v>
      </c>
      <c r="H3099" s="23">
        <v>1700001572848</v>
      </c>
      <c r="I3099" s="17" t="s">
        <v>98</v>
      </c>
      <c r="J3099" s="17" t="s">
        <v>107</v>
      </c>
      <c r="K3099" s="17">
        <v>2.9819999999999998E-3</v>
      </c>
      <c r="L3099" s="17">
        <v>8.6309999999999998E-2</v>
      </c>
      <c r="M3099" s="17">
        <v>3.9994300000000003E-2</v>
      </c>
      <c r="N3099" s="18">
        <v>0.96351799999999999</v>
      </c>
      <c r="O3099" s="17">
        <f t="shared" si="96"/>
        <v>0</v>
      </c>
      <c r="P3099" s="12">
        <f t="shared" si="97"/>
        <v>1</v>
      </c>
      <c r="Q3099" s="68" t="s">
        <v>146</v>
      </c>
      <c r="R3099" s="67" t="s">
        <v>93</v>
      </c>
      <c r="S3099" s="129" t="s">
        <v>110</v>
      </c>
    </row>
    <row r="3100" spans="1:19">
      <c r="A3100" s="16" t="s">
        <v>62</v>
      </c>
      <c r="B3100" s="23">
        <v>1700001570587</v>
      </c>
      <c r="C3100" s="17" t="s">
        <v>89</v>
      </c>
      <c r="D3100" s="17" t="s">
        <v>90</v>
      </c>
      <c r="E3100" s="17">
        <v>0.93042000000000002</v>
      </c>
      <c r="F3100" s="18">
        <v>0.91071000000000002</v>
      </c>
      <c r="G3100" s="16" t="s">
        <v>3086</v>
      </c>
      <c r="H3100" s="23">
        <v>1700001573914</v>
      </c>
      <c r="I3100" s="17" t="s">
        <v>107</v>
      </c>
      <c r="J3100" s="17" t="s">
        <v>108</v>
      </c>
      <c r="K3100" s="17">
        <v>4.573E-2</v>
      </c>
      <c r="L3100" s="17">
        <v>0</v>
      </c>
      <c r="M3100" s="17">
        <v>0.64071400000000001</v>
      </c>
      <c r="N3100" s="18">
        <v>0</v>
      </c>
      <c r="O3100" s="17">
        <f t="shared" si="96"/>
        <v>0</v>
      </c>
      <c r="P3100" s="12">
        <f t="shared" si="97"/>
        <v>0</v>
      </c>
      <c r="Q3100" s="68" t="s">
        <v>146</v>
      </c>
      <c r="R3100" s="67" t="s">
        <v>93</v>
      </c>
      <c r="S3100" s="129" t="s">
        <v>110</v>
      </c>
    </row>
    <row r="3101" spans="1:19">
      <c r="A3101" s="16" t="s">
        <v>62</v>
      </c>
      <c r="B3101" s="23">
        <v>1700001570587</v>
      </c>
      <c r="C3101" s="17" t="s">
        <v>89</v>
      </c>
      <c r="D3101" s="17" t="s">
        <v>90</v>
      </c>
      <c r="E3101" s="17">
        <v>0.93042000000000002</v>
      </c>
      <c r="F3101" s="18">
        <v>0.91071000000000002</v>
      </c>
      <c r="G3101" s="16" t="s">
        <v>3087</v>
      </c>
      <c r="H3101" s="23">
        <v>1700001574239</v>
      </c>
      <c r="I3101" s="17" t="s">
        <v>3088</v>
      </c>
      <c r="J3101" s="17" t="s">
        <v>107</v>
      </c>
      <c r="K3101" s="17">
        <v>0.15210000000000001</v>
      </c>
      <c r="L3101" s="17">
        <v>9.0279999999999999E-2</v>
      </c>
      <c r="M3101" s="17">
        <v>2.1105499999999999E-2</v>
      </c>
      <c r="N3101" s="18">
        <v>0.96394800000000003</v>
      </c>
      <c r="O3101" s="17">
        <f t="shared" si="96"/>
        <v>0</v>
      </c>
      <c r="P3101" s="12">
        <f t="shared" si="97"/>
        <v>1</v>
      </c>
      <c r="Q3101" s="68" t="s">
        <v>146</v>
      </c>
      <c r="R3101" s="67" t="s">
        <v>93</v>
      </c>
      <c r="S3101" s="129" t="s">
        <v>110</v>
      </c>
    </row>
    <row r="3102" spans="1:19">
      <c r="A3102" s="16" t="s">
        <v>62</v>
      </c>
      <c r="B3102" s="23">
        <v>1700001570587</v>
      </c>
      <c r="C3102" s="17" t="s">
        <v>89</v>
      </c>
      <c r="D3102" s="17" t="s">
        <v>90</v>
      </c>
      <c r="E3102" s="17">
        <v>0.93042000000000002</v>
      </c>
      <c r="F3102" s="18">
        <v>0.91071000000000002</v>
      </c>
      <c r="G3102" s="16" t="s">
        <v>3089</v>
      </c>
      <c r="H3102" s="23">
        <v>1700001574342</v>
      </c>
      <c r="I3102" s="17" t="s">
        <v>108</v>
      </c>
      <c r="J3102" s="17" t="s">
        <v>107</v>
      </c>
      <c r="K3102" s="17">
        <v>0.1958</v>
      </c>
      <c r="L3102" s="17">
        <v>9.0279999999999999E-2</v>
      </c>
      <c r="M3102" s="17">
        <v>0.30711699999999997</v>
      </c>
      <c r="N3102" s="18">
        <v>0.98793399999999998</v>
      </c>
      <c r="O3102" s="17">
        <f t="shared" si="96"/>
        <v>0</v>
      </c>
      <c r="P3102" s="12">
        <f t="shared" si="97"/>
        <v>1</v>
      </c>
      <c r="Q3102" s="68" t="s">
        <v>146</v>
      </c>
      <c r="R3102" s="67" t="s">
        <v>93</v>
      </c>
      <c r="S3102" s="129" t="s">
        <v>110</v>
      </c>
    </row>
    <row r="3103" spans="1:19">
      <c r="A3103" s="16" t="s">
        <v>62</v>
      </c>
      <c r="B3103" s="23">
        <v>1700001570587</v>
      </c>
      <c r="C3103" s="17" t="s">
        <v>89</v>
      </c>
      <c r="D3103" s="17" t="s">
        <v>90</v>
      </c>
      <c r="E3103" s="17">
        <v>0.93042000000000002</v>
      </c>
      <c r="F3103" s="18">
        <v>0.91071000000000002</v>
      </c>
      <c r="G3103" s="16" t="s">
        <v>3090</v>
      </c>
      <c r="H3103" s="23">
        <v>1700001574440</v>
      </c>
      <c r="I3103" s="17" t="s">
        <v>108</v>
      </c>
      <c r="J3103" s="17" t="s">
        <v>107</v>
      </c>
      <c r="K3103" s="17">
        <v>2.9819999999999998E-3</v>
      </c>
      <c r="L3103" s="17">
        <v>8.8289999999999993E-2</v>
      </c>
      <c r="M3103" s="17">
        <v>3.9994300000000003E-2</v>
      </c>
      <c r="N3103" s="18">
        <v>0.98781300000000005</v>
      </c>
      <c r="O3103" s="17">
        <f t="shared" si="96"/>
        <v>0</v>
      </c>
      <c r="P3103" s="12">
        <f t="shared" si="97"/>
        <v>1</v>
      </c>
      <c r="Q3103" s="68" t="s">
        <v>146</v>
      </c>
      <c r="R3103" s="67" t="s">
        <v>93</v>
      </c>
      <c r="S3103" s="129" t="s">
        <v>110</v>
      </c>
    </row>
    <row r="3104" spans="1:19">
      <c r="A3104" s="16" t="s">
        <v>62</v>
      </c>
      <c r="B3104" s="23">
        <v>1700001570587</v>
      </c>
      <c r="C3104" s="17" t="s">
        <v>89</v>
      </c>
      <c r="D3104" s="17" t="s">
        <v>90</v>
      </c>
      <c r="E3104" s="17">
        <v>0.93042000000000002</v>
      </c>
      <c r="F3104" s="18">
        <v>0.91071000000000002</v>
      </c>
      <c r="G3104" s="16" t="s">
        <v>3091</v>
      </c>
      <c r="H3104" s="23">
        <v>1700001574498</v>
      </c>
      <c r="I3104" s="17" t="s">
        <v>107</v>
      </c>
      <c r="J3104" s="17" t="s">
        <v>108</v>
      </c>
      <c r="K3104" s="17">
        <v>4.573E-2</v>
      </c>
      <c r="L3104" s="17">
        <v>0</v>
      </c>
      <c r="M3104" s="17">
        <v>0.64071400000000001</v>
      </c>
      <c r="N3104" s="18">
        <v>0</v>
      </c>
      <c r="O3104" s="17">
        <f t="shared" si="96"/>
        <v>0</v>
      </c>
      <c r="P3104" s="12">
        <f t="shared" si="97"/>
        <v>0</v>
      </c>
      <c r="Q3104" s="68" t="s">
        <v>146</v>
      </c>
      <c r="R3104" s="67" t="s">
        <v>93</v>
      </c>
      <c r="S3104" s="129" t="s">
        <v>110</v>
      </c>
    </row>
    <row r="3105" spans="1:19">
      <c r="A3105" s="16" t="s">
        <v>62</v>
      </c>
      <c r="B3105" s="23">
        <v>1700001570587</v>
      </c>
      <c r="C3105" s="17" t="s">
        <v>89</v>
      </c>
      <c r="D3105" s="17" t="s">
        <v>90</v>
      </c>
      <c r="E3105" s="17">
        <v>0.93042000000000002</v>
      </c>
      <c r="F3105" s="18">
        <v>0.91071000000000002</v>
      </c>
      <c r="G3105" s="16" t="s">
        <v>3092</v>
      </c>
      <c r="H3105" s="23">
        <v>1700001574532</v>
      </c>
      <c r="I3105" s="17" t="s">
        <v>98</v>
      </c>
      <c r="J3105" s="17" t="s">
        <v>108</v>
      </c>
      <c r="K3105" s="17">
        <v>0.15010000000000001</v>
      </c>
      <c r="L3105" s="17">
        <v>9.0279999999999999E-2</v>
      </c>
      <c r="M3105" s="17">
        <v>2.1781999999999999E-2</v>
      </c>
      <c r="N3105" s="18">
        <v>0.98793399999999998</v>
      </c>
      <c r="O3105" s="17">
        <f t="shared" si="96"/>
        <v>0</v>
      </c>
      <c r="P3105" s="12">
        <f t="shared" si="97"/>
        <v>1</v>
      </c>
      <c r="Q3105" s="68" t="s">
        <v>146</v>
      </c>
      <c r="R3105" s="67" t="s">
        <v>93</v>
      </c>
      <c r="S3105" s="129" t="s">
        <v>110</v>
      </c>
    </row>
    <row r="3106" spans="1:19">
      <c r="A3106" s="16" t="s">
        <v>62</v>
      </c>
      <c r="B3106" s="23">
        <v>1700001570587</v>
      </c>
      <c r="C3106" s="17" t="s">
        <v>89</v>
      </c>
      <c r="D3106" s="17" t="s">
        <v>90</v>
      </c>
      <c r="E3106" s="17">
        <v>0.93042000000000002</v>
      </c>
      <c r="F3106" s="18">
        <v>0.91071000000000002</v>
      </c>
      <c r="G3106" s="16" t="s">
        <v>3093</v>
      </c>
      <c r="H3106" s="23">
        <v>1700001574548</v>
      </c>
      <c r="I3106" s="17" t="s">
        <v>98</v>
      </c>
      <c r="J3106" s="17" t="s">
        <v>97</v>
      </c>
      <c r="K3106" s="17">
        <v>0.1958</v>
      </c>
      <c r="L3106" s="17">
        <v>9.0279999999999999E-2</v>
      </c>
      <c r="M3106" s="17">
        <v>0.30711699999999997</v>
      </c>
      <c r="N3106" s="18">
        <v>0.98793399999999998</v>
      </c>
      <c r="O3106" s="17">
        <f t="shared" si="96"/>
        <v>0</v>
      </c>
      <c r="P3106" s="12">
        <f t="shared" si="97"/>
        <v>1</v>
      </c>
      <c r="Q3106" s="68" t="s">
        <v>146</v>
      </c>
      <c r="R3106" s="67" t="s">
        <v>93</v>
      </c>
      <c r="S3106" s="129" t="s">
        <v>110</v>
      </c>
    </row>
    <row r="3107" spans="1:19">
      <c r="A3107" s="16" t="s">
        <v>62</v>
      </c>
      <c r="B3107" s="23">
        <v>1700001570587</v>
      </c>
      <c r="C3107" s="17" t="s">
        <v>89</v>
      </c>
      <c r="D3107" s="17" t="s">
        <v>90</v>
      </c>
      <c r="E3107" s="17">
        <v>0.93042000000000002</v>
      </c>
      <c r="F3107" s="18">
        <v>0.91071000000000002</v>
      </c>
      <c r="G3107" s="16" t="s">
        <v>3094</v>
      </c>
      <c r="H3107" s="23">
        <v>1700001574884</v>
      </c>
      <c r="I3107" s="17" t="s">
        <v>107</v>
      </c>
      <c r="J3107" s="17" t="s">
        <v>108</v>
      </c>
      <c r="K3107" s="17">
        <v>0.15010000000000001</v>
      </c>
      <c r="L3107" s="17">
        <v>9.0279999999999999E-2</v>
      </c>
      <c r="M3107" s="17">
        <v>2.1781999999999999E-2</v>
      </c>
      <c r="N3107" s="18">
        <v>0.98793399999999998</v>
      </c>
      <c r="O3107" s="17">
        <f t="shared" si="96"/>
        <v>0</v>
      </c>
      <c r="P3107" s="12">
        <f t="shared" si="97"/>
        <v>1</v>
      </c>
      <c r="Q3107" s="68" t="s">
        <v>146</v>
      </c>
      <c r="R3107" s="67" t="s">
        <v>93</v>
      </c>
      <c r="S3107" s="129" t="s">
        <v>110</v>
      </c>
    </row>
    <row r="3108" spans="1:19">
      <c r="A3108" s="16" t="s">
        <v>62</v>
      </c>
      <c r="B3108" s="23">
        <v>1700001570587</v>
      </c>
      <c r="C3108" s="17" t="s">
        <v>89</v>
      </c>
      <c r="D3108" s="17" t="s">
        <v>90</v>
      </c>
      <c r="E3108" s="17">
        <v>0.93042000000000002</v>
      </c>
      <c r="F3108" s="18">
        <v>0.91071000000000002</v>
      </c>
      <c r="G3108" s="16" t="s">
        <v>3095</v>
      </c>
      <c r="H3108" s="23">
        <v>1700001575196</v>
      </c>
      <c r="I3108" s="17" t="s">
        <v>98</v>
      </c>
      <c r="J3108" s="17" t="s">
        <v>97</v>
      </c>
      <c r="K3108" s="17">
        <v>0.1958</v>
      </c>
      <c r="L3108" s="17">
        <v>9.0279999999999999E-2</v>
      </c>
      <c r="M3108" s="17">
        <v>0.30711699999999997</v>
      </c>
      <c r="N3108" s="18">
        <v>0.98793399999999998</v>
      </c>
      <c r="O3108" s="17">
        <f t="shared" si="96"/>
        <v>0</v>
      </c>
      <c r="P3108" s="12">
        <f t="shared" si="97"/>
        <v>1</v>
      </c>
      <c r="Q3108" s="68" t="s">
        <v>146</v>
      </c>
      <c r="R3108" s="67" t="s">
        <v>93</v>
      </c>
      <c r="S3108" s="129" t="s">
        <v>110</v>
      </c>
    </row>
    <row r="3109" spans="1:19">
      <c r="A3109" s="16" t="s">
        <v>62</v>
      </c>
      <c r="B3109" s="23">
        <v>1700001570587</v>
      </c>
      <c r="C3109" s="17" t="s">
        <v>89</v>
      </c>
      <c r="D3109" s="17" t="s">
        <v>90</v>
      </c>
      <c r="E3109" s="17">
        <v>0.93042000000000002</v>
      </c>
      <c r="F3109" s="18">
        <v>0.91071000000000002</v>
      </c>
      <c r="G3109" s="16" t="s">
        <v>3096</v>
      </c>
      <c r="H3109" s="23">
        <v>1700001575872</v>
      </c>
      <c r="I3109" s="17" t="s">
        <v>97</v>
      </c>
      <c r="J3109" s="17" t="s">
        <v>98</v>
      </c>
      <c r="K3109" s="17">
        <v>4.573E-2</v>
      </c>
      <c r="L3109" s="17">
        <v>0</v>
      </c>
      <c r="M3109" s="17">
        <v>0.64071400000000001</v>
      </c>
      <c r="N3109" s="18">
        <v>0</v>
      </c>
      <c r="O3109" s="17">
        <f t="shared" si="96"/>
        <v>0</v>
      </c>
      <c r="P3109" s="12">
        <f t="shared" si="97"/>
        <v>0</v>
      </c>
      <c r="Q3109" s="68" t="s">
        <v>146</v>
      </c>
      <c r="R3109" s="67" t="s">
        <v>93</v>
      </c>
      <c r="S3109" s="129" t="s">
        <v>110</v>
      </c>
    </row>
    <row r="3110" spans="1:19">
      <c r="A3110" s="16" t="s">
        <v>62</v>
      </c>
      <c r="B3110" s="23">
        <v>1700001570587</v>
      </c>
      <c r="C3110" s="17" t="s">
        <v>89</v>
      </c>
      <c r="D3110" s="17" t="s">
        <v>90</v>
      </c>
      <c r="E3110" s="17">
        <v>0.93042000000000002</v>
      </c>
      <c r="F3110" s="18">
        <v>0.91071000000000002</v>
      </c>
      <c r="G3110" s="16" t="s">
        <v>3097</v>
      </c>
      <c r="H3110" s="23">
        <v>1700001576369</v>
      </c>
      <c r="I3110" s="17" t="s">
        <v>97</v>
      </c>
      <c r="J3110" s="17" t="s">
        <v>98</v>
      </c>
      <c r="K3110" s="17">
        <v>0.1948</v>
      </c>
      <c r="L3110" s="17">
        <v>8.9289999999999994E-2</v>
      </c>
      <c r="M3110" s="17">
        <v>0.29819600000000002</v>
      </c>
      <c r="N3110" s="18">
        <v>0.97574799999999995</v>
      </c>
      <c r="O3110" s="17">
        <f t="shared" si="96"/>
        <v>0</v>
      </c>
      <c r="P3110" s="12">
        <f t="shared" si="97"/>
        <v>1</v>
      </c>
      <c r="Q3110" s="68" t="s">
        <v>146</v>
      </c>
      <c r="R3110" s="67" t="s">
        <v>93</v>
      </c>
      <c r="S3110" s="129" t="s">
        <v>110</v>
      </c>
    </row>
    <row r="3111" spans="1:19">
      <c r="A3111" s="16" t="s">
        <v>62</v>
      </c>
      <c r="B3111" s="23">
        <v>1700001570587</v>
      </c>
      <c r="C3111" s="17" t="s">
        <v>89</v>
      </c>
      <c r="D3111" s="17" t="s">
        <v>90</v>
      </c>
      <c r="E3111" s="17">
        <v>0.93042000000000002</v>
      </c>
      <c r="F3111" s="18">
        <v>0.91071000000000002</v>
      </c>
      <c r="G3111" s="16" t="s">
        <v>3098</v>
      </c>
      <c r="H3111" s="23">
        <v>1700001576562</v>
      </c>
      <c r="I3111" s="17" t="s">
        <v>97</v>
      </c>
      <c r="J3111" s="17" t="s">
        <v>98</v>
      </c>
      <c r="K3111" s="17">
        <v>0.15010000000000001</v>
      </c>
      <c r="L3111" s="17">
        <v>8.9289999999999994E-2</v>
      </c>
      <c r="M3111" s="17">
        <v>2.1781999999999999E-2</v>
      </c>
      <c r="N3111" s="18">
        <v>0.97574799999999995</v>
      </c>
      <c r="O3111" s="17">
        <f t="shared" si="96"/>
        <v>0</v>
      </c>
      <c r="P3111" s="12">
        <f t="shared" si="97"/>
        <v>1</v>
      </c>
      <c r="Q3111" s="68" t="s">
        <v>146</v>
      </c>
      <c r="R3111" s="67" t="s">
        <v>93</v>
      </c>
      <c r="S3111" s="129" t="s">
        <v>110</v>
      </c>
    </row>
    <row r="3112" spans="1:19">
      <c r="A3112" s="16" t="s">
        <v>62</v>
      </c>
      <c r="B3112" s="23">
        <v>1700001570587</v>
      </c>
      <c r="C3112" s="17" t="s">
        <v>89</v>
      </c>
      <c r="D3112" s="17" t="s">
        <v>90</v>
      </c>
      <c r="E3112" s="17">
        <v>0.93042000000000002</v>
      </c>
      <c r="F3112" s="18">
        <v>0.91071000000000002</v>
      </c>
      <c r="G3112" s="16" t="s">
        <v>3099</v>
      </c>
      <c r="H3112" s="23">
        <v>1700001577690</v>
      </c>
      <c r="I3112" s="17" t="s">
        <v>97</v>
      </c>
      <c r="J3112" s="17" t="s">
        <v>98</v>
      </c>
      <c r="K3112" s="17">
        <v>0.1958</v>
      </c>
      <c r="L3112" s="17">
        <v>9.0279999999999999E-2</v>
      </c>
      <c r="M3112" s="17">
        <v>0.30711699999999997</v>
      </c>
      <c r="N3112" s="18">
        <v>0.98793399999999998</v>
      </c>
      <c r="O3112" s="17">
        <f t="shared" si="96"/>
        <v>0</v>
      </c>
      <c r="P3112" s="12">
        <f t="shared" si="97"/>
        <v>1</v>
      </c>
      <c r="Q3112" s="68" t="s">
        <v>146</v>
      </c>
      <c r="R3112" s="67" t="s">
        <v>93</v>
      </c>
      <c r="S3112" s="129" t="s">
        <v>110</v>
      </c>
    </row>
    <row r="3113" spans="1:19">
      <c r="A3113" s="16" t="s">
        <v>62</v>
      </c>
      <c r="B3113" s="23">
        <v>1700001570587</v>
      </c>
      <c r="C3113" s="17" t="s">
        <v>89</v>
      </c>
      <c r="D3113" s="17" t="s">
        <v>90</v>
      </c>
      <c r="E3113" s="17">
        <v>0.93042000000000002</v>
      </c>
      <c r="F3113" s="18">
        <v>0.91071000000000002</v>
      </c>
      <c r="G3113" s="16" t="s">
        <v>3100</v>
      </c>
      <c r="H3113" s="23">
        <v>1700001578032</v>
      </c>
      <c r="I3113" s="17" t="s">
        <v>108</v>
      </c>
      <c r="J3113" s="17" t="s">
        <v>107</v>
      </c>
      <c r="K3113" s="17">
        <v>0.1958</v>
      </c>
      <c r="L3113" s="17">
        <v>9.0279999999999999E-2</v>
      </c>
      <c r="M3113" s="17">
        <v>0.30711699999999997</v>
      </c>
      <c r="N3113" s="18">
        <v>0.98793399999999998</v>
      </c>
      <c r="O3113" s="17">
        <f t="shared" si="96"/>
        <v>0</v>
      </c>
      <c r="P3113" s="12">
        <f t="shared" si="97"/>
        <v>1</v>
      </c>
      <c r="Q3113" s="68" t="s">
        <v>146</v>
      </c>
      <c r="R3113" s="67" t="s">
        <v>93</v>
      </c>
      <c r="S3113" s="129" t="s">
        <v>110</v>
      </c>
    </row>
    <row r="3114" spans="1:19">
      <c r="A3114" s="16" t="s">
        <v>62</v>
      </c>
      <c r="B3114" s="23">
        <v>1700001570587</v>
      </c>
      <c r="C3114" s="17" t="s">
        <v>89</v>
      </c>
      <c r="D3114" s="17" t="s">
        <v>90</v>
      </c>
      <c r="E3114" s="17">
        <v>0.93042000000000002</v>
      </c>
      <c r="F3114" s="18">
        <v>0.91071000000000002</v>
      </c>
      <c r="G3114" s="16" t="s">
        <v>3101</v>
      </c>
      <c r="H3114" s="23">
        <v>1700001578191</v>
      </c>
      <c r="I3114" s="17" t="s">
        <v>108</v>
      </c>
      <c r="J3114" s="17" t="s">
        <v>107</v>
      </c>
      <c r="K3114" s="17">
        <v>0.1958</v>
      </c>
      <c r="L3114" s="17">
        <v>9.7220000000000001E-2</v>
      </c>
      <c r="M3114" s="17">
        <v>0.30711699999999997</v>
      </c>
      <c r="N3114" s="18">
        <v>0.91036399999999995</v>
      </c>
      <c r="O3114" s="17">
        <f t="shared" si="96"/>
        <v>0</v>
      </c>
      <c r="P3114" s="12">
        <f t="shared" si="97"/>
        <v>1</v>
      </c>
      <c r="Q3114" s="68" t="s">
        <v>146</v>
      </c>
      <c r="R3114" s="67" t="s">
        <v>93</v>
      </c>
      <c r="S3114" s="129" t="s">
        <v>110</v>
      </c>
    </row>
    <row r="3115" spans="1:19">
      <c r="A3115" s="16" t="s">
        <v>62</v>
      </c>
      <c r="B3115" s="23">
        <v>1700001570587</v>
      </c>
      <c r="C3115" s="17" t="s">
        <v>89</v>
      </c>
      <c r="D3115" s="17" t="s">
        <v>90</v>
      </c>
      <c r="E3115" s="17">
        <v>0.93042000000000002</v>
      </c>
      <c r="F3115" s="18">
        <v>0.91071000000000002</v>
      </c>
      <c r="G3115" s="16" t="s">
        <v>3102</v>
      </c>
      <c r="H3115" s="23">
        <v>1700001578748</v>
      </c>
      <c r="I3115" s="17" t="s">
        <v>98</v>
      </c>
      <c r="J3115" s="17" t="s">
        <v>97</v>
      </c>
      <c r="K3115" s="17">
        <v>0.1948</v>
      </c>
      <c r="L3115" s="17">
        <v>8.9289999999999994E-2</v>
      </c>
      <c r="M3115" s="17">
        <v>0.29819600000000002</v>
      </c>
      <c r="N3115" s="18">
        <v>0.97574799999999995</v>
      </c>
      <c r="O3115" s="17">
        <f t="shared" si="96"/>
        <v>0</v>
      </c>
      <c r="P3115" s="12">
        <f t="shared" si="97"/>
        <v>1</v>
      </c>
      <c r="Q3115" s="68" t="s">
        <v>146</v>
      </c>
      <c r="R3115" s="67" t="s">
        <v>93</v>
      </c>
      <c r="S3115" s="129" t="s">
        <v>110</v>
      </c>
    </row>
    <row r="3116" spans="1:19">
      <c r="A3116" s="16" t="s">
        <v>62</v>
      </c>
      <c r="B3116" s="23">
        <v>1700001570587</v>
      </c>
      <c r="C3116" s="17" t="s">
        <v>89</v>
      </c>
      <c r="D3116" s="17" t="s">
        <v>90</v>
      </c>
      <c r="E3116" s="17">
        <v>0.93042000000000002</v>
      </c>
      <c r="F3116" s="18">
        <v>0.91071000000000002</v>
      </c>
      <c r="G3116" s="16" t="s">
        <v>3103</v>
      </c>
      <c r="H3116" s="23">
        <v>1700001578765</v>
      </c>
      <c r="I3116" s="17" t="s">
        <v>98</v>
      </c>
      <c r="J3116" s="17" t="s">
        <v>97</v>
      </c>
      <c r="K3116" s="17">
        <v>4.573E-2</v>
      </c>
      <c r="L3116" s="17">
        <v>0</v>
      </c>
      <c r="M3116" s="17">
        <v>0.64071400000000001</v>
      </c>
      <c r="N3116" s="18">
        <v>0</v>
      </c>
      <c r="O3116" s="17">
        <f t="shared" si="96"/>
        <v>0</v>
      </c>
      <c r="P3116" s="12">
        <f t="shared" si="97"/>
        <v>0</v>
      </c>
      <c r="Q3116" s="68" t="s">
        <v>146</v>
      </c>
      <c r="R3116" s="67" t="s">
        <v>93</v>
      </c>
      <c r="S3116" s="129" t="s">
        <v>110</v>
      </c>
    </row>
    <row r="3117" spans="1:19">
      <c r="A3117" s="16" t="s">
        <v>62</v>
      </c>
      <c r="B3117" s="23">
        <v>1700001570587</v>
      </c>
      <c r="C3117" s="17" t="s">
        <v>89</v>
      </c>
      <c r="D3117" s="17" t="s">
        <v>90</v>
      </c>
      <c r="E3117" s="17">
        <v>0.93042000000000002</v>
      </c>
      <c r="F3117" s="18">
        <v>0.91071000000000002</v>
      </c>
      <c r="G3117" s="16" t="s">
        <v>3104</v>
      </c>
      <c r="H3117" s="23">
        <v>1700001578835</v>
      </c>
      <c r="I3117" s="17" t="s">
        <v>108</v>
      </c>
      <c r="J3117" s="17" t="s">
        <v>107</v>
      </c>
      <c r="K3117" s="17">
        <v>0.1948</v>
      </c>
      <c r="L3117" s="17">
        <v>9.0279999999999999E-2</v>
      </c>
      <c r="M3117" s="17">
        <v>0.29819600000000002</v>
      </c>
      <c r="N3117" s="18">
        <v>0.98793399999999998</v>
      </c>
      <c r="O3117" s="17">
        <f t="shared" si="96"/>
        <v>0</v>
      </c>
      <c r="P3117" s="12">
        <f t="shared" si="97"/>
        <v>1</v>
      </c>
      <c r="Q3117" s="68" t="s">
        <v>146</v>
      </c>
      <c r="R3117" s="67" t="s">
        <v>93</v>
      </c>
      <c r="S3117" s="129" t="s">
        <v>110</v>
      </c>
    </row>
    <row r="3118" spans="1:19">
      <c r="A3118" s="16" t="s">
        <v>62</v>
      </c>
      <c r="B3118" s="23">
        <v>1700001570587</v>
      </c>
      <c r="C3118" s="17" t="s">
        <v>89</v>
      </c>
      <c r="D3118" s="17" t="s">
        <v>90</v>
      </c>
      <c r="E3118" s="17">
        <v>0.93042000000000002</v>
      </c>
      <c r="F3118" s="18">
        <v>0.91071000000000002</v>
      </c>
      <c r="G3118" s="16" t="s">
        <v>3105</v>
      </c>
      <c r="H3118" s="23">
        <v>1700001578939</v>
      </c>
      <c r="I3118" s="17" t="s">
        <v>97</v>
      </c>
      <c r="J3118" s="17" t="s">
        <v>98</v>
      </c>
      <c r="K3118" s="17">
        <v>0.1948</v>
      </c>
      <c r="L3118" s="17">
        <v>8.9289999999999994E-2</v>
      </c>
      <c r="M3118" s="17">
        <v>0.29819600000000002</v>
      </c>
      <c r="N3118" s="18">
        <v>0.97574799999999995</v>
      </c>
      <c r="O3118" s="17">
        <f t="shared" si="96"/>
        <v>0</v>
      </c>
      <c r="P3118" s="12">
        <f t="shared" si="97"/>
        <v>1</v>
      </c>
      <c r="Q3118" s="68" t="s">
        <v>146</v>
      </c>
      <c r="R3118" s="67" t="s">
        <v>106</v>
      </c>
      <c r="S3118" s="129" t="s">
        <v>5307</v>
      </c>
    </row>
    <row r="3119" spans="1:19">
      <c r="A3119" s="16" t="s">
        <v>62</v>
      </c>
      <c r="B3119" s="23">
        <v>1700001570587</v>
      </c>
      <c r="C3119" s="17" t="s">
        <v>89</v>
      </c>
      <c r="D3119" s="17" t="s">
        <v>90</v>
      </c>
      <c r="E3119" s="17">
        <v>0.93042000000000002</v>
      </c>
      <c r="F3119" s="18">
        <v>0.91071000000000002</v>
      </c>
      <c r="G3119" s="16" t="s">
        <v>3106</v>
      </c>
      <c r="H3119" s="23">
        <v>1700001580073</v>
      </c>
      <c r="I3119" s="17" t="s">
        <v>107</v>
      </c>
      <c r="J3119" s="17" t="s">
        <v>108</v>
      </c>
      <c r="K3119" s="17">
        <v>4.573E-2</v>
      </c>
      <c r="L3119" s="17">
        <v>0</v>
      </c>
      <c r="M3119" s="17">
        <v>0.64071400000000001</v>
      </c>
      <c r="N3119" s="18">
        <v>0</v>
      </c>
      <c r="O3119" s="17">
        <f t="shared" si="96"/>
        <v>0</v>
      </c>
      <c r="P3119" s="12">
        <f t="shared" si="97"/>
        <v>0</v>
      </c>
      <c r="Q3119" s="68" t="s">
        <v>146</v>
      </c>
      <c r="R3119" s="67" t="s">
        <v>93</v>
      </c>
      <c r="S3119" s="129" t="s">
        <v>110</v>
      </c>
    </row>
    <row r="3120" spans="1:19">
      <c r="A3120" s="16" t="s">
        <v>62</v>
      </c>
      <c r="B3120" s="23">
        <v>1700001570587</v>
      </c>
      <c r="C3120" s="17" t="s">
        <v>89</v>
      </c>
      <c r="D3120" s="17" t="s">
        <v>90</v>
      </c>
      <c r="E3120" s="17">
        <v>0.93042000000000002</v>
      </c>
      <c r="F3120" s="18">
        <v>0.91071000000000002</v>
      </c>
      <c r="G3120" s="16" t="s">
        <v>3107</v>
      </c>
      <c r="H3120" s="23">
        <v>1700001580774</v>
      </c>
      <c r="I3120" s="17" t="s">
        <v>98</v>
      </c>
      <c r="J3120" s="17" t="s">
        <v>97</v>
      </c>
      <c r="K3120" s="17">
        <v>4.573E-2</v>
      </c>
      <c r="L3120" s="17">
        <v>0</v>
      </c>
      <c r="M3120" s="17">
        <v>0.64071400000000001</v>
      </c>
      <c r="N3120" s="18">
        <v>0</v>
      </c>
      <c r="O3120" s="17">
        <f t="shared" si="96"/>
        <v>0</v>
      </c>
      <c r="P3120" s="12">
        <f t="shared" si="97"/>
        <v>0</v>
      </c>
      <c r="Q3120" s="68" t="s">
        <v>146</v>
      </c>
      <c r="R3120" s="67" t="s">
        <v>93</v>
      </c>
      <c r="S3120" s="129" t="s">
        <v>110</v>
      </c>
    </row>
    <row r="3121" spans="1:19">
      <c r="A3121" s="16" t="s">
        <v>62</v>
      </c>
      <c r="B3121" s="23">
        <v>1700001570587</v>
      </c>
      <c r="C3121" s="17" t="s">
        <v>89</v>
      </c>
      <c r="D3121" s="17" t="s">
        <v>90</v>
      </c>
      <c r="E3121" s="17">
        <v>0.93042000000000002</v>
      </c>
      <c r="F3121" s="18">
        <v>0.91071000000000002</v>
      </c>
      <c r="G3121" s="16" t="s">
        <v>3108</v>
      </c>
      <c r="H3121" s="23">
        <v>1700001580929</v>
      </c>
      <c r="I3121" s="17" t="s">
        <v>98</v>
      </c>
      <c r="J3121" s="17" t="s">
        <v>108</v>
      </c>
      <c r="K3121" s="17">
        <v>0.1948</v>
      </c>
      <c r="L3121" s="17">
        <v>9.0279999999999999E-2</v>
      </c>
      <c r="M3121" s="17">
        <v>0.29819600000000002</v>
      </c>
      <c r="N3121" s="18">
        <v>0.98793399999999998</v>
      </c>
      <c r="O3121" s="17">
        <f t="shared" si="96"/>
        <v>0</v>
      </c>
      <c r="P3121" s="12">
        <f t="shared" si="97"/>
        <v>1</v>
      </c>
      <c r="Q3121" s="68" t="s">
        <v>146</v>
      </c>
      <c r="R3121" s="67" t="s">
        <v>106</v>
      </c>
      <c r="S3121" s="129" t="s">
        <v>5307</v>
      </c>
    </row>
    <row r="3122" spans="1:19">
      <c r="A3122" s="16" t="s">
        <v>62</v>
      </c>
      <c r="B3122" s="23">
        <v>1700001570587</v>
      </c>
      <c r="C3122" s="17" t="s">
        <v>89</v>
      </c>
      <c r="D3122" s="17" t="s">
        <v>90</v>
      </c>
      <c r="E3122" s="17">
        <v>0.93042000000000002</v>
      </c>
      <c r="F3122" s="18">
        <v>0.91071000000000002</v>
      </c>
      <c r="G3122" s="16" t="s">
        <v>3109</v>
      </c>
      <c r="H3122" s="23">
        <v>1700001581311</v>
      </c>
      <c r="I3122" s="17" t="s">
        <v>98</v>
      </c>
      <c r="J3122" s="17" t="s">
        <v>107</v>
      </c>
      <c r="K3122" s="17">
        <v>4.573E-2</v>
      </c>
      <c r="L3122" s="17">
        <v>0</v>
      </c>
      <c r="M3122" s="17">
        <v>0.64071400000000001</v>
      </c>
      <c r="N3122" s="18">
        <v>0</v>
      </c>
      <c r="O3122" s="17">
        <f t="shared" si="96"/>
        <v>0</v>
      </c>
      <c r="P3122" s="12">
        <f t="shared" si="97"/>
        <v>0</v>
      </c>
      <c r="Q3122" s="68" t="s">
        <v>146</v>
      </c>
      <c r="R3122" s="67" t="s">
        <v>93</v>
      </c>
      <c r="S3122" s="129" t="s">
        <v>110</v>
      </c>
    </row>
    <row r="3123" spans="1:19">
      <c r="A3123" s="16" t="s">
        <v>62</v>
      </c>
      <c r="B3123" s="23">
        <v>1700001570587</v>
      </c>
      <c r="C3123" s="17" t="s">
        <v>89</v>
      </c>
      <c r="D3123" s="17" t="s">
        <v>90</v>
      </c>
      <c r="E3123" s="17">
        <v>0.93042000000000002</v>
      </c>
      <c r="F3123" s="18">
        <v>0.91071000000000002</v>
      </c>
      <c r="G3123" s="16" t="s">
        <v>3110</v>
      </c>
      <c r="H3123" s="23">
        <v>1700001582205</v>
      </c>
      <c r="I3123" s="17" t="s">
        <v>107</v>
      </c>
      <c r="J3123" s="17" t="s">
        <v>108</v>
      </c>
      <c r="K3123" s="17">
        <v>0.15010000000000001</v>
      </c>
      <c r="L3123" s="17">
        <v>9.6229999999999996E-2</v>
      </c>
      <c r="M3123" s="17">
        <v>2.1781999999999999E-2</v>
      </c>
      <c r="N3123" s="18">
        <v>0.89825900000000003</v>
      </c>
      <c r="O3123" s="17">
        <f t="shared" si="96"/>
        <v>0</v>
      </c>
      <c r="P3123" s="12">
        <f t="shared" si="97"/>
        <v>1</v>
      </c>
      <c r="Q3123" s="68" t="s">
        <v>146</v>
      </c>
      <c r="R3123" s="67" t="s">
        <v>93</v>
      </c>
      <c r="S3123" s="129" t="s">
        <v>110</v>
      </c>
    </row>
    <row r="3124" spans="1:19">
      <c r="A3124" s="16" t="s">
        <v>62</v>
      </c>
      <c r="B3124" s="23">
        <v>1700001570587</v>
      </c>
      <c r="C3124" s="17" t="s">
        <v>89</v>
      </c>
      <c r="D3124" s="17" t="s">
        <v>90</v>
      </c>
      <c r="E3124" s="17">
        <v>0.93042000000000002</v>
      </c>
      <c r="F3124" s="18">
        <v>0.91071000000000002</v>
      </c>
      <c r="G3124" s="16" t="s">
        <v>3111</v>
      </c>
      <c r="H3124" s="23">
        <v>1700001583415</v>
      </c>
      <c r="I3124" s="17" t="s">
        <v>107</v>
      </c>
      <c r="J3124" s="17" t="s">
        <v>108</v>
      </c>
      <c r="K3124" s="17">
        <v>0.15010000000000001</v>
      </c>
      <c r="L3124" s="17">
        <v>8.9289999999999994E-2</v>
      </c>
      <c r="M3124" s="17">
        <v>2.1781999999999999E-2</v>
      </c>
      <c r="N3124" s="18">
        <v>0.97574799999999995</v>
      </c>
      <c r="O3124" s="17">
        <f t="shared" si="96"/>
        <v>0</v>
      </c>
      <c r="P3124" s="12">
        <f t="shared" si="97"/>
        <v>1</v>
      </c>
      <c r="Q3124" s="68" t="s">
        <v>146</v>
      </c>
      <c r="R3124" s="67" t="s">
        <v>93</v>
      </c>
      <c r="S3124" s="129" t="s">
        <v>110</v>
      </c>
    </row>
    <row r="3125" spans="1:19">
      <c r="A3125" s="16" t="s">
        <v>62</v>
      </c>
      <c r="B3125" s="23">
        <v>1700001570587</v>
      </c>
      <c r="C3125" s="17" t="s">
        <v>89</v>
      </c>
      <c r="D3125" s="17" t="s">
        <v>90</v>
      </c>
      <c r="E3125" s="17">
        <v>0.93042000000000002</v>
      </c>
      <c r="F3125" s="18">
        <v>0.91071000000000002</v>
      </c>
      <c r="G3125" s="16" t="s">
        <v>3112</v>
      </c>
      <c r="H3125" s="23">
        <v>1700001583907</v>
      </c>
      <c r="I3125" s="17" t="s">
        <v>97</v>
      </c>
      <c r="J3125" s="17" t="s">
        <v>98</v>
      </c>
      <c r="K3125" s="17">
        <v>3.9760000000000004E-3</v>
      </c>
      <c r="L3125" s="17">
        <v>8.7300000000000003E-2</v>
      </c>
      <c r="M3125" s="17">
        <v>2.8547300000000001E-2</v>
      </c>
      <c r="N3125" s="18">
        <v>0.97565199999999996</v>
      </c>
      <c r="O3125" s="17">
        <f t="shared" si="96"/>
        <v>0</v>
      </c>
      <c r="P3125" s="12">
        <f t="shared" si="97"/>
        <v>1</v>
      </c>
      <c r="Q3125" s="68" t="s">
        <v>146</v>
      </c>
      <c r="R3125" s="67" t="s">
        <v>93</v>
      </c>
      <c r="S3125" s="129" t="s">
        <v>110</v>
      </c>
    </row>
    <row r="3126" spans="1:19">
      <c r="A3126" s="16" t="s">
        <v>62</v>
      </c>
      <c r="B3126" s="23">
        <v>1700001570587</v>
      </c>
      <c r="C3126" s="17" t="s">
        <v>89</v>
      </c>
      <c r="D3126" s="17" t="s">
        <v>90</v>
      </c>
      <c r="E3126" s="17">
        <v>0.93042000000000002</v>
      </c>
      <c r="F3126" s="18">
        <v>0.91071000000000002</v>
      </c>
      <c r="G3126" s="16" t="s">
        <v>3113</v>
      </c>
      <c r="H3126" s="23">
        <v>1700001584132</v>
      </c>
      <c r="I3126" s="17" t="s">
        <v>98</v>
      </c>
      <c r="J3126" s="17" t="s">
        <v>97</v>
      </c>
      <c r="K3126" s="17">
        <v>4.573E-2</v>
      </c>
      <c r="L3126" s="17">
        <v>0</v>
      </c>
      <c r="M3126" s="17">
        <v>0.64071400000000001</v>
      </c>
      <c r="N3126" s="18">
        <v>0</v>
      </c>
      <c r="O3126" s="17">
        <f t="shared" si="96"/>
        <v>0</v>
      </c>
      <c r="P3126" s="12">
        <f t="shared" si="97"/>
        <v>0</v>
      </c>
      <c r="Q3126" s="68" t="s">
        <v>146</v>
      </c>
      <c r="R3126" s="67" t="s">
        <v>93</v>
      </c>
      <c r="S3126" s="129" t="s">
        <v>110</v>
      </c>
    </row>
    <row r="3127" spans="1:19">
      <c r="A3127" s="16" t="s">
        <v>62</v>
      </c>
      <c r="B3127" s="23">
        <v>1700001570587</v>
      </c>
      <c r="C3127" s="17" t="s">
        <v>89</v>
      </c>
      <c r="D3127" s="17" t="s">
        <v>90</v>
      </c>
      <c r="E3127" s="17">
        <v>0.93042000000000002</v>
      </c>
      <c r="F3127" s="18">
        <v>0.91071000000000002</v>
      </c>
      <c r="G3127" s="16" t="s">
        <v>3114</v>
      </c>
      <c r="H3127" s="23">
        <v>1700001584324</v>
      </c>
      <c r="I3127" s="17" t="s">
        <v>108</v>
      </c>
      <c r="J3127" s="17" t="s">
        <v>107</v>
      </c>
      <c r="K3127" s="17">
        <v>0.1948</v>
      </c>
      <c r="L3127" s="17">
        <v>9.0279999999999999E-2</v>
      </c>
      <c r="M3127" s="17">
        <v>0.29819600000000002</v>
      </c>
      <c r="N3127" s="18">
        <v>0.96394800000000003</v>
      </c>
      <c r="O3127" s="17">
        <f t="shared" si="96"/>
        <v>0</v>
      </c>
      <c r="P3127" s="12">
        <f t="shared" si="97"/>
        <v>1</v>
      </c>
      <c r="Q3127" s="68" t="s">
        <v>146</v>
      </c>
      <c r="R3127" s="67" t="s">
        <v>106</v>
      </c>
      <c r="S3127" s="129" t="s">
        <v>5307</v>
      </c>
    </row>
    <row r="3128" spans="1:19">
      <c r="A3128" s="16" t="s">
        <v>62</v>
      </c>
      <c r="B3128" s="23">
        <v>1700001570587</v>
      </c>
      <c r="C3128" s="17" t="s">
        <v>89</v>
      </c>
      <c r="D3128" s="17" t="s">
        <v>90</v>
      </c>
      <c r="E3128" s="17">
        <v>0.93042000000000002</v>
      </c>
      <c r="F3128" s="18">
        <v>0.91071000000000002</v>
      </c>
      <c r="G3128" s="16" t="s">
        <v>3115</v>
      </c>
      <c r="H3128" s="23">
        <v>1700001585130</v>
      </c>
      <c r="I3128" s="17" t="s">
        <v>108</v>
      </c>
      <c r="J3128" s="17" t="s">
        <v>107</v>
      </c>
      <c r="K3128" s="17">
        <v>0.15010000000000001</v>
      </c>
      <c r="L3128" s="17">
        <v>8.9289999999999994E-2</v>
      </c>
      <c r="M3128" s="17">
        <v>2.1781999999999999E-2</v>
      </c>
      <c r="N3128" s="18">
        <v>0.97574799999999995</v>
      </c>
      <c r="O3128" s="17">
        <f t="shared" si="96"/>
        <v>0</v>
      </c>
      <c r="P3128" s="12">
        <f t="shared" si="97"/>
        <v>1</v>
      </c>
      <c r="Q3128" s="68" t="s">
        <v>146</v>
      </c>
      <c r="R3128" s="67" t="s">
        <v>106</v>
      </c>
      <c r="S3128" s="129" t="s">
        <v>5307</v>
      </c>
    </row>
    <row r="3129" spans="1:19">
      <c r="A3129" s="16" t="s">
        <v>62</v>
      </c>
      <c r="B3129" s="23">
        <v>1700001570587</v>
      </c>
      <c r="C3129" s="17" t="s">
        <v>89</v>
      </c>
      <c r="D3129" s="17" t="s">
        <v>90</v>
      </c>
      <c r="E3129" s="17">
        <v>0.93042000000000002</v>
      </c>
      <c r="F3129" s="18">
        <v>0.91071000000000002</v>
      </c>
      <c r="G3129" s="16" t="s">
        <v>3116</v>
      </c>
      <c r="H3129" s="23">
        <v>1700001585872</v>
      </c>
      <c r="I3129" s="17" t="s">
        <v>97</v>
      </c>
      <c r="J3129" s="17" t="s">
        <v>98</v>
      </c>
      <c r="K3129" s="17">
        <v>4.573E-2</v>
      </c>
      <c r="L3129" s="17">
        <v>0</v>
      </c>
      <c r="M3129" s="17">
        <v>0.64071400000000001</v>
      </c>
      <c r="N3129" s="18">
        <v>0</v>
      </c>
      <c r="O3129" s="17">
        <f t="shared" si="96"/>
        <v>0</v>
      </c>
      <c r="P3129" s="12">
        <f t="shared" si="97"/>
        <v>0</v>
      </c>
      <c r="Q3129" s="68" t="s">
        <v>146</v>
      </c>
      <c r="R3129" s="67" t="s">
        <v>93</v>
      </c>
      <c r="S3129" s="129" t="s">
        <v>110</v>
      </c>
    </row>
    <row r="3130" spans="1:19">
      <c r="A3130" s="16" t="s">
        <v>62</v>
      </c>
      <c r="B3130" s="23">
        <v>1700001570587</v>
      </c>
      <c r="C3130" s="17" t="s">
        <v>89</v>
      </c>
      <c r="D3130" s="17" t="s">
        <v>90</v>
      </c>
      <c r="E3130" s="17">
        <v>0.93042000000000002</v>
      </c>
      <c r="F3130" s="18">
        <v>0.91071000000000002</v>
      </c>
      <c r="G3130" s="16" t="s">
        <v>3117</v>
      </c>
      <c r="H3130" s="23">
        <v>1700001585957</v>
      </c>
      <c r="I3130" s="17" t="s">
        <v>97</v>
      </c>
      <c r="J3130" s="17" t="s">
        <v>98</v>
      </c>
      <c r="K3130" s="17">
        <v>0.1958</v>
      </c>
      <c r="L3130" s="17">
        <v>8.9289999999999994E-2</v>
      </c>
      <c r="M3130" s="17">
        <v>0.30711699999999997</v>
      </c>
      <c r="N3130" s="18">
        <v>0.97574799999999995</v>
      </c>
      <c r="O3130" s="17">
        <f t="shared" si="96"/>
        <v>0</v>
      </c>
      <c r="P3130" s="12">
        <f t="shared" si="97"/>
        <v>1</v>
      </c>
      <c r="Q3130" s="68" t="s">
        <v>146</v>
      </c>
      <c r="R3130" s="67" t="s">
        <v>93</v>
      </c>
      <c r="S3130" s="129" t="s">
        <v>110</v>
      </c>
    </row>
    <row r="3131" spans="1:19">
      <c r="A3131" s="16" t="s">
        <v>62</v>
      </c>
      <c r="B3131" s="23">
        <v>1700001570587</v>
      </c>
      <c r="C3131" s="17" t="s">
        <v>89</v>
      </c>
      <c r="D3131" s="17" t="s">
        <v>90</v>
      </c>
      <c r="E3131" s="17">
        <v>0.93042000000000002</v>
      </c>
      <c r="F3131" s="18">
        <v>0.91071000000000002</v>
      </c>
      <c r="G3131" s="16" t="s">
        <v>3118</v>
      </c>
      <c r="H3131" s="23">
        <v>1700001585996</v>
      </c>
      <c r="I3131" s="17" t="s">
        <v>107</v>
      </c>
      <c r="J3131" s="17" t="s">
        <v>108</v>
      </c>
      <c r="K3131" s="17">
        <v>4.573E-2</v>
      </c>
      <c r="L3131" s="17">
        <v>0</v>
      </c>
      <c r="M3131" s="17">
        <v>0.64071400000000001</v>
      </c>
      <c r="N3131" s="18">
        <v>0</v>
      </c>
      <c r="O3131" s="17">
        <f t="shared" si="96"/>
        <v>0</v>
      </c>
      <c r="P3131" s="12">
        <f t="shared" si="97"/>
        <v>0</v>
      </c>
      <c r="Q3131" s="68" t="s">
        <v>146</v>
      </c>
      <c r="R3131" s="67" t="s">
        <v>93</v>
      </c>
      <c r="S3131" s="129" t="s">
        <v>110</v>
      </c>
    </row>
    <row r="3132" spans="1:19">
      <c r="A3132" s="16" t="s">
        <v>62</v>
      </c>
      <c r="B3132" s="23">
        <v>1700001570587</v>
      </c>
      <c r="C3132" s="17" t="s">
        <v>89</v>
      </c>
      <c r="D3132" s="17" t="s">
        <v>90</v>
      </c>
      <c r="E3132" s="17">
        <v>0.93042000000000002</v>
      </c>
      <c r="F3132" s="18">
        <v>0.91071000000000002</v>
      </c>
      <c r="G3132" s="16" t="s">
        <v>3119</v>
      </c>
      <c r="H3132" s="23">
        <v>1700001586272</v>
      </c>
      <c r="I3132" s="17" t="s">
        <v>98</v>
      </c>
      <c r="J3132" s="17" t="s">
        <v>97</v>
      </c>
      <c r="K3132" s="17">
        <v>4.573E-2</v>
      </c>
      <c r="L3132" s="17">
        <v>0</v>
      </c>
      <c r="M3132" s="17">
        <v>0.64071400000000001</v>
      </c>
      <c r="N3132" s="18">
        <v>0</v>
      </c>
      <c r="O3132" s="17">
        <f t="shared" si="96"/>
        <v>0</v>
      </c>
      <c r="P3132" s="12">
        <f t="shared" si="97"/>
        <v>0</v>
      </c>
      <c r="Q3132" s="68" t="s">
        <v>146</v>
      </c>
      <c r="R3132" s="67" t="s">
        <v>93</v>
      </c>
      <c r="S3132" s="129" t="s">
        <v>110</v>
      </c>
    </row>
    <row r="3133" spans="1:19">
      <c r="A3133" s="16" t="s">
        <v>62</v>
      </c>
      <c r="B3133" s="23">
        <v>1700001570587</v>
      </c>
      <c r="C3133" s="17" t="s">
        <v>89</v>
      </c>
      <c r="D3133" s="17" t="s">
        <v>90</v>
      </c>
      <c r="E3133" s="17">
        <v>0.93042000000000002</v>
      </c>
      <c r="F3133" s="18">
        <v>0.91071000000000002</v>
      </c>
      <c r="G3133" s="16" t="s">
        <v>3120</v>
      </c>
      <c r="H3133" s="23">
        <v>1700001586291</v>
      </c>
      <c r="I3133" s="17" t="s">
        <v>360</v>
      </c>
      <c r="J3133" s="17" t="s">
        <v>107</v>
      </c>
      <c r="K3133" s="17">
        <v>0.15210000000000001</v>
      </c>
      <c r="L3133" s="17">
        <v>7.8369999999999995E-2</v>
      </c>
      <c r="M3133" s="17">
        <v>1.80629E-2</v>
      </c>
      <c r="N3133" s="18">
        <v>0.72874499999999998</v>
      </c>
      <c r="O3133" s="17">
        <f t="shared" si="96"/>
        <v>0</v>
      </c>
      <c r="P3133" s="12">
        <f t="shared" si="97"/>
        <v>0</v>
      </c>
      <c r="Q3133" s="68" t="s">
        <v>146</v>
      </c>
      <c r="R3133" s="67" t="s">
        <v>93</v>
      </c>
      <c r="S3133" s="129" t="s">
        <v>110</v>
      </c>
    </row>
    <row r="3134" spans="1:19">
      <c r="A3134" s="16" t="s">
        <v>62</v>
      </c>
      <c r="B3134" s="23">
        <v>1700001570587</v>
      </c>
      <c r="C3134" s="17" t="s">
        <v>89</v>
      </c>
      <c r="D3134" s="17" t="s">
        <v>90</v>
      </c>
      <c r="E3134" s="17">
        <v>0.93042000000000002</v>
      </c>
      <c r="F3134" s="18">
        <v>0.91071000000000002</v>
      </c>
      <c r="G3134" s="16" t="s">
        <v>3121</v>
      </c>
      <c r="H3134" s="23">
        <v>1700001586409</v>
      </c>
      <c r="I3134" s="17" t="s">
        <v>107</v>
      </c>
      <c r="J3134" s="17" t="s">
        <v>98</v>
      </c>
      <c r="K3134" s="17">
        <v>4.573E-2</v>
      </c>
      <c r="L3134" s="17">
        <v>0</v>
      </c>
      <c r="M3134" s="17">
        <v>0.64071400000000001</v>
      </c>
      <c r="N3134" s="18">
        <v>0</v>
      </c>
      <c r="O3134" s="17">
        <f t="shared" si="96"/>
        <v>0</v>
      </c>
      <c r="P3134" s="12">
        <f t="shared" si="97"/>
        <v>0</v>
      </c>
      <c r="Q3134" s="68" t="s">
        <v>146</v>
      </c>
      <c r="R3134" s="67" t="s">
        <v>93</v>
      </c>
      <c r="S3134" s="129" t="s">
        <v>110</v>
      </c>
    </row>
    <row r="3135" spans="1:19">
      <c r="A3135" s="16" t="s">
        <v>62</v>
      </c>
      <c r="B3135" s="23">
        <v>1700001570587</v>
      </c>
      <c r="C3135" s="17" t="s">
        <v>89</v>
      </c>
      <c r="D3135" s="17" t="s">
        <v>90</v>
      </c>
      <c r="E3135" s="17">
        <v>0.93042000000000002</v>
      </c>
      <c r="F3135" s="18">
        <v>0.91071000000000002</v>
      </c>
      <c r="G3135" s="16" t="s">
        <v>3122</v>
      </c>
      <c r="H3135" s="23">
        <v>1700001587035</v>
      </c>
      <c r="I3135" s="17" t="s">
        <v>108</v>
      </c>
      <c r="J3135" s="17" t="s">
        <v>98</v>
      </c>
      <c r="K3135" s="17">
        <v>4.573E-2</v>
      </c>
      <c r="L3135" s="17">
        <v>0</v>
      </c>
      <c r="M3135" s="17">
        <v>0.64071400000000001</v>
      </c>
      <c r="N3135" s="18">
        <v>0</v>
      </c>
      <c r="O3135" s="17">
        <f t="shared" si="96"/>
        <v>0</v>
      </c>
      <c r="P3135" s="12">
        <f t="shared" si="97"/>
        <v>0</v>
      </c>
      <c r="Q3135" s="68" t="s">
        <v>146</v>
      </c>
      <c r="R3135" s="67" t="s">
        <v>93</v>
      </c>
      <c r="S3135" s="129" t="s">
        <v>110</v>
      </c>
    </row>
    <row r="3136" spans="1:19">
      <c r="A3136" s="16" t="s">
        <v>62</v>
      </c>
      <c r="B3136" s="23">
        <v>1700001570587</v>
      </c>
      <c r="C3136" s="17" t="s">
        <v>89</v>
      </c>
      <c r="D3136" s="17" t="s">
        <v>90</v>
      </c>
      <c r="E3136" s="17">
        <v>0.93042000000000002</v>
      </c>
      <c r="F3136" s="18">
        <v>0.91071000000000002</v>
      </c>
      <c r="G3136" s="16" t="s">
        <v>3123</v>
      </c>
      <c r="H3136" s="23">
        <v>1700001587108</v>
      </c>
      <c r="I3136" s="17" t="s">
        <v>97</v>
      </c>
      <c r="J3136" s="17" t="s">
        <v>108</v>
      </c>
      <c r="K3136" s="17">
        <v>4.4729999999999999E-2</v>
      </c>
      <c r="L3136" s="17">
        <v>0</v>
      </c>
      <c r="M3136" s="17">
        <v>0.62613300000000005</v>
      </c>
      <c r="N3136" s="18">
        <v>0</v>
      </c>
      <c r="O3136" s="17">
        <f t="shared" si="96"/>
        <v>0</v>
      </c>
      <c r="P3136" s="12">
        <f t="shared" si="97"/>
        <v>0</v>
      </c>
      <c r="Q3136" s="68" t="s">
        <v>146</v>
      </c>
      <c r="R3136" s="67" t="s">
        <v>93</v>
      </c>
      <c r="S3136" s="129" t="s">
        <v>110</v>
      </c>
    </row>
    <row r="3137" spans="1:19">
      <c r="A3137" s="16" t="s">
        <v>62</v>
      </c>
      <c r="B3137" s="23">
        <v>1700001570587</v>
      </c>
      <c r="C3137" s="17" t="s">
        <v>89</v>
      </c>
      <c r="D3137" s="17" t="s">
        <v>90</v>
      </c>
      <c r="E3137" s="17">
        <v>0.93042000000000002</v>
      </c>
      <c r="F3137" s="18">
        <v>0.91071000000000002</v>
      </c>
      <c r="G3137" s="16" t="s">
        <v>3124</v>
      </c>
      <c r="H3137" s="23">
        <v>1700001587212</v>
      </c>
      <c r="I3137" s="17" t="s">
        <v>108</v>
      </c>
      <c r="J3137" s="17" t="s">
        <v>107</v>
      </c>
      <c r="K3137" s="17">
        <v>0.1968</v>
      </c>
      <c r="L3137" s="17">
        <v>8.9289999999999994E-2</v>
      </c>
      <c r="M3137" s="17">
        <v>0.30518899999999999</v>
      </c>
      <c r="N3137" s="18">
        <v>0.97574799999999995</v>
      </c>
      <c r="O3137" s="17">
        <f t="shared" si="96"/>
        <v>0</v>
      </c>
      <c r="P3137" s="12">
        <f t="shared" si="97"/>
        <v>1</v>
      </c>
      <c r="Q3137" s="68" t="s">
        <v>146</v>
      </c>
      <c r="R3137" s="67" t="s">
        <v>93</v>
      </c>
      <c r="S3137" s="129" t="s">
        <v>110</v>
      </c>
    </row>
    <row r="3138" spans="1:19">
      <c r="A3138" s="16" t="s">
        <v>62</v>
      </c>
      <c r="B3138" s="23">
        <v>1700001570587</v>
      </c>
      <c r="C3138" s="17" t="s">
        <v>89</v>
      </c>
      <c r="D3138" s="17" t="s">
        <v>90</v>
      </c>
      <c r="E3138" s="17">
        <v>0.93042000000000002</v>
      </c>
      <c r="F3138" s="18">
        <v>0.91071000000000002</v>
      </c>
      <c r="G3138" s="16" t="s">
        <v>3125</v>
      </c>
      <c r="H3138" s="23">
        <v>1700001587713</v>
      </c>
      <c r="I3138" s="17" t="s">
        <v>107</v>
      </c>
      <c r="J3138" s="17" t="s">
        <v>108</v>
      </c>
      <c r="K3138" s="17">
        <v>4.274E-2</v>
      </c>
      <c r="L3138" s="17">
        <v>0</v>
      </c>
      <c r="M3138" s="17">
        <v>0.59706300000000001</v>
      </c>
      <c r="N3138" s="18">
        <v>0</v>
      </c>
      <c r="O3138" s="17">
        <f t="shared" ref="O3138:O3201" si="98">IF(M3138&gt;0.8,1,0)</f>
        <v>0</v>
      </c>
      <c r="P3138" s="12">
        <f t="shared" ref="P3138:P3201" si="99">IF(MAX(M3138, N3138)&gt;0.8,1,0)</f>
        <v>0</v>
      </c>
      <c r="Q3138" s="68" t="s">
        <v>146</v>
      </c>
      <c r="R3138" s="67" t="s">
        <v>93</v>
      </c>
      <c r="S3138" s="129" t="s">
        <v>110</v>
      </c>
    </row>
    <row r="3139" spans="1:19">
      <c r="A3139" s="16" t="s">
        <v>62</v>
      </c>
      <c r="B3139" s="23">
        <v>1700001570587</v>
      </c>
      <c r="C3139" s="17" t="s">
        <v>89</v>
      </c>
      <c r="D3139" s="17" t="s">
        <v>90</v>
      </c>
      <c r="E3139" s="17">
        <v>0.93042000000000002</v>
      </c>
      <c r="F3139" s="18">
        <v>0.91071000000000002</v>
      </c>
      <c r="G3139" s="16" t="s">
        <v>3126</v>
      </c>
      <c r="H3139" s="23">
        <v>1700001588542</v>
      </c>
      <c r="I3139" s="17" t="s">
        <v>107</v>
      </c>
      <c r="J3139" s="17" t="s">
        <v>108</v>
      </c>
      <c r="K3139" s="17">
        <v>0.14910000000000001</v>
      </c>
      <c r="L3139" s="17">
        <v>6.7460000000000006E-2</v>
      </c>
      <c r="M3139" s="17">
        <v>2.2128100000000001E-2</v>
      </c>
      <c r="N3139" s="18">
        <v>0.71423499999999995</v>
      </c>
      <c r="O3139" s="17">
        <f t="shared" si="98"/>
        <v>0</v>
      </c>
      <c r="P3139" s="12">
        <f t="shared" si="99"/>
        <v>0</v>
      </c>
      <c r="Q3139" s="68" t="s">
        <v>146</v>
      </c>
      <c r="R3139" s="67" t="s">
        <v>5310</v>
      </c>
      <c r="S3139" s="129" t="s">
        <v>110</v>
      </c>
    </row>
    <row r="3140" spans="1:19">
      <c r="A3140" s="16" t="s">
        <v>62</v>
      </c>
      <c r="B3140" s="23">
        <v>1700001570587</v>
      </c>
      <c r="C3140" s="17" t="s">
        <v>89</v>
      </c>
      <c r="D3140" s="17" t="s">
        <v>90</v>
      </c>
      <c r="E3140" s="17">
        <v>0.93042000000000002</v>
      </c>
      <c r="F3140" s="18">
        <v>0.91071000000000002</v>
      </c>
      <c r="G3140" s="16" t="s">
        <v>3127</v>
      </c>
      <c r="H3140" s="23">
        <v>1700001589217</v>
      </c>
      <c r="I3140" s="17" t="s">
        <v>108</v>
      </c>
      <c r="J3140" s="17" t="s">
        <v>107</v>
      </c>
      <c r="K3140" s="17">
        <v>4.573E-2</v>
      </c>
      <c r="L3140" s="17">
        <v>0</v>
      </c>
      <c r="M3140" s="17">
        <v>0.64071400000000001</v>
      </c>
      <c r="N3140" s="18">
        <v>0</v>
      </c>
      <c r="O3140" s="17">
        <f t="shared" si="98"/>
        <v>0</v>
      </c>
      <c r="P3140" s="12">
        <f t="shared" si="99"/>
        <v>0</v>
      </c>
      <c r="Q3140" s="68" t="s">
        <v>5377</v>
      </c>
      <c r="R3140" s="67" t="s">
        <v>103</v>
      </c>
      <c r="S3140" s="129" t="s">
        <v>110</v>
      </c>
    </row>
    <row r="3141" spans="1:19">
      <c r="A3141" s="16" t="s">
        <v>62</v>
      </c>
      <c r="B3141" s="23">
        <v>1700001570587</v>
      </c>
      <c r="C3141" s="17" t="s">
        <v>89</v>
      </c>
      <c r="D3141" s="17" t="s">
        <v>90</v>
      </c>
      <c r="E3141" s="17">
        <v>0.93042000000000002</v>
      </c>
      <c r="F3141" s="18">
        <v>0.91071000000000002</v>
      </c>
      <c r="G3141" s="16" t="s">
        <v>3128</v>
      </c>
      <c r="H3141" s="23">
        <v>1700001589814</v>
      </c>
      <c r="I3141" s="17" t="s">
        <v>107</v>
      </c>
      <c r="J3141" s="17" t="s">
        <v>108</v>
      </c>
      <c r="K3141" s="17">
        <v>4.573E-2</v>
      </c>
      <c r="L3141" s="17">
        <v>0</v>
      </c>
      <c r="M3141" s="17">
        <v>0.64071400000000001</v>
      </c>
      <c r="N3141" s="18">
        <v>0</v>
      </c>
      <c r="O3141" s="17">
        <f t="shared" si="98"/>
        <v>0</v>
      </c>
      <c r="P3141" s="12">
        <f t="shared" si="99"/>
        <v>0</v>
      </c>
      <c r="Q3141" s="68" t="s">
        <v>5377</v>
      </c>
      <c r="R3141" s="67" t="s">
        <v>103</v>
      </c>
      <c r="S3141" s="129" t="s">
        <v>110</v>
      </c>
    </row>
    <row r="3142" spans="1:19">
      <c r="A3142" s="16" t="s">
        <v>62</v>
      </c>
      <c r="B3142" s="23">
        <v>1700001570587</v>
      </c>
      <c r="C3142" s="17" t="s">
        <v>89</v>
      </c>
      <c r="D3142" s="17" t="s">
        <v>90</v>
      </c>
      <c r="E3142" s="17">
        <v>0.93042000000000002</v>
      </c>
      <c r="F3142" s="18">
        <v>0.91071000000000002</v>
      </c>
      <c r="G3142" s="16" t="s">
        <v>3129</v>
      </c>
      <c r="H3142" s="23">
        <v>1700001590483</v>
      </c>
      <c r="I3142" s="17" t="s">
        <v>107</v>
      </c>
      <c r="J3142" s="17" t="s">
        <v>108</v>
      </c>
      <c r="K3142" s="17">
        <v>2.9819999999999998E-3</v>
      </c>
      <c r="L3142" s="17">
        <v>6.5479999999999997E-2</v>
      </c>
      <c r="M3142" s="17">
        <v>3.9994300000000003E-2</v>
      </c>
      <c r="N3142" s="18">
        <v>0.71465000000000001</v>
      </c>
      <c r="O3142" s="17">
        <f t="shared" si="98"/>
        <v>0</v>
      </c>
      <c r="P3142" s="12">
        <f t="shared" si="99"/>
        <v>0</v>
      </c>
      <c r="Q3142" s="68" t="s">
        <v>5377</v>
      </c>
      <c r="R3142" s="67" t="s">
        <v>103</v>
      </c>
      <c r="S3142" s="129" t="s">
        <v>110</v>
      </c>
    </row>
    <row r="3143" spans="1:19">
      <c r="A3143" s="16" t="s">
        <v>62</v>
      </c>
      <c r="B3143" s="23">
        <v>1700001570587</v>
      </c>
      <c r="C3143" s="17" t="s">
        <v>89</v>
      </c>
      <c r="D3143" s="17" t="s">
        <v>90</v>
      </c>
      <c r="E3143" s="17">
        <v>0.93042000000000002</v>
      </c>
      <c r="F3143" s="18">
        <v>0.91071000000000002</v>
      </c>
      <c r="G3143" s="16" t="s">
        <v>3130</v>
      </c>
      <c r="H3143" s="23">
        <v>1700001591296</v>
      </c>
      <c r="I3143" s="17" t="s">
        <v>107</v>
      </c>
      <c r="J3143" s="17" t="s">
        <v>3131</v>
      </c>
      <c r="K3143" s="17">
        <v>4.4729999999999999E-2</v>
      </c>
      <c r="L3143" s="17">
        <v>0</v>
      </c>
      <c r="M3143" s="17">
        <v>0.62613300000000005</v>
      </c>
      <c r="N3143" s="18">
        <v>0</v>
      </c>
      <c r="O3143" s="17">
        <f t="shared" si="98"/>
        <v>0</v>
      </c>
      <c r="P3143" s="12">
        <f t="shared" si="99"/>
        <v>0</v>
      </c>
      <c r="Q3143" s="68" t="s">
        <v>5377</v>
      </c>
      <c r="R3143" s="67" t="s">
        <v>103</v>
      </c>
      <c r="S3143" s="129" t="s">
        <v>110</v>
      </c>
    </row>
    <row r="3144" spans="1:19">
      <c r="A3144" s="16" t="s">
        <v>62</v>
      </c>
      <c r="B3144" s="23">
        <v>1700001570587</v>
      </c>
      <c r="C3144" s="17" t="s">
        <v>89</v>
      </c>
      <c r="D3144" s="17" t="s">
        <v>90</v>
      </c>
      <c r="E3144" s="17">
        <v>0.93042000000000002</v>
      </c>
      <c r="F3144" s="18">
        <v>0.91071000000000002</v>
      </c>
      <c r="G3144" s="16" t="s">
        <v>3132</v>
      </c>
      <c r="H3144" s="23">
        <v>1700001591841</v>
      </c>
      <c r="I3144" s="17" t="s">
        <v>97</v>
      </c>
      <c r="J3144" s="17" t="s">
        <v>98</v>
      </c>
      <c r="K3144" s="17">
        <v>4.573E-2</v>
      </c>
      <c r="L3144" s="17">
        <v>0</v>
      </c>
      <c r="M3144" s="17">
        <v>0.64071400000000001</v>
      </c>
      <c r="N3144" s="18">
        <v>0</v>
      </c>
      <c r="O3144" s="17">
        <f t="shared" si="98"/>
        <v>0</v>
      </c>
      <c r="P3144" s="12">
        <f t="shared" si="99"/>
        <v>0</v>
      </c>
      <c r="Q3144" s="68" t="s">
        <v>5377</v>
      </c>
      <c r="R3144" s="67" t="s">
        <v>103</v>
      </c>
      <c r="S3144" s="129" t="s">
        <v>110</v>
      </c>
    </row>
    <row r="3145" spans="1:19">
      <c r="A3145" s="16" t="s">
        <v>62</v>
      </c>
      <c r="B3145" s="23">
        <v>1700001570587</v>
      </c>
      <c r="C3145" s="17" t="s">
        <v>89</v>
      </c>
      <c r="D3145" s="17" t="s">
        <v>90</v>
      </c>
      <c r="E3145" s="17">
        <v>0.93042000000000002</v>
      </c>
      <c r="F3145" s="18">
        <v>0.91071000000000002</v>
      </c>
      <c r="G3145" s="16" t="s">
        <v>3133</v>
      </c>
      <c r="H3145" s="23">
        <v>1700001592082</v>
      </c>
      <c r="I3145" s="17" t="s">
        <v>98</v>
      </c>
      <c r="J3145" s="17" t="s">
        <v>97</v>
      </c>
      <c r="K3145" s="17">
        <v>4.8710000000000003E-2</v>
      </c>
      <c r="L3145" s="17">
        <v>4.4639999999999999E-2</v>
      </c>
      <c r="M3145" s="17">
        <v>0.684639</v>
      </c>
      <c r="N3145" s="18">
        <v>0.476636</v>
      </c>
      <c r="O3145" s="17">
        <f t="shared" si="98"/>
        <v>0</v>
      </c>
      <c r="P3145" s="12">
        <f t="shared" si="99"/>
        <v>0</v>
      </c>
      <c r="Q3145" s="68" t="s">
        <v>5377</v>
      </c>
      <c r="R3145" s="67" t="s">
        <v>103</v>
      </c>
      <c r="S3145" s="129" t="s">
        <v>110</v>
      </c>
    </row>
    <row r="3146" spans="1:19">
      <c r="A3146" s="16" t="s">
        <v>62</v>
      </c>
      <c r="B3146" s="23">
        <v>1700001570587</v>
      </c>
      <c r="C3146" s="17" t="s">
        <v>89</v>
      </c>
      <c r="D3146" s="17" t="s">
        <v>90</v>
      </c>
      <c r="E3146" s="17">
        <v>0.93042000000000002</v>
      </c>
      <c r="F3146" s="18">
        <v>0.91071000000000002</v>
      </c>
      <c r="G3146" s="16" t="s">
        <v>3134</v>
      </c>
      <c r="H3146" s="23">
        <v>1700001592096</v>
      </c>
      <c r="I3146" s="17" t="s">
        <v>108</v>
      </c>
      <c r="J3146" s="17" t="s">
        <v>107</v>
      </c>
      <c r="K3146" s="17">
        <v>4.573E-2</v>
      </c>
      <c r="L3146" s="17">
        <v>0</v>
      </c>
      <c r="M3146" s="17">
        <v>0.64071400000000001</v>
      </c>
      <c r="N3146" s="18">
        <v>0</v>
      </c>
      <c r="O3146" s="17">
        <f t="shared" si="98"/>
        <v>0</v>
      </c>
      <c r="P3146" s="12">
        <f t="shared" si="99"/>
        <v>0</v>
      </c>
      <c r="Q3146" s="68" t="s">
        <v>5377</v>
      </c>
      <c r="R3146" s="67" t="s">
        <v>103</v>
      </c>
      <c r="S3146" s="129" t="s">
        <v>110</v>
      </c>
    </row>
    <row r="3147" spans="1:19">
      <c r="A3147" s="16" t="s">
        <v>62</v>
      </c>
      <c r="B3147" s="23">
        <v>1700001570587</v>
      </c>
      <c r="C3147" s="17" t="s">
        <v>89</v>
      </c>
      <c r="D3147" s="17" t="s">
        <v>90</v>
      </c>
      <c r="E3147" s="17">
        <v>0.93042000000000002</v>
      </c>
      <c r="F3147" s="18">
        <v>0.91071000000000002</v>
      </c>
      <c r="G3147" s="16" t="s">
        <v>3135</v>
      </c>
      <c r="H3147" s="23">
        <v>1700001592404</v>
      </c>
      <c r="I3147" s="17" t="s">
        <v>98</v>
      </c>
      <c r="J3147" s="17" t="s">
        <v>108</v>
      </c>
      <c r="K3147" s="17">
        <v>4.573E-2</v>
      </c>
      <c r="L3147" s="17">
        <v>0</v>
      </c>
      <c r="M3147" s="17">
        <v>0.64071400000000001</v>
      </c>
      <c r="N3147" s="18">
        <v>0</v>
      </c>
      <c r="O3147" s="17">
        <f t="shared" si="98"/>
        <v>0</v>
      </c>
      <c r="P3147" s="12">
        <f t="shared" si="99"/>
        <v>0</v>
      </c>
      <c r="Q3147" s="68" t="s">
        <v>5377</v>
      </c>
      <c r="R3147" s="67" t="s">
        <v>103</v>
      </c>
      <c r="S3147" s="129" t="s">
        <v>110</v>
      </c>
    </row>
    <row r="3148" spans="1:19">
      <c r="A3148" s="16" t="s">
        <v>62</v>
      </c>
      <c r="B3148" s="23">
        <v>1700001570587</v>
      </c>
      <c r="C3148" s="17" t="s">
        <v>89</v>
      </c>
      <c r="D3148" s="17" t="s">
        <v>90</v>
      </c>
      <c r="E3148" s="17">
        <v>0.93042000000000002</v>
      </c>
      <c r="F3148" s="18">
        <v>0.91071000000000002</v>
      </c>
      <c r="G3148" s="16" t="s">
        <v>3136</v>
      </c>
      <c r="H3148" s="23">
        <v>1700001593282</v>
      </c>
      <c r="I3148" s="17" t="s">
        <v>108</v>
      </c>
      <c r="J3148" s="17" t="s">
        <v>98</v>
      </c>
      <c r="K3148" s="17">
        <v>4.4729999999999999E-2</v>
      </c>
      <c r="L3148" s="17">
        <v>0</v>
      </c>
      <c r="M3148" s="17">
        <v>0.62613300000000005</v>
      </c>
      <c r="N3148" s="18">
        <v>0</v>
      </c>
      <c r="O3148" s="17">
        <f t="shared" si="98"/>
        <v>0</v>
      </c>
      <c r="P3148" s="12">
        <f t="shared" si="99"/>
        <v>0</v>
      </c>
      <c r="Q3148" s="68" t="s">
        <v>5377</v>
      </c>
      <c r="R3148" s="67" t="s">
        <v>103</v>
      </c>
      <c r="S3148" s="129" t="s">
        <v>110</v>
      </c>
    </row>
    <row r="3149" spans="1:19">
      <c r="A3149" s="16" t="s">
        <v>62</v>
      </c>
      <c r="B3149" s="23">
        <v>1700001570587</v>
      </c>
      <c r="C3149" s="17" t="s">
        <v>89</v>
      </c>
      <c r="D3149" s="17" t="s">
        <v>90</v>
      </c>
      <c r="E3149" s="17">
        <v>0.93042000000000002</v>
      </c>
      <c r="F3149" s="18">
        <v>0.91071000000000002</v>
      </c>
      <c r="G3149" s="16" t="s">
        <v>3137</v>
      </c>
      <c r="H3149" s="23">
        <v>1700001593292</v>
      </c>
      <c r="I3149" s="17" t="s">
        <v>98</v>
      </c>
      <c r="J3149" s="17" t="s">
        <v>97</v>
      </c>
      <c r="K3149" s="17">
        <v>4.8710000000000003E-2</v>
      </c>
      <c r="L3149" s="17">
        <v>0</v>
      </c>
      <c r="M3149" s="17">
        <v>0.56977199999999995</v>
      </c>
      <c r="N3149" s="18">
        <v>0</v>
      </c>
      <c r="O3149" s="17">
        <f t="shared" si="98"/>
        <v>0</v>
      </c>
      <c r="P3149" s="12">
        <f t="shared" si="99"/>
        <v>0</v>
      </c>
      <c r="Q3149" s="68" t="s">
        <v>5377</v>
      </c>
      <c r="R3149" s="67" t="s">
        <v>103</v>
      </c>
      <c r="S3149" s="129" t="s">
        <v>110</v>
      </c>
    </row>
    <row r="3150" spans="1:19">
      <c r="A3150" s="16" t="s">
        <v>62</v>
      </c>
      <c r="B3150" s="23">
        <v>1700001570587</v>
      </c>
      <c r="C3150" s="17" t="s">
        <v>89</v>
      </c>
      <c r="D3150" s="17" t="s">
        <v>90</v>
      </c>
      <c r="E3150" s="17">
        <v>0.93042000000000002</v>
      </c>
      <c r="F3150" s="18">
        <v>0.91071000000000002</v>
      </c>
      <c r="G3150" s="16" t="s">
        <v>3138</v>
      </c>
      <c r="H3150" s="23">
        <v>1700001593332</v>
      </c>
      <c r="I3150" s="17" t="s">
        <v>97</v>
      </c>
      <c r="J3150" s="17" t="s">
        <v>98</v>
      </c>
      <c r="K3150" s="17">
        <v>4.573E-2</v>
      </c>
      <c r="L3150" s="17">
        <v>0</v>
      </c>
      <c r="M3150" s="17">
        <v>0.64071400000000001</v>
      </c>
      <c r="N3150" s="18">
        <v>0</v>
      </c>
      <c r="O3150" s="17">
        <f t="shared" si="98"/>
        <v>0</v>
      </c>
      <c r="P3150" s="12">
        <f t="shared" si="99"/>
        <v>0</v>
      </c>
      <c r="Q3150" s="68" t="s">
        <v>5377</v>
      </c>
      <c r="R3150" s="67" t="s">
        <v>103</v>
      </c>
      <c r="S3150" s="129" t="s">
        <v>110</v>
      </c>
    </row>
    <row r="3151" spans="1:19">
      <c r="A3151" s="16" t="s">
        <v>62</v>
      </c>
      <c r="B3151" s="23">
        <v>1700001570587</v>
      </c>
      <c r="C3151" s="17" t="s">
        <v>89</v>
      </c>
      <c r="D3151" s="17" t="s">
        <v>90</v>
      </c>
      <c r="E3151" s="17">
        <v>0.93042000000000002</v>
      </c>
      <c r="F3151" s="18">
        <v>0.91071000000000002</v>
      </c>
      <c r="G3151" s="16" t="s">
        <v>3139</v>
      </c>
      <c r="H3151" s="23">
        <v>1700001593590</v>
      </c>
      <c r="I3151" s="17" t="s">
        <v>108</v>
      </c>
      <c r="J3151" s="17" t="s">
        <v>98</v>
      </c>
      <c r="K3151" s="17">
        <v>4.573E-2</v>
      </c>
      <c r="L3151" s="17">
        <v>0</v>
      </c>
      <c r="M3151" s="17">
        <v>0.64071400000000001</v>
      </c>
      <c r="N3151" s="18">
        <v>0</v>
      </c>
      <c r="O3151" s="17">
        <f t="shared" si="98"/>
        <v>0</v>
      </c>
      <c r="P3151" s="12">
        <f t="shared" si="99"/>
        <v>0</v>
      </c>
      <c r="Q3151" s="68" t="s">
        <v>5377</v>
      </c>
      <c r="R3151" s="67" t="s">
        <v>103</v>
      </c>
      <c r="S3151" s="129" t="s">
        <v>110</v>
      </c>
    </row>
    <row r="3152" spans="1:19">
      <c r="A3152" s="16" t="s">
        <v>62</v>
      </c>
      <c r="B3152" s="23">
        <v>1700001570587</v>
      </c>
      <c r="C3152" s="17" t="s">
        <v>89</v>
      </c>
      <c r="D3152" s="17" t="s">
        <v>90</v>
      </c>
      <c r="E3152" s="17">
        <v>0.93042000000000002</v>
      </c>
      <c r="F3152" s="18">
        <v>0.91071000000000002</v>
      </c>
      <c r="G3152" s="16" t="s">
        <v>3140</v>
      </c>
      <c r="H3152" s="23">
        <v>1700001593932</v>
      </c>
      <c r="I3152" s="17" t="s">
        <v>98</v>
      </c>
      <c r="J3152" s="17" t="s">
        <v>108</v>
      </c>
      <c r="K3152" s="17">
        <v>4.573E-2</v>
      </c>
      <c r="L3152" s="17">
        <v>0</v>
      </c>
      <c r="M3152" s="17">
        <v>0.64071400000000001</v>
      </c>
      <c r="N3152" s="18">
        <v>0</v>
      </c>
      <c r="O3152" s="17">
        <f t="shared" si="98"/>
        <v>0</v>
      </c>
      <c r="P3152" s="12">
        <f t="shared" si="99"/>
        <v>0</v>
      </c>
      <c r="Q3152" s="68" t="s">
        <v>5377</v>
      </c>
      <c r="R3152" s="67" t="s">
        <v>103</v>
      </c>
      <c r="S3152" s="129" t="s">
        <v>110</v>
      </c>
    </row>
    <row r="3153" spans="1:19">
      <c r="A3153" s="16" t="s">
        <v>31</v>
      </c>
      <c r="B3153" s="23">
        <v>1700001571818</v>
      </c>
      <c r="C3153" s="17" t="s">
        <v>91</v>
      </c>
      <c r="D3153" s="17" t="s">
        <v>92</v>
      </c>
      <c r="E3153" s="17">
        <v>0.93140999999999996</v>
      </c>
      <c r="F3153" s="18">
        <v>0.91071000000000002</v>
      </c>
      <c r="G3153" s="16" t="s">
        <v>3005</v>
      </c>
      <c r="H3153" s="23">
        <v>1700001544398</v>
      </c>
      <c r="I3153" s="17" t="s">
        <v>108</v>
      </c>
      <c r="J3153" s="17" t="s">
        <v>107</v>
      </c>
      <c r="K3153" s="17">
        <v>2.9819999999999998E-3</v>
      </c>
      <c r="L3153" s="17">
        <v>0.121</v>
      </c>
      <c r="M3153" s="17">
        <v>4.0617300000000002E-2</v>
      </c>
      <c r="N3153" s="18">
        <v>0.51236499999999996</v>
      </c>
      <c r="O3153" s="17">
        <f t="shared" si="98"/>
        <v>0</v>
      </c>
      <c r="P3153" s="12">
        <f t="shared" si="99"/>
        <v>0</v>
      </c>
      <c r="Q3153" s="68" t="s">
        <v>3645</v>
      </c>
      <c r="R3153" s="67" t="s">
        <v>93</v>
      </c>
      <c r="S3153" s="129" t="s">
        <v>110</v>
      </c>
    </row>
    <row r="3154" spans="1:19">
      <c r="A3154" s="16" t="s">
        <v>31</v>
      </c>
      <c r="B3154" s="23">
        <v>1700001571818</v>
      </c>
      <c r="C3154" s="17" t="s">
        <v>91</v>
      </c>
      <c r="D3154" s="17" t="s">
        <v>92</v>
      </c>
      <c r="E3154" s="17">
        <v>0.93140999999999996</v>
      </c>
      <c r="F3154" s="18">
        <v>0.91071000000000002</v>
      </c>
      <c r="G3154" s="16" t="s">
        <v>3006</v>
      </c>
      <c r="H3154" s="23">
        <v>1700001546462</v>
      </c>
      <c r="I3154" s="17" t="s">
        <v>97</v>
      </c>
      <c r="J3154" s="17" t="s">
        <v>98</v>
      </c>
      <c r="K3154" s="17">
        <v>2.9819999999999998E-3</v>
      </c>
      <c r="L3154" s="17">
        <v>0.1052</v>
      </c>
      <c r="M3154" s="17">
        <v>4.0617300000000002E-2</v>
      </c>
      <c r="N3154" s="18">
        <v>0.71458200000000005</v>
      </c>
      <c r="O3154" s="17">
        <f t="shared" si="98"/>
        <v>0</v>
      </c>
      <c r="P3154" s="12">
        <f t="shared" si="99"/>
        <v>0</v>
      </c>
      <c r="Q3154" s="68" t="s">
        <v>3645</v>
      </c>
      <c r="R3154" s="67" t="s">
        <v>93</v>
      </c>
      <c r="S3154" s="129" t="s">
        <v>110</v>
      </c>
    </row>
    <row r="3155" spans="1:19">
      <c r="A3155" s="16" t="s">
        <v>31</v>
      </c>
      <c r="B3155" s="23">
        <v>1700001571818</v>
      </c>
      <c r="C3155" s="17" t="s">
        <v>91</v>
      </c>
      <c r="D3155" s="17" t="s">
        <v>92</v>
      </c>
      <c r="E3155" s="17">
        <v>0.93140999999999996</v>
      </c>
      <c r="F3155" s="18">
        <v>0.91071000000000002</v>
      </c>
      <c r="G3155" s="16" t="s">
        <v>3141</v>
      </c>
      <c r="H3155" s="23">
        <v>1700001547925</v>
      </c>
      <c r="I3155" s="17" t="s">
        <v>98</v>
      </c>
      <c r="J3155" s="17" t="s">
        <v>97</v>
      </c>
      <c r="K3155" s="17">
        <v>4.573E-2</v>
      </c>
      <c r="L3155" s="17">
        <v>0</v>
      </c>
      <c r="M3155" s="17">
        <v>0.50768400000000002</v>
      </c>
      <c r="N3155" s="18">
        <v>0</v>
      </c>
      <c r="O3155" s="17">
        <f t="shared" si="98"/>
        <v>0</v>
      </c>
      <c r="P3155" s="12">
        <f t="shared" si="99"/>
        <v>0</v>
      </c>
      <c r="Q3155" s="68" t="s">
        <v>3645</v>
      </c>
      <c r="R3155" s="67" t="s">
        <v>93</v>
      </c>
      <c r="S3155" s="129" t="s">
        <v>110</v>
      </c>
    </row>
    <row r="3156" spans="1:19">
      <c r="A3156" s="16" t="s">
        <v>31</v>
      </c>
      <c r="B3156" s="23">
        <v>1700001571818</v>
      </c>
      <c r="C3156" s="17" t="s">
        <v>91</v>
      </c>
      <c r="D3156" s="17" t="s">
        <v>92</v>
      </c>
      <c r="E3156" s="17">
        <v>0.93140999999999996</v>
      </c>
      <c r="F3156" s="18">
        <v>0.91071000000000002</v>
      </c>
      <c r="G3156" s="16" t="s">
        <v>3007</v>
      </c>
      <c r="H3156" s="23">
        <v>1700001549611</v>
      </c>
      <c r="I3156" s="17" t="s">
        <v>97</v>
      </c>
      <c r="J3156" s="17" t="s">
        <v>98</v>
      </c>
      <c r="K3156" s="17">
        <v>4.4729999999999999E-2</v>
      </c>
      <c r="L3156" s="17">
        <v>0</v>
      </c>
      <c r="M3156" s="17">
        <v>0.52030699999999996</v>
      </c>
      <c r="N3156" s="18">
        <v>0</v>
      </c>
      <c r="O3156" s="17">
        <f t="shared" si="98"/>
        <v>0</v>
      </c>
      <c r="P3156" s="12">
        <f t="shared" si="99"/>
        <v>0</v>
      </c>
      <c r="Q3156" s="68" t="s">
        <v>3646</v>
      </c>
      <c r="R3156" s="67" t="s">
        <v>125</v>
      </c>
      <c r="S3156" s="129" t="s">
        <v>110</v>
      </c>
    </row>
    <row r="3157" spans="1:19">
      <c r="A3157" s="16" t="s">
        <v>31</v>
      </c>
      <c r="B3157" s="23">
        <v>1700001571818</v>
      </c>
      <c r="C3157" s="17" t="s">
        <v>91</v>
      </c>
      <c r="D3157" s="17" t="s">
        <v>92</v>
      </c>
      <c r="E3157" s="17">
        <v>0.93140999999999996</v>
      </c>
      <c r="F3157" s="18">
        <v>0.91071000000000002</v>
      </c>
      <c r="G3157" s="16" t="s">
        <v>3008</v>
      </c>
      <c r="H3157" s="23">
        <v>1700001549986</v>
      </c>
      <c r="I3157" s="17" t="s">
        <v>108</v>
      </c>
      <c r="J3157" s="17" t="s">
        <v>107</v>
      </c>
      <c r="K3157" s="17">
        <v>6.8589999999999998E-2</v>
      </c>
      <c r="L3157" s="17">
        <v>0.11310000000000001</v>
      </c>
      <c r="M3157" s="17">
        <v>0.82199599999999995</v>
      </c>
      <c r="N3157" s="18">
        <v>0.63990000000000002</v>
      </c>
      <c r="O3157" s="17">
        <f t="shared" si="98"/>
        <v>1</v>
      </c>
      <c r="P3157" s="12">
        <f t="shared" si="99"/>
        <v>1</v>
      </c>
      <c r="Q3157" s="68" t="s">
        <v>3646</v>
      </c>
      <c r="R3157" s="67" t="s">
        <v>93</v>
      </c>
      <c r="S3157" s="129" t="s">
        <v>110</v>
      </c>
    </row>
    <row r="3158" spans="1:19">
      <c r="A3158" s="16" t="s">
        <v>31</v>
      </c>
      <c r="B3158" s="23">
        <v>1700001571818</v>
      </c>
      <c r="C3158" s="17" t="s">
        <v>91</v>
      </c>
      <c r="D3158" s="17" t="s">
        <v>92</v>
      </c>
      <c r="E3158" s="17">
        <v>0.93140999999999996</v>
      </c>
      <c r="F3158" s="18">
        <v>0.91071000000000002</v>
      </c>
      <c r="G3158" s="16" t="s">
        <v>3009</v>
      </c>
      <c r="H3158" s="23">
        <v>1700001551095</v>
      </c>
      <c r="I3158" s="17" t="s">
        <v>97</v>
      </c>
      <c r="J3158" s="17" t="s">
        <v>108</v>
      </c>
      <c r="K3158" s="17">
        <v>4.4729999999999999E-2</v>
      </c>
      <c r="L3158" s="17">
        <v>0</v>
      </c>
      <c r="M3158" s="17">
        <v>0.52030699999999996</v>
      </c>
      <c r="N3158" s="18">
        <v>0</v>
      </c>
      <c r="O3158" s="17">
        <f t="shared" si="98"/>
        <v>0</v>
      </c>
      <c r="P3158" s="12">
        <f t="shared" si="99"/>
        <v>0</v>
      </c>
      <c r="Q3158" s="68" t="s">
        <v>3646</v>
      </c>
      <c r="R3158" s="67" t="s">
        <v>93</v>
      </c>
      <c r="S3158" s="129" t="s">
        <v>110</v>
      </c>
    </row>
    <row r="3159" spans="1:19">
      <c r="A3159" s="16" t="s">
        <v>31</v>
      </c>
      <c r="B3159" s="23">
        <v>1700001571818</v>
      </c>
      <c r="C3159" s="17" t="s">
        <v>91</v>
      </c>
      <c r="D3159" s="17" t="s">
        <v>92</v>
      </c>
      <c r="E3159" s="17">
        <v>0.93140999999999996</v>
      </c>
      <c r="F3159" s="18">
        <v>0.91071000000000002</v>
      </c>
      <c r="G3159" s="16" t="s">
        <v>3010</v>
      </c>
      <c r="H3159" s="23">
        <v>1700001551223</v>
      </c>
      <c r="I3159" s="17" t="s">
        <v>97</v>
      </c>
      <c r="J3159" s="17" t="s">
        <v>98</v>
      </c>
      <c r="K3159" s="17">
        <v>4.3740000000000001E-2</v>
      </c>
      <c r="L3159" s="17">
        <v>0</v>
      </c>
      <c r="M3159" s="17">
        <v>0.53350399999999998</v>
      </c>
      <c r="N3159" s="18">
        <v>0</v>
      </c>
      <c r="O3159" s="17">
        <f t="shared" si="98"/>
        <v>0</v>
      </c>
      <c r="P3159" s="12">
        <f t="shared" si="99"/>
        <v>0</v>
      </c>
      <c r="Q3159" s="68" t="s">
        <v>3646</v>
      </c>
      <c r="R3159" s="67" t="s">
        <v>106</v>
      </c>
      <c r="S3159" s="129" t="s">
        <v>5307</v>
      </c>
    </row>
    <row r="3160" spans="1:19">
      <c r="A3160" s="16" t="s">
        <v>31</v>
      </c>
      <c r="B3160" s="23">
        <v>1700001571818</v>
      </c>
      <c r="C3160" s="17" t="s">
        <v>91</v>
      </c>
      <c r="D3160" s="17" t="s">
        <v>92</v>
      </c>
      <c r="E3160" s="17">
        <v>0.93140999999999996</v>
      </c>
      <c r="F3160" s="18">
        <v>0.91071000000000002</v>
      </c>
      <c r="G3160" s="16" t="s">
        <v>3011</v>
      </c>
      <c r="H3160" s="23">
        <v>1700001552055</v>
      </c>
      <c r="I3160" s="17" t="s">
        <v>107</v>
      </c>
      <c r="J3160" s="17" t="s">
        <v>98</v>
      </c>
      <c r="K3160" s="17">
        <v>3.9760000000000004E-3</v>
      </c>
      <c r="L3160" s="17">
        <v>8.7300000000000003E-2</v>
      </c>
      <c r="M3160" s="17">
        <v>2.9014700000000001E-2</v>
      </c>
      <c r="N3160" s="18">
        <v>0.97565199999999996</v>
      </c>
      <c r="O3160" s="17">
        <f t="shared" si="98"/>
        <v>0</v>
      </c>
      <c r="P3160" s="12">
        <f t="shared" si="99"/>
        <v>1</v>
      </c>
      <c r="Q3160" s="68" t="s">
        <v>3646</v>
      </c>
      <c r="R3160" s="67" t="s">
        <v>93</v>
      </c>
      <c r="S3160" s="129" t="s">
        <v>110</v>
      </c>
    </row>
    <row r="3161" spans="1:19">
      <c r="A3161" s="16" t="s">
        <v>31</v>
      </c>
      <c r="B3161" s="23">
        <v>1700001571818</v>
      </c>
      <c r="C3161" s="17" t="s">
        <v>91</v>
      </c>
      <c r="D3161" s="17" t="s">
        <v>92</v>
      </c>
      <c r="E3161" s="17">
        <v>0.93140999999999996</v>
      </c>
      <c r="F3161" s="18">
        <v>0.91071000000000002</v>
      </c>
      <c r="G3161" s="16" t="s">
        <v>3012</v>
      </c>
      <c r="H3161" s="23">
        <v>1700001552171</v>
      </c>
      <c r="I3161" s="17" t="s">
        <v>97</v>
      </c>
      <c r="J3161" s="17" t="s">
        <v>98</v>
      </c>
      <c r="K3161" s="17">
        <v>4.9699999999999996E-3</v>
      </c>
      <c r="L3161" s="17">
        <v>7.9369999999999996E-2</v>
      </c>
      <c r="M3161" s="17">
        <v>2.2080300000000001E-2</v>
      </c>
      <c r="N3161" s="18">
        <v>0.87931000000000004</v>
      </c>
      <c r="O3161" s="17">
        <f t="shared" si="98"/>
        <v>0</v>
      </c>
      <c r="P3161" s="12">
        <f t="shared" si="99"/>
        <v>1</v>
      </c>
      <c r="Q3161" s="68" t="s">
        <v>3646</v>
      </c>
      <c r="R3161" s="67" t="s">
        <v>106</v>
      </c>
      <c r="S3161" s="129" t="s">
        <v>5307</v>
      </c>
    </row>
    <row r="3162" spans="1:19">
      <c r="A3162" s="16" t="s">
        <v>31</v>
      </c>
      <c r="B3162" s="23">
        <v>1700001571818</v>
      </c>
      <c r="C3162" s="17" t="s">
        <v>91</v>
      </c>
      <c r="D3162" s="17" t="s">
        <v>92</v>
      </c>
      <c r="E3162" s="17">
        <v>0.93140999999999996</v>
      </c>
      <c r="F3162" s="18">
        <v>0.91071000000000002</v>
      </c>
      <c r="G3162" s="16" t="s">
        <v>3013</v>
      </c>
      <c r="H3162" s="23">
        <v>1700001552388</v>
      </c>
      <c r="I3162" s="17" t="s">
        <v>98</v>
      </c>
      <c r="J3162" s="17" t="s">
        <v>108</v>
      </c>
      <c r="K3162" s="17">
        <v>2.9819999999999998E-3</v>
      </c>
      <c r="L3162" s="17">
        <v>8.7300000000000003E-2</v>
      </c>
      <c r="M3162" s="17">
        <v>4.0617300000000002E-2</v>
      </c>
      <c r="N3162" s="18">
        <v>0.97565199999999996</v>
      </c>
      <c r="O3162" s="17">
        <f t="shared" si="98"/>
        <v>0</v>
      </c>
      <c r="P3162" s="12">
        <f t="shared" si="99"/>
        <v>1</v>
      </c>
      <c r="Q3162" s="68" t="s">
        <v>3646</v>
      </c>
      <c r="R3162" s="67" t="s">
        <v>93</v>
      </c>
      <c r="S3162" s="129" t="s">
        <v>110</v>
      </c>
    </row>
    <row r="3163" spans="1:19">
      <c r="A3163" s="16" t="s">
        <v>31</v>
      </c>
      <c r="B3163" s="23">
        <v>1700001571818</v>
      </c>
      <c r="C3163" s="17" t="s">
        <v>91</v>
      </c>
      <c r="D3163" s="17" t="s">
        <v>92</v>
      </c>
      <c r="E3163" s="17">
        <v>0.93140999999999996</v>
      </c>
      <c r="F3163" s="18">
        <v>0.91071000000000002</v>
      </c>
      <c r="G3163" s="16" t="s">
        <v>3014</v>
      </c>
      <c r="H3163" s="23">
        <v>1700001552676</v>
      </c>
      <c r="I3163" s="17" t="s">
        <v>97</v>
      </c>
      <c r="J3163" s="17" t="s">
        <v>98</v>
      </c>
      <c r="K3163" s="17">
        <v>4.8710000000000003E-2</v>
      </c>
      <c r="L3163" s="17">
        <v>0</v>
      </c>
      <c r="M3163" s="17">
        <v>0.578766</v>
      </c>
      <c r="N3163" s="18">
        <v>0</v>
      </c>
      <c r="O3163" s="17">
        <f t="shared" si="98"/>
        <v>0</v>
      </c>
      <c r="P3163" s="12">
        <f t="shared" si="99"/>
        <v>0</v>
      </c>
      <c r="Q3163" s="68" t="s">
        <v>3646</v>
      </c>
      <c r="R3163" s="67" t="s">
        <v>93</v>
      </c>
      <c r="S3163" s="129" t="s">
        <v>110</v>
      </c>
    </row>
    <row r="3164" spans="1:19">
      <c r="A3164" s="16" t="s">
        <v>31</v>
      </c>
      <c r="B3164" s="23">
        <v>1700001571818</v>
      </c>
      <c r="C3164" s="17" t="s">
        <v>91</v>
      </c>
      <c r="D3164" s="17" t="s">
        <v>92</v>
      </c>
      <c r="E3164" s="17">
        <v>0.93140999999999996</v>
      </c>
      <c r="F3164" s="18">
        <v>0.91071000000000002</v>
      </c>
      <c r="G3164" s="16" t="s">
        <v>3015</v>
      </c>
      <c r="H3164" s="23">
        <v>1700001552787</v>
      </c>
      <c r="I3164" s="17" t="s">
        <v>97</v>
      </c>
      <c r="J3164" s="17" t="s">
        <v>98</v>
      </c>
      <c r="K3164" s="17">
        <v>2.9819999999999998E-3</v>
      </c>
      <c r="L3164" s="17">
        <v>8.7300000000000003E-2</v>
      </c>
      <c r="M3164" s="17">
        <v>4.0617300000000002E-2</v>
      </c>
      <c r="N3164" s="18">
        <v>0.97565199999999996</v>
      </c>
      <c r="O3164" s="17">
        <f t="shared" si="98"/>
        <v>0</v>
      </c>
      <c r="P3164" s="12">
        <f t="shared" si="99"/>
        <v>1</v>
      </c>
      <c r="Q3164" s="68" t="s">
        <v>3646</v>
      </c>
      <c r="R3164" s="67" t="s">
        <v>106</v>
      </c>
      <c r="S3164" s="129" t="s">
        <v>5307</v>
      </c>
    </row>
    <row r="3165" spans="1:19">
      <c r="A3165" s="16" t="s">
        <v>31</v>
      </c>
      <c r="B3165" s="23">
        <v>1700001571818</v>
      </c>
      <c r="C3165" s="17" t="s">
        <v>91</v>
      </c>
      <c r="D3165" s="17" t="s">
        <v>92</v>
      </c>
      <c r="E3165" s="17">
        <v>0.93140999999999996</v>
      </c>
      <c r="F3165" s="18">
        <v>0.91071000000000002</v>
      </c>
      <c r="G3165" s="16" t="s">
        <v>3016</v>
      </c>
      <c r="H3165" s="23">
        <v>1700001552836</v>
      </c>
      <c r="I3165" s="17" t="s">
        <v>107</v>
      </c>
      <c r="J3165" s="17" t="s">
        <v>108</v>
      </c>
      <c r="K3165" s="17">
        <v>2.9819999999999998E-3</v>
      </c>
      <c r="L3165" s="17">
        <v>8.7300000000000003E-2</v>
      </c>
      <c r="M3165" s="17">
        <v>4.0617300000000002E-2</v>
      </c>
      <c r="N3165" s="18">
        <v>0.97565199999999996</v>
      </c>
      <c r="O3165" s="17">
        <f t="shared" si="98"/>
        <v>0</v>
      </c>
      <c r="P3165" s="12">
        <f t="shared" si="99"/>
        <v>1</v>
      </c>
      <c r="Q3165" s="68" t="s">
        <v>3646</v>
      </c>
      <c r="R3165" s="67" t="s">
        <v>93</v>
      </c>
      <c r="S3165" s="129" t="s">
        <v>110</v>
      </c>
    </row>
    <row r="3166" spans="1:19">
      <c r="A3166" s="16" t="s">
        <v>31</v>
      </c>
      <c r="B3166" s="23">
        <v>1700001571818</v>
      </c>
      <c r="C3166" s="17" t="s">
        <v>91</v>
      </c>
      <c r="D3166" s="17" t="s">
        <v>92</v>
      </c>
      <c r="E3166" s="17">
        <v>0.93140999999999996</v>
      </c>
      <c r="F3166" s="18">
        <v>0.91071000000000002</v>
      </c>
      <c r="G3166" s="16" t="s">
        <v>3017</v>
      </c>
      <c r="H3166" s="23">
        <v>1700001553003</v>
      </c>
      <c r="I3166" s="17" t="s">
        <v>97</v>
      </c>
      <c r="J3166" s="17" t="s">
        <v>108</v>
      </c>
      <c r="K3166" s="17">
        <v>2.9819999999999998E-3</v>
      </c>
      <c r="L3166" s="17">
        <v>8.7300000000000003E-2</v>
      </c>
      <c r="M3166" s="17">
        <v>4.0617300000000002E-2</v>
      </c>
      <c r="N3166" s="18">
        <v>0.97565199999999996</v>
      </c>
      <c r="O3166" s="17">
        <f t="shared" si="98"/>
        <v>0</v>
      </c>
      <c r="P3166" s="12">
        <f t="shared" si="99"/>
        <v>1</v>
      </c>
      <c r="Q3166" s="68" t="s">
        <v>3646</v>
      </c>
      <c r="R3166" s="67" t="s">
        <v>106</v>
      </c>
      <c r="S3166" s="129" t="s">
        <v>5307</v>
      </c>
    </row>
    <row r="3167" spans="1:19">
      <c r="A3167" s="16" t="s">
        <v>31</v>
      </c>
      <c r="B3167" s="23">
        <v>1700001571818</v>
      </c>
      <c r="C3167" s="17" t="s">
        <v>91</v>
      </c>
      <c r="D3167" s="17" t="s">
        <v>92</v>
      </c>
      <c r="E3167" s="17">
        <v>0.93140999999999996</v>
      </c>
      <c r="F3167" s="18">
        <v>0.91071000000000002</v>
      </c>
      <c r="G3167" s="16" t="s">
        <v>3018</v>
      </c>
      <c r="H3167" s="23">
        <v>1700001553492</v>
      </c>
      <c r="I3167" s="17" t="s">
        <v>107</v>
      </c>
      <c r="J3167" s="17" t="s">
        <v>108</v>
      </c>
      <c r="K3167" s="17">
        <v>4.8710000000000003E-2</v>
      </c>
      <c r="L3167" s="17">
        <v>0</v>
      </c>
      <c r="M3167" s="17">
        <v>0.578766</v>
      </c>
      <c r="N3167" s="18">
        <v>0</v>
      </c>
      <c r="O3167" s="17">
        <f t="shared" si="98"/>
        <v>0</v>
      </c>
      <c r="P3167" s="12">
        <f t="shared" si="99"/>
        <v>0</v>
      </c>
      <c r="Q3167" s="68" t="s">
        <v>5376</v>
      </c>
      <c r="R3167" s="67" t="s">
        <v>5305</v>
      </c>
      <c r="S3167" s="129" t="s">
        <v>110</v>
      </c>
    </row>
    <row r="3168" spans="1:19">
      <c r="A3168" s="16" t="s">
        <v>31</v>
      </c>
      <c r="B3168" s="23">
        <v>1700001571818</v>
      </c>
      <c r="C3168" s="17" t="s">
        <v>91</v>
      </c>
      <c r="D3168" s="17" t="s">
        <v>92</v>
      </c>
      <c r="E3168" s="17">
        <v>0.93140999999999996</v>
      </c>
      <c r="F3168" s="18">
        <v>0.91071000000000002</v>
      </c>
      <c r="G3168" s="16" t="s">
        <v>3019</v>
      </c>
      <c r="H3168" s="23">
        <v>1700001553905</v>
      </c>
      <c r="I3168" s="17" t="s">
        <v>107</v>
      </c>
      <c r="J3168" s="17" t="s">
        <v>390</v>
      </c>
      <c r="K3168" s="17">
        <v>2.2859999999999998E-2</v>
      </c>
      <c r="L3168" s="17">
        <v>6.8449999999999997E-2</v>
      </c>
      <c r="M3168" s="17">
        <v>0.31773499999999999</v>
      </c>
      <c r="N3168" s="18">
        <v>0.74952099999999999</v>
      </c>
      <c r="O3168" s="17">
        <f t="shared" si="98"/>
        <v>0</v>
      </c>
      <c r="P3168" s="12">
        <f t="shared" si="99"/>
        <v>0</v>
      </c>
      <c r="Q3168" s="68" t="s">
        <v>5376</v>
      </c>
      <c r="R3168" s="67" t="s">
        <v>5305</v>
      </c>
      <c r="S3168" s="129" t="s">
        <v>110</v>
      </c>
    </row>
    <row r="3169" spans="1:19">
      <c r="A3169" s="16" t="s">
        <v>31</v>
      </c>
      <c r="B3169" s="23">
        <v>1700001571818</v>
      </c>
      <c r="C3169" s="17" t="s">
        <v>91</v>
      </c>
      <c r="D3169" s="17" t="s">
        <v>92</v>
      </c>
      <c r="E3169" s="17">
        <v>0.93140999999999996</v>
      </c>
      <c r="F3169" s="18">
        <v>0.91071000000000002</v>
      </c>
      <c r="G3169" s="16" t="s">
        <v>3020</v>
      </c>
      <c r="H3169" s="23">
        <v>1700001554636</v>
      </c>
      <c r="I3169" s="17" t="s">
        <v>97</v>
      </c>
      <c r="J3169" s="17" t="s">
        <v>98</v>
      </c>
      <c r="K3169" s="17">
        <v>2.1870000000000001E-2</v>
      </c>
      <c r="L3169" s="17">
        <v>8.8289999999999993E-2</v>
      </c>
      <c r="M3169" s="17">
        <v>0.30361100000000002</v>
      </c>
      <c r="N3169" s="18">
        <v>0.98781300000000005</v>
      </c>
      <c r="O3169" s="17">
        <f t="shared" si="98"/>
        <v>0</v>
      </c>
      <c r="P3169" s="12">
        <f t="shared" si="99"/>
        <v>1</v>
      </c>
      <c r="Q3169" s="68" t="s">
        <v>146</v>
      </c>
      <c r="R3169" s="67" t="s">
        <v>93</v>
      </c>
      <c r="S3169" s="129" t="s">
        <v>110</v>
      </c>
    </row>
    <row r="3170" spans="1:19">
      <c r="A3170" s="16" t="s">
        <v>31</v>
      </c>
      <c r="B3170" s="23">
        <v>1700001571818</v>
      </c>
      <c r="C3170" s="17" t="s">
        <v>91</v>
      </c>
      <c r="D3170" s="17" t="s">
        <v>92</v>
      </c>
      <c r="E3170" s="17">
        <v>0.93140999999999996</v>
      </c>
      <c r="F3170" s="18">
        <v>0.91071000000000002</v>
      </c>
      <c r="G3170" s="16" t="s">
        <v>3021</v>
      </c>
      <c r="H3170" s="23">
        <v>1700001554770</v>
      </c>
      <c r="I3170" s="17" t="s">
        <v>108</v>
      </c>
      <c r="J3170" s="17" t="s">
        <v>107</v>
      </c>
      <c r="K3170" s="17">
        <v>7.356E-2</v>
      </c>
      <c r="L3170" s="17">
        <v>8.8289999999999993E-2</v>
      </c>
      <c r="M3170" s="17">
        <v>0.89866599999999996</v>
      </c>
      <c r="N3170" s="18">
        <v>0.98781300000000005</v>
      </c>
      <c r="O3170" s="17">
        <f t="shared" si="98"/>
        <v>1</v>
      </c>
      <c r="P3170" s="12">
        <f t="shared" si="99"/>
        <v>1</v>
      </c>
      <c r="Q3170" s="68" t="s">
        <v>146</v>
      </c>
      <c r="R3170" s="67" t="s">
        <v>106</v>
      </c>
      <c r="S3170" s="129" t="s">
        <v>5307</v>
      </c>
    </row>
    <row r="3171" spans="1:19">
      <c r="A3171" s="16" t="s">
        <v>31</v>
      </c>
      <c r="B3171" s="23">
        <v>1700001571818</v>
      </c>
      <c r="C3171" s="17" t="s">
        <v>91</v>
      </c>
      <c r="D3171" s="17" t="s">
        <v>92</v>
      </c>
      <c r="E3171" s="17">
        <v>0.93140999999999996</v>
      </c>
      <c r="F3171" s="18">
        <v>0.91071000000000002</v>
      </c>
      <c r="G3171" s="16" t="s">
        <v>3022</v>
      </c>
      <c r="H3171" s="23">
        <v>1700001556006</v>
      </c>
      <c r="I3171" s="17" t="s">
        <v>108</v>
      </c>
      <c r="J3171" s="17" t="s">
        <v>438</v>
      </c>
      <c r="K3171" s="17">
        <v>0.12820000000000001</v>
      </c>
      <c r="L3171" s="17">
        <v>0.1399</v>
      </c>
      <c r="M3171" s="17">
        <v>0.484126</v>
      </c>
      <c r="N3171" s="18">
        <v>0.57208899999999996</v>
      </c>
      <c r="O3171" s="17">
        <f t="shared" si="98"/>
        <v>0</v>
      </c>
      <c r="P3171" s="12">
        <f t="shared" si="99"/>
        <v>0</v>
      </c>
      <c r="Q3171" s="68" t="s">
        <v>146</v>
      </c>
      <c r="R3171" s="67" t="s">
        <v>93</v>
      </c>
      <c r="S3171" s="129" t="s">
        <v>110</v>
      </c>
    </row>
    <row r="3172" spans="1:19">
      <c r="A3172" s="16" t="s">
        <v>31</v>
      </c>
      <c r="B3172" s="23">
        <v>1700001571818</v>
      </c>
      <c r="C3172" s="17" t="s">
        <v>91</v>
      </c>
      <c r="D3172" s="17" t="s">
        <v>92</v>
      </c>
      <c r="E3172" s="17">
        <v>0.93140999999999996</v>
      </c>
      <c r="F3172" s="18">
        <v>0.91071000000000002</v>
      </c>
      <c r="G3172" s="16" t="s">
        <v>3023</v>
      </c>
      <c r="H3172" s="23">
        <v>1700001556270</v>
      </c>
      <c r="I3172" s="17" t="s">
        <v>108</v>
      </c>
      <c r="J3172" s="17" t="s">
        <v>98</v>
      </c>
      <c r="K3172" s="17">
        <v>2.2859999999999998E-2</v>
      </c>
      <c r="L3172" s="17">
        <v>8.8289999999999993E-2</v>
      </c>
      <c r="M3172" s="17">
        <v>0.31773499999999999</v>
      </c>
      <c r="N3172" s="18">
        <v>0.98781300000000005</v>
      </c>
      <c r="O3172" s="17">
        <f t="shared" si="98"/>
        <v>0</v>
      </c>
      <c r="P3172" s="12">
        <f t="shared" si="99"/>
        <v>1</v>
      </c>
      <c r="Q3172" s="68" t="s">
        <v>146</v>
      </c>
      <c r="R3172" s="67" t="s">
        <v>93</v>
      </c>
      <c r="S3172" s="129" t="s">
        <v>110</v>
      </c>
    </row>
    <row r="3173" spans="1:19">
      <c r="A3173" s="16" t="s">
        <v>31</v>
      </c>
      <c r="B3173" s="23">
        <v>1700001571818</v>
      </c>
      <c r="C3173" s="17" t="s">
        <v>91</v>
      </c>
      <c r="D3173" s="17" t="s">
        <v>92</v>
      </c>
      <c r="E3173" s="17">
        <v>0.93140999999999996</v>
      </c>
      <c r="F3173" s="18">
        <v>0.91071000000000002</v>
      </c>
      <c r="G3173" s="16" t="s">
        <v>3024</v>
      </c>
      <c r="H3173" s="23">
        <v>1700001556911</v>
      </c>
      <c r="I3173" s="17" t="s">
        <v>97</v>
      </c>
      <c r="J3173" s="17" t="s">
        <v>98</v>
      </c>
      <c r="K3173" s="17">
        <v>4.8710000000000003E-2</v>
      </c>
      <c r="L3173" s="17">
        <v>0</v>
      </c>
      <c r="M3173" s="17">
        <v>0.578766</v>
      </c>
      <c r="N3173" s="18">
        <v>0</v>
      </c>
      <c r="O3173" s="17">
        <f t="shared" si="98"/>
        <v>0</v>
      </c>
      <c r="P3173" s="12">
        <f t="shared" si="99"/>
        <v>0</v>
      </c>
      <c r="Q3173" s="68" t="s">
        <v>146</v>
      </c>
      <c r="R3173" s="67" t="s">
        <v>106</v>
      </c>
      <c r="S3173" s="129" t="s">
        <v>5307</v>
      </c>
    </row>
    <row r="3174" spans="1:19">
      <c r="A3174" s="16" t="s">
        <v>31</v>
      </c>
      <c r="B3174" s="23">
        <v>1700001571818</v>
      </c>
      <c r="C3174" s="17" t="s">
        <v>91</v>
      </c>
      <c r="D3174" s="17" t="s">
        <v>92</v>
      </c>
      <c r="E3174" s="17">
        <v>0.93140999999999996</v>
      </c>
      <c r="F3174" s="18">
        <v>0.91071000000000002</v>
      </c>
      <c r="G3174" s="16" t="s">
        <v>3025</v>
      </c>
      <c r="H3174" s="23">
        <v>1700001557879</v>
      </c>
      <c r="I3174" s="17" t="s">
        <v>98</v>
      </c>
      <c r="J3174" s="17" t="s">
        <v>97</v>
      </c>
      <c r="K3174" s="17">
        <v>4.9700000000000001E-2</v>
      </c>
      <c r="L3174" s="17">
        <v>0</v>
      </c>
      <c r="M3174" s="17">
        <v>0.59347000000000005</v>
      </c>
      <c r="N3174" s="18">
        <v>0</v>
      </c>
      <c r="O3174" s="17">
        <f t="shared" si="98"/>
        <v>0</v>
      </c>
      <c r="P3174" s="12">
        <f t="shared" si="99"/>
        <v>0</v>
      </c>
      <c r="Q3174" s="68" t="s">
        <v>146</v>
      </c>
      <c r="R3174" s="67" t="s">
        <v>93</v>
      </c>
      <c r="S3174" s="129" t="s">
        <v>110</v>
      </c>
    </row>
    <row r="3175" spans="1:19">
      <c r="A3175" s="16" t="s">
        <v>31</v>
      </c>
      <c r="B3175" s="23">
        <v>1700001571818</v>
      </c>
      <c r="C3175" s="17" t="s">
        <v>91</v>
      </c>
      <c r="D3175" s="17" t="s">
        <v>92</v>
      </c>
      <c r="E3175" s="17">
        <v>0.93140999999999996</v>
      </c>
      <c r="F3175" s="18">
        <v>0.91071000000000002</v>
      </c>
      <c r="G3175" s="16" t="s">
        <v>3026</v>
      </c>
      <c r="H3175" s="23">
        <v>1700001557881</v>
      </c>
      <c r="I3175" s="17" t="s">
        <v>108</v>
      </c>
      <c r="J3175" s="17" t="s">
        <v>98</v>
      </c>
      <c r="K3175" s="17">
        <v>7.356E-2</v>
      </c>
      <c r="L3175" s="17">
        <v>8.9289999999999994E-2</v>
      </c>
      <c r="M3175" s="17">
        <v>0.92745699999999998</v>
      </c>
      <c r="N3175" s="18">
        <v>0.97574799999999995</v>
      </c>
      <c r="O3175" s="17">
        <f t="shared" si="98"/>
        <v>1</v>
      </c>
      <c r="P3175" s="12">
        <f t="shared" si="99"/>
        <v>1</v>
      </c>
      <c r="Q3175" s="68" t="s">
        <v>146</v>
      </c>
      <c r="R3175" s="67" t="s">
        <v>93</v>
      </c>
      <c r="S3175" s="129" t="s">
        <v>110</v>
      </c>
    </row>
    <row r="3176" spans="1:19">
      <c r="A3176" s="16" t="s">
        <v>31</v>
      </c>
      <c r="B3176" s="23">
        <v>1700001571818</v>
      </c>
      <c r="C3176" s="17" t="s">
        <v>91</v>
      </c>
      <c r="D3176" s="17" t="s">
        <v>92</v>
      </c>
      <c r="E3176" s="17">
        <v>0.93140999999999996</v>
      </c>
      <c r="F3176" s="18">
        <v>0.91071000000000002</v>
      </c>
      <c r="G3176" s="16" t="s">
        <v>3027</v>
      </c>
      <c r="H3176" s="23">
        <v>1700001558154</v>
      </c>
      <c r="I3176" s="17" t="s">
        <v>107</v>
      </c>
      <c r="J3176" s="17" t="s">
        <v>108</v>
      </c>
      <c r="K3176" s="17">
        <v>4.9700000000000001E-2</v>
      </c>
      <c r="L3176" s="17">
        <v>0</v>
      </c>
      <c r="M3176" s="17">
        <v>0.59347000000000005</v>
      </c>
      <c r="N3176" s="18">
        <v>0</v>
      </c>
      <c r="O3176" s="17">
        <f t="shared" si="98"/>
        <v>0</v>
      </c>
      <c r="P3176" s="12">
        <f t="shared" si="99"/>
        <v>0</v>
      </c>
      <c r="Q3176" s="68" t="s">
        <v>146</v>
      </c>
      <c r="R3176" s="67" t="s">
        <v>93</v>
      </c>
      <c r="S3176" s="129" t="s">
        <v>110</v>
      </c>
    </row>
    <row r="3177" spans="1:19">
      <c r="A3177" s="16" t="s">
        <v>31</v>
      </c>
      <c r="B3177" s="23">
        <v>1700001571818</v>
      </c>
      <c r="C3177" s="17" t="s">
        <v>91</v>
      </c>
      <c r="D3177" s="17" t="s">
        <v>92</v>
      </c>
      <c r="E3177" s="17">
        <v>0.93140999999999996</v>
      </c>
      <c r="F3177" s="18">
        <v>0.91071000000000002</v>
      </c>
      <c r="G3177" s="16" t="s">
        <v>3028</v>
      </c>
      <c r="H3177" s="23">
        <v>1700001558959</v>
      </c>
      <c r="I3177" s="17" t="s">
        <v>97</v>
      </c>
      <c r="J3177" s="17" t="s">
        <v>98</v>
      </c>
      <c r="K3177" s="17">
        <v>2.2859999999999998E-2</v>
      </c>
      <c r="L3177" s="17">
        <v>8.8289999999999993E-2</v>
      </c>
      <c r="M3177" s="17">
        <v>0.31773499999999999</v>
      </c>
      <c r="N3177" s="18">
        <v>0.98781300000000005</v>
      </c>
      <c r="O3177" s="17">
        <f t="shared" si="98"/>
        <v>0</v>
      </c>
      <c r="P3177" s="12">
        <f t="shared" si="99"/>
        <v>1</v>
      </c>
      <c r="Q3177" s="68" t="s">
        <v>146</v>
      </c>
      <c r="R3177" s="67" t="s">
        <v>93</v>
      </c>
      <c r="S3177" s="129" t="s">
        <v>110</v>
      </c>
    </row>
    <row r="3178" spans="1:19">
      <c r="A3178" s="16" t="s">
        <v>31</v>
      </c>
      <c r="B3178" s="23">
        <v>1700001571818</v>
      </c>
      <c r="C3178" s="17" t="s">
        <v>91</v>
      </c>
      <c r="D3178" s="17" t="s">
        <v>92</v>
      </c>
      <c r="E3178" s="17">
        <v>0.93140999999999996</v>
      </c>
      <c r="F3178" s="18">
        <v>0.91071000000000002</v>
      </c>
      <c r="G3178" s="16" t="s">
        <v>3029</v>
      </c>
      <c r="H3178" s="23">
        <v>1700001559218</v>
      </c>
      <c r="I3178" s="17" t="s">
        <v>107</v>
      </c>
      <c r="J3178" s="17" t="s">
        <v>98</v>
      </c>
      <c r="K3178" s="17">
        <v>0</v>
      </c>
      <c r="L3178" s="17">
        <v>0</v>
      </c>
      <c r="M3178" s="17">
        <v>0.41373599999999999</v>
      </c>
      <c r="N3178" s="18">
        <v>0.54786599999999996</v>
      </c>
      <c r="O3178" s="17">
        <f t="shared" si="98"/>
        <v>0</v>
      </c>
      <c r="P3178" s="12">
        <f t="shared" si="99"/>
        <v>0</v>
      </c>
      <c r="Q3178" s="68" t="s">
        <v>146</v>
      </c>
      <c r="R3178" s="67" t="s">
        <v>93</v>
      </c>
      <c r="S3178" s="129" t="s">
        <v>110</v>
      </c>
    </row>
    <row r="3179" spans="1:19">
      <c r="A3179" s="16" t="s">
        <v>31</v>
      </c>
      <c r="B3179" s="23">
        <v>1700001571818</v>
      </c>
      <c r="C3179" s="17" t="s">
        <v>91</v>
      </c>
      <c r="D3179" s="17" t="s">
        <v>92</v>
      </c>
      <c r="E3179" s="17">
        <v>0.93140999999999996</v>
      </c>
      <c r="F3179" s="18">
        <v>0.91071000000000002</v>
      </c>
      <c r="G3179" s="16" t="s">
        <v>3030</v>
      </c>
      <c r="H3179" s="23">
        <v>1700001559218</v>
      </c>
      <c r="I3179" s="17" t="s">
        <v>98</v>
      </c>
      <c r="J3179" s="17" t="s">
        <v>416</v>
      </c>
      <c r="K3179" s="17">
        <v>0.15110000000000001</v>
      </c>
      <c r="L3179" s="17">
        <v>0.15179999999999999</v>
      </c>
      <c r="M3179" s="17">
        <v>0.41373599999999999</v>
      </c>
      <c r="N3179" s="18">
        <v>0.54786599999999996</v>
      </c>
      <c r="O3179" s="17">
        <f t="shared" si="98"/>
        <v>0</v>
      </c>
      <c r="P3179" s="12">
        <f t="shared" si="99"/>
        <v>0</v>
      </c>
      <c r="Q3179" s="68" t="s">
        <v>146</v>
      </c>
      <c r="R3179" s="67" t="s">
        <v>93</v>
      </c>
      <c r="S3179" s="129" t="s">
        <v>110</v>
      </c>
    </row>
    <row r="3180" spans="1:19">
      <c r="A3180" s="16" t="s">
        <v>31</v>
      </c>
      <c r="B3180" s="23">
        <v>1700001571818</v>
      </c>
      <c r="C3180" s="17" t="s">
        <v>91</v>
      </c>
      <c r="D3180" s="17" t="s">
        <v>92</v>
      </c>
      <c r="E3180" s="17">
        <v>0.93140999999999996</v>
      </c>
      <c r="F3180" s="18">
        <v>0.91071000000000002</v>
      </c>
      <c r="G3180" s="16" t="s">
        <v>3031</v>
      </c>
      <c r="H3180" s="23">
        <v>1700001559347</v>
      </c>
      <c r="I3180" s="17" t="s">
        <v>97</v>
      </c>
      <c r="J3180" s="17" t="s">
        <v>345</v>
      </c>
      <c r="K3180" s="17">
        <v>4.8710000000000003E-2</v>
      </c>
      <c r="L3180" s="17">
        <v>0</v>
      </c>
      <c r="M3180" s="17">
        <v>0.578766</v>
      </c>
      <c r="N3180" s="18">
        <v>0</v>
      </c>
      <c r="O3180" s="17">
        <f t="shared" si="98"/>
        <v>0</v>
      </c>
      <c r="P3180" s="12">
        <f t="shared" si="99"/>
        <v>0</v>
      </c>
      <c r="Q3180" s="68" t="s">
        <v>146</v>
      </c>
      <c r="R3180" s="67" t="s">
        <v>93</v>
      </c>
      <c r="S3180" s="129" t="s">
        <v>110</v>
      </c>
    </row>
    <row r="3181" spans="1:19">
      <c r="A3181" s="16" t="s">
        <v>31</v>
      </c>
      <c r="B3181" s="23">
        <v>1700001571818</v>
      </c>
      <c r="C3181" s="17" t="s">
        <v>91</v>
      </c>
      <c r="D3181" s="17" t="s">
        <v>92</v>
      </c>
      <c r="E3181" s="17">
        <v>0.93140999999999996</v>
      </c>
      <c r="F3181" s="18">
        <v>0.91071000000000002</v>
      </c>
      <c r="G3181" s="16" t="s">
        <v>3032</v>
      </c>
      <c r="H3181" s="23">
        <v>1700001559350</v>
      </c>
      <c r="I3181" s="17" t="s">
        <v>107</v>
      </c>
      <c r="J3181" s="17" t="s">
        <v>108</v>
      </c>
      <c r="K3181" s="17">
        <v>7.2559999999999999E-2</v>
      </c>
      <c r="L3181" s="17">
        <v>8.9289999999999994E-2</v>
      </c>
      <c r="M3181" s="17">
        <v>0.94116999999999995</v>
      </c>
      <c r="N3181" s="18">
        <v>0.97574799999999995</v>
      </c>
      <c r="O3181" s="17">
        <f t="shared" si="98"/>
        <v>1</v>
      </c>
      <c r="P3181" s="12">
        <f t="shared" si="99"/>
        <v>1</v>
      </c>
      <c r="Q3181" s="68" t="s">
        <v>146</v>
      </c>
      <c r="R3181" s="67" t="s">
        <v>93</v>
      </c>
      <c r="S3181" s="129" t="s">
        <v>110</v>
      </c>
    </row>
    <row r="3182" spans="1:19">
      <c r="A3182" s="16" t="s">
        <v>31</v>
      </c>
      <c r="B3182" s="23">
        <v>1700001571818</v>
      </c>
      <c r="C3182" s="17" t="s">
        <v>91</v>
      </c>
      <c r="D3182" s="17" t="s">
        <v>92</v>
      </c>
      <c r="E3182" s="17">
        <v>0.93140999999999996</v>
      </c>
      <c r="F3182" s="18">
        <v>0.91071000000000002</v>
      </c>
      <c r="G3182" s="16" t="s">
        <v>3033</v>
      </c>
      <c r="H3182" s="23">
        <v>1700001559647</v>
      </c>
      <c r="I3182" s="17" t="s">
        <v>107</v>
      </c>
      <c r="J3182" s="17" t="s">
        <v>108</v>
      </c>
      <c r="K3182" s="17">
        <v>2.2859999999999998E-2</v>
      </c>
      <c r="L3182" s="17">
        <v>8.9289999999999994E-2</v>
      </c>
      <c r="M3182" s="17">
        <v>0.31773499999999999</v>
      </c>
      <c r="N3182" s="18">
        <v>0.97574799999999995</v>
      </c>
      <c r="O3182" s="17">
        <f t="shared" si="98"/>
        <v>0</v>
      </c>
      <c r="P3182" s="12">
        <f t="shared" si="99"/>
        <v>1</v>
      </c>
      <c r="Q3182" s="68" t="s">
        <v>146</v>
      </c>
      <c r="R3182" s="67" t="s">
        <v>93</v>
      </c>
      <c r="S3182" s="129" t="s">
        <v>110</v>
      </c>
    </row>
    <row r="3183" spans="1:19">
      <c r="A3183" s="16" t="s">
        <v>31</v>
      </c>
      <c r="B3183" s="23">
        <v>1700001571818</v>
      </c>
      <c r="C3183" s="17" t="s">
        <v>91</v>
      </c>
      <c r="D3183" s="17" t="s">
        <v>92</v>
      </c>
      <c r="E3183" s="17">
        <v>0.93140999999999996</v>
      </c>
      <c r="F3183" s="18">
        <v>0.91071000000000002</v>
      </c>
      <c r="G3183" s="16" t="s">
        <v>3034</v>
      </c>
      <c r="H3183" s="23">
        <v>1700001560212</v>
      </c>
      <c r="I3183" s="17" t="s">
        <v>97</v>
      </c>
      <c r="J3183" s="17" t="s">
        <v>98</v>
      </c>
      <c r="K3183" s="17">
        <v>9.9400000000000009E-4</v>
      </c>
      <c r="L3183" s="17">
        <v>8.0360000000000001E-2</v>
      </c>
      <c r="M3183" s="17">
        <v>1.3512100000000001E-2</v>
      </c>
      <c r="N3183" s="18">
        <v>0.86726199999999998</v>
      </c>
      <c r="O3183" s="17">
        <f t="shared" si="98"/>
        <v>0</v>
      </c>
      <c r="P3183" s="12">
        <f t="shared" si="99"/>
        <v>1</v>
      </c>
      <c r="Q3183" s="68" t="s">
        <v>146</v>
      </c>
      <c r="R3183" s="67" t="s">
        <v>93</v>
      </c>
      <c r="S3183" s="129" t="s">
        <v>110</v>
      </c>
    </row>
    <row r="3184" spans="1:19">
      <c r="A3184" s="16" t="s">
        <v>31</v>
      </c>
      <c r="B3184" s="23">
        <v>1700001571818</v>
      </c>
      <c r="C3184" s="17" t="s">
        <v>91</v>
      </c>
      <c r="D3184" s="17" t="s">
        <v>92</v>
      </c>
      <c r="E3184" s="17">
        <v>0.93140999999999996</v>
      </c>
      <c r="F3184" s="18">
        <v>0.91071000000000002</v>
      </c>
      <c r="G3184" s="16" t="s">
        <v>3035</v>
      </c>
      <c r="H3184" s="23">
        <v>1700001560525</v>
      </c>
      <c r="I3184" s="17" t="s">
        <v>107</v>
      </c>
      <c r="J3184" s="17" t="s">
        <v>108</v>
      </c>
      <c r="K3184" s="17">
        <v>2.9819999999999998E-3</v>
      </c>
      <c r="L3184" s="17">
        <v>8.8289999999999993E-2</v>
      </c>
      <c r="M3184" s="17">
        <v>4.0617300000000002E-2</v>
      </c>
      <c r="N3184" s="18">
        <v>0.96358900000000003</v>
      </c>
      <c r="O3184" s="17">
        <f t="shared" si="98"/>
        <v>0</v>
      </c>
      <c r="P3184" s="12">
        <f t="shared" si="99"/>
        <v>1</v>
      </c>
      <c r="Q3184" s="68" t="s">
        <v>146</v>
      </c>
      <c r="R3184" s="67" t="s">
        <v>93</v>
      </c>
      <c r="S3184" s="129" t="s">
        <v>110</v>
      </c>
    </row>
    <row r="3185" spans="1:19">
      <c r="A3185" s="16" t="s">
        <v>31</v>
      </c>
      <c r="B3185" s="23">
        <v>1700001571818</v>
      </c>
      <c r="C3185" s="17" t="s">
        <v>91</v>
      </c>
      <c r="D3185" s="17" t="s">
        <v>92</v>
      </c>
      <c r="E3185" s="17">
        <v>0.93140999999999996</v>
      </c>
      <c r="F3185" s="18">
        <v>0.91071000000000002</v>
      </c>
      <c r="G3185" s="16" t="s">
        <v>3036</v>
      </c>
      <c r="H3185" s="23">
        <v>1700001560699</v>
      </c>
      <c r="I3185" s="17" t="s">
        <v>108</v>
      </c>
      <c r="J3185" s="17" t="s">
        <v>107</v>
      </c>
      <c r="K3185" s="17">
        <v>7.2559999999999999E-2</v>
      </c>
      <c r="L3185" s="17">
        <v>8.9289999999999994E-2</v>
      </c>
      <c r="M3185" s="17">
        <v>0.94116999999999995</v>
      </c>
      <c r="N3185" s="18">
        <v>0.97574799999999995</v>
      </c>
      <c r="O3185" s="17">
        <f t="shared" si="98"/>
        <v>1</v>
      </c>
      <c r="P3185" s="12">
        <f t="shared" si="99"/>
        <v>1</v>
      </c>
      <c r="Q3185" s="68" t="s">
        <v>146</v>
      </c>
      <c r="R3185" s="67" t="s">
        <v>93</v>
      </c>
      <c r="S3185" s="129" t="s">
        <v>110</v>
      </c>
    </row>
    <row r="3186" spans="1:19">
      <c r="A3186" s="16" t="s">
        <v>31</v>
      </c>
      <c r="B3186" s="23">
        <v>1700001571818</v>
      </c>
      <c r="C3186" s="17" t="s">
        <v>91</v>
      </c>
      <c r="D3186" s="17" t="s">
        <v>92</v>
      </c>
      <c r="E3186" s="17">
        <v>0.93140999999999996</v>
      </c>
      <c r="F3186" s="18">
        <v>0.91071000000000002</v>
      </c>
      <c r="G3186" s="16" t="s">
        <v>3037</v>
      </c>
      <c r="H3186" s="23">
        <v>1700001560735</v>
      </c>
      <c r="I3186" s="17" t="s">
        <v>98</v>
      </c>
      <c r="J3186" s="17" t="s">
        <v>97</v>
      </c>
      <c r="K3186" s="17">
        <v>7.2559999999999999E-2</v>
      </c>
      <c r="L3186" s="17">
        <v>8.9289999999999994E-2</v>
      </c>
      <c r="M3186" s="17">
        <v>0.94116999999999995</v>
      </c>
      <c r="N3186" s="18">
        <v>0.97574799999999995</v>
      </c>
      <c r="O3186" s="17">
        <f t="shared" si="98"/>
        <v>1</v>
      </c>
      <c r="P3186" s="12">
        <f t="shared" si="99"/>
        <v>1</v>
      </c>
      <c r="Q3186" s="68" t="s">
        <v>146</v>
      </c>
      <c r="R3186" s="67" t="s">
        <v>93</v>
      </c>
      <c r="S3186" s="129" t="s">
        <v>110</v>
      </c>
    </row>
    <row r="3187" spans="1:19">
      <c r="A3187" s="16" t="s">
        <v>31</v>
      </c>
      <c r="B3187" s="23">
        <v>1700001571818</v>
      </c>
      <c r="C3187" s="17" t="s">
        <v>91</v>
      </c>
      <c r="D3187" s="17" t="s">
        <v>92</v>
      </c>
      <c r="E3187" s="17">
        <v>0.93140999999999996</v>
      </c>
      <c r="F3187" s="18">
        <v>0.91071000000000002</v>
      </c>
      <c r="G3187" s="16" t="s">
        <v>3038</v>
      </c>
      <c r="H3187" s="23">
        <v>1700001560857</v>
      </c>
      <c r="I3187" s="17" t="s">
        <v>107</v>
      </c>
      <c r="J3187" s="17" t="s">
        <v>108</v>
      </c>
      <c r="K3187" s="17">
        <v>7.2559999999999999E-2</v>
      </c>
      <c r="L3187" s="17">
        <v>8.9289999999999994E-2</v>
      </c>
      <c r="M3187" s="17">
        <v>0.94116999999999995</v>
      </c>
      <c r="N3187" s="18">
        <v>0.97574799999999995</v>
      </c>
      <c r="O3187" s="17">
        <f t="shared" si="98"/>
        <v>1</v>
      </c>
      <c r="P3187" s="12">
        <f t="shared" si="99"/>
        <v>1</v>
      </c>
      <c r="Q3187" s="68" t="s">
        <v>146</v>
      </c>
      <c r="R3187" s="67" t="s">
        <v>93</v>
      </c>
      <c r="S3187" s="129" t="s">
        <v>110</v>
      </c>
    </row>
    <row r="3188" spans="1:19">
      <c r="A3188" s="16" t="s">
        <v>31</v>
      </c>
      <c r="B3188" s="23">
        <v>1700001571818</v>
      </c>
      <c r="C3188" s="17" t="s">
        <v>91</v>
      </c>
      <c r="D3188" s="17" t="s">
        <v>92</v>
      </c>
      <c r="E3188" s="17">
        <v>0.93140999999999996</v>
      </c>
      <c r="F3188" s="18">
        <v>0.91071000000000002</v>
      </c>
      <c r="G3188" s="16" t="s">
        <v>3039</v>
      </c>
      <c r="H3188" s="23">
        <v>1700001561016</v>
      </c>
      <c r="I3188" s="17" t="s">
        <v>108</v>
      </c>
      <c r="J3188" s="17" t="s">
        <v>3040</v>
      </c>
      <c r="K3188" s="17">
        <v>7.1569999999999995E-2</v>
      </c>
      <c r="L3188" s="17">
        <v>8.9289999999999994E-2</v>
      </c>
      <c r="M3188" s="17">
        <v>0.925674</v>
      </c>
      <c r="N3188" s="18">
        <v>0.97574799999999995</v>
      </c>
      <c r="O3188" s="17">
        <f t="shared" si="98"/>
        <v>1</v>
      </c>
      <c r="P3188" s="12">
        <f t="shared" si="99"/>
        <v>1</v>
      </c>
      <c r="Q3188" s="68" t="s">
        <v>146</v>
      </c>
      <c r="R3188" s="67" t="s">
        <v>93</v>
      </c>
      <c r="S3188" s="129" t="s">
        <v>110</v>
      </c>
    </row>
    <row r="3189" spans="1:19">
      <c r="A3189" s="16" t="s">
        <v>31</v>
      </c>
      <c r="B3189" s="23">
        <v>1700001571818</v>
      </c>
      <c r="C3189" s="17" t="s">
        <v>91</v>
      </c>
      <c r="D3189" s="17" t="s">
        <v>92</v>
      </c>
      <c r="E3189" s="17">
        <v>0.93140999999999996</v>
      </c>
      <c r="F3189" s="18">
        <v>0.91071000000000002</v>
      </c>
      <c r="G3189" s="16" t="s">
        <v>3041</v>
      </c>
      <c r="H3189" s="23">
        <v>1700001561079</v>
      </c>
      <c r="I3189" s="17" t="s">
        <v>107</v>
      </c>
      <c r="J3189" s="17" t="s">
        <v>108</v>
      </c>
      <c r="K3189" s="17">
        <v>2.9819999999999998E-3</v>
      </c>
      <c r="L3189" s="17">
        <v>8.9289999999999994E-2</v>
      </c>
      <c r="M3189" s="17">
        <v>4.0617300000000002E-2</v>
      </c>
      <c r="N3189" s="18">
        <v>0.95179400000000003</v>
      </c>
      <c r="O3189" s="17">
        <f t="shared" si="98"/>
        <v>0</v>
      </c>
      <c r="P3189" s="12">
        <f t="shared" si="99"/>
        <v>1</v>
      </c>
      <c r="Q3189" s="68" t="s">
        <v>146</v>
      </c>
      <c r="R3189" s="67" t="s">
        <v>93</v>
      </c>
      <c r="S3189" s="129" t="s">
        <v>110</v>
      </c>
    </row>
    <row r="3190" spans="1:19">
      <c r="A3190" s="16" t="s">
        <v>31</v>
      </c>
      <c r="B3190" s="23">
        <v>1700001571818</v>
      </c>
      <c r="C3190" s="17" t="s">
        <v>91</v>
      </c>
      <c r="D3190" s="17" t="s">
        <v>92</v>
      </c>
      <c r="E3190" s="17">
        <v>0.93140999999999996</v>
      </c>
      <c r="F3190" s="18">
        <v>0.91071000000000002</v>
      </c>
      <c r="G3190" s="16" t="s">
        <v>3042</v>
      </c>
      <c r="H3190" s="23">
        <v>1700001561190</v>
      </c>
      <c r="I3190" s="17" t="s">
        <v>107</v>
      </c>
      <c r="J3190" s="17" t="s">
        <v>108</v>
      </c>
      <c r="K3190" s="17">
        <v>2.9819999999999998E-3</v>
      </c>
      <c r="L3190" s="17">
        <v>8.8289999999999993E-2</v>
      </c>
      <c r="M3190" s="17">
        <v>4.0617300000000002E-2</v>
      </c>
      <c r="N3190" s="18">
        <v>0.96358900000000003</v>
      </c>
      <c r="O3190" s="17">
        <f t="shared" si="98"/>
        <v>0</v>
      </c>
      <c r="P3190" s="12">
        <f t="shared" si="99"/>
        <v>1</v>
      </c>
      <c r="Q3190" s="68" t="s">
        <v>146</v>
      </c>
      <c r="R3190" s="67" t="s">
        <v>93</v>
      </c>
      <c r="S3190" s="129" t="s">
        <v>110</v>
      </c>
    </row>
    <row r="3191" spans="1:19">
      <c r="A3191" s="16" t="s">
        <v>31</v>
      </c>
      <c r="B3191" s="23">
        <v>1700001571818</v>
      </c>
      <c r="C3191" s="17" t="s">
        <v>91</v>
      </c>
      <c r="D3191" s="17" t="s">
        <v>92</v>
      </c>
      <c r="E3191" s="17">
        <v>0.93140999999999996</v>
      </c>
      <c r="F3191" s="18">
        <v>0.91071000000000002</v>
      </c>
      <c r="G3191" s="16" t="s">
        <v>3043</v>
      </c>
      <c r="H3191" s="23">
        <v>1700001561264</v>
      </c>
      <c r="I3191" s="17" t="s">
        <v>98</v>
      </c>
      <c r="J3191" s="17" t="s">
        <v>107</v>
      </c>
      <c r="K3191" s="17">
        <v>7.2559999999999999E-2</v>
      </c>
      <c r="L3191" s="17">
        <v>8.9289999999999994E-2</v>
      </c>
      <c r="M3191" s="17">
        <v>0.94116999999999995</v>
      </c>
      <c r="N3191" s="18">
        <v>0.97574799999999995</v>
      </c>
      <c r="O3191" s="17">
        <f t="shared" si="98"/>
        <v>1</v>
      </c>
      <c r="P3191" s="12">
        <f t="shared" si="99"/>
        <v>1</v>
      </c>
      <c r="Q3191" s="68" t="s">
        <v>146</v>
      </c>
      <c r="R3191" s="67" t="s">
        <v>93</v>
      </c>
      <c r="S3191" s="129" t="s">
        <v>110</v>
      </c>
    </row>
    <row r="3192" spans="1:19">
      <c r="A3192" s="16" t="s">
        <v>31</v>
      </c>
      <c r="B3192" s="23">
        <v>1700001571818</v>
      </c>
      <c r="C3192" s="17" t="s">
        <v>91</v>
      </c>
      <c r="D3192" s="17" t="s">
        <v>92</v>
      </c>
      <c r="E3192" s="17">
        <v>0.93140999999999996</v>
      </c>
      <c r="F3192" s="18">
        <v>0.91071000000000002</v>
      </c>
      <c r="G3192" s="16" t="s">
        <v>3044</v>
      </c>
      <c r="H3192" s="23">
        <v>1700001561480</v>
      </c>
      <c r="I3192" s="17" t="s">
        <v>108</v>
      </c>
      <c r="J3192" s="17" t="s">
        <v>107</v>
      </c>
      <c r="K3192" s="17">
        <v>4.9700000000000001E-2</v>
      </c>
      <c r="L3192" s="17">
        <v>0</v>
      </c>
      <c r="M3192" s="17">
        <v>0.59347000000000005</v>
      </c>
      <c r="N3192" s="18">
        <v>0</v>
      </c>
      <c r="O3192" s="17">
        <f t="shared" si="98"/>
        <v>0</v>
      </c>
      <c r="P3192" s="12">
        <f t="shared" si="99"/>
        <v>0</v>
      </c>
      <c r="Q3192" s="68" t="s">
        <v>146</v>
      </c>
      <c r="R3192" s="67" t="s">
        <v>93</v>
      </c>
      <c r="S3192" s="129" t="s">
        <v>110</v>
      </c>
    </row>
    <row r="3193" spans="1:19">
      <c r="A3193" s="16" t="s">
        <v>31</v>
      </c>
      <c r="B3193" s="23">
        <v>1700001571818</v>
      </c>
      <c r="C3193" s="17" t="s">
        <v>91</v>
      </c>
      <c r="D3193" s="17" t="s">
        <v>92</v>
      </c>
      <c r="E3193" s="17">
        <v>0.93140999999999996</v>
      </c>
      <c r="F3193" s="18">
        <v>0.91071000000000002</v>
      </c>
      <c r="G3193" s="16" t="s">
        <v>3045</v>
      </c>
      <c r="H3193" s="23">
        <v>1700001561507</v>
      </c>
      <c r="I3193" s="17" t="s">
        <v>98</v>
      </c>
      <c r="J3193" s="17" t="s">
        <v>107</v>
      </c>
      <c r="K3193" s="17">
        <v>4.9700000000000001E-2</v>
      </c>
      <c r="L3193" s="17">
        <v>0</v>
      </c>
      <c r="M3193" s="17">
        <v>0.59347000000000005</v>
      </c>
      <c r="N3193" s="18">
        <v>0</v>
      </c>
      <c r="O3193" s="17">
        <f t="shared" si="98"/>
        <v>0</v>
      </c>
      <c r="P3193" s="12">
        <f t="shared" si="99"/>
        <v>0</v>
      </c>
      <c r="Q3193" s="68" t="s">
        <v>146</v>
      </c>
      <c r="R3193" s="67" t="s">
        <v>93</v>
      </c>
      <c r="S3193" s="129" t="s">
        <v>110</v>
      </c>
    </row>
    <row r="3194" spans="1:19">
      <c r="A3194" s="16" t="s">
        <v>31</v>
      </c>
      <c r="B3194" s="23">
        <v>1700001571818</v>
      </c>
      <c r="C3194" s="17" t="s">
        <v>91</v>
      </c>
      <c r="D3194" s="17" t="s">
        <v>92</v>
      </c>
      <c r="E3194" s="17">
        <v>0.93140999999999996</v>
      </c>
      <c r="F3194" s="18">
        <v>0.91071000000000002</v>
      </c>
      <c r="G3194" s="16" t="s">
        <v>3046</v>
      </c>
      <c r="H3194" s="23">
        <v>1700001562325</v>
      </c>
      <c r="I3194" s="17" t="s">
        <v>511</v>
      </c>
      <c r="J3194" s="17" t="s">
        <v>107</v>
      </c>
      <c r="K3194" s="17">
        <v>4.8710000000000003E-2</v>
      </c>
      <c r="L3194" s="17">
        <v>0</v>
      </c>
      <c r="M3194" s="17">
        <v>0.578766</v>
      </c>
      <c r="N3194" s="18">
        <v>0</v>
      </c>
      <c r="O3194" s="17">
        <f t="shared" si="98"/>
        <v>0</v>
      </c>
      <c r="P3194" s="12">
        <f t="shared" si="99"/>
        <v>0</v>
      </c>
      <c r="Q3194" s="68" t="s">
        <v>146</v>
      </c>
      <c r="R3194" s="67" t="s">
        <v>93</v>
      </c>
      <c r="S3194" s="129" t="s">
        <v>110</v>
      </c>
    </row>
    <row r="3195" spans="1:19">
      <c r="A3195" s="16" t="s">
        <v>31</v>
      </c>
      <c r="B3195" s="23">
        <v>1700001571818</v>
      </c>
      <c r="C3195" s="17" t="s">
        <v>91</v>
      </c>
      <c r="D3195" s="17" t="s">
        <v>92</v>
      </c>
      <c r="E3195" s="17">
        <v>0.93140999999999996</v>
      </c>
      <c r="F3195" s="18">
        <v>0.91071000000000002</v>
      </c>
      <c r="G3195" s="16" t="s">
        <v>3047</v>
      </c>
      <c r="H3195" s="23">
        <v>1700001562531</v>
      </c>
      <c r="I3195" s="17" t="s">
        <v>98</v>
      </c>
      <c r="J3195" s="17" t="s">
        <v>107</v>
      </c>
      <c r="K3195" s="17">
        <v>4.9700000000000001E-2</v>
      </c>
      <c r="L3195" s="17">
        <v>0</v>
      </c>
      <c r="M3195" s="17">
        <v>0.59347000000000005</v>
      </c>
      <c r="N3195" s="18">
        <v>0</v>
      </c>
      <c r="O3195" s="17">
        <f t="shared" si="98"/>
        <v>0</v>
      </c>
      <c r="P3195" s="12">
        <f t="shared" si="99"/>
        <v>0</v>
      </c>
      <c r="Q3195" s="68" t="s">
        <v>146</v>
      </c>
      <c r="R3195" s="67" t="s">
        <v>93</v>
      </c>
      <c r="S3195" s="129" t="s">
        <v>110</v>
      </c>
    </row>
    <row r="3196" spans="1:19">
      <c r="A3196" s="16" t="s">
        <v>31</v>
      </c>
      <c r="B3196" s="23">
        <v>1700001571818</v>
      </c>
      <c r="C3196" s="17" t="s">
        <v>91</v>
      </c>
      <c r="D3196" s="17" t="s">
        <v>92</v>
      </c>
      <c r="E3196" s="17">
        <v>0.93140999999999996</v>
      </c>
      <c r="F3196" s="18">
        <v>0.91071000000000002</v>
      </c>
      <c r="G3196" s="16" t="s">
        <v>3048</v>
      </c>
      <c r="H3196" s="23">
        <v>1700001563015</v>
      </c>
      <c r="I3196" s="17" t="s">
        <v>107</v>
      </c>
      <c r="J3196" s="17" t="s">
        <v>108</v>
      </c>
      <c r="K3196" s="17">
        <v>3.9760000000000004E-3</v>
      </c>
      <c r="L3196" s="17">
        <v>8.7300000000000003E-2</v>
      </c>
      <c r="M3196" s="17">
        <v>2.9014700000000001E-2</v>
      </c>
      <c r="N3196" s="18">
        <v>0.97565199999999996</v>
      </c>
      <c r="O3196" s="17">
        <f t="shared" si="98"/>
        <v>0</v>
      </c>
      <c r="P3196" s="12">
        <f t="shared" si="99"/>
        <v>1</v>
      </c>
      <c r="Q3196" s="68" t="s">
        <v>146</v>
      </c>
      <c r="R3196" s="67" t="s">
        <v>93</v>
      </c>
      <c r="S3196" s="129" t="s">
        <v>110</v>
      </c>
    </row>
    <row r="3197" spans="1:19">
      <c r="A3197" s="16" t="s">
        <v>31</v>
      </c>
      <c r="B3197" s="23">
        <v>1700001571818</v>
      </c>
      <c r="C3197" s="17" t="s">
        <v>91</v>
      </c>
      <c r="D3197" s="17" t="s">
        <v>92</v>
      </c>
      <c r="E3197" s="17">
        <v>0.93140999999999996</v>
      </c>
      <c r="F3197" s="18">
        <v>0.91071000000000002</v>
      </c>
      <c r="G3197" s="16" t="s">
        <v>3049</v>
      </c>
      <c r="H3197" s="23">
        <v>1700001563565</v>
      </c>
      <c r="I3197" s="17" t="s">
        <v>107</v>
      </c>
      <c r="J3197" s="17" t="s">
        <v>1028</v>
      </c>
      <c r="K3197" s="17">
        <v>2.2859999999999998E-2</v>
      </c>
      <c r="L3197" s="17">
        <v>8.8289999999999993E-2</v>
      </c>
      <c r="M3197" s="17">
        <v>0.31773499999999999</v>
      </c>
      <c r="N3197" s="18">
        <v>0.98781300000000005</v>
      </c>
      <c r="O3197" s="17">
        <f t="shared" si="98"/>
        <v>0</v>
      </c>
      <c r="P3197" s="12">
        <f t="shared" si="99"/>
        <v>1</v>
      </c>
      <c r="Q3197" s="68" t="s">
        <v>146</v>
      </c>
      <c r="R3197" s="67" t="s">
        <v>93</v>
      </c>
      <c r="S3197" s="129" t="s">
        <v>110</v>
      </c>
    </row>
    <row r="3198" spans="1:19">
      <c r="A3198" s="16" t="s">
        <v>31</v>
      </c>
      <c r="B3198" s="23">
        <v>1700001571818</v>
      </c>
      <c r="C3198" s="17" t="s">
        <v>91</v>
      </c>
      <c r="D3198" s="17" t="s">
        <v>92</v>
      </c>
      <c r="E3198" s="17">
        <v>0.93140999999999996</v>
      </c>
      <c r="F3198" s="18">
        <v>0.91071000000000002</v>
      </c>
      <c r="G3198" s="16" t="s">
        <v>3050</v>
      </c>
      <c r="H3198" s="23">
        <v>1700001563885</v>
      </c>
      <c r="I3198" s="17" t="s">
        <v>97</v>
      </c>
      <c r="J3198" s="17" t="s">
        <v>98</v>
      </c>
      <c r="K3198" s="17">
        <v>4.9700000000000001E-2</v>
      </c>
      <c r="L3198" s="17">
        <v>0</v>
      </c>
      <c r="M3198" s="17">
        <v>0.59347000000000005</v>
      </c>
      <c r="N3198" s="18">
        <v>0</v>
      </c>
      <c r="O3198" s="17">
        <f t="shared" si="98"/>
        <v>0</v>
      </c>
      <c r="P3198" s="12">
        <f t="shared" si="99"/>
        <v>0</v>
      </c>
      <c r="Q3198" s="68" t="s">
        <v>146</v>
      </c>
      <c r="R3198" s="67" t="s">
        <v>93</v>
      </c>
      <c r="S3198" s="129" t="s">
        <v>110</v>
      </c>
    </row>
    <row r="3199" spans="1:19">
      <c r="A3199" s="16" t="s">
        <v>31</v>
      </c>
      <c r="B3199" s="23">
        <v>1700001571818</v>
      </c>
      <c r="C3199" s="17" t="s">
        <v>91</v>
      </c>
      <c r="D3199" s="17" t="s">
        <v>92</v>
      </c>
      <c r="E3199" s="17">
        <v>0.93140999999999996</v>
      </c>
      <c r="F3199" s="18">
        <v>0.91071000000000002</v>
      </c>
      <c r="G3199" s="16" t="s">
        <v>3051</v>
      </c>
      <c r="H3199" s="23">
        <v>1700001563889</v>
      </c>
      <c r="I3199" s="17" t="s">
        <v>98</v>
      </c>
      <c r="J3199" s="17" t="s">
        <v>107</v>
      </c>
      <c r="K3199" s="17">
        <v>2.9819999999999998E-3</v>
      </c>
      <c r="L3199" s="17">
        <v>8.7300000000000003E-2</v>
      </c>
      <c r="M3199" s="17">
        <v>4.0617300000000002E-2</v>
      </c>
      <c r="N3199" s="18">
        <v>0.97565199999999996</v>
      </c>
      <c r="O3199" s="17">
        <f t="shared" si="98"/>
        <v>0</v>
      </c>
      <c r="P3199" s="12">
        <f t="shared" si="99"/>
        <v>1</v>
      </c>
      <c r="Q3199" s="68" t="s">
        <v>146</v>
      </c>
      <c r="R3199" s="67" t="s">
        <v>93</v>
      </c>
      <c r="S3199" s="129" t="s">
        <v>110</v>
      </c>
    </row>
    <row r="3200" spans="1:19">
      <c r="A3200" s="16" t="s">
        <v>31</v>
      </c>
      <c r="B3200" s="23">
        <v>1700001571818</v>
      </c>
      <c r="C3200" s="17" t="s">
        <v>91</v>
      </c>
      <c r="D3200" s="17" t="s">
        <v>92</v>
      </c>
      <c r="E3200" s="17">
        <v>0.93140999999999996</v>
      </c>
      <c r="F3200" s="18">
        <v>0.91071000000000002</v>
      </c>
      <c r="G3200" s="16" t="s">
        <v>3052</v>
      </c>
      <c r="H3200" s="23">
        <v>1700001565283</v>
      </c>
      <c r="I3200" s="17" t="s">
        <v>97</v>
      </c>
      <c r="J3200" s="17" t="s">
        <v>98</v>
      </c>
      <c r="K3200" s="17">
        <v>4.8710000000000003E-2</v>
      </c>
      <c r="L3200" s="17">
        <v>0</v>
      </c>
      <c r="M3200" s="17">
        <v>0.578766</v>
      </c>
      <c r="N3200" s="18">
        <v>0</v>
      </c>
      <c r="O3200" s="17">
        <f t="shared" si="98"/>
        <v>0</v>
      </c>
      <c r="P3200" s="12">
        <f t="shared" si="99"/>
        <v>0</v>
      </c>
      <c r="Q3200" s="68" t="s">
        <v>146</v>
      </c>
      <c r="R3200" s="67" t="s">
        <v>106</v>
      </c>
      <c r="S3200" s="129" t="s">
        <v>5307</v>
      </c>
    </row>
    <row r="3201" spans="1:19">
      <c r="A3201" s="16" t="s">
        <v>31</v>
      </c>
      <c r="B3201" s="23">
        <v>1700001571818</v>
      </c>
      <c r="C3201" s="17" t="s">
        <v>91</v>
      </c>
      <c r="D3201" s="17" t="s">
        <v>92</v>
      </c>
      <c r="E3201" s="17">
        <v>0.93140999999999996</v>
      </c>
      <c r="F3201" s="18">
        <v>0.91071000000000002</v>
      </c>
      <c r="G3201" s="16" t="s">
        <v>3053</v>
      </c>
      <c r="H3201" s="23">
        <v>1700001565461</v>
      </c>
      <c r="I3201" s="17" t="s">
        <v>108</v>
      </c>
      <c r="J3201" s="17" t="s">
        <v>107</v>
      </c>
      <c r="K3201" s="17">
        <v>2.2859999999999998E-2</v>
      </c>
      <c r="L3201" s="17">
        <v>8.9289999999999994E-2</v>
      </c>
      <c r="M3201" s="17">
        <v>0.31773499999999999</v>
      </c>
      <c r="N3201" s="18">
        <v>0.97574799999999995</v>
      </c>
      <c r="O3201" s="17">
        <f t="shared" si="98"/>
        <v>0</v>
      </c>
      <c r="P3201" s="12">
        <f t="shared" si="99"/>
        <v>1</v>
      </c>
      <c r="Q3201" s="68" t="s">
        <v>146</v>
      </c>
      <c r="R3201" s="67" t="s">
        <v>93</v>
      </c>
      <c r="S3201" s="129" t="s">
        <v>110</v>
      </c>
    </row>
    <row r="3202" spans="1:19">
      <c r="A3202" s="16" t="s">
        <v>31</v>
      </c>
      <c r="B3202" s="23">
        <v>1700001571818</v>
      </c>
      <c r="C3202" s="17" t="s">
        <v>91</v>
      </c>
      <c r="D3202" s="17" t="s">
        <v>92</v>
      </c>
      <c r="E3202" s="17">
        <v>0.93140999999999996</v>
      </c>
      <c r="F3202" s="18">
        <v>0.91071000000000002</v>
      </c>
      <c r="G3202" s="16" t="s">
        <v>3054</v>
      </c>
      <c r="H3202" s="23">
        <v>1700001565887</v>
      </c>
      <c r="I3202" s="17" t="s">
        <v>306</v>
      </c>
      <c r="J3202" s="17" t="s">
        <v>108</v>
      </c>
      <c r="K3202" s="17">
        <v>0.2266</v>
      </c>
      <c r="L3202" s="17">
        <v>9.5240000000000005E-2</v>
      </c>
      <c r="M3202" s="17">
        <v>7.6078000000000007E-2</v>
      </c>
      <c r="N3202" s="18">
        <v>0.75735600000000003</v>
      </c>
      <c r="O3202" s="17">
        <f t="shared" ref="O3202:O3265" si="100">IF(M3202&gt;0.8,1,0)</f>
        <v>0</v>
      </c>
      <c r="P3202" s="12">
        <f t="shared" ref="P3202:P3265" si="101">IF(MAX(M3202, N3202)&gt;0.8,1,0)</f>
        <v>0</v>
      </c>
      <c r="Q3202" s="68" t="s">
        <v>146</v>
      </c>
      <c r="R3202" s="67" t="s">
        <v>93</v>
      </c>
      <c r="S3202" s="129" t="s">
        <v>110</v>
      </c>
    </row>
    <row r="3203" spans="1:19">
      <c r="A3203" s="16" t="s">
        <v>31</v>
      </c>
      <c r="B3203" s="23">
        <v>1700001571818</v>
      </c>
      <c r="C3203" s="17" t="s">
        <v>91</v>
      </c>
      <c r="D3203" s="17" t="s">
        <v>92</v>
      </c>
      <c r="E3203" s="17">
        <v>0.93140999999999996</v>
      </c>
      <c r="F3203" s="18">
        <v>0.91071000000000002</v>
      </c>
      <c r="G3203" s="16" t="s">
        <v>3055</v>
      </c>
      <c r="H3203" s="23">
        <v>1700001566043</v>
      </c>
      <c r="I3203" s="17" t="s">
        <v>98</v>
      </c>
      <c r="J3203" s="17" t="s">
        <v>97</v>
      </c>
      <c r="K3203" s="17">
        <v>4.573E-2</v>
      </c>
      <c r="L3203" s="17">
        <v>0</v>
      </c>
      <c r="M3203" s="17">
        <v>0.65069399999999999</v>
      </c>
      <c r="N3203" s="18">
        <v>0</v>
      </c>
      <c r="O3203" s="17">
        <f t="shared" si="100"/>
        <v>0</v>
      </c>
      <c r="P3203" s="12">
        <f t="shared" si="101"/>
        <v>0</v>
      </c>
      <c r="Q3203" s="68" t="s">
        <v>146</v>
      </c>
      <c r="R3203" s="67" t="s">
        <v>93</v>
      </c>
      <c r="S3203" s="129" t="s">
        <v>110</v>
      </c>
    </row>
    <row r="3204" spans="1:19">
      <c r="A3204" s="16" t="s">
        <v>31</v>
      </c>
      <c r="B3204" s="23">
        <v>1700001571818</v>
      </c>
      <c r="C3204" s="17" t="s">
        <v>91</v>
      </c>
      <c r="D3204" s="17" t="s">
        <v>92</v>
      </c>
      <c r="E3204" s="17">
        <v>0.93140999999999996</v>
      </c>
      <c r="F3204" s="18">
        <v>0.91071000000000002</v>
      </c>
      <c r="G3204" s="16" t="s">
        <v>3056</v>
      </c>
      <c r="H3204" s="23">
        <v>1700001566124</v>
      </c>
      <c r="I3204" s="17" t="s">
        <v>98</v>
      </c>
      <c r="J3204" s="17" t="s">
        <v>342</v>
      </c>
      <c r="K3204" s="17">
        <v>3.082E-2</v>
      </c>
      <c r="L3204" s="17">
        <v>8.9289999999999994E-2</v>
      </c>
      <c r="M3204" s="17">
        <v>0.22565399999999999</v>
      </c>
      <c r="N3204" s="18">
        <v>0.95179400000000003</v>
      </c>
      <c r="O3204" s="17">
        <f t="shared" si="100"/>
        <v>0</v>
      </c>
      <c r="P3204" s="12">
        <f t="shared" si="101"/>
        <v>1</v>
      </c>
      <c r="Q3204" s="68" t="s">
        <v>146</v>
      </c>
      <c r="R3204" s="67" t="s">
        <v>93</v>
      </c>
      <c r="S3204" s="129" t="s">
        <v>110</v>
      </c>
    </row>
    <row r="3205" spans="1:19">
      <c r="A3205" s="16" t="s">
        <v>31</v>
      </c>
      <c r="B3205" s="23">
        <v>1700001571818</v>
      </c>
      <c r="C3205" s="17" t="s">
        <v>91</v>
      </c>
      <c r="D3205" s="17" t="s">
        <v>92</v>
      </c>
      <c r="E3205" s="17">
        <v>0.93140999999999996</v>
      </c>
      <c r="F3205" s="18">
        <v>0.91071000000000002</v>
      </c>
      <c r="G3205" s="16" t="s">
        <v>3057</v>
      </c>
      <c r="H3205" s="23">
        <v>1700001566454</v>
      </c>
      <c r="I3205" s="17" t="s">
        <v>107</v>
      </c>
      <c r="J3205" s="17" t="s">
        <v>108</v>
      </c>
      <c r="K3205" s="17">
        <v>6.9580000000000003E-2</v>
      </c>
      <c r="L3205" s="17">
        <v>8.9289999999999994E-2</v>
      </c>
      <c r="M3205" s="17">
        <v>0.95422600000000002</v>
      </c>
      <c r="N3205" s="18">
        <v>0.97574799999999995</v>
      </c>
      <c r="O3205" s="17">
        <f t="shared" si="100"/>
        <v>1</v>
      </c>
      <c r="P3205" s="12">
        <f t="shared" si="101"/>
        <v>1</v>
      </c>
      <c r="Q3205" s="68" t="s">
        <v>146</v>
      </c>
      <c r="R3205" s="67" t="s">
        <v>93</v>
      </c>
      <c r="S3205" s="129" t="s">
        <v>110</v>
      </c>
    </row>
    <row r="3206" spans="1:19">
      <c r="A3206" s="16" t="s">
        <v>31</v>
      </c>
      <c r="B3206" s="23">
        <v>1700001571818</v>
      </c>
      <c r="C3206" s="17" t="s">
        <v>91</v>
      </c>
      <c r="D3206" s="17" t="s">
        <v>92</v>
      </c>
      <c r="E3206" s="17">
        <v>0.93140999999999996</v>
      </c>
      <c r="F3206" s="18">
        <v>0.91071000000000002</v>
      </c>
      <c r="G3206" s="16" t="s">
        <v>3058</v>
      </c>
      <c r="H3206" s="23">
        <v>1700001566840</v>
      </c>
      <c r="I3206" s="17" t="s">
        <v>97</v>
      </c>
      <c r="J3206" s="17" t="s">
        <v>406</v>
      </c>
      <c r="K3206" s="17">
        <v>4.573E-2</v>
      </c>
      <c r="L3206" s="17">
        <v>0</v>
      </c>
      <c r="M3206" s="17">
        <v>0.65069399999999999</v>
      </c>
      <c r="N3206" s="18">
        <v>0</v>
      </c>
      <c r="O3206" s="17">
        <f t="shared" si="100"/>
        <v>0</v>
      </c>
      <c r="P3206" s="12">
        <f t="shared" si="101"/>
        <v>0</v>
      </c>
      <c r="Q3206" s="68" t="s">
        <v>146</v>
      </c>
      <c r="R3206" s="67" t="s">
        <v>93</v>
      </c>
      <c r="S3206" s="129" t="s">
        <v>110</v>
      </c>
    </row>
    <row r="3207" spans="1:19">
      <c r="A3207" s="16" t="s">
        <v>31</v>
      </c>
      <c r="B3207" s="23">
        <v>1700001571818</v>
      </c>
      <c r="C3207" s="17" t="s">
        <v>91</v>
      </c>
      <c r="D3207" s="17" t="s">
        <v>92</v>
      </c>
      <c r="E3207" s="17">
        <v>0.93140999999999996</v>
      </c>
      <c r="F3207" s="18">
        <v>0.91071000000000002</v>
      </c>
      <c r="G3207" s="16" t="s">
        <v>3059</v>
      </c>
      <c r="H3207" s="23">
        <v>1700001567069</v>
      </c>
      <c r="I3207" s="17" t="s">
        <v>107</v>
      </c>
      <c r="J3207" s="17" t="s">
        <v>97</v>
      </c>
      <c r="K3207" s="17">
        <v>4.573E-2</v>
      </c>
      <c r="L3207" s="17">
        <v>0</v>
      </c>
      <c r="M3207" s="17">
        <v>0.65069399999999999</v>
      </c>
      <c r="N3207" s="18">
        <v>0</v>
      </c>
      <c r="O3207" s="17">
        <f t="shared" si="100"/>
        <v>0</v>
      </c>
      <c r="P3207" s="12">
        <f t="shared" si="101"/>
        <v>0</v>
      </c>
      <c r="Q3207" s="68" t="s">
        <v>146</v>
      </c>
      <c r="R3207" s="67" t="s">
        <v>93</v>
      </c>
      <c r="S3207" s="129" t="s">
        <v>110</v>
      </c>
    </row>
    <row r="3208" spans="1:19">
      <c r="A3208" s="16" t="s">
        <v>31</v>
      </c>
      <c r="B3208" s="23">
        <v>1700001571818</v>
      </c>
      <c r="C3208" s="17" t="s">
        <v>91</v>
      </c>
      <c r="D3208" s="17" t="s">
        <v>92</v>
      </c>
      <c r="E3208" s="17">
        <v>0.93140999999999996</v>
      </c>
      <c r="F3208" s="18">
        <v>0.91071000000000002</v>
      </c>
      <c r="G3208" s="16" t="s">
        <v>3060</v>
      </c>
      <c r="H3208" s="23">
        <v>1700001567324</v>
      </c>
      <c r="I3208" s="17" t="s">
        <v>98</v>
      </c>
      <c r="J3208" s="17" t="s">
        <v>97</v>
      </c>
      <c r="K3208" s="17">
        <v>6.9580000000000003E-2</v>
      </c>
      <c r="L3208" s="17">
        <v>8.9289999999999994E-2</v>
      </c>
      <c r="M3208" s="17">
        <v>0.98466200000000004</v>
      </c>
      <c r="N3208" s="18">
        <v>0.97574799999999995</v>
      </c>
      <c r="O3208" s="17">
        <f t="shared" si="100"/>
        <v>1</v>
      </c>
      <c r="P3208" s="12">
        <f t="shared" si="101"/>
        <v>1</v>
      </c>
      <c r="Q3208" s="68" t="s">
        <v>146</v>
      </c>
      <c r="R3208" s="67" t="s">
        <v>93</v>
      </c>
      <c r="S3208" s="129" t="s">
        <v>110</v>
      </c>
    </row>
    <row r="3209" spans="1:19">
      <c r="A3209" s="16" t="s">
        <v>31</v>
      </c>
      <c r="B3209" s="23">
        <v>1700001571818</v>
      </c>
      <c r="C3209" s="17" t="s">
        <v>91</v>
      </c>
      <c r="D3209" s="17" t="s">
        <v>92</v>
      </c>
      <c r="E3209" s="17">
        <v>0.93140999999999996</v>
      </c>
      <c r="F3209" s="18">
        <v>0.91071000000000002</v>
      </c>
      <c r="G3209" s="16" t="s">
        <v>3061</v>
      </c>
      <c r="H3209" s="23">
        <v>1700001567384</v>
      </c>
      <c r="I3209" s="17" t="s">
        <v>107</v>
      </c>
      <c r="J3209" s="17" t="s">
        <v>108</v>
      </c>
      <c r="K3209" s="17">
        <v>6.9580000000000003E-2</v>
      </c>
      <c r="L3209" s="17">
        <v>8.9289999999999994E-2</v>
      </c>
      <c r="M3209" s="17">
        <v>0.98466200000000004</v>
      </c>
      <c r="N3209" s="18">
        <v>0.97574799999999995</v>
      </c>
      <c r="O3209" s="17">
        <f t="shared" si="100"/>
        <v>1</v>
      </c>
      <c r="P3209" s="12">
        <f t="shared" si="101"/>
        <v>1</v>
      </c>
      <c r="Q3209" s="68" t="s">
        <v>146</v>
      </c>
      <c r="R3209" s="67" t="s">
        <v>93</v>
      </c>
      <c r="S3209" s="129" t="s">
        <v>110</v>
      </c>
    </row>
    <row r="3210" spans="1:19">
      <c r="A3210" s="16" t="s">
        <v>31</v>
      </c>
      <c r="B3210" s="23">
        <v>1700001571818</v>
      </c>
      <c r="C3210" s="17" t="s">
        <v>91</v>
      </c>
      <c r="D3210" s="17" t="s">
        <v>92</v>
      </c>
      <c r="E3210" s="17">
        <v>0.93140999999999996</v>
      </c>
      <c r="F3210" s="18">
        <v>0.91071000000000002</v>
      </c>
      <c r="G3210" s="16" t="s">
        <v>3062</v>
      </c>
      <c r="H3210" s="23">
        <v>1700001567689</v>
      </c>
      <c r="I3210" s="17" t="s">
        <v>97</v>
      </c>
      <c r="J3210" s="17" t="s">
        <v>98</v>
      </c>
      <c r="K3210" s="17">
        <v>6.8589999999999998E-2</v>
      </c>
      <c r="L3210" s="17">
        <v>8.9289999999999994E-2</v>
      </c>
      <c r="M3210" s="17">
        <v>0.96912200000000004</v>
      </c>
      <c r="N3210" s="18">
        <v>0.97574799999999995</v>
      </c>
      <c r="O3210" s="17">
        <f t="shared" si="100"/>
        <v>1</v>
      </c>
      <c r="P3210" s="12">
        <f t="shared" si="101"/>
        <v>1</v>
      </c>
      <c r="Q3210" s="68" t="s">
        <v>146</v>
      </c>
      <c r="R3210" s="67" t="s">
        <v>93</v>
      </c>
      <c r="S3210" s="129" t="s">
        <v>110</v>
      </c>
    </row>
    <row r="3211" spans="1:19">
      <c r="A3211" s="16" t="s">
        <v>31</v>
      </c>
      <c r="B3211" s="23">
        <v>1700001571818</v>
      </c>
      <c r="C3211" s="17" t="s">
        <v>91</v>
      </c>
      <c r="D3211" s="17" t="s">
        <v>92</v>
      </c>
      <c r="E3211" s="17">
        <v>0.93140999999999996</v>
      </c>
      <c r="F3211" s="18">
        <v>0.91071000000000002</v>
      </c>
      <c r="G3211" s="16" t="s">
        <v>3063</v>
      </c>
      <c r="H3211" s="23">
        <v>1700001567902</v>
      </c>
      <c r="I3211" s="17" t="s">
        <v>97</v>
      </c>
      <c r="J3211" s="17" t="s">
        <v>967</v>
      </c>
      <c r="K3211" s="17">
        <v>6.9580000000000003E-2</v>
      </c>
      <c r="L3211" s="17">
        <v>8.9289999999999994E-2</v>
      </c>
      <c r="M3211" s="17">
        <v>0.98466200000000004</v>
      </c>
      <c r="N3211" s="18">
        <v>1</v>
      </c>
      <c r="O3211" s="17">
        <f t="shared" si="100"/>
        <v>1</v>
      </c>
      <c r="P3211" s="12">
        <f t="shared" si="101"/>
        <v>1</v>
      </c>
      <c r="Q3211" s="68" t="s">
        <v>146</v>
      </c>
      <c r="R3211" s="67" t="s">
        <v>93</v>
      </c>
      <c r="S3211" s="129" t="s">
        <v>110</v>
      </c>
    </row>
    <row r="3212" spans="1:19">
      <c r="A3212" s="16" t="s">
        <v>31</v>
      </c>
      <c r="B3212" s="23">
        <v>1700001571818</v>
      </c>
      <c r="C3212" s="17" t="s">
        <v>91</v>
      </c>
      <c r="D3212" s="17" t="s">
        <v>92</v>
      </c>
      <c r="E3212" s="17">
        <v>0.93140999999999996</v>
      </c>
      <c r="F3212" s="18">
        <v>0.91071000000000002</v>
      </c>
      <c r="G3212" s="16" t="s">
        <v>3064</v>
      </c>
      <c r="H3212" s="23">
        <v>1700001567938</v>
      </c>
      <c r="I3212" s="17" t="s">
        <v>108</v>
      </c>
      <c r="J3212" s="17" t="s">
        <v>3065</v>
      </c>
      <c r="K3212" s="17">
        <v>4.573E-2</v>
      </c>
      <c r="L3212" s="17">
        <v>0</v>
      </c>
      <c r="M3212" s="17">
        <v>0.65069399999999999</v>
      </c>
      <c r="N3212" s="18">
        <v>0</v>
      </c>
      <c r="O3212" s="17">
        <f t="shared" si="100"/>
        <v>0</v>
      </c>
      <c r="P3212" s="12">
        <f t="shared" si="101"/>
        <v>0</v>
      </c>
      <c r="Q3212" s="68" t="s">
        <v>146</v>
      </c>
      <c r="R3212" s="67" t="s">
        <v>93</v>
      </c>
      <c r="S3212" s="129" t="s">
        <v>110</v>
      </c>
    </row>
    <row r="3213" spans="1:19">
      <c r="A3213" s="16" t="s">
        <v>31</v>
      </c>
      <c r="B3213" s="23">
        <v>1700001571818</v>
      </c>
      <c r="C3213" s="17" t="s">
        <v>91</v>
      </c>
      <c r="D3213" s="17" t="s">
        <v>92</v>
      </c>
      <c r="E3213" s="17">
        <v>0.93140999999999996</v>
      </c>
      <c r="F3213" s="18">
        <v>0.91071000000000002</v>
      </c>
      <c r="G3213" s="16" t="s">
        <v>3066</v>
      </c>
      <c r="H3213" s="23">
        <v>1700001568630</v>
      </c>
      <c r="I3213" s="17" t="s">
        <v>108</v>
      </c>
      <c r="J3213" s="17" t="s">
        <v>107</v>
      </c>
      <c r="K3213" s="17">
        <v>6.9580000000000003E-2</v>
      </c>
      <c r="L3213" s="17">
        <v>8.9289999999999994E-2</v>
      </c>
      <c r="M3213" s="17">
        <v>0.98466200000000004</v>
      </c>
      <c r="N3213" s="18">
        <v>1</v>
      </c>
      <c r="O3213" s="17">
        <f t="shared" si="100"/>
        <v>1</v>
      </c>
      <c r="P3213" s="12">
        <f t="shared" si="101"/>
        <v>1</v>
      </c>
      <c r="Q3213" s="68" t="s">
        <v>146</v>
      </c>
      <c r="R3213" s="67" t="s">
        <v>93</v>
      </c>
      <c r="S3213" s="129" t="s">
        <v>110</v>
      </c>
    </row>
    <row r="3214" spans="1:19">
      <c r="A3214" s="16" t="s">
        <v>31</v>
      </c>
      <c r="B3214" s="23">
        <v>1700001571818</v>
      </c>
      <c r="C3214" s="17" t="s">
        <v>91</v>
      </c>
      <c r="D3214" s="17" t="s">
        <v>92</v>
      </c>
      <c r="E3214" s="17">
        <v>0.93140999999999996</v>
      </c>
      <c r="F3214" s="18">
        <v>0.91071000000000002</v>
      </c>
      <c r="G3214" s="16" t="s">
        <v>3067</v>
      </c>
      <c r="H3214" s="23">
        <v>1700001568659</v>
      </c>
      <c r="I3214" s="17" t="s">
        <v>97</v>
      </c>
      <c r="J3214" s="17" t="s">
        <v>98</v>
      </c>
      <c r="K3214" s="17">
        <v>4.573E-2</v>
      </c>
      <c r="L3214" s="17">
        <v>0</v>
      </c>
      <c r="M3214" s="17">
        <v>0.65069399999999999</v>
      </c>
      <c r="N3214" s="18">
        <v>0</v>
      </c>
      <c r="O3214" s="17">
        <f t="shared" si="100"/>
        <v>0</v>
      </c>
      <c r="P3214" s="12">
        <f t="shared" si="101"/>
        <v>0</v>
      </c>
      <c r="Q3214" s="68" t="s">
        <v>146</v>
      </c>
      <c r="R3214" s="67" t="s">
        <v>93</v>
      </c>
      <c r="S3214" s="129" t="s">
        <v>110</v>
      </c>
    </row>
    <row r="3215" spans="1:19">
      <c r="A3215" s="16" t="s">
        <v>31</v>
      </c>
      <c r="B3215" s="23">
        <v>1700001571818</v>
      </c>
      <c r="C3215" s="17" t="s">
        <v>91</v>
      </c>
      <c r="D3215" s="17" t="s">
        <v>92</v>
      </c>
      <c r="E3215" s="17">
        <v>0.93140999999999996</v>
      </c>
      <c r="F3215" s="18">
        <v>0.91071000000000002</v>
      </c>
      <c r="G3215" s="16" t="s">
        <v>3068</v>
      </c>
      <c r="H3215" s="23">
        <v>1700001568709</v>
      </c>
      <c r="I3215" s="17" t="s">
        <v>108</v>
      </c>
      <c r="J3215" s="17" t="s">
        <v>107</v>
      </c>
      <c r="K3215" s="17">
        <v>6.9580000000000003E-2</v>
      </c>
      <c r="L3215" s="17">
        <v>8.9289999999999994E-2</v>
      </c>
      <c r="M3215" s="17">
        <v>0.98466200000000004</v>
      </c>
      <c r="N3215" s="18">
        <v>1</v>
      </c>
      <c r="O3215" s="17">
        <f t="shared" si="100"/>
        <v>1</v>
      </c>
      <c r="P3215" s="12">
        <f t="shared" si="101"/>
        <v>1</v>
      </c>
      <c r="Q3215" s="68" t="s">
        <v>146</v>
      </c>
      <c r="R3215" s="67" t="s">
        <v>93</v>
      </c>
      <c r="S3215" s="129" t="s">
        <v>110</v>
      </c>
    </row>
    <row r="3216" spans="1:19">
      <c r="A3216" s="16" t="s">
        <v>31</v>
      </c>
      <c r="B3216" s="23">
        <v>1700001571818</v>
      </c>
      <c r="C3216" s="17" t="s">
        <v>91</v>
      </c>
      <c r="D3216" s="17" t="s">
        <v>92</v>
      </c>
      <c r="E3216" s="17">
        <v>0.93140999999999996</v>
      </c>
      <c r="F3216" s="18">
        <v>0.91071000000000002</v>
      </c>
      <c r="G3216" s="16" t="s">
        <v>3069</v>
      </c>
      <c r="H3216" s="23">
        <v>1700001569329</v>
      </c>
      <c r="I3216" s="17" t="s">
        <v>98</v>
      </c>
      <c r="J3216" s="17" t="s">
        <v>97</v>
      </c>
      <c r="K3216" s="17">
        <v>6.9580000000000003E-2</v>
      </c>
      <c r="L3216" s="17">
        <v>8.9289999999999994E-2</v>
      </c>
      <c r="M3216" s="17">
        <v>0.98466200000000004</v>
      </c>
      <c r="N3216" s="18">
        <v>1</v>
      </c>
      <c r="O3216" s="17">
        <f t="shared" si="100"/>
        <v>1</v>
      </c>
      <c r="P3216" s="12">
        <f t="shared" si="101"/>
        <v>1</v>
      </c>
      <c r="Q3216" s="68" t="s">
        <v>146</v>
      </c>
      <c r="R3216" s="67" t="s">
        <v>93</v>
      </c>
      <c r="S3216" s="129" t="s">
        <v>110</v>
      </c>
    </row>
    <row r="3217" spans="1:19">
      <c r="A3217" s="16" t="s">
        <v>31</v>
      </c>
      <c r="B3217" s="23">
        <v>1700001571818</v>
      </c>
      <c r="C3217" s="17" t="s">
        <v>91</v>
      </c>
      <c r="D3217" s="17" t="s">
        <v>92</v>
      </c>
      <c r="E3217" s="17">
        <v>0.93140999999999996</v>
      </c>
      <c r="F3217" s="18">
        <v>0.91071000000000002</v>
      </c>
      <c r="G3217" s="16" t="s">
        <v>3070</v>
      </c>
      <c r="H3217" s="23">
        <v>1700001569353</v>
      </c>
      <c r="I3217" s="17" t="s">
        <v>98</v>
      </c>
      <c r="J3217" s="17" t="s">
        <v>97</v>
      </c>
      <c r="K3217" s="17">
        <v>6.9580000000000003E-2</v>
      </c>
      <c r="L3217" s="17">
        <v>8.9289999999999994E-2</v>
      </c>
      <c r="M3217" s="17">
        <v>0.98466200000000004</v>
      </c>
      <c r="N3217" s="18">
        <v>1</v>
      </c>
      <c r="O3217" s="17">
        <f t="shared" si="100"/>
        <v>1</v>
      </c>
      <c r="P3217" s="12">
        <f t="shared" si="101"/>
        <v>1</v>
      </c>
      <c r="Q3217" s="68" t="s">
        <v>146</v>
      </c>
      <c r="R3217" s="67" t="s">
        <v>93</v>
      </c>
      <c r="S3217" s="129" t="s">
        <v>110</v>
      </c>
    </row>
    <row r="3218" spans="1:19">
      <c r="A3218" s="16" t="s">
        <v>31</v>
      </c>
      <c r="B3218" s="23">
        <v>1700001571818</v>
      </c>
      <c r="C3218" s="17" t="s">
        <v>91</v>
      </c>
      <c r="D3218" s="17" t="s">
        <v>92</v>
      </c>
      <c r="E3218" s="17">
        <v>0.93140999999999996</v>
      </c>
      <c r="F3218" s="18">
        <v>0.91071000000000002</v>
      </c>
      <c r="G3218" s="16" t="s">
        <v>3071</v>
      </c>
      <c r="H3218" s="23">
        <v>1700001569404</v>
      </c>
      <c r="I3218" s="17" t="s">
        <v>98</v>
      </c>
      <c r="J3218" s="17" t="s">
        <v>108</v>
      </c>
      <c r="K3218" s="17">
        <v>4.573E-2</v>
      </c>
      <c r="L3218" s="17">
        <v>0</v>
      </c>
      <c r="M3218" s="17">
        <v>0.65069399999999999</v>
      </c>
      <c r="N3218" s="18">
        <v>0</v>
      </c>
      <c r="O3218" s="17">
        <f t="shared" si="100"/>
        <v>0</v>
      </c>
      <c r="P3218" s="12">
        <f t="shared" si="101"/>
        <v>0</v>
      </c>
      <c r="Q3218" s="68" t="s">
        <v>146</v>
      </c>
      <c r="R3218" s="67" t="s">
        <v>93</v>
      </c>
      <c r="S3218" s="129" t="s">
        <v>110</v>
      </c>
    </row>
    <row r="3219" spans="1:19">
      <c r="A3219" s="16" t="s">
        <v>31</v>
      </c>
      <c r="B3219" s="23">
        <v>1700001571818</v>
      </c>
      <c r="C3219" s="17" t="s">
        <v>91</v>
      </c>
      <c r="D3219" s="17" t="s">
        <v>92</v>
      </c>
      <c r="E3219" s="17">
        <v>0.93140999999999996</v>
      </c>
      <c r="F3219" s="18">
        <v>0.91071000000000002</v>
      </c>
      <c r="G3219" s="16" t="s">
        <v>3072</v>
      </c>
      <c r="H3219" s="23">
        <v>1700001569459</v>
      </c>
      <c r="I3219" s="17" t="s">
        <v>98</v>
      </c>
      <c r="J3219" s="17" t="s">
        <v>342</v>
      </c>
      <c r="K3219" s="17">
        <v>0.12130000000000001</v>
      </c>
      <c r="L3219" s="17">
        <v>0.1389</v>
      </c>
      <c r="M3219" s="17">
        <v>0.516127</v>
      </c>
      <c r="N3219" s="18">
        <v>0.57687500000000003</v>
      </c>
      <c r="O3219" s="17">
        <f t="shared" si="100"/>
        <v>0</v>
      </c>
      <c r="P3219" s="12">
        <f t="shared" si="101"/>
        <v>0</v>
      </c>
      <c r="Q3219" s="68" t="s">
        <v>146</v>
      </c>
      <c r="R3219" s="67" t="s">
        <v>93</v>
      </c>
      <c r="S3219" s="129" t="s">
        <v>110</v>
      </c>
    </row>
    <row r="3220" spans="1:19">
      <c r="A3220" s="16" t="s">
        <v>31</v>
      </c>
      <c r="B3220" s="23">
        <v>1700001571818</v>
      </c>
      <c r="C3220" s="17" t="s">
        <v>91</v>
      </c>
      <c r="D3220" s="17" t="s">
        <v>92</v>
      </c>
      <c r="E3220" s="17">
        <v>0.93140999999999996</v>
      </c>
      <c r="F3220" s="18">
        <v>0.91071000000000002</v>
      </c>
      <c r="G3220" s="16" t="s">
        <v>3073</v>
      </c>
      <c r="H3220" s="23">
        <v>1700001569840</v>
      </c>
      <c r="I3220" s="17" t="s">
        <v>3074</v>
      </c>
      <c r="J3220" s="17" t="s">
        <v>98</v>
      </c>
      <c r="K3220" s="17">
        <v>2.3859999999999999E-2</v>
      </c>
      <c r="L3220" s="17">
        <v>8.8289999999999993E-2</v>
      </c>
      <c r="M3220" s="17">
        <v>0.30285699999999999</v>
      </c>
      <c r="N3220" s="18">
        <v>0.98781300000000005</v>
      </c>
      <c r="O3220" s="17">
        <f t="shared" si="100"/>
        <v>0</v>
      </c>
      <c r="P3220" s="12">
        <f t="shared" si="101"/>
        <v>1</v>
      </c>
      <c r="Q3220" s="68" t="s">
        <v>146</v>
      </c>
      <c r="R3220" s="67" t="s">
        <v>93</v>
      </c>
      <c r="S3220" s="129" t="s">
        <v>110</v>
      </c>
    </row>
    <row r="3221" spans="1:19">
      <c r="A3221" s="16" t="s">
        <v>31</v>
      </c>
      <c r="B3221" s="23">
        <v>1700001571818</v>
      </c>
      <c r="C3221" s="17" t="s">
        <v>91</v>
      </c>
      <c r="D3221" s="17" t="s">
        <v>92</v>
      </c>
      <c r="E3221" s="17">
        <v>0.93140999999999996</v>
      </c>
      <c r="F3221" s="18">
        <v>0.91071000000000002</v>
      </c>
      <c r="G3221" s="16" t="s">
        <v>3075</v>
      </c>
      <c r="H3221" s="23">
        <v>1700001570197</v>
      </c>
      <c r="I3221" s="17" t="s">
        <v>107</v>
      </c>
      <c r="J3221" s="17" t="s">
        <v>108</v>
      </c>
      <c r="K3221" s="17">
        <v>6.8589999999999998E-2</v>
      </c>
      <c r="L3221" s="17">
        <v>8.9289999999999994E-2</v>
      </c>
      <c r="M3221" s="17">
        <v>1</v>
      </c>
      <c r="N3221" s="18">
        <v>1</v>
      </c>
      <c r="O3221" s="17">
        <f t="shared" si="100"/>
        <v>1</v>
      </c>
      <c r="P3221" s="12">
        <f t="shared" si="101"/>
        <v>1</v>
      </c>
      <c r="Q3221" s="68" t="s">
        <v>146</v>
      </c>
      <c r="R3221" s="67" t="s">
        <v>93</v>
      </c>
      <c r="S3221" s="129" t="s">
        <v>110</v>
      </c>
    </row>
    <row r="3222" spans="1:19">
      <c r="A3222" s="16" t="s">
        <v>31</v>
      </c>
      <c r="B3222" s="23">
        <v>1700001571818</v>
      </c>
      <c r="C3222" s="17" t="s">
        <v>91</v>
      </c>
      <c r="D3222" s="17" t="s">
        <v>92</v>
      </c>
      <c r="E3222" s="17">
        <v>0.93140999999999996</v>
      </c>
      <c r="F3222" s="18">
        <v>0.91071000000000002</v>
      </c>
      <c r="G3222" s="16" t="s">
        <v>3076</v>
      </c>
      <c r="H3222" s="23">
        <v>1700001570251</v>
      </c>
      <c r="I3222" s="17" t="s">
        <v>107</v>
      </c>
      <c r="J3222" s="17" t="s">
        <v>108</v>
      </c>
      <c r="K3222" s="17">
        <v>2.2859999999999998E-2</v>
      </c>
      <c r="L3222" s="17">
        <v>8.9289999999999994E-2</v>
      </c>
      <c r="M3222" s="17">
        <v>0.31773499999999999</v>
      </c>
      <c r="N3222" s="18">
        <v>1</v>
      </c>
      <c r="O3222" s="17">
        <f t="shared" si="100"/>
        <v>0</v>
      </c>
      <c r="P3222" s="12">
        <f t="shared" si="101"/>
        <v>1</v>
      </c>
      <c r="Q3222" s="68" t="s">
        <v>146</v>
      </c>
      <c r="R3222" s="67" t="s">
        <v>93</v>
      </c>
      <c r="S3222" s="129" t="s">
        <v>110</v>
      </c>
    </row>
    <row r="3223" spans="1:19">
      <c r="A3223" s="16" t="s">
        <v>31</v>
      </c>
      <c r="B3223" s="23">
        <v>1700001571818</v>
      </c>
      <c r="C3223" s="17" t="s">
        <v>91</v>
      </c>
      <c r="D3223" s="17" t="s">
        <v>92</v>
      </c>
      <c r="E3223" s="17">
        <v>0.93140999999999996</v>
      </c>
      <c r="F3223" s="18">
        <v>0.91071000000000002</v>
      </c>
      <c r="G3223" s="16" t="s">
        <v>3077</v>
      </c>
      <c r="H3223" s="23">
        <v>1700001570466</v>
      </c>
      <c r="I3223" s="17" t="s">
        <v>98</v>
      </c>
      <c r="J3223" s="17" t="s">
        <v>342</v>
      </c>
      <c r="K3223" s="17">
        <v>8.0519999999999994E-2</v>
      </c>
      <c r="L3223" s="17">
        <v>9.8210000000000006E-2</v>
      </c>
      <c r="M3223" s="17">
        <v>0.81464199999999998</v>
      </c>
      <c r="N3223" s="18">
        <v>0.87813200000000002</v>
      </c>
      <c r="O3223" s="17">
        <f t="shared" si="100"/>
        <v>1</v>
      </c>
      <c r="P3223" s="12">
        <f t="shared" si="101"/>
        <v>1</v>
      </c>
      <c r="Q3223" s="68" t="s">
        <v>146</v>
      </c>
      <c r="R3223" s="67" t="s">
        <v>93</v>
      </c>
      <c r="S3223" s="129" t="s">
        <v>110</v>
      </c>
    </row>
    <row r="3224" spans="1:19">
      <c r="A3224" s="16" t="s">
        <v>31</v>
      </c>
      <c r="B3224" s="23">
        <v>1700001571818</v>
      </c>
      <c r="C3224" s="17" t="s">
        <v>91</v>
      </c>
      <c r="D3224" s="17" t="s">
        <v>92</v>
      </c>
      <c r="E3224" s="17">
        <v>0.93140999999999996</v>
      </c>
      <c r="F3224" s="18">
        <v>0.91071000000000002</v>
      </c>
      <c r="G3224" s="16" t="s">
        <v>3078</v>
      </c>
      <c r="H3224" s="23">
        <v>1700001570469</v>
      </c>
      <c r="I3224" s="17" t="s">
        <v>108</v>
      </c>
      <c r="J3224" s="17" t="s">
        <v>107</v>
      </c>
      <c r="K3224" s="17">
        <v>2.9819999999999998E-3</v>
      </c>
      <c r="L3224" s="17">
        <v>8.7300000000000003E-2</v>
      </c>
      <c r="M3224" s="17">
        <v>4.0617300000000002E-2</v>
      </c>
      <c r="N3224" s="18">
        <v>0.97565199999999996</v>
      </c>
      <c r="O3224" s="17">
        <f t="shared" si="100"/>
        <v>0</v>
      </c>
      <c r="P3224" s="12">
        <f t="shared" si="101"/>
        <v>1</v>
      </c>
      <c r="Q3224" s="68" t="s">
        <v>146</v>
      </c>
      <c r="R3224" s="67" t="s">
        <v>93</v>
      </c>
      <c r="S3224" s="129" t="s">
        <v>110</v>
      </c>
    </row>
    <row r="3225" spans="1:19">
      <c r="A3225" s="16" t="s">
        <v>31</v>
      </c>
      <c r="B3225" s="23">
        <v>1700001571818</v>
      </c>
      <c r="C3225" s="17" t="s">
        <v>91</v>
      </c>
      <c r="D3225" s="17" t="s">
        <v>92</v>
      </c>
      <c r="E3225" s="17">
        <v>0.93140999999999996</v>
      </c>
      <c r="F3225" s="18">
        <v>0.91071000000000002</v>
      </c>
      <c r="G3225" s="16" t="s">
        <v>62</v>
      </c>
      <c r="H3225" s="23">
        <v>1700001570587</v>
      </c>
      <c r="I3225" s="17" t="s">
        <v>98</v>
      </c>
      <c r="J3225" s="17" t="s">
        <v>97</v>
      </c>
      <c r="K3225" s="17">
        <v>6.9580000000000003E-2</v>
      </c>
      <c r="L3225" s="17">
        <v>8.9289999999999994E-2</v>
      </c>
      <c r="M3225" s="17">
        <v>0.98466200000000004</v>
      </c>
      <c r="N3225" s="18">
        <v>1</v>
      </c>
      <c r="O3225" s="17">
        <f t="shared" si="100"/>
        <v>1</v>
      </c>
      <c r="P3225" s="12">
        <f t="shared" si="101"/>
        <v>1</v>
      </c>
      <c r="Q3225" s="68" t="s">
        <v>146</v>
      </c>
      <c r="R3225" s="67" t="s">
        <v>93</v>
      </c>
      <c r="S3225" s="129" t="s">
        <v>110</v>
      </c>
    </row>
    <row r="3226" spans="1:19">
      <c r="A3226" s="16" t="s">
        <v>31</v>
      </c>
      <c r="B3226" s="23">
        <v>1700001571818</v>
      </c>
      <c r="C3226" s="17" t="s">
        <v>91</v>
      </c>
      <c r="D3226" s="17" t="s">
        <v>92</v>
      </c>
      <c r="E3226" s="17">
        <v>0.93140999999999996</v>
      </c>
      <c r="F3226" s="18">
        <v>0.91071000000000002</v>
      </c>
      <c r="G3226" s="16" t="s">
        <v>3079</v>
      </c>
      <c r="H3226" s="23">
        <v>1700001570797</v>
      </c>
      <c r="I3226" s="17" t="s">
        <v>406</v>
      </c>
      <c r="J3226" s="17" t="s">
        <v>97</v>
      </c>
      <c r="K3226" s="17">
        <v>6.4610000000000001E-2</v>
      </c>
      <c r="L3226" s="17">
        <v>9.921000000000001E-4</v>
      </c>
      <c r="M3226" s="17">
        <v>0.938025</v>
      </c>
      <c r="N3226" s="18">
        <v>1.01291E-2</v>
      </c>
      <c r="O3226" s="17">
        <f t="shared" si="100"/>
        <v>1</v>
      </c>
      <c r="P3226" s="12">
        <f t="shared" si="101"/>
        <v>1</v>
      </c>
      <c r="Q3226" s="68" t="s">
        <v>146</v>
      </c>
      <c r="R3226" s="67" t="s">
        <v>93</v>
      </c>
      <c r="S3226" s="129" t="s">
        <v>110</v>
      </c>
    </row>
    <row r="3227" spans="1:19">
      <c r="A3227" s="16" t="s">
        <v>31</v>
      </c>
      <c r="B3227" s="23">
        <v>1700001571818</v>
      </c>
      <c r="C3227" s="17" t="s">
        <v>91</v>
      </c>
      <c r="D3227" s="17" t="s">
        <v>92</v>
      </c>
      <c r="E3227" s="17">
        <v>0.93140999999999996</v>
      </c>
      <c r="F3227" s="18">
        <v>0.91071000000000002</v>
      </c>
      <c r="G3227" s="16" t="s">
        <v>31</v>
      </c>
      <c r="H3227" s="23">
        <v>1700001571818</v>
      </c>
      <c r="I3227" s="17" t="s">
        <v>108</v>
      </c>
      <c r="J3227" s="17" t="s">
        <v>107</v>
      </c>
      <c r="K3227" s="17">
        <v>6.8589999999999998E-2</v>
      </c>
      <c r="L3227" s="17">
        <v>8.9289999999999994E-2</v>
      </c>
      <c r="M3227" s="17">
        <v>1</v>
      </c>
      <c r="N3227" s="18">
        <v>1</v>
      </c>
      <c r="O3227" s="17">
        <f t="shared" si="100"/>
        <v>1</v>
      </c>
      <c r="P3227" s="12">
        <f t="shared" si="101"/>
        <v>1</v>
      </c>
      <c r="Q3227" s="68" t="s">
        <v>146</v>
      </c>
      <c r="R3227" s="67" t="s">
        <v>93</v>
      </c>
      <c r="S3227" s="129" t="s">
        <v>110</v>
      </c>
    </row>
    <row r="3228" spans="1:19">
      <c r="A3228" s="16" t="s">
        <v>31</v>
      </c>
      <c r="B3228" s="23">
        <v>1700001571818</v>
      </c>
      <c r="C3228" s="17" t="s">
        <v>91</v>
      </c>
      <c r="D3228" s="17" t="s">
        <v>92</v>
      </c>
      <c r="E3228" s="17">
        <v>0.93140999999999996</v>
      </c>
      <c r="F3228" s="18">
        <v>0.91071000000000002</v>
      </c>
      <c r="G3228" s="16" t="s">
        <v>3080</v>
      </c>
      <c r="H3228" s="23">
        <v>1700001571903</v>
      </c>
      <c r="I3228" s="17" t="s">
        <v>107</v>
      </c>
      <c r="J3228" s="17" t="s">
        <v>108</v>
      </c>
      <c r="K3228" s="17">
        <v>6.7589999999999997E-2</v>
      </c>
      <c r="L3228" s="17">
        <v>8.9289999999999994E-2</v>
      </c>
      <c r="M3228" s="17">
        <v>0.98445700000000003</v>
      </c>
      <c r="N3228" s="18">
        <v>0.97574799999999995</v>
      </c>
      <c r="O3228" s="17">
        <f t="shared" si="100"/>
        <v>1</v>
      </c>
      <c r="P3228" s="12">
        <f t="shared" si="101"/>
        <v>1</v>
      </c>
      <c r="Q3228" s="68" t="s">
        <v>146</v>
      </c>
      <c r="R3228" s="67" t="s">
        <v>93</v>
      </c>
      <c r="S3228" s="129" t="s">
        <v>110</v>
      </c>
    </row>
    <row r="3229" spans="1:19">
      <c r="A3229" s="16" t="s">
        <v>31</v>
      </c>
      <c r="B3229" s="23">
        <v>1700001571818</v>
      </c>
      <c r="C3229" s="17" t="s">
        <v>91</v>
      </c>
      <c r="D3229" s="17" t="s">
        <v>92</v>
      </c>
      <c r="E3229" s="17">
        <v>0.93140999999999996</v>
      </c>
      <c r="F3229" s="18">
        <v>0.91071000000000002</v>
      </c>
      <c r="G3229" s="16" t="s">
        <v>3081</v>
      </c>
      <c r="H3229" s="23">
        <v>1700001572022</v>
      </c>
      <c r="I3229" s="17" t="s">
        <v>97</v>
      </c>
      <c r="J3229" s="17" t="s">
        <v>98</v>
      </c>
      <c r="K3229" s="17">
        <v>4.4729999999999999E-2</v>
      </c>
      <c r="L3229" s="17">
        <v>0</v>
      </c>
      <c r="M3229" s="17">
        <v>0.63588699999999998</v>
      </c>
      <c r="N3229" s="18">
        <v>0</v>
      </c>
      <c r="O3229" s="17">
        <f t="shared" si="100"/>
        <v>0</v>
      </c>
      <c r="P3229" s="12">
        <f t="shared" si="101"/>
        <v>0</v>
      </c>
      <c r="Q3229" s="68" t="s">
        <v>146</v>
      </c>
      <c r="R3229" s="67" t="s">
        <v>93</v>
      </c>
      <c r="S3229" s="129" t="s">
        <v>110</v>
      </c>
    </row>
    <row r="3230" spans="1:19">
      <c r="A3230" s="16" t="s">
        <v>31</v>
      </c>
      <c r="B3230" s="23">
        <v>1700001571818</v>
      </c>
      <c r="C3230" s="17" t="s">
        <v>91</v>
      </c>
      <c r="D3230" s="17" t="s">
        <v>92</v>
      </c>
      <c r="E3230" s="17">
        <v>0.93140999999999996</v>
      </c>
      <c r="F3230" s="18">
        <v>0.91071000000000002</v>
      </c>
      <c r="G3230" s="16" t="s">
        <v>3082</v>
      </c>
      <c r="H3230" s="23">
        <v>1700001572418</v>
      </c>
      <c r="I3230" s="17" t="s">
        <v>97</v>
      </c>
      <c r="J3230" s="17" t="s">
        <v>98</v>
      </c>
      <c r="K3230" s="17">
        <v>6.8589999999999998E-2</v>
      </c>
      <c r="L3230" s="17">
        <v>9.0279999999999999E-2</v>
      </c>
      <c r="M3230" s="17">
        <v>1</v>
      </c>
      <c r="N3230" s="18">
        <v>0.91686199999999995</v>
      </c>
      <c r="O3230" s="17">
        <f t="shared" si="100"/>
        <v>1</v>
      </c>
      <c r="P3230" s="12">
        <f t="shared" si="101"/>
        <v>1</v>
      </c>
      <c r="Q3230" s="68" t="s">
        <v>146</v>
      </c>
      <c r="R3230" s="67" t="s">
        <v>93</v>
      </c>
      <c r="S3230" s="129" t="s">
        <v>110</v>
      </c>
    </row>
    <row r="3231" spans="1:19">
      <c r="A3231" s="16" t="s">
        <v>31</v>
      </c>
      <c r="B3231" s="23">
        <v>1700001571818</v>
      </c>
      <c r="C3231" s="17" t="s">
        <v>91</v>
      </c>
      <c r="D3231" s="17" t="s">
        <v>92</v>
      </c>
      <c r="E3231" s="17">
        <v>0.93140999999999996</v>
      </c>
      <c r="F3231" s="18">
        <v>0.91071000000000002</v>
      </c>
      <c r="G3231" s="16" t="s">
        <v>3083</v>
      </c>
      <c r="H3231" s="23">
        <v>1700001572424</v>
      </c>
      <c r="I3231" s="17" t="s">
        <v>107</v>
      </c>
      <c r="J3231" s="17" t="s">
        <v>108</v>
      </c>
      <c r="K3231" s="17">
        <v>4.573E-2</v>
      </c>
      <c r="L3231" s="17">
        <v>0</v>
      </c>
      <c r="M3231" s="17">
        <v>0.65069399999999999</v>
      </c>
      <c r="N3231" s="18">
        <v>0</v>
      </c>
      <c r="O3231" s="17">
        <f t="shared" si="100"/>
        <v>0</v>
      </c>
      <c r="P3231" s="12">
        <f t="shared" si="101"/>
        <v>0</v>
      </c>
      <c r="Q3231" s="68" t="s">
        <v>146</v>
      </c>
      <c r="R3231" s="67" t="s">
        <v>93</v>
      </c>
      <c r="S3231" s="129" t="s">
        <v>110</v>
      </c>
    </row>
    <row r="3232" spans="1:19">
      <c r="A3232" s="16" t="s">
        <v>31</v>
      </c>
      <c r="B3232" s="23">
        <v>1700001571818</v>
      </c>
      <c r="C3232" s="17" t="s">
        <v>91</v>
      </c>
      <c r="D3232" s="17" t="s">
        <v>92</v>
      </c>
      <c r="E3232" s="17">
        <v>0.93140999999999996</v>
      </c>
      <c r="F3232" s="18">
        <v>0.91071000000000002</v>
      </c>
      <c r="G3232" s="16" t="s">
        <v>3084</v>
      </c>
      <c r="H3232" s="23">
        <v>1700001572665</v>
      </c>
      <c r="I3232" s="17" t="s">
        <v>97</v>
      </c>
      <c r="J3232" s="17" t="s">
        <v>98</v>
      </c>
      <c r="K3232" s="17">
        <v>2.9819999999999998E-3</v>
      </c>
      <c r="L3232" s="17">
        <v>8.8289999999999993E-2</v>
      </c>
      <c r="M3232" s="17">
        <v>4.0617300000000002E-2</v>
      </c>
      <c r="N3232" s="18">
        <v>0.98781300000000005</v>
      </c>
      <c r="O3232" s="17">
        <f t="shared" si="100"/>
        <v>0</v>
      </c>
      <c r="P3232" s="12">
        <f t="shared" si="101"/>
        <v>1</v>
      </c>
      <c r="Q3232" s="68" t="s">
        <v>146</v>
      </c>
      <c r="R3232" s="67" t="s">
        <v>93</v>
      </c>
      <c r="S3232" s="129" t="s">
        <v>110</v>
      </c>
    </row>
    <row r="3233" spans="1:19">
      <c r="A3233" s="16" t="s">
        <v>31</v>
      </c>
      <c r="B3233" s="23">
        <v>1700001571818</v>
      </c>
      <c r="C3233" s="17" t="s">
        <v>91</v>
      </c>
      <c r="D3233" s="17" t="s">
        <v>92</v>
      </c>
      <c r="E3233" s="17">
        <v>0.93140999999999996</v>
      </c>
      <c r="F3233" s="18">
        <v>0.91071000000000002</v>
      </c>
      <c r="G3233" s="16" t="s">
        <v>3085</v>
      </c>
      <c r="H3233" s="23">
        <v>1700001572848</v>
      </c>
      <c r="I3233" s="17" t="s">
        <v>98</v>
      </c>
      <c r="J3233" s="17" t="s">
        <v>107</v>
      </c>
      <c r="K3233" s="17">
        <v>2.9819999999999998E-3</v>
      </c>
      <c r="L3233" s="17">
        <v>8.6309999999999998E-2</v>
      </c>
      <c r="M3233" s="17">
        <v>4.0617300000000002E-2</v>
      </c>
      <c r="N3233" s="18">
        <v>0.96351799999999999</v>
      </c>
      <c r="O3233" s="17">
        <f t="shared" si="100"/>
        <v>0</v>
      </c>
      <c r="P3233" s="12">
        <f t="shared" si="101"/>
        <v>1</v>
      </c>
      <c r="Q3233" s="68" t="s">
        <v>146</v>
      </c>
      <c r="R3233" s="67" t="s">
        <v>93</v>
      </c>
      <c r="S3233" s="129" t="s">
        <v>110</v>
      </c>
    </row>
    <row r="3234" spans="1:19">
      <c r="A3234" s="16" t="s">
        <v>31</v>
      </c>
      <c r="B3234" s="23">
        <v>1700001571818</v>
      </c>
      <c r="C3234" s="17" t="s">
        <v>91</v>
      </c>
      <c r="D3234" s="17" t="s">
        <v>92</v>
      </c>
      <c r="E3234" s="17">
        <v>0.93140999999999996</v>
      </c>
      <c r="F3234" s="18">
        <v>0.91071000000000002</v>
      </c>
      <c r="G3234" s="16" t="s">
        <v>3086</v>
      </c>
      <c r="H3234" s="23">
        <v>1700001573914</v>
      </c>
      <c r="I3234" s="17" t="s">
        <v>107</v>
      </c>
      <c r="J3234" s="17" t="s">
        <v>108</v>
      </c>
      <c r="K3234" s="17">
        <v>4.573E-2</v>
      </c>
      <c r="L3234" s="17">
        <v>0</v>
      </c>
      <c r="M3234" s="17">
        <v>0.65069399999999999</v>
      </c>
      <c r="N3234" s="18">
        <v>0</v>
      </c>
      <c r="O3234" s="17">
        <f t="shared" si="100"/>
        <v>0</v>
      </c>
      <c r="P3234" s="12">
        <f t="shared" si="101"/>
        <v>0</v>
      </c>
      <c r="Q3234" s="68" t="s">
        <v>146</v>
      </c>
      <c r="R3234" s="67" t="s">
        <v>93</v>
      </c>
      <c r="S3234" s="129" t="s">
        <v>110</v>
      </c>
    </row>
    <row r="3235" spans="1:19">
      <c r="A3235" s="16" t="s">
        <v>31</v>
      </c>
      <c r="B3235" s="23">
        <v>1700001571818</v>
      </c>
      <c r="C3235" s="17" t="s">
        <v>91</v>
      </c>
      <c r="D3235" s="17" t="s">
        <v>92</v>
      </c>
      <c r="E3235" s="17">
        <v>0.93140999999999996</v>
      </c>
      <c r="F3235" s="18">
        <v>0.91071000000000002</v>
      </c>
      <c r="G3235" s="16" t="s">
        <v>3087</v>
      </c>
      <c r="H3235" s="23">
        <v>1700001574239</v>
      </c>
      <c r="I3235" s="17" t="s">
        <v>3088</v>
      </c>
      <c r="J3235" s="17" t="s">
        <v>107</v>
      </c>
      <c r="K3235" s="17">
        <v>0.15210000000000001</v>
      </c>
      <c r="L3235" s="17">
        <v>9.0279999999999999E-2</v>
      </c>
      <c r="M3235" s="17">
        <v>1.87586E-2</v>
      </c>
      <c r="N3235" s="18">
        <v>0.96394800000000003</v>
      </c>
      <c r="O3235" s="17">
        <f t="shared" si="100"/>
        <v>0</v>
      </c>
      <c r="P3235" s="12">
        <f t="shared" si="101"/>
        <v>1</v>
      </c>
      <c r="Q3235" s="68" t="s">
        <v>146</v>
      </c>
      <c r="R3235" s="67" t="s">
        <v>93</v>
      </c>
      <c r="S3235" s="129" t="s">
        <v>110</v>
      </c>
    </row>
    <row r="3236" spans="1:19">
      <c r="A3236" s="16" t="s">
        <v>31</v>
      </c>
      <c r="B3236" s="23">
        <v>1700001571818</v>
      </c>
      <c r="C3236" s="17" t="s">
        <v>91</v>
      </c>
      <c r="D3236" s="17" t="s">
        <v>92</v>
      </c>
      <c r="E3236" s="17">
        <v>0.93140999999999996</v>
      </c>
      <c r="F3236" s="18">
        <v>0.91071000000000002</v>
      </c>
      <c r="G3236" s="16" t="s">
        <v>3089</v>
      </c>
      <c r="H3236" s="23">
        <v>1700001574342</v>
      </c>
      <c r="I3236" s="17" t="s">
        <v>108</v>
      </c>
      <c r="J3236" s="17" t="s">
        <v>107</v>
      </c>
      <c r="K3236" s="17">
        <v>0.1958</v>
      </c>
      <c r="L3236" s="17">
        <v>9.0279999999999999E-2</v>
      </c>
      <c r="M3236" s="17">
        <v>0.30240699999999998</v>
      </c>
      <c r="N3236" s="18">
        <v>0.98793399999999998</v>
      </c>
      <c r="O3236" s="17">
        <f t="shared" si="100"/>
        <v>0</v>
      </c>
      <c r="P3236" s="12">
        <f t="shared" si="101"/>
        <v>1</v>
      </c>
      <c r="Q3236" s="68" t="s">
        <v>146</v>
      </c>
      <c r="R3236" s="67" t="s">
        <v>93</v>
      </c>
      <c r="S3236" s="129" t="s">
        <v>110</v>
      </c>
    </row>
    <row r="3237" spans="1:19">
      <c r="A3237" s="16" t="s">
        <v>31</v>
      </c>
      <c r="B3237" s="23">
        <v>1700001571818</v>
      </c>
      <c r="C3237" s="17" t="s">
        <v>91</v>
      </c>
      <c r="D3237" s="17" t="s">
        <v>92</v>
      </c>
      <c r="E3237" s="17">
        <v>0.93140999999999996</v>
      </c>
      <c r="F3237" s="18">
        <v>0.91071000000000002</v>
      </c>
      <c r="G3237" s="16" t="s">
        <v>3090</v>
      </c>
      <c r="H3237" s="23">
        <v>1700001574440</v>
      </c>
      <c r="I3237" s="17" t="s">
        <v>108</v>
      </c>
      <c r="J3237" s="17" t="s">
        <v>107</v>
      </c>
      <c r="K3237" s="17">
        <v>2.9819999999999998E-3</v>
      </c>
      <c r="L3237" s="17">
        <v>8.8289999999999993E-2</v>
      </c>
      <c r="M3237" s="17">
        <v>4.0617300000000002E-2</v>
      </c>
      <c r="N3237" s="18">
        <v>0.98781300000000005</v>
      </c>
      <c r="O3237" s="17">
        <f t="shared" si="100"/>
        <v>0</v>
      </c>
      <c r="P3237" s="12">
        <f t="shared" si="101"/>
        <v>1</v>
      </c>
      <c r="Q3237" s="68" t="s">
        <v>146</v>
      </c>
      <c r="R3237" s="67" t="s">
        <v>93</v>
      </c>
      <c r="S3237" s="129" t="s">
        <v>110</v>
      </c>
    </row>
    <row r="3238" spans="1:19">
      <c r="A3238" s="71" t="s">
        <v>31</v>
      </c>
      <c r="B3238" s="23">
        <v>1700001571818</v>
      </c>
      <c r="C3238" s="17" t="s">
        <v>91</v>
      </c>
      <c r="D3238" s="17" t="s">
        <v>92</v>
      </c>
      <c r="E3238" s="17">
        <v>0.93140999999999996</v>
      </c>
      <c r="F3238" s="18">
        <v>0.91071000000000002</v>
      </c>
      <c r="G3238" s="71" t="s">
        <v>3091</v>
      </c>
      <c r="H3238" s="23">
        <v>1700001574498</v>
      </c>
      <c r="I3238" s="17" t="s">
        <v>107</v>
      </c>
      <c r="J3238" s="17" t="s">
        <v>108</v>
      </c>
      <c r="K3238" s="17">
        <v>4.573E-2</v>
      </c>
      <c r="L3238" s="17">
        <v>0</v>
      </c>
      <c r="M3238" s="17">
        <v>0.65069399999999999</v>
      </c>
      <c r="N3238" s="18">
        <v>0</v>
      </c>
      <c r="O3238" s="17">
        <f t="shared" si="100"/>
        <v>0</v>
      </c>
      <c r="P3238" s="12">
        <f t="shared" si="101"/>
        <v>0</v>
      </c>
      <c r="Q3238" s="68" t="s">
        <v>146</v>
      </c>
      <c r="R3238" s="67" t="s">
        <v>93</v>
      </c>
      <c r="S3238" s="129" t="s">
        <v>110</v>
      </c>
    </row>
    <row r="3239" spans="1:19">
      <c r="A3239" s="71" t="s">
        <v>31</v>
      </c>
      <c r="B3239" s="23">
        <v>1700001571818</v>
      </c>
      <c r="C3239" s="17" t="s">
        <v>91</v>
      </c>
      <c r="D3239" s="17" t="s">
        <v>92</v>
      </c>
      <c r="E3239" s="17">
        <v>0.93140999999999996</v>
      </c>
      <c r="F3239" s="18">
        <v>0.91071000000000002</v>
      </c>
      <c r="G3239" s="71" t="s">
        <v>3092</v>
      </c>
      <c r="H3239" s="23">
        <v>1700001574532</v>
      </c>
      <c r="I3239" s="17" t="s">
        <v>98</v>
      </c>
      <c r="J3239" s="17" t="s">
        <v>108</v>
      </c>
      <c r="K3239" s="17">
        <v>0.15010000000000001</v>
      </c>
      <c r="L3239" s="17">
        <v>9.0279999999999999E-2</v>
      </c>
      <c r="M3239" s="17">
        <v>1.93809E-2</v>
      </c>
      <c r="N3239" s="18">
        <v>0.98793399999999998</v>
      </c>
      <c r="O3239" s="17">
        <f t="shared" si="100"/>
        <v>0</v>
      </c>
      <c r="P3239" s="12">
        <f t="shared" si="101"/>
        <v>1</v>
      </c>
      <c r="Q3239" s="68" t="s">
        <v>146</v>
      </c>
      <c r="R3239" s="67" t="s">
        <v>93</v>
      </c>
      <c r="S3239" s="129" t="s">
        <v>110</v>
      </c>
    </row>
    <row r="3240" spans="1:19">
      <c r="A3240" s="71" t="s">
        <v>31</v>
      </c>
      <c r="B3240" s="23">
        <v>1700001571818</v>
      </c>
      <c r="C3240" s="17" t="s">
        <v>91</v>
      </c>
      <c r="D3240" s="17" t="s">
        <v>92</v>
      </c>
      <c r="E3240" s="17">
        <v>0.93140999999999996</v>
      </c>
      <c r="F3240" s="18">
        <v>0.91071000000000002</v>
      </c>
      <c r="G3240" s="71" t="s">
        <v>3093</v>
      </c>
      <c r="H3240" s="23">
        <v>1700001574548</v>
      </c>
      <c r="I3240" s="17" t="s">
        <v>98</v>
      </c>
      <c r="J3240" s="17" t="s">
        <v>97</v>
      </c>
      <c r="K3240" s="17">
        <v>0.1958</v>
      </c>
      <c r="L3240" s="17">
        <v>9.0279999999999999E-2</v>
      </c>
      <c r="M3240" s="17">
        <v>0.30240699999999998</v>
      </c>
      <c r="N3240" s="18">
        <v>0.98793399999999998</v>
      </c>
      <c r="O3240" s="17">
        <f t="shared" si="100"/>
        <v>0</v>
      </c>
      <c r="P3240" s="12">
        <f t="shared" si="101"/>
        <v>1</v>
      </c>
      <c r="Q3240" s="68" t="s">
        <v>146</v>
      </c>
      <c r="R3240" s="67" t="s">
        <v>93</v>
      </c>
      <c r="S3240" s="129" t="s">
        <v>110</v>
      </c>
    </row>
    <row r="3241" spans="1:19">
      <c r="A3241" s="71" t="s">
        <v>31</v>
      </c>
      <c r="B3241" s="23">
        <v>1700001571818</v>
      </c>
      <c r="C3241" s="17" t="s">
        <v>91</v>
      </c>
      <c r="D3241" s="17" t="s">
        <v>92</v>
      </c>
      <c r="E3241" s="17">
        <v>0.93140999999999996</v>
      </c>
      <c r="F3241" s="18">
        <v>0.91071000000000002</v>
      </c>
      <c r="G3241" s="71" t="s">
        <v>3094</v>
      </c>
      <c r="H3241" s="23">
        <v>1700001574884</v>
      </c>
      <c r="I3241" s="17" t="s">
        <v>107</v>
      </c>
      <c r="J3241" s="17" t="s">
        <v>108</v>
      </c>
      <c r="K3241" s="17">
        <v>0.15010000000000001</v>
      </c>
      <c r="L3241" s="17">
        <v>9.0279999999999999E-2</v>
      </c>
      <c r="M3241" s="17">
        <v>1.93809E-2</v>
      </c>
      <c r="N3241" s="18">
        <v>0.98793399999999998</v>
      </c>
      <c r="O3241" s="17">
        <f t="shared" si="100"/>
        <v>0</v>
      </c>
      <c r="P3241" s="12">
        <f t="shared" si="101"/>
        <v>1</v>
      </c>
      <c r="Q3241" s="68" t="s">
        <v>146</v>
      </c>
      <c r="R3241" s="67" t="s">
        <v>93</v>
      </c>
      <c r="S3241" s="129" t="s">
        <v>110</v>
      </c>
    </row>
    <row r="3242" spans="1:19">
      <c r="A3242" s="71" t="s">
        <v>31</v>
      </c>
      <c r="B3242" s="23">
        <v>1700001571818</v>
      </c>
      <c r="C3242" s="17" t="s">
        <v>91</v>
      </c>
      <c r="D3242" s="17" t="s">
        <v>92</v>
      </c>
      <c r="E3242" s="17">
        <v>0.93140999999999996</v>
      </c>
      <c r="F3242" s="18">
        <v>0.91071000000000002</v>
      </c>
      <c r="G3242" s="71" t="s">
        <v>3095</v>
      </c>
      <c r="H3242" s="23">
        <v>1700001575196</v>
      </c>
      <c r="I3242" s="17" t="s">
        <v>98</v>
      </c>
      <c r="J3242" s="17" t="s">
        <v>97</v>
      </c>
      <c r="K3242" s="17">
        <v>0.1958</v>
      </c>
      <c r="L3242" s="17">
        <v>9.0279999999999999E-2</v>
      </c>
      <c r="M3242" s="17">
        <v>0.30240699999999998</v>
      </c>
      <c r="N3242" s="18">
        <v>0.98793399999999998</v>
      </c>
      <c r="O3242" s="17">
        <f t="shared" si="100"/>
        <v>0</v>
      </c>
      <c r="P3242" s="12">
        <f t="shared" si="101"/>
        <v>1</v>
      </c>
      <c r="Q3242" s="68" t="s">
        <v>146</v>
      </c>
      <c r="R3242" s="67" t="s">
        <v>93</v>
      </c>
      <c r="S3242" s="129" t="s">
        <v>110</v>
      </c>
    </row>
    <row r="3243" spans="1:19">
      <c r="A3243" s="71" t="s">
        <v>31</v>
      </c>
      <c r="B3243" s="23">
        <v>1700001571818</v>
      </c>
      <c r="C3243" s="17" t="s">
        <v>91</v>
      </c>
      <c r="D3243" s="17" t="s">
        <v>92</v>
      </c>
      <c r="E3243" s="17">
        <v>0.93140999999999996</v>
      </c>
      <c r="F3243" s="18">
        <v>0.91071000000000002</v>
      </c>
      <c r="G3243" s="71" t="s">
        <v>3096</v>
      </c>
      <c r="H3243" s="23">
        <v>1700001575872</v>
      </c>
      <c r="I3243" s="17" t="s">
        <v>97</v>
      </c>
      <c r="J3243" s="17" t="s">
        <v>98</v>
      </c>
      <c r="K3243" s="17">
        <v>4.573E-2</v>
      </c>
      <c r="L3243" s="17">
        <v>0</v>
      </c>
      <c r="M3243" s="17">
        <v>0.65069399999999999</v>
      </c>
      <c r="N3243" s="18">
        <v>0</v>
      </c>
      <c r="O3243" s="17">
        <f t="shared" si="100"/>
        <v>0</v>
      </c>
      <c r="P3243" s="12">
        <f t="shared" si="101"/>
        <v>0</v>
      </c>
      <c r="Q3243" s="68" t="s">
        <v>146</v>
      </c>
      <c r="R3243" s="67" t="s">
        <v>93</v>
      </c>
      <c r="S3243" s="129" t="s">
        <v>110</v>
      </c>
    </row>
    <row r="3244" spans="1:19">
      <c r="A3244" s="71" t="s">
        <v>31</v>
      </c>
      <c r="B3244" s="23">
        <v>1700001571818</v>
      </c>
      <c r="C3244" s="17" t="s">
        <v>91</v>
      </c>
      <c r="D3244" s="17" t="s">
        <v>92</v>
      </c>
      <c r="E3244" s="17">
        <v>0.93140999999999996</v>
      </c>
      <c r="F3244" s="18">
        <v>0.91071000000000002</v>
      </c>
      <c r="G3244" s="71" t="s">
        <v>3097</v>
      </c>
      <c r="H3244" s="23">
        <v>1700001576369</v>
      </c>
      <c r="I3244" s="17" t="s">
        <v>97</v>
      </c>
      <c r="J3244" s="17" t="s">
        <v>98</v>
      </c>
      <c r="K3244" s="17">
        <v>0.1948</v>
      </c>
      <c r="L3244" s="17">
        <v>8.9289999999999994E-2</v>
      </c>
      <c r="M3244" s="17">
        <v>0.29346899999999998</v>
      </c>
      <c r="N3244" s="18">
        <v>0.97574799999999995</v>
      </c>
      <c r="O3244" s="17">
        <f t="shared" si="100"/>
        <v>0</v>
      </c>
      <c r="P3244" s="12">
        <f t="shared" si="101"/>
        <v>1</v>
      </c>
      <c r="Q3244" s="68" t="s">
        <v>146</v>
      </c>
      <c r="R3244" s="67" t="s">
        <v>93</v>
      </c>
      <c r="S3244" s="129" t="s">
        <v>110</v>
      </c>
    </row>
    <row r="3245" spans="1:19">
      <c r="A3245" s="71" t="s">
        <v>31</v>
      </c>
      <c r="B3245" s="23">
        <v>1700001571818</v>
      </c>
      <c r="C3245" s="17" t="s">
        <v>91</v>
      </c>
      <c r="D3245" s="17" t="s">
        <v>92</v>
      </c>
      <c r="E3245" s="17">
        <v>0.93140999999999996</v>
      </c>
      <c r="F3245" s="18">
        <v>0.91071000000000002</v>
      </c>
      <c r="G3245" s="71" t="s">
        <v>3098</v>
      </c>
      <c r="H3245" s="23">
        <v>1700001576562</v>
      </c>
      <c r="I3245" s="17" t="s">
        <v>97</v>
      </c>
      <c r="J3245" s="17" t="s">
        <v>98</v>
      </c>
      <c r="K3245" s="17">
        <v>0.15010000000000001</v>
      </c>
      <c r="L3245" s="17">
        <v>8.9289999999999994E-2</v>
      </c>
      <c r="M3245" s="17">
        <v>1.93809E-2</v>
      </c>
      <c r="N3245" s="18">
        <v>0.97574799999999995</v>
      </c>
      <c r="O3245" s="17">
        <f t="shared" si="100"/>
        <v>0</v>
      </c>
      <c r="P3245" s="12">
        <f t="shared" si="101"/>
        <v>1</v>
      </c>
      <c r="Q3245" s="68" t="s">
        <v>146</v>
      </c>
      <c r="R3245" s="67" t="s">
        <v>93</v>
      </c>
      <c r="S3245" s="129" t="s">
        <v>110</v>
      </c>
    </row>
    <row r="3246" spans="1:19">
      <c r="A3246" s="71" t="s">
        <v>31</v>
      </c>
      <c r="B3246" s="23">
        <v>1700001571818</v>
      </c>
      <c r="C3246" s="17" t="s">
        <v>91</v>
      </c>
      <c r="D3246" s="17" t="s">
        <v>92</v>
      </c>
      <c r="E3246" s="17">
        <v>0.93140999999999996</v>
      </c>
      <c r="F3246" s="18">
        <v>0.91071000000000002</v>
      </c>
      <c r="G3246" s="71" t="s">
        <v>3099</v>
      </c>
      <c r="H3246" s="23">
        <v>1700001577690</v>
      </c>
      <c r="I3246" s="17" t="s">
        <v>97</v>
      </c>
      <c r="J3246" s="17" t="s">
        <v>98</v>
      </c>
      <c r="K3246" s="17">
        <v>0.1958</v>
      </c>
      <c r="L3246" s="17">
        <v>9.0279999999999999E-2</v>
      </c>
      <c r="M3246" s="17">
        <v>0.30240699999999998</v>
      </c>
      <c r="N3246" s="18">
        <v>0.98793399999999998</v>
      </c>
      <c r="O3246" s="17">
        <f t="shared" si="100"/>
        <v>0</v>
      </c>
      <c r="P3246" s="12">
        <f t="shared" si="101"/>
        <v>1</v>
      </c>
      <c r="Q3246" s="68" t="s">
        <v>146</v>
      </c>
      <c r="R3246" s="67" t="s">
        <v>93</v>
      </c>
      <c r="S3246" s="129" t="s">
        <v>110</v>
      </c>
    </row>
    <row r="3247" spans="1:19">
      <c r="A3247" s="71" t="s">
        <v>31</v>
      </c>
      <c r="B3247" s="23">
        <v>1700001571818</v>
      </c>
      <c r="C3247" s="17" t="s">
        <v>91</v>
      </c>
      <c r="D3247" s="17" t="s">
        <v>92</v>
      </c>
      <c r="E3247" s="17">
        <v>0.93140999999999996</v>
      </c>
      <c r="F3247" s="18">
        <v>0.91071000000000002</v>
      </c>
      <c r="G3247" s="71" t="s">
        <v>3100</v>
      </c>
      <c r="H3247" s="23">
        <v>1700001578032</v>
      </c>
      <c r="I3247" s="17" t="s">
        <v>108</v>
      </c>
      <c r="J3247" s="17" t="s">
        <v>107</v>
      </c>
      <c r="K3247" s="17">
        <v>0.1958</v>
      </c>
      <c r="L3247" s="17">
        <v>9.0279999999999999E-2</v>
      </c>
      <c r="M3247" s="17">
        <v>0.30240699999999998</v>
      </c>
      <c r="N3247" s="18">
        <v>0.98793399999999998</v>
      </c>
      <c r="O3247" s="17">
        <f t="shared" si="100"/>
        <v>0</v>
      </c>
      <c r="P3247" s="12">
        <f t="shared" si="101"/>
        <v>1</v>
      </c>
      <c r="Q3247" s="68" t="s">
        <v>146</v>
      </c>
      <c r="R3247" s="67" t="s">
        <v>93</v>
      </c>
      <c r="S3247" s="129" t="s">
        <v>110</v>
      </c>
    </row>
    <row r="3248" spans="1:19">
      <c r="A3248" s="71" t="s">
        <v>31</v>
      </c>
      <c r="B3248" s="23">
        <v>1700001571818</v>
      </c>
      <c r="C3248" s="17" t="s">
        <v>91</v>
      </c>
      <c r="D3248" s="17" t="s">
        <v>92</v>
      </c>
      <c r="E3248" s="17">
        <v>0.93140999999999996</v>
      </c>
      <c r="F3248" s="18">
        <v>0.91071000000000002</v>
      </c>
      <c r="G3248" s="71" t="s">
        <v>3101</v>
      </c>
      <c r="H3248" s="23">
        <v>1700001578191</v>
      </c>
      <c r="I3248" s="17" t="s">
        <v>108</v>
      </c>
      <c r="J3248" s="17" t="s">
        <v>107</v>
      </c>
      <c r="K3248" s="17">
        <v>0.1958</v>
      </c>
      <c r="L3248" s="17">
        <v>9.7220000000000001E-2</v>
      </c>
      <c r="M3248" s="17">
        <v>0.30240699999999998</v>
      </c>
      <c r="N3248" s="18">
        <v>0.91036399999999995</v>
      </c>
      <c r="O3248" s="17">
        <f t="shared" si="100"/>
        <v>0</v>
      </c>
      <c r="P3248" s="12">
        <f t="shared" si="101"/>
        <v>1</v>
      </c>
      <c r="Q3248" s="68" t="s">
        <v>146</v>
      </c>
      <c r="R3248" s="67" t="s">
        <v>93</v>
      </c>
      <c r="S3248" s="129" t="s">
        <v>110</v>
      </c>
    </row>
    <row r="3249" spans="1:19">
      <c r="A3249" s="71" t="s">
        <v>31</v>
      </c>
      <c r="B3249" s="23">
        <v>1700001571818</v>
      </c>
      <c r="C3249" s="17" t="s">
        <v>91</v>
      </c>
      <c r="D3249" s="17" t="s">
        <v>92</v>
      </c>
      <c r="E3249" s="17">
        <v>0.93140999999999996</v>
      </c>
      <c r="F3249" s="18">
        <v>0.91071000000000002</v>
      </c>
      <c r="G3249" s="71" t="s">
        <v>3102</v>
      </c>
      <c r="H3249" s="23">
        <v>1700001578748</v>
      </c>
      <c r="I3249" s="17" t="s">
        <v>98</v>
      </c>
      <c r="J3249" s="17" t="s">
        <v>97</v>
      </c>
      <c r="K3249" s="17">
        <v>0.1948</v>
      </c>
      <c r="L3249" s="17">
        <v>8.9289999999999994E-2</v>
      </c>
      <c r="M3249" s="17">
        <v>0.29346899999999998</v>
      </c>
      <c r="N3249" s="18">
        <v>0.97574799999999995</v>
      </c>
      <c r="O3249" s="17">
        <f t="shared" si="100"/>
        <v>0</v>
      </c>
      <c r="P3249" s="12">
        <f t="shared" si="101"/>
        <v>1</v>
      </c>
      <c r="Q3249" s="68" t="s">
        <v>146</v>
      </c>
      <c r="R3249" s="67" t="s">
        <v>93</v>
      </c>
      <c r="S3249" s="129" t="s">
        <v>110</v>
      </c>
    </row>
    <row r="3250" spans="1:19">
      <c r="A3250" s="71" t="s">
        <v>31</v>
      </c>
      <c r="B3250" s="23">
        <v>1700001571818</v>
      </c>
      <c r="C3250" s="17" t="s">
        <v>91</v>
      </c>
      <c r="D3250" s="17" t="s">
        <v>92</v>
      </c>
      <c r="E3250" s="17">
        <v>0.93140999999999996</v>
      </c>
      <c r="F3250" s="18">
        <v>0.91071000000000002</v>
      </c>
      <c r="G3250" s="71" t="s">
        <v>3103</v>
      </c>
      <c r="H3250" s="23">
        <v>1700001578765</v>
      </c>
      <c r="I3250" s="17" t="s">
        <v>98</v>
      </c>
      <c r="J3250" s="17" t="s">
        <v>97</v>
      </c>
      <c r="K3250" s="17">
        <v>4.573E-2</v>
      </c>
      <c r="L3250" s="17">
        <v>0</v>
      </c>
      <c r="M3250" s="17">
        <v>0.65069399999999999</v>
      </c>
      <c r="N3250" s="18">
        <v>0</v>
      </c>
      <c r="O3250" s="17">
        <f t="shared" si="100"/>
        <v>0</v>
      </c>
      <c r="P3250" s="12">
        <f t="shared" si="101"/>
        <v>0</v>
      </c>
      <c r="Q3250" s="68" t="s">
        <v>146</v>
      </c>
      <c r="R3250" s="67" t="s">
        <v>93</v>
      </c>
      <c r="S3250" s="129" t="s">
        <v>110</v>
      </c>
    </row>
    <row r="3251" spans="1:19">
      <c r="A3251" s="71" t="s">
        <v>31</v>
      </c>
      <c r="B3251" s="23">
        <v>1700001571818</v>
      </c>
      <c r="C3251" s="17" t="s">
        <v>91</v>
      </c>
      <c r="D3251" s="17" t="s">
        <v>92</v>
      </c>
      <c r="E3251" s="17">
        <v>0.93140999999999996</v>
      </c>
      <c r="F3251" s="18">
        <v>0.91071000000000002</v>
      </c>
      <c r="G3251" s="71" t="s">
        <v>3104</v>
      </c>
      <c r="H3251" s="23">
        <v>1700001578835</v>
      </c>
      <c r="I3251" s="17" t="s">
        <v>108</v>
      </c>
      <c r="J3251" s="17" t="s">
        <v>107</v>
      </c>
      <c r="K3251" s="17">
        <v>0.1948</v>
      </c>
      <c r="L3251" s="17">
        <v>9.0279999999999999E-2</v>
      </c>
      <c r="M3251" s="17">
        <v>0.29346899999999998</v>
      </c>
      <c r="N3251" s="18">
        <v>0.98793399999999998</v>
      </c>
      <c r="O3251" s="17">
        <f t="shared" si="100"/>
        <v>0</v>
      </c>
      <c r="P3251" s="12">
        <f t="shared" si="101"/>
        <v>1</v>
      </c>
      <c r="Q3251" s="68" t="s">
        <v>146</v>
      </c>
      <c r="R3251" s="67" t="s">
        <v>93</v>
      </c>
      <c r="S3251" s="129" t="s">
        <v>110</v>
      </c>
    </row>
    <row r="3252" spans="1:19">
      <c r="A3252" s="71" t="s">
        <v>31</v>
      </c>
      <c r="B3252" s="23">
        <v>1700001571818</v>
      </c>
      <c r="C3252" s="17" t="s">
        <v>91</v>
      </c>
      <c r="D3252" s="17" t="s">
        <v>92</v>
      </c>
      <c r="E3252" s="17">
        <v>0.93140999999999996</v>
      </c>
      <c r="F3252" s="18">
        <v>0.91071000000000002</v>
      </c>
      <c r="G3252" s="71" t="s">
        <v>3105</v>
      </c>
      <c r="H3252" s="23">
        <v>1700001578939</v>
      </c>
      <c r="I3252" s="17" t="s">
        <v>97</v>
      </c>
      <c r="J3252" s="17" t="s">
        <v>98</v>
      </c>
      <c r="K3252" s="17">
        <v>0.1948</v>
      </c>
      <c r="L3252" s="17">
        <v>8.9289999999999994E-2</v>
      </c>
      <c r="M3252" s="17">
        <v>0.29346899999999998</v>
      </c>
      <c r="N3252" s="18">
        <v>0.97574799999999995</v>
      </c>
      <c r="O3252" s="17">
        <f t="shared" si="100"/>
        <v>0</v>
      </c>
      <c r="P3252" s="12">
        <f t="shared" si="101"/>
        <v>1</v>
      </c>
      <c r="Q3252" s="68" t="s">
        <v>146</v>
      </c>
      <c r="R3252" s="67" t="s">
        <v>106</v>
      </c>
      <c r="S3252" s="129" t="s">
        <v>5307</v>
      </c>
    </row>
    <row r="3253" spans="1:19">
      <c r="A3253" s="71" t="s">
        <v>31</v>
      </c>
      <c r="B3253" s="23">
        <v>1700001571818</v>
      </c>
      <c r="C3253" s="17" t="s">
        <v>91</v>
      </c>
      <c r="D3253" s="17" t="s">
        <v>92</v>
      </c>
      <c r="E3253" s="17">
        <v>0.93140999999999996</v>
      </c>
      <c r="F3253" s="18">
        <v>0.91071000000000002</v>
      </c>
      <c r="G3253" s="71" t="s">
        <v>3106</v>
      </c>
      <c r="H3253" s="23">
        <v>1700001580073</v>
      </c>
      <c r="I3253" s="17" t="s">
        <v>107</v>
      </c>
      <c r="J3253" s="17" t="s">
        <v>108</v>
      </c>
      <c r="K3253" s="17">
        <v>4.573E-2</v>
      </c>
      <c r="L3253" s="17">
        <v>0</v>
      </c>
      <c r="M3253" s="17">
        <v>0.65069399999999999</v>
      </c>
      <c r="N3253" s="18">
        <v>0</v>
      </c>
      <c r="O3253" s="17">
        <f t="shared" si="100"/>
        <v>0</v>
      </c>
      <c r="P3253" s="12">
        <f t="shared" si="101"/>
        <v>0</v>
      </c>
      <c r="Q3253" s="68" t="s">
        <v>146</v>
      </c>
      <c r="R3253" s="67" t="s">
        <v>93</v>
      </c>
      <c r="S3253" s="129" t="s">
        <v>110</v>
      </c>
    </row>
    <row r="3254" spans="1:19">
      <c r="A3254" s="71" t="s">
        <v>31</v>
      </c>
      <c r="B3254" s="23">
        <v>1700001571818</v>
      </c>
      <c r="C3254" s="17" t="s">
        <v>91</v>
      </c>
      <c r="D3254" s="17" t="s">
        <v>92</v>
      </c>
      <c r="E3254" s="17">
        <v>0.93140999999999996</v>
      </c>
      <c r="F3254" s="18">
        <v>0.91071000000000002</v>
      </c>
      <c r="G3254" s="71" t="s">
        <v>3107</v>
      </c>
      <c r="H3254" s="23">
        <v>1700001580774</v>
      </c>
      <c r="I3254" s="17" t="s">
        <v>98</v>
      </c>
      <c r="J3254" s="17" t="s">
        <v>97</v>
      </c>
      <c r="K3254" s="17">
        <v>4.573E-2</v>
      </c>
      <c r="L3254" s="17">
        <v>0</v>
      </c>
      <c r="M3254" s="17">
        <v>0.65069399999999999</v>
      </c>
      <c r="N3254" s="18">
        <v>0</v>
      </c>
      <c r="O3254" s="17">
        <f t="shared" si="100"/>
        <v>0</v>
      </c>
      <c r="P3254" s="12">
        <f t="shared" si="101"/>
        <v>0</v>
      </c>
      <c r="Q3254" s="68" t="s">
        <v>146</v>
      </c>
      <c r="R3254" s="67" t="s">
        <v>93</v>
      </c>
      <c r="S3254" s="129" t="s">
        <v>110</v>
      </c>
    </row>
    <row r="3255" spans="1:19">
      <c r="A3255" s="71" t="s">
        <v>31</v>
      </c>
      <c r="B3255" s="23">
        <v>1700001571818</v>
      </c>
      <c r="C3255" s="17" t="s">
        <v>91</v>
      </c>
      <c r="D3255" s="17" t="s">
        <v>92</v>
      </c>
      <c r="E3255" s="17">
        <v>0.93140999999999996</v>
      </c>
      <c r="F3255" s="18">
        <v>0.91071000000000002</v>
      </c>
      <c r="G3255" s="71" t="s">
        <v>3108</v>
      </c>
      <c r="H3255" s="23">
        <v>1700001580929</v>
      </c>
      <c r="I3255" s="17" t="s">
        <v>98</v>
      </c>
      <c r="J3255" s="17" t="s">
        <v>108</v>
      </c>
      <c r="K3255" s="17">
        <v>0.1948</v>
      </c>
      <c r="L3255" s="17">
        <v>9.0279999999999999E-2</v>
      </c>
      <c r="M3255" s="17">
        <v>0.29346899999999998</v>
      </c>
      <c r="N3255" s="18">
        <v>0.98793399999999998</v>
      </c>
      <c r="O3255" s="17">
        <f t="shared" si="100"/>
        <v>0</v>
      </c>
      <c r="P3255" s="12">
        <f t="shared" si="101"/>
        <v>1</v>
      </c>
      <c r="Q3255" s="68" t="s">
        <v>146</v>
      </c>
      <c r="R3255" s="67" t="s">
        <v>106</v>
      </c>
      <c r="S3255" s="129" t="s">
        <v>5307</v>
      </c>
    </row>
    <row r="3256" spans="1:19">
      <c r="A3256" s="71" t="s">
        <v>31</v>
      </c>
      <c r="B3256" s="23">
        <v>1700001571818</v>
      </c>
      <c r="C3256" s="17" t="s">
        <v>91</v>
      </c>
      <c r="D3256" s="17" t="s">
        <v>92</v>
      </c>
      <c r="E3256" s="17">
        <v>0.93140999999999996</v>
      </c>
      <c r="F3256" s="18">
        <v>0.91071000000000002</v>
      </c>
      <c r="G3256" s="71" t="s">
        <v>3109</v>
      </c>
      <c r="H3256" s="23">
        <v>1700001581311</v>
      </c>
      <c r="I3256" s="17" t="s">
        <v>98</v>
      </c>
      <c r="J3256" s="17" t="s">
        <v>107</v>
      </c>
      <c r="K3256" s="17">
        <v>4.573E-2</v>
      </c>
      <c r="L3256" s="17">
        <v>0</v>
      </c>
      <c r="M3256" s="17">
        <v>0.65069399999999999</v>
      </c>
      <c r="N3256" s="18">
        <v>0</v>
      </c>
      <c r="O3256" s="17">
        <f t="shared" si="100"/>
        <v>0</v>
      </c>
      <c r="P3256" s="12">
        <f t="shared" si="101"/>
        <v>0</v>
      </c>
      <c r="Q3256" s="68" t="s">
        <v>146</v>
      </c>
      <c r="R3256" s="67" t="s">
        <v>93</v>
      </c>
      <c r="S3256" s="129" t="s">
        <v>110</v>
      </c>
    </row>
    <row r="3257" spans="1:19">
      <c r="A3257" s="71" t="s">
        <v>31</v>
      </c>
      <c r="B3257" s="23">
        <v>1700001571818</v>
      </c>
      <c r="C3257" s="17" t="s">
        <v>91</v>
      </c>
      <c r="D3257" s="17" t="s">
        <v>92</v>
      </c>
      <c r="E3257" s="17">
        <v>0.93140999999999996</v>
      </c>
      <c r="F3257" s="18">
        <v>0.91071000000000002</v>
      </c>
      <c r="G3257" s="71" t="s">
        <v>3110</v>
      </c>
      <c r="H3257" s="23">
        <v>1700001582205</v>
      </c>
      <c r="I3257" s="17" t="s">
        <v>107</v>
      </c>
      <c r="J3257" s="17" t="s">
        <v>108</v>
      </c>
      <c r="K3257" s="17">
        <v>0.15010000000000001</v>
      </c>
      <c r="L3257" s="17">
        <v>9.6229999999999996E-2</v>
      </c>
      <c r="M3257" s="17">
        <v>1.93809E-2</v>
      </c>
      <c r="N3257" s="18">
        <v>0.89825900000000003</v>
      </c>
      <c r="O3257" s="17">
        <f t="shared" si="100"/>
        <v>0</v>
      </c>
      <c r="P3257" s="12">
        <f t="shared" si="101"/>
        <v>1</v>
      </c>
      <c r="Q3257" s="68" t="s">
        <v>146</v>
      </c>
      <c r="R3257" s="67" t="s">
        <v>93</v>
      </c>
      <c r="S3257" s="129" t="s">
        <v>110</v>
      </c>
    </row>
    <row r="3258" spans="1:19">
      <c r="A3258" s="71" t="s">
        <v>31</v>
      </c>
      <c r="B3258" s="23">
        <v>1700001571818</v>
      </c>
      <c r="C3258" s="17" t="s">
        <v>91</v>
      </c>
      <c r="D3258" s="17" t="s">
        <v>92</v>
      </c>
      <c r="E3258" s="17">
        <v>0.93140999999999996</v>
      </c>
      <c r="F3258" s="18">
        <v>0.91071000000000002</v>
      </c>
      <c r="G3258" s="71" t="s">
        <v>3111</v>
      </c>
      <c r="H3258" s="23">
        <v>1700001583415</v>
      </c>
      <c r="I3258" s="17" t="s">
        <v>107</v>
      </c>
      <c r="J3258" s="17" t="s">
        <v>108</v>
      </c>
      <c r="K3258" s="17">
        <v>0.15010000000000001</v>
      </c>
      <c r="L3258" s="17">
        <v>8.9289999999999994E-2</v>
      </c>
      <c r="M3258" s="17">
        <v>1.93809E-2</v>
      </c>
      <c r="N3258" s="18">
        <v>0.97574799999999995</v>
      </c>
      <c r="O3258" s="17">
        <f t="shared" si="100"/>
        <v>0</v>
      </c>
      <c r="P3258" s="12">
        <f t="shared" si="101"/>
        <v>1</v>
      </c>
      <c r="Q3258" s="68" t="s">
        <v>146</v>
      </c>
      <c r="R3258" s="67" t="s">
        <v>93</v>
      </c>
      <c r="S3258" s="129" t="s">
        <v>110</v>
      </c>
    </row>
    <row r="3259" spans="1:19">
      <c r="A3259" s="71" t="s">
        <v>31</v>
      </c>
      <c r="B3259" s="23">
        <v>1700001571818</v>
      </c>
      <c r="C3259" s="17" t="s">
        <v>91</v>
      </c>
      <c r="D3259" s="17" t="s">
        <v>92</v>
      </c>
      <c r="E3259" s="17">
        <v>0.93140999999999996</v>
      </c>
      <c r="F3259" s="18">
        <v>0.91071000000000002</v>
      </c>
      <c r="G3259" s="71" t="s">
        <v>3112</v>
      </c>
      <c r="H3259" s="23">
        <v>1700001583907</v>
      </c>
      <c r="I3259" s="17" t="s">
        <v>97</v>
      </c>
      <c r="J3259" s="17" t="s">
        <v>98</v>
      </c>
      <c r="K3259" s="17">
        <v>3.9760000000000004E-3</v>
      </c>
      <c r="L3259" s="17">
        <v>8.7300000000000003E-2</v>
      </c>
      <c r="M3259" s="17">
        <v>2.9014700000000001E-2</v>
      </c>
      <c r="N3259" s="18">
        <v>0.97565199999999996</v>
      </c>
      <c r="O3259" s="17">
        <f t="shared" si="100"/>
        <v>0</v>
      </c>
      <c r="P3259" s="12">
        <f t="shared" si="101"/>
        <v>1</v>
      </c>
      <c r="Q3259" s="68" t="s">
        <v>146</v>
      </c>
      <c r="R3259" s="67" t="s">
        <v>93</v>
      </c>
      <c r="S3259" s="129" t="s">
        <v>110</v>
      </c>
    </row>
    <row r="3260" spans="1:19">
      <c r="A3260" s="71" t="s">
        <v>31</v>
      </c>
      <c r="B3260" s="23">
        <v>1700001571818</v>
      </c>
      <c r="C3260" s="17" t="s">
        <v>91</v>
      </c>
      <c r="D3260" s="17" t="s">
        <v>92</v>
      </c>
      <c r="E3260" s="17">
        <v>0.93140999999999996</v>
      </c>
      <c r="F3260" s="18">
        <v>0.91071000000000002</v>
      </c>
      <c r="G3260" s="71" t="s">
        <v>3113</v>
      </c>
      <c r="H3260" s="23">
        <v>1700001584132</v>
      </c>
      <c r="I3260" s="17" t="s">
        <v>98</v>
      </c>
      <c r="J3260" s="17" t="s">
        <v>97</v>
      </c>
      <c r="K3260" s="17">
        <v>4.573E-2</v>
      </c>
      <c r="L3260" s="17">
        <v>0</v>
      </c>
      <c r="M3260" s="17">
        <v>0.65069399999999999</v>
      </c>
      <c r="N3260" s="18">
        <v>0</v>
      </c>
      <c r="O3260" s="17">
        <f t="shared" si="100"/>
        <v>0</v>
      </c>
      <c r="P3260" s="12">
        <f t="shared" si="101"/>
        <v>0</v>
      </c>
      <c r="Q3260" s="68" t="s">
        <v>146</v>
      </c>
      <c r="R3260" s="67" t="s">
        <v>93</v>
      </c>
      <c r="S3260" s="129" t="s">
        <v>110</v>
      </c>
    </row>
    <row r="3261" spans="1:19">
      <c r="A3261" s="71" t="s">
        <v>31</v>
      </c>
      <c r="B3261" s="23">
        <v>1700001571818</v>
      </c>
      <c r="C3261" s="17" t="s">
        <v>91</v>
      </c>
      <c r="D3261" s="17" t="s">
        <v>92</v>
      </c>
      <c r="E3261" s="17">
        <v>0.93140999999999996</v>
      </c>
      <c r="F3261" s="18">
        <v>0.91071000000000002</v>
      </c>
      <c r="G3261" s="71" t="s">
        <v>3114</v>
      </c>
      <c r="H3261" s="23">
        <v>1700001584324</v>
      </c>
      <c r="I3261" s="17" t="s">
        <v>108</v>
      </c>
      <c r="J3261" s="17" t="s">
        <v>107</v>
      </c>
      <c r="K3261" s="17">
        <v>0.1948</v>
      </c>
      <c r="L3261" s="17">
        <v>9.0279999999999999E-2</v>
      </c>
      <c r="M3261" s="17">
        <v>0.29346899999999998</v>
      </c>
      <c r="N3261" s="18">
        <v>0.96394800000000003</v>
      </c>
      <c r="O3261" s="17">
        <f t="shared" si="100"/>
        <v>0</v>
      </c>
      <c r="P3261" s="12">
        <f t="shared" si="101"/>
        <v>1</v>
      </c>
      <c r="Q3261" s="68" t="s">
        <v>146</v>
      </c>
      <c r="R3261" s="67" t="s">
        <v>106</v>
      </c>
      <c r="S3261" s="129" t="s">
        <v>5307</v>
      </c>
    </row>
    <row r="3262" spans="1:19">
      <c r="A3262" s="71" t="s">
        <v>31</v>
      </c>
      <c r="B3262" s="23">
        <v>1700001571818</v>
      </c>
      <c r="C3262" s="17" t="s">
        <v>91</v>
      </c>
      <c r="D3262" s="17" t="s">
        <v>92</v>
      </c>
      <c r="E3262" s="17">
        <v>0.93140999999999996</v>
      </c>
      <c r="F3262" s="18">
        <v>0.91071000000000002</v>
      </c>
      <c r="G3262" s="71" t="s">
        <v>3115</v>
      </c>
      <c r="H3262" s="23">
        <v>1700001585130</v>
      </c>
      <c r="I3262" s="17" t="s">
        <v>108</v>
      </c>
      <c r="J3262" s="17" t="s">
        <v>107</v>
      </c>
      <c r="K3262" s="17">
        <v>0.15010000000000001</v>
      </c>
      <c r="L3262" s="17">
        <v>8.9289999999999994E-2</v>
      </c>
      <c r="M3262" s="17">
        <v>1.93809E-2</v>
      </c>
      <c r="N3262" s="18">
        <v>0.97574799999999995</v>
      </c>
      <c r="O3262" s="17">
        <f t="shared" si="100"/>
        <v>0</v>
      </c>
      <c r="P3262" s="12">
        <f t="shared" si="101"/>
        <v>1</v>
      </c>
      <c r="Q3262" s="68" t="s">
        <v>146</v>
      </c>
      <c r="R3262" s="67" t="s">
        <v>106</v>
      </c>
      <c r="S3262" s="129" t="s">
        <v>5307</v>
      </c>
    </row>
    <row r="3263" spans="1:19">
      <c r="A3263" s="71" t="s">
        <v>31</v>
      </c>
      <c r="B3263" s="23">
        <v>1700001571818</v>
      </c>
      <c r="C3263" s="17" t="s">
        <v>91</v>
      </c>
      <c r="D3263" s="17" t="s">
        <v>92</v>
      </c>
      <c r="E3263" s="17">
        <v>0.93140999999999996</v>
      </c>
      <c r="F3263" s="18">
        <v>0.91071000000000002</v>
      </c>
      <c r="G3263" s="71" t="s">
        <v>3116</v>
      </c>
      <c r="H3263" s="23">
        <v>1700001585872</v>
      </c>
      <c r="I3263" s="17" t="s">
        <v>97</v>
      </c>
      <c r="J3263" s="17" t="s">
        <v>98</v>
      </c>
      <c r="K3263" s="17">
        <v>4.573E-2</v>
      </c>
      <c r="L3263" s="17">
        <v>0</v>
      </c>
      <c r="M3263" s="17">
        <v>0.65069399999999999</v>
      </c>
      <c r="N3263" s="18">
        <v>0</v>
      </c>
      <c r="O3263" s="17">
        <f t="shared" si="100"/>
        <v>0</v>
      </c>
      <c r="P3263" s="12">
        <f t="shared" si="101"/>
        <v>0</v>
      </c>
      <c r="Q3263" s="68" t="s">
        <v>146</v>
      </c>
      <c r="R3263" s="67" t="s">
        <v>93</v>
      </c>
      <c r="S3263" s="129" t="s">
        <v>110</v>
      </c>
    </row>
    <row r="3264" spans="1:19">
      <c r="A3264" s="71" t="s">
        <v>31</v>
      </c>
      <c r="B3264" s="23">
        <v>1700001571818</v>
      </c>
      <c r="C3264" s="17" t="s">
        <v>91</v>
      </c>
      <c r="D3264" s="17" t="s">
        <v>92</v>
      </c>
      <c r="E3264" s="17">
        <v>0.93140999999999996</v>
      </c>
      <c r="F3264" s="18">
        <v>0.91071000000000002</v>
      </c>
      <c r="G3264" s="71" t="s">
        <v>3117</v>
      </c>
      <c r="H3264" s="23">
        <v>1700001585957</v>
      </c>
      <c r="I3264" s="17" t="s">
        <v>97</v>
      </c>
      <c r="J3264" s="17" t="s">
        <v>98</v>
      </c>
      <c r="K3264" s="17">
        <v>0.1958</v>
      </c>
      <c r="L3264" s="17">
        <v>8.9289999999999994E-2</v>
      </c>
      <c r="M3264" s="17">
        <v>0.30240699999999998</v>
      </c>
      <c r="N3264" s="18">
        <v>0.97574799999999995</v>
      </c>
      <c r="O3264" s="17">
        <f t="shared" si="100"/>
        <v>0</v>
      </c>
      <c r="P3264" s="12">
        <f t="shared" si="101"/>
        <v>1</v>
      </c>
      <c r="Q3264" s="68" t="s">
        <v>146</v>
      </c>
      <c r="R3264" s="67" t="s">
        <v>93</v>
      </c>
      <c r="S3264" s="129" t="s">
        <v>110</v>
      </c>
    </row>
    <row r="3265" spans="1:19">
      <c r="A3265" s="71" t="s">
        <v>31</v>
      </c>
      <c r="B3265" s="23">
        <v>1700001571818</v>
      </c>
      <c r="C3265" s="17" t="s">
        <v>91</v>
      </c>
      <c r="D3265" s="17" t="s">
        <v>92</v>
      </c>
      <c r="E3265" s="17">
        <v>0.93140999999999996</v>
      </c>
      <c r="F3265" s="18">
        <v>0.91071000000000002</v>
      </c>
      <c r="G3265" s="71" t="s">
        <v>3118</v>
      </c>
      <c r="H3265" s="23">
        <v>1700001585996</v>
      </c>
      <c r="I3265" s="17" t="s">
        <v>107</v>
      </c>
      <c r="J3265" s="17" t="s">
        <v>108</v>
      </c>
      <c r="K3265" s="17">
        <v>4.573E-2</v>
      </c>
      <c r="L3265" s="17">
        <v>0</v>
      </c>
      <c r="M3265" s="17">
        <v>0.65069399999999999</v>
      </c>
      <c r="N3265" s="18">
        <v>0</v>
      </c>
      <c r="O3265" s="17">
        <f t="shared" si="100"/>
        <v>0</v>
      </c>
      <c r="P3265" s="12">
        <f t="shared" si="101"/>
        <v>0</v>
      </c>
      <c r="Q3265" s="68" t="s">
        <v>146</v>
      </c>
      <c r="R3265" s="67" t="s">
        <v>93</v>
      </c>
      <c r="S3265" s="129" t="s">
        <v>110</v>
      </c>
    </row>
    <row r="3266" spans="1:19">
      <c r="A3266" s="71" t="s">
        <v>31</v>
      </c>
      <c r="B3266" s="23">
        <v>1700001571818</v>
      </c>
      <c r="C3266" s="17" t="s">
        <v>91</v>
      </c>
      <c r="D3266" s="17" t="s">
        <v>92</v>
      </c>
      <c r="E3266" s="17">
        <v>0.93140999999999996</v>
      </c>
      <c r="F3266" s="18">
        <v>0.91071000000000002</v>
      </c>
      <c r="G3266" s="71" t="s">
        <v>3119</v>
      </c>
      <c r="H3266" s="23">
        <v>1700001586272</v>
      </c>
      <c r="I3266" s="17" t="s">
        <v>98</v>
      </c>
      <c r="J3266" s="17" t="s">
        <v>97</v>
      </c>
      <c r="K3266" s="17">
        <v>4.573E-2</v>
      </c>
      <c r="L3266" s="17">
        <v>0</v>
      </c>
      <c r="M3266" s="17">
        <v>0.65069399999999999</v>
      </c>
      <c r="N3266" s="18">
        <v>0</v>
      </c>
      <c r="O3266" s="17">
        <f t="shared" ref="O3266:O3329" si="102">IF(M3266&gt;0.8,1,0)</f>
        <v>0</v>
      </c>
      <c r="P3266" s="12">
        <f t="shared" ref="P3266:P3329" si="103">IF(MAX(M3266, N3266)&gt;0.8,1,0)</f>
        <v>0</v>
      </c>
      <c r="Q3266" s="68" t="s">
        <v>146</v>
      </c>
      <c r="R3266" s="67" t="s">
        <v>93</v>
      </c>
      <c r="S3266" s="129" t="s">
        <v>110</v>
      </c>
    </row>
    <row r="3267" spans="1:19">
      <c r="A3267" s="71" t="s">
        <v>31</v>
      </c>
      <c r="B3267" s="23">
        <v>1700001571818</v>
      </c>
      <c r="C3267" s="17" t="s">
        <v>91</v>
      </c>
      <c r="D3267" s="17" t="s">
        <v>92</v>
      </c>
      <c r="E3267" s="17">
        <v>0.93140999999999996</v>
      </c>
      <c r="F3267" s="18">
        <v>0.91071000000000002</v>
      </c>
      <c r="G3267" s="71" t="s">
        <v>3120</v>
      </c>
      <c r="H3267" s="23">
        <v>1700001586291</v>
      </c>
      <c r="I3267" s="17" t="s">
        <v>360</v>
      </c>
      <c r="J3267" s="17" t="s">
        <v>107</v>
      </c>
      <c r="K3267" s="17">
        <v>0.15210000000000001</v>
      </c>
      <c r="L3267" s="17">
        <v>7.8369999999999995E-2</v>
      </c>
      <c r="M3267" s="17">
        <v>1.58786E-2</v>
      </c>
      <c r="N3267" s="18">
        <v>0.72874499999999998</v>
      </c>
      <c r="O3267" s="17">
        <f t="shared" si="102"/>
        <v>0</v>
      </c>
      <c r="P3267" s="12">
        <f t="shared" si="103"/>
        <v>0</v>
      </c>
      <c r="Q3267" s="68" t="s">
        <v>146</v>
      </c>
      <c r="R3267" s="67" t="s">
        <v>93</v>
      </c>
      <c r="S3267" s="129" t="s">
        <v>110</v>
      </c>
    </row>
    <row r="3268" spans="1:19">
      <c r="A3268" s="71" t="s">
        <v>31</v>
      </c>
      <c r="B3268" s="23">
        <v>1700001571818</v>
      </c>
      <c r="C3268" s="17" t="s">
        <v>91</v>
      </c>
      <c r="D3268" s="17" t="s">
        <v>92</v>
      </c>
      <c r="E3268" s="17">
        <v>0.93140999999999996</v>
      </c>
      <c r="F3268" s="18">
        <v>0.91071000000000002</v>
      </c>
      <c r="G3268" s="71" t="s">
        <v>3121</v>
      </c>
      <c r="H3268" s="23">
        <v>1700001586409</v>
      </c>
      <c r="I3268" s="17" t="s">
        <v>107</v>
      </c>
      <c r="J3268" s="17" t="s">
        <v>98</v>
      </c>
      <c r="K3268" s="17">
        <v>4.573E-2</v>
      </c>
      <c r="L3268" s="17">
        <v>0</v>
      </c>
      <c r="M3268" s="17">
        <v>0.65069399999999999</v>
      </c>
      <c r="N3268" s="18">
        <v>0</v>
      </c>
      <c r="O3268" s="17">
        <f t="shared" si="102"/>
        <v>0</v>
      </c>
      <c r="P3268" s="12">
        <f t="shared" si="103"/>
        <v>0</v>
      </c>
      <c r="Q3268" s="68" t="s">
        <v>146</v>
      </c>
      <c r="R3268" s="67" t="s">
        <v>93</v>
      </c>
      <c r="S3268" s="129" t="s">
        <v>110</v>
      </c>
    </row>
    <row r="3269" spans="1:19">
      <c r="A3269" s="71" t="s">
        <v>31</v>
      </c>
      <c r="B3269" s="23">
        <v>1700001571818</v>
      </c>
      <c r="C3269" s="17" t="s">
        <v>91</v>
      </c>
      <c r="D3269" s="17" t="s">
        <v>92</v>
      </c>
      <c r="E3269" s="17">
        <v>0.93140999999999996</v>
      </c>
      <c r="F3269" s="18">
        <v>0.91071000000000002</v>
      </c>
      <c r="G3269" s="71" t="s">
        <v>3122</v>
      </c>
      <c r="H3269" s="23">
        <v>1700001587035</v>
      </c>
      <c r="I3269" s="17" t="s">
        <v>108</v>
      </c>
      <c r="J3269" s="17" t="s">
        <v>98</v>
      </c>
      <c r="K3269" s="17">
        <v>4.573E-2</v>
      </c>
      <c r="L3269" s="17">
        <v>0</v>
      </c>
      <c r="M3269" s="17">
        <v>0.65069399999999999</v>
      </c>
      <c r="N3269" s="18">
        <v>0</v>
      </c>
      <c r="O3269" s="17">
        <f t="shared" si="102"/>
        <v>0</v>
      </c>
      <c r="P3269" s="12">
        <f t="shared" si="103"/>
        <v>0</v>
      </c>
      <c r="Q3269" s="68" t="s">
        <v>146</v>
      </c>
      <c r="R3269" s="67" t="s">
        <v>93</v>
      </c>
      <c r="S3269" s="129" t="s">
        <v>110</v>
      </c>
    </row>
    <row r="3270" spans="1:19">
      <c r="A3270" s="71" t="s">
        <v>31</v>
      </c>
      <c r="B3270" s="23">
        <v>1700001571818</v>
      </c>
      <c r="C3270" s="17" t="s">
        <v>91</v>
      </c>
      <c r="D3270" s="17" t="s">
        <v>92</v>
      </c>
      <c r="E3270" s="17">
        <v>0.93140999999999996</v>
      </c>
      <c r="F3270" s="18">
        <v>0.91071000000000002</v>
      </c>
      <c r="G3270" s="71" t="s">
        <v>3123</v>
      </c>
      <c r="H3270" s="23">
        <v>1700001587108</v>
      </c>
      <c r="I3270" s="17" t="s">
        <v>97</v>
      </c>
      <c r="J3270" s="17" t="s">
        <v>108</v>
      </c>
      <c r="K3270" s="17">
        <v>4.4729999999999999E-2</v>
      </c>
      <c r="L3270" s="17">
        <v>0</v>
      </c>
      <c r="M3270" s="17">
        <v>0.63588699999999998</v>
      </c>
      <c r="N3270" s="18">
        <v>0</v>
      </c>
      <c r="O3270" s="17">
        <f t="shared" si="102"/>
        <v>0</v>
      </c>
      <c r="P3270" s="12">
        <f t="shared" si="103"/>
        <v>0</v>
      </c>
      <c r="Q3270" s="68" t="s">
        <v>146</v>
      </c>
      <c r="R3270" s="67" t="s">
        <v>93</v>
      </c>
      <c r="S3270" s="129" t="s">
        <v>110</v>
      </c>
    </row>
    <row r="3271" spans="1:19">
      <c r="A3271" s="71" t="s">
        <v>31</v>
      </c>
      <c r="B3271" s="23">
        <v>1700001571818</v>
      </c>
      <c r="C3271" s="17" t="s">
        <v>91</v>
      </c>
      <c r="D3271" s="17" t="s">
        <v>92</v>
      </c>
      <c r="E3271" s="17">
        <v>0.93140999999999996</v>
      </c>
      <c r="F3271" s="18">
        <v>0.91071000000000002</v>
      </c>
      <c r="G3271" s="71" t="s">
        <v>3124</v>
      </c>
      <c r="H3271" s="23">
        <v>1700001587212</v>
      </c>
      <c r="I3271" s="17" t="s">
        <v>108</v>
      </c>
      <c r="J3271" s="17" t="s">
        <v>107</v>
      </c>
      <c r="K3271" s="17">
        <v>0.1968</v>
      </c>
      <c r="L3271" s="17">
        <v>8.9289999999999994E-2</v>
      </c>
      <c r="M3271" s="17">
        <v>0.300508</v>
      </c>
      <c r="N3271" s="18">
        <v>0.97574799999999995</v>
      </c>
      <c r="O3271" s="17">
        <f t="shared" si="102"/>
        <v>0</v>
      </c>
      <c r="P3271" s="12">
        <f t="shared" si="103"/>
        <v>1</v>
      </c>
      <c r="Q3271" s="68" t="s">
        <v>146</v>
      </c>
      <c r="R3271" s="67" t="s">
        <v>93</v>
      </c>
      <c r="S3271" s="129" t="s">
        <v>110</v>
      </c>
    </row>
    <row r="3272" spans="1:19">
      <c r="A3272" s="71" t="s">
        <v>31</v>
      </c>
      <c r="B3272" s="23">
        <v>1700001571818</v>
      </c>
      <c r="C3272" s="17" t="s">
        <v>91</v>
      </c>
      <c r="D3272" s="17" t="s">
        <v>92</v>
      </c>
      <c r="E3272" s="17">
        <v>0.93140999999999996</v>
      </c>
      <c r="F3272" s="18">
        <v>0.91071000000000002</v>
      </c>
      <c r="G3272" s="71" t="s">
        <v>3125</v>
      </c>
      <c r="H3272" s="23">
        <v>1700001587713</v>
      </c>
      <c r="I3272" s="17" t="s">
        <v>107</v>
      </c>
      <c r="J3272" s="17" t="s">
        <v>108</v>
      </c>
      <c r="K3272" s="17">
        <v>4.274E-2</v>
      </c>
      <c r="L3272" s="17">
        <v>0</v>
      </c>
      <c r="M3272" s="17">
        <v>0.60636299999999999</v>
      </c>
      <c r="N3272" s="18">
        <v>0</v>
      </c>
      <c r="O3272" s="17">
        <f t="shared" si="102"/>
        <v>0</v>
      </c>
      <c r="P3272" s="12">
        <f t="shared" si="103"/>
        <v>0</v>
      </c>
      <c r="Q3272" s="68" t="s">
        <v>146</v>
      </c>
      <c r="R3272" s="67" t="s">
        <v>93</v>
      </c>
      <c r="S3272" s="129" t="s">
        <v>110</v>
      </c>
    </row>
    <row r="3273" spans="1:19">
      <c r="A3273" s="71" t="s">
        <v>31</v>
      </c>
      <c r="B3273" s="23">
        <v>1700001571818</v>
      </c>
      <c r="C3273" s="17" t="s">
        <v>91</v>
      </c>
      <c r="D3273" s="17" t="s">
        <v>92</v>
      </c>
      <c r="E3273" s="17">
        <v>0.93140999999999996</v>
      </c>
      <c r="F3273" s="18">
        <v>0.91071000000000002</v>
      </c>
      <c r="G3273" s="71" t="s">
        <v>3126</v>
      </c>
      <c r="H3273" s="23">
        <v>1700001588542</v>
      </c>
      <c r="I3273" s="17" t="s">
        <v>107</v>
      </c>
      <c r="J3273" s="17" t="s">
        <v>108</v>
      </c>
      <c r="K3273" s="17">
        <v>0.14910000000000001</v>
      </c>
      <c r="L3273" s="17">
        <v>6.7460000000000006E-2</v>
      </c>
      <c r="M3273" s="17">
        <v>1.9699299999999999E-2</v>
      </c>
      <c r="N3273" s="18">
        <v>0.71423499999999995</v>
      </c>
      <c r="O3273" s="17">
        <f t="shared" si="102"/>
        <v>0</v>
      </c>
      <c r="P3273" s="12">
        <f t="shared" si="103"/>
        <v>0</v>
      </c>
      <c r="Q3273" s="68" t="s">
        <v>146</v>
      </c>
      <c r="R3273" s="67" t="s">
        <v>5310</v>
      </c>
      <c r="S3273" s="129" t="s">
        <v>110</v>
      </c>
    </row>
    <row r="3274" spans="1:19">
      <c r="A3274" s="71" t="s">
        <v>31</v>
      </c>
      <c r="B3274" s="23">
        <v>1700001571818</v>
      </c>
      <c r="C3274" s="17" t="s">
        <v>91</v>
      </c>
      <c r="D3274" s="17" t="s">
        <v>92</v>
      </c>
      <c r="E3274" s="17">
        <v>0.93140999999999996</v>
      </c>
      <c r="F3274" s="18">
        <v>0.91071000000000002</v>
      </c>
      <c r="G3274" s="71" t="s">
        <v>3127</v>
      </c>
      <c r="H3274" s="23">
        <v>1700001589217</v>
      </c>
      <c r="I3274" s="17" t="s">
        <v>108</v>
      </c>
      <c r="J3274" s="17" t="s">
        <v>107</v>
      </c>
      <c r="K3274" s="17">
        <v>4.573E-2</v>
      </c>
      <c r="L3274" s="17">
        <v>0</v>
      </c>
      <c r="M3274" s="17">
        <v>0.65069399999999999</v>
      </c>
      <c r="N3274" s="18">
        <v>0</v>
      </c>
      <c r="O3274" s="17">
        <f t="shared" si="102"/>
        <v>0</v>
      </c>
      <c r="P3274" s="12">
        <f t="shared" si="103"/>
        <v>0</v>
      </c>
      <c r="Q3274" s="68" t="s">
        <v>5377</v>
      </c>
      <c r="R3274" s="67" t="s">
        <v>103</v>
      </c>
      <c r="S3274" s="129" t="s">
        <v>110</v>
      </c>
    </row>
    <row r="3275" spans="1:19">
      <c r="A3275" s="71" t="s">
        <v>31</v>
      </c>
      <c r="B3275" s="23">
        <v>1700001571818</v>
      </c>
      <c r="C3275" s="17" t="s">
        <v>91</v>
      </c>
      <c r="D3275" s="17" t="s">
        <v>92</v>
      </c>
      <c r="E3275" s="17">
        <v>0.93140999999999996</v>
      </c>
      <c r="F3275" s="18">
        <v>0.91071000000000002</v>
      </c>
      <c r="G3275" s="71" t="s">
        <v>3128</v>
      </c>
      <c r="H3275" s="23">
        <v>1700001589814</v>
      </c>
      <c r="I3275" s="17" t="s">
        <v>107</v>
      </c>
      <c r="J3275" s="17" t="s">
        <v>108</v>
      </c>
      <c r="K3275" s="17">
        <v>4.573E-2</v>
      </c>
      <c r="L3275" s="17">
        <v>0</v>
      </c>
      <c r="M3275" s="17">
        <v>0.65069399999999999</v>
      </c>
      <c r="N3275" s="18">
        <v>0</v>
      </c>
      <c r="O3275" s="17">
        <f t="shared" si="102"/>
        <v>0</v>
      </c>
      <c r="P3275" s="12">
        <f t="shared" si="103"/>
        <v>0</v>
      </c>
      <c r="Q3275" s="68" t="s">
        <v>5377</v>
      </c>
      <c r="R3275" s="67" t="s">
        <v>103</v>
      </c>
      <c r="S3275" s="129" t="s">
        <v>110</v>
      </c>
    </row>
    <row r="3276" spans="1:19">
      <c r="A3276" s="71" t="s">
        <v>31</v>
      </c>
      <c r="B3276" s="23">
        <v>1700001571818</v>
      </c>
      <c r="C3276" s="17" t="s">
        <v>91</v>
      </c>
      <c r="D3276" s="17" t="s">
        <v>92</v>
      </c>
      <c r="E3276" s="17">
        <v>0.93140999999999996</v>
      </c>
      <c r="F3276" s="18">
        <v>0.91071000000000002</v>
      </c>
      <c r="G3276" s="71" t="s">
        <v>3129</v>
      </c>
      <c r="H3276" s="23">
        <v>1700001590483</v>
      </c>
      <c r="I3276" s="17" t="s">
        <v>107</v>
      </c>
      <c r="J3276" s="17" t="s">
        <v>108</v>
      </c>
      <c r="K3276" s="17">
        <v>2.9819999999999998E-3</v>
      </c>
      <c r="L3276" s="17">
        <v>6.5479999999999997E-2</v>
      </c>
      <c r="M3276" s="17">
        <v>4.0617300000000002E-2</v>
      </c>
      <c r="N3276" s="18">
        <v>0.71465000000000001</v>
      </c>
      <c r="O3276" s="17">
        <f t="shared" si="102"/>
        <v>0</v>
      </c>
      <c r="P3276" s="12">
        <f t="shared" si="103"/>
        <v>0</v>
      </c>
      <c r="Q3276" s="68" t="s">
        <v>5377</v>
      </c>
      <c r="R3276" s="67" t="s">
        <v>103</v>
      </c>
      <c r="S3276" s="129" t="s">
        <v>110</v>
      </c>
    </row>
    <row r="3277" spans="1:19">
      <c r="A3277" s="71" t="s">
        <v>31</v>
      </c>
      <c r="B3277" s="23">
        <v>1700001571818</v>
      </c>
      <c r="C3277" s="17" t="s">
        <v>91</v>
      </c>
      <c r="D3277" s="17" t="s">
        <v>92</v>
      </c>
      <c r="E3277" s="17">
        <v>0.93140999999999996</v>
      </c>
      <c r="F3277" s="18">
        <v>0.91071000000000002</v>
      </c>
      <c r="G3277" s="71" t="s">
        <v>3130</v>
      </c>
      <c r="H3277" s="23">
        <v>1700001591296</v>
      </c>
      <c r="I3277" s="17" t="s">
        <v>107</v>
      </c>
      <c r="J3277" s="17" t="s">
        <v>3131</v>
      </c>
      <c r="K3277" s="17">
        <v>4.4729999999999999E-2</v>
      </c>
      <c r="L3277" s="17">
        <v>0</v>
      </c>
      <c r="M3277" s="17">
        <v>0.63588699999999998</v>
      </c>
      <c r="N3277" s="18">
        <v>0</v>
      </c>
      <c r="O3277" s="17">
        <f t="shared" si="102"/>
        <v>0</v>
      </c>
      <c r="P3277" s="12">
        <f t="shared" si="103"/>
        <v>0</v>
      </c>
      <c r="Q3277" s="68" t="s">
        <v>5377</v>
      </c>
      <c r="R3277" s="67" t="s">
        <v>103</v>
      </c>
      <c r="S3277" s="129" t="s">
        <v>110</v>
      </c>
    </row>
    <row r="3278" spans="1:19">
      <c r="A3278" s="71" t="s">
        <v>31</v>
      </c>
      <c r="B3278" s="23">
        <v>1700001571818</v>
      </c>
      <c r="C3278" s="17" t="s">
        <v>91</v>
      </c>
      <c r="D3278" s="17" t="s">
        <v>92</v>
      </c>
      <c r="E3278" s="17">
        <v>0.93140999999999996</v>
      </c>
      <c r="F3278" s="18">
        <v>0.91071000000000002</v>
      </c>
      <c r="G3278" s="71" t="s">
        <v>3132</v>
      </c>
      <c r="H3278" s="23">
        <v>1700001591841</v>
      </c>
      <c r="I3278" s="17" t="s">
        <v>97</v>
      </c>
      <c r="J3278" s="17" t="s">
        <v>98</v>
      </c>
      <c r="K3278" s="17">
        <v>4.573E-2</v>
      </c>
      <c r="L3278" s="17">
        <v>0</v>
      </c>
      <c r="M3278" s="17">
        <v>0.65069399999999999</v>
      </c>
      <c r="N3278" s="18">
        <v>0</v>
      </c>
      <c r="O3278" s="17">
        <f t="shared" si="102"/>
        <v>0</v>
      </c>
      <c r="P3278" s="12">
        <f t="shared" si="103"/>
        <v>0</v>
      </c>
      <c r="Q3278" s="68" t="s">
        <v>5377</v>
      </c>
      <c r="R3278" s="67" t="s">
        <v>103</v>
      </c>
      <c r="S3278" s="129" t="s">
        <v>110</v>
      </c>
    </row>
    <row r="3279" spans="1:19">
      <c r="A3279" s="71" t="s">
        <v>31</v>
      </c>
      <c r="B3279" s="23">
        <v>1700001571818</v>
      </c>
      <c r="C3279" s="17" t="s">
        <v>91</v>
      </c>
      <c r="D3279" s="17" t="s">
        <v>92</v>
      </c>
      <c r="E3279" s="17">
        <v>0.93140999999999996</v>
      </c>
      <c r="F3279" s="18">
        <v>0.91071000000000002</v>
      </c>
      <c r="G3279" s="71" t="s">
        <v>3133</v>
      </c>
      <c r="H3279" s="23">
        <v>1700001592082</v>
      </c>
      <c r="I3279" s="17" t="s">
        <v>98</v>
      </c>
      <c r="J3279" s="17" t="s">
        <v>97</v>
      </c>
      <c r="K3279" s="17">
        <v>4.8710000000000003E-2</v>
      </c>
      <c r="L3279" s="17">
        <v>4.4639999999999999E-2</v>
      </c>
      <c r="M3279" s="17">
        <v>0.69530400000000003</v>
      </c>
      <c r="N3279" s="18">
        <v>0.476636</v>
      </c>
      <c r="O3279" s="17">
        <f t="shared" si="102"/>
        <v>0</v>
      </c>
      <c r="P3279" s="12">
        <f t="shared" si="103"/>
        <v>0</v>
      </c>
      <c r="Q3279" s="68" t="s">
        <v>5377</v>
      </c>
      <c r="R3279" s="67" t="s">
        <v>103</v>
      </c>
      <c r="S3279" s="129" t="s">
        <v>110</v>
      </c>
    </row>
    <row r="3280" spans="1:19">
      <c r="A3280" s="71" t="s">
        <v>31</v>
      </c>
      <c r="B3280" s="23">
        <v>1700001571818</v>
      </c>
      <c r="C3280" s="17" t="s">
        <v>91</v>
      </c>
      <c r="D3280" s="17" t="s">
        <v>92</v>
      </c>
      <c r="E3280" s="17">
        <v>0.93140999999999996</v>
      </c>
      <c r="F3280" s="18">
        <v>0.91071000000000002</v>
      </c>
      <c r="G3280" s="71" t="s">
        <v>3134</v>
      </c>
      <c r="H3280" s="23">
        <v>1700001592096</v>
      </c>
      <c r="I3280" s="17" t="s">
        <v>108</v>
      </c>
      <c r="J3280" s="17" t="s">
        <v>107</v>
      </c>
      <c r="K3280" s="17">
        <v>4.573E-2</v>
      </c>
      <c r="L3280" s="17">
        <v>0</v>
      </c>
      <c r="M3280" s="17">
        <v>0.65069399999999999</v>
      </c>
      <c r="N3280" s="18">
        <v>0</v>
      </c>
      <c r="O3280" s="17">
        <f t="shared" si="102"/>
        <v>0</v>
      </c>
      <c r="P3280" s="12">
        <f t="shared" si="103"/>
        <v>0</v>
      </c>
      <c r="Q3280" s="68" t="s">
        <v>5377</v>
      </c>
      <c r="R3280" s="67" t="s">
        <v>103</v>
      </c>
      <c r="S3280" s="129" t="s">
        <v>110</v>
      </c>
    </row>
    <row r="3281" spans="1:19">
      <c r="A3281" s="71" t="s">
        <v>31</v>
      </c>
      <c r="B3281" s="23">
        <v>1700001571818</v>
      </c>
      <c r="C3281" s="17" t="s">
        <v>91</v>
      </c>
      <c r="D3281" s="17" t="s">
        <v>92</v>
      </c>
      <c r="E3281" s="17">
        <v>0.93140999999999996</v>
      </c>
      <c r="F3281" s="18">
        <v>0.91071000000000002</v>
      </c>
      <c r="G3281" s="71" t="s">
        <v>3135</v>
      </c>
      <c r="H3281" s="23">
        <v>1700001592404</v>
      </c>
      <c r="I3281" s="17" t="s">
        <v>98</v>
      </c>
      <c r="J3281" s="17" t="s">
        <v>108</v>
      </c>
      <c r="K3281" s="17">
        <v>4.573E-2</v>
      </c>
      <c r="L3281" s="17">
        <v>0</v>
      </c>
      <c r="M3281" s="17">
        <v>0.65069399999999999</v>
      </c>
      <c r="N3281" s="18">
        <v>0</v>
      </c>
      <c r="O3281" s="17">
        <f t="shared" si="102"/>
        <v>0</v>
      </c>
      <c r="P3281" s="12">
        <f t="shared" si="103"/>
        <v>0</v>
      </c>
      <c r="Q3281" s="68" t="s">
        <v>5377</v>
      </c>
      <c r="R3281" s="67" t="s">
        <v>103</v>
      </c>
      <c r="S3281" s="129" t="s">
        <v>110</v>
      </c>
    </row>
    <row r="3282" spans="1:19">
      <c r="A3282" s="71" t="s">
        <v>31</v>
      </c>
      <c r="B3282" s="23">
        <v>1700001571818</v>
      </c>
      <c r="C3282" s="17" t="s">
        <v>91</v>
      </c>
      <c r="D3282" s="17" t="s">
        <v>92</v>
      </c>
      <c r="E3282" s="17">
        <v>0.93140999999999996</v>
      </c>
      <c r="F3282" s="18">
        <v>0.91071000000000002</v>
      </c>
      <c r="G3282" s="71" t="s">
        <v>3136</v>
      </c>
      <c r="H3282" s="23">
        <v>1700001593282</v>
      </c>
      <c r="I3282" s="17" t="s">
        <v>108</v>
      </c>
      <c r="J3282" s="17" t="s">
        <v>98</v>
      </c>
      <c r="K3282" s="17">
        <v>4.4729999999999999E-2</v>
      </c>
      <c r="L3282" s="17">
        <v>0</v>
      </c>
      <c r="M3282" s="17">
        <v>0.63588699999999998</v>
      </c>
      <c r="N3282" s="18">
        <v>0</v>
      </c>
      <c r="O3282" s="17">
        <f t="shared" si="102"/>
        <v>0</v>
      </c>
      <c r="P3282" s="12">
        <f t="shared" si="103"/>
        <v>0</v>
      </c>
      <c r="Q3282" s="68" t="s">
        <v>5377</v>
      </c>
      <c r="R3282" s="67" t="s">
        <v>103</v>
      </c>
      <c r="S3282" s="129" t="s">
        <v>110</v>
      </c>
    </row>
    <row r="3283" spans="1:19">
      <c r="A3283" s="71" t="s">
        <v>31</v>
      </c>
      <c r="B3283" s="23">
        <v>1700001571818</v>
      </c>
      <c r="C3283" s="17" t="s">
        <v>91</v>
      </c>
      <c r="D3283" s="17" t="s">
        <v>92</v>
      </c>
      <c r="E3283" s="17">
        <v>0.93140999999999996</v>
      </c>
      <c r="F3283" s="18">
        <v>0.91071000000000002</v>
      </c>
      <c r="G3283" s="71" t="s">
        <v>3137</v>
      </c>
      <c r="H3283" s="23">
        <v>1700001593292</v>
      </c>
      <c r="I3283" s="17" t="s">
        <v>98</v>
      </c>
      <c r="J3283" s="17" t="s">
        <v>97</v>
      </c>
      <c r="K3283" s="17">
        <v>4.8710000000000003E-2</v>
      </c>
      <c r="L3283" s="17">
        <v>0</v>
      </c>
      <c r="M3283" s="17">
        <v>0.578766</v>
      </c>
      <c r="N3283" s="18">
        <v>0</v>
      </c>
      <c r="O3283" s="17">
        <f t="shared" si="102"/>
        <v>0</v>
      </c>
      <c r="P3283" s="12">
        <f t="shared" si="103"/>
        <v>0</v>
      </c>
      <c r="Q3283" s="68" t="s">
        <v>5377</v>
      </c>
      <c r="R3283" s="67" t="s">
        <v>103</v>
      </c>
      <c r="S3283" s="129" t="s">
        <v>110</v>
      </c>
    </row>
    <row r="3284" spans="1:19">
      <c r="A3284" s="71" t="s">
        <v>31</v>
      </c>
      <c r="B3284" s="23">
        <v>1700001571818</v>
      </c>
      <c r="C3284" s="17" t="s">
        <v>91</v>
      </c>
      <c r="D3284" s="17" t="s">
        <v>92</v>
      </c>
      <c r="E3284" s="17">
        <v>0.93140999999999996</v>
      </c>
      <c r="F3284" s="18">
        <v>0.91071000000000002</v>
      </c>
      <c r="G3284" s="71" t="s">
        <v>3138</v>
      </c>
      <c r="H3284" s="23">
        <v>1700001593332</v>
      </c>
      <c r="I3284" s="17" t="s">
        <v>97</v>
      </c>
      <c r="J3284" s="17" t="s">
        <v>98</v>
      </c>
      <c r="K3284" s="17">
        <v>4.573E-2</v>
      </c>
      <c r="L3284" s="17">
        <v>0</v>
      </c>
      <c r="M3284" s="17">
        <v>0.65069399999999999</v>
      </c>
      <c r="N3284" s="18">
        <v>0</v>
      </c>
      <c r="O3284" s="17">
        <f t="shared" si="102"/>
        <v>0</v>
      </c>
      <c r="P3284" s="12">
        <f t="shared" si="103"/>
        <v>0</v>
      </c>
      <c r="Q3284" s="68" t="s">
        <v>5377</v>
      </c>
      <c r="R3284" s="67" t="s">
        <v>103</v>
      </c>
      <c r="S3284" s="129" t="s">
        <v>110</v>
      </c>
    </row>
    <row r="3285" spans="1:19">
      <c r="A3285" s="71" t="s">
        <v>31</v>
      </c>
      <c r="B3285" s="23">
        <v>1700001571818</v>
      </c>
      <c r="C3285" s="17" t="s">
        <v>91</v>
      </c>
      <c r="D3285" s="17" t="s">
        <v>92</v>
      </c>
      <c r="E3285" s="17">
        <v>0.93140999999999996</v>
      </c>
      <c r="F3285" s="18">
        <v>0.91071000000000002</v>
      </c>
      <c r="G3285" s="71" t="s">
        <v>3139</v>
      </c>
      <c r="H3285" s="23">
        <v>1700001593590</v>
      </c>
      <c r="I3285" s="17" t="s">
        <v>108</v>
      </c>
      <c r="J3285" s="17" t="s">
        <v>98</v>
      </c>
      <c r="K3285" s="17">
        <v>4.573E-2</v>
      </c>
      <c r="L3285" s="17">
        <v>0</v>
      </c>
      <c r="M3285" s="17">
        <v>0.65069399999999999</v>
      </c>
      <c r="N3285" s="18">
        <v>0</v>
      </c>
      <c r="O3285" s="17">
        <f t="shared" si="102"/>
        <v>0</v>
      </c>
      <c r="P3285" s="12">
        <f t="shared" si="103"/>
        <v>0</v>
      </c>
      <c r="Q3285" s="68" t="s">
        <v>5377</v>
      </c>
      <c r="R3285" s="67" t="s">
        <v>103</v>
      </c>
      <c r="S3285" s="129" t="s">
        <v>110</v>
      </c>
    </row>
    <row r="3286" spans="1:19">
      <c r="A3286" s="71" t="s">
        <v>31</v>
      </c>
      <c r="B3286" s="23">
        <v>1700001571818</v>
      </c>
      <c r="C3286" s="17" t="s">
        <v>91</v>
      </c>
      <c r="D3286" s="17" t="s">
        <v>92</v>
      </c>
      <c r="E3286" s="17">
        <v>0.93140999999999996</v>
      </c>
      <c r="F3286" s="18">
        <v>0.91071000000000002</v>
      </c>
      <c r="G3286" s="71" t="s">
        <v>3140</v>
      </c>
      <c r="H3286" s="23">
        <v>1700001593932</v>
      </c>
      <c r="I3286" s="17" t="s">
        <v>98</v>
      </c>
      <c r="J3286" s="17" t="s">
        <v>108</v>
      </c>
      <c r="K3286" s="17">
        <v>4.573E-2</v>
      </c>
      <c r="L3286" s="17">
        <v>0</v>
      </c>
      <c r="M3286" s="17">
        <v>0.65069399999999999</v>
      </c>
      <c r="N3286" s="18">
        <v>0</v>
      </c>
      <c r="O3286" s="17">
        <f t="shared" si="102"/>
        <v>0</v>
      </c>
      <c r="P3286" s="12">
        <f t="shared" si="103"/>
        <v>0</v>
      </c>
      <c r="Q3286" s="68" t="s">
        <v>5377</v>
      </c>
      <c r="R3286" s="67" t="s">
        <v>103</v>
      </c>
      <c r="S3286" s="129" t="s">
        <v>110</v>
      </c>
    </row>
    <row r="3287" spans="1:19">
      <c r="A3287" s="71" t="s">
        <v>31</v>
      </c>
      <c r="B3287" s="23">
        <v>1700001571818</v>
      </c>
      <c r="C3287" s="17" t="s">
        <v>91</v>
      </c>
      <c r="D3287" s="17" t="s">
        <v>92</v>
      </c>
      <c r="E3287" s="17">
        <v>0.93140999999999996</v>
      </c>
      <c r="F3287" s="18">
        <v>0.91071000000000002</v>
      </c>
      <c r="G3287" s="71" t="s">
        <v>3142</v>
      </c>
      <c r="H3287" s="23">
        <v>1700001594767</v>
      </c>
      <c r="I3287" s="17" t="s">
        <v>107</v>
      </c>
      <c r="J3287" s="17" t="s">
        <v>108</v>
      </c>
      <c r="K3287" s="17">
        <v>7.5550000000000006E-2</v>
      </c>
      <c r="L3287" s="17">
        <v>5.8529999999999999E-2</v>
      </c>
      <c r="M3287" s="17">
        <v>0.505749</v>
      </c>
      <c r="N3287" s="18">
        <v>0.26495999999999997</v>
      </c>
      <c r="O3287" s="17">
        <f t="shared" si="102"/>
        <v>0</v>
      </c>
      <c r="P3287" s="12">
        <f t="shared" si="103"/>
        <v>0</v>
      </c>
      <c r="Q3287" s="68" t="s">
        <v>5377</v>
      </c>
      <c r="R3287" s="67" t="s">
        <v>103</v>
      </c>
      <c r="S3287" s="129" t="s">
        <v>110</v>
      </c>
    </row>
    <row r="3288" spans="1:19">
      <c r="A3288" s="71" t="s">
        <v>31</v>
      </c>
      <c r="B3288" s="23">
        <v>1700001571818</v>
      </c>
      <c r="C3288" s="17" t="s">
        <v>91</v>
      </c>
      <c r="D3288" s="17" t="s">
        <v>92</v>
      </c>
      <c r="E3288" s="17">
        <v>0.93140999999999996</v>
      </c>
      <c r="F3288" s="18">
        <v>0.91071000000000002</v>
      </c>
      <c r="G3288" s="71" t="s">
        <v>3143</v>
      </c>
      <c r="H3288" s="23">
        <v>1700001594768</v>
      </c>
      <c r="I3288" s="17" t="s">
        <v>97</v>
      </c>
      <c r="J3288" s="17" t="s">
        <v>98</v>
      </c>
      <c r="K3288" s="17">
        <v>7.5550000000000006E-2</v>
      </c>
      <c r="L3288" s="17">
        <v>5.8529999999999999E-2</v>
      </c>
      <c r="M3288" s="17">
        <v>0.505749</v>
      </c>
      <c r="N3288" s="18">
        <v>0.26495999999999997</v>
      </c>
      <c r="O3288" s="17">
        <f t="shared" si="102"/>
        <v>0</v>
      </c>
      <c r="P3288" s="12">
        <f t="shared" si="103"/>
        <v>0</v>
      </c>
      <c r="Q3288" s="68" t="s">
        <v>5377</v>
      </c>
      <c r="R3288" s="67" t="s">
        <v>103</v>
      </c>
      <c r="S3288" s="129" t="s">
        <v>110</v>
      </c>
    </row>
    <row r="3289" spans="1:19">
      <c r="A3289" s="71" t="s">
        <v>61</v>
      </c>
      <c r="B3289" s="23">
        <v>1700056451822</v>
      </c>
      <c r="C3289" s="17" t="s">
        <v>89</v>
      </c>
      <c r="D3289" s="17" t="s">
        <v>90</v>
      </c>
      <c r="E3289" s="17">
        <v>0.22559999999999999</v>
      </c>
      <c r="F3289" s="18">
        <v>0</v>
      </c>
      <c r="G3289" s="71" t="s">
        <v>3144</v>
      </c>
      <c r="H3289" s="23">
        <v>1700056357833</v>
      </c>
      <c r="I3289" s="17" t="s">
        <v>107</v>
      </c>
      <c r="J3289" s="17" t="s">
        <v>108</v>
      </c>
      <c r="K3289" s="17">
        <v>0.1769</v>
      </c>
      <c r="L3289" s="17">
        <v>0</v>
      </c>
      <c r="M3289" s="17">
        <v>0.55763399999999996</v>
      </c>
      <c r="N3289" s="18">
        <v>0</v>
      </c>
      <c r="O3289" s="17">
        <f t="shared" si="102"/>
        <v>0</v>
      </c>
      <c r="P3289" s="12">
        <f t="shared" si="103"/>
        <v>0</v>
      </c>
      <c r="Q3289" s="68" t="s">
        <v>3672</v>
      </c>
      <c r="R3289" s="67" t="s">
        <v>93</v>
      </c>
      <c r="S3289" s="129" t="s">
        <v>110</v>
      </c>
    </row>
    <row r="3290" spans="1:19">
      <c r="A3290" s="71" t="s">
        <v>61</v>
      </c>
      <c r="B3290" s="23">
        <v>1700056451822</v>
      </c>
      <c r="C3290" s="17" t="s">
        <v>89</v>
      </c>
      <c r="D3290" s="17" t="s">
        <v>90</v>
      </c>
      <c r="E3290" s="17">
        <v>0.22559999999999999</v>
      </c>
      <c r="F3290" s="18">
        <v>0</v>
      </c>
      <c r="G3290" s="71" t="s">
        <v>3145</v>
      </c>
      <c r="H3290" s="23">
        <v>1700056358941</v>
      </c>
      <c r="I3290" s="17" t="s">
        <v>97</v>
      </c>
      <c r="J3290" s="17" t="s">
        <v>108</v>
      </c>
      <c r="K3290" s="17">
        <v>0.1769</v>
      </c>
      <c r="L3290" s="17">
        <v>0</v>
      </c>
      <c r="M3290" s="17">
        <v>0.55763399999999996</v>
      </c>
      <c r="N3290" s="18">
        <v>0</v>
      </c>
      <c r="O3290" s="17">
        <f t="shared" si="102"/>
        <v>0</v>
      </c>
      <c r="P3290" s="12">
        <f t="shared" si="103"/>
        <v>0</v>
      </c>
      <c r="Q3290" s="68" t="s">
        <v>3672</v>
      </c>
      <c r="R3290" s="67" t="s">
        <v>5310</v>
      </c>
      <c r="S3290" s="129" t="s">
        <v>110</v>
      </c>
    </row>
    <row r="3291" spans="1:19">
      <c r="A3291" s="71" t="s">
        <v>61</v>
      </c>
      <c r="B3291" s="23">
        <v>1700056451822</v>
      </c>
      <c r="C3291" s="17" t="s">
        <v>89</v>
      </c>
      <c r="D3291" s="17" t="s">
        <v>90</v>
      </c>
      <c r="E3291" s="17">
        <v>0.22559999999999999</v>
      </c>
      <c r="F3291" s="18">
        <v>0</v>
      </c>
      <c r="G3291" s="71" t="s">
        <v>3146</v>
      </c>
      <c r="H3291" s="23">
        <v>1700056362067</v>
      </c>
      <c r="I3291" s="17" t="s">
        <v>108</v>
      </c>
      <c r="J3291" s="17" t="s">
        <v>107</v>
      </c>
      <c r="K3291" s="17">
        <v>0.17399999999999999</v>
      </c>
      <c r="L3291" s="17">
        <v>0</v>
      </c>
      <c r="M3291" s="17">
        <v>0.57154899999999997</v>
      </c>
      <c r="N3291" s="18">
        <v>0</v>
      </c>
      <c r="O3291" s="17">
        <f t="shared" si="102"/>
        <v>0</v>
      </c>
      <c r="P3291" s="12">
        <f t="shared" si="103"/>
        <v>0</v>
      </c>
      <c r="Q3291" s="68" t="s">
        <v>5378</v>
      </c>
      <c r="R3291" s="67" t="s">
        <v>103</v>
      </c>
      <c r="S3291" s="129" t="s">
        <v>110</v>
      </c>
    </row>
    <row r="3292" spans="1:19">
      <c r="A3292" s="71" t="s">
        <v>61</v>
      </c>
      <c r="B3292" s="23">
        <v>1700056451822</v>
      </c>
      <c r="C3292" s="17" t="s">
        <v>89</v>
      </c>
      <c r="D3292" s="17" t="s">
        <v>90</v>
      </c>
      <c r="E3292" s="17">
        <v>0.22559999999999999</v>
      </c>
      <c r="F3292" s="18">
        <v>0</v>
      </c>
      <c r="G3292" s="71" t="s">
        <v>3147</v>
      </c>
      <c r="H3292" s="23">
        <v>1700056363205</v>
      </c>
      <c r="I3292" s="17" t="s">
        <v>97</v>
      </c>
      <c r="J3292" s="17" t="s">
        <v>108</v>
      </c>
      <c r="K3292" s="17">
        <v>0.17399999999999999</v>
      </c>
      <c r="L3292" s="17">
        <v>0</v>
      </c>
      <c r="M3292" s="17">
        <v>0.57154899999999997</v>
      </c>
      <c r="N3292" s="18">
        <v>0</v>
      </c>
      <c r="O3292" s="17">
        <f t="shared" si="102"/>
        <v>0</v>
      </c>
      <c r="P3292" s="12">
        <f t="shared" si="103"/>
        <v>0</v>
      </c>
      <c r="Q3292" s="68" t="s">
        <v>5378</v>
      </c>
      <c r="R3292" s="67" t="s">
        <v>103</v>
      </c>
      <c r="S3292" s="129" t="s">
        <v>110</v>
      </c>
    </row>
    <row r="3293" spans="1:19">
      <c r="A3293" s="71" t="s">
        <v>61</v>
      </c>
      <c r="B3293" s="23">
        <v>1700056451822</v>
      </c>
      <c r="C3293" s="17" t="s">
        <v>89</v>
      </c>
      <c r="D3293" s="17" t="s">
        <v>90</v>
      </c>
      <c r="E3293" s="17">
        <v>0.22559999999999999</v>
      </c>
      <c r="F3293" s="18">
        <v>0</v>
      </c>
      <c r="G3293" s="71" t="s">
        <v>3148</v>
      </c>
      <c r="H3293" s="23">
        <v>1700056363513</v>
      </c>
      <c r="I3293" s="17" t="s">
        <v>97</v>
      </c>
      <c r="J3293" s="17" t="s">
        <v>98</v>
      </c>
      <c r="K3293" s="17">
        <v>0.17399999999999999</v>
      </c>
      <c r="L3293" s="17">
        <v>0</v>
      </c>
      <c r="M3293" s="17">
        <v>0.57154899999999997</v>
      </c>
      <c r="N3293" s="18">
        <v>0</v>
      </c>
      <c r="O3293" s="17">
        <f t="shared" si="102"/>
        <v>0</v>
      </c>
      <c r="P3293" s="12">
        <f t="shared" si="103"/>
        <v>0</v>
      </c>
      <c r="Q3293" s="68" t="s">
        <v>5378</v>
      </c>
      <c r="R3293" s="67" t="s">
        <v>103</v>
      </c>
      <c r="S3293" s="129" t="s">
        <v>110</v>
      </c>
    </row>
    <row r="3294" spans="1:19">
      <c r="A3294" s="71" t="s">
        <v>61</v>
      </c>
      <c r="B3294" s="23">
        <v>1700056451822</v>
      </c>
      <c r="C3294" s="17" t="s">
        <v>89</v>
      </c>
      <c r="D3294" s="17" t="s">
        <v>90</v>
      </c>
      <c r="E3294" s="17">
        <v>0.22559999999999999</v>
      </c>
      <c r="F3294" s="18">
        <v>0</v>
      </c>
      <c r="G3294" s="71" t="s">
        <v>3149</v>
      </c>
      <c r="H3294" s="23">
        <v>1700056363693</v>
      </c>
      <c r="I3294" s="17" t="s">
        <v>98</v>
      </c>
      <c r="J3294" s="17" t="s">
        <v>97</v>
      </c>
      <c r="K3294" s="17">
        <v>0.1759</v>
      </c>
      <c r="L3294" s="17">
        <v>0</v>
      </c>
      <c r="M3294" s="17">
        <v>0.56222000000000005</v>
      </c>
      <c r="N3294" s="18">
        <v>0</v>
      </c>
      <c r="O3294" s="17">
        <f t="shared" si="102"/>
        <v>0</v>
      </c>
      <c r="P3294" s="12">
        <f t="shared" si="103"/>
        <v>0</v>
      </c>
      <c r="Q3294" s="68" t="s">
        <v>5378</v>
      </c>
      <c r="R3294" s="67" t="s">
        <v>103</v>
      </c>
      <c r="S3294" s="129" t="s">
        <v>110</v>
      </c>
    </row>
    <row r="3295" spans="1:19">
      <c r="A3295" s="71" t="s">
        <v>61</v>
      </c>
      <c r="B3295" s="23">
        <v>1700056451822</v>
      </c>
      <c r="C3295" s="17" t="s">
        <v>89</v>
      </c>
      <c r="D3295" s="17" t="s">
        <v>90</v>
      </c>
      <c r="E3295" s="17">
        <v>0.22559999999999999</v>
      </c>
      <c r="F3295" s="18">
        <v>0</v>
      </c>
      <c r="G3295" s="71" t="s">
        <v>3150</v>
      </c>
      <c r="H3295" s="23">
        <v>1700056363859</v>
      </c>
      <c r="I3295" s="17" t="s">
        <v>107</v>
      </c>
      <c r="J3295" s="17" t="s">
        <v>97</v>
      </c>
      <c r="K3295" s="17">
        <v>0.17399999999999999</v>
      </c>
      <c r="L3295" s="17">
        <v>9.921000000000001E-4</v>
      </c>
      <c r="M3295" s="17">
        <v>0.57154899999999997</v>
      </c>
      <c r="N3295" s="18">
        <v>0</v>
      </c>
      <c r="O3295" s="17">
        <f t="shared" si="102"/>
        <v>0</v>
      </c>
      <c r="P3295" s="12">
        <f t="shared" si="103"/>
        <v>0</v>
      </c>
      <c r="Q3295" s="68" t="s">
        <v>5378</v>
      </c>
      <c r="R3295" s="67" t="s">
        <v>103</v>
      </c>
      <c r="S3295" s="129" t="s">
        <v>110</v>
      </c>
    </row>
    <row r="3296" spans="1:19">
      <c r="A3296" s="71" t="s">
        <v>61</v>
      </c>
      <c r="B3296" s="23">
        <v>1700056451822</v>
      </c>
      <c r="C3296" s="17" t="s">
        <v>89</v>
      </c>
      <c r="D3296" s="17" t="s">
        <v>90</v>
      </c>
      <c r="E3296" s="17">
        <v>0.22559999999999999</v>
      </c>
      <c r="F3296" s="18">
        <v>0</v>
      </c>
      <c r="G3296" s="71" t="s">
        <v>3151</v>
      </c>
      <c r="H3296" s="23">
        <v>1700056364269</v>
      </c>
      <c r="I3296" s="17" t="s">
        <v>97</v>
      </c>
      <c r="J3296" s="17" t="s">
        <v>98</v>
      </c>
      <c r="K3296" s="17">
        <v>0.17399999999999999</v>
      </c>
      <c r="L3296" s="17">
        <v>0</v>
      </c>
      <c r="M3296" s="17">
        <v>0.57154899999999997</v>
      </c>
      <c r="N3296" s="18">
        <v>0</v>
      </c>
      <c r="O3296" s="17">
        <f t="shared" si="102"/>
        <v>0</v>
      </c>
      <c r="P3296" s="12">
        <f t="shared" si="103"/>
        <v>0</v>
      </c>
      <c r="Q3296" s="68" t="s">
        <v>5378</v>
      </c>
      <c r="R3296" s="67" t="s">
        <v>103</v>
      </c>
      <c r="S3296" s="129" t="s">
        <v>110</v>
      </c>
    </row>
    <row r="3297" spans="1:19">
      <c r="A3297" s="71" t="s">
        <v>61</v>
      </c>
      <c r="B3297" s="23">
        <v>1700056451822</v>
      </c>
      <c r="C3297" s="17" t="s">
        <v>89</v>
      </c>
      <c r="D3297" s="17" t="s">
        <v>90</v>
      </c>
      <c r="E3297" s="17">
        <v>0.22559999999999999</v>
      </c>
      <c r="F3297" s="18">
        <v>0</v>
      </c>
      <c r="G3297" s="71" t="s">
        <v>3152</v>
      </c>
      <c r="H3297" s="23">
        <v>1700056364741</v>
      </c>
      <c r="I3297" s="17" t="s">
        <v>97</v>
      </c>
      <c r="J3297" s="17" t="s">
        <v>108</v>
      </c>
      <c r="K3297" s="17">
        <v>0.17399999999999999</v>
      </c>
      <c r="L3297" s="17">
        <v>0</v>
      </c>
      <c r="M3297" s="17">
        <v>0.57154899999999997</v>
      </c>
      <c r="N3297" s="18">
        <v>0</v>
      </c>
      <c r="O3297" s="17">
        <f t="shared" si="102"/>
        <v>0</v>
      </c>
      <c r="P3297" s="12">
        <f t="shared" si="103"/>
        <v>0</v>
      </c>
      <c r="Q3297" s="68" t="s">
        <v>5378</v>
      </c>
      <c r="R3297" s="67" t="s">
        <v>103</v>
      </c>
      <c r="S3297" s="129" t="s">
        <v>110</v>
      </c>
    </row>
    <row r="3298" spans="1:19">
      <c r="A3298" s="71" t="s">
        <v>61</v>
      </c>
      <c r="B3298" s="23">
        <v>1700056451822</v>
      </c>
      <c r="C3298" s="17" t="s">
        <v>89</v>
      </c>
      <c r="D3298" s="17" t="s">
        <v>90</v>
      </c>
      <c r="E3298" s="17">
        <v>0.22559999999999999</v>
      </c>
      <c r="F3298" s="18">
        <v>0</v>
      </c>
      <c r="G3298" s="71" t="s">
        <v>3153</v>
      </c>
      <c r="H3298" s="23">
        <v>1700056365039</v>
      </c>
      <c r="I3298" s="17" t="s">
        <v>98</v>
      </c>
      <c r="J3298" s="17" t="s">
        <v>416</v>
      </c>
      <c r="K3298" s="17">
        <v>0.18390000000000001</v>
      </c>
      <c r="L3298" s="17">
        <v>5.9519999999999998E-3</v>
      </c>
      <c r="M3298" s="17">
        <v>0.53588800000000003</v>
      </c>
      <c r="N3298" s="18">
        <v>0</v>
      </c>
      <c r="O3298" s="17">
        <f t="shared" si="102"/>
        <v>0</v>
      </c>
      <c r="P3298" s="12">
        <f t="shared" si="103"/>
        <v>0</v>
      </c>
      <c r="Q3298" s="68" t="s">
        <v>5378</v>
      </c>
      <c r="R3298" s="67" t="s">
        <v>103</v>
      </c>
      <c r="S3298" s="129" t="s">
        <v>110</v>
      </c>
    </row>
    <row r="3299" spans="1:19">
      <c r="A3299" s="71" t="s">
        <v>61</v>
      </c>
      <c r="B3299" s="23">
        <v>1700056451822</v>
      </c>
      <c r="C3299" s="17" t="s">
        <v>89</v>
      </c>
      <c r="D3299" s="17" t="s">
        <v>90</v>
      </c>
      <c r="E3299" s="17">
        <v>0.22559999999999999</v>
      </c>
      <c r="F3299" s="18">
        <v>0</v>
      </c>
      <c r="G3299" s="71" t="s">
        <v>3154</v>
      </c>
      <c r="H3299" s="23">
        <v>1700056365781</v>
      </c>
      <c r="I3299" s="17" t="s">
        <v>416</v>
      </c>
      <c r="J3299" s="17" t="s">
        <v>98</v>
      </c>
      <c r="K3299" s="17">
        <v>0.17399999999999999</v>
      </c>
      <c r="L3299" s="17">
        <v>0</v>
      </c>
      <c r="M3299" s="17">
        <v>0.57154899999999997</v>
      </c>
      <c r="N3299" s="18">
        <v>0</v>
      </c>
      <c r="O3299" s="17">
        <f t="shared" si="102"/>
        <v>0</v>
      </c>
      <c r="P3299" s="12">
        <f t="shared" si="103"/>
        <v>0</v>
      </c>
      <c r="Q3299" s="68" t="s">
        <v>5378</v>
      </c>
      <c r="R3299" s="67" t="s">
        <v>103</v>
      </c>
      <c r="S3299" s="129" t="s">
        <v>110</v>
      </c>
    </row>
    <row r="3300" spans="1:19">
      <c r="A3300" s="71" t="s">
        <v>61</v>
      </c>
      <c r="B3300" s="23">
        <v>1700056451822</v>
      </c>
      <c r="C3300" s="17" t="s">
        <v>89</v>
      </c>
      <c r="D3300" s="17" t="s">
        <v>90</v>
      </c>
      <c r="E3300" s="17">
        <v>0.22559999999999999</v>
      </c>
      <c r="F3300" s="18">
        <v>0</v>
      </c>
      <c r="G3300" s="71" t="s">
        <v>3155</v>
      </c>
      <c r="H3300" s="23">
        <v>1700056365805</v>
      </c>
      <c r="I3300" s="17" t="s">
        <v>97</v>
      </c>
      <c r="J3300" s="17" t="s">
        <v>3156</v>
      </c>
      <c r="K3300" s="17">
        <v>0.17399999999999999</v>
      </c>
      <c r="L3300" s="17">
        <v>0</v>
      </c>
      <c r="M3300" s="17">
        <v>0.57154899999999997</v>
      </c>
      <c r="N3300" s="18">
        <v>0</v>
      </c>
      <c r="O3300" s="17">
        <f t="shared" si="102"/>
        <v>0</v>
      </c>
      <c r="P3300" s="12">
        <f t="shared" si="103"/>
        <v>0</v>
      </c>
      <c r="Q3300" s="68" t="s">
        <v>5378</v>
      </c>
      <c r="R3300" s="67" t="s">
        <v>103</v>
      </c>
      <c r="S3300" s="129" t="s">
        <v>110</v>
      </c>
    </row>
    <row r="3301" spans="1:19">
      <c r="A3301" s="71" t="s">
        <v>61</v>
      </c>
      <c r="B3301" s="23">
        <v>1700056451822</v>
      </c>
      <c r="C3301" s="17" t="s">
        <v>89</v>
      </c>
      <c r="D3301" s="17" t="s">
        <v>90</v>
      </c>
      <c r="E3301" s="17">
        <v>0.22559999999999999</v>
      </c>
      <c r="F3301" s="18">
        <v>0</v>
      </c>
      <c r="G3301" s="71" t="s">
        <v>3157</v>
      </c>
      <c r="H3301" s="23">
        <v>1700056366106</v>
      </c>
      <c r="I3301" s="17" t="s">
        <v>108</v>
      </c>
      <c r="J3301" s="17" t="s">
        <v>97</v>
      </c>
      <c r="K3301" s="17">
        <v>0.17399999999999999</v>
      </c>
      <c r="L3301" s="17">
        <v>0</v>
      </c>
      <c r="M3301" s="17">
        <v>0.57154899999999997</v>
      </c>
      <c r="N3301" s="18">
        <v>0</v>
      </c>
      <c r="O3301" s="17">
        <f t="shared" si="102"/>
        <v>0</v>
      </c>
      <c r="P3301" s="12">
        <f t="shared" si="103"/>
        <v>0</v>
      </c>
      <c r="Q3301" s="68" t="s">
        <v>5378</v>
      </c>
      <c r="R3301" s="67" t="s">
        <v>103</v>
      </c>
      <c r="S3301" s="129" t="s">
        <v>110</v>
      </c>
    </row>
    <row r="3302" spans="1:19">
      <c r="A3302" s="71" t="s">
        <v>61</v>
      </c>
      <c r="B3302" s="23">
        <v>1700056451822</v>
      </c>
      <c r="C3302" s="17" t="s">
        <v>89</v>
      </c>
      <c r="D3302" s="17" t="s">
        <v>90</v>
      </c>
      <c r="E3302" s="17">
        <v>0.22559999999999999</v>
      </c>
      <c r="F3302" s="18">
        <v>0</v>
      </c>
      <c r="G3302" s="71" t="s">
        <v>3158</v>
      </c>
      <c r="H3302" s="23">
        <v>1700056367065</v>
      </c>
      <c r="I3302" s="17" t="s">
        <v>98</v>
      </c>
      <c r="J3302" s="17" t="s">
        <v>107</v>
      </c>
      <c r="K3302" s="17">
        <v>0.17399999999999999</v>
      </c>
      <c r="L3302" s="17">
        <v>0</v>
      </c>
      <c r="M3302" s="17">
        <v>0.57154899999999997</v>
      </c>
      <c r="N3302" s="18">
        <v>0</v>
      </c>
      <c r="O3302" s="17">
        <f t="shared" si="102"/>
        <v>0</v>
      </c>
      <c r="P3302" s="12">
        <f t="shared" si="103"/>
        <v>0</v>
      </c>
      <c r="Q3302" s="68" t="s">
        <v>5378</v>
      </c>
      <c r="R3302" s="67" t="s">
        <v>103</v>
      </c>
      <c r="S3302" s="129" t="s">
        <v>110</v>
      </c>
    </row>
    <row r="3303" spans="1:19">
      <c r="A3303" s="71" t="s">
        <v>61</v>
      </c>
      <c r="B3303" s="23">
        <v>1700056451822</v>
      </c>
      <c r="C3303" s="17" t="s">
        <v>89</v>
      </c>
      <c r="D3303" s="17" t="s">
        <v>90</v>
      </c>
      <c r="E3303" s="17">
        <v>0.22559999999999999</v>
      </c>
      <c r="F3303" s="18">
        <v>0</v>
      </c>
      <c r="G3303" s="71" t="s">
        <v>3159</v>
      </c>
      <c r="H3303" s="23">
        <v>1700056367202</v>
      </c>
      <c r="I3303" s="17" t="s">
        <v>107</v>
      </c>
      <c r="J3303" s="17" t="s">
        <v>108</v>
      </c>
      <c r="K3303" s="17">
        <v>0.17399999999999999</v>
      </c>
      <c r="L3303" s="17">
        <v>0</v>
      </c>
      <c r="M3303" s="17">
        <v>0.57154899999999997</v>
      </c>
      <c r="N3303" s="18">
        <v>0</v>
      </c>
      <c r="O3303" s="17">
        <f t="shared" si="102"/>
        <v>0</v>
      </c>
      <c r="P3303" s="12">
        <f t="shared" si="103"/>
        <v>0</v>
      </c>
      <c r="Q3303" s="68" t="s">
        <v>5378</v>
      </c>
      <c r="R3303" s="67" t="s">
        <v>103</v>
      </c>
      <c r="S3303" s="129" t="s">
        <v>110</v>
      </c>
    </row>
    <row r="3304" spans="1:19">
      <c r="A3304" s="71" t="s">
        <v>61</v>
      </c>
      <c r="B3304" s="23">
        <v>1700056451822</v>
      </c>
      <c r="C3304" s="17" t="s">
        <v>89</v>
      </c>
      <c r="D3304" s="17" t="s">
        <v>90</v>
      </c>
      <c r="E3304" s="17">
        <v>0.22559999999999999</v>
      </c>
      <c r="F3304" s="18">
        <v>0</v>
      </c>
      <c r="G3304" s="71" t="s">
        <v>3160</v>
      </c>
      <c r="H3304" s="23">
        <v>1700056367632</v>
      </c>
      <c r="I3304" s="17" t="s">
        <v>108</v>
      </c>
      <c r="J3304" s="17" t="s">
        <v>107</v>
      </c>
      <c r="K3304" s="17">
        <v>0.17399999999999999</v>
      </c>
      <c r="L3304" s="17">
        <v>0</v>
      </c>
      <c r="M3304" s="17">
        <v>0.57154899999999997</v>
      </c>
      <c r="N3304" s="18">
        <v>0</v>
      </c>
      <c r="O3304" s="17">
        <f t="shared" si="102"/>
        <v>0</v>
      </c>
      <c r="P3304" s="12">
        <f t="shared" si="103"/>
        <v>0</v>
      </c>
      <c r="Q3304" s="68" t="s">
        <v>5378</v>
      </c>
      <c r="R3304" s="67" t="s">
        <v>103</v>
      </c>
      <c r="S3304" s="129" t="s">
        <v>110</v>
      </c>
    </row>
    <row r="3305" spans="1:19">
      <c r="A3305" s="71" t="s">
        <v>61</v>
      </c>
      <c r="B3305" s="23">
        <v>1700056451822</v>
      </c>
      <c r="C3305" s="17" t="s">
        <v>89</v>
      </c>
      <c r="D3305" s="17" t="s">
        <v>90</v>
      </c>
      <c r="E3305" s="17">
        <v>0.22559999999999999</v>
      </c>
      <c r="F3305" s="18">
        <v>0</v>
      </c>
      <c r="G3305" s="71" t="s">
        <v>3161</v>
      </c>
      <c r="H3305" s="23">
        <v>1700056367633</v>
      </c>
      <c r="I3305" s="17" t="s">
        <v>98</v>
      </c>
      <c r="J3305" s="17" t="s">
        <v>108</v>
      </c>
      <c r="K3305" s="17">
        <v>0.17399999999999999</v>
      </c>
      <c r="L3305" s="17">
        <v>0</v>
      </c>
      <c r="M3305" s="17">
        <v>0.57154899999999997</v>
      </c>
      <c r="N3305" s="18">
        <v>0</v>
      </c>
      <c r="O3305" s="17">
        <f t="shared" si="102"/>
        <v>0</v>
      </c>
      <c r="P3305" s="12">
        <f t="shared" si="103"/>
        <v>0</v>
      </c>
      <c r="Q3305" s="68" t="s">
        <v>5378</v>
      </c>
      <c r="R3305" s="67" t="s">
        <v>103</v>
      </c>
      <c r="S3305" s="129" t="s">
        <v>110</v>
      </c>
    </row>
    <row r="3306" spans="1:19">
      <c r="A3306" s="71" t="s">
        <v>61</v>
      </c>
      <c r="B3306" s="23">
        <v>1700056451822</v>
      </c>
      <c r="C3306" s="17" t="s">
        <v>89</v>
      </c>
      <c r="D3306" s="17" t="s">
        <v>90</v>
      </c>
      <c r="E3306" s="17">
        <v>0.22559999999999999</v>
      </c>
      <c r="F3306" s="18">
        <v>0</v>
      </c>
      <c r="G3306" s="71" t="s">
        <v>3162</v>
      </c>
      <c r="H3306" s="23">
        <v>1700056368825</v>
      </c>
      <c r="I3306" s="17" t="s">
        <v>98</v>
      </c>
      <c r="J3306" s="17" t="s">
        <v>107</v>
      </c>
      <c r="K3306" s="17">
        <v>0.17399999999999999</v>
      </c>
      <c r="L3306" s="17">
        <v>0</v>
      </c>
      <c r="M3306" s="17">
        <v>0.57154899999999997</v>
      </c>
      <c r="N3306" s="18">
        <v>0</v>
      </c>
      <c r="O3306" s="17">
        <f t="shared" si="102"/>
        <v>0</v>
      </c>
      <c r="P3306" s="12">
        <f t="shared" si="103"/>
        <v>0</v>
      </c>
      <c r="Q3306" s="68" t="s">
        <v>5378</v>
      </c>
      <c r="R3306" s="67" t="s">
        <v>103</v>
      </c>
      <c r="S3306" s="129" t="s">
        <v>110</v>
      </c>
    </row>
    <row r="3307" spans="1:19">
      <c r="A3307" s="71" t="s">
        <v>61</v>
      </c>
      <c r="B3307" s="23">
        <v>1700056451822</v>
      </c>
      <c r="C3307" s="17" t="s">
        <v>89</v>
      </c>
      <c r="D3307" s="17" t="s">
        <v>90</v>
      </c>
      <c r="E3307" s="17">
        <v>0.22559999999999999</v>
      </c>
      <c r="F3307" s="18">
        <v>0</v>
      </c>
      <c r="G3307" s="71" t="s">
        <v>3163</v>
      </c>
      <c r="H3307" s="23">
        <v>1700056369007</v>
      </c>
      <c r="I3307" s="17" t="s">
        <v>98</v>
      </c>
      <c r="J3307" s="17" t="s">
        <v>97</v>
      </c>
      <c r="K3307" s="17">
        <v>0.17399999999999999</v>
      </c>
      <c r="L3307" s="17">
        <v>0</v>
      </c>
      <c r="M3307" s="17">
        <v>0.57154899999999997</v>
      </c>
      <c r="N3307" s="18">
        <v>0</v>
      </c>
      <c r="O3307" s="17">
        <f t="shared" si="102"/>
        <v>0</v>
      </c>
      <c r="P3307" s="12">
        <f t="shared" si="103"/>
        <v>0</v>
      </c>
      <c r="Q3307" s="68" t="s">
        <v>5378</v>
      </c>
      <c r="R3307" s="67" t="s">
        <v>103</v>
      </c>
      <c r="S3307" s="129" t="s">
        <v>110</v>
      </c>
    </row>
    <row r="3308" spans="1:19">
      <c r="A3308" s="71" t="s">
        <v>61</v>
      </c>
      <c r="B3308" s="23">
        <v>1700056451822</v>
      </c>
      <c r="C3308" s="17" t="s">
        <v>89</v>
      </c>
      <c r="D3308" s="17" t="s">
        <v>90</v>
      </c>
      <c r="E3308" s="17">
        <v>0.22559999999999999</v>
      </c>
      <c r="F3308" s="18">
        <v>0</v>
      </c>
      <c r="G3308" s="71" t="s">
        <v>3164</v>
      </c>
      <c r="H3308" s="23">
        <v>1700056369242</v>
      </c>
      <c r="I3308" s="17" t="s">
        <v>98</v>
      </c>
      <c r="J3308" s="17" t="s">
        <v>3165</v>
      </c>
      <c r="K3308" s="17">
        <v>0.17399999999999999</v>
      </c>
      <c r="L3308" s="17">
        <v>0</v>
      </c>
      <c r="M3308" s="17">
        <v>0.57154899999999997</v>
      </c>
      <c r="N3308" s="18">
        <v>0</v>
      </c>
      <c r="O3308" s="17">
        <f t="shared" si="102"/>
        <v>0</v>
      </c>
      <c r="P3308" s="12">
        <f t="shared" si="103"/>
        <v>0</v>
      </c>
      <c r="Q3308" s="68" t="s">
        <v>5378</v>
      </c>
      <c r="R3308" s="67" t="s">
        <v>103</v>
      </c>
      <c r="S3308" s="129" t="s">
        <v>110</v>
      </c>
    </row>
    <row r="3309" spans="1:19">
      <c r="A3309" s="71" t="s">
        <v>61</v>
      </c>
      <c r="B3309" s="23">
        <v>1700056451822</v>
      </c>
      <c r="C3309" s="17" t="s">
        <v>89</v>
      </c>
      <c r="D3309" s="17" t="s">
        <v>90</v>
      </c>
      <c r="E3309" s="17">
        <v>0.22559999999999999</v>
      </c>
      <c r="F3309" s="18">
        <v>0</v>
      </c>
      <c r="G3309" s="71" t="s">
        <v>3166</v>
      </c>
      <c r="H3309" s="23">
        <v>1700056369849</v>
      </c>
      <c r="I3309" s="17" t="s">
        <v>97</v>
      </c>
      <c r="J3309" s="17" t="s">
        <v>107</v>
      </c>
      <c r="K3309" s="17">
        <v>0.17399999999999999</v>
      </c>
      <c r="L3309" s="17">
        <v>0</v>
      </c>
      <c r="M3309" s="17">
        <v>0.57154899999999997</v>
      </c>
      <c r="N3309" s="18">
        <v>0</v>
      </c>
      <c r="O3309" s="17">
        <f t="shared" si="102"/>
        <v>0</v>
      </c>
      <c r="P3309" s="12">
        <f t="shared" si="103"/>
        <v>0</v>
      </c>
      <c r="Q3309" s="68" t="s">
        <v>5378</v>
      </c>
      <c r="R3309" s="67" t="s">
        <v>103</v>
      </c>
      <c r="S3309" s="129" t="s">
        <v>110</v>
      </c>
    </row>
    <row r="3310" spans="1:19">
      <c r="A3310" s="71" t="s">
        <v>61</v>
      </c>
      <c r="B3310" s="23">
        <v>1700056451822</v>
      </c>
      <c r="C3310" s="17" t="s">
        <v>89</v>
      </c>
      <c r="D3310" s="17" t="s">
        <v>90</v>
      </c>
      <c r="E3310" s="17">
        <v>0.22559999999999999</v>
      </c>
      <c r="F3310" s="18">
        <v>0</v>
      </c>
      <c r="G3310" s="71" t="s">
        <v>3167</v>
      </c>
      <c r="H3310" s="23">
        <v>1700056370355</v>
      </c>
      <c r="I3310" s="17" t="s">
        <v>98</v>
      </c>
      <c r="J3310" s="17" t="s">
        <v>108</v>
      </c>
      <c r="K3310" s="17">
        <v>0.17399999999999999</v>
      </c>
      <c r="L3310" s="17">
        <v>0</v>
      </c>
      <c r="M3310" s="17">
        <v>0.57154899999999997</v>
      </c>
      <c r="N3310" s="18">
        <v>0</v>
      </c>
      <c r="O3310" s="17">
        <f t="shared" si="102"/>
        <v>0</v>
      </c>
      <c r="P3310" s="12">
        <f t="shared" si="103"/>
        <v>0</v>
      </c>
      <c r="Q3310" s="68" t="s">
        <v>5378</v>
      </c>
      <c r="R3310" s="67" t="s">
        <v>103</v>
      </c>
      <c r="S3310" s="129" t="s">
        <v>110</v>
      </c>
    </row>
    <row r="3311" spans="1:19">
      <c r="A3311" s="71" t="s">
        <v>61</v>
      </c>
      <c r="B3311" s="23">
        <v>1700056451822</v>
      </c>
      <c r="C3311" s="17" t="s">
        <v>89</v>
      </c>
      <c r="D3311" s="17" t="s">
        <v>90</v>
      </c>
      <c r="E3311" s="17">
        <v>0.22559999999999999</v>
      </c>
      <c r="F3311" s="18">
        <v>0</v>
      </c>
      <c r="G3311" s="71" t="s">
        <v>3168</v>
      </c>
      <c r="H3311" s="23">
        <v>1700056370434</v>
      </c>
      <c r="I3311" s="17" t="s">
        <v>108</v>
      </c>
      <c r="J3311" s="17" t="s">
        <v>3169</v>
      </c>
      <c r="K3311" s="17">
        <v>0.17399999999999999</v>
      </c>
      <c r="L3311" s="17">
        <v>0</v>
      </c>
      <c r="M3311" s="17">
        <v>0.57154899999999997</v>
      </c>
      <c r="N3311" s="18">
        <v>0</v>
      </c>
      <c r="O3311" s="17">
        <f t="shared" si="102"/>
        <v>0</v>
      </c>
      <c r="P3311" s="12">
        <f t="shared" si="103"/>
        <v>0</v>
      </c>
      <c r="Q3311" s="68" t="s">
        <v>5378</v>
      </c>
      <c r="R3311" s="67" t="s">
        <v>103</v>
      </c>
      <c r="S3311" s="129" t="s">
        <v>110</v>
      </c>
    </row>
    <row r="3312" spans="1:19">
      <c r="A3312" s="71" t="s">
        <v>61</v>
      </c>
      <c r="B3312" s="23">
        <v>1700056451822</v>
      </c>
      <c r="C3312" s="17" t="s">
        <v>89</v>
      </c>
      <c r="D3312" s="17" t="s">
        <v>90</v>
      </c>
      <c r="E3312" s="17">
        <v>0.22559999999999999</v>
      </c>
      <c r="F3312" s="18">
        <v>0</v>
      </c>
      <c r="G3312" s="71" t="s">
        <v>3170</v>
      </c>
      <c r="H3312" s="23">
        <v>1700056370439</v>
      </c>
      <c r="I3312" s="17" t="s">
        <v>98</v>
      </c>
      <c r="J3312" s="17" t="s">
        <v>97</v>
      </c>
      <c r="K3312" s="17">
        <v>0.17399999999999999</v>
      </c>
      <c r="L3312" s="17">
        <v>0</v>
      </c>
      <c r="M3312" s="17">
        <v>0.57154899999999997</v>
      </c>
      <c r="N3312" s="18">
        <v>0</v>
      </c>
      <c r="O3312" s="17">
        <f t="shared" si="102"/>
        <v>0</v>
      </c>
      <c r="P3312" s="12">
        <f t="shared" si="103"/>
        <v>0</v>
      </c>
      <c r="Q3312" s="68" t="s">
        <v>5378</v>
      </c>
      <c r="R3312" s="67" t="s">
        <v>103</v>
      </c>
      <c r="S3312" s="129" t="s">
        <v>110</v>
      </c>
    </row>
    <row r="3313" spans="1:19">
      <c r="A3313" s="71" t="s">
        <v>61</v>
      </c>
      <c r="B3313" s="23">
        <v>1700056451822</v>
      </c>
      <c r="C3313" s="17" t="s">
        <v>89</v>
      </c>
      <c r="D3313" s="17" t="s">
        <v>90</v>
      </c>
      <c r="E3313" s="17">
        <v>0.22559999999999999</v>
      </c>
      <c r="F3313" s="18">
        <v>0</v>
      </c>
      <c r="G3313" s="71" t="s">
        <v>3171</v>
      </c>
      <c r="H3313" s="23">
        <v>1700056371181</v>
      </c>
      <c r="I3313" s="17" t="s">
        <v>97</v>
      </c>
      <c r="J3313" s="17" t="s">
        <v>98</v>
      </c>
      <c r="K3313" s="17">
        <v>0.17399999999999999</v>
      </c>
      <c r="L3313" s="17">
        <v>0</v>
      </c>
      <c r="M3313" s="17">
        <v>0.57154899999999997</v>
      </c>
      <c r="N3313" s="18">
        <v>0</v>
      </c>
      <c r="O3313" s="17">
        <f t="shared" si="102"/>
        <v>0</v>
      </c>
      <c r="P3313" s="12">
        <f t="shared" si="103"/>
        <v>0</v>
      </c>
      <c r="Q3313" s="68" t="s">
        <v>5378</v>
      </c>
      <c r="R3313" s="67" t="s">
        <v>103</v>
      </c>
      <c r="S3313" s="129" t="s">
        <v>110</v>
      </c>
    </row>
    <row r="3314" spans="1:19">
      <c r="A3314" s="71" t="s">
        <v>61</v>
      </c>
      <c r="B3314" s="23">
        <v>1700056451822</v>
      </c>
      <c r="C3314" s="17" t="s">
        <v>89</v>
      </c>
      <c r="D3314" s="17" t="s">
        <v>90</v>
      </c>
      <c r="E3314" s="17">
        <v>0.22559999999999999</v>
      </c>
      <c r="F3314" s="18">
        <v>0</v>
      </c>
      <c r="G3314" s="71" t="s">
        <v>3172</v>
      </c>
      <c r="H3314" s="23">
        <v>1700056372701</v>
      </c>
      <c r="I3314" s="17" t="s">
        <v>3173</v>
      </c>
      <c r="J3314" s="17" t="s">
        <v>97</v>
      </c>
      <c r="K3314" s="17">
        <v>0.17299999999999999</v>
      </c>
      <c r="L3314" s="17">
        <v>0</v>
      </c>
      <c r="M3314" s="17">
        <v>0.576295</v>
      </c>
      <c r="N3314" s="18">
        <v>0</v>
      </c>
      <c r="O3314" s="17">
        <f t="shared" si="102"/>
        <v>0</v>
      </c>
      <c r="P3314" s="12">
        <f t="shared" si="103"/>
        <v>0</v>
      </c>
      <c r="Q3314" s="68" t="s">
        <v>5378</v>
      </c>
      <c r="R3314" s="67" t="s">
        <v>103</v>
      </c>
      <c r="S3314" s="129" t="s">
        <v>110</v>
      </c>
    </row>
    <row r="3315" spans="1:19">
      <c r="A3315" s="71" t="s">
        <v>61</v>
      </c>
      <c r="B3315" s="23">
        <v>1700056451822</v>
      </c>
      <c r="C3315" s="17" t="s">
        <v>89</v>
      </c>
      <c r="D3315" s="17" t="s">
        <v>90</v>
      </c>
      <c r="E3315" s="17">
        <v>0.22559999999999999</v>
      </c>
      <c r="F3315" s="18">
        <v>0</v>
      </c>
      <c r="G3315" s="71" t="s">
        <v>3174</v>
      </c>
      <c r="H3315" s="23">
        <v>1700056373613</v>
      </c>
      <c r="I3315" s="17" t="s">
        <v>98</v>
      </c>
      <c r="J3315" s="17" t="s">
        <v>97</v>
      </c>
      <c r="K3315" s="17">
        <v>0.17299999999999999</v>
      </c>
      <c r="L3315" s="17">
        <v>0</v>
      </c>
      <c r="M3315" s="17">
        <v>0.576295</v>
      </c>
      <c r="N3315" s="18">
        <v>0</v>
      </c>
      <c r="O3315" s="17">
        <f t="shared" si="102"/>
        <v>0</v>
      </c>
      <c r="P3315" s="12">
        <f t="shared" si="103"/>
        <v>0</v>
      </c>
      <c r="Q3315" s="68" t="s">
        <v>5378</v>
      </c>
      <c r="R3315" s="67" t="s">
        <v>103</v>
      </c>
      <c r="S3315" s="129" t="s">
        <v>110</v>
      </c>
    </row>
    <row r="3316" spans="1:19">
      <c r="A3316" s="71" t="s">
        <v>61</v>
      </c>
      <c r="B3316" s="23">
        <v>1700056451822</v>
      </c>
      <c r="C3316" s="17" t="s">
        <v>89</v>
      </c>
      <c r="D3316" s="17" t="s">
        <v>90</v>
      </c>
      <c r="E3316" s="17">
        <v>0.22559999999999999</v>
      </c>
      <c r="F3316" s="18">
        <v>0</v>
      </c>
      <c r="G3316" s="71" t="s">
        <v>3175</v>
      </c>
      <c r="H3316" s="23">
        <v>1700056375102</v>
      </c>
      <c r="I3316" s="17" t="s">
        <v>97</v>
      </c>
      <c r="J3316" s="17" t="s">
        <v>98</v>
      </c>
      <c r="K3316" s="17">
        <v>0.17299999999999999</v>
      </c>
      <c r="L3316" s="17">
        <v>0</v>
      </c>
      <c r="M3316" s="17">
        <v>0.576295</v>
      </c>
      <c r="N3316" s="18">
        <v>0</v>
      </c>
      <c r="O3316" s="17">
        <f t="shared" si="102"/>
        <v>0</v>
      </c>
      <c r="P3316" s="12">
        <f t="shared" si="103"/>
        <v>0</v>
      </c>
      <c r="Q3316" s="68" t="s">
        <v>5378</v>
      </c>
      <c r="R3316" s="67" t="s">
        <v>103</v>
      </c>
      <c r="S3316" s="129" t="s">
        <v>110</v>
      </c>
    </row>
    <row r="3317" spans="1:19">
      <c r="A3317" s="71" t="s">
        <v>61</v>
      </c>
      <c r="B3317" s="23">
        <v>1700056451822</v>
      </c>
      <c r="C3317" s="17" t="s">
        <v>89</v>
      </c>
      <c r="D3317" s="17" t="s">
        <v>90</v>
      </c>
      <c r="E3317" s="17">
        <v>0.22559999999999999</v>
      </c>
      <c r="F3317" s="18">
        <v>0</v>
      </c>
      <c r="G3317" s="71" t="s">
        <v>3176</v>
      </c>
      <c r="H3317" s="23">
        <v>1700056375765</v>
      </c>
      <c r="I3317" s="17" t="s">
        <v>97</v>
      </c>
      <c r="J3317" s="17" t="s">
        <v>98</v>
      </c>
      <c r="K3317" s="17">
        <v>0.17299999999999999</v>
      </c>
      <c r="L3317" s="17">
        <v>0</v>
      </c>
      <c r="M3317" s="17">
        <v>0.576295</v>
      </c>
      <c r="N3317" s="18">
        <v>0</v>
      </c>
      <c r="O3317" s="17">
        <f t="shared" si="102"/>
        <v>0</v>
      </c>
      <c r="P3317" s="12">
        <f t="shared" si="103"/>
        <v>0</v>
      </c>
      <c r="Q3317" s="68" t="s">
        <v>5378</v>
      </c>
      <c r="R3317" s="67" t="s">
        <v>103</v>
      </c>
      <c r="S3317" s="129" t="s">
        <v>110</v>
      </c>
    </row>
    <row r="3318" spans="1:19">
      <c r="A3318" s="71" t="s">
        <v>61</v>
      </c>
      <c r="B3318" s="23">
        <v>1700056451822</v>
      </c>
      <c r="C3318" s="17" t="s">
        <v>89</v>
      </c>
      <c r="D3318" s="17" t="s">
        <v>90</v>
      </c>
      <c r="E3318" s="17">
        <v>0.22559999999999999</v>
      </c>
      <c r="F3318" s="18">
        <v>0</v>
      </c>
      <c r="G3318" s="71" t="s">
        <v>3177</v>
      </c>
      <c r="H3318" s="23">
        <v>1700056376042</v>
      </c>
      <c r="I3318" s="17" t="s">
        <v>108</v>
      </c>
      <c r="J3318" s="17" t="s">
        <v>107</v>
      </c>
      <c r="K3318" s="17">
        <v>0.17299999999999999</v>
      </c>
      <c r="L3318" s="17">
        <v>0</v>
      </c>
      <c r="M3318" s="17">
        <v>0.576295</v>
      </c>
      <c r="N3318" s="18">
        <v>0</v>
      </c>
      <c r="O3318" s="17">
        <f t="shared" si="102"/>
        <v>0</v>
      </c>
      <c r="P3318" s="12">
        <f t="shared" si="103"/>
        <v>0</v>
      </c>
      <c r="Q3318" s="68" t="s">
        <v>5378</v>
      </c>
      <c r="R3318" s="67" t="s">
        <v>103</v>
      </c>
      <c r="S3318" s="129" t="s">
        <v>110</v>
      </c>
    </row>
    <row r="3319" spans="1:19">
      <c r="A3319" s="71" t="s">
        <v>61</v>
      </c>
      <c r="B3319" s="23">
        <v>1700056451822</v>
      </c>
      <c r="C3319" s="17" t="s">
        <v>89</v>
      </c>
      <c r="D3319" s="17" t="s">
        <v>90</v>
      </c>
      <c r="E3319" s="17">
        <v>0.22559999999999999</v>
      </c>
      <c r="F3319" s="18">
        <v>0</v>
      </c>
      <c r="G3319" s="71" t="s">
        <v>3178</v>
      </c>
      <c r="H3319" s="23">
        <v>1700056376206</v>
      </c>
      <c r="I3319" s="17" t="s">
        <v>97</v>
      </c>
      <c r="J3319" s="17" t="s">
        <v>98</v>
      </c>
      <c r="K3319" s="17">
        <v>0.17299999999999999</v>
      </c>
      <c r="L3319" s="17">
        <v>0</v>
      </c>
      <c r="M3319" s="17">
        <v>0.576295</v>
      </c>
      <c r="N3319" s="18">
        <v>0</v>
      </c>
      <c r="O3319" s="17">
        <f t="shared" si="102"/>
        <v>0</v>
      </c>
      <c r="P3319" s="12">
        <f t="shared" si="103"/>
        <v>0</v>
      </c>
      <c r="Q3319" s="68" t="s">
        <v>5378</v>
      </c>
      <c r="R3319" s="67" t="s">
        <v>103</v>
      </c>
      <c r="S3319" s="129" t="s">
        <v>110</v>
      </c>
    </row>
    <row r="3320" spans="1:19">
      <c r="A3320" s="71" t="s">
        <v>61</v>
      </c>
      <c r="B3320" s="23">
        <v>1700056451822</v>
      </c>
      <c r="C3320" s="17" t="s">
        <v>89</v>
      </c>
      <c r="D3320" s="17" t="s">
        <v>90</v>
      </c>
      <c r="E3320" s="17">
        <v>0.22559999999999999</v>
      </c>
      <c r="F3320" s="18">
        <v>0</v>
      </c>
      <c r="G3320" s="71" t="s">
        <v>3179</v>
      </c>
      <c r="H3320" s="23">
        <v>1700056376508</v>
      </c>
      <c r="I3320" s="17" t="s">
        <v>108</v>
      </c>
      <c r="J3320" s="17" t="s">
        <v>107</v>
      </c>
      <c r="K3320" s="17">
        <v>0.17299999999999999</v>
      </c>
      <c r="L3320" s="17">
        <v>0</v>
      </c>
      <c r="M3320" s="17">
        <v>0.576295</v>
      </c>
      <c r="N3320" s="18">
        <v>0</v>
      </c>
      <c r="O3320" s="17">
        <f t="shared" si="102"/>
        <v>0</v>
      </c>
      <c r="P3320" s="12">
        <f t="shared" si="103"/>
        <v>0</v>
      </c>
      <c r="Q3320" s="68" t="s">
        <v>5378</v>
      </c>
      <c r="R3320" s="67" t="s">
        <v>103</v>
      </c>
      <c r="S3320" s="129" t="s">
        <v>110</v>
      </c>
    </row>
    <row r="3321" spans="1:19">
      <c r="A3321" s="71" t="s">
        <v>61</v>
      </c>
      <c r="B3321" s="23">
        <v>1700056451822</v>
      </c>
      <c r="C3321" s="17" t="s">
        <v>89</v>
      </c>
      <c r="D3321" s="17" t="s">
        <v>90</v>
      </c>
      <c r="E3321" s="17">
        <v>0.22559999999999999</v>
      </c>
      <c r="F3321" s="18">
        <v>0</v>
      </c>
      <c r="G3321" s="71" t="s">
        <v>3180</v>
      </c>
      <c r="H3321" s="23">
        <v>1700056377187</v>
      </c>
      <c r="I3321" s="17" t="s">
        <v>107</v>
      </c>
      <c r="J3321" s="17" t="s">
        <v>108</v>
      </c>
      <c r="K3321" s="17">
        <v>0.17399999999999999</v>
      </c>
      <c r="L3321" s="17">
        <v>0</v>
      </c>
      <c r="M3321" s="17">
        <v>0.58107399999999998</v>
      </c>
      <c r="N3321" s="18">
        <v>0</v>
      </c>
      <c r="O3321" s="17">
        <f t="shared" si="102"/>
        <v>0</v>
      </c>
      <c r="P3321" s="12">
        <f t="shared" si="103"/>
        <v>0</v>
      </c>
      <c r="Q3321" s="68" t="s">
        <v>5378</v>
      </c>
      <c r="R3321" s="67" t="s">
        <v>103</v>
      </c>
      <c r="S3321" s="129" t="s">
        <v>110</v>
      </c>
    </row>
    <row r="3322" spans="1:19">
      <c r="A3322" s="71" t="s">
        <v>61</v>
      </c>
      <c r="B3322" s="23">
        <v>1700056451822</v>
      </c>
      <c r="C3322" s="17" t="s">
        <v>89</v>
      </c>
      <c r="D3322" s="17" t="s">
        <v>90</v>
      </c>
      <c r="E3322" s="17">
        <v>0.22559999999999999</v>
      </c>
      <c r="F3322" s="18">
        <v>0</v>
      </c>
      <c r="G3322" s="71" t="s">
        <v>3181</v>
      </c>
      <c r="H3322" s="23">
        <v>1700056378067</v>
      </c>
      <c r="I3322" s="17" t="s">
        <v>107</v>
      </c>
      <c r="J3322" s="17" t="s">
        <v>108</v>
      </c>
      <c r="K3322" s="17">
        <v>0.17299999999999999</v>
      </c>
      <c r="L3322" s="17">
        <v>0</v>
      </c>
      <c r="M3322" s="17">
        <v>0.576295</v>
      </c>
      <c r="N3322" s="18">
        <v>0</v>
      </c>
      <c r="O3322" s="17">
        <f t="shared" si="102"/>
        <v>0</v>
      </c>
      <c r="P3322" s="12">
        <f t="shared" si="103"/>
        <v>0</v>
      </c>
      <c r="Q3322" s="68" t="s">
        <v>3673</v>
      </c>
      <c r="R3322" s="67" t="s">
        <v>170</v>
      </c>
      <c r="S3322" s="129" t="s">
        <v>110</v>
      </c>
    </row>
    <row r="3323" spans="1:19">
      <c r="A3323" s="71" t="s">
        <v>61</v>
      </c>
      <c r="B3323" s="23">
        <v>1700056451822</v>
      </c>
      <c r="C3323" s="17" t="s">
        <v>89</v>
      </c>
      <c r="D3323" s="17" t="s">
        <v>90</v>
      </c>
      <c r="E3323" s="17">
        <v>0.22559999999999999</v>
      </c>
      <c r="F3323" s="18">
        <v>0</v>
      </c>
      <c r="G3323" s="71" t="s">
        <v>3182</v>
      </c>
      <c r="H3323" s="23">
        <v>1700056381592</v>
      </c>
      <c r="I3323" s="17" t="s">
        <v>406</v>
      </c>
      <c r="J3323" s="17" t="s">
        <v>97</v>
      </c>
      <c r="K3323" s="17">
        <v>0.17299999999999999</v>
      </c>
      <c r="L3323" s="17">
        <v>0</v>
      </c>
      <c r="M3323" s="17">
        <v>0.576295</v>
      </c>
      <c r="N3323" s="18">
        <v>0</v>
      </c>
      <c r="O3323" s="17">
        <f t="shared" si="102"/>
        <v>0</v>
      </c>
      <c r="P3323" s="12">
        <f t="shared" si="103"/>
        <v>0</v>
      </c>
      <c r="Q3323" s="68" t="s">
        <v>3673</v>
      </c>
      <c r="R3323" s="67" t="s">
        <v>93</v>
      </c>
      <c r="S3323" s="129" t="s">
        <v>110</v>
      </c>
    </row>
    <row r="3324" spans="1:19">
      <c r="A3324" s="71" t="s">
        <v>61</v>
      </c>
      <c r="B3324" s="23">
        <v>1700056451822</v>
      </c>
      <c r="C3324" s="17" t="s">
        <v>89</v>
      </c>
      <c r="D3324" s="17" t="s">
        <v>90</v>
      </c>
      <c r="E3324" s="17">
        <v>0.22559999999999999</v>
      </c>
      <c r="F3324" s="18">
        <v>0</v>
      </c>
      <c r="G3324" s="71" t="s">
        <v>3183</v>
      </c>
      <c r="H3324" s="23">
        <v>1700056382512</v>
      </c>
      <c r="I3324" s="17" t="s">
        <v>97</v>
      </c>
      <c r="J3324" s="17" t="s">
        <v>98</v>
      </c>
      <c r="K3324" s="17">
        <v>0.17199999999999999</v>
      </c>
      <c r="L3324" s="17">
        <v>0</v>
      </c>
      <c r="M3324" s="17">
        <v>0.58109599999999995</v>
      </c>
      <c r="N3324" s="18">
        <v>0</v>
      </c>
      <c r="O3324" s="17">
        <f t="shared" si="102"/>
        <v>0</v>
      </c>
      <c r="P3324" s="12">
        <f t="shared" si="103"/>
        <v>0</v>
      </c>
      <c r="Q3324" s="68" t="s">
        <v>3673</v>
      </c>
      <c r="R3324" s="67" t="s">
        <v>106</v>
      </c>
      <c r="S3324" s="129" t="s">
        <v>5307</v>
      </c>
    </row>
    <row r="3325" spans="1:19">
      <c r="A3325" s="71" t="s">
        <v>61</v>
      </c>
      <c r="B3325" s="23">
        <v>1700056451822</v>
      </c>
      <c r="C3325" s="17" t="s">
        <v>89</v>
      </c>
      <c r="D3325" s="17" t="s">
        <v>90</v>
      </c>
      <c r="E3325" s="17">
        <v>0.22559999999999999</v>
      </c>
      <c r="F3325" s="18">
        <v>0</v>
      </c>
      <c r="G3325" s="71" t="s">
        <v>3184</v>
      </c>
      <c r="H3325" s="23">
        <v>1700056393633</v>
      </c>
      <c r="I3325" s="17" t="s">
        <v>98</v>
      </c>
      <c r="J3325" s="17" t="s">
        <v>97</v>
      </c>
      <c r="K3325" s="17">
        <v>0.18090000000000001</v>
      </c>
      <c r="L3325" s="17">
        <v>0</v>
      </c>
      <c r="M3325" s="17">
        <v>0.62458999999999998</v>
      </c>
      <c r="N3325" s="18">
        <v>0</v>
      </c>
      <c r="O3325" s="17">
        <f t="shared" si="102"/>
        <v>0</v>
      </c>
      <c r="P3325" s="12">
        <f t="shared" si="103"/>
        <v>0</v>
      </c>
      <c r="Q3325" s="68" t="s">
        <v>3673</v>
      </c>
      <c r="R3325" s="67" t="s">
        <v>93</v>
      </c>
      <c r="S3325" s="129" t="s">
        <v>110</v>
      </c>
    </row>
    <row r="3326" spans="1:19">
      <c r="A3326" s="71" t="s">
        <v>61</v>
      </c>
      <c r="B3326" s="23">
        <v>1700056451822</v>
      </c>
      <c r="C3326" s="17" t="s">
        <v>89</v>
      </c>
      <c r="D3326" s="17" t="s">
        <v>90</v>
      </c>
      <c r="E3326" s="17">
        <v>0.22559999999999999</v>
      </c>
      <c r="F3326" s="18">
        <v>0</v>
      </c>
      <c r="G3326" s="71" t="s">
        <v>3185</v>
      </c>
      <c r="H3326" s="23">
        <v>1700056399100</v>
      </c>
      <c r="I3326" s="17" t="s">
        <v>97</v>
      </c>
      <c r="J3326" s="17" t="s">
        <v>108</v>
      </c>
      <c r="K3326" s="17">
        <v>0.18890000000000001</v>
      </c>
      <c r="L3326" s="17">
        <v>0</v>
      </c>
      <c r="M3326" s="17">
        <v>0.68403599999999998</v>
      </c>
      <c r="N3326" s="18">
        <v>0</v>
      </c>
      <c r="O3326" s="17">
        <f t="shared" si="102"/>
        <v>0</v>
      </c>
      <c r="P3326" s="12">
        <f t="shared" si="103"/>
        <v>0</v>
      </c>
      <c r="Q3326" s="68" t="s">
        <v>3673</v>
      </c>
      <c r="R3326" s="67" t="s">
        <v>93</v>
      </c>
      <c r="S3326" s="129" t="s">
        <v>110</v>
      </c>
    </row>
    <row r="3327" spans="1:19">
      <c r="A3327" s="71" t="s">
        <v>61</v>
      </c>
      <c r="B3327" s="23">
        <v>1700056451822</v>
      </c>
      <c r="C3327" s="17" t="s">
        <v>89</v>
      </c>
      <c r="D3327" s="17" t="s">
        <v>90</v>
      </c>
      <c r="E3327" s="17">
        <v>0.22559999999999999</v>
      </c>
      <c r="F3327" s="18">
        <v>0</v>
      </c>
      <c r="G3327" s="71" t="s">
        <v>3186</v>
      </c>
      <c r="H3327" s="23">
        <v>1700056405858</v>
      </c>
      <c r="I3327" s="17" t="s">
        <v>98</v>
      </c>
      <c r="J3327" s="17" t="s">
        <v>97</v>
      </c>
      <c r="K3327" s="17">
        <v>0.1958</v>
      </c>
      <c r="L3327" s="17">
        <v>0</v>
      </c>
      <c r="M3327" s="17">
        <v>0.69930000000000003</v>
      </c>
      <c r="N3327" s="18">
        <v>0</v>
      </c>
      <c r="O3327" s="17">
        <f t="shared" si="102"/>
        <v>0</v>
      </c>
      <c r="P3327" s="12">
        <f t="shared" si="103"/>
        <v>0</v>
      </c>
      <c r="Q3327" s="68" t="s">
        <v>3674</v>
      </c>
      <c r="R3327" s="67" t="s">
        <v>129</v>
      </c>
      <c r="S3327" s="129" t="s">
        <v>110</v>
      </c>
    </row>
    <row r="3328" spans="1:19">
      <c r="A3328" s="71" t="s">
        <v>61</v>
      </c>
      <c r="B3328" s="23">
        <v>1700056451822</v>
      </c>
      <c r="C3328" s="17" t="s">
        <v>89</v>
      </c>
      <c r="D3328" s="17" t="s">
        <v>90</v>
      </c>
      <c r="E3328" s="17">
        <v>0.22559999999999999</v>
      </c>
      <c r="F3328" s="18">
        <v>0</v>
      </c>
      <c r="G3328" s="71" t="s">
        <v>3187</v>
      </c>
      <c r="H3328" s="23">
        <v>1700056409571</v>
      </c>
      <c r="I3328" s="17" t="s">
        <v>97</v>
      </c>
      <c r="J3328" s="17" t="s">
        <v>98</v>
      </c>
      <c r="K3328" s="17">
        <v>0.1918</v>
      </c>
      <c r="L3328" s="17">
        <v>0</v>
      </c>
      <c r="M3328" s="17">
        <v>0.719499</v>
      </c>
      <c r="N3328" s="18">
        <v>0</v>
      </c>
      <c r="O3328" s="17">
        <f t="shared" si="102"/>
        <v>0</v>
      </c>
      <c r="P3328" s="12">
        <f t="shared" si="103"/>
        <v>0</v>
      </c>
      <c r="Q3328" s="68" t="s">
        <v>3674</v>
      </c>
      <c r="R3328" s="67" t="s">
        <v>129</v>
      </c>
      <c r="S3328" s="129" t="s">
        <v>110</v>
      </c>
    </row>
    <row r="3329" spans="1:19">
      <c r="A3329" s="71" t="s">
        <v>61</v>
      </c>
      <c r="B3329" s="23">
        <v>1700056451822</v>
      </c>
      <c r="C3329" s="17" t="s">
        <v>89</v>
      </c>
      <c r="D3329" s="17" t="s">
        <v>90</v>
      </c>
      <c r="E3329" s="17">
        <v>0.22559999999999999</v>
      </c>
      <c r="F3329" s="18">
        <v>0</v>
      </c>
      <c r="G3329" s="71" t="s">
        <v>3188</v>
      </c>
      <c r="H3329" s="23">
        <v>1700056427656</v>
      </c>
      <c r="I3329" s="17" t="s">
        <v>97</v>
      </c>
      <c r="J3329" s="17" t="s">
        <v>98</v>
      </c>
      <c r="K3329" s="17">
        <v>0.2137</v>
      </c>
      <c r="L3329" s="17">
        <v>0</v>
      </c>
      <c r="M3329" s="17">
        <v>0.899455</v>
      </c>
      <c r="N3329" s="18">
        <v>0</v>
      </c>
      <c r="O3329" s="17">
        <f t="shared" si="102"/>
        <v>1</v>
      </c>
      <c r="P3329" s="12">
        <f t="shared" si="103"/>
        <v>1</v>
      </c>
      <c r="Q3329" s="68" t="s">
        <v>3674</v>
      </c>
      <c r="R3329" s="67" t="s">
        <v>129</v>
      </c>
      <c r="S3329" s="129" t="s">
        <v>110</v>
      </c>
    </row>
    <row r="3330" spans="1:19">
      <c r="A3330" s="71" t="s">
        <v>61</v>
      </c>
      <c r="B3330" s="23">
        <v>1700056451822</v>
      </c>
      <c r="C3330" s="17" t="s">
        <v>89</v>
      </c>
      <c r="D3330" s="17" t="s">
        <v>90</v>
      </c>
      <c r="E3330" s="17">
        <v>0.22559999999999999</v>
      </c>
      <c r="F3330" s="18">
        <v>0</v>
      </c>
      <c r="G3330" s="71" t="s">
        <v>3189</v>
      </c>
      <c r="H3330" s="23">
        <v>1700056429094</v>
      </c>
      <c r="I3330" s="17" t="s">
        <v>108</v>
      </c>
      <c r="J3330" s="17" t="s">
        <v>107</v>
      </c>
      <c r="K3330" s="17">
        <v>0.2137</v>
      </c>
      <c r="L3330" s="17">
        <v>0</v>
      </c>
      <c r="M3330" s="17">
        <v>0.899455</v>
      </c>
      <c r="N3330" s="18">
        <v>0</v>
      </c>
      <c r="O3330" s="17">
        <f t="shared" ref="O3330:O3393" si="104">IF(M3330&gt;0.8,1,0)</f>
        <v>1</v>
      </c>
      <c r="P3330" s="12">
        <f t="shared" ref="P3330:P3393" si="105">IF(MAX(M3330, N3330)&gt;0.8,1,0)</f>
        <v>1</v>
      </c>
      <c r="Q3330" s="68" t="s">
        <v>3674</v>
      </c>
      <c r="R3330" s="67" t="s">
        <v>5379</v>
      </c>
      <c r="S3330" s="129" t="s">
        <v>110</v>
      </c>
    </row>
    <row r="3331" spans="1:19">
      <c r="A3331" s="71" t="s">
        <v>61</v>
      </c>
      <c r="B3331" s="23">
        <v>1700056451822</v>
      </c>
      <c r="C3331" s="17" t="s">
        <v>89</v>
      </c>
      <c r="D3331" s="17" t="s">
        <v>90</v>
      </c>
      <c r="E3331" s="17">
        <v>0.22559999999999999</v>
      </c>
      <c r="F3331" s="18">
        <v>0</v>
      </c>
      <c r="G3331" s="71" t="s">
        <v>3190</v>
      </c>
      <c r="H3331" s="23">
        <v>1700056438301</v>
      </c>
      <c r="I3331" s="17" t="s">
        <v>107</v>
      </c>
      <c r="J3331" s="17" t="s">
        <v>108</v>
      </c>
      <c r="K3331" s="17">
        <v>0.21970000000000001</v>
      </c>
      <c r="L3331" s="17">
        <v>9.921000000000001E-4</v>
      </c>
      <c r="M3331" s="17">
        <v>0.94367699999999999</v>
      </c>
      <c r="N3331" s="18">
        <v>0</v>
      </c>
      <c r="O3331" s="17">
        <f t="shared" si="104"/>
        <v>1</v>
      </c>
      <c r="P3331" s="12">
        <f t="shared" si="105"/>
        <v>1</v>
      </c>
      <c r="Q3331" s="68" t="s">
        <v>176</v>
      </c>
      <c r="R3331" s="67" t="s">
        <v>106</v>
      </c>
      <c r="S3331" s="129" t="s">
        <v>5307</v>
      </c>
    </row>
    <row r="3332" spans="1:19">
      <c r="A3332" s="71" t="s">
        <v>61</v>
      </c>
      <c r="B3332" s="23">
        <v>1700056451822</v>
      </c>
      <c r="C3332" s="17" t="s">
        <v>89</v>
      </c>
      <c r="D3332" s="17" t="s">
        <v>90</v>
      </c>
      <c r="E3332" s="17">
        <v>0.22559999999999999</v>
      </c>
      <c r="F3332" s="18">
        <v>0</v>
      </c>
      <c r="G3332" s="71" t="s">
        <v>3191</v>
      </c>
      <c r="H3332" s="23">
        <v>1700056440526</v>
      </c>
      <c r="I3332" s="17" t="s">
        <v>107</v>
      </c>
      <c r="J3332" s="17" t="s">
        <v>108</v>
      </c>
      <c r="K3332" s="17">
        <v>0.20780000000000001</v>
      </c>
      <c r="L3332" s="17">
        <v>0</v>
      </c>
      <c r="M3332" s="17">
        <v>0.87780599999999998</v>
      </c>
      <c r="N3332" s="18">
        <v>0</v>
      </c>
      <c r="O3332" s="17">
        <f t="shared" si="104"/>
        <v>1</v>
      </c>
      <c r="P3332" s="12">
        <f t="shared" si="105"/>
        <v>1</v>
      </c>
      <c r="Q3332" s="68" t="s">
        <v>176</v>
      </c>
      <c r="R3332" s="67" t="s">
        <v>93</v>
      </c>
      <c r="S3332" s="129" t="s">
        <v>110</v>
      </c>
    </row>
    <row r="3333" spans="1:19">
      <c r="A3333" s="71" t="s">
        <v>61</v>
      </c>
      <c r="B3333" s="23">
        <v>1700056451822</v>
      </c>
      <c r="C3333" s="17" t="s">
        <v>89</v>
      </c>
      <c r="D3333" s="17" t="s">
        <v>90</v>
      </c>
      <c r="E3333" s="17">
        <v>0.22559999999999999</v>
      </c>
      <c r="F3333" s="18">
        <v>0</v>
      </c>
      <c r="G3333" s="71" t="s">
        <v>3192</v>
      </c>
      <c r="H3333" s="23">
        <v>1700056444883</v>
      </c>
      <c r="I3333" s="17" t="s">
        <v>108</v>
      </c>
      <c r="J3333" s="17" t="s">
        <v>107</v>
      </c>
      <c r="K3333" s="17">
        <v>0.20780000000000001</v>
      </c>
      <c r="L3333" s="17">
        <v>0</v>
      </c>
      <c r="M3333" s="17">
        <v>0.87780599999999998</v>
      </c>
      <c r="N3333" s="18">
        <v>0</v>
      </c>
      <c r="O3333" s="17">
        <f t="shared" si="104"/>
        <v>1</v>
      </c>
      <c r="P3333" s="12">
        <f t="shared" si="105"/>
        <v>1</v>
      </c>
      <c r="Q3333" s="68" t="s">
        <v>176</v>
      </c>
      <c r="R3333" s="67" t="s">
        <v>93</v>
      </c>
      <c r="S3333" s="129" t="s">
        <v>110</v>
      </c>
    </row>
    <row r="3334" spans="1:19">
      <c r="A3334" s="71" t="s">
        <v>61</v>
      </c>
      <c r="B3334" s="23">
        <v>1700056451822</v>
      </c>
      <c r="C3334" s="17" t="s">
        <v>89</v>
      </c>
      <c r="D3334" s="17" t="s">
        <v>90</v>
      </c>
      <c r="E3334" s="17">
        <v>0.22559999999999999</v>
      </c>
      <c r="F3334" s="18">
        <v>0</v>
      </c>
      <c r="G3334" s="71" t="s">
        <v>3193</v>
      </c>
      <c r="H3334" s="23">
        <v>1700056445908</v>
      </c>
      <c r="I3334" s="17" t="s">
        <v>107</v>
      </c>
      <c r="J3334" s="17" t="s">
        <v>108</v>
      </c>
      <c r="K3334" s="17">
        <v>0.20780000000000001</v>
      </c>
      <c r="L3334" s="17">
        <v>0</v>
      </c>
      <c r="M3334" s="17">
        <v>0.87780599999999998</v>
      </c>
      <c r="N3334" s="18">
        <v>0</v>
      </c>
      <c r="O3334" s="17">
        <f t="shared" si="104"/>
        <v>1</v>
      </c>
      <c r="P3334" s="12">
        <f t="shared" si="105"/>
        <v>1</v>
      </c>
      <c r="Q3334" s="68" t="s">
        <v>176</v>
      </c>
      <c r="R3334" s="67" t="s">
        <v>93</v>
      </c>
      <c r="S3334" s="129" t="s">
        <v>110</v>
      </c>
    </row>
    <row r="3335" spans="1:19">
      <c r="A3335" s="71" t="s">
        <v>61</v>
      </c>
      <c r="B3335" s="23">
        <v>1700056451822</v>
      </c>
      <c r="C3335" s="17" t="s">
        <v>89</v>
      </c>
      <c r="D3335" s="17" t="s">
        <v>90</v>
      </c>
      <c r="E3335" s="17">
        <v>0.22559999999999999</v>
      </c>
      <c r="F3335" s="18">
        <v>0</v>
      </c>
      <c r="G3335" s="71" t="s">
        <v>3194</v>
      </c>
      <c r="H3335" s="23">
        <v>1700056445967</v>
      </c>
      <c r="I3335" s="17" t="s">
        <v>108</v>
      </c>
      <c r="J3335" s="17" t="s">
        <v>107</v>
      </c>
      <c r="K3335" s="17">
        <v>0.20780000000000001</v>
      </c>
      <c r="L3335" s="17">
        <v>0</v>
      </c>
      <c r="M3335" s="17">
        <v>0.87780599999999998</v>
      </c>
      <c r="N3335" s="18">
        <v>0</v>
      </c>
      <c r="O3335" s="17">
        <f t="shared" si="104"/>
        <v>1</v>
      </c>
      <c r="P3335" s="12">
        <f t="shared" si="105"/>
        <v>1</v>
      </c>
      <c r="Q3335" s="68" t="s">
        <v>176</v>
      </c>
      <c r="R3335" s="67" t="s">
        <v>93</v>
      </c>
      <c r="S3335" s="129" t="s">
        <v>110</v>
      </c>
    </row>
    <row r="3336" spans="1:19">
      <c r="A3336" s="71" t="s">
        <v>61</v>
      </c>
      <c r="B3336" s="23">
        <v>1700056451822</v>
      </c>
      <c r="C3336" s="17" t="s">
        <v>89</v>
      </c>
      <c r="D3336" s="17" t="s">
        <v>90</v>
      </c>
      <c r="E3336" s="17">
        <v>0.22559999999999999</v>
      </c>
      <c r="F3336" s="18">
        <v>0</v>
      </c>
      <c r="G3336" s="71" t="s">
        <v>3195</v>
      </c>
      <c r="H3336" s="23">
        <v>1700056446150</v>
      </c>
      <c r="I3336" s="17" t="s">
        <v>98</v>
      </c>
      <c r="J3336" s="17" t="s">
        <v>97</v>
      </c>
      <c r="K3336" s="17">
        <v>0.20780000000000001</v>
      </c>
      <c r="L3336" s="17">
        <v>0</v>
      </c>
      <c r="M3336" s="17">
        <v>0.87780599999999998</v>
      </c>
      <c r="N3336" s="18">
        <v>0</v>
      </c>
      <c r="O3336" s="17">
        <f t="shared" si="104"/>
        <v>1</v>
      </c>
      <c r="P3336" s="12">
        <f t="shared" si="105"/>
        <v>1</v>
      </c>
      <c r="Q3336" s="68" t="s">
        <v>176</v>
      </c>
      <c r="R3336" s="67" t="s">
        <v>93</v>
      </c>
      <c r="S3336" s="129" t="s">
        <v>110</v>
      </c>
    </row>
    <row r="3337" spans="1:19">
      <c r="A3337" s="71" t="s">
        <v>61</v>
      </c>
      <c r="B3337" s="23">
        <v>1700056451822</v>
      </c>
      <c r="C3337" s="17" t="s">
        <v>89</v>
      </c>
      <c r="D3337" s="17" t="s">
        <v>90</v>
      </c>
      <c r="E3337" s="17">
        <v>0.22559999999999999</v>
      </c>
      <c r="F3337" s="18">
        <v>0</v>
      </c>
      <c r="G3337" s="71" t="s">
        <v>3196</v>
      </c>
      <c r="H3337" s="23">
        <v>1700056446434</v>
      </c>
      <c r="I3337" s="17" t="s">
        <v>108</v>
      </c>
      <c r="J3337" s="17" t="s">
        <v>107</v>
      </c>
      <c r="K3337" s="17">
        <v>0.20780000000000001</v>
      </c>
      <c r="L3337" s="17">
        <v>0</v>
      </c>
      <c r="M3337" s="17">
        <v>0.87780599999999998</v>
      </c>
      <c r="N3337" s="18">
        <v>0</v>
      </c>
      <c r="O3337" s="17">
        <f t="shared" si="104"/>
        <v>1</v>
      </c>
      <c r="P3337" s="12">
        <f t="shared" si="105"/>
        <v>1</v>
      </c>
      <c r="Q3337" s="68" t="s">
        <v>176</v>
      </c>
      <c r="R3337" s="67" t="s">
        <v>93</v>
      </c>
      <c r="S3337" s="129" t="s">
        <v>110</v>
      </c>
    </row>
    <row r="3338" spans="1:19">
      <c r="A3338" s="71" t="s">
        <v>61</v>
      </c>
      <c r="B3338" s="23">
        <v>1700056451822</v>
      </c>
      <c r="C3338" s="17" t="s">
        <v>89</v>
      </c>
      <c r="D3338" s="17" t="s">
        <v>90</v>
      </c>
      <c r="E3338" s="17">
        <v>0.22559999999999999</v>
      </c>
      <c r="F3338" s="18">
        <v>0</v>
      </c>
      <c r="G3338" s="71" t="s">
        <v>61</v>
      </c>
      <c r="H3338" s="23">
        <v>1700056451822</v>
      </c>
      <c r="I3338" s="17" t="s">
        <v>97</v>
      </c>
      <c r="J3338" s="17" t="s">
        <v>98</v>
      </c>
      <c r="K3338" s="17">
        <v>0.22559999999999999</v>
      </c>
      <c r="L3338" s="17">
        <v>0</v>
      </c>
      <c r="M3338" s="17">
        <v>1</v>
      </c>
      <c r="N3338" s="18">
        <v>1</v>
      </c>
      <c r="O3338" s="17">
        <f t="shared" si="104"/>
        <v>1</v>
      </c>
      <c r="P3338" s="12">
        <f t="shared" si="105"/>
        <v>1</v>
      </c>
      <c r="Q3338" s="68" t="s">
        <v>176</v>
      </c>
      <c r="R3338" s="67" t="s">
        <v>93</v>
      </c>
      <c r="S3338" s="129" t="s">
        <v>110</v>
      </c>
    </row>
    <row r="3339" spans="1:19">
      <c r="A3339" s="71" t="s">
        <v>61</v>
      </c>
      <c r="B3339" s="23">
        <v>1700056451822</v>
      </c>
      <c r="C3339" s="17" t="s">
        <v>89</v>
      </c>
      <c r="D3339" s="17" t="s">
        <v>90</v>
      </c>
      <c r="E3339" s="17">
        <v>0.22559999999999999</v>
      </c>
      <c r="F3339" s="18">
        <v>0</v>
      </c>
      <c r="G3339" s="71" t="s">
        <v>3197</v>
      </c>
      <c r="H3339" s="23">
        <v>1700056454156</v>
      </c>
      <c r="I3339" s="17" t="s">
        <v>98</v>
      </c>
      <c r="J3339" s="17" t="s">
        <v>97</v>
      </c>
      <c r="K3339" s="17">
        <v>0.22559999999999999</v>
      </c>
      <c r="L3339" s="17">
        <v>0</v>
      </c>
      <c r="M3339" s="17">
        <v>1</v>
      </c>
      <c r="N3339" s="18">
        <v>0</v>
      </c>
      <c r="O3339" s="17">
        <f t="shared" si="104"/>
        <v>1</v>
      </c>
      <c r="P3339" s="12">
        <f t="shared" si="105"/>
        <v>1</v>
      </c>
      <c r="Q3339" s="68" t="s">
        <v>176</v>
      </c>
      <c r="R3339" s="67" t="s">
        <v>93</v>
      </c>
      <c r="S3339" s="129" t="s">
        <v>110</v>
      </c>
    </row>
    <row r="3340" spans="1:19">
      <c r="A3340" s="71" t="s">
        <v>61</v>
      </c>
      <c r="B3340" s="23">
        <v>1700056451822</v>
      </c>
      <c r="C3340" s="17" t="s">
        <v>89</v>
      </c>
      <c r="D3340" s="17" t="s">
        <v>90</v>
      </c>
      <c r="E3340" s="17">
        <v>0.22559999999999999</v>
      </c>
      <c r="F3340" s="18">
        <v>0</v>
      </c>
      <c r="G3340" s="71" t="s">
        <v>3198</v>
      </c>
      <c r="H3340" s="23">
        <v>1700056455641</v>
      </c>
      <c r="I3340" s="17" t="s">
        <v>97</v>
      </c>
      <c r="J3340" s="17" t="s">
        <v>98</v>
      </c>
      <c r="K3340" s="17">
        <v>0.2296</v>
      </c>
      <c r="L3340" s="17">
        <v>0</v>
      </c>
      <c r="M3340" s="17">
        <v>0.96648900000000004</v>
      </c>
      <c r="N3340" s="18">
        <v>0</v>
      </c>
      <c r="O3340" s="17">
        <f t="shared" si="104"/>
        <v>1</v>
      </c>
      <c r="P3340" s="12">
        <f t="shared" si="105"/>
        <v>1</v>
      </c>
      <c r="Q3340" s="68" t="s">
        <v>176</v>
      </c>
      <c r="R3340" s="67" t="s">
        <v>93</v>
      </c>
      <c r="S3340" s="129" t="s">
        <v>110</v>
      </c>
    </row>
    <row r="3341" spans="1:19">
      <c r="A3341" s="71" t="s">
        <v>61</v>
      </c>
      <c r="B3341" s="23">
        <v>1700056451822</v>
      </c>
      <c r="C3341" s="17" t="s">
        <v>89</v>
      </c>
      <c r="D3341" s="17" t="s">
        <v>90</v>
      </c>
      <c r="E3341" s="17">
        <v>0.22559999999999999</v>
      </c>
      <c r="F3341" s="18">
        <v>0</v>
      </c>
      <c r="G3341" s="71" t="s">
        <v>3199</v>
      </c>
      <c r="H3341" s="23">
        <v>1700056457097</v>
      </c>
      <c r="I3341" s="17" t="s">
        <v>98</v>
      </c>
      <c r="J3341" s="17" t="s">
        <v>108</v>
      </c>
      <c r="K3341" s="17">
        <v>0.2286</v>
      </c>
      <c r="L3341" s="17">
        <v>0</v>
      </c>
      <c r="M3341" s="17">
        <v>0.96082500000000004</v>
      </c>
      <c r="N3341" s="18">
        <v>0</v>
      </c>
      <c r="O3341" s="17">
        <f t="shared" si="104"/>
        <v>1</v>
      </c>
      <c r="P3341" s="12">
        <f t="shared" si="105"/>
        <v>1</v>
      </c>
      <c r="Q3341" s="68" t="s">
        <v>176</v>
      </c>
      <c r="R3341" s="67" t="s">
        <v>93</v>
      </c>
      <c r="S3341" s="129" t="s">
        <v>110</v>
      </c>
    </row>
    <row r="3342" spans="1:19">
      <c r="A3342" s="71" t="s">
        <v>61</v>
      </c>
      <c r="B3342" s="23">
        <v>1700056451822</v>
      </c>
      <c r="C3342" s="17" t="s">
        <v>89</v>
      </c>
      <c r="D3342" s="17" t="s">
        <v>90</v>
      </c>
      <c r="E3342" s="17">
        <v>0.22559999999999999</v>
      </c>
      <c r="F3342" s="18">
        <v>0</v>
      </c>
      <c r="G3342" s="71" t="s">
        <v>3200</v>
      </c>
      <c r="H3342" s="23">
        <v>1700056467408</v>
      </c>
      <c r="I3342" s="17" t="s">
        <v>108</v>
      </c>
      <c r="J3342" s="17" t="s">
        <v>97</v>
      </c>
      <c r="K3342" s="17">
        <v>0.2296</v>
      </c>
      <c r="L3342" s="17">
        <v>0</v>
      </c>
      <c r="M3342" s="17">
        <v>0.96648900000000004</v>
      </c>
      <c r="N3342" s="18">
        <v>0</v>
      </c>
      <c r="O3342" s="17">
        <f t="shared" si="104"/>
        <v>1</v>
      </c>
      <c r="P3342" s="12">
        <f t="shared" si="105"/>
        <v>1</v>
      </c>
      <c r="Q3342" s="68" t="s">
        <v>176</v>
      </c>
      <c r="R3342" s="67" t="s">
        <v>93</v>
      </c>
      <c r="S3342" s="129" t="s">
        <v>110</v>
      </c>
    </row>
    <row r="3343" spans="1:19">
      <c r="A3343" s="71" t="s">
        <v>61</v>
      </c>
      <c r="B3343" s="23">
        <v>1700056451822</v>
      </c>
      <c r="C3343" s="17" t="s">
        <v>89</v>
      </c>
      <c r="D3343" s="17" t="s">
        <v>90</v>
      </c>
      <c r="E3343" s="17">
        <v>0.22559999999999999</v>
      </c>
      <c r="F3343" s="18">
        <v>0</v>
      </c>
      <c r="G3343" s="71" t="s">
        <v>3201</v>
      </c>
      <c r="H3343" s="23">
        <v>1700056469113</v>
      </c>
      <c r="I3343" s="17" t="s">
        <v>97</v>
      </c>
      <c r="J3343" s="17" t="s">
        <v>98</v>
      </c>
      <c r="K3343" s="17">
        <v>0.2296</v>
      </c>
      <c r="L3343" s="17">
        <v>0</v>
      </c>
      <c r="M3343" s="17">
        <v>0.96648900000000004</v>
      </c>
      <c r="N3343" s="18">
        <v>0</v>
      </c>
      <c r="O3343" s="17">
        <f t="shared" si="104"/>
        <v>1</v>
      </c>
      <c r="P3343" s="12">
        <f t="shared" si="105"/>
        <v>1</v>
      </c>
      <c r="Q3343" s="68" t="s">
        <v>176</v>
      </c>
      <c r="R3343" s="67" t="s">
        <v>93</v>
      </c>
      <c r="S3343" s="129" t="s">
        <v>110</v>
      </c>
    </row>
    <row r="3344" spans="1:19">
      <c r="A3344" s="71" t="s">
        <v>61</v>
      </c>
      <c r="B3344" s="23">
        <v>1700056451822</v>
      </c>
      <c r="C3344" s="17" t="s">
        <v>89</v>
      </c>
      <c r="D3344" s="17" t="s">
        <v>90</v>
      </c>
      <c r="E3344" s="17">
        <v>0.22559999999999999</v>
      </c>
      <c r="F3344" s="18">
        <v>0</v>
      </c>
      <c r="G3344" s="71" t="s">
        <v>3202</v>
      </c>
      <c r="H3344" s="23">
        <v>1700056469869</v>
      </c>
      <c r="I3344" s="17" t="s">
        <v>97</v>
      </c>
      <c r="J3344" s="17" t="s">
        <v>98</v>
      </c>
      <c r="K3344" s="17">
        <v>0.2296</v>
      </c>
      <c r="L3344" s="17">
        <v>0</v>
      </c>
      <c r="M3344" s="17">
        <v>0.96648900000000004</v>
      </c>
      <c r="N3344" s="18">
        <v>0</v>
      </c>
      <c r="O3344" s="17">
        <f t="shared" si="104"/>
        <v>1</v>
      </c>
      <c r="P3344" s="12">
        <f t="shared" si="105"/>
        <v>1</v>
      </c>
      <c r="Q3344" s="68" t="s">
        <v>176</v>
      </c>
      <c r="R3344" s="67" t="s">
        <v>93</v>
      </c>
      <c r="S3344" s="129" t="s">
        <v>110</v>
      </c>
    </row>
    <row r="3345" spans="1:19">
      <c r="A3345" s="71" t="s">
        <v>61</v>
      </c>
      <c r="B3345" s="23">
        <v>1700056451822</v>
      </c>
      <c r="C3345" s="17" t="s">
        <v>89</v>
      </c>
      <c r="D3345" s="17" t="s">
        <v>90</v>
      </c>
      <c r="E3345" s="17">
        <v>0.22559999999999999</v>
      </c>
      <c r="F3345" s="18">
        <v>0</v>
      </c>
      <c r="G3345" s="71" t="s">
        <v>3203</v>
      </c>
      <c r="H3345" s="23">
        <v>1700056470310</v>
      </c>
      <c r="I3345" s="17" t="s">
        <v>108</v>
      </c>
      <c r="J3345" s="17" t="s">
        <v>97</v>
      </c>
      <c r="K3345" s="17">
        <v>0.2296</v>
      </c>
      <c r="L3345" s="17">
        <v>0</v>
      </c>
      <c r="M3345" s="17">
        <v>0.96648900000000004</v>
      </c>
      <c r="N3345" s="18">
        <v>0</v>
      </c>
      <c r="O3345" s="17">
        <f t="shared" si="104"/>
        <v>1</v>
      </c>
      <c r="P3345" s="12">
        <f t="shared" si="105"/>
        <v>1</v>
      </c>
      <c r="Q3345" s="68" t="s">
        <v>176</v>
      </c>
      <c r="R3345" s="67" t="s">
        <v>93</v>
      </c>
      <c r="S3345" s="129" t="s">
        <v>110</v>
      </c>
    </row>
    <row r="3346" spans="1:19">
      <c r="A3346" s="71" t="s">
        <v>61</v>
      </c>
      <c r="B3346" s="23">
        <v>1700056451822</v>
      </c>
      <c r="C3346" s="17" t="s">
        <v>89</v>
      </c>
      <c r="D3346" s="17" t="s">
        <v>90</v>
      </c>
      <c r="E3346" s="17">
        <v>0.22559999999999999</v>
      </c>
      <c r="F3346" s="18">
        <v>0</v>
      </c>
      <c r="G3346" s="71" t="s">
        <v>3204</v>
      </c>
      <c r="H3346" s="23">
        <v>1700056470663</v>
      </c>
      <c r="I3346" s="17" t="s">
        <v>107</v>
      </c>
      <c r="J3346" s="17" t="s">
        <v>108</v>
      </c>
      <c r="K3346" s="17">
        <v>0.22559999999999999</v>
      </c>
      <c r="L3346" s="17">
        <v>0</v>
      </c>
      <c r="M3346" s="17">
        <v>0.98865400000000003</v>
      </c>
      <c r="N3346" s="18">
        <v>0</v>
      </c>
      <c r="O3346" s="17">
        <f t="shared" si="104"/>
        <v>1</v>
      </c>
      <c r="P3346" s="12">
        <f t="shared" si="105"/>
        <v>1</v>
      </c>
      <c r="Q3346" s="68" t="s">
        <v>176</v>
      </c>
      <c r="R3346" s="67" t="s">
        <v>93</v>
      </c>
      <c r="S3346" s="129" t="s">
        <v>110</v>
      </c>
    </row>
    <row r="3347" spans="1:19">
      <c r="A3347" s="71" t="s">
        <v>61</v>
      </c>
      <c r="B3347" s="23">
        <v>1700056451822</v>
      </c>
      <c r="C3347" s="17" t="s">
        <v>89</v>
      </c>
      <c r="D3347" s="17" t="s">
        <v>90</v>
      </c>
      <c r="E3347" s="17">
        <v>0.22559999999999999</v>
      </c>
      <c r="F3347" s="18">
        <v>0</v>
      </c>
      <c r="G3347" s="71" t="s">
        <v>3205</v>
      </c>
      <c r="H3347" s="23">
        <v>1700056470750</v>
      </c>
      <c r="I3347" s="17" t="s">
        <v>98</v>
      </c>
      <c r="J3347" s="17" t="s">
        <v>97</v>
      </c>
      <c r="K3347" s="17">
        <v>0.2296</v>
      </c>
      <c r="L3347" s="17">
        <v>0</v>
      </c>
      <c r="M3347" s="17">
        <v>0.96648900000000004</v>
      </c>
      <c r="N3347" s="18">
        <v>0</v>
      </c>
      <c r="O3347" s="17">
        <f t="shared" si="104"/>
        <v>1</v>
      </c>
      <c r="P3347" s="12">
        <f t="shared" si="105"/>
        <v>1</v>
      </c>
      <c r="Q3347" s="68" t="s">
        <v>176</v>
      </c>
      <c r="R3347" s="67" t="s">
        <v>93</v>
      </c>
      <c r="S3347" s="129" t="s">
        <v>110</v>
      </c>
    </row>
    <row r="3348" spans="1:19">
      <c r="A3348" s="71" t="s">
        <v>61</v>
      </c>
      <c r="B3348" s="23">
        <v>1700056451822</v>
      </c>
      <c r="C3348" s="17" t="s">
        <v>89</v>
      </c>
      <c r="D3348" s="17" t="s">
        <v>90</v>
      </c>
      <c r="E3348" s="17">
        <v>0.22559999999999999</v>
      </c>
      <c r="F3348" s="18">
        <v>0</v>
      </c>
      <c r="G3348" s="71" t="s">
        <v>3206</v>
      </c>
      <c r="H3348" s="23">
        <v>1700056471051</v>
      </c>
      <c r="I3348" s="17" t="s">
        <v>98</v>
      </c>
      <c r="J3348" s="17" t="s">
        <v>107</v>
      </c>
      <c r="K3348" s="17">
        <v>0.22559999999999999</v>
      </c>
      <c r="L3348" s="17">
        <v>0</v>
      </c>
      <c r="M3348" s="17">
        <v>0.98865400000000003</v>
      </c>
      <c r="N3348" s="18">
        <v>0</v>
      </c>
      <c r="O3348" s="17">
        <f t="shared" si="104"/>
        <v>1</v>
      </c>
      <c r="P3348" s="12">
        <f t="shared" si="105"/>
        <v>1</v>
      </c>
      <c r="Q3348" s="68" t="s">
        <v>176</v>
      </c>
      <c r="R3348" s="67" t="s">
        <v>93</v>
      </c>
      <c r="S3348" s="129" t="s">
        <v>110</v>
      </c>
    </row>
    <row r="3349" spans="1:19">
      <c r="A3349" s="71" t="s">
        <v>61</v>
      </c>
      <c r="B3349" s="23">
        <v>1700056451822</v>
      </c>
      <c r="C3349" s="17" t="s">
        <v>89</v>
      </c>
      <c r="D3349" s="17" t="s">
        <v>90</v>
      </c>
      <c r="E3349" s="17">
        <v>0.22559999999999999</v>
      </c>
      <c r="F3349" s="18">
        <v>0</v>
      </c>
      <c r="G3349" s="71" t="s">
        <v>3207</v>
      </c>
      <c r="H3349" s="23">
        <v>1700056473013</v>
      </c>
      <c r="I3349" s="17" t="s">
        <v>98</v>
      </c>
      <c r="J3349" s="17" t="s">
        <v>97</v>
      </c>
      <c r="K3349" s="17">
        <v>0.22559999999999999</v>
      </c>
      <c r="L3349" s="17">
        <v>0</v>
      </c>
      <c r="M3349" s="17">
        <v>0.98865400000000003</v>
      </c>
      <c r="N3349" s="18">
        <v>0</v>
      </c>
      <c r="O3349" s="17">
        <f t="shared" si="104"/>
        <v>1</v>
      </c>
      <c r="P3349" s="12">
        <f t="shared" si="105"/>
        <v>1</v>
      </c>
      <c r="Q3349" s="68" t="s">
        <v>176</v>
      </c>
      <c r="R3349" s="67" t="s">
        <v>93</v>
      </c>
      <c r="S3349" s="129" t="s">
        <v>110</v>
      </c>
    </row>
    <row r="3350" spans="1:19">
      <c r="A3350" s="71" t="s">
        <v>61</v>
      </c>
      <c r="B3350" s="23">
        <v>1700056451822</v>
      </c>
      <c r="C3350" s="17" t="s">
        <v>89</v>
      </c>
      <c r="D3350" s="17" t="s">
        <v>90</v>
      </c>
      <c r="E3350" s="17">
        <v>0.22559999999999999</v>
      </c>
      <c r="F3350" s="18">
        <v>0</v>
      </c>
      <c r="G3350" s="71" t="s">
        <v>3208</v>
      </c>
      <c r="H3350" s="23">
        <v>1700056477565</v>
      </c>
      <c r="I3350" s="17" t="s">
        <v>98</v>
      </c>
      <c r="J3350" s="17" t="s">
        <v>97</v>
      </c>
      <c r="K3350" s="17">
        <v>0.2296</v>
      </c>
      <c r="L3350" s="17">
        <v>0</v>
      </c>
      <c r="M3350" s="17">
        <v>0.96648900000000004</v>
      </c>
      <c r="N3350" s="18">
        <v>0</v>
      </c>
      <c r="O3350" s="17">
        <f t="shared" si="104"/>
        <v>1</v>
      </c>
      <c r="P3350" s="12">
        <f t="shared" si="105"/>
        <v>1</v>
      </c>
      <c r="Q3350" s="68" t="s">
        <v>176</v>
      </c>
      <c r="R3350" s="67" t="s">
        <v>93</v>
      </c>
      <c r="S3350" s="129" t="s">
        <v>110</v>
      </c>
    </row>
    <row r="3351" spans="1:19">
      <c r="A3351" s="71" t="s">
        <v>61</v>
      </c>
      <c r="B3351" s="23">
        <v>1700056451822</v>
      </c>
      <c r="C3351" s="17" t="s">
        <v>89</v>
      </c>
      <c r="D3351" s="17" t="s">
        <v>90</v>
      </c>
      <c r="E3351" s="17">
        <v>0.22559999999999999</v>
      </c>
      <c r="F3351" s="18">
        <v>0</v>
      </c>
      <c r="G3351" s="71" t="s">
        <v>3209</v>
      </c>
      <c r="H3351" s="23">
        <v>1700056478711</v>
      </c>
      <c r="I3351" s="17" t="s">
        <v>97</v>
      </c>
      <c r="J3351" s="17" t="s">
        <v>107</v>
      </c>
      <c r="K3351" s="17">
        <v>0.2296</v>
      </c>
      <c r="L3351" s="17">
        <v>0</v>
      </c>
      <c r="M3351" s="17">
        <v>0.96648900000000004</v>
      </c>
      <c r="N3351" s="18">
        <v>0</v>
      </c>
      <c r="O3351" s="17">
        <f t="shared" si="104"/>
        <v>1</v>
      </c>
      <c r="P3351" s="12">
        <f t="shared" si="105"/>
        <v>1</v>
      </c>
      <c r="Q3351" s="68" t="s">
        <v>176</v>
      </c>
      <c r="R3351" s="67" t="s">
        <v>93</v>
      </c>
      <c r="S3351" s="129" t="s">
        <v>110</v>
      </c>
    </row>
    <row r="3352" spans="1:19">
      <c r="A3352" s="71" t="s">
        <v>61</v>
      </c>
      <c r="B3352" s="23">
        <v>1700056451822</v>
      </c>
      <c r="C3352" s="17" t="s">
        <v>89</v>
      </c>
      <c r="D3352" s="17" t="s">
        <v>90</v>
      </c>
      <c r="E3352" s="17">
        <v>0.22559999999999999</v>
      </c>
      <c r="F3352" s="18">
        <v>0</v>
      </c>
      <c r="G3352" s="71" t="s">
        <v>3210</v>
      </c>
      <c r="H3352" s="23">
        <v>1700056482539</v>
      </c>
      <c r="I3352" s="17" t="s">
        <v>97</v>
      </c>
      <c r="J3352" s="17" t="s">
        <v>98</v>
      </c>
      <c r="K3352" s="17">
        <v>0.22559999999999999</v>
      </c>
      <c r="L3352" s="17">
        <v>0</v>
      </c>
      <c r="M3352" s="17">
        <v>0.98865400000000003</v>
      </c>
      <c r="N3352" s="18">
        <v>0</v>
      </c>
      <c r="O3352" s="17">
        <f t="shared" si="104"/>
        <v>1</v>
      </c>
      <c r="P3352" s="12">
        <f t="shared" si="105"/>
        <v>1</v>
      </c>
      <c r="Q3352" s="68" t="s">
        <v>176</v>
      </c>
      <c r="R3352" s="67" t="s">
        <v>93</v>
      </c>
      <c r="S3352" s="129" t="s">
        <v>110</v>
      </c>
    </row>
    <row r="3353" spans="1:19">
      <c r="A3353" s="71" t="s">
        <v>61</v>
      </c>
      <c r="B3353" s="23">
        <v>1700056451822</v>
      </c>
      <c r="C3353" s="17" t="s">
        <v>89</v>
      </c>
      <c r="D3353" s="17" t="s">
        <v>90</v>
      </c>
      <c r="E3353" s="17">
        <v>0.22559999999999999</v>
      </c>
      <c r="F3353" s="18">
        <v>0</v>
      </c>
      <c r="G3353" s="71" t="s">
        <v>3211</v>
      </c>
      <c r="H3353" s="23">
        <v>1700056484131</v>
      </c>
      <c r="I3353" s="17" t="s">
        <v>107</v>
      </c>
      <c r="J3353" s="17" t="s">
        <v>97</v>
      </c>
      <c r="K3353" s="17">
        <v>0.2266</v>
      </c>
      <c r="L3353" s="17">
        <v>1.9840000000000001E-3</v>
      </c>
      <c r="M3353" s="17">
        <v>0.98304000000000002</v>
      </c>
      <c r="N3353" s="18">
        <v>0</v>
      </c>
      <c r="O3353" s="17">
        <f t="shared" si="104"/>
        <v>1</v>
      </c>
      <c r="P3353" s="12">
        <f t="shared" si="105"/>
        <v>1</v>
      </c>
      <c r="Q3353" s="68" t="s">
        <v>176</v>
      </c>
      <c r="R3353" s="67" t="s">
        <v>93</v>
      </c>
      <c r="S3353" s="129" t="s">
        <v>110</v>
      </c>
    </row>
    <row r="3354" spans="1:19">
      <c r="A3354" s="71" t="s">
        <v>61</v>
      </c>
      <c r="B3354" s="23">
        <v>1700056451822</v>
      </c>
      <c r="C3354" s="17" t="s">
        <v>89</v>
      </c>
      <c r="D3354" s="17" t="s">
        <v>90</v>
      </c>
      <c r="E3354" s="17">
        <v>0.22559999999999999</v>
      </c>
      <c r="F3354" s="18">
        <v>0</v>
      </c>
      <c r="G3354" s="71" t="s">
        <v>3212</v>
      </c>
      <c r="H3354" s="23">
        <v>1700056487887</v>
      </c>
      <c r="I3354" s="17" t="s">
        <v>98</v>
      </c>
      <c r="J3354" s="17" t="s">
        <v>97</v>
      </c>
      <c r="K3354" s="17">
        <v>0.22559999999999999</v>
      </c>
      <c r="L3354" s="17">
        <v>0</v>
      </c>
      <c r="M3354" s="17">
        <v>0.98865400000000003</v>
      </c>
      <c r="N3354" s="18">
        <v>0</v>
      </c>
      <c r="O3354" s="17">
        <f t="shared" si="104"/>
        <v>1</v>
      </c>
      <c r="P3354" s="12">
        <f t="shared" si="105"/>
        <v>1</v>
      </c>
      <c r="Q3354" s="68" t="s">
        <v>176</v>
      </c>
      <c r="R3354" s="67" t="s">
        <v>93</v>
      </c>
      <c r="S3354" s="129" t="s">
        <v>110</v>
      </c>
    </row>
    <row r="3355" spans="1:19">
      <c r="A3355" s="71" t="s">
        <v>61</v>
      </c>
      <c r="B3355" s="23">
        <v>1700056451822</v>
      </c>
      <c r="C3355" s="17" t="s">
        <v>89</v>
      </c>
      <c r="D3355" s="17" t="s">
        <v>90</v>
      </c>
      <c r="E3355" s="17">
        <v>0.22559999999999999</v>
      </c>
      <c r="F3355" s="18">
        <v>0</v>
      </c>
      <c r="G3355" s="71" t="s">
        <v>3213</v>
      </c>
      <c r="H3355" s="23">
        <v>1700056489168</v>
      </c>
      <c r="I3355" s="17" t="s">
        <v>98</v>
      </c>
      <c r="J3355" s="17" t="s">
        <v>97</v>
      </c>
      <c r="K3355" s="17">
        <v>0.22559999999999999</v>
      </c>
      <c r="L3355" s="17">
        <v>0</v>
      </c>
      <c r="M3355" s="17">
        <v>0.98865400000000003</v>
      </c>
      <c r="N3355" s="18">
        <v>0</v>
      </c>
      <c r="O3355" s="17">
        <f t="shared" si="104"/>
        <v>1</v>
      </c>
      <c r="P3355" s="12">
        <f t="shared" si="105"/>
        <v>1</v>
      </c>
      <c r="Q3355" s="68" t="s">
        <v>176</v>
      </c>
      <c r="R3355" s="67" t="s">
        <v>93</v>
      </c>
      <c r="S3355" s="129" t="s">
        <v>110</v>
      </c>
    </row>
    <row r="3356" spans="1:19">
      <c r="A3356" s="71" t="s">
        <v>61</v>
      </c>
      <c r="B3356" s="23">
        <v>1700056451822</v>
      </c>
      <c r="C3356" s="17" t="s">
        <v>89</v>
      </c>
      <c r="D3356" s="17" t="s">
        <v>90</v>
      </c>
      <c r="E3356" s="17">
        <v>0.22559999999999999</v>
      </c>
      <c r="F3356" s="18">
        <v>0</v>
      </c>
      <c r="G3356" s="71" t="s">
        <v>3214</v>
      </c>
      <c r="H3356" s="23">
        <v>1700056490989</v>
      </c>
      <c r="I3356" s="17" t="s">
        <v>107</v>
      </c>
      <c r="J3356" s="17" t="s">
        <v>108</v>
      </c>
      <c r="K3356" s="17">
        <v>0.22559999999999999</v>
      </c>
      <c r="L3356" s="17">
        <v>0</v>
      </c>
      <c r="M3356" s="17">
        <v>0.98865400000000003</v>
      </c>
      <c r="N3356" s="18">
        <v>0</v>
      </c>
      <c r="O3356" s="17">
        <f t="shared" si="104"/>
        <v>1</v>
      </c>
      <c r="P3356" s="12">
        <f t="shared" si="105"/>
        <v>1</v>
      </c>
      <c r="Q3356" s="68" t="s">
        <v>176</v>
      </c>
      <c r="R3356" s="67" t="s">
        <v>93</v>
      </c>
      <c r="S3356" s="129" t="s">
        <v>110</v>
      </c>
    </row>
    <row r="3357" spans="1:19">
      <c r="A3357" s="71" t="s">
        <v>61</v>
      </c>
      <c r="B3357" s="23">
        <v>1700056451822</v>
      </c>
      <c r="C3357" s="17" t="s">
        <v>89</v>
      </c>
      <c r="D3357" s="17" t="s">
        <v>90</v>
      </c>
      <c r="E3357" s="17">
        <v>0.22559999999999999</v>
      </c>
      <c r="F3357" s="18">
        <v>0</v>
      </c>
      <c r="G3357" s="71" t="s">
        <v>3215</v>
      </c>
      <c r="H3357" s="23">
        <v>1700056491966</v>
      </c>
      <c r="I3357" s="17" t="s">
        <v>98</v>
      </c>
      <c r="J3357" s="17" t="s">
        <v>97</v>
      </c>
      <c r="K3357" s="17">
        <v>0.2296</v>
      </c>
      <c r="L3357" s="17">
        <v>0</v>
      </c>
      <c r="M3357" s="17">
        <v>0.96648900000000004</v>
      </c>
      <c r="N3357" s="18">
        <v>0</v>
      </c>
      <c r="O3357" s="17">
        <f t="shared" si="104"/>
        <v>1</v>
      </c>
      <c r="P3357" s="12">
        <f t="shared" si="105"/>
        <v>1</v>
      </c>
      <c r="Q3357" s="68" t="s">
        <v>176</v>
      </c>
      <c r="R3357" s="67" t="s">
        <v>93</v>
      </c>
      <c r="S3357" s="129" t="s">
        <v>110</v>
      </c>
    </row>
    <row r="3358" spans="1:19">
      <c r="A3358" s="71" t="s">
        <v>61</v>
      </c>
      <c r="B3358" s="23">
        <v>1700056451822</v>
      </c>
      <c r="C3358" s="17" t="s">
        <v>89</v>
      </c>
      <c r="D3358" s="17" t="s">
        <v>90</v>
      </c>
      <c r="E3358" s="17">
        <v>0.22559999999999999</v>
      </c>
      <c r="F3358" s="18">
        <v>0</v>
      </c>
      <c r="G3358" s="71" t="s">
        <v>3216</v>
      </c>
      <c r="H3358" s="23">
        <v>1700056495584</v>
      </c>
      <c r="I3358" s="17" t="s">
        <v>98</v>
      </c>
      <c r="J3358" s="17" t="s">
        <v>97</v>
      </c>
      <c r="K3358" s="17">
        <v>0.2286</v>
      </c>
      <c r="L3358" s="17">
        <v>0</v>
      </c>
      <c r="M3358" s="17">
        <v>0.92781000000000002</v>
      </c>
      <c r="N3358" s="18">
        <v>0</v>
      </c>
      <c r="O3358" s="17">
        <f t="shared" si="104"/>
        <v>1</v>
      </c>
      <c r="P3358" s="12">
        <f t="shared" si="105"/>
        <v>1</v>
      </c>
      <c r="Q3358" s="68" t="s">
        <v>176</v>
      </c>
      <c r="R3358" s="67" t="s">
        <v>5310</v>
      </c>
      <c r="S3358" s="129" t="s">
        <v>110</v>
      </c>
    </row>
    <row r="3359" spans="1:19">
      <c r="A3359" s="71" t="s">
        <v>61</v>
      </c>
      <c r="B3359" s="23">
        <v>1700056451822</v>
      </c>
      <c r="C3359" s="17" t="s">
        <v>89</v>
      </c>
      <c r="D3359" s="17" t="s">
        <v>90</v>
      </c>
      <c r="E3359" s="17">
        <v>0.22559999999999999</v>
      </c>
      <c r="F3359" s="18">
        <v>0</v>
      </c>
      <c r="G3359" s="71" t="s">
        <v>3217</v>
      </c>
      <c r="H3359" s="23">
        <v>1700056496346</v>
      </c>
      <c r="I3359" s="17" t="s">
        <v>107</v>
      </c>
      <c r="J3359" s="17" t="s">
        <v>108</v>
      </c>
      <c r="K3359" s="17">
        <v>0.2286</v>
      </c>
      <c r="L3359" s="17">
        <v>0</v>
      </c>
      <c r="M3359" s="17">
        <v>0.92781000000000002</v>
      </c>
      <c r="N3359" s="18">
        <v>0</v>
      </c>
      <c r="O3359" s="17">
        <f t="shared" si="104"/>
        <v>1</v>
      </c>
      <c r="P3359" s="12">
        <f t="shared" si="105"/>
        <v>1</v>
      </c>
      <c r="Q3359" s="68" t="s">
        <v>5380</v>
      </c>
      <c r="R3359" s="67" t="s">
        <v>103</v>
      </c>
      <c r="S3359" s="129" t="s">
        <v>110</v>
      </c>
    </row>
    <row r="3360" spans="1:19">
      <c r="A3360" s="71" t="s">
        <v>61</v>
      </c>
      <c r="B3360" s="23">
        <v>1700056451822</v>
      </c>
      <c r="C3360" s="17" t="s">
        <v>89</v>
      </c>
      <c r="D3360" s="17" t="s">
        <v>90</v>
      </c>
      <c r="E3360" s="17">
        <v>0.22559999999999999</v>
      </c>
      <c r="F3360" s="18">
        <v>0</v>
      </c>
      <c r="G3360" s="71" t="s">
        <v>3218</v>
      </c>
      <c r="H3360" s="23">
        <v>1700056501748</v>
      </c>
      <c r="I3360" s="17" t="s">
        <v>98</v>
      </c>
      <c r="J3360" s="17" t="s">
        <v>342</v>
      </c>
      <c r="K3360" s="17">
        <v>0.2286</v>
      </c>
      <c r="L3360" s="17">
        <v>0</v>
      </c>
      <c r="M3360" s="17">
        <v>0.92781000000000002</v>
      </c>
      <c r="N3360" s="18">
        <v>0</v>
      </c>
      <c r="O3360" s="17">
        <f t="shared" si="104"/>
        <v>1</v>
      </c>
      <c r="P3360" s="12">
        <f t="shared" si="105"/>
        <v>1</v>
      </c>
      <c r="Q3360" s="68" t="s">
        <v>3678</v>
      </c>
      <c r="R3360" s="67" t="s">
        <v>93</v>
      </c>
      <c r="S3360" s="129" t="s">
        <v>110</v>
      </c>
    </row>
    <row r="3361" spans="1:19">
      <c r="A3361" s="71" t="s">
        <v>61</v>
      </c>
      <c r="B3361" s="23">
        <v>1700056451822</v>
      </c>
      <c r="C3361" s="17" t="s">
        <v>89</v>
      </c>
      <c r="D3361" s="17" t="s">
        <v>90</v>
      </c>
      <c r="E3361" s="17">
        <v>0.22559999999999999</v>
      </c>
      <c r="F3361" s="18">
        <v>0</v>
      </c>
      <c r="G3361" s="71" t="s">
        <v>3219</v>
      </c>
      <c r="H3361" s="23">
        <v>1700056502264</v>
      </c>
      <c r="I3361" s="17" t="s">
        <v>97</v>
      </c>
      <c r="J3361" s="17" t="s">
        <v>98</v>
      </c>
      <c r="K3361" s="17">
        <v>0.2326</v>
      </c>
      <c r="L3361" s="17">
        <v>0</v>
      </c>
      <c r="M3361" s="17">
        <v>0.906972</v>
      </c>
      <c r="N3361" s="18">
        <v>0</v>
      </c>
      <c r="O3361" s="17">
        <f t="shared" si="104"/>
        <v>1</v>
      </c>
      <c r="P3361" s="12">
        <f t="shared" si="105"/>
        <v>1</v>
      </c>
      <c r="Q3361" s="68" t="s">
        <v>3678</v>
      </c>
      <c r="R3361" s="67" t="s">
        <v>93</v>
      </c>
      <c r="S3361" s="129" t="s">
        <v>110</v>
      </c>
    </row>
    <row r="3362" spans="1:19">
      <c r="A3362" s="71" t="s">
        <v>61</v>
      </c>
      <c r="B3362" s="23">
        <v>1700056451822</v>
      </c>
      <c r="C3362" s="17" t="s">
        <v>89</v>
      </c>
      <c r="D3362" s="17" t="s">
        <v>90</v>
      </c>
      <c r="E3362" s="17">
        <v>0.22559999999999999</v>
      </c>
      <c r="F3362" s="18">
        <v>0</v>
      </c>
      <c r="G3362" s="71" t="s">
        <v>3220</v>
      </c>
      <c r="H3362" s="23">
        <v>1700056506634</v>
      </c>
      <c r="I3362" s="17" t="s">
        <v>107</v>
      </c>
      <c r="J3362" s="17" t="s">
        <v>108</v>
      </c>
      <c r="K3362" s="17">
        <v>0.2326</v>
      </c>
      <c r="L3362" s="17">
        <v>0</v>
      </c>
      <c r="M3362" s="17">
        <v>0.906972</v>
      </c>
      <c r="N3362" s="18">
        <v>0</v>
      </c>
      <c r="O3362" s="17">
        <f t="shared" si="104"/>
        <v>1</v>
      </c>
      <c r="P3362" s="12">
        <f t="shared" si="105"/>
        <v>1</v>
      </c>
      <c r="Q3362" s="68" t="s">
        <v>3678</v>
      </c>
      <c r="R3362" s="67" t="s">
        <v>93</v>
      </c>
      <c r="S3362" s="129" t="s">
        <v>110</v>
      </c>
    </row>
    <row r="3363" spans="1:19">
      <c r="A3363" s="71" t="s">
        <v>61</v>
      </c>
      <c r="B3363" s="23">
        <v>1700056451822</v>
      </c>
      <c r="C3363" s="17" t="s">
        <v>89</v>
      </c>
      <c r="D3363" s="17" t="s">
        <v>90</v>
      </c>
      <c r="E3363" s="17">
        <v>0.22559999999999999</v>
      </c>
      <c r="F3363" s="18">
        <v>0</v>
      </c>
      <c r="G3363" s="71" t="s">
        <v>3221</v>
      </c>
      <c r="H3363" s="23">
        <v>1700056509865</v>
      </c>
      <c r="I3363" s="17" t="s">
        <v>97</v>
      </c>
      <c r="J3363" s="17" t="s">
        <v>98</v>
      </c>
      <c r="K3363" s="17">
        <v>0.2326</v>
      </c>
      <c r="L3363" s="17">
        <v>0</v>
      </c>
      <c r="M3363" s="17">
        <v>0.906972</v>
      </c>
      <c r="N3363" s="18">
        <v>0</v>
      </c>
      <c r="O3363" s="17">
        <f t="shared" si="104"/>
        <v>1</v>
      </c>
      <c r="P3363" s="12">
        <f t="shared" si="105"/>
        <v>1</v>
      </c>
      <c r="Q3363" s="68" t="s">
        <v>3678</v>
      </c>
      <c r="R3363" s="67" t="s">
        <v>93</v>
      </c>
      <c r="S3363" s="129" t="s">
        <v>110</v>
      </c>
    </row>
    <row r="3364" spans="1:19">
      <c r="A3364" s="71" t="s">
        <v>61</v>
      </c>
      <c r="B3364" s="23">
        <v>1700056451822</v>
      </c>
      <c r="C3364" s="17" t="s">
        <v>89</v>
      </c>
      <c r="D3364" s="17" t="s">
        <v>90</v>
      </c>
      <c r="E3364" s="17">
        <v>0.22559999999999999</v>
      </c>
      <c r="F3364" s="18">
        <v>0</v>
      </c>
      <c r="G3364" s="71" t="s">
        <v>3222</v>
      </c>
      <c r="H3364" s="23">
        <v>1700056512236</v>
      </c>
      <c r="I3364" s="17" t="s">
        <v>98</v>
      </c>
      <c r="J3364" s="17" t="s">
        <v>97</v>
      </c>
      <c r="K3364" s="17">
        <v>0.2326</v>
      </c>
      <c r="L3364" s="17">
        <v>0</v>
      </c>
      <c r="M3364" s="17">
        <v>0.906972</v>
      </c>
      <c r="N3364" s="18">
        <v>0</v>
      </c>
      <c r="O3364" s="17">
        <f t="shared" si="104"/>
        <v>1</v>
      </c>
      <c r="P3364" s="12">
        <f t="shared" si="105"/>
        <v>1</v>
      </c>
      <c r="Q3364" s="68" t="s">
        <v>3678</v>
      </c>
      <c r="R3364" s="67" t="s">
        <v>93</v>
      </c>
      <c r="S3364" s="129" t="s">
        <v>110</v>
      </c>
    </row>
    <row r="3365" spans="1:19">
      <c r="A3365" s="71" t="s">
        <v>61</v>
      </c>
      <c r="B3365" s="23">
        <v>1700056451822</v>
      </c>
      <c r="C3365" s="17" t="s">
        <v>89</v>
      </c>
      <c r="D3365" s="17" t="s">
        <v>90</v>
      </c>
      <c r="E3365" s="17">
        <v>0.22559999999999999</v>
      </c>
      <c r="F3365" s="18">
        <v>0</v>
      </c>
      <c r="G3365" s="71" t="s">
        <v>3223</v>
      </c>
      <c r="H3365" s="23">
        <v>1700056516645</v>
      </c>
      <c r="I3365" s="17" t="s">
        <v>3224</v>
      </c>
      <c r="J3365" s="17" t="s">
        <v>107</v>
      </c>
      <c r="K3365" s="17">
        <v>0.2286</v>
      </c>
      <c r="L3365" s="17">
        <v>0</v>
      </c>
      <c r="M3365" s="17">
        <v>0.92781000000000002</v>
      </c>
      <c r="N3365" s="18">
        <v>0</v>
      </c>
      <c r="O3365" s="17">
        <f t="shared" si="104"/>
        <v>1</v>
      </c>
      <c r="P3365" s="12">
        <f t="shared" si="105"/>
        <v>1</v>
      </c>
      <c r="Q3365" s="68" t="s">
        <v>3678</v>
      </c>
      <c r="R3365" s="67" t="s">
        <v>93</v>
      </c>
      <c r="S3365" s="129" t="s">
        <v>110</v>
      </c>
    </row>
    <row r="3366" spans="1:19">
      <c r="A3366" s="71" t="s">
        <v>61</v>
      </c>
      <c r="B3366" s="23">
        <v>1700056451822</v>
      </c>
      <c r="C3366" s="17" t="s">
        <v>89</v>
      </c>
      <c r="D3366" s="17" t="s">
        <v>90</v>
      </c>
      <c r="E3366" s="17">
        <v>0.22559999999999999</v>
      </c>
      <c r="F3366" s="18">
        <v>0</v>
      </c>
      <c r="G3366" s="71" t="s">
        <v>3225</v>
      </c>
      <c r="H3366" s="23">
        <v>1700056518301</v>
      </c>
      <c r="I3366" s="17" t="s">
        <v>406</v>
      </c>
      <c r="J3366" s="17" t="s">
        <v>97</v>
      </c>
      <c r="K3366" s="17">
        <v>0.2286</v>
      </c>
      <c r="L3366" s="17">
        <v>0</v>
      </c>
      <c r="M3366" s="17">
        <v>0.92781000000000002</v>
      </c>
      <c r="N3366" s="18">
        <v>0</v>
      </c>
      <c r="O3366" s="17">
        <f t="shared" si="104"/>
        <v>1</v>
      </c>
      <c r="P3366" s="12">
        <f t="shared" si="105"/>
        <v>1</v>
      </c>
      <c r="Q3366" s="68" t="s">
        <v>3678</v>
      </c>
      <c r="R3366" s="67" t="s">
        <v>93</v>
      </c>
      <c r="S3366" s="129" t="s">
        <v>110</v>
      </c>
    </row>
    <row r="3367" spans="1:19">
      <c r="A3367" s="71" t="s">
        <v>61</v>
      </c>
      <c r="B3367" s="23">
        <v>1700056451822</v>
      </c>
      <c r="C3367" s="17" t="s">
        <v>89</v>
      </c>
      <c r="D3367" s="17" t="s">
        <v>90</v>
      </c>
      <c r="E3367" s="17">
        <v>0.22559999999999999</v>
      </c>
      <c r="F3367" s="18">
        <v>0</v>
      </c>
      <c r="G3367" s="71" t="s">
        <v>3226</v>
      </c>
      <c r="H3367" s="23">
        <v>1700056520234</v>
      </c>
      <c r="I3367" s="17" t="s">
        <v>98</v>
      </c>
      <c r="J3367" s="17" t="s">
        <v>108</v>
      </c>
      <c r="K3367" s="17">
        <v>0.2286</v>
      </c>
      <c r="L3367" s="17">
        <v>0</v>
      </c>
      <c r="M3367" s="17">
        <v>0.92781000000000002</v>
      </c>
      <c r="N3367" s="18">
        <v>0</v>
      </c>
      <c r="O3367" s="17">
        <f t="shared" si="104"/>
        <v>1</v>
      </c>
      <c r="P3367" s="12">
        <f t="shared" si="105"/>
        <v>1</v>
      </c>
      <c r="Q3367" s="68" t="s">
        <v>3678</v>
      </c>
      <c r="R3367" s="67" t="s">
        <v>93</v>
      </c>
      <c r="S3367" s="129" t="s">
        <v>110</v>
      </c>
    </row>
    <row r="3368" spans="1:19">
      <c r="A3368" s="71" t="s">
        <v>61</v>
      </c>
      <c r="B3368" s="23">
        <v>1700056451822</v>
      </c>
      <c r="C3368" s="17" t="s">
        <v>89</v>
      </c>
      <c r="D3368" s="17" t="s">
        <v>90</v>
      </c>
      <c r="E3368" s="17">
        <v>0.22559999999999999</v>
      </c>
      <c r="F3368" s="18">
        <v>0</v>
      </c>
      <c r="G3368" s="71" t="s">
        <v>3227</v>
      </c>
      <c r="H3368" s="23">
        <v>1700056520273</v>
      </c>
      <c r="I3368" s="17" t="s">
        <v>360</v>
      </c>
      <c r="J3368" s="17" t="s">
        <v>107</v>
      </c>
      <c r="K3368" s="17">
        <v>0.2346</v>
      </c>
      <c r="L3368" s="17">
        <v>9.9209999999999993E-3</v>
      </c>
      <c r="M3368" s="17">
        <v>0.86521499999999996</v>
      </c>
      <c r="N3368" s="18">
        <v>0</v>
      </c>
      <c r="O3368" s="17">
        <f t="shared" si="104"/>
        <v>1</v>
      </c>
      <c r="P3368" s="12">
        <f t="shared" si="105"/>
        <v>1</v>
      </c>
      <c r="Q3368" s="68" t="s">
        <v>3678</v>
      </c>
      <c r="R3368" s="67" t="s">
        <v>93</v>
      </c>
      <c r="S3368" s="129" t="s">
        <v>110</v>
      </c>
    </row>
    <row r="3369" spans="1:19">
      <c r="A3369" s="71" t="s">
        <v>61</v>
      </c>
      <c r="B3369" s="23">
        <v>1700056451822</v>
      </c>
      <c r="C3369" s="17" t="s">
        <v>89</v>
      </c>
      <c r="D3369" s="17" t="s">
        <v>90</v>
      </c>
      <c r="E3369" s="17">
        <v>0.22559999999999999</v>
      </c>
      <c r="F3369" s="18">
        <v>0</v>
      </c>
      <c r="G3369" s="71" t="s">
        <v>3228</v>
      </c>
      <c r="H3369" s="23">
        <v>1700056521129</v>
      </c>
      <c r="I3369" s="17" t="s">
        <v>97</v>
      </c>
      <c r="J3369" s="17" t="s">
        <v>98</v>
      </c>
      <c r="K3369" s="17">
        <v>0.1938</v>
      </c>
      <c r="L3369" s="17">
        <v>0</v>
      </c>
      <c r="M3369" s="17">
        <v>0.74002000000000001</v>
      </c>
      <c r="N3369" s="18">
        <v>0</v>
      </c>
      <c r="O3369" s="17">
        <f t="shared" si="104"/>
        <v>0</v>
      </c>
      <c r="P3369" s="12">
        <f t="shared" si="105"/>
        <v>0</v>
      </c>
      <c r="Q3369" s="68" t="s">
        <v>3678</v>
      </c>
      <c r="R3369" s="67" t="s">
        <v>93</v>
      </c>
      <c r="S3369" s="129" t="s">
        <v>110</v>
      </c>
    </row>
    <row r="3370" spans="1:19">
      <c r="A3370" s="71" t="s">
        <v>61</v>
      </c>
      <c r="B3370" s="23">
        <v>1700056451822</v>
      </c>
      <c r="C3370" s="17" t="s">
        <v>89</v>
      </c>
      <c r="D3370" s="17" t="s">
        <v>90</v>
      </c>
      <c r="E3370" s="17">
        <v>0.22559999999999999</v>
      </c>
      <c r="F3370" s="18">
        <v>0</v>
      </c>
      <c r="G3370" s="71" t="s">
        <v>3229</v>
      </c>
      <c r="H3370" s="23">
        <v>1700056523900</v>
      </c>
      <c r="I3370" s="17" t="s">
        <v>97</v>
      </c>
      <c r="J3370" s="17" t="s">
        <v>108</v>
      </c>
      <c r="K3370" s="17">
        <v>0.2286</v>
      </c>
      <c r="L3370" s="17">
        <v>0</v>
      </c>
      <c r="M3370" s="17">
        <v>0.92781000000000002</v>
      </c>
      <c r="N3370" s="18">
        <v>0</v>
      </c>
      <c r="O3370" s="17">
        <f t="shared" si="104"/>
        <v>1</v>
      </c>
      <c r="P3370" s="12">
        <f t="shared" si="105"/>
        <v>1</v>
      </c>
      <c r="Q3370" s="68" t="s">
        <v>3678</v>
      </c>
      <c r="R3370" s="67" t="s">
        <v>93</v>
      </c>
      <c r="S3370" s="129" t="s">
        <v>110</v>
      </c>
    </row>
    <row r="3371" spans="1:19">
      <c r="A3371" s="71" t="s">
        <v>61</v>
      </c>
      <c r="B3371" s="23">
        <v>1700056451822</v>
      </c>
      <c r="C3371" s="17" t="s">
        <v>89</v>
      </c>
      <c r="D3371" s="17" t="s">
        <v>90</v>
      </c>
      <c r="E3371" s="17">
        <v>0.22559999999999999</v>
      </c>
      <c r="F3371" s="18">
        <v>0</v>
      </c>
      <c r="G3371" s="71" t="s">
        <v>3230</v>
      </c>
      <c r="H3371" s="23">
        <v>1700056525494</v>
      </c>
      <c r="I3371" s="17" t="s">
        <v>98</v>
      </c>
      <c r="J3371" s="17" t="s">
        <v>342</v>
      </c>
      <c r="K3371" s="17">
        <v>0.33400000000000002</v>
      </c>
      <c r="L3371" s="17">
        <v>0.13689999999999999</v>
      </c>
      <c r="M3371" s="17">
        <v>0.56579199999999996</v>
      </c>
      <c r="N3371" s="18">
        <v>0</v>
      </c>
      <c r="O3371" s="17">
        <f t="shared" si="104"/>
        <v>0</v>
      </c>
      <c r="P3371" s="12">
        <f t="shared" si="105"/>
        <v>0</v>
      </c>
      <c r="Q3371" s="68" t="s">
        <v>3678</v>
      </c>
      <c r="R3371" s="67" t="s">
        <v>93</v>
      </c>
      <c r="S3371" s="129" t="s">
        <v>110</v>
      </c>
    </row>
    <row r="3372" spans="1:19">
      <c r="A3372" s="71" t="s">
        <v>61</v>
      </c>
      <c r="B3372" s="23">
        <v>1700056451822</v>
      </c>
      <c r="C3372" s="17" t="s">
        <v>89</v>
      </c>
      <c r="D3372" s="17" t="s">
        <v>90</v>
      </c>
      <c r="E3372" s="17">
        <v>0.22559999999999999</v>
      </c>
      <c r="F3372" s="18">
        <v>0</v>
      </c>
      <c r="G3372" s="71" t="s">
        <v>3231</v>
      </c>
      <c r="H3372" s="23">
        <v>1700056527117</v>
      </c>
      <c r="I3372" s="17" t="s">
        <v>98</v>
      </c>
      <c r="J3372" s="17" t="s">
        <v>108</v>
      </c>
      <c r="K3372" s="17">
        <v>0.2306</v>
      </c>
      <c r="L3372" s="17">
        <v>0</v>
      </c>
      <c r="M3372" s="17">
        <v>0.90651899999999996</v>
      </c>
      <c r="N3372" s="18">
        <v>0</v>
      </c>
      <c r="O3372" s="17">
        <f t="shared" si="104"/>
        <v>1</v>
      </c>
      <c r="P3372" s="12">
        <f t="shared" si="105"/>
        <v>1</v>
      </c>
      <c r="Q3372" s="68" t="s">
        <v>3678</v>
      </c>
      <c r="R3372" s="67" t="s">
        <v>93</v>
      </c>
      <c r="S3372" s="129" t="s">
        <v>110</v>
      </c>
    </row>
    <row r="3373" spans="1:19">
      <c r="A3373" s="71" t="s">
        <v>61</v>
      </c>
      <c r="B3373" s="23">
        <v>1700056451822</v>
      </c>
      <c r="C3373" s="17" t="s">
        <v>89</v>
      </c>
      <c r="D3373" s="17" t="s">
        <v>90</v>
      </c>
      <c r="E3373" s="17">
        <v>0.22559999999999999</v>
      </c>
      <c r="F3373" s="18">
        <v>0</v>
      </c>
      <c r="G3373" s="71" t="s">
        <v>3232</v>
      </c>
      <c r="H3373" s="23">
        <v>1700056530597</v>
      </c>
      <c r="I3373" s="17" t="s">
        <v>107</v>
      </c>
      <c r="J3373" s="17" t="s">
        <v>98</v>
      </c>
      <c r="K3373" s="17">
        <v>0.2326</v>
      </c>
      <c r="L3373" s="17">
        <v>9.921000000000001E-4</v>
      </c>
      <c r="M3373" s="17">
        <v>0.906972</v>
      </c>
      <c r="N3373" s="18">
        <v>0</v>
      </c>
      <c r="O3373" s="17">
        <f t="shared" si="104"/>
        <v>1</v>
      </c>
      <c r="P3373" s="12">
        <f t="shared" si="105"/>
        <v>1</v>
      </c>
      <c r="Q3373" s="68" t="s">
        <v>3678</v>
      </c>
      <c r="R3373" s="67" t="s">
        <v>93</v>
      </c>
      <c r="S3373" s="129" t="s">
        <v>110</v>
      </c>
    </row>
    <row r="3374" spans="1:19">
      <c r="A3374" s="71" t="s">
        <v>61</v>
      </c>
      <c r="B3374" s="23">
        <v>1700056451822</v>
      </c>
      <c r="C3374" s="17" t="s">
        <v>89</v>
      </c>
      <c r="D3374" s="17" t="s">
        <v>90</v>
      </c>
      <c r="E3374" s="17">
        <v>0.22559999999999999</v>
      </c>
      <c r="F3374" s="18">
        <v>0</v>
      </c>
      <c r="G3374" s="71" t="s">
        <v>3233</v>
      </c>
      <c r="H3374" s="23">
        <v>1700056538076</v>
      </c>
      <c r="I3374" s="17" t="s">
        <v>97</v>
      </c>
      <c r="J3374" s="17" t="s">
        <v>947</v>
      </c>
      <c r="K3374" s="17">
        <v>0.2326</v>
      </c>
      <c r="L3374" s="17">
        <v>0</v>
      </c>
      <c r="M3374" s="17">
        <v>0.906972</v>
      </c>
      <c r="N3374" s="18">
        <v>0</v>
      </c>
      <c r="O3374" s="17">
        <f t="shared" si="104"/>
        <v>1</v>
      </c>
      <c r="P3374" s="12">
        <f t="shared" si="105"/>
        <v>1</v>
      </c>
      <c r="Q3374" s="68" t="s">
        <v>3678</v>
      </c>
      <c r="R3374" s="67" t="s">
        <v>93</v>
      </c>
      <c r="S3374" s="129" t="s">
        <v>110</v>
      </c>
    </row>
    <row r="3375" spans="1:19">
      <c r="A3375" s="71" t="s">
        <v>61</v>
      </c>
      <c r="B3375" s="23">
        <v>1700056451822</v>
      </c>
      <c r="C3375" s="17" t="s">
        <v>89</v>
      </c>
      <c r="D3375" s="17" t="s">
        <v>90</v>
      </c>
      <c r="E3375" s="17">
        <v>0.22559999999999999</v>
      </c>
      <c r="F3375" s="18">
        <v>0</v>
      </c>
      <c r="G3375" s="71" t="s">
        <v>3234</v>
      </c>
      <c r="H3375" s="23">
        <v>1700056539792</v>
      </c>
      <c r="I3375" s="17" t="s">
        <v>98</v>
      </c>
      <c r="J3375" s="17" t="s">
        <v>97</v>
      </c>
      <c r="K3375" s="17">
        <v>0.2306</v>
      </c>
      <c r="L3375" s="17">
        <v>0</v>
      </c>
      <c r="M3375" s="17">
        <v>0.89580099999999996</v>
      </c>
      <c r="N3375" s="18">
        <v>0</v>
      </c>
      <c r="O3375" s="17">
        <f t="shared" si="104"/>
        <v>1</v>
      </c>
      <c r="P3375" s="12">
        <f t="shared" si="105"/>
        <v>1</v>
      </c>
      <c r="Q3375" s="68" t="s">
        <v>3678</v>
      </c>
      <c r="R3375" s="67" t="s">
        <v>93</v>
      </c>
      <c r="S3375" s="129" t="s">
        <v>110</v>
      </c>
    </row>
    <row r="3376" spans="1:19">
      <c r="A3376" s="71" t="s">
        <v>61</v>
      </c>
      <c r="B3376" s="23">
        <v>1700056451822</v>
      </c>
      <c r="C3376" s="17" t="s">
        <v>89</v>
      </c>
      <c r="D3376" s="17" t="s">
        <v>90</v>
      </c>
      <c r="E3376" s="17">
        <v>0.22559999999999999</v>
      </c>
      <c r="F3376" s="18">
        <v>0</v>
      </c>
      <c r="G3376" s="71" t="s">
        <v>3235</v>
      </c>
      <c r="H3376" s="23">
        <v>1700056542985</v>
      </c>
      <c r="I3376" s="17" t="s">
        <v>342</v>
      </c>
      <c r="J3376" s="17" t="s">
        <v>98</v>
      </c>
      <c r="K3376" s="17">
        <v>0.27339999999999998</v>
      </c>
      <c r="L3376" s="17">
        <v>0.13689999999999999</v>
      </c>
      <c r="M3376" s="17">
        <v>0.71024299999999996</v>
      </c>
      <c r="N3376" s="18">
        <v>0</v>
      </c>
      <c r="O3376" s="17">
        <f t="shared" si="104"/>
        <v>0</v>
      </c>
      <c r="P3376" s="12">
        <f t="shared" si="105"/>
        <v>0</v>
      </c>
      <c r="Q3376" s="68" t="s">
        <v>3678</v>
      </c>
      <c r="R3376" s="67" t="s">
        <v>93</v>
      </c>
      <c r="S3376" s="129" t="s">
        <v>110</v>
      </c>
    </row>
    <row r="3377" spans="1:19">
      <c r="A3377" s="71" t="s">
        <v>61</v>
      </c>
      <c r="B3377" s="23">
        <v>1700056451822</v>
      </c>
      <c r="C3377" s="17" t="s">
        <v>89</v>
      </c>
      <c r="D3377" s="17" t="s">
        <v>90</v>
      </c>
      <c r="E3377" s="17">
        <v>0.22559999999999999</v>
      </c>
      <c r="F3377" s="18">
        <v>0</v>
      </c>
      <c r="G3377" s="71" t="s">
        <v>3236</v>
      </c>
      <c r="H3377" s="23">
        <v>1700056545069</v>
      </c>
      <c r="I3377" s="17" t="s">
        <v>97</v>
      </c>
      <c r="J3377" s="17" t="s">
        <v>108</v>
      </c>
      <c r="K3377" s="17">
        <v>0.2306</v>
      </c>
      <c r="L3377" s="17">
        <v>0</v>
      </c>
      <c r="M3377" s="17">
        <v>0.89580099999999996</v>
      </c>
      <c r="N3377" s="18">
        <v>0</v>
      </c>
      <c r="O3377" s="17">
        <f t="shared" si="104"/>
        <v>1</v>
      </c>
      <c r="P3377" s="12">
        <f t="shared" si="105"/>
        <v>1</v>
      </c>
      <c r="Q3377" s="68" t="s">
        <v>3678</v>
      </c>
      <c r="R3377" s="67" t="s">
        <v>93</v>
      </c>
      <c r="S3377" s="129" t="s">
        <v>110</v>
      </c>
    </row>
    <row r="3378" spans="1:19">
      <c r="A3378" s="71" t="s">
        <v>61</v>
      </c>
      <c r="B3378" s="23">
        <v>1700056451822</v>
      </c>
      <c r="C3378" s="17" t="s">
        <v>89</v>
      </c>
      <c r="D3378" s="17" t="s">
        <v>90</v>
      </c>
      <c r="E3378" s="17">
        <v>0.22559999999999999</v>
      </c>
      <c r="F3378" s="18">
        <v>0</v>
      </c>
      <c r="G3378" s="71" t="s">
        <v>3237</v>
      </c>
      <c r="H3378" s="23">
        <v>1700056546524</v>
      </c>
      <c r="I3378" s="17" t="s">
        <v>107</v>
      </c>
      <c r="J3378" s="17" t="s">
        <v>98</v>
      </c>
      <c r="K3378" s="17">
        <v>0.2266</v>
      </c>
      <c r="L3378" s="17">
        <v>9.921000000000001E-4</v>
      </c>
      <c r="M3378" s="17">
        <v>0.91661999999999999</v>
      </c>
      <c r="N3378" s="18">
        <v>0</v>
      </c>
      <c r="O3378" s="17">
        <f t="shared" si="104"/>
        <v>1</v>
      </c>
      <c r="P3378" s="12">
        <f t="shared" si="105"/>
        <v>1</v>
      </c>
      <c r="Q3378" s="68" t="s">
        <v>3678</v>
      </c>
      <c r="R3378" s="67" t="s">
        <v>93</v>
      </c>
      <c r="S3378" s="129" t="s">
        <v>110</v>
      </c>
    </row>
    <row r="3379" spans="1:19">
      <c r="A3379" s="71" t="s">
        <v>61</v>
      </c>
      <c r="B3379" s="23">
        <v>1700056451822</v>
      </c>
      <c r="C3379" s="17" t="s">
        <v>89</v>
      </c>
      <c r="D3379" s="17" t="s">
        <v>90</v>
      </c>
      <c r="E3379" s="17">
        <v>0.22559999999999999</v>
      </c>
      <c r="F3379" s="18">
        <v>0</v>
      </c>
      <c r="G3379" s="71" t="s">
        <v>3238</v>
      </c>
      <c r="H3379" s="23">
        <v>1700056548811</v>
      </c>
      <c r="I3379" s="17" t="s">
        <v>107</v>
      </c>
      <c r="J3379" s="17" t="s">
        <v>108</v>
      </c>
      <c r="K3379" s="17">
        <v>0.2266</v>
      </c>
      <c r="L3379" s="17">
        <v>0</v>
      </c>
      <c r="M3379" s="17">
        <v>0.91661999999999999</v>
      </c>
      <c r="N3379" s="18">
        <v>0</v>
      </c>
      <c r="O3379" s="17">
        <f t="shared" si="104"/>
        <v>1</v>
      </c>
      <c r="P3379" s="12">
        <f t="shared" si="105"/>
        <v>1</v>
      </c>
      <c r="Q3379" s="68" t="s">
        <v>3678</v>
      </c>
      <c r="R3379" s="67" t="s">
        <v>93</v>
      </c>
      <c r="S3379" s="129" t="s">
        <v>110</v>
      </c>
    </row>
    <row r="3380" spans="1:19">
      <c r="A3380" s="71" t="s">
        <v>61</v>
      </c>
      <c r="B3380" s="23">
        <v>1700056451822</v>
      </c>
      <c r="C3380" s="17" t="s">
        <v>89</v>
      </c>
      <c r="D3380" s="17" t="s">
        <v>90</v>
      </c>
      <c r="E3380" s="17">
        <v>0.22559999999999999</v>
      </c>
      <c r="F3380" s="18">
        <v>0</v>
      </c>
      <c r="G3380" s="71" t="s">
        <v>3239</v>
      </c>
      <c r="H3380" s="23">
        <v>1700056548982</v>
      </c>
      <c r="I3380" s="17" t="s">
        <v>98</v>
      </c>
      <c r="J3380" s="17" t="s">
        <v>416</v>
      </c>
      <c r="K3380" s="17">
        <v>0.27039999999999997</v>
      </c>
      <c r="L3380" s="17">
        <v>5.6550000000000003E-2</v>
      </c>
      <c r="M3380" s="17">
        <v>0.70321100000000003</v>
      </c>
      <c r="N3380" s="18">
        <v>0</v>
      </c>
      <c r="O3380" s="17">
        <f t="shared" si="104"/>
        <v>0</v>
      </c>
      <c r="P3380" s="12">
        <f t="shared" si="105"/>
        <v>0</v>
      </c>
      <c r="Q3380" s="68" t="s">
        <v>3678</v>
      </c>
      <c r="R3380" s="67" t="s">
        <v>93</v>
      </c>
      <c r="S3380" s="129" t="s">
        <v>110</v>
      </c>
    </row>
    <row r="3381" spans="1:19">
      <c r="A3381" s="71" t="s">
        <v>61</v>
      </c>
      <c r="B3381" s="23">
        <v>1700056451822</v>
      </c>
      <c r="C3381" s="17" t="s">
        <v>89</v>
      </c>
      <c r="D3381" s="17" t="s">
        <v>90</v>
      </c>
      <c r="E3381" s="17">
        <v>0.22559999999999999</v>
      </c>
      <c r="F3381" s="18">
        <v>0</v>
      </c>
      <c r="G3381" s="71" t="s">
        <v>3240</v>
      </c>
      <c r="H3381" s="23">
        <v>1700056551139</v>
      </c>
      <c r="I3381" s="17" t="s">
        <v>107</v>
      </c>
      <c r="J3381" s="17" t="s">
        <v>108</v>
      </c>
      <c r="K3381" s="17">
        <v>0.2266</v>
      </c>
      <c r="L3381" s="17">
        <v>0</v>
      </c>
      <c r="M3381" s="17">
        <v>0.91661999999999999</v>
      </c>
      <c r="N3381" s="18">
        <v>0</v>
      </c>
      <c r="O3381" s="17">
        <f t="shared" si="104"/>
        <v>1</v>
      </c>
      <c r="P3381" s="12">
        <f t="shared" si="105"/>
        <v>1</v>
      </c>
      <c r="Q3381" s="68" t="s">
        <v>3678</v>
      </c>
      <c r="R3381" s="67" t="s">
        <v>93</v>
      </c>
      <c r="S3381" s="129" t="s">
        <v>110</v>
      </c>
    </row>
    <row r="3382" spans="1:19">
      <c r="A3382" s="71" t="s">
        <v>61</v>
      </c>
      <c r="B3382" s="23">
        <v>1700056451822</v>
      </c>
      <c r="C3382" s="17" t="s">
        <v>89</v>
      </c>
      <c r="D3382" s="17" t="s">
        <v>90</v>
      </c>
      <c r="E3382" s="17">
        <v>0.22559999999999999</v>
      </c>
      <c r="F3382" s="18">
        <v>0</v>
      </c>
      <c r="G3382" s="71" t="s">
        <v>3241</v>
      </c>
      <c r="H3382" s="23">
        <v>1700056552204</v>
      </c>
      <c r="I3382" s="17" t="s">
        <v>107</v>
      </c>
      <c r="J3382" s="17" t="s">
        <v>108</v>
      </c>
      <c r="K3382" s="17">
        <v>0.2266</v>
      </c>
      <c r="L3382" s="17">
        <v>0</v>
      </c>
      <c r="M3382" s="17">
        <v>0.91661999999999999</v>
      </c>
      <c r="N3382" s="18">
        <v>0</v>
      </c>
      <c r="O3382" s="17">
        <f t="shared" si="104"/>
        <v>1</v>
      </c>
      <c r="P3382" s="12">
        <f t="shared" si="105"/>
        <v>1</v>
      </c>
      <c r="Q3382" s="68" t="s">
        <v>3678</v>
      </c>
      <c r="R3382" s="67" t="s">
        <v>93</v>
      </c>
      <c r="S3382" s="129" t="s">
        <v>110</v>
      </c>
    </row>
    <row r="3383" spans="1:19">
      <c r="A3383" s="71" t="s">
        <v>61</v>
      </c>
      <c r="B3383" s="23">
        <v>1700056451822</v>
      </c>
      <c r="C3383" s="17" t="s">
        <v>89</v>
      </c>
      <c r="D3383" s="17" t="s">
        <v>90</v>
      </c>
      <c r="E3383" s="17">
        <v>0.22559999999999999</v>
      </c>
      <c r="F3383" s="18">
        <v>0</v>
      </c>
      <c r="G3383" s="71" t="s">
        <v>3242</v>
      </c>
      <c r="H3383" s="23">
        <v>1700056552902</v>
      </c>
      <c r="I3383" s="17" t="s">
        <v>107</v>
      </c>
      <c r="J3383" s="17" t="s">
        <v>108</v>
      </c>
      <c r="K3383" s="17">
        <v>0.2266</v>
      </c>
      <c r="L3383" s="17">
        <v>0</v>
      </c>
      <c r="M3383" s="17">
        <v>0.91661999999999999</v>
      </c>
      <c r="N3383" s="18">
        <v>0</v>
      </c>
      <c r="O3383" s="17">
        <f t="shared" si="104"/>
        <v>1</v>
      </c>
      <c r="P3383" s="12">
        <f t="shared" si="105"/>
        <v>1</v>
      </c>
      <c r="Q3383" s="68" t="s">
        <v>3678</v>
      </c>
      <c r="R3383" s="67" t="s">
        <v>93</v>
      </c>
      <c r="S3383" s="129" t="s">
        <v>110</v>
      </c>
    </row>
    <row r="3384" spans="1:19">
      <c r="A3384" s="71" t="s">
        <v>61</v>
      </c>
      <c r="B3384" s="23">
        <v>1700056451822</v>
      </c>
      <c r="C3384" s="17" t="s">
        <v>89</v>
      </c>
      <c r="D3384" s="17" t="s">
        <v>90</v>
      </c>
      <c r="E3384" s="17">
        <v>0.22559999999999999</v>
      </c>
      <c r="F3384" s="18">
        <v>0</v>
      </c>
      <c r="G3384" s="71" t="s">
        <v>3243</v>
      </c>
      <c r="H3384" s="23">
        <v>1700056554357</v>
      </c>
      <c r="I3384" s="17" t="s">
        <v>107</v>
      </c>
      <c r="J3384" s="17" t="s">
        <v>108</v>
      </c>
      <c r="K3384" s="17">
        <v>0.2306</v>
      </c>
      <c r="L3384" s="17">
        <v>0</v>
      </c>
      <c r="M3384" s="17">
        <v>0.89580099999999996</v>
      </c>
      <c r="N3384" s="18">
        <v>0</v>
      </c>
      <c r="O3384" s="17">
        <f t="shared" si="104"/>
        <v>1</v>
      </c>
      <c r="P3384" s="12">
        <f t="shared" si="105"/>
        <v>1</v>
      </c>
      <c r="Q3384" s="68" t="s">
        <v>3678</v>
      </c>
      <c r="R3384" s="67" t="s">
        <v>93</v>
      </c>
      <c r="S3384" s="129" t="s">
        <v>110</v>
      </c>
    </row>
    <row r="3385" spans="1:19">
      <c r="A3385" s="71" t="s">
        <v>61</v>
      </c>
      <c r="B3385" s="23">
        <v>1700056451822</v>
      </c>
      <c r="C3385" s="17" t="s">
        <v>89</v>
      </c>
      <c r="D3385" s="17" t="s">
        <v>90</v>
      </c>
      <c r="E3385" s="17">
        <v>0.22559999999999999</v>
      </c>
      <c r="F3385" s="18">
        <v>0</v>
      </c>
      <c r="G3385" s="71" t="s">
        <v>3244</v>
      </c>
      <c r="H3385" s="23">
        <v>1700056554542</v>
      </c>
      <c r="I3385" s="17" t="s">
        <v>108</v>
      </c>
      <c r="J3385" s="17" t="s">
        <v>107</v>
      </c>
      <c r="K3385" s="17">
        <v>0.2306</v>
      </c>
      <c r="L3385" s="17">
        <v>0</v>
      </c>
      <c r="M3385" s="17">
        <v>0.89580099999999996</v>
      </c>
      <c r="N3385" s="18">
        <v>0</v>
      </c>
      <c r="O3385" s="17">
        <f t="shared" si="104"/>
        <v>1</v>
      </c>
      <c r="P3385" s="12">
        <f t="shared" si="105"/>
        <v>1</v>
      </c>
      <c r="Q3385" s="68" t="s">
        <v>3678</v>
      </c>
      <c r="R3385" s="67" t="s">
        <v>93</v>
      </c>
      <c r="S3385" s="129" t="s">
        <v>110</v>
      </c>
    </row>
    <row r="3386" spans="1:19">
      <c r="A3386" s="71" t="s">
        <v>61</v>
      </c>
      <c r="B3386" s="23">
        <v>1700056451822</v>
      </c>
      <c r="C3386" s="17" t="s">
        <v>89</v>
      </c>
      <c r="D3386" s="17" t="s">
        <v>90</v>
      </c>
      <c r="E3386" s="17">
        <v>0.22559999999999999</v>
      </c>
      <c r="F3386" s="18">
        <v>0</v>
      </c>
      <c r="G3386" s="71" t="s">
        <v>3245</v>
      </c>
      <c r="H3386" s="23">
        <v>1700056554823</v>
      </c>
      <c r="I3386" s="17" t="s">
        <v>416</v>
      </c>
      <c r="J3386" s="17" t="s">
        <v>98</v>
      </c>
      <c r="K3386" s="17">
        <v>0.2515</v>
      </c>
      <c r="L3386" s="17">
        <v>3.2739999999999998E-2</v>
      </c>
      <c r="M3386" s="17">
        <v>0.79729799999999995</v>
      </c>
      <c r="N3386" s="18">
        <v>0</v>
      </c>
      <c r="O3386" s="17">
        <f t="shared" si="104"/>
        <v>0</v>
      </c>
      <c r="P3386" s="12">
        <f t="shared" si="105"/>
        <v>0</v>
      </c>
      <c r="Q3386" s="68" t="s">
        <v>3678</v>
      </c>
      <c r="R3386" s="67" t="s">
        <v>93</v>
      </c>
      <c r="S3386" s="129" t="s">
        <v>110</v>
      </c>
    </row>
    <row r="3387" spans="1:19">
      <c r="A3387" s="71" t="s">
        <v>61</v>
      </c>
      <c r="B3387" s="23">
        <v>1700056451822</v>
      </c>
      <c r="C3387" s="17" t="s">
        <v>89</v>
      </c>
      <c r="D3387" s="17" t="s">
        <v>90</v>
      </c>
      <c r="E3387" s="17">
        <v>0.22559999999999999</v>
      </c>
      <c r="F3387" s="18">
        <v>0</v>
      </c>
      <c r="G3387" s="71" t="s">
        <v>3246</v>
      </c>
      <c r="H3387" s="23">
        <v>1700056554906</v>
      </c>
      <c r="I3387" s="17" t="s">
        <v>98</v>
      </c>
      <c r="J3387" s="17" t="s">
        <v>97</v>
      </c>
      <c r="K3387" s="17">
        <v>0.2306</v>
      </c>
      <c r="L3387" s="17">
        <v>0</v>
      </c>
      <c r="M3387" s="17">
        <v>0.89580099999999996</v>
      </c>
      <c r="N3387" s="18">
        <v>0</v>
      </c>
      <c r="O3387" s="17">
        <f t="shared" si="104"/>
        <v>1</v>
      </c>
      <c r="P3387" s="12">
        <f t="shared" si="105"/>
        <v>1</v>
      </c>
      <c r="Q3387" s="68" t="s">
        <v>3678</v>
      </c>
      <c r="R3387" s="67" t="s">
        <v>93</v>
      </c>
      <c r="S3387" s="129" t="s">
        <v>110</v>
      </c>
    </row>
    <row r="3388" spans="1:19">
      <c r="A3388" s="71" t="s">
        <v>61</v>
      </c>
      <c r="B3388" s="23">
        <v>1700056451822</v>
      </c>
      <c r="C3388" s="17" t="s">
        <v>89</v>
      </c>
      <c r="D3388" s="17" t="s">
        <v>90</v>
      </c>
      <c r="E3388" s="17">
        <v>0.22559999999999999</v>
      </c>
      <c r="F3388" s="18">
        <v>0</v>
      </c>
      <c r="G3388" s="71" t="s">
        <v>3247</v>
      </c>
      <c r="H3388" s="23">
        <v>1700056555054</v>
      </c>
      <c r="I3388" s="17" t="s">
        <v>98</v>
      </c>
      <c r="J3388" s="17" t="s">
        <v>108</v>
      </c>
      <c r="K3388" s="17">
        <v>0.2296</v>
      </c>
      <c r="L3388" s="17">
        <v>0</v>
      </c>
      <c r="M3388" s="17">
        <v>0.89023699999999995</v>
      </c>
      <c r="N3388" s="18">
        <v>0</v>
      </c>
      <c r="O3388" s="17">
        <f t="shared" si="104"/>
        <v>1</v>
      </c>
      <c r="P3388" s="12">
        <f t="shared" si="105"/>
        <v>1</v>
      </c>
      <c r="Q3388" s="68" t="s">
        <v>3678</v>
      </c>
      <c r="R3388" s="67" t="s">
        <v>93</v>
      </c>
      <c r="S3388" s="129" t="s">
        <v>110</v>
      </c>
    </row>
    <row r="3389" spans="1:19">
      <c r="A3389" s="71" t="s">
        <v>61</v>
      </c>
      <c r="B3389" s="23">
        <v>1700056451822</v>
      </c>
      <c r="C3389" s="17" t="s">
        <v>89</v>
      </c>
      <c r="D3389" s="17" t="s">
        <v>90</v>
      </c>
      <c r="E3389" s="17">
        <v>0.22559999999999999</v>
      </c>
      <c r="F3389" s="18">
        <v>0</v>
      </c>
      <c r="G3389" s="71" t="s">
        <v>3248</v>
      </c>
      <c r="H3389" s="23">
        <v>1700056555087</v>
      </c>
      <c r="I3389" s="17" t="s">
        <v>97</v>
      </c>
      <c r="J3389" s="17" t="s">
        <v>98</v>
      </c>
      <c r="K3389" s="17">
        <v>0.2306</v>
      </c>
      <c r="L3389" s="17">
        <v>0</v>
      </c>
      <c r="M3389" s="17">
        <v>0.89580099999999996</v>
      </c>
      <c r="N3389" s="18">
        <v>0</v>
      </c>
      <c r="O3389" s="17">
        <f t="shared" si="104"/>
        <v>1</v>
      </c>
      <c r="P3389" s="12">
        <f t="shared" si="105"/>
        <v>1</v>
      </c>
      <c r="Q3389" s="68" t="s">
        <v>3678</v>
      </c>
      <c r="R3389" s="67" t="s">
        <v>93</v>
      </c>
      <c r="S3389" s="129" t="s">
        <v>110</v>
      </c>
    </row>
    <row r="3390" spans="1:19">
      <c r="A3390" s="71" t="s">
        <v>61</v>
      </c>
      <c r="B3390" s="23">
        <v>1700056451822</v>
      </c>
      <c r="C3390" s="17" t="s">
        <v>89</v>
      </c>
      <c r="D3390" s="17" t="s">
        <v>90</v>
      </c>
      <c r="E3390" s="17">
        <v>0.22559999999999999</v>
      </c>
      <c r="F3390" s="18">
        <v>0</v>
      </c>
      <c r="G3390" s="71" t="s">
        <v>3249</v>
      </c>
      <c r="H3390" s="23">
        <v>1700056555643</v>
      </c>
      <c r="I3390" s="17" t="s">
        <v>97</v>
      </c>
      <c r="J3390" s="17" t="s">
        <v>947</v>
      </c>
      <c r="K3390" s="17">
        <v>0.26939999999999997</v>
      </c>
      <c r="L3390" s="17">
        <v>2.9759999999999999E-3</v>
      </c>
      <c r="M3390" s="17">
        <v>0.72502</v>
      </c>
      <c r="N3390" s="18">
        <v>0</v>
      </c>
      <c r="O3390" s="17">
        <f t="shared" si="104"/>
        <v>0</v>
      </c>
      <c r="P3390" s="12">
        <f t="shared" si="105"/>
        <v>0</v>
      </c>
      <c r="Q3390" s="68" t="s">
        <v>3678</v>
      </c>
      <c r="R3390" s="67" t="s">
        <v>93</v>
      </c>
      <c r="S3390" s="129" t="s">
        <v>110</v>
      </c>
    </row>
    <row r="3391" spans="1:19">
      <c r="A3391" s="71" t="s">
        <v>61</v>
      </c>
      <c r="B3391" s="23">
        <v>1700056451822</v>
      </c>
      <c r="C3391" s="17" t="s">
        <v>89</v>
      </c>
      <c r="D3391" s="17" t="s">
        <v>90</v>
      </c>
      <c r="E3391" s="17">
        <v>0.22559999999999999</v>
      </c>
      <c r="F3391" s="18">
        <v>0</v>
      </c>
      <c r="G3391" s="71" t="s">
        <v>3250</v>
      </c>
      <c r="H3391" s="23">
        <v>1700056557761</v>
      </c>
      <c r="I3391" s="17" t="s">
        <v>3224</v>
      </c>
      <c r="J3391" s="17" t="s">
        <v>107</v>
      </c>
      <c r="K3391" s="17">
        <v>0.2306</v>
      </c>
      <c r="L3391" s="17">
        <v>0</v>
      </c>
      <c r="M3391" s="17">
        <v>0.89580099999999996</v>
      </c>
      <c r="N3391" s="18">
        <v>0</v>
      </c>
      <c r="O3391" s="17">
        <f t="shared" si="104"/>
        <v>1</v>
      </c>
      <c r="P3391" s="12">
        <f t="shared" si="105"/>
        <v>1</v>
      </c>
      <c r="Q3391" s="68" t="s">
        <v>3678</v>
      </c>
      <c r="R3391" s="67" t="s">
        <v>93</v>
      </c>
      <c r="S3391" s="129" t="s">
        <v>110</v>
      </c>
    </row>
    <row r="3392" spans="1:19">
      <c r="A3392" s="71" t="s">
        <v>61</v>
      </c>
      <c r="B3392" s="23">
        <v>1700056451822</v>
      </c>
      <c r="C3392" s="17" t="s">
        <v>89</v>
      </c>
      <c r="D3392" s="17" t="s">
        <v>90</v>
      </c>
      <c r="E3392" s="17">
        <v>0.22559999999999999</v>
      </c>
      <c r="F3392" s="18">
        <v>0</v>
      </c>
      <c r="G3392" s="71" t="s">
        <v>3251</v>
      </c>
      <c r="H3392" s="23">
        <v>1700056557837</v>
      </c>
      <c r="I3392" s="17" t="s">
        <v>108</v>
      </c>
      <c r="J3392" s="17" t="s">
        <v>107</v>
      </c>
      <c r="K3392" s="17">
        <v>0.22559999999999999</v>
      </c>
      <c r="L3392" s="17">
        <v>0</v>
      </c>
      <c r="M3392" s="17">
        <v>0.91104799999999997</v>
      </c>
      <c r="N3392" s="18">
        <v>0</v>
      </c>
      <c r="O3392" s="17">
        <f t="shared" si="104"/>
        <v>1</v>
      </c>
      <c r="P3392" s="12">
        <f t="shared" si="105"/>
        <v>1</v>
      </c>
      <c r="Q3392" s="68" t="s">
        <v>3678</v>
      </c>
      <c r="R3392" s="67" t="s">
        <v>93</v>
      </c>
      <c r="S3392" s="129" t="s">
        <v>110</v>
      </c>
    </row>
    <row r="3393" spans="1:19">
      <c r="A3393" s="71" t="s">
        <v>61</v>
      </c>
      <c r="B3393" s="23">
        <v>1700056451822</v>
      </c>
      <c r="C3393" s="17" t="s">
        <v>89</v>
      </c>
      <c r="D3393" s="17" t="s">
        <v>90</v>
      </c>
      <c r="E3393" s="17">
        <v>0.22559999999999999</v>
      </c>
      <c r="F3393" s="18">
        <v>0</v>
      </c>
      <c r="G3393" s="71" t="s">
        <v>3252</v>
      </c>
      <c r="H3393" s="23">
        <v>1700056558918</v>
      </c>
      <c r="I3393" s="17" t="s">
        <v>108</v>
      </c>
      <c r="J3393" s="17" t="s">
        <v>107</v>
      </c>
      <c r="K3393" s="17">
        <v>0.2266</v>
      </c>
      <c r="L3393" s="17">
        <v>0</v>
      </c>
      <c r="M3393" s="17">
        <v>0.91661999999999999</v>
      </c>
      <c r="N3393" s="18">
        <v>0</v>
      </c>
      <c r="O3393" s="17">
        <f t="shared" si="104"/>
        <v>1</v>
      </c>
      <c r="P3393" s="12">
        <f t="shared" si="105"/>
        <v>1</v>
      </c>
      <c r="Q3393" s="68" t="s">
        <v>3678</v>
      </c>
      <c r="R3393" s="67" t="s">
        <v>93</v>
      </c>
      <c r="S3393" s="129" t="s">
        <v>110</v>
      </c>
    </row>
    <row r="3394" spans="1:19">
      <c r="A3394" s="71" t="s">
        <v>61</v>
      </c>
      <c r="B3394" s="23">
        <v>1700056451822</v>
      </c>
      <c r="C3394" s="17" t="s">
        <v>89</v>
      </c>
      <c r="D3394" s="17" t="s">
        <v>90</v>
      </c>
      <c r="E3394" s="17">
        <v>0.22559999999999999</v>
      </c>
      <c r="F3394" s="18">
        <v>0</v>
      </c>
      <c r="G3394" s="71" t="s">
        <v>3253</v>
      </c>
      <c r="H3394" s="23">
        <v>1700056559481</v>
      </c>
      <c r="I3394" s="17" t="s">
        <v>97</v>
      </c>
      <c r="J3394" s="17" t="s">
        <v>1264</v>
      </c>
      <c r="K3394" s="17">
        <v>0.2276</v>
      </c>
      <c r="L3394" s="17">
        <v>0</v>
      </c>
      <c r="M3394" s="17">
        <v>0.91134700000000002</v>
      </c>
      <c r="N3394" s="18">
        <v>0</v>
      </c>
      <c r="O3394" s="17">
        <f t="shared" ref="O3394:O3457" si="106">IF(M3394&gt;0.8,1,0)</f>
        <v>1</v>
      </c>
      <c r="P3394" s="12">
        <f t="shared" ref="P3394:P3457" si="107">IF(MAX(M3394, N3394)&gt;0.8,1,0)</f>
        <v>1</v>
      </c>
      <c r="Q3394" s="68" t="s">
        <v>3678</v>
      </c>
      <c r="R3394" s="67" t="s">
        <v>93</v>
      </c>
      <c r="S3394" s="129" t="s">
        <v>110</v>
      </c>
    </row>
    <row r="3395" spans="1:19">
      <c r="A3395" s="71" t="s">
        <v>61</v>
      </c>
      <c r="B3395" s="23">
        <v>1700056451822</v>
      </c>
      <c r="C3395" s="17" t="s">
        <v>89</v>
      </c>
      <c r="D3395" s="17" t="s">
        <v>90</v>
      </c>
      <c r="E3395" s="17">
        <v>0.22559999999999999</v>
      </c>
      <c r="F3395" s="18">
        <v>0</v>
      </c>
      <c r="G3395" s="71" t="s">
        <v>3254</v>
      </c>
      <c r="H3395" s="23">
        <v>1700056560477</v>
      </c>
      <c r="I3395" s="17" t="s">
        <v>107</v>
      </c>
      <c r="J3395" s="17" t="s">
        <v>360</v>
      </c>
      <c r="K3395" s="17">
        <v>0.2276</v>
      </c>
      <c r="L3395" s="17">
        <v>0</v>
      </c>
      <c r="M3395" s="17">
        <v>0.91134700000000002</v>
      </c>
      <c r="N3395" s="18">
        <v>0</v>
      </c>
      <c r="O3395" s="17">
        <f t="shared" si="106"/>
        <v>1</v>
      </c>
      <c r="P3395" s="12">
        <f t="shared" si="107"/>
        <v>1</v>
      </c>
      <c r="Q3395" s="68" t="s">
        <v>3678</v>
      </c>
      <c r="R3395" s="67" t="s">
        <v>93</v>
      </c>
      <c r="S3395" s="129" t="s">
        <v>110</v>
      </c>
    </row>
    <row r="3396" spans="1:19">
      <c r="A3396" s="71" t="s">
        <v>61</v>
      </c>
      <c r="B3396" s="23">
        <v>1700056451822</v>
      </c>
      <c r="C3396" s="17" t="s">
        <v>89</v>
      </c>
      <c r="D3396" s="17" t="s">
        <v>90</v>
      </c>
      <c r="E3396" s="17">
        <v>0.22559999999999999</v>
      </c>
      <c r="F3396" s="18">
        <v>0</v>
      </c>
      <c r="G3396" s="71" t="s">
        <v>3255</v>
      </c>
      <c r="H3396" s="23">
        <v>1700056561942</v>
      </c>
      <c r="I3396" s="17" t="s">
        <v>98</v>
      </c>
      <c r="J3396" s="17" t="s">
        <v>97</v>
      </c>
      <c r="K3396" s="17">
        <v>0.2306</v>
      </c>
      <c r="L3396" s="17">
        <v>0</v>
      </c>
      <c r="M3396" s="17">
        <v>0.89580099999999996</v>
      </c>
      <c r="N3396" s="18">
        <v>0</v>
      </c>
      <c r="O3396" s="17">
        <f t="shared" si="106"/>
        <v>1</v>
      </c>
      <c r="P3396" s="12">
        <f t="shared" si="107"/>
        <v>1</v>
      </c>
      <c r="Q3396" s="68" t="s">
        <v>3678</v>
      </c>
      <c r="R3396" s="67" t="s">
        <v>93</v>
      </c>
      <c r="S3396" s="129" t="s">
        <v>110</v>
      </c>
    </row>
    <row r="3397" spans="1:19">
      <c r="A3397" s="71" t="s">
        <v>61</v>
      </c>
      <c r="B3397" s="23">
        <v>1700056451822</v>
      </c>
      <c r="C3397" s="17" t="s">
        <v>89</v>
      </c>
      <c r="D3397" s="17" t="s">
        <v>90</v>
      </c>
      <c r="E3397" s="17">
        <v>0.22559999999999999</v>
      </c>
      <c r="F3397" s="18">
        <v>0</v>
      </c>
      <c r="G3397" s="71" t="s">
        <v>3256</v>
      </c>
      <c r="H3397" s="23">
        <v>1700056562062</v>
      </c>
      <c r="I3397" s="17" t="s">
        <v>108</v>
      </c>
      <c r="J3397" s="17" t="s">
        <v>107</v>
      </c>
      <c r="K3397" s="17">
        <v>0.2306</v>
      </c>
      <c r="L3397" s="17">
        <v>0</v>
      </c>
      <c r="M3397" s="17">
        <v>0.89580099999999996</v>
      </c>
      <c r="N3397" s="18">
        <v>0</v>
      </c>
      <c r="O3397" s="17">
        <f t="shared" si="106"/>
        <v>1</v>
      </c>
      <c r="P3397" s="12">
        <f t="shared" si="107"/>
        <v>1</v>
      </c>
      <c r="Q3397" s="68" t="s">
        <v>3678</v>
      </c>
      <c r="R3397" s="67" t="s">
        <v>93</v>
      </c>
      <c r="S3397" s="129" t="s">
        <v>110</v>
      </c>
    </row>
    <row r="3398" spans="1:19">
      <c r="A3398" s="71" t="s">
        <v>61</v>
      </c>
      <c r="B3398" s="23">
        <v>1700056451822</v>
      </c>
      <c r="C3398" s="17" t="s">
        <v>89</v>
      </c>
      <c r="D3398" s="17" t="s">
        <v>90</v>
      </c>
      <c r="E3398" s="17">
        <v>0.22559999999999999</v>
      </c>
      <c r="F3398" s="18">
        <v>0</v>
      </c>
      <c r="G3398" s="71" t="s">
        <v>3257</v>
      </c>
      <c r="H3398" s="23">
        <v>1700056563220</v>
      </c>
      <c r="I3398" s="17" t="s">
        <v>108</v>
      </c>
      <c r="J3398" s="17" t="s">
        <v>107</v>
      </c>
      <c r="K3398" s="17">
        <v>0.2306</v>
      </c>
      <c r="L3398" s="17">
        <v>1.9840000000000001E-3</v>
      </c>
      <c r="M3398" s="17">
        <v>0.89580099999999996</v>
      </c>
      <c r="N3398" s="18">
        <v>0</v>
      </c>
      <c r="O3398" s="17">
        <f t="shared" si="106"/>
        <v>1</v>
      </c>
      <c r="P3398" s="12">
        <f t="shared" si="107"/>
        <v>1</v>
      </c>
      <c r="Q3398" s="68" t="s">
        <v>3678</v>
      </c>
      <c r="R3398" s="67" t="s">
        <v>93</v>
      </c>
      <c r="S3398" s="129" t="s">
        <v>110</v>
      </c>
    </row>
    <row r="3399" spans="1:19">
      <c r="A3399" s="71" t="s">
        <v>61</v>
      </c>
      <c r="B3399" s="23">
        <v>1700056451822</v>
      </c>
      <c r="C3399" s="17" t="s">
        <v>89</v>
      </c>
      <c r="D3399" s="17" t="s">
        <v>90</v>
      </c>
      <c r="E3399" s="17">
        <v>0.22559999999999999</v>
      </c>
      <c r="F3399" s="18">
        <v>0</v>
      </c>
      <c r="G3399" s="71" t="s">
        <v>3258</v>
      </c>
      <c r="H3399" s="23">
        <v>1700056563552</v>
      </c>
      <c r="I3399" s="17" t="s">
        <v>97</v>
      </c>
      <c r="J3399" s="17" t="s">
        <v>98</v>
      </c>
      <c r="K3399" s="17">
        <v>0.2306</v>
      </c>
      <c r="L3399" s="17">
        <v>0</v>
      </c>
      <c r="M3399" s="17">
        <v>0.89580099999999996</v>
      </c>
      <c r="N3399" s="18">
        <v>0</v>
      </c>
      <c r="O3399" s="17">
        <f t="shared" si="106"/>
        <v>1</v>
      </c>
      <c r="P3399" s="12">
        <f t="shared" si="107"/>
        <v>1</v>
      </c>
      <c r="Q3399" s="68" t="s">
        <v>3678</v>
      </c>
      <c r="R3399" s="67" t="s">
        <v>93</v>
      </c>
      <c r="S3399" s="129" t="s">
        <v>110</v>
      </c>
    </row>
    <row r="3400" spans="1:19">
      <c r="A3400" s="71" t="s">
        <v>61</v>
      </c>
      <c r="B3400" s="23">
        <v>1700056451822</v>
      </c>
      <c r="C3400" s="17" t="s">
        <v>89</v>
      </c>
      <c r="D3400" s="17" t="s">
        <v>90</v>
      </c>
      <c r="E3400" s="17">
        <v>0.22559999999999999</v>
      </c>
      <c r="F3400" s="18">
        <v>0</v>
      </c>
      <c r="G3400" s="71" t="s">
        <v>3259</v>
      </c>
      <c r="H3400" s="23">
        <v>1700056569842</v>
      </c>
      <c r="I3400" s="17" t="s">
        <v>97</v>
      </c>
      <c r="J3400" s="17" t="s">
        <v>440</v>
      </c>
      <c r="K3400" s="17">
        <v>0.2266</v>
      </c>
      <c r="L3400" s="17">
        <v>0</v>
      </c>
      <c r="M3400" s="17">
        <v>0.91661999999999999</v>
      </c>
      <c r="N3400" s="18">
        <v>0</v>
      </c>
      <c r="O3400" s="17">
        <f t="shared" si="106"/>
        <v>1</v>
      </c>
      <c r="P3400" s="12">
        <f t="shared" si="107"/>
        <v>1</v>
      </c>
      <c r="Q3400" s="68" t="s">
        <v>3679</v>
      </c>
      <c r="R3400" s="67" t="s">
        <v>93</v>
      </c>
      <c r="S3400" s="129" t="s">
        <v>110</v>
      </c>
    </row>
    <row r="3401" spans="1:19">
      <c r="A3401" s="71" t="s">
        <v>61</v>
      </c>
      <c r="B3401" s="23">
        <v>1700056451822</v>
      </c>
      <c r="C3401" s="17" t="s">
        <v>89</v>
      </c>
      <c r="D3401" s="17" t="s">
        <v>90</v>
      </c>
      <c r="E3401" s="17">
        <v>0.22559999999999999</v>
      </c>
      <c r="F3401" s="18">
        <v>0</v>
      </c>
      <c r="G3401" s="71" t="s">
        <v>3260</v>
      </c>
      <c r="H3401" s="23">
        <v>1700056571950</v>
      </c>
      <c r="I3401" s="17" t="s">
        <v>107</v>
      </c>
      <c r="J3401" s="17" t="s">
        <v>108</v>
      </c>
      <c r="K3401" s="17">
        <v>0.2266</v>
      </c>
      <c r="L3401" s="17">
        <v>0</v>
      </c>
      <c r="M3401" s="17">
        <v>0.91661999999999999</v>
      </c>
      <c r="N3401" s="18">
        <v>0</v>
      </c>
      <c r="O3401" s="17">
        <f t="shared" si="106"/>
        <v>1</v>
      </c>
      <c r="P3401" s="12">
        <f t="shared" si="107"/>
        <v>1</v>
      </c>
      <c r="Q3401" s="68" t="s">
        <v>3679</v>
      </c>
      <c r="R3401" s="67" t="s">
        <v>93</v>
      </c>
      <c r="S3401" s="129" t="s">
        <v>110</v>
      </c>
    </row>
    <row r="3402" spans="1:19">
      <c r="A3402" s="71" t="s">
        <v>61</v>
      </c>
      <c r="B3402" s="23">
        <v>1700056451822</v>
      </c>
      <c r="C3402" s="17" t="s">
        <v>89</v>
      </c>
      <c r="D3402" s="17" t="s">
        <v>90</v>
      </c>
      <c r="E3402" s="17">
        <v>0.22559999999999999</v>
      </c>
      <c r="F3402" s="18">
        <v>0</v>
      </c>
      <c r="G3402" s="71" t="s">
        <v>3261</v>
      </c>
      <c r="H3402" s="23">
        <v>1700056575084</v>
      </c>
      <c r="I3402" s="17" t="s">
        <v>108</v>
      </c>
      <c r="J3402" s="17" t="s">
        <v>98</v>
      </c>
      <c r="K3402" s="17">
        <v>0.2286</v>
      </c>
      <c r="L3402" s="17">
        <v>0</v>
      </c>
      <c r="M3402" s="17">
        <v>0.90612000000000004</v>
      </c>
      <c r="N3402" s="18">
        <v>0</v>
      </c>
      <c r="O3402" s="17">
        <f t="shared" si="106"/>
        <v>1</v>
      </c>
      <c r="P3402" s="12">
        <f t="shared" si="107"/>
        <v>1</v>
      </c>
      <c r="Q3402" s="68" t="s">
        <v>3679</v>
      </c>
      <c r="R3402" s="67" t="s">
        <v>93</v>
      </c>
      <c r="S3402" s="129" t="s">
        <v>110</v>
      </c>
    </row>
    <row r="3403" spans="1:19">
      <c r="A3403" s="71" t="s">
        <v>61</v>
      </c>
      <c r="B3403" s="23">
        <v>1700056451822</v>
      </c>
      <c r="C3403" s="17" t="s">
        <v>89</v>
      </c>
      <c r="D3403" s="17" t="s">
        <v>90</v>
      </c>
      <c r="E3403" s="17">
        <v>0.22559999999999999</v>
      </c>
      <c r="F3403" s="18">
        <v>0</v>
      </c>
      <c r="G3403" s="71" t="s">
        <v>3262</v>
      </c>
      <c r="H3403" s="23">
        <v>1700056576657</v>
      </c>
      <c r="I3403" s="17" t="s">
        <v>97</v>
      </c>
      <c r="J3403" s="17" t="s">
        <v>98</v>
      </c>
      <c r="K3403" s="17">
        <v>0.2286</v>
      </c>
      <c r="L3403" s="17">
        <v>0</v>
      </c>
      <c r="M3403" s="17">
        <v>0.90612000000000004</v>
      </c>
      <c r="N3403" s="18">
        <v>0</v>
      </c>
      <c r="O3403" s="17">
        <f t="shared" si="106"/>
        <v>1</v>
      </c>
      <c r="P3403" s="12">
        <f t="shared" si="107"/>
        <v>1</v>
      </c>
      <c r="Q3403" s="68" t="s">
        <v>3679</v>
      </c>
      <c r="R3403" s="67" t="s">
        <v>93</v>
      </c>
      <c r="S3403" s="129" t="s">
        <v>110</v>
      </c>
    </row>
    <row r="3404" spans="1:19">
      <c r="A3404" s="71" t="s">
        <v>61</v>
      </c>
      <c r="B3404" s="23">
        <v>1700056451822</v>
      </c>
      <c r="C3404" s="17" t="s">
        <v>89</v>
      </c>
      <c r="D3404" s="17" t="s">
        <v>90</v>
      </c>
      <c r="E3404" s="17">
        <v>0.22559999999999999</v>
      </c>
      <c r="F3404" s="18">
        <v>0</v>
      </c>
      <c r="G3404" s="71" t="s">
        <v>3263</v>
      </c>
      <c r="H3404" s="23">
        <v>1700056579518</v>
      </c>
      <c r="I3404" s="17" t="s">
        <v>360</v>
      </c>
      <c r="J3404" s="17" t="s">
        <v>107</v>
      </c>
      <c r="K3404" s="17">
        <v>0.31309999999999999</v>
      </c>
      <c r="L3404" s="17">
        <v>0.1171</v>
      </c>
      <c r="M3404" s="17">
        <v>0.56756399999999996</v>
      </c>
      <c r="N3404" s="18">
        <v>0</v>
      </c>
      <c r="O3404" s="17">
        <f t="shared" si="106"/>
        <v>0</v>
      </c>
      <c r="P3404" s="12">
        <f t="shared" si="107"/>
        <v>0</v>
      </c>
      <c r="Q3404" s="68" t="s">
        <v>3679</v>
      </c>
      <c r="R3404" s="67" t="s">
        <v>93</v>
      </c>
      <c r="S3404" s="129" t="s">
        <v>110</v>
      </c>
    </row>
    <row r="3405" spans="1:19">
      <c r="A3405" s="71" t="s">
        <v>61</v>
      </c>
      <c r="B3405" s="23">
        <v>1700056451822</v>
      </c>
      <c r="C3405" s="17" t="s">
        <v>89</v>
      </c>
      <c r="D3405" s="17" t="s">
        <v>90</v>
      </c>
      <c r="E3405" s="17">
        <v>0.22559999999999999</v>
      </c>
      <c r="F3405" s="18">
        <v>0</v>
      </c>
      <c r="G3405" s="71" t="s">
        <v>3264</v>
      </c>
      <c r="H3405" s="23">
        <v>1700056580997</v>
      </c>
      <c r="I3405" s="17" t="s">
        <v>97</v>
      </c>
      <c r="J3405" s="17" t="s">
        <v>98</v>
      </c>
      <c r="K3405" s="17">
        <v>0.22470000000000001</v>
      </c>
      <c r="L3405" s="17">
        <v>0</v>
      </c>
      <c r="M3405" s="17">
        <v>0.90548899999999999</v>
      </c>
      <c r="N3405" s="18">
        <v>0</v>
      </c>
      <c r="O3405" s="17">
        <f t="shared" si="106"/>
        <v>1</v>
      </c>
      <c r="P3405" s="12">
        <f t="shared" si="107"/>
        <v>1</v>
      </c>
      <c r="Q3405" s="68" t="s">
        <v>3679</v>
      </c>
      <c r="R3405" s="67" t="s">
        <v>93</v>
      </c>
      <c r="S3405" s="129" t="s">
        <v>110</v>
      </c>
    </row>
    <row r="3406" spans="1:19">
      <c r="A3406" s="71" t="s">
        <v>61</v>
      </c>
      <c r="B3406" s="23">
        <v>1700056451822</v>
      </c>
      <c r="C3406" s="17" t="s">
        <v>89</v>
      </c>
      <c r="D3406" s="17" t="s">
        <v>90</v>
      </c>
      <c r="E3406" s="17">
        <v>0.22559999999999999</v>
      </c>
      <c r="F3406" s="18">
        <v>0</v>
      </c>
      <c r="G3406" s="71" t="s">
        <v>3265</v>
      </c>
      <c r="H3406" s="23">
        <v>1700056581651</v>
      </c>
      <c r="I3406" s="17" t="s">
        <v>98</v>
      </c>
      <c r="J3406" s="17" t="s">
        <v>108</v>
      </c>
      <c r="K3406" s="17">
        <v>0.2266</v>
      </c>
      <c r="L3406" s="17">
        <v>0</v>
      </c>
      <c r="M3406" s="17">
        <v>0.91661999999999999</v>
      </c>
      <c r="N3406" s="18">
        <v>0</v>
      </c>
      <c r="O3406" s="17">
        <f t="shared" si="106"/>
        <v>1</v>
      </c>
      <c r="P3406" s="12">
        <f t="shared" si="107"/>
        <v>1</v>
      </c>
      <c r="Q3406" s="68" t="s">
        <v>3679</v>
      </c>
      <c r="R3406" s="67" t="s">
        <v>93</v>
      </c>
      <c r="S3406" s="129" t="s">
        <v>110</v>
      </c>
    </row>
    <row r="3407" spans="1:19">
      <c r="A3407" s="71" t="s">
        <v>61</v>
      </c>
      <c r="B3407" s="23">
        <v>1700056451822</v>
      </c>
      <c r="C3407" s="17" t="s">
        <v>89</v>
      </c>
      <c r="D3407" s="17" t="s">
        <v>90</v>
      </c>
      <c r="E3407" s="17">
        <v>0.22559999999999999</v>
      </c>
      <c r="F3407" s="18">
        <v>0</v>
      </c>
      <c r="G3407" s="71" t="s">
        <v>3266</v>
      </c>
      <c r="H3407" s="23">
        <v>1700056589381</v>
      </c>
      <c r="I3407" s="17" t="s">
        <v>98</v>
      </c>
      <c r="J3407" s="17" t="s">
        <v>97</v>
      </c>
      <c r="K3407" s="17">
        <v>0.2266</v>
      </c>
      <c r="L3407" s="17">
        <v>0</v>
      </c>
      <c r="M3407" s="17">
        <v>0.91661999999999999</v>
      </c>
      <c r="N3407" s="18">
        <v>0</v>
      </c>
      <c r="O3407" s="17">
        <f t="shared" si="106"/>
        <v>1</v>
      </c>
      <c r="P3407" s="12">
        <f t="shared" si="107"/>
        <v>1</v>
      </c>
      <c r="Q3407" s="68" t="s">
        <v>3679</v>
      </c>
      <c r="R3407" s="67" t="s">
        <v>93</v>
      </c>
      <c r="S3407" s="129" t="s">
        <v>110</v>
      </c>
    </row>
    <row r="3408" spans="1:19">
      <c r="A3408" s="71" t="s">
        <v>61</v>
      </c>
      <c r="B3408" s="23">
        <v>1700056451822</v>
      </c>
      <c r="C3408" s="17" t="s">
        <v>89</v>
      </c>
      <c r="D3408" s="17" t="s">
        <v>90</v>
      </c>
      <c r="E3408" s="17">
        <v>0.22559999999999999</v>
      </c>
      <c r="F3408" s="18">
        <v>0</v>
      </c>
      <c r="G3408" s="71" t="s">
        <v>3267</v>
      </c>
      <c r="H3408" s="23">
        <v>1700056594535</v>
      </c>
      <c r="I3408" s="17" t="s">
        <v>98</v>
      </c>
      <c r="J3408" s="17" t="s">
        <v>108</v>
      </c>
      <c r="K3408" s="17">
        <v>0.2296</v>
      </c>
      <c r="L3408" s="17">
        <v>0</v>
      </c>
      <c r="M3408" s="17">
        <v>0.87959900000000002</v>
      </c>
      <c r="N3408" s="18">
        <v>0</v>
      </c>
      <c r="O3408" s="17">
        <f t="shared" si="106"/>
        <v>1</v>
      </c>
      <c r="P3408" s="12">
        <f t="shared" si="107"/>
        <v>1</v>
      </c>
      <c r="Q3408" s="68" t="s">
        <v>3679</v>
      </c>
      <c r="R3408" s="67" t="s">
        <v>93</v>
      </c>
      <c r="S3408" s="129" t="s">
        <v>110</v>
      </c>
    </row>
    <row r="3409" spans="1:19">
      <c r="A3409" s="71" t="s">
        <v>61</v>
      </c>
      <c r="B3409" s="23">
        <v>1700056451822</v>
      </c>
      <c r="C3409" s="17" t="s">
        <v>89</v>
      </c>
      <c r="D3409" s="17" t="s">
        <v>90</v>
      </c>
      <c r="E3409" s="17">
        <v>0.22559999999999999</v>
      </c>
      <c r="F3409" s="18">
        <v>0</v>
      </c>
      <c r="G3409" s="71" t="s">
        <v>3268</v>
      </c>
      <c r="H3409" s="23">
        <v>1700056606339</v>
      </c>
      <c r="I3409" s="17" t="s">
        <v>107</v>
      </c>
      <c r="J3409" s="17" t="s">
        <v>108</v>
      </c>
      <c r="K3409" s="17">
        <v>0.16500000000000001</v>
      </c>
      <c r="L3409" s="17">
        <v>0</v>
      </c>
      <c r="M3409" s="17">
        <v>0.55746300000000004</v>
      </c>
      <c r="N3409" s="18">
        <v>0</v>
      </c>
      <c r="O3409" s="17">
        <f t="shared" si="106"/>
        <v>0</v>
      </c>
      <c r="P3409" s="12">
        <f t="shared" si="107"/>
        <v>0</v>
      </c>
      <c r="Q3409" s="68" t="s">
        <v>5381</v>
      </c>
      <c r="R3409" s="67" t="s">
        <v>129</v>
      </c>
      <c r="S3409" s="129" t="s">
        <v>110</v>
      </c>
    </row>
    <row r="3410" spans="1:19">
      <c r="A3410" s="71" t="s">
        <v>61</v>
      </c>
      <c r="B3410" s="23">
        <v>1700056451822</v>
      </c>
      <c r="C3410" s="17" t="s">
        <v>89</v>
      </c>
      <c r="D3410" s="17" t="s">
        <v>90</v>
      </c>
      <c r="E3410" s="17">
        <v>0.22559999999999999</v>
      </c>
      <c r="F3410" s="18">
        <v>0</v>
      </c>
      <c r="G3410" s="71" t="s">
        <v>3269</v>
      </c>
      <c r="H3410" s="23">
        <v>1700056607124</v>
      </c>
      <c r="I3410" s="17" t="s">
        <v>97</v>
      </c>
      <c r="J3410" s="17" t="s">
        <v>98</v>
      </c>
      <c r="K3410" s="17">
        <v>0.2296</v>
      </c>
      <c r="L3410" s="17">
        <v>0</v>
      </c>
      <c r="M3410" s="17">
        <v>0.87959900000000002</v>
      </c>
      <c r="N3410" s="18">
        <v>0</v>
      </c>
      <c r="O3410" s="17">
        <f t="shared" si="106"/>
        <v>1</v>
      </c>
      <c r="P3410" s="12">
        <f t="shared" si="107"/>
        <v>1</v>
      </c>
      <c r="Q3410" s="68" t="s">
        <v>5381</v>
      </c>
      <c r="R3410" s="67" t="s">
        <v>129</v>
      </c>
      <c r="S3410" s="129" t="s">
        <v>110</v>
      </c>
    </row>
    <row r="3411" spans="1:19">
      <c r="A3411" s="71" t="s">
        <v>61</v>
      </c>
      <c r="B3411" s="23">
        <v>1700056451822</v>
      </c>
      <c r="C3411" s="17" t="s">
        <v>89</v>
      </c>
      <c r="D3411" s="17" t="s">
        <v>90</v>
      </c>
      <c r="E3411" s="17">
        <v>0.22559999999999999</v>
      </c>
      <c r="F3411" s="18">
        <v>0</v>
      </c>
      <c r="G3411" s="71" t="s">
        <v>3270</v>
      </c>
      <c r="H3411" s="23">
        <v>1700056607163</v>
      </c>
      <c r="I3411" s="17" t="s">
        <v>438</v>
      </c>
      <c r="J3411" s="17" t="s">
        <v>108</v>
      </c>
      <c r="K3411" s="17">
        <v>0.2545</v>
      </c>
      <c r="L3411" s="17">
        <v>4.5629999999999997E-2</v>
      </c>
      <c r="M3411" s="17">
        <v>0.76532199999999995</v>
      </c>
      <c r="N3411" s="18">
        <v>0</v>
      </c>
      <c r="O3411" s="17">
        <f t="shared" si="106"/>
        <v>0</v>
      </c>
      <c r="P3411" s="12">
        <f t="shared" si="107"/>
        <v>0</v>
      </c>
      <c r="Q3411" s="68" t="s">
        <v>5381</v>
      </c>
      <c r="R3411" s="67" t="s">
        <v>129</v>
      </c>
      <c r="S3411" s="129" t="s">
        <v>110</v>
      </c>
    </row>
    <row r="3412" spans="1:19">
      <c r="A3412" s="71" t="s">
        <v>61</v>
      </c>
      <c r="B3412" s="23">
        <v>1700056451822</v>
      </c>
      <c r="C3412" s="17" t="s">
        <v>89</v>
      </c>
      <c r="D3412" s="17" t="s">
        <v>90</v>
      </c>
      <c r="E3412" s="17">
        <v>0.22559999999999999</v>
      </c>
      <c r="F3412" s="18">
        <v>0</v>
      </c>
      <c r="G3412" s="71" t="s">
        <v>3271</v>
      </c>
      <c r="H3412" s="23">
        <v>1700056607746</v>
      </c>
      <c r="I3412" s="17" t="s">
        <v>108</v>
      </c>
      <c r="J3412" s="17" t="s">
        <v>98</v>
      </c>
      <c r="K3412" s="17">
        <v>0.2515</v>
      </c>
      <c r="L3412" s="17">
        <v>9.921000000000001E-4</v>
      </c>
      <c r="M3412" s="17">
        <v>0.77784200000000003</v>
      </c>
      <c r="N3412" s="18">
        <v>0</v>
      </c>
      <c r="O3412" s="17">
        <f t="shared" si="106"/>
        <v>0</v>
      </c>
      <c r="P3412" s="12">
        <f t="shared" si="107"/>
        <v>0</v>
      </c>
      <c r="Q3412" s="68" t="s">
        <v>5381</v>
      </c>
      <c r="R3412" s="67" t="s">
        <v>129</v>
      </c>
      <c r="S3412" s="129" t="s">
        <v>110</v>
      </c>
    </row>
    <row r="3413" spans="1:19">
      <c r="A3413" s="71" t="s">
        <v>61</v>
      </c>
      <c r="B3413" s="23">
        <v>1700056451822</v>
      </c>
      <c r="C3413" s="17" t="s">
        <v>89</v>
      </c>
      <c r="D3413" s="17" t="s">
        <v>90</v>
      </c>
      <c r="E3413" s="17">
        <v>0.22559999999999999</v>
      </c>
      <c r="F3413" s="18">
        <v>0</v>
      </c>
      <c r="G3413" s="71" t="s">
        <v>3272</v>
      </c>
      <c r="H3413" s="23">
        <v>1700056611871</v>
      </c>
      <c r="I3413" s="17" t="s">
        <v>108</v>
      </c>
      <c r="J3413" s="17" t="s">
        <v>98</v>
      </c>
      <c r="K3413" s="17">
        <v>0.2306</v>
      </c>
      <c r="L3413" s="17">
        <v>0</v>
      </c>
      <c r="M3413" s="17">
        <v>0.87455499999999997</v>
      </c>
      <c r="N3413" s="18">
        <v>0</v>
      </c>
      <c r="O3413" s="17">
        <f t="shared" si="106"/>
        <v>1</v>
      </c>
      <c r="P3413" s="12">
        <f t="shared" si="107"/>
        <v>1</v>
      </c>
      <c r="Q3413" s="68" t="s">
        <v>5381</v>
      </c>
      <c r="R3413" s="67" t="s">
        <v>129</v>
      </c>
      <c r="S3413" s="129" t="s">
        <v>110</v>
      </c>
    </row>
    <row r="3414" spans="1:19">
      <c r="A3414" s="71" t="s">
        <v>61</v>
      </c>
      <c r="B3414" s="23">
        <v>1700056451822</v>
      </c>
      <c r="C3414" s="17" t="s">
        <v>89</v>
      </c>
      <c r="D3414" s="17" t="s">
        <v>90</v>
      </c>
      <c r="E3414" s="17">
        <v>0.22559999999999999</v>
      </c>
      <c r="F3414" s="18">
        <v>0</v>
      </c>
      <c r="G3414" s="71" t="s">
        <v>3273</v>
      </c>
      <c r="H3414" s="23">
        <v>1700056613104</v>
      </c>
      <c r="I3414" s="17" t="s">
        <v>98</v>
      </c>
      <c r="J3414" s="17" t="s">
        <v>108</v>
      </c>
      <c r="K3414" s="17">
        <v>0.2296</v>
      </c>
      <c r="L3414" s="17">
        <v>0</v>
      </c>
      <c r="M3414" s="17">
        <v>0.87959900000000002</v>
      </c>
      <c r="N3414" s="18">
        <v>0</v>
      </c>
      <c r="O3414" s="17">
        <f t="shared" si="106"/>
        <v>1</v>
      </c>
      <c r="P3414" s="12">
        <f t="shared" si="107"/>
        <v>1</v>
      </c>
      <c r="Q3414" s="68" t="s">
        <v>5381</v>
      </c>
      <c r="R3414" s="67" t="s">
        <v>129</v>
      </c>
      <c r="S3414" s="129" t="s">
        <v>110</v>
      </c>
    </row>
    <row r="3415" spans="1:19">
      <c r="A3415" s="71" t="s">
        <v>61</v>
      </c>
      <c r="B3415" s="23">
        <v>1700056451822</v>
      </c>
      <c r="C3415" s="17" t="s">
        <v>89</v>
      </c>
      <c r="D3415" s="17" t="s">
        <v>90</v>
      </c>
      <c r="E3415" s="17">
        <v>0.22559999999999999</v>
      </c>
      <c r="F3415" s="18">
        <v>0</v>
      </c>
      <c r="G3415" s="71" t="s">
        <v>3274</v>
      </c>
      <c r="H3415" s="23">
        <v>1700056615997</v>
      </c>
      <c r="I3415" s="17" t="s">
        <v>98</v>
      </c>
      <c r="J3415" s="17" t="s">
        <v>107</v>
      </c>
      <c r="K3415" s="17">
        <v>0.2296</v>
      </c>
      <c r="L3415" s="17">
        <v>0</v>
      </c>
      <c r="M3415" s="17">
        <v>0.87959900000000002</v>
      </c>
      <c r="N3415" s="18">
        <v>0</v>
      </c>
      <c r="O3415" s="17">
        <f t="shared" si="106"/>
        <v>1</v>
      </c>
      <c r="P3415" s="12">
        <f t="shared" si="107"/>
        <v>1</v>
      </c>
      <c r="Q3415" s="68" t="s">
        <v>5381</v>
      </c>
      <c r="R3415" s="67" t="s">
        <v>129</v>
      </c>
      <c r="S3415" s="129" t="s">
        <v>110</v>
      </c>
    </row>
    <row r="3416" spans="1:19">
      <c r="A3416" s="71" t="s">
        <v>61</v>
      </c>
      <c r="B3416" s="23">
        <v>1700056451822</v>
      </c>
      <c r="C3416" s="17" t="s">
        <v>89</v>
      </c>
      <c r="D3416" s="17" t="s">
        <v>90</v>
      </c>
      <c r="E3416" s="17">
        <v>0.22559999999999999</v>
      </c>
      <c r="F3416" s="18">
        <v>0</v>
      </c>
      <c r="G3416" s="71" t="s">
        <v>3275</v>
      </c>
      <c r="H3416" s="23">
        <v>1700056621286</v>
      </c>
      <c r="I3416" s="17" t="s">
        <v>108</v>
      </c>
      <c r="J3416" s="17" t="s">
        <v>97</v>
      </c>
      <c r="K3416" s="17">
        <v>0.2296</v>
      </c>
      <c r="L3416" s="17">
        <v>0</v>
      </c>
      <c r="M3416" s="17">
        <v>0.87959900000000002</v>
      </c>
      <c r="N3416" s="18">
        <v>0</v>
      </c>
      <c r="O3416" s="17">
        <f t="shared" si="106"/>
        <v>1</v>
      </c>
      <c r="P3416" s="12">
        <f t="shared" si="107"/>
        <v>1</v>
      </c>
      <c r="Q3416" s="68" t="s">
        <v>3680</v>
      </c>
      <c r="R3416" s="67" t="s">
        <v>106</v>
      </c>
      <c r="S3416" s="129" t="s">
        <v>5356</v>
      </c>
    </row>
    <row r="3417" spans="1:19">
      <c r="A3417" s="71" t="s">
        <v>61</v>
      </c>
      <c r="B3417" s="23">
        <v>1700056451822</v>
      </c>
      <c r="C3417" s="17" t="s">
        <v>89</v>
      </c>
      <c r="D3417" s="17" t="s">
        <v>90</v>
      </c>
      <c r="E3417" s="17">
        <v>0.22559999999999999</v>
      </c>
      <c r="F3417" s="18">
        <v>0</v>
      </c>
      <c r="G3417" s="71" t="s">
        <v>3276</v>
      </c>
      <c r="H3417" s="23">
        <v>1700056621359</v>
      </c>
      <c r="I3417" s="17" t="s">
        <v>97</v>
      </c>
      <c r="J3417" s="17" t="s">
        <v>98</v>
      </c>
      <c r="K3417" s="17">
        <v>0.2286</v>
      </c>
      <c r="L3417" s="17">
        <v>9.921000000000001E-4</v>
      </c>
      <c r="M3417" s="17">
        <v>0.87406700000000004</v>
      </c>
      <c r="N3417" s="18">
        <v>0</v>
      </c>
      <c r="O3417" s="17">
        <f t="shared" si="106"/>
        <v>1</v>
      </c>
      <c r="P3417" s="12">
        <f t="shared" si="107"/>
        <v>1</v>
      </c>
      <c r="Q3417" s="68" t="s">
        <v>3680</v>
      </c>
      <c r="R3417" s="67" t="s">
        <v>106</v>
      </c>
      <c r="S3417" s="129" t="s">
        <v>5307</v>
      </c>
    </row>
    <row r="3418" spans="1:19">
      <c r="A3418" s="71" t="s">
        <v>61</v>
      </c>
      <c r="B3418" s="23">
        <v>1700056451822</v>
      </c>
      <c r="C3418" s="17" t="s">
        <v>89</v>
      </c>
      <c r="D3418" s="17" t="s">
        <v>90</v>
      </c>
      <c r="E3418" s="17">
        <v>0.22559999999999999</v>
      </c>
      <c r="F3418" s="18">
        <v>0</v>
      </c>
      <c r="G3418" s="71" t="s">
        <v>3277</v>
      </c>
      <c r="H3418" s="23">
        <v>1700056623250</v>
      </c>
      <c r="I3418" s="17" t="s">
        <v>98</v>
      </c>
      <c r="J3418" s="17" t="s">
        <v>416</v>
      </c>
      <c r="K3418" s="17">
        <v>0.28029999999999999</v>
      </c>
      <c r="L3418" s="17">
        <v>0.1062</v>
      </c>
      <c r="M3418" s="17">
        <v>0.66797200000000001</v>
      </c>
      <c r="N3418" s="18">
        <v>0</v>
      </c>
      <c r="O3418" s="17">
        <f t="shared" si="106"/>
        <v>0</v>
      </c>
      <c r="P3418" s="12">
        <f t="shared" si="107"/>
        <v>0</v>
      </c>
      <c r="Q3418" s="68" t="s">
        <v>5381</v>
      </c>
      <c r="R3418" s="67" t="s">
        <v>129</v>
      </c>
      <c r="S3418" s="129" t="s">
        <v>110</v>
      </c>
    </row>
    <row r="3419" spans="1:19">
      <c r="A3419" s="71" t="s">
        <v>61</v>
      </c>
      <c r="B3419" s="23">
        <v>1700056451822</v>
      </c>
      <c r="C3419" s="17" t="s">
        <v>89</v>
      </c>
      <c r="D3419" s="17" t="s">
        <v>90</v>
      </c>
      <c r="E3419" s="17">
        <v>0.22559999999999999</v>
      </c>
      <c r="F3419" s="18">
        <v>0</v>
      </c>
      <c r="G3419" s="71" t="s">
        <v>3278</v>
      </c>
      <c r="H3419" s="23">
        <v>1700056626692</v>
      </c>
      <c r="I3419" s="17" t="s">
        <v>98</v>
      </c>
      <c r="J3419" s="17" t="s">
        <v>97</v>
      </c>
      <c r="K3419" s="17">
        <v>0.2326</v>
      </c>
      <c r="L3419" s="17">
        <v>2.9759999999999999E-3</v>
      </c>
      <c r="M3419" s="17">
        <v>0.86459600000000003</v>
      </c>
      <c r="N3419" s="18">
        <v>0</v>
      </c>
      <c r="O3419" s="17">
        <f t="shared" si="106"/>
        <v>1</v>
      </c>
      <c r="P3419" s="12">
        <f t="shared" si="107"/>
        <v>1</v>
      </c>
      <c r="Q3419" s="68" t="s">
        <v>5381</v>
      </c>
      <c r="R3419" s="67" t="s">
        <v>129</v>
      </c>
      <c r="S3419" s="129" t="s">
        <v>110</v>
      </c>
    </row>
    <row r="3420" spans="1:19">
      <c r="A3420" s="71" t="s">
        <v>61</v>
      </c>
      <c r="B3420" s="23">
        <v>1700056451822</v>
      </c>
      <c r="C3420" s="17" t="s">
        <v>89</v>
      </c>
      <c r="D3420" s="17" t="s">
        <v>90</v>
      </c>
      <c r="E3420" s="17">
        <v>0.22559999999999999</v>
      </c>
      <c r="F3420" s="18">
        <v>0</v>
      </c>
      <c r="G3420" s="71" t="s">
        <v>3279</v>
      </c>
      <c r="H3420" s="23">
        <v>1700056636854</v>
      </c>
      <c r="I3420" s="17" t="s">
        <v>97</v>
      </c>
      <c r="J3420" s="17" t="s">
        <v>98</v>
      </c>
      <c r="K3420" s="17">
        <v>0.2266</v>
      </c>
      <c r="L3420" s="17">
        <v>0</v>
      </c>
      <c r="M3420" s="17">
        <v>0.86304499999999995</v>
      </c>
      <c r="N3420" s="18">
        <v>0</v>
      </c>
      <c r="O3420" s="17">
        <f t="shared" si="106"/>
        <v>1</v>
      </c>
      <c r="P3420" s="12">
        <f t="shared" si="107"/>
        <v>1</v>
      </c>
      <c r="Q3420" s="68" t="s">
        <v>3681</v>
      </c>
      <c r="R3420" s="67" t="s">
        <v>106</v>
      </c>
      <c r="S3420" s="129" t="s">
        <v>5307</v>
      </c>
    </row>
    <row r="3421" spans="1:19">
      <c r="A3421" s="71" t="s">
        <v>61</v>
      </c>
      <c r="B3421" s="23">
        <v>1700056451822</v>
      </c>
      <c r="C3421" s="17" t="s">
        <v>89</v>
      </c>
      <c r="D3421" s="17" t="s">
        <v>90</v>
      </c>
      <c r="E3421" s="17">
        <v>0.22559999999999999</v>
      </c>
      <c r="F3421" s="18">
        <v>0</v>
      </c>
      <c r="G3421" s="71" t="s">
        <v>3280</v>
      </c>
      <c r="H3421" s="23">
        <v>1700056640433</v>
      </c>
      <c r="I3421" s="17" t="s">
        <v>342</v>
      </c>
      <c r="J3421" s="17" t="s">
        <v>98</v>
      </c>
      <c r="K3421" s="17">
        <v>0.2495</v>
      </c>
      <c r="L3421" s="17">
        <v>3.3730000000000003E-2</v>
      </c>
      <c r="M3421" s="17">
        <v>0.77663899999999997</v>
      </c>
      <c r="N3421" s="18">
        <v>0</v>
      </c>
      <c r="O3421" s="17">
        <f t="shared" si="106"/>
        <v>0</v>
      </c>
      <c r="P3421" s="12">
        <f t="shared" si="107"/>
        <v>0</v>
      </c>
      <c r="Q3421" s="68" t="s">
        <v>3681</v>
      </c>
      <c r="R3421" s="67" t="s">
        <v>93</v>
      </c>
      <c r="S3421" s="129" t="s">
        <v>110</v>
      </c>
    </row>
    <row r="3422" spans="1:19">
      <c r="A3422" s="71" t="s">
        <v>61</v>
      </c>
      <c r="B3422" s="23">
        <v>1700056451822</v>
      </c>
      <c r="C3422" s="17" t="s">
        <v>89</v>
      </c>
      <c r="D3422" s="17" t="s">
        <v>90</v>
      </c>
      <c r="E3422" s="17">
        <v>0.22559999999999999</v>
      </c>
      <c r="F3422" s="18">
        <v>0</v>
      </c>
      <c r="G3422" s="71" t="s">
        <v>3281</v>
      </c>
      <c r="H3422" s="23">
        <v>1700056643398</v>
      </c>
      <c r="I3422" s="17" t="s">
        <v>97</v>
      </c>
      <c r="J3422" s="17" t="s">
        <v>108</v>
      </c>
      <c r="K3422" s="17">
        <v>0.2505</v>
      </c>
      <c r="L3422" s="17">
        <v>9.921000000000001E-4</v>
      </c>
      <c r="M3422" s="17">
        <v>0.77240500000000001</v>
      </c>
      <c r="N3422" s="18">
        <v>0</v>
      </c>
      <c r="O3422" s="17">
        <f t="shared" si="106"/>
        <v>0</v>
      </c>
      <c r="P3422" s="12">
        <f t="shared" si="107"/>
        <v>0</v>
      </c>
      <c r="Q3422" s="68" t="s">
        <v>3681</v>
      </c>
      <c r="R3422" s="67" t="s">
        <v>93</v>
      </c>
      <c r="S3422" s="129" t="s">
        <v>110</v>
      </c>
    </row>
    <row r="3423" spans="1:19">
      <c r="A3423" s="71" t="s">
        <v>61</v>
      </c>
      <c r="B3423" s="23">
        <v>1700056451822</v>
      </c>
      <c r="C3423" s="17" t="s">
        <v>89</v>
      </c>
      <c r="D3423" s="17" t="s">
        <v>90</v>
      </c>
      <c r="E3423" s="17">
        <v>0.22559999999999999</v>
      </c>
      <c r="F3423" s="18">
        <v>0</v>
      </c>
      <c r="G3423" s="71" t="s">
        <v>3282</v>
      </c>
      <c r="H3423" s="23">
        <v>1700056655872</v>
      </c>
      <c r="I3423" s="17" t="s">
        <v>108</v>
      </c>
      <c r="J3423" s="17" t="s">
        <v>98</v>
      </c>
      <c r="K3423" s="17">
        <v>0.2286</v>
      </c>
      <c r="L3423" s="17">
        <v>0</v>
      </c>
      <c r="M3423" s="17">
        <v>0.87406700000000004</v>
      </c>
      <c r="N3423" s="18">
        <v>0</v>
      </c>
      <c r="O3423" s="17">
        <f t="shared" si="106"/>
        <v>1</v>
      </c>
      <c r="P3423" s="12">
        <f t="shared" si="107"/>
        <v>1</v>
      </c>
      <c r="Q3423" s="68" t="s">
        <v>3681</v>
      </c>
      <c r="R3423" s="67" t="s">
        <v>93</v>
      </c>
      <c r="S3423" s="129" t="s">
        <v>110</v>
      </c>
    </row>
    <row r="3424" spans="1:19">
      <c r="A3424" s="71" t="s">
        <v>61</v>
      </c>
      <c r="B3424" s="23">
        <v>1700056451822</v>
      </c>
      <c r="C3424" s="17" t="s">
        <v>89</v>
      </c>
      <c r="D3424" s="17" t="s">
        <v>90</v>
      </c>
      <c r="E3424" s="17">
        <v>0.22559999999999999</v>
      </c>
      <c r="F3424" s="18">
        <v>0</v>
      </c>
      <c r="G3424" s="71" t="s">
        <v>3283</v>
      </c>
      <c r="H3424" s="23">
        <v>1700056656624</v>
      </c>
      <c r="I3424" s="17" t="s">
        <v>107</v>
      </c>
      <c r="J3424" s="17" t="s">
        <v>108</v>
      </c>
      <c r="K3424" s="17">
        <v>0.2505</v>
      </c>
      <c r="L3424" s="17">
        <v>9.921000000000001E-4</v>
      </c>
      <c r="M3424" s="17">
        <v>0.77240500000000001</v>
      </c>
      <c r="N3424" s="18">
        <v>0</v>
      </c>
      <c r="O3424" s="17">
        <f t="shared" si="106"/>
        <v>0</v>
      </c>
      <c r="P3424" s="12">
        <f t="shared" si="107"/>
        <v>0</v>
      </c>
      <c r="Q3424" s="68" t="s">
        <v>3681</v>
      </c>
      <c r="R3424" s="67" t="s">
        <v>93</v>
      </c>
      <c r="S3424" s="129" t="s">
        <v>110</v>
      </c>
    </row>
    <row r="3425" spans="1:19">
      <c r="A3425" s="71" t="s">
        <v>61</v>
      </c>
      <c r="B3425" s="23">
        <v>1700056451822</v>
      </c>
      <c r="C3425" s="17" t="s">
        <v>89</v>
      </c>
      <c r="D3425" s="17" t="s">
        <v>90</v>
      </c>
      <c r="E3425" s="17">
        <v>0.22559999999999999</v>
      </c>
      <c r="F3425" s="18">
        <v>0</v>
      </c>
      <c r="G3425" s="71" t="s">
        <v>3284</v>
      </c>
      <c r="H3425" s="23">
        <v>1700056664395</v>
      </c>
      <c r="I3425" s="17" t="s">
        <v>108</v>
      </c>
      <c r="J3425" s="17" t="s">
        <v>97</v>
      </c>
      <c r="K3425" s="17">
        <v>0.2286</v>
      </c>
      <c r="L3425" s="17">
        <v>0</v>
      </c>
      <c r="M3425" s="17">
        <v>0.87406700000000004</v>
      </c>
      <c r="N3425" s="18">
        <v>0</v>
      </c>
      <c r="O3425" s="17">
        <f t="shared" si="106"/>
        <v>1</v>
      </c>
      <c r="P3425" s="12">
        <f t="shared" si="107"/>
        <v>1</v>
      </c>
      <c r="Q3425" s="68" t="s">
        <v>3681</v>
      </c>
      <c r="R3425" s="67" t="s">
        <v>93</v>
      </c>
      <c r="S3425" s="129" t="s">
        <v>110</v>
      </c>
    </row>
    <row r="3426" spans="1:19">
      <c r="A3426" s="71" t="s">
        <v>61</v>
      </c>
      <c r="B3426" s="23">
        <v>1700056451822</v>
      </c>
      <c r="C3426" s="17" t="s">
        <v>89</v>
      </c>
      <c r="D3426" s="17" t="s">
        <v>90</v>
      </c>
      <c r="E3426" s="17">
        <v>0.22559999999999999</v>
      </c>
      <c r="F3426" s="18">
        <v>0</v>
      </c>
      <c r="G3426" s="71" t="s">
        <v>3285</v>
      </c>
      <c r="H3426" s="23">
        <v>1700056667853</v>
      </c>
      <c r="I3426" s="17" t="s">
        <v>98</v>
      </c>
      <c r="J3426" s="17" t="s">
        <v>97</v>
      </c>
      <c r="K3426" s="17">
        <v>0.2286</v>
      </c>
      <c r="L3426" s="17">
        <v>0</v>
      </c>
      <c r="M3426" s="17">
        <v>0.87406700000000004</v>
      </c>
      <c r="N3426" s="18">
        <v>0</v>
      </c>
      <c r="O3426" s="17">
        <f t="shared" si="106"/>
        <v>1</v>
      </c>
      <c r="P3426" s="12">
        <f t="shared" si="107"/>
        <v>1</v>
      </c>
      <c r="Q3426" s="68" t="s">
        <v>3681</v>
      </c>
      <c r="R3426" s="67" t="s">
        <v>93</v>
      </c>
      <c r="S3426" s="129" t="s">
        <v>110</v>
      </c>
    </row>
    <row r="3427" spans="1:19">
      <c r="A3427" s="71" t="s">
        <v>61</v>
      </c>
      <c r="B3427" s="23">
        <v>1700056451822</v>
      </c>
      <c r="C3427" s="17" t="s">
        <v>89</v>
      </c>
      <c r="D3427" s="17" t="s">
        <v>90</v>
      </c>
      <c r="E3427" s="17">
        <v>0.22559999999999999</v>
      </c>
      <c r="F3427" s="18">
        <v>0</v>
      </c>
      <c r="G3427" s="71" t="s">
        <v>3286</v>
      </c>
      <c r="H3427" s="23">
        <v>1700056669583</v>
      </c>
      <c r="I3427" s="17" t="s">
        <v>98</v>
      </c>
      <c r="J3427" s="17" t="s">
        <v>97</v>
      </c>
      <c r="K3427" s="17">
        <v>0.2286</v>
      </c>
      <c r="L3427" s="17">
        <v>0</v>
      </c>
      <c r="M3427" s="17">
        <v>0.87406700000000004</v>
      </c>
      <c r="N3427" s="18">
        <v>0</v>
      </c>
      <c r="O3427" s="17">
        <f t="shared" si="106"/>
        <v>1</v>
      </c>
      <c r="P3427" s="12">
        <f t="shared" si="107"/>
        <v>1</v>
      </c>
      <c r="Q3427" s="68" t="s">
        <v>3681</v>
      </c>
      <c r="R3427" s="67" t="s">
        <v>93</v>
      </c>
      <c r="S3427" s="129" t="s">
        <v>110</v>
      </c>
    </row>
    <row r="3428" spans="1:19">
      <c r="A3428" s="71" t="s">
        <v>61</v>
      </c>
      <c r="B3428" s="23">
        <v>1700056451822</v>
      </c>
      <c r="C3428" s="17" t="s">
        <v>89</v>
      </c>
      <c r="D3428" s="17" t="s">
        <v>90</v>
      </c>
      <c r="E3428" s="17">
        <v>0.22559999999999999</v>
      </c>
      <c r="F3428" s="18">
        <v>0</v>
      </c>
      <c r="G3428" s="71" t="s">
        <v>3287</v>
      </c>
      <c r="H3428" s="23">
        <v>1700056672944</v>
      </c>
      <c r="I3428" s="17" t="s">
        <v>98</v>
      </c>
      <c r="J3428" s="17" t="s">
        <v>97</v>
      </c>
      <c r="K3428" s="17">
        <v>0.2286</v>
      </c>
      <c r="L3428" s="17">
        <v>0</v>
      </c>
      <c r="M3428" s="17">
        <v>0.87406700000000004</v>
      </c>
      <c r="N3428" s="18">
        <v>0</v>
      </c>
      <c r="O3428" s="17">
        <f t="shared" si="106"/>
        <v>1</v>
      </c>
      <c r="P3428" s="12">
        <f t="shared" si="107"/>
        <v>1</v>
      </c>
      <c r="Q3428" s="68" t="s">
        <v>3681</v>
      </c>
      <c r="R3428" s="67" t="s">
        <v>93</v>
      </c>
      <c r="S3428" s="129" t="s">
        <v>110</v>
      </c>
    </row>
    <row r="3429" spans="1:19">
      <c r="A3429" s="71" t="s">
        <v>61</v>
      </c>
      <c r="B3429" s="23">
        <v>1700056451822</v>
      </c>
      <c r="C3429" s="17" t="s">
        <v>89</v>
      </c>
      <c r="D3429" s="17" t="s">
        <v>90</v>
      </c>
      <c r="E3429" s="17">
        <v>0.22559999999999999</v>
      </c>
      <c r="F3429" s="18">
        <v>0</v>
      </c>
      <c r="G3429" s="71" t="s">
        <v>3288</v>
      </c>
      <c r="H3429" s="23">
        <v>1700056673553</v>
      </c>
      <c r="I3429" s="17" t="s">
        <v>97</v>
      </c>
      <c r="J3429" s="17" t="s">
        <v>107</v>
      </c>
      <c r="K3429" s="17">
        <v>0.2445</v>
      </c>
      <c r="L3429" s="17">
        <v>3.9680000000000002E-3</v>
      </c>
      <c r="M3429" s="17">
        <v>0.74010699999999996</v>
      </c>
      <c r="N3429" s="18">
        <v>0</v>
      </c>
      <c r="O3429" s="17">
        <f t="shared" si="106"/>
        <v>0</v>
      </c>
      <c r="P3429" s="12">
        <f t="shared" si="107"/>
        <v>0</v>
      </c>
      <c r="Q3429" s="68" t="s">
        <v>3681</v>
      </c>
      <c r="R3429" s="67" t="s">
        <v>93</v>
      </c>
      <c r="S3429" s="129" t="s">
        <v>110</v>
      </c>
    </row>
    <row r="3430" spans="1:19">
      <c r="A3430" s="71" t="s">
        <v>61</v>
      </c>
      <c r="B3430" s="23">
        <v>1700056451822</v>
      </c>
      <c r="C3430" s="17" t="s">
        <v>89</v>
      </c>
      <c r="D3430" s="17" t="s">
        <v>90</v>
      </c>
      <c r="E3430" s="17">
        <v>0.22559999999999999</v>
      </c>
      <c r="F3430" s="18">
        <v>0</v>
      </c>
      <c r="G3430" s="71" t="s">
        <v>3289</v>
      </c>
      <c r="H3430" s="23">
        <v>1700056676368</v>
      </c>
      <c r="I3430" s="17" t="s">
        <v>98</v>
      </c>
      <c r="J3430" s="17" t="s">
        <v>97</v>
      </c>
      <c r="K3430" s="17">
        <v>0.2286</v>
      </c>
      <c r="L3430" s="17">
        <v>0</v>
      </c>
      <c r="M3430" s="17">
        <v>0.87406700000000004</v>
      </c>
      <c r="N3430" s="18">
        <v>0</v>
      </c>
      <c r="O3430" s="17">
        <f t="shared" si="106"/>
        <v>1</v>
      </c>
      <c r="P3430" s="12">
        <f t="shared" si="107"/>
        <v>1</v>
      </c>
      <c r="Q3430" s="68" t="s">
        <v>3681</v>
      </c>
      <c r="R3430" s="67" t="s">
        <v>106</v>
      </c>
      <c r="S3430" s="129" t="s">
        <v>5307</v>
      </c>
    </row>
    <row r="3431" spans="1:19">
      <c r="A3431" s="71" t="s">
        <v>61</v>
      </c>
      <c r="B3431" s="23">
        <v>1700056451822</v>
      </c>
      <c r="C3431" s="17" t="s">
        <v>89</v>
      </c>
      <c r="D3431" s="17" t="s">
        <v>90</v>
      </c>
      <c r="E3431" s="17">
        <v>0.22559999999999999</v>
      </c>
      <c r="F3431" s="18">
        <v>0</v>
      </c>
      <c r="G3431" s="71" t="s">
        <v>3290</v>
      </c>
      <c r="H3431" s="23">
        <v>1700056680287</v>
      </c>
      <c r="I3431" s="17" t="s">
        <v>97</v>
      </c>
      <c r="J3431" s="17" t="s">
        <v>98</v>
      </c>
      <c r="K3431" s="17">
        <v>0.2286</v>
      </c>
      <c r="L3431" s="17">
        <v>9.921000000000001E-4</v>
      </c>
      <c r="M3431" s="17">
        <v>0.87406700000000004</v>
      </c>
      <c r="N3431" s="18">
        <v>0</v>
      </c>
      <c r="O3431" s="17">
        <f t="shared" si="106"/>
        <v>1</v>
      </c>
      <c r="P3431" s="12">
        <f t="shared" si="107"/>
        <v>1</v>
      </c>
      <c r="Q3431" s="68" t="s">
        <v>3681</v>
      </c>
      <c r="R3431" s="67" t="s">
        <v>93</v>
      </c>
      <c r="S3431" s="129" t="s">
        <v>110</v>
      </c>
    </row>
    <row r="3432" spans="1:19">
      <c r="A3432" s="71" t="s">
        <v>61</v>
      </c>
      <c r="B3432" s="23">
        <v>1700056451822</v>
      </c>
      <c r="C3432" s="17" t="s">
        <v>89</v>
      </c>
      <c r="D3432" s="17" t="s">
        <v>90</v>
      </c>
      <c r="E3432" s="17">
        <v>0.22559999999999999</v>
      </c>
      <c r="F3432" s="18">
        <v>0</v>
      </c>
      <c r="G3432" s="71" t="s">
        <v>3291</v>
      </c>
      <c r="H3432" s="23">
        <v>1700056722629</v>
      </c>
      <c r="I3432" s="17" t="s">
        <v>107</v>
      </c>
      <c r="J3432" s="17" t="s">
        <v>108</v>
      </c>
      <c r="K3432" s="17">
        <v>0.16200000000000001</v>
      </c>
      <c r="L3432" s="17">
        <v>0</v>
      </c>
      <c r="M3432" s="17">
        <v>0.61201700000000003</v>
      </c>
      <c r="N3432" s="18">
        <v>0</v>
      </c>
      <c r="O3432" s="17">
        <f t="shared" si="106"/>
        <v>0</v>
      </c>
      <c r="P3432" s="12">
        <f t="shared" si="107"/>
        <v>0</v>
      </c>
      <c r="Q3432" s="68" t="s">
        <v>3681</v>
      </c>
      <c r="R3432" s="67" t="s">
        <v>93</v>
      </c>
      <c r="S3432" s="129" t="s">
        <v>110</v>
      </c>
    </row>
    <row r="3433" spans="1:19">
      <c r="A3433" s="71" t="s">
        <v>61</v>
      </c>
      <c r="B3433" s="23">
        <v>1700056451822</v>
      </c>
      <c r="C3433" s="17" t="s">
        <v>89</v>
      </c>
      <c r="D3433" s="17" t="s">
        <v>90</v>
      </c>
      <c r="E3433" s="17">
        <v>0.22559999999999999</v>
      </c>
      <c r="F3433" s="18">
        <v>0</v>
      </c>
      <c r="G3433" s="71" t="s">
        <v>3292</v>
      </c>
      <c r="H3433" s="23">
        <v>1700056754428</v>
      </c>
      <c r="I3433" s="17" t="s">
        <v>97</v>
      </c>
      <c r="J3433" s="17" t="s">
        <v>98</v>
      </c>
      <c r="K3433" s="17">
        <v>0.1938</v>
      </c>
      <c r="L3433" s="17">
        <v>0</v>
      </c>
      <c r="M3433" s="17">
        <v>0.68917399999999995</v>
      </c>
      <c r="N3433" s="18">
        <v>0</v>
      </c>
      <c r="O3433" s="17">
        <f t="shared" si="106"/>
        <v>0</v>
      </c>
      <c r="P3433" s="12">
        <f t="shared" si="107"/>
        <v>0</v>
      </c>
      <c r="Q3433" s="68" t="s">
        <v>3681</v>
      </c>
      <c r="R3433" s="67" t="s">
        <v>93</v>
      </c>
      <c r="S3433" s="129" t="s">
        <v>110</v>
      </c>
    </row>
    <row r="3434" spans="1:19">
      <c r="A3434" s="71" t="s">
        <v>61</v>
      </c>
      <c r="B3434" s="23">
        <v>1700056451822</v>
      </c>
      <c r="C3434" s="17" t="s">
        <v>89</v>
      </c>
      <c r="D3434" s="17" t="s">
        <v>90</v>
      </c>
      <c r="E3434" s="17">
        <v>0.22559999999999999</v>
      </c>
      <c r="F3434" s="18">
        <v>0</v>
      </c>
      <c r="G3434" s="71" t="s">
        <v>3293</v>
      </c>
      <c r="H3434" s="23">
        <v>1700056794607</v>
      </c>
      <c r="I3434" s="17" t="s">
        <v>108</v>
      </c>
      <c r="J3434" s="17" t="s">
        <v>107</v>
      </c>
      <c r="K3434" s="17">
        <v>0.13919999999999999</v>
      </c>
      <c r="L3434" s="17">
        <v>0</v>
      </c>
      <c r="M3434" s="17">
        <v>0.51459699999999997</v>
      </c>
      <c r="N3434" s="18">
        <v>0</v>
      </c>
      <c r="O3434" s="17">
        <f t="shared" si="106"/>
        <v>0</v>
      </c>
      <c r="P3434" s="12">
        <f t="shared" si="107"/>
        <v>0</v>
      </c>
      <c r="Q3434" s="68" t="s">
        <v>3682</v>
      </c>
      <c r="R3434" s="67" t="s">
        <v>93</v>
      </c>
      <c r="S3434" s="129" t="s">
        <v>110</v>
      </c>
    </row>
    <row r="3435" spans="1:19">
      <c r="A3435" s="71" t="s">
        <v>61</v>
      </c>
      <c r="B3435" s="23">
        <v>1700056451822</v>
      </c>
      <c r="C3435" s="17" t="s">
        <v>89</v>
      </c>
      <c r="D3435" s="17" t="s">
        <v>90</v>
      </c>
      <c r="E3435" s="17">
        <v>0.22559999999999999</v>
      </c>
      <c r="F3435" s="18">
        <v>0</v>
      </c>
      <c r="G3435" s="71" t="s">
        <v>3294</v>
      </c>
      <c r="H3435" s="23">
        <v>1700056803598</v>
      </c>
      <c r="I3435" s="17" t="s">
        <v>97</v>
      </c>
      <c r="J3435" s="17" t="s">
        <v>108</v>
      </c>
      <c r="K3435" s="17">
        <v>0.2286</v>
      </c>
      <c r="L3435" s="17">
        <v>0</v>
      </c>
      <c r="M3435" s="17">
        <v>0.84259099999999998</v>
      </c>
      <c r="N3435" s="18">
        <v>0</v>
      </c>
      <c r="O3435" s="17">
        <f t="shared" si="106"/>
        <v>1</v>
      </c>
      <c r="P3435" s="12">
        <f t="shared" si="107"/>
        <v>1</v>
      </c>
      <c r="Q3435" s="68" t="s">
        <v>3682</v>
      </c>
      <c r="R3435" s="67" t="s">
        <v>93</v>
      </c>
      <c r="S3435" s="129" t="s">
        <v>110</v>
      </c>
    </row>
    <row r="3436" spans="1:19">
      <c r="A3436" s="71" t="s">
        <v>61</v>
      </c>
      <c r="B3436" s="23">
        <v>1700056451822</v>
      </c>
      <c r="C3436" s="17" t="s">
        <v>89</v>
      </c>
      <c r="D3436" s="17" t="s">
        <v>90</v>
      </c>
      <c r="E3436" s="17">
        <v>0.22559999999999999</v>
      </c>
      <c r="F3436" s="18">
        <v>0</v>
      </c>
      <c r="G3436" s="71" t="s">
        <v>3295</v>
      </c>
      <c r="H3436" s="23">
        <v>1700056817674</v>
      </c>
      <c r="I3436" s="17" t="s">
        <v>97</v>
      </c>
      <c r="J3436" s="17" t="s">
        <v>108</v>
      </c>
      <c r="K3436" s="17">
        <v>0.2266</v>
      </c>
      <c r="L3436" s="17">
        <v>0</v>
      </c>
      <c r="M3436" s="17">
        <v>0.85252399999999995</v>
      </c>
      <c r="N3436" s="18">
        <v>0</v>
      </c>
      <c r="O3436" s="17">
        <f t="shared" si="106"/>
        <v>1</v>
      </c>
      <c r="P3436" s="12">
        <f t="shared" si="107"/>
        <v>1</v>
      </c>
      <c r="Q3436" s="68" t="s">
        <v>5382</v>
      </c>
      <c r="R3436" s="67" t="s">
        <v>103</v>
      </c>
      <c r="S3436" s="129" t="s">
        <v>110</v>
      </c>
    </row>
    <row r="3437" spans="1:19">
      <c r="A3437" s="71" t="s">
        <v>61</v>
      </c>
      <c r="B3437" s="23">
        <v>1700056451822</v>
      </c>
      <c r="C3437" s="17" t="s">
        <v>89</v>
      </c>
      <c r="D3437" s="17" t="s">
        <v>90</v>
      </c>
      <c r="E3437" s="17">
        <v>0.22559999999999999</v>
      </c>
      <c r="F3437" s="18">
        <v>0</v>
      </c>
      <c r="G3437" s="71" t="s">
        <v>3296</v>
      </c>
      <c r="H3437" s="23">
        <v>1700056861865</v>
      </c>
      <c r="I3437" s="17" t="s">
        <v>416</v>
      </c>
      <c r="J3437" s="17" t="s">
        <v>98</v>
      </c>
      <c r="K3437" s="17">
        <v>0.32900000000000001</v>
      </c>
      <c r="L3437" s="17">
        <v>4.96E-3</v>
      </c>
      <c r="M3437" s="17">
        <v>0.50429599999999997</v>
      </c>
      <c r="N3437" s="18">
        <v>0</v>
      </c>
      <c r="O3437" s="17">
        <f t="shared" si="106"/>
        <v>0</v>
      </c>
      <c r="P3437" s="12">
        <f t="shared" si="107"/>
        <v>0</v>
      </c>
      <c r="Q3437" s="68" t="s">
        <v>3683</v>
      </c>
      <c r="R3437" s="67" t="s">
        <v>93</v>
      </c>
      <c r="S3437" s="129" t="s">
        <v>110</v>
      </c>
    </row>
    <row r="3438" spans="1:19">
      <c r="A3438" s="71" t="s">
        <v>61</v>
      </c>
      <c r="B3438" s="23">
        <v>1700056451822</v>
      </c>
      <c r="C3438" s="17" t="s">
        <v>89</v>
      </c>
      <c r="D3438" s="17" t="s">
        <v>90</v>
      </c>
      <c r="E3438" s="17">
        <v>0.22559999999999999</v>
      </c>
      <c r="F3438" s="18">
        <v>0</v>
      </c>
      <c r="G3438" s="71" t="s">
        <v>3297</v>
      </c>
      <c r="H3438" s="23">
        <v>1700056897404</v>
      </c>
      <c r="I3438" s="17" t="s">
        <v>97</v>
      </c>
      <c r="J3438" s="17" t="s">
        <v>107</v>
      </c>
      <c r="K3438" s="17">
        <v>0.2286</v>
      </c>
      <c r="L3438" s="17">
        <v>0</v>
      </c>
      <c r="M3438" s="17">
        <v>0.86351</v>
      </c>
      <c r="N3438" s="18">
        <v>0</v>
      </c>
      <c r="O3438" s="17">
        <f t="shared" si="106"/>
        <v>1</v>
      </c>
      <c r="P3438" s="12">
        <f t="shared" si="107"/>
        <v>1</v>
      </c>
      <c r="Q3438" s="68" t="s">
        <v>3683</v>
      </c>
      <c r="R3438" s="67" t="s">
        <v>93</v>
      </c>
      <c r="S3438" s="129" t="s">
        <v>110</v>
      </c>
    </row>
    <row r="3439" spans="1:19">
      <c r="A3439" s="71" t="s">
        <v>61</v>
      </c>
      <c r="B3439" s="23">
        <v>1700056451822</v>
      </c>
      <c r="C3439" s="17" t="s">
        <v>89</v>
      </c>
      <c r="D3439" s="17" t="s">
        <v>90</v>
      </c>
      <c r="E3439" s="17">
        <v>0.22559999999999999</v>
      </c>
      <c r="F3439" s="18">
        <v>0</v>
      </c>
      <c r="G3439" s="71" t="s">
        <v>3298</v>
      </c>
      <c r="H3439" s="23">
        <v>1700056980188</v>
      </c>
      <c r="I3439" s="17" t="s">
        <v>108</v>
      </c>
      <c r="J3439" s="17" t="s">
        <v>107</v>
      </c>
      <c r="K3439" s="17">
        <v>0.2306</v>
      </c>
      <c r="L3439" s="17">
        <v>0</v>
      </c>
      <c r="M3439" s="17">
        <v>0.85356399999999999</v>
      </c>
      <c r="N3439" s="18">
        <v>0</v>
      </c>
      <c r="O3439" s="17">
        <f t="shared" si="106"/>
        <v>1</v>
      </c>
      <c r="P3439" s="12">
        <f t="shared" si="107"/>
        <v>1</v>
      </c>
      <c r="Q3439" s="68" t="s">
        <v>3683</v>
      </c>
      <c r="R3439" s="67" t="s">
        <v>93</v>
      </c>
      <c r="S3439" s="129" t="s">
        <v>110</v>
      </c>
    </row>
    <row r="3440" spans="1:19">
      <c r="A3440" s="71" t="s">
        <v>61</v>
      </c>
      <c r="B3440" s="23">
        <v>1700056451822</v>
      </c>
      <c r="C3440" s="17" t="s">
        <v>89</v>
      </c>
      <c r="D3440" s="17" t="s">
        <v>90</v>
      </c>
      <c r="E3440" s="17">
        <v>0.22559999999999999</v>
      </c>
      <c r="F3440" s="18">
        <v>0</v>
      </c>
      <c r="G3440" s="71" t="s">
        <v>3299</v>
      </c>
      <c r="H3440" s="23">
        <v>1700057019660</v>
      </c>
      <c r="I3440" s="17" t="s">
        <v>98</v>
      </c>
      <c r="J3440" s="17" t="s">
        <v>97</v>
      </c>
      <c r="K3440" s="17">
        <v>0.2296</v>
      </c>
      <c r="L3440" s="17">
        <v>0</v>
      </c>
      <c r="M3440" s="17">
        <v>0.85851599999999995</v>
      </c>
      <c r="N3440" s="18">
        <v>0</v>
      </c>
      <c r="O3440" s="17">
        <f t="shared" si="106"/>
        <v>1</v>
      </c>
      <c r="P3440" s="12">
        <f t="shared" si="107"/>
        <v>1</v>
      </c>
      <c r="Q3440" s="68" t="s">
        <v>3683</v>
      </c>
      <c r="R3440" s="67" t="s">
        <v>93</v>
      </c>
      <c r="S3440" s="129" t="s">
        <v>110</v>
      </c>
    </row>
    <row r="3441" spans="1:19">
      <c r="A3441" s="71" t="s">
        <v>61</v>
      </c>
      <c r="B3441" s="23">
        <v>1700056451822</v>
      </c>
      <c r="C3441" s="17" t="s">
        <v>89</v>
      </c>
      <c r="D3441" s="17" t="s">
        <v>90</v>
      </c>
      <c r="E3441" s="17">
        <v>0.22559999999999999</v>
      </c>
      <c r="F3441" s="18">
        <v>0</v>
      </c>
      <c r="G3441" s="71" t="s">
        <v>3300</v>
      </c>
      <c r="H3441" s="23">
        <v>1700057027770</v>
      </c>
      <c r="I3441" s="17" t="s">
        <v>98</v>
      </c>
      <c r="J3441" s="17" t="s">
        <v>97</v>
      </c>
      <c r="K3441" s="17">
        <v>0.2296</v>
      </c>
      <c r="L3441" s="17">
        <v>0</v>
      </c>
      <c r="M3441" s="17">
        <v>0.85851599999999995</v>
      </c>
      <c r="N3441" s="18">
        <v>0</v>
      </c>
      <c r="O3441" s="17">
        <f t="shared" si="106"/>
        <v>1</v>
      </c>
      <c r="P3441" s="12">
        <f t="shared" si="107"/>
        <v>1</v>
      </c>
      <c r="Q3441" s="68" t="s">
        <v>3683</v>
      </c>
      <c r="R3441" s="67" t="s">
        <v>93</v>
      </c>
      <c r="S3441" s="129" t="s">
        <v>110</v>
      </c>
    </row>
    <row r="3442" spans="1:19">
      <c r="A3442" s="71" t="s">
        <v>61</v>
      </c>
      <c r="B3442" s="23">
        <v>1700056451822</v>
      </c>
      <c r="C3442" s="17" t="s">
        <v>89</v>
      </c>
      <c r="D3442" s="17" t="s">
        <v>90</v>
      </c>
      <c r="E3442" s="17">
        <v>0.22559999999999999</v>
      </c>
      <c r="F3442" s="18">
        <v>0</v>
      </c>
      <c r="G3442" s="71" t="s">
        <v>3301</v>
      </c>
      <c r="H3442" s="23">
        <v>1700057074467</v>
      </c>
      <c r="I3442" s="17" t="s">
        <v>97</v>
      </c>
      <c r="J3442" s="17" t="s">
        <v>98</v>
      </c>
      <c r="K3442" s="17">
        <v>0.22370000000000001</v>
      </c>
      <c r="L3442" s="17">
        <v>0</v>
      </c>
      <c r="M3442" s="17">
        <v>0.83615099999999998</v>
      </c>
      <c r="N3442" s="18">
        <v>0</v>
      </c>
      <c r="O3442" s="17">
        <f t="shared" si="106"/>
        <v>1</v>
      </c>
      <c r="P3442" s="12">
        <f t="shared" si="107"/>
        <v>1</v>
      </c>
      <c r="Q3442" s="68" t="s">
        <v>3684</v>
      </c>
      <c r="R3442" s="67" t="s">
        <v>93</v>
      </c>
      <c r="S3442" s="129" t="s">
        <v>110</v>
      </c>
    </row>
    <row r="3443" spans="1:19">
      <c r="A3443" s="71" t="s">
        <v>61</v>
      </c>
      <c r="B3443" s="23">
        <v>1700056451822</v>
      </c>
      <c r="C3443" s="17" t="s">
        <v>89</v>
      </c>
      <c r="D3443" s="17" t="s">
        <v>90</v>
      </c>
      <c r="E3443" s="17">
        <v>0.22559999999999999</v>
      </c>
      <c r="F3443" s="18">
        <v>0</v>
      </c>
      <c r="G3443" s="71" t="s">
        <v>3302</v>
      </c>
      <c r="H3443" s="23">
        <v>1700057142657</v>
      </c>
      <c r="I3443" s="17" t="s">
        <v>98</v>
      </c>
      <c r="J3443" s="17" t="s">
        <v>97</v>
      </c>
      <c r="K3443" s="17">
        <v>0.18790000000000001</v>
      </c>
      <c r="L3443" s="17">
        <v>0</v>
      </c>
      <c r="M3443" s="17">
        <v>0.62015600000000004</v>
      </c>
      <c r="N3443" s="18">
        <v>0</v>
      </c>
      <c r="O3443" s="17">
        <f t="shared" si="106"/>
        <v>0</v>
      </c>
      <c r="P3443" s="12">
        <f t="shared" si="107"/>
        <v>0</v>
      </c>
      <c r="Q3443" s="68" t="s">
        <v>3684</v>
      </c>
      <c r="R3443" s="67" t="s">
        <v>93</v>
      </c>
      <c r="S3443" s="129" t="s">
        <v>110</v>
      </c>
    </row>
    <row r="3444" spans="1:19">
      <c r="A3444" s="71" t="s">
        <v>32</v>
      </c>
      <c r="B3444" s="23">
        <v>1900010794630</v>
      </c>
      <c r="C3444" s="17" t="s">
        <v>89</v>
      </c>
      <c r="D3444" s="17" t="s">
        <v>92</v>
      </c>
      <c r="E3444" s="17">
        <v>0.59940000000000004</v>
      </c>
      <c r="F3444" s="18">
        <v>0.64290000000000003</v>
      </c>
      <c r="G3444" s="71" t="s">
        <v>3303</v>
      </c>
      <c r="H3444" s="23">
        <v>1900010738639</v>
      </c>
      <c r="I3444" s="17" t="s">
        <v>98</v>
      </c>
      <c r="J3444" s="17" t="s">
        <v>97</v>
      </c>
      <c r="K3444" s="17">
        <v>0.2356</v>
      </c>
      <c r="L3444" s="17">
        <v>0.28970000000000001</v>
      </c>
      <c r="M3444" s="17">
        <v>0.44186999999999999</v>
      </c>
      <c r="N3444" s="18">
        <v>0.71080200000000004</v>
      </c>
      <c r="O3444" s="17">
        <f t="shared" si="106"/>
        <v>0</v>
      </c>
      <c r="P3444" s="12">
        <f t="shared" si="107"/>
        <v>0</v>
      </c>
      <c r="Q3444" s="68" t="s">
        <v>3651</v>
      </c>
      <c r="R3444" s="67" t="s">
        <v>106</v>
      </c>
      <c r="S3444" s="129" t="s">
        <v>5307</v>
      </c>
    </row>
    <row r="3445" spans="1:19">
      <c r="A3445" s="71" t="s">
        <v>32</v>
      </c>
      <c r="B3445" s="23">
        <v>1900010794630</v>
      </c>
      <c r="C3445" s="17" t="s">
        <v>89</v>
      </c>
      <c r="D3445" s="17" t="s">
        <v>92</v>
      </c>
      <c r="E3445" s="17">
        <v>0.59940000000000004</v>
      </c>
      <c r="F3445" s="18">
        <v>0.64290000000000003</v>
      </c>
      <c r="G3445" s="71" t="s">
        <v>3304</v>
      </c>
      <c r="H3445" s="23">
        <v>1900010738836</v>
      </c>
      <c r="I3445" s="17" t="s">
        <v>107</v>
      </c>
      <c r="J3445" s="17" t="s">
        <v>108</v>
      </c>
      <c r="K3445" s="17">
        <v>0.2356</v>
      </c>
      <c r="L3445" s="17">
        <v>0.28970000000000001</v>
      </c>
      <c r="M3445" s="17">
        <v>0.44824799999999998</v>
      </c>
      <c r="N3445" s="18">
        <v>0.71080200000000004</v>
      </c>
      <c r="O3445" s="17">
        <f t="shared" si="106"/>
        <v>0</v>
      </c>
      <c r="P3445" s="12">
        <f t="shared" si="107"/>
        <v>0</v>
      </c>
      <c r="Q3445" s="68" t="s">
        <v>3651</v>
      </c>
      <c r="R3445" s="67" t="s">
        <v>93</v>
      </c>
      <c r="S3445" s="129" t="s">
        <v>110</v>
      </c>
    </row>
    <row r="3446" spans="1:19">
      <c r="A3446" s="71" t="s">
        <v>32</v>
      </c>
      <c r="B3446" s="23">
        <v>1900010794630</v>
      </c>
      <c r="C3446" s="17" t="s">
        <v>89</v>
      </c>
      <c r="D3446" s="17" t="s">
        <v>92</v>
      </c>
      <c r="E3446" s="17">
        <v>0.59940000000000004</v>
      </c>
      <c r="F3446" s="18">
        <v>0.64290000000000003</v>
      </c>
      <c r="G3446" s="71" t="s">
        <v>3305</v>
      </c>
      <c r="H3446" s="23">
        <v>1900010738944</v>
      </c>
      <c r="I3446" s="17" t="s">
        <v>98</v>
      </c>
      <c r="J3446" s="17" t="s">
        <v>97</v>
      </c>
      <c r="K3446" s="17">
        <v>0.2356</v>
      </c>
      <c r="L3446" s="17">
        <v>0.28970000000000001</v>
      </c>
      <c r="M3446" s="17">
        <v>0.44824799999999998</v>
      </c>
      <c r="N3446" s="18">
        <v>0.71080200000000004</v>
      </c>
      <c r="O3446" s="17">
        <f t="shared" si="106"/>
        <v>0</v>
      </c>
      <c r="P3446" s="12">
        <f t="shared" si="107"/>
        <v>0</v>
      </c>
      <c r="Q3446" s="68" t="s">
        <v>3651</v>
      </c>
      <c r="R3446" s="67" t="s">
        <v>93</v>
      </c>
      <c r="S3446" s="129" t="s">
        <v>110</v>
      </c>
    </row>
    <row r="3447" spans="1:19">
      <c r="A3447" s="71" t="s">
        <v>32</v>
      </c>
      <c r="B3447" s="23">
        <v>1900010794630</v>
      </c>
      <c r="C3447" s="17" t="s">
        <v>89</v>
      </c>
      <c r="D3447" s="17" t="s">
        <v>92</v>
      </c>
      <c r="E3447" s="17">
        <v>0.59940000000000004</v>
      </c>
      <c r="F3447" s="18">
        <v>0.64290000000000003</v>
      </c>
      <c r="G3447" s="71" t="s">
        <v>3306</v>
      </c>
      <c r="H3447" s="23">
        <v>1900010739073</v>
      </c>
      <c r="I3447" s="17" t="s">
        <v>108</v>
      </c>
      <c r="J3447" s="17" t="s">
        <v>107</v>
      </c>
      <c r="K3447" s="17">
        <v>0.2356</v>
      </c>
      <c r="L3447" s="17">
        <v>0.28970000000000001</v>
      </c>
      <c r="M3447" s="17">
        <v>0.44824799999999998</v>
      </c>
      <c r="N3447" s="18">
        <v>0.71080200000000004</v>
      </c>
      <c r="O3447" s="17">
        <f t="shared" si="106"/>
        <v>0</v>
      </c>
      <c r="P3447" s="12">
        <f t="shared" si="107"/>
        <v>0</v>
      </c>
      <c r="Q3447" s="68" t="s">
        <v>3651</v>
      </c>
      <c r="R3447" s="67" t="s">
        <v>93</v>
      </c>
      <c r="S3447" s="129" t="s">
        <v>110</v>
      </c>
    </row>
    <row r="3448" spans="1:19">
      <c r="A3448" s="71" t="s">
        <v>32</v>
      </c>
      <c r="B3448" s="23">
        <v>1900010794630</v>
      </c>
      <c r="C3448" s="17" t="s">
        <v>89</v>
      </c>
      <c r="D3448" s="17" t="s">
        <v>92</v>
      </c>
      <c r="E3448" s="17">
        <v>0.59940000000000004</v>
      </c>
      <c r="F3448" s="18">
        <v>0.64290000000000003</v>
      </c>
      <c r="G3448" s="71" t="s">
        <v>3307</v>
      </c>
      <c r="H3448" s="23">
        <v>1900010739143</v>
      </c>
      <c r="I3448" s="17" t="s">
        <v>107</v>
      </c>
      <c r="J3448" s="17" t="s">
        <v>98</v>
      </c>
      <c r="K3448" s="17">
        <v>0.2346</v>
      </c>
      <c r="L3448" s="17">
        <v>0.28970000000000001</v>
      </c>
      <c r="M3448" s="17">
        <v>0.44572299999999998</v>
      </c>
      <c r="N3448" s="18">
        <v>0.71080200000000004</v>
      </c>
      <c r="O3448" s="17">
        <f t="shared" si="106"/>
        <v>0</v>
      </c>
      <c r="P3448" s="12">
        <f t="shared" si="107"/>
        <v>0</v>
      </c>
      <c r="Q3448" s="68" t="s">
        <v>3651</v>
      </c>
      <c r="R3448" s="67" t="s">
        <v>93</v>
      </c>
      <c r="S3448" s="129" t="s">
        <v>110</v>
      </c>
    </row>
    <row r="3449" spans="1:19">
      <c r="A3449" s="71" t="s">
        <v>32</v>
      </c>
      <c r="B3449" s="23">
        <v>1900010794630</v>
      </c>
      <c r="C3449" s="17" t="s">
        <v>89</v>
      </c>
      <c r="D3449" s="17" t="s">
        <v>92</v>
      </c>
      <c r="E3449" s="17">
        <v>0.59940000000000004</v>
      </c>
      <c r="F3449" s="18">
        <v>0.64290000000000003</v>
      </c>
      <c r="G3449" s="71" t="s">
        <v>3308</v>
      </c>
      <c r="H3449" s="23">
        <v>1900010739937</v>
      </c>
      <c r="I3449" s="17" t="s">
        <v>98</v>
      </c>
      <c r="J3449" s="17" t="s">
        <v>3309</v>
      </c>
      <c r="K3449" s="17">
        <v>0.2366</v>
      </c>
      <c r="L3449" s="17">
        <v>0.28970000000000001</v>
      </c>
      <c r="M3449" s="17">
        <v>0.45078000000000001</v>
      </c>
      <c r="N3449" s="18">
        <v>0.71080200000000004</v>
      </c>
      <c r="O3449" s="17">
        <f t="shared" si="106"/>
        <v>0</v>
      </c>
      <c r="P3449" s="12">
        <f t="shared" si="107"/>
        <v>0</v>
      </c>
      <c r="Q3449" s="68" t="s">
        <v>3651</v>
      </c>
      <c r="R3449" s="67" t="s">
        <v>93</v>
      </c>
      <c r="S3449" s="129" t="s">
        <v>110</v>
      </c>
    </row>
    <row r="3450" spans="1:19">
      <c r="A3450" s="71" t="s">
        <v>32</v>
      </c>
      <c r="B3450" s="23">
        <v>1900010794630</v>
      </c>
      <c r="C3450" s="17" t="s">
        <v>89</v>
      </c>
      <c r="D3450" s="17" t="s">
        <v>92</v>
      </c>
      <c r="E3450" s="17">
        <v>0.59940000000000004</v>
      </c>
      <c r="F3450" s="18">
        <v>0.64290000000000003</v>
      </c>
      <c r="G3450" s="71" t="s">
        <v>3310</v>
      </c>
      <c r="H3450" s="23">
        <v>1900010740010</v>
      </c>
      <c r="I3450" s="17" t="s">
        <v>108</v>
      </c>
      <c r="J3450" s="17" t="s">
        <v>107</v>
      </c>
      <c r="K3450" s="17">
        <v>0.2366</v>
      </c>
      <c r="L3450" s="17">
        <v>0.28970000000000001</v>
      </c>
      <c r="M3450" s="17">
        <v>0.45078000000000001</v>
      </c>
      <c r="N3450" s="18">
        <v>0.71080200000000004</v>
      </c>
      <c r="O3450" s="17">
        <f t="shared" si="106"/>
        <v>0</v>
      </c>
      <c r="P3450" s="12">
        <f t="shared" si="107"/>
        <v>0</v>
      </c>
      <c r="Q3450" s="68" t="s">
        <v>3651</v>
      </c>
      <c r="R3450" s="67" t="s">
        <v>93</v>
      </c>
      <c r="S3450" s="129" t="s">
        <v>110</v>
      </c>
    </row>
    <row r="3451" spans="1:19">
      <c r="A3451" s="71" t="s">
        <v>32</v>
      </c>
      <c r="B3451" s="23">
        <v>1900010794630</v>
      </c>
      <c r="C3451" s="17" t="s">
        <v>89</v>
      </c>
      <c r="D3451" s="17" t="s">
        <v>92</v>
      </c>
      <c r="E3451" s="17">
        <v>0.59940000000000004</v>
      </c>
      <c r="F3451" s="18">
        <v>0.64290000000000003</v>
      </c>
      <c r="G3451" s="71" t="s">
        <v>3311</v>
      </c>
      <c r="H3451" s="23">
        <v>1900010740574</v>
      </c>
      <c r="I3451" s="17" t="s">
        <v>97</v>
      </c>
      <c r="J3451" s="17" t="s">
        <v>98</v>
      </c>
      <c r="K3451" s="17">
        <v>0.2356</v>
      </c>
      <c r="L3451" s="17">
        <v>0.28970000000000001</v>
      </c>
      <c r="M3451" s="17">
        <v>0.44824799999999998</v>
      </c>
      <c r="N3451" s="18">
        <v>0.71080200000000004</v>
      </c>
      <c r="O3451" s="17">
        <f t="shared" si="106"/>
        <v>0</v>
      </c>
      <c r="P3451" s="12">
        <f t="shared" si="107"/>
        <v>0</v>
      </c>
      <c r="Q3451" s="68" t="s">
        <v>3651</v>
      </c>
      <c r="R3451" s="67" t="s">
        <v>93</v>
      </c>
      <c r="S3451" s="129" t="s">
        <v>110</v>
      </c>
    </row>
    <row r="3452" spans="1:19">
      <c r="A3452" s="71" t="s">
        <v>32</v>
      </c>
      <c r="B3452" s="23">
        <v>1900010794630</v>
      </c>
      <c r="C3452" s="17" t="s">
        <v>89</v>
      </c>
      <c r="D3452" s="17" t="s">
        <v>92</v>
      </c>
      <c r="E3452" s="17">
        <v>0.59940000000000004</v>
      </c>
      <c r="F3452" s="18">
        <v>0.64290000000000003</v>
      </c>
      <c r="G3452" s="71" t="s">
        <v>3312</v>
      </c>
      <c r="H3452" s="23">
        <v>1900010740871</v>
      </c>
      <c r="I3452" s="17" t="s">
        <v>108</v>
      </c>
      <c r="J3452" s="17" t="s">
        <v>98</v>
      </c>
      <c r="K3452" s="17">
        <v>0.2346</v>
      </c>
      <c r="L3452" s="17">
        <v>0.29070000000000001</v>
      </c>
      <c r="M3452" s="17">
        <v>0.44572299999999998</v>
      </c>
      <c r="N3452" s="18">
        <v>0.71431299999999998</v>
      </c>
      <c r="O3452" s="17">
        <f t="shared" si="106"/>
        <v>0</v>
      </c>
      <c r="P3452" s="12">
        <f t="shared" si="107"/>
        <v>0</v>
      </c>
      <c r="Q3452" s="68" t="s">
        <v>3651</v>
      </c>
      <c r="R3452" s="67" t="s">
        <v>93</v>
      </c>
      <c r="S3452" s="129" t="s">
        <v>110</v>
      </c>
    </row>
    <row r="3453" spans="1:19">
      <c r="A3453" s="71" t="s">
        <v>32</v>
      </c>
      <c r="B3453" s="23">
        <v>1900010794630</v>
      </c>
      <c r="C3453" s="17" t="s">
        <v>89</v>
      </c>
      <c r="D3453" s="17" t="s">
        <v>92</v>
      </c>
      <c r="E3453" s="17">
        <v>0.59940000000000004</v>
      </c>
      <c r="F3453" s="18">
        <v>0.64290000000000003</v>
      </c>
      <c r="G3453" s="71" t="s">
        <v>3313</v>
      </c>
      <c r="H3453" s="23">
        <v>1900010741202</v>
      </c>
      <c r="I3453" s="17" t="s">
        <v>108</v>
      </c>
      <c r="J3453" s="17" t="s">
        <v>107</v>
      </c>
      <c r="K3453" s="17">
        <v>0.2366</v>
      </c>
      <c r="L3453" s="17">
        <v>0.28970000000000001</v>
      </c>
      <c r="M3453" s="17">
        <v>0.45078000000000001</v>
      </c>
      <c r="N3453" s="18">
        <v>0.71080200000000004</v>
      </c>
      <c r="O3453" s="17">
        <f t="shared" si="106"/>
        <v>0</v>
      </c>
      <c r="P3453" s="12">
        <f t="shared" si="107"/>
        <v>0</v>
      </c>
      <c r="Q3453" s="68" t="s">
        <v>3651</v>
      </c>
      <c r="R3453" s="67" t="s">
        <v>93</v>
      </c>
      <c r="S3453" s="129" t="s">
        <v>110</v>
      </c>
    </row>
    <row r="3454" spans="1:19">
      <c r="A3454" s="71" t="s">
        <v>32</v>
      </c>
      <c r="B3454" s="23">
        <v>1900010794630</v>
      </c>
      <c r="C3454" s="17" t="s">
        <v>89</v>
      </c>
      <c r="D3454" s="17" t="s">
        <v>92</v>
      </c>
      <c r="E3454" s="17">
        <v>0.59940000000000004</v>
      </c>
      <c r="F3454" s="18">
        <v>0.64290000000000003</v>
      </c>
      <c r="G3454" s="71" t="s">
        <v>3314</v>
      </c>
      <c r="H3454" s="23">
        <v>1900010741335</v>
      </c>
      <c r="I3454" s="17" t="s">
        <v>97</v>
      </c>
      <c r="J3454" s="17" t="s">
        <v>406</v>
      </c>
      <c r="K3454" s="17">
        <v>0.2863</v>
      </c>
      <c r="L3454" s="17">
        <v>0.34129999999999999</v>
      </c>
      <c r="M3454" s="17">
        <v>0.37595600000000001</v>
      </c>
      <c r="N3454" s="18">
        <v>0.61880100000000005</v>
      </c>
      <c r="O3454" s="17">
        <f t="shared" si="106"/>
        <v>0</v>
      </c>
      <c r="P3454" s="12">
        <f t="shared" si="107"/>
        <v>0</v>
      </c>
      <c r="Q3454" s="68" t="s">
        <v>3651</v>
      </c>
      <c r="R3454" s="67" t="s">
        <v>93</v>
      </c>
      <c r="S3454" s="129" t="s">
        <v>110</v>
      </c>
    </row>
    <row r="3455" spans="1:19">
      <c r="A3455" s="71" t="s">
        <v>32</v>
      </c>
      <c r="B3455" s="23">
        <v>1900010794630</v>
      </c>
      <c r="C3455" s="17" t="s">
        <v>89</v>
      </c>
      <c r="D3455" s="17" t="s">
        <v>92</v>
      </c>
      <c r="E3455" s="17">
        <v>0.59940000000000004</v>
      </c>
      <c r="F3455" s="18">
        <v>0.64290000000000003</v>
      </c>
      <c r="G3455" s="71" t="s">
        <v>3315</v>
      </c>
      <c r="H3455" s="23">
        <v>1900010741416</v>
      </c>
      <c r="I3455" s="17" t="s">
        <v>107</v>
      </c>
      <c r="J3455" s="17" t="s">
        <v>97</v>
      </c>
      <c r="K3455" s="17">
        <v>0.2366</v>
      </c>
      <c r="L3455" s="17">
        <v>0.28970000000000001</v>
      </c>
      <c r="M3455" s="17">
        <v>0.45078000000000001</v>
      </c>
      <c r="N3455" s="18">
        <v>0.71080200000000004</v>
      </c>
      <c r="O3455" s="17">
        <f t="shared" si="106"/>
        <v>0</v>
      </c>
      <c r="P3455" s="12">
        <f t="shared" si="107"/>
        <v>0</v>
      </c>
      <c r="Q3455" s="68" t="s">
        <v>3651</v>
      </c>
      <c r="R3455" s="67" t="s">
        <v>93</v>
      </c>
      <c r="S3455" s="129" t="s">
        <v>110</v>
      </c>
    </row>
    <row r="3456" spans="1:19">
      <c r="A3456" s="71" t="s">
        <v>32</v>
      </c>
      <c r="B3456" s="23">
        <v>1900010794630</v>
      </c>
      <c r="C3456" s="17" t="s">
        <v>89</v>
      </c>
      <c r="D3456" s="17" t="s">
        <v>92</v>
      </c>
      <c r="E3456" s="17">
        <v>0.59940000000000004</v>
      </c>
      <c r="F3456" s="18">
        <v>0.64290000000000003</v>
      </c>
      <c r="G3456" s="71" t="s">
        <v>3316</v>
      </c>
      <c r="H3456" s="23">
        <v>1900010741622</v>
      </c>
      <c r="I3456" s="17" t="s">
        <v>107</v>
      </c>
      <c r="J3456" s="17" t="s">
        <v>108</v>
      </c>
      <c r="K3456" s="17">
        <v>0.22070000000000001</v>
      </c>
      <c r="L3456" s="17">
        <v>0.28970000000000001</v>
      </c>
      <c r="M3456" s="17">
        <v>0.411051</v>
      </c>
      <c r="N3456" s="18">
        <v>0.71080200000000004</v>
      </c>
      <c r="O3456" s="17">
        <f t="shared" si="106"/>
        <v>0</v>
      </c>
      <c r="P3456" s="12">
        <f t="shared" si="107"/>
        <v>0</v>
      </c>
      <c r="Q3456" s="68" t="s">
        <v>3651</v>
      </c>
      <c r="R3456" s="67" t="s">
        <v>93</v>
      </c>
      <c r="S3456" s="129" t="s">
        <v>110</v>
      </c>
    </row>
    <row r="3457" spans="1:19">
      <c r="A3457" s="71" t="s">
        <v>32</v>
      </c>
      <c r="B3457" s="23">
        <v>1900010794630</v>
      </c>
      <c r="C3457" s="17" t="s">
        <v>89</v>
      </c>
      <c r="D3457" s="17" t="s">
        <v>92</v>
      </c>
      <c r="E3457" s="17">
        <v>0.59940000000000004</v>
      </c>
      <c r="F3457" s="18">
        <v>0.64290000000000003</v>
      </c>
      <c r="G3457" s="71" t="s">
        <v>3317</v>
      </c>
      <c r="H3457" s="23">
        <v>1900010741907</v>
      </c>
      <c r="I3457" s="17" t="s">
        <v>107</v>
      </c>
      <c r="J3457" s="17" t="s">
        <v>108</v>
      </c>
      <c r="K3457" s="17">
        <v>0.2366</v>
      </c>
      <c r="L3457" s="17">
        <v>0.28870000000000001</v>
      </c>
      <c r="M3457" s="17">
        <v>0.45078000000000001</v>
      </c>
      <c r="N3457" s="18">
        <v>0.70730099999999996</v>
      </c>
      <c r="O3457" s="17">
        <f t="shared" si="106"/>
        <v>0</v>
      </c>
      <c r="P3457" s="12">
        <f t="shared" si="107"/>
        <v>0</v>
      </c>
      <c r="Q3457" s="68" t="s">
        <v>3651</v>
      </c>
      <c r="R3457" s="67" t="s">
        <v>93</v>
      </c>
      <c r="S3457" s="129" t="s">
        <v>110</v>
      </c>
    </row>
    <row r="3458" spans="1:19">
      <c r="A3458" s="71" t="s">
        <v>32</v>
      </c>
      <c r="B3458" s="23">
        <v>1900010794630</v>
      </c>
      <c r="C3458" s="17" t="s">
        <v>89</v>
      </c>
      <c r="D3458" s="17" t="s">
        <v>92</v>
      </c>
      <c r="E3458" s="17">
        <v>0.59940000000000004</v>
      </c>
      <c r="F3458" s="18">
        <v>0.64290000000000003</v>
      </c>
      <c r="G3458" s="71" t="s">
        <v>3318</v>
      </c>
      <c r="H3458" s="23">
        <v>1900010742170</v>
      </c>
      <c r="I3458" s="17" t="s">
        <v>107</v>
      </c>
      <c r="J3458" s="17" t="s">
        <v>108</v>
      </c>
      <c r="K3458" s="17">
        <v>0.2356</v>
      </c>
      <c r="L3458" s="17">
        <v>0.28970000000000001</v>
      </c>
      <c r="M3458" s="17">
        <v>0.44824799999999998</v>
      </c>
      <c r="N3458" s="18">
        <v>0.71080200000000004</v>
      </c>
      <c r="O3458" s="17">
        <f t="shared" ref="O3458:O3521" si="108">IF(M3458&gt;0.8,1,0)</f>
        <v>0</v>
      </c>
      <c r="P3458" s="12">
        <f t="shared" ref="P3458:P3521" si="109">IF(MAX(M3458, N3458)&gt;0.8,1,0)</f>
        <v>0</v>
      </c>
      <c r="Q3458" s="68" t="s">
        <v>3651</v>
      </c>
      <c r="R3458" s="67" t="s">
        <v>106</v>
      </c>
      <c r="S3458" s="129" t="s">
        <v>5356</v>
      </c>
    </row>
    <row r="3459" spans="1:19">
      <c r="A3459" s="71" t="s">
        <v>32</v>
      </c>
      <c r="B3459" s="23">
        <v>1900010794630</v>
      </c>
      <c r="C3459" s="17" t="s">
        <v>89</v>
      </c>
      <c r="D3459" s="17" t="s">
        <v>92</v>
      </c>
      <c r="E3459" s="17">
        <v>0.59940000000000004</v>
      </c>
      <c r="F3459" s="18">
        <v>0.64290000000000003</v>
      </c>
      <c r="G3459" s="71" t="s">
        <v>3319</v>
      </c>
      <c r="H3459" s="23">
        <v>1900010742287</v>
      </c>
      <c r="I3459" s="17" t="s">
        <v>98</v>
      </c>
      <c r="J3459" s="17" t="s">
        <v>97</v>
      </c>
      <c r="K3459" s="17">
        <v>0.2366</v>
      </c>
      <c r="L3459" s="17">
        <v>0.28970000000000001</v>
      </c>
      <c r="M3459" s="17">
        <v>0.45078000000000001</v>
      </c>
      <c r="N3459" s="18">
        <v>0.69549300000000003</v>
      </c>
      <c r="O3459" s="17">
        <f t="shared" si="108"/>
        <v>0</v>
      </c>
      <c r="P3459" s="12">
        <f t="shared" si="109"/>
        <v>0</v>
      </c>
      <c r="Q3459" s="68" t="s">
        <v>3651</v>
      </c>
      <c r="R3459" s="67" t="s">
        <v>93</v>
      </c>
      <c r="S3459" s="129" t="s">
        <v>110</v>
      </c>
    </row>
    <row r="3460" spans="1:19">
      <c r="A3460" s="71" t="s">
        <v>32</v>
      </c>
      <c r="B3460" s="23">
        <v>1900010794630</v>
      </c>
      <c r="C3460" s="17" t="s">
        <v>89</v>
      </c>
      <c r="D3460" s="17" t="s">
        <v>92</v>
      </c>
      <c r="E3460" s="17">
        <v>0.59940000000000004</v>
      </c>
      <c r="F3460" s="18">
        <v>0.64290000000000003</v>
      </c>
      <c r="G3460" s="71" t="s">
        <v>3320</v>
      </c>
      <c r="H3460" s="23">
        <v>1900010742443</v>
      </c>
      <c r="I3460" s="17" t="s">
        <v>98</v>
      </c>
      <c r="J3460" s="17" t="s">
        <v>97</v>
      </c>
      <c r="K3460" s="17">
        <v>0.2366</v>
      </c>
      <c r="L3460" s="17">
        <v>0.28870000000000001</v>
      </c>
      <c r="M3460" s="17">
        <v>0.45078000000000001</v>
      </c>
      <c r="N3460" s="18">
        <v>0.71500699999999995</v>
      </c>
      <c r="O3460" s="17">
        <f t="shared" si="108"/>
        <v>0</v>
      </c>
      <c r="P3460" s="12">
        <f t="shared" si="109"/>
        <v>0</v>
      </c>
      <c r="Q3460" s="68" t="s">
        <v>3651</v>
      </c>
      <c r="R3460" s="67" t="s">
        <v>93</v>
      </c>
      <c r="S3460" s="129" t="s">
        <v>110</v>
      </c>
    </row>
    <row r="3461" spans="1:19">
      <c r="A3461" s="71" t="s">
        <v>32</v>
      </c>
      <c r="B3461" s="23">
        <v>1900010794630</v>
      </c>
      <c r="C3461" s="17" t="s">
        <v>89</v>
      </c>
      <c r="D3461" s="17" t="s">
        <v>92</v>
      </c>
      <c r="E3461" s="17">
        <v>0.59940000000000004</v>
      </c>
      <c r="F3461" s="18">
        <v>0.64290000000000003</v>
      </c>
      <c r="G3461" s="71" t="s">
        <v>3321</v>
      </c>
      <c r="H3461" s="23">
        <v>1900010742463</v>
      </c>
      <c r="I3461" s="17" t="s">
        <v>108</v>
      </c>
      <c r="J3461" s="17" t="s">
        <v>97</v>
      </c>
      <c r="K3461" s="17">
        <v>0.2366</v>
      </c>
      <c r="L3461" s="17">
        <v>0.28870000000000001</v>
      </c>
      <c r="M3461" s="17">
        <v>0.45078000000000001</v>
      </c>
      <c r="N3461" s="18">
        <v>0.71500699999999995</v>
      </c>
      <c r="O3461" s="17">
        <f t="shared" si="108"/>
        <v>0</v>
      </c>
      <c r="P3461" s="12">
        <f t="shared" si="109"/>
        <v>0</v>
      </c>
      <c r="Q3461" s="68" t="s">
        <v>3651</v>
      </c>
      <c r="R3461" s="67" t="s">
        <v>93</v>
      </c>
      <c r="S3461" s="129" t="s">
        <v>110</v>
      </c>
    </row>
    <row r="3462" spans="1:19">
      <c r="A3462" s="71" t="s">
        <v>32</v>
      </c>
      <c r="B3462" s="23">
        <v>1900010794630</v>
      </c>
      <c r="C3462" s="17" t="s">
        <v>89</v>
      </c>
      <c r="D3462" s="17" t="s">
        <v>92</v>
      </c>
      <c r="E3462" s="17">
        <v>0.59940000000000004</v>
      </c>
      <c r="F3462" s="18">
        <v>0.64290000000000003</v>
      </c>
      <c r="G3462" s="71" t="s">
        <v>3322</v>
      </c>
      <c r="H3462" s="23">
        <v>1900010742996</v>
      </c>
      <c r="I3462" s="17" t="s">
        <v>98</v>
      </c>
      <c r="J3462" s="17" t="s">
        <v>97</v>
      </c>
      <c r="K3462" s="17">
        <v>0.2356</v>
      </c>
      <c r="L3462" s="17">
        <v>0.29459999999999997</v>
      </c>
      <c r="M3462" s="17">
        <v>0.44824799999999998</v>
      </c>
      <c r="N3462" s="18">
        <v>0.73622900000000002</v>
      </c>
      <c r="O3462" s="17">
        <f t="shared" si="108"/>
        <v>0</v>
      </c>
      <c r="P3462" s="12">
        <f t="shared" si="109"/>
        <v>0</v>
      </c>
      <c r="Q3462" s="68" t="s">
        <v>3651</v>
      </c>
      <c r="R3462" s="67" t="s">
        <v>93</v>
      </c>
      <c r="S3462" s="129" t="s">
        <v>110</v>
      </c>
    </row>
    <row r="3463" spans="1:19">
      <c r="A3463" s="71" t="s">
        <v>32</v>
      </c>
      <c r="B3463" s="23">
        <v>1900010794630</v>
      </c>
      <c r="C3463" s="17" t="s">
        <v>89</v>
      </c>
      <c r="D3463" s="17" t="s">
        <v>92</v>
      </c>
      <c r="E3463" s="17">
        <v>0.59940000000000004</v>
      </c>
      <c r="F3463" s="18">
        <v>0.64290000000000003</v>
      </c>
      <c r="G3463" s="71" t="s">
        <v>3323</v>
      </c>
      <c r="H3463" s="23">
        <v>1900010743126</v>
      </c>
      <c r="I3463" s="17" t="s">
        <v>98</v>
      </c>
      <c r="J3463" s="17" t="s">
        <v>97</v>
      </c>
      <c r="K3463" s="17">
        <v>0.2366</v>
      </c>
      <c r="L3463" s="17">
        <v>0.29459999999999997</v>
      </c>
      <c r="M3463" s="17">
        <v>0.45078000000000001</v>
      </c>
      <c r="N3463" s="18">
        <v>0.73622900000000002</v>
      </c>
      <c r="O3463" s="17">
        <f t="shared" si="108"/>
        <v>0</v>
      </c>
      <c r="P3463" s="12">
        <f t="shared" si="109"/>
        <v>0</v>
      </c>
      <c r="Q3463" s="68" t="s">
        <v>3651</v>
      </c>
      <c r="R3463" s="67" t="s">
        <v>93</v>
      </c>
      <c r="S3463" s="129" t="s">
        <v>110</v>
      </c>
    </row>
    <row r="3464" spans="1:19">
      <c r="A3464" s="71" t="s">
        <v>32</v>
      </c>
      <c r="B3464" s="23">
        <v>1900010794630</v>
      </c>
      <c r="C3464" s="17" t="s">
        <v>89</v>
      </c>
      <c r="D3464" s="17" t="s">
        <v>92</v>
      </c>
      <c r="E3464" s="17">
        <v>0.59940000000000004</v>
      </c>
      <c r="F3464" s="18">
        <v>0.64290000000000003</v>
      </c>
      <c r="G3464" s="71" t="s">
        <v>3324</v>
      </c>
      <c r="H3464" s="23">
        <v>1900010743161</v>
      </c>
      <c r="I3464" s="17" t="s">
        <v>108</v>
      </c>
      <c r="J3464" s="17" t="s">
        <v>107</v>
      </c>
      <c r="K3464" s="17">
        <v>0.2366</v>
      </c>
      <c r="L3464" s="17">
        <v>0.29459999999999997</v>
      </c>
      <c r="M3464" s="17">
        <v>0.45078000000000001</v>
      </c>
      <c r="N3464" s="18">
        <v>0.73622900000000002</v>
      </c>
      <c r="O3464" s="17">
        <f t="shared" si="108"/>
        <v>0</v>
      </c>
      <c r="P3464" s="12">
        <f t="shared" si="109"/>
        <v>0</v>
      </c>
      <c r="Q3464" s="68" t="s">
        <v>3651</v>
      </c>
      <c r="R3464" s="67" t="s">
        <v>93</v>
      </c>
      <c r="S3464" s="129" t="s">
        <v>110</v>
      </c>
    </row>
    <row r="3465" spans="1:19">
      <c r="A3465" s="71" t="s">
        <v>32</v>
      </c>
      <c r="B3465" s="23">
        <v>1900010794630</v>
      </c>
      <c r="C3465" s="17" t="s">
        <v>89</v>
      </c>
      <c r="D3465" s="17" t="s">
        <v>92</v>
      </c>
      <c r="E3465" s="17">
        <v>0.59940000000000004</v>
      </c>
      <c r="F3465" s="18">
        <v>0.64290000000000003</v>
      </c>
      <c r="G3465" s="71" t="s">
        <v>3325</v>
      </c>
      <c r="H3465" s="23">
        <v>1900010744807</v>
      </c>
      <c r="I3465" s="17" t="s">
        <v>98</v>
      </c>
      <c r="J3465" s="17" t="s">
        <v>97</v>
      </c>
      <c r="K3465" s="17">
        <v>0.40560000000000002</v>
      </c>
      <c r="L3465" s="17">
        <v>0.34620000000000001</v>
      </c>
      <c r="M3465" s="17">
        <v>0.96326699999999998</v>
      </c>
      <c r="N3465" s="18">
        <v>0.92793999999999999</v>
      </c>
      <c r="O3465" s="17">
        <f t="shared" si="108"/>
        <v>1</v>
      </c>
      <c r="P3465" s="12">
        <f t="shared" si="109"/>
        <v>1</v>
      </c>
      <c r="Q3465" s="68" t="s">
        <v>3651</v>
      </c>
      <c r="R3465" s="67" t="s">
        <v>93</v>
      </c>
      <c r="S3465" s="129" t="s">
        <v>110</v>
      </c>
    </row>
    <row r="3466" spans="1:19">
      <c r="A3466" s="71" t="s">
        <v>32</v>
      </c>
      <c r="B3466" s="23">
        <v>1900010794630</v>
      </c>
      <c r="C3466" s="17" t="s">
        <v>89</v>
      </c>
      <c r="D3466" s="17" t="s">
        <v>92</v>
      </c>
      <c r="E3466" s="17">
        <v>0.59940000000000004</v>
      </c>
      <c r="F3466" s="18">
        <v>0.64290000000000003</v>
      </c>
      <c r="G3466" s="71" t="s">
        <v>3326</v>
      </c>
      <c r="H3466" s="23">
        <v>1900010748073</v>
      </c>
      <c r="I3466" s="17" t="s">
        <v>98</v>
      </c>
      <c r="J3466" s="17" t="s">
        <v>108</v>
      </c>
      <c r="K3466" s="17">
        <v>0.37180000000000002</v>
      </c>
      <c r="L3466" s="17">
        <v>0.29370000000000002</v>
      </c>
      <c r="M3466" s="17">
        <v>0.86972700000000003</v>
      </c>
      <c r="N3466" s="18">
        <v>0.74831499999999995</v>
      </c>
      <c r="O3466" s="17">
        <f t="shared" si="108"/>
        <v>1</v>
      </c>
      <c r="P3466" s="12">
        <f t="shared" si="109"/>
        <v>1</v>
      </c>
      <c r="Q3466" s="68" t="s">
        <v>3651</v>
      </c>
      <c r="R3466" s="67" t="s">
        <v>93</v>
      </c>
      <c r="S3466" s="129" t="s">
        <v>110</v>
      </c>
    </row>
    <row r="3467" spans="1:19">
      <c r="A3467" s="71" t="s">
        <v>32</v>
      </c>
      <c r="B3467" s="23">
        <v>1900010794630</v>
      </c>
      <c r="C3467" s="17" t="s">
        <v>89</v>
      </c>
      <c r="D3467" s="17" t="s">
        <v>92</v>
      </c>
      <c r="E3467" s="17">
        <v>0.59940000000000004</v>
      </c>
      <c r="F3467" s="18">
        <v>0.64290000000000003</v>
      </c>
      <c r="G3467" s="71" t="s">
        <v>3327</v>
      </c>
      <c r="H3467" s="23">
        <v>1900010748121</v>
      </c>
      <c r="I3467" s="17" t="s">
        <v>98</v>
      </c>
      <c r="J3467" s="17" t="s">
        <v>97</v>
      </c>
      <c r="K3467" s="17">
        <v>0.37280000000000002</v>
      </c>
      <c r="L3467" s="17">
        <v>0.29459999999999997</v>
      </c>
      <c r="M3467" s="17">
        <v>0.87347600000000003</v>
      </c>
      <c r="N3467" s="18">
        <v>0.74404300000000001</v>
      </c>
      <c r="O3467" s="17">
        <f t="shared" si="108"/>
        <v>1</v>
      </c>
      <c r="P3467" s="12">
        <f t="shared" si="109"/>
        <v>1</v>
      </c>
      <c r="Q3467" s="68" t="s">
        <v>3651</v>
      </c>
      <c r="R3467" s="67" t="s">
        <v>93</v>
      </c>
      <c r="S3467" s="129" t="s">
        <v>110</v>
      </c>
    </row>
    <row r="3468" spans="1:19">
      <c r="A3468" s="71" t="s">
        <v>32</v>
      </c>
      <c r="B3468" s="23">
        <v>1900010794630</v>
      </c>
      <c r="C3468" s="17" t="s">
        <v>89</v>
      </c>
      <c r="D3468" s="17" t="s">
        <v>92</v>
      </c>
      <c r="E3468" s="17">
        <v>0.59940000000000004</v>
      </c>
      <c r="F3468" s="18">
        <v>0.64290000000000003</v>
      </c>
      <c r="G3468" s="71" t="s">
        <v>3328</v>
      </c>
      <c r="H3468" s="23">
        <v>1900010748820</v>
      </c>
      <c r="I3468" s="17" t="s">
        <v>97</v>
      </c>
      <c r="J3468" s="17" t="s">
        <v>98</v>
      </c>
      <c r="K3468" s="17">
        <v>0.40360000000000001</v>
      </c>
      <c r="L3468" s="17">
        <v>0.34620000000000001</v>
      </c>
      <c r="M3468" s="17">
        <v>0.98767199999999999</v>
      </c>
      <c r="N3468" s="18">
        <v>0.95326299999999997</v>
      </c>
      <c r="O3468" s="17">
        <f t="shared" si="108"/>
        <v>1</v>
      </c>
      <c r="P3468" s="12">
        <f t="shared" si="109"/>
        <v>1</v>
      </c>
      <c r="Q3468" s="68" t="s">
        <v>3651</v>
      </c>
      <c r="R3468" s="67" t="s">
        <v>93</v>
      </c>
      <c r="S3468" s="129" t="s">
        <v>110</v>
      </c>
    </row>
    <row r="3469" spans="1:19">
      <c r="A3469" s="71" t="s">
        <v>32</v>
      </c>
      <c r="B3469" s="23">
        <v>1900010794630</v>
      </c>
      <c r="C3469" s="17" t="s">
        <v>89</v>
      </c>
      <c r="D3469" s="17" t="s">
        <v>92</v>
      </c>
      <c r="E3469" s="17">
        <v>0.59940000000000004</v>
      </c>
      <c r="F3469" s="18">
        <v>0.64290000000000003</v>
      </c>
      <c r="G3469" s="71" t="s">
        <v>3329</v>
      </c>
      <c r="H3469" s="23">
        <v>1900010749236</v>
      </c>
      <c r="I3469" s="17" t="s">
        <v>97</v>
      </c>
      <c r="J3469" s="17" t="s">
        <v>98</v>
      </c>
      <c r="K3469" s="17">
        <v>0.40360000000000001</v>
      </c>
      <c r="L3469" s="17">
        <v>0.34620000000000001</v>
      </c>
      <c r="M3469" s="17">
        <v>0.98767199999999999</v>
      </c>
      <c r="N3469" s="18">
        <v>0.95326299999999997</v>
      </c>
      <c r="O3469" s="17">
        <f t="shared" si="108"/>
        <v>1</v>
      </c>
      <c r="P3469" s="12">
        <f t="shared" si="109"/>
        <v>1</v>
      </c>
      <c r="Q3469" s="68" t="s">
        <v>3651</v>
      </c>
      <c r="R3469" s="67" t="s">
        <v>93</v>
      </c>
      <c r="S3469" s="129" t="s">
        <v>110</v>
      </c>
    </row>
    <row r="3470" spans="1:19">
      <c r="A3470" s="71" t="s">
        <v>32</v>
      </c>
      <c r="B3470" s="23">
        <v>1900010794630</v>
      </c>
      <c r="C3470" s="17" t="s">
        <v>89</v>
      </c>
      <c r="D3470" s="17" t="s">
        <v>92</v>
      </c>
      <c r="E3470" s="17">
        <v>0.59940000000000004</v>
      </c>
      <c r="F3470" s="18">
        <v>0.64290000000000003</v>
      </c>
      <c r="G3470" s="71" t="s">
        <v>3330</v>
      </c>
      <c r="H3470" s="23">
        <v>1900010750738</v>
      </c>
      <c r="I3470" s="17" t="s">
        <v>97</v>
      </c>
      <c r="J3470" s="17" t="s">
        <v>108</v>
      </c>
      <c r="K3470" s="17">
        <v>0.40849999999999997</v>
      </c>
      <c r="L3470" s="17">
        <v>0.34620000000000001</v>
      </c>
      <c r="M3470" s="17">
        <v>0.96752700000000003</v>
      </c>
      <c r="N3470" s="18">
        <v>0.95326299999999997</v>
      </c>
      <c r="O3470" s="17">
        <f t="shared" si="108"/>
        <v>1</v>
      </c>
      <c r="P3470" s="12">
        <f t="shared" si="109"/>
        <v>1</v>
      </c>
      <c r="Q3470" s="68" t="s">
        <v>3651</v>
      </c>
      <c r="R3470" s="67" t="s">
        <v>93</v>
      </c>
      <c r="S3470" s="129" t="s">
        <v>110</v>
      </c>
    </row>
    <row r="3471" spans="1:19">
      <c r="A3471" s="71" t="s">
        <v>32</v>
      </c>
      <c r="B3471" s="23">
        <v>1900010794630</v>
      </c>
      <c r="C3471" s="17" t="s">
        <v>89</v>
      </c>
      <c r="D3471" s="17" t="s">
        <v>92</v>
      </c>
      <c r="E3471" s="17">
        <v>0.59940000000000004</v>
      </c>
      <c r="F3471" s="18">
        <v>0.64290000000000003</v>
      </c>
      <c r="G3471" s="71" t="s">
        <v>3331</v>
      </c>
      <c r="H3471" s="23">
        <v>1900010750783</v>
      </c>
      <c r="I3471" s="17" t="s">
        <v>98</v>
      </c>
      <c r="J3471" s="17" t="s">
        <v>97</v>
      </c>
      <c r="K3471" s="17">
        <v>0.33300000000000002</v>
      </c>
      <c r="L3471" s="17">
        <v>0.28470000000000001</v>
      </c>
      <c r="M3471" s="17">
        <v>0.73221700000000001</v>
      </c>
      <c r="N3471" s="18">
        <v>0.71650499999999995</v>
      </c>
      <c r="O3471" s="17">
        <f t="shared" si="108"/>
        <v>0</v>
      </c>
      <c r="P3471" s="12">
        <f t="shared" si="109"/>
        <v>0</v>
      </c>
      <c r="Q3471" s="68" t="s">
        <v>3651</v>
      </c>
      <c r="R3471" s="67" t="s">
        <v>93</v>
      </c>
      <c r="S3471" s="129" t="s">
        <v>110</v>
      </c>
    </row>
    <row r="3472" spans="1:19">
      <c r="A3472" s="71" t="s">
        <v>32</v>
      </c>
      <c r="B3472" s="23">
        <v>1900010794630</v>
      </c>
      <c r="C3472" s="17" t="s">
        <v>89</v>
      </c>
      <c r="D3472" s="17" t="s">
        <v>92</v>
      </c>
      <c r="E3472" s="17">
        <v>0.59940000000000004</v>
      </c>
      <c r="F3472" s="18">
        <v>0.64290000000000003</v>
      </c>
      <c r="G3472" s="71" t="s">
        <v>3332</v>
      </c>
      <c r="H3472" s="23">
        <v>1900010751769</v>
      </c>
      <c r="I3472" s="17" t="s">
        <v>107</v>
      </c>
      <c r="J3472" s="17" t="s">
        <v>108</v>
      </c>
      <c r="K3472" s="17">
        <v>3.7769999999999998E-2</v>
      </c>
      <c r="L3472" s="17">
        <v>0.1032</v>
      </c>
      <c r="M3472" s="17">
        <v>0.720916</v>
      </c>
      <c r="N3472" s="18">
        <v>0.59922500000000001</v>
      </c>
      <c r="O3472" s="17">
        <f t="shared" si="108"/>
        <v>0</v>
      </c>
      <c r="P3472" s="12">
        <f t="shared" si="109"/>
        <v>0</v>
      </c>
      <c r="Q3472" s="68" t="s">
        <v>3651</v>
      </c>
      <c r="R3472" s="67" t="s">
        <v>93</v>
      </c>
      <c r="S3472" s="129" t="s">
        <v>110</v>
      </c>
    </row>
    <row r="3473" spans="1:19">
      <c r="A3473" s="71" t="s">
        <v>32</v>
      </c>
      <c r="B3473" s="23">
        <v>1900010794630</v>
      </c>
      <c r="C3473" s="17" t="s">
        <v>89</v>
      </c>
      <c r="D3473" s="17" t="s">
        <v>92</v>
      </c>
      <c r="E3473" s="17">
        <v>0.59940000000000004</v>
      </c>
      <c r="F3473" s="18">
        <v>0.64290000000000003</v>
      </c>
      <c r="G3473" s="71" t="s">
        <v>3333</v>
      </c>
      <c r="H3473" s="23">
        <v>1900010751769</v>
      </c>
      <c r="I3473" s="17" t="s">
        <v>108</v>
      </c>
      <c r="J3473" s="17" t="s">
        <v>306</v>
      </c>
      <c r="K3473" s="17">
        <v>0.42249999999999999</v>
      </c>
      <c r="L3473" s="17">
        <v>0.34720000000000001</v>
      </c>
      <c r="M3473" s="17">
        <v>0.720916</v>
      </c>
      <c r="N3473" s="18">
        <v>0.59922500000000001</v>
      </c>
      <c r="O3473" s="17">
        <f t="shared" si="108"/>
        <v>0</v>
      </c>
      <c r="P3473" s="12">
        <f t="shared" si="109"/>
        <v>0</v>
      </c>
      <c r="Q3473" s="68" t="s">
        <v>3651</v>
      </c>
      <c r="R3473" s="67" t="s">
        <v>93</v>
      </c>
      <c r="S3473" s="129" t="s">
        <v>110</v>
      </c>
    </row>
    <row r="3474" spans="1:19">
      <c r="A3474" s="71" t="s">
        <v>32</v>
      </c>
      <c r="B3474" s="23">
        <v>1900010794630</v>
      </c>
      <c r="C3474" s="17" t="s">
        <v>89</v>
      </c>
      <c r="D3474" s="17" t="s">
        <v>92</v>
      </c>
      <c r="E3474" s="17">
        <v>0.59940000000000004</v>
      </c>
      <c r="F3474" s="18">
        <v>0.64290000000000003</v>
      </c>
      <c r="G3474" s="71" t="s">
        <v>3334</v>
      </c>
      <c r="H3474" s="23">
        <v>1900010752968</v>
      </c>
      <c r="I3474" s="17" t="s">
        <v>107</v>
      </c>
      <c r="J3474" s="17" t="s">
        <v>108</v>
      </c>
      <c r="K3474" s="17">
        <v>0.37280000000000002</v>
      </c>
      <c r="L3474" s="17">
        <v>0.28870000000000001</v>
      </c>
      <c r="M3474" s="17">
        <v>0.87347600000000003</v>
      </c>
      <c r="N3474" s="18">
        <v>0.72275400000000001</v>
      </c>
      <c r="O3474" s="17">
        <f t="shared" si="108"/>
        <v>1</v>
      </c>
      <c r="P3474" s="12">
        <f t="shared" si="109"/>
        <v>1</v>
      </c>
      <c r="Q3474" s="68" t="s">
        <v>3651</v>
      </c>
      <c r="R3474" s="67" t="s">
        <v>93</v>
      </c>
      <c r="S3474" s="129" t="s">
        <v>110</v>
      </c>
    </row>
    <row r="3475" spans="1:19">
      <c r="A3475" s="71" t="s">
        <v>32</v>
      </c>
      <c r="B3475" s="23">
        <v>1900010794630</v>
      </c>
      <c r="C3475" s="17" t="s">
        <v>89</v>
      </c>
      <c r="D3475" s="17" t="s">
        <v>92</v>
      </c>
      <c r="E3475" s="17">
        <v>0.59940000000000004</v>
      </c>
      <c r="F3475" s="18">
        <v>0.64290000000000003</v>
      </c>
      <c r="G3475" s="71" t="s">
        <v>3335</v>
      </c>
      <c r="H3475" s="23">
        <v>1900010754400</v>
      </c>
      <c r="I3475" s="17" t="s">
        <v>107</v>
      </c>
      <c r="J3475" s="17" t="s">
        <v>108</v>
      </c>
      <c r="K3475" s="17">
        <v>0.40260000000000001</v>
      </c>
      <c r="L3475" s="17">
        <v>0.35020000000000001</v>
      </c>
      <c r="M3475" s="17">
        <v>0.991761</v>
      </c>
      <c r="N3475" s="18">
        <v>0.97007600000000005</v>
      </c>
      <c r="O3475" s="17">
        <f t="shared" si="108"/>
        <v>1</v>
      </c>
      <c r="P3475" s="12">
        <f t="shared" si="109"/>
        <v>1</v>
      </c>
      <c r="Q3475" s="68" t="s">
        <v>3651</v>
      </c>
      <c r="R3475" s="67" t="s">
        <v>125</v>
      </c>
      <c r="S3475" s="129" t="s">
        <v>110</v>
      </c>
    </row>
    <row r="3476" spans="1:19">
      <c r="A3476" s="71" t="s">
        <v>32</v>
      </c>
      <c r="B3476" s="23">
        <v>1900010794630</v>
      </c>
      <c r="C3476" s="17" t="s">
        <v>89</v>
      </c>
      <c r="D3476" s="17" t="s">
        <v>92</v>
      </c>
      <c r="E3476" s="17">
        <v>0.59940000000000004</v>
      </c>
      <c r="F3476" s="18">
        <v>0.64290000000000003</v>
      </c>
      <c r="G3476" s="71" t="s">
        <v>3336</v>
      </c>
      <c r="H3476" s="23">
        <v>1900010754905</v>
      </c>
      <c r="I3476" s="17" t="s">
        <v>108</v>
      </c>
      <c r="J3476" s="17" t="s">
        <v>97</v>
      </c>
      <c r="K3476" s="17">
        <v>0.37280000000000002</v>
      </c>
      <c r="L3476" s="17">
        <v>0.28870000000000001</v>
      </c>
      <c r="M3476" s="17">
        <v>0.87347600000000003</v>
      </c>
      <c r="N3476" s="18">
        <v>0.73054399999999997</v>
      </c>
      <c r="O3476" s="17">
        <f t="shared" si="108"/>
        <v>1</v>
      </c>
      <c r="P3476" s="12">
        <f t="shared" si="109"/>
        <v>1</v>
      </c>
      <c r="Q3476" s="68" t="s">
        <v>3651</v>
      </c>
      <c r="R3476" s="67" t="s">
        <v>125</v>
      </c>
      <c r="S3476" s="129" t="s">
        <v>110</v>
      </c>
    </row>
    <row r="3477" spans="1:19">
      <c r="A3477" s="71" t="s">
        <v>32</v>
      </c>
      <c r="B3477" s="23">
        <v>1900010794630</v>
      </c>
      <c r="C3477" s="17" t="s">
        <v>89</v>
      </c>
      <c r="D3477" s="17" t="s">
        <v>92</v>
      </c>
      <c r="E3477" s="17">
        <v>0.59940000000000004</v>
      </c>
      <c r="F3477" s="18">
        <v>0.64290000000000003</v>
      </c>
      <c r="G3477" s="71" t="s">
        <v>3337</v>
      </c>
      <c r="H3477" s="23">
        <v>1900010755412</v>
      </c>
      <c r="I3477" s="17" t="s">
        <v>97</v>
      </c>
      <c r="J3477" s="17" t="s">
        <v>3338</v>
      </c>
      <c r="K3477" s="17">
        <v>0.37380000000000002</v>
      </c>
      <c r="L3477" s="17">
        <v>0.2014</v>
      </c>
      <c r="M3477" s="17">
        <v>0.86940099999999998</v>
      </c>
      <c r="N3477" s="18">
        <v>0.45391300000000001</v>
      </c>
      <c r="O3477" s="17">
        <f t="shared" si="108"/>
        <v>1</v>
      </c>
      <c r="P3477" s="12">
        <f t="shared" si="109"/>
        <v>1</v>
      </c>
      <c r="Q3477" s="68" t="s">
        <v>3651</v>
      </c>
      <c r="R3477" s="67" t="s">
        <v>170</v>
      </c>
      <c r="S3477" s="129" t="s">
        <v>110</v>
      </c>
    </row>
    <row r="3478" spans="1:19">
      <c r="A3478" s="71" t="s">
        <v>32</v>
      </c>
      <c r="B3478" s="23">
        <v>1900010794630</v>
      </c>
      <c r="C3478" s="17" t="s">
        <v>89</v>
      </c>
      <c r="D3478" s="17" t="s">
        <v>92</v>
      </c>
      <c r="E3478" s="17">
        <v>0.59940000000000004</v>
      </c>
      <c r="F3478" s="18">
        <v>0.64290000000000003</v>
      </c>
      <c r="G3478" s="71" t="s">
        <v>3339</v>
      </c>
      <c r="H3478" s="23">
        <v>1900010756068</v>
      </c>
      <c r="I3478" s="17" t="s">
        <v>98</v>
      </c>
      <c r="J3478" s="17" t="s">
        <v>3340</v>
      </c>
      <c r="K3478" s="17">
        <v>0.37280000000000002</v>
      </c>
      <c r="L3478" s="17">
        <v>0.28970000000000001</v>
      </c>
      <c r="M3478" s="17">
        <v>0.87347600000000003</v>
      </c>
      <c r="N3478" s="18">
        <v>0.72627799999999998</v>
      </c>
      <c r="O3478" s="17">
        <f t="shared" si="108"/>
        <v>1</v>
      </c>
      <c r="P3478" s="12">
        <f t="shared" si="109"/>
        <v>1</v>
      </c>
      <c r="Q3478" s="68" t="s">
        <v>3651</v>
      </c>
      <c r="R3478" s="67" t="s">
        <v>170</v>
      </c>
      <c r="S3478" s="129" t="s">
        <v>110</v>
      </c>
    </row>
    <row r="3479" spans="1:19">
      <c r="A3479" s="71" t="s">
        <v>32</v>
      </c>
      <c r="B3479" s="23">
        <v>1900010794630</v>
      </c>
      <c r="C3479" s="17" t="s">
        <v>89</v>
      </c>
      <c r="D3479" s="17" t="s">
        <v>92</v>
      </c>
      <c r="E3479" s="17">
        <v>0.59940000000000004</v>
      </c>
      <c r="F3479" s="18">
        <v>0.64290000000000003</v>
      </c>
      <c r="G3479" s="71" t="s">
        <v>3341</v>
      </c>
      <c r="H3479" s="23">
        <v>1900010756231</v>
      </c>
      <c r="I3479" s="17" t="s">
        <v>345</v>
      </c>
      <c r="J3479" s="17" t="s">
        <v>97</v>
      </c>
      <c r="K3479" s="17">
        <v>0.41149999999999998</v>
      </c>
      <c r="L3479" s="17">
        <v>0.628</v>
      </c>
      <c r="M3479" s="17">
        <v>0.95567299999999999</v>
      </c>
      <c r="N3479" s="18">
        <v>0.29097600000000001</v>
      </c>
      <c r="O3479" s="17">
        <f t="shared" si="108"/>
        <v>1</v>
      </c>
      <c r="P3479" s="12">
        <f t="shared" si="109"/>
        <v>1</v>
      </c>
      <c r="Q3479" s="68" t="s">
        <v>3651</v>
      </c>
      <c r="R3479" s="67" t="s">
        <v>170</v>
      </c>
      <c r="S3479" s="129" t="s">
        <v>110</v>
      </c>
    </row>
    <row r="3480" spans="1:19">
      <c r="A3480" s="71" t="s">
        <v>32</v>
      </c>
      <c r="B3480" s="23">
        <v>1900010794630</v>
      </c>
      <c r="C3480" s="17" t="s">
        <v>89</v>
      </c>
      <c r="D3480" s="17" t="s">
        <v>92</v>
      </c>
      <c r="E3480" s="17">
        <v>0.59940000000000004</v>
      </c>
      <c r="F3480" s="18">
        <v>0.64290000000000003</v>
      </c>
      <c r="G3480" s="71" t="s">
        <v>3342</v>
      </c>
      <c r="H3480" s="23">
        <v>1900010756399</v>
      </c>
      <c r="I3480" s="17" t="s">
        <v>97</v>
      </c>
      <c r="J3480" s="17" t="s">
        <v>98</v>
      </c>
      <c r="K3480" s="17">
        <v>0.37280000000000002</v>
      </c>
      <c r="L3480" s="17">
        <v>0.28870000000000001</v>
      </c>
      <c r="M3480" s="17">
        <v>0.87347600000000003</v>
      </c>
      <c r="N3480" s="18">
        <v>0.73054399999999997</v>
      </c>
      <c r="O3480" s="17">
        <f t="shared" si="108"/>
        <v>1</v>
      </c>
      <c r="P3480" s="12">
        <f t="shared" si="109"/>
        <v>1</v>
      </c>
      <c r="Q3480" s="68" t="s">
        <v>5383</v>
      </c>
      <c r="R3480" s="67" t="s">
        <v>103</v>
      </c>
      <c r="S3480" s="129" t="s">
        <v>110</v>
      </c>
    </row>
    <row r="3481" spans="1:19">
      <c r="A3481" s="71" t="s">
        <v>32</v>
      </c>
      <c r="B3481" s="23">
        <v>1900010794630</v>
      </c>
      <c r="C3481" s="17" t="s">
        <v>89</v>
      </c>
      <c r="D3481" s="17" t="s">
        <v>92</v>
      </c>
      <c r="E3481" s="17">
        <v>0.59940000000000004</v>
      </c>
      <c r="F3481" s="18">
        <v>0.64290000000000003</v>
      </c>
      <c r="G3481" s="71" t="s">
        <v>3343</v>
      </c>
      <c r="H3481" s="23">
        <v>1900010756432</v>
      </c>
      <c r="I3481" s="17" t="s">
        <v>108</v>
      </c>
      <c r="J3481" s="17" t="s">
        <v>107</v>
      </c>
      <c r="K3481" s="17">
        <v>0.40260000000000001</v>
      </c>
      <c r="L3481" s="17">
        <v>0.35020000000000001</v>
      </c>
      <c r="M3481" s="17">
        <v>0.991761</v>
      </c>
      <c r="N3481" s="18">
        <v>0.97007600000000005</v>
      </c>
      <c r="O3481" s="17">
        <f t="shared" si="108"/>
        <v>1</v>
      </c>
      <c r="P3481" s="12">
        <f t="shared" si="109"/>
        <v>1</v>
      </c>
      <c r="Q3481" s="68" t="s">
        <v>5383</v>
      </c>
      <c r="R3481" s="67" t="s">
        <v>103</v>
      </c>
      <c r="S3481" s="129" t="s">
        <v>110</v>
      </c>
    </row>
    <row r="3482" spans="1:19">
      <c r="A3482" s="71" t="s">
        <v>32</v>
      </c>
      <c r="B3482" s="23">
        <v>1900010794630</v>
      </c>
      <c r="C3482" s="17" t="s">
        <v>89</v>
      </c>
      <c r="D3482" s="17" t="s">
        <v>92</v>
      </c>
      <c r="E3482" s="17">
        <v>0.59940000000000004</v>
      </c>
      <c r="F3482" s="18">
        <v>0.64290000000000003</v>
      </c>
      <c r="G3482" s="71" t="s">
        <v>3344</v>
      </c>
      <c r="H3482" s="23">
        <v>1900010758319</v>
      </c>
      <c r="I3482" s="17" t="s">
        <v>98</v>
      </c>
      <c r="J3482" s="17" t="s">
        <v>97</v>
      </c>
      <c r="K3482" s="17">
        <v>0.38169999999999998</v>
      </c>
      <c r="L3482" s="17">
        <v>0.57040000000000002</v>
      </c>
      <c r="M3482" s="17">
        <v>0.845225</v>
      </c>
      <c r="N3482" s="18">
        <v>0.143733</v>
      </c>
      <c r="O3482" s="17">
        <f t="shared" si="108"/>
        <v>1</v>
      </c>
      <c r="P3482" s="12">
        <f t="shared" si="109"/>
        <v>1</v>
      </c>
      <c r="Q3482" s="68" t="s">
        <v>5383</v>
      </c>
      <c r="R3482" s="67" t="s">
        <v>103</v>
      </c>
      <c r="S3482" s="129" t="s">
        <v>110</v>
      </c>
    </row>
    <row r="3483" spans="1:19">
      <c r="A3483" s="71" t="s">
        <v>32</v>
      </c>
      <c r="B3483" s="23">
        <v>1900010794630</v>
      </c>
      <c r="C3483" s="17" t="s">
        <v>89</v>
      </c>
      <c r="D3483" s="17" t="s">
        <v>92</v>
      </c>
      <c r="E3483" s="17">
        <v>0.59940000000000004</v>
      </c>
      <c r="F3483" s="18">
        <v>0.64290000000000003</v>
      </c>
      <c r="G3483" s="71" t="s">
        <v>3345</v>
      </c>
      <c r="H3483" s="23">
        <v>1900010758453</v>
      </c>
      <c r="I3483" s="17" t="s">
        <v>108</v>
      </c>
      <c r="J3483" s="17" t="s">
        <v>107</v>
      </c>
      <c r="K3483" s="17">
        <v>0.40949999999999998</v>
      </c>
      <c r="L3483" s="17">
        <v>0.63190000000000002</v>
      </c>
      <c r="M3483" s="17">
        <v>0.96355599999999997</v>
      </c>
      <c r="N3483" s="18">
        <v>0.31387100000000001</v>
      </c>
      <c r="O3483" s="17">
        <f t="shared" si="108"/>
        <v>1</v>
      </c>
      <c r="P3483" s="12">
        <f t="shared" si="109"/>
        <v>1</v>
      </c>
      <c r="Q3483" s="68" t="s">
        <v>5383</v>
      </c>
      <c r="R3483" s="67" t="s">
        <v>103</v>
      </c>
      <c r="S3483" s="129" t="s">
        <v>110</v>
      </c>
    </row>
    <row r="3484" spans="1:19">
      <c r="A3484" s="71" t="s">
        <v>32</v>
      </c>
      <c r="B3484" s="23">
        <v>1900010794630</v>
      </c>
      <c r="C3484" s="17" t="s">
        <v>89</v>
      </c>
      <c r="D3484" s="17" t="s">
        <v>92</v>
      </c>
      <c r="E3484" s="17">
        <v>0.59940000000000004</v>
      </c>
      <c r="F3484" s="18">
        <v>0.64290000000000003</v>
      </c>
      <c r="G3484" s="71" t="s">
        <v>3346</v>
      </c>
      <c r="H3484" s="23">
        <v>1900010759009</v>
      </c>
      <c r="I3484" s="17" t="s">
        <v>345</v>
      </c>
      <c r="J3484" s="17" t="s">
        <v>97</v>
      </c>
      <c r="K3484" s="17">
        <v>0.37080000000000002</v>
      </c>
      <c r="L3484" s="17">
        <v>0.29459999999999997</v>
      </c>
      <c r="M3484" s="17">
        <v>0.88169299999999995</v>
      </c>
      <c r="N3484" s="18">
        <v>0.74404300000000001</v>
      </c>
      <c r="O3484" s="17">
        <f t="shared" si="108"/>
        <v>1</v>
      </c>
      <c r="P3484" s="12">
        <f t="shared" si="109"/>
        <v>1</v>
      </c>
      <c r="Q3484" s="68" t="s">
        <v>5383</v>
      </c>
      <c r="R3484" s="67" t="s">
        <v>103</v>
      </c>
      <c r="S3484" s="129" t="s">
        <v>110</v>
      </c>
    </row>
    <row r="3485" spans="1:19">
      <c r="A3485" s="71" t="s">
        <v>32</v>
      </c>
      <c r="B3485" s="23">
        <v>1900010794630</v>
      </c>
      <c r="C3485" s="17" t="s">
        <v>89</v>
      </c>
      <c r="D3485" s="17" t="s">
        <v>92</v>
      </c>
      <c r="E3485" s="17">
        <v>0.59940000000000004</v>
      </c>
      <c r="F3485" s="18">
        <v>0.64290000000000003</v>
      </c>
      <c r="G3485" s="71" t="s">
        <v>3347</v>
      </c>
      <c r="H3485" s="23">
        <v>1900010759442</v>
      </c>
      <c r="I3485" s="17" t="s">
        <v>108</v>
      </c>
      <c r="J3485" s="17" t="s">
        <v>107</v>
      </c>
      <c r="K3485" s="17">
        <v>0.40060000000000001</v>
      </c>
      <c r="L3485" s="17">
        <v>0.35520000000000002</v>
      </c>
      <c r="M3485" s="17">
        <v>1</v>
      </c>
      <c r="N3485" s="18">
        <v>0.99138499999999996</v>
      </c>
      <c r="O3485" s="17">
        <f t="shared" si="108"/>
        <v>1</v>
      </c>
      <c r="P3485" s="12">
        <f t="shared" si="109"/>
        <v>1</v>
      </c>
      <c r="Q3485" s="68" t="s">
        <v>5383</v>
      </c>
      <c r="R3485" s="67" t="s">
        <v>103</v>
      </c>
      <c r="S3485" s="129" t="s">
        <v>110</v>
      </c>
    </row>
    <row r="3486" spans="1:19">
      <c r="A3486" s="71" t="s">
        <v>32</v>
      </c>
      <c r="B3486" s="23">
        <v>1900010794630</v>
      </c>
      <c r="C3486" s="17" t="s">
        <v>89</v>
      </c>
      <c r="D3486" s="17" t="s">
        <v>92</v>
      </c>
      <c r="E3486" s="17">
        <v>0.59940000000000004</v>
      </c>
      <c r="F3486" s="18">
        <v>0.64290000000000003</v>
      </c>
      <c r="G3486" s="71" t="s">
        <v>3348</v>
      </c>
      <c r="H3486" s="23">
        <v>1900010759981</v>
      </c>
      <c r="I3486" s="17" t="s">
        <v>108</v>
      </c>
      <c r="J3486" s="17" t="s">
        <v>98</v>
      </c>
      <c r="K3486" s="17">
        <v>0.40949999999999998</v>
      </c>
      <c r="L3486" s="17">
        <v>0.63190000000000002</v>
      </c>
      <c r="M3486" s="17">
        <v>0.96355599999999997</v>
      </c>
      <c r="N3486" s="18">
        <v>0.31387100000000001</v>
      </c>
      <c r="O3486" s="17">
        <f t="shared" si="108"/>
        <v>1</v>
      </c>
      <c r="P3486" s="12">
        <f t="shared" si="109"/>
        <v>1</v>
      </c>
      <c r="Q3486" s="68" t="s">
        <v>5383</v>
      </c>
      <c r="R3486" s="67" t="s">
        <v>103</v>
      </c>
      <c r="S3486" s="129" t="s">
        <v>110</v>
      </c>
    </row>
    <row r="3487" spans="1:19">
      <c r="A3487" s="71" t="s">
        <v>32</v>
      </c>
      <c r="B3487" s="23">
        <v>1900010794630</v>
      </c>
      <c r="C3487" s="17" t="s">
        <v>89</v>
      </c>
      <c r="D3487" s="17" t="s">
        <v>92</v>
      </c>
      <c r="E3487" s="17">
        <v>0.59940000000000004</v>
      </c>
      <c r="F3487" s="18">
        <v>0.64290000000000003</v>
      </c>
      <c r="G3487" s="71" t="s">
        <v>3349</v>
      </c>
      <c r="H3487" s="23">
        <v>1900010760007</v>
      </c>
      <c r="I3487" s="17" t="s">
        <v>108</v>
      </c>
      <c r="J3487" s="17" t="s">
        <v>107</v>
      </c>
      <c r="K3487" s="17">
        <v>0.41049999999999998</v>
      </c>
      <c r="L3487" s="17">
        <v>0.63190000000000002</v>
      </c>
      <c r="M3487" s="17">
        <v>0.95960500000000004</v>
      </c>
      <c r="N3487" s="18">
        <v>0.31387100000000001</v>
      </c>
      <c r="O3487" s="17">
        <f t="shared" si="108"/>
        <v>1</v>
      </c>
      <c r="P3487" s="12">
        <f t="shared" si="109"/>
        <v>1</v>
      </c>
      <c r="Q3487" s="68" t="s">
        <v>5383</v>
      </c>
      <c r="R3487" s="67" t="s">
        <v>103</v>
      </c>
      <c r="S3487" s="129" t="s">
        <v>110</v>
      </c>
    </row>
    <row r="3488" spans="1:19">
      <c r="A3488" s="71" t="s">
        <v>32</v>
      </c>
      <c r="B3488" s="23">
        <v>1900010794630</v>
      </c>
      <c r="C3488" s="17" t="s">
        <v>89</v>
      </c>
      <c r="D3488" s="17" t="s">
        <v>92</v>
      </c>
      <c r="E3488" s="17">
        <v>0.59940000000000004</v>
      </c>
      <c r="F3488" s="18">
        <v>0.64290000000000003</v>
      </c>
      <c r="G3488" s="71" t="s">
        <v>3350</v>
      </c>
      <c r="H3488" s="23">
        <v>1900010760120</v>
      </c>
      <c r="I3488" s="17" t="s">
        <v>98</v>
      </c>
      <c r="J3488" s="17" t="s">
        <v>416</v>
      </c>
      <c r="K3488" s="17">
        <v>0.39760000000000001</v>
      </c>
      <c r="L3488" s="17">
        <v>0.36409999999999998</v>
      </c>
      <c r="M3488" s="17">
        <v>0.78505400000000003</v>
      </c>
      <c r="N3488" s="18">
        <v>0.56009500000000001</v>
      </c>
      <c r="O3488" s="17">
        <f t="shared" si="108"/>
        <v>0</v>
      </c>
      <c r="P3488" s="12">
        <f t="shared" si="109"/>
        <v>0</v>
      </c>
      <c r="Q3488" s="68" t="s">
        <v>5383</v>
      </c>
      <c r="R3488" s="67" t="s">
        <v>103</v>
      </c>
      <c r="S3488" s="129" t="s">
        <v>110</v>
      </c>
    </row>
    <row r="3489" spans="1:19">
      <c r="A3489" s="71" t="s">
        <v>32</v>
      </c>
      <c r="B3489" s="23">
        <v>1900010794630</v>
      </c>
      <c r="C3489" s="17" t="s">
        <v>89</v>
      </c>
      <c r="D3489" s="17" t="s">
        <v>92</v>
      </c>
      <c r="E3489" s="17">
        <v>0.59940000000000004</v>
      </c>
      <c r="F3489" s="18">
        <v>0.64290000000000003</v>
      </c>
      <c r="G3489" s="71" t="s">
        <v>3351</v>
      </c>
      <c r="H3489" s="23">
        <v>1900010761808</v>
      </c>
      <c r="I3489" s="17" t="s">
        <v>98</v>
      </c>
      <c r="J3489" s="17" t="s">
        <v>3352</v>
      </c>
      <c r="K3489" s="17">
        <v>0.45229999999999998</v>
      </c>
      <c r="L3489" s="17">
        <v>0.38890000000000002</v>
      </c>
      <c r="M3489" s="17">
        <v>0.80201800000000001</v>
      </c>
      <c r="N3489" s="18">
        <v>0.85721499999999995</v>
      </c>
      <c r="O3489" s="17">
        <f t="shared" si="108"/>
        <v>1</v>
      </c>
      <c r="P3489" s="12">
        <f t="shared" si="109"/>
        <v>1</v>
      </c>
      <c r="Q3489" s="68" t="s">
        <v>3652</v>
      </c>
      <c r="R3489" s="67" t="s">
        <v>170</v>
      </c>
      <c r="S3489" s="129" t="s">
        <v>110</v>
      </c>
    </row>
    <row r="3490" spans="1:19">
      <c r="A3490" s="71" t="s">
        <v>32</v>
      </c>
      <c r="B3490" s="23">
        <v>1900010794630</v>
      </c>
      <c r="C3490" s="17" t="s">
        <v>89</v>
      </c>
      <c r="D3490" s="17" t="s">
        <v>92</v>
      </c>
      <c r="E3490" s="17">
        <v>0.59940000000000004</v>
      </c>
      <c r="F3490" s="18">
        <v>0.64290000000000003</v>
      </c>
      <c r="G3490" s="71" t="s">
        <v>3353</v>
      </c>
      <c r="H3490" s="23">
        <v>1900010763214</v>
      </c>
      <c r="I3490" s="17" t="s">
        <v>452</v>
      </c>
      <c r="J3490" s="17" t="s">
        <v>107</v>
      </c>
      <c r="K3490" s="17">
        <v>0.39760000000000001</v>
      </c>
      <c r="L3490" s="17">
        <v>0.36209999999999998</v>
      </c>
      <c r="M3490" s="17">
        <v>0.98764200000000002</v>
      </c>
      <c r="N3490" s="18">
        <v>0.96171799999999996</v>
      </c>
      <c r="O3490" s="17">
        <f t="shared" si="108"/>
        <v>1</v>
      </c>
      <c r="P3490" s="12">
        <f t="shared" si="109"/>
        <v>1</v>
      </c>
      <c r="Q3490" s="68" t="s">
        <v>3652</v>
      </c>
      <c r="R3490" s="67" t="s">
        <v>5329</v>
      </c>
      <c r="S3490" s="129" t="s">
        <v>110</v>
      </c>
    </row>
    <row r="3491" spans="1:19">
      <c r="A3491" s="71" t="s">
        <v>32</v>
      </c>
      <c r="B3491" s="23">
        <v>1900010794630</v>
      </c>
      <c r="C3491" s="17" t="s">
        <v>89</v>
      </c>
      <c r="D3491" s="17" t="s">
        <v>92</v>
      </c>
      <c r="E3491" s="17">
        <v>0.59940000000000004</v>
      </c>
      <c r="F3491" s="18">
        <v>0.64290000000000003</v>
      </c>
      <c r="G3491" s="71" t="s">
        <v>3354</v>
      </c>
      <c r="H3491" s="23">
        <v>1900010764203</v>
      </c>
      <c r="I3491" s="17" t="s">
        <v>108</v>
      </c>
      <c r="J3491" s="17" t="s">
        <v>97</v>
      </c>
      <c r="K3491" s="17">
        <v>0.40060000000000001</v>
      </c>
      <c r="L3491" s="17">
        <v>0.35520000000000002</v>
      </c>
      <c r="M3491" s="17">
        <v>1</v>
      </c>
      <c r="N3491" s="18">
        <v>0.99138499999999996</v>
      </c>
      <c r="O3491" s="17">
        <f t="shared" si="108"/>
        <v>1</v>
      </c>
      <c r="P3491" s="12">
        <f t="shared" si="109"/>
        <v>1</v>
      </c>
      <c r="Q3491" s="68" t="s">
        <v>3652</v>
      </c>
      <c r="R3491" s="67" t="s">
        <v>5329</v>
      </c>
      <c r="S3491" s="129" t="s">
        <v>110</v>
      </c>
    </row>
    <row r="3492" spans="1:19">
      <c r="A3492" s="71" t="s">
        <v>32</v>
      </c>
      <c r="B3492" s="23">
        <v>1900010794630</v>
      </c>
      <c r="C3492" s="17" t="s">
        <v>89</v>
      </c>
      <c r="D3492" s="17" t="s">
        <v>92</v>
      </c>
      <c r="E3492" s="17">
        <v>0.59940000000000004</v>
      </c>
      <c r="F3492" s="18">
        <v>0.64290000000000003</v>
      </c>
      <c r="G3492" s="71" t="s">
        <v>3355</v>
      </c>
      <c r="H3492" s="23">
        <v>1900010764867</v>
      </c>
      <c r="I3492" s="17" t="s">
        <v>98</v>
      </c>
      <c r="J3492" s="17" t="s">
        <v>108</v>
      </c>
      <c r="K3492" s="17">
        <v>0.40060000000000001</v>
      </c>
      <c r="L3492" s="17">
        <v>0.35520000000000002</v>
      </c>
      <c r="M3492" s="17">
        <v>1</v>
      </c>
      <c r="N3492" s="18">
        <v>0.99138499999999996</v>
      </c>
      <c r="O3492" s="17">
        <f t="shared" si="108"/>
        <v>1</v>
      </c>
      <c r="P3492" s="12">
        <f t="shared" si="109"/>
        <v>1</v>
      </c>
      <c r="Q3492" s="68" t="s">
        <v>5384</v>
      </c>
      <c r="R3492" s="67" t="s">
        <v>5310</v>
      </c>
      <c r="S3492" s="129" t="s">
        <v>110</v>
      </c>
    </row>
    <row r="3493" spans="1:19">
      <c r="A3493" s="71" t="s">
        <v>32</v>
      </c>
      <c r="B3493" s="23">
        <v>1900010794630</v>
      </c>
      <c r="C3493" s="17" t="s">
        <v>89</v>
      </c>
      <c r="D3493" s="17" t="s">
        <v>92</v>
      </c>
      <c r="E3493" s="17">
        <v>0.59940000000000004</v>
      </c>
      <c r="F3493" s="18">
        <v>0.64290000000000003</v>
      </c>
      <c r="G3493" s="71" t="s">
        <v>3356</v>
      </c>
      <c r="H3493" s="23">
        <v>1900010764914</v>
      </c>
      <c r="I3493" s="17" t="s">
        <v>108</v>
      </c>
      <c r="J3493" s="17" t="s">
        <v>107</v>
      </c>
      <c r="K3493" s="17">
        <v>0.40060000000000001</v>
      </c>
      <c r="L3493" s="17">
        <v>0.35520000000000002</v>
      </c>
      <c r="M3493" s="17">
        <v>1</v>
      </c>
      <c r="N3493" s="18">
        <v>0.99138499999999996</v>
      </c>
      <c r="O3493" s="17">
        <f t="shared" si="108"/>
        <v>1</v>
      </c>
      <c r="P3493" s="12">
        <f t="shared" si="109"/>
        <v>1</v>
      </c>
      <c r="Q3493" s="68" t="s">
        <v>5384</v>
      </c>
      <c r="R3493" s="67" t="s">
        <v>5310</v>
      </c>
      <c r="S3493" s="129" t="s">
        <v>110</v>
      </c>
    </row>
    <row r="3494" spans="1:19">
      <c r="A3494" s="71" t="s">
        <v>32</v>
      </c>
      <c r="B3494" s="23">
        <v>1900010794630</v>
      </c>
      <c r="C3494" s="17" t="s">
        <v>89</v>
      </c>
      <c r="D3494" s="17" t="s">
        <v>92</v>
      </c>
      <c r="E3494" s="17">
        <v>0.59940000000000004</v>
      </c>
      <c r="F3494" s="18">
        <v>0.64290000000000003</v>
      </c>
      <c r="G3494" s="71" t="s">
        <v>3357</v>
      </c>
      <c r="H3494" s="23">
        <v>1900010765478</v>
      </c>
      <c r="I3494" s="17" t="s">
        <v>788</v>
      </c>
      <c r="J3494" s="17" t="s">
        <v>98</v>
      </c>
      <c r="K3494" s="17">
        <v>0.27529999999999999</v>
      </c>
      <c r="L3494" s="17">
        <v>0.24110000000000001</v>
      </c>
      <c r="M3494" s="17">
        <v>0.56854499999999997</v>
      </c>
      <c r="N3494" s="18">
        <v>0.57176499999999997</v>
      </c>
      <c r="O3494" s="17">
        <f t="shared" si="108"/>
        <v>0</v>
      </c>
      <c r="P3494" s="12">
        <f t="shared" si="109"/>
        <v>0</v>
      </c>
      <c r="Q3494" s="68" t="s">
        <v>148</v>
      </c>
      <c r="R3494" s="67" t="s">
        <v>93</v>
      </c>
      <c r="S3494" s="129" t="s">
        <v>110</v>
      </c>
    </row>
    <row r="3495" spans="1:19">
      <c r="A3495" s="71" t="s">
        <v>32</v>
      </c>
      <c r="B3495" s="23">
        <v>1900010794630</v>
      </c>
      <c r="C3495" s="17" t="s">
        <v>89</v>
      </c>
      <c r="D3495" s="17" t="s">
        <v>92</v>
      </c>
      <c r="E3495" s="17">
        <v>0.59940000000000004</v>
      </c>
      <c r="F3495" s="18">
        <v>0.64290000000000003</v>
      </c>
      <c r="G3495" s="71" t="s">
        <v>3358</v>
      </c>
      <c r="H3495" s="23">
        <v>1900010765819</v>
      </c>
      <c r="I3495" s="17" t="s">
        <v>98</v>
      </c>
      <c r="J3495" s="17" t="s">
        <v>97</v>
      </c>
      <c r="K3495" s="17">
        <v>0.40060000000000001</v>
      </c>
      <c r="L3495" s="17">
        <v>0.35520000000000002</v>
      </c>
      <c r="M3495" s="17">
        <v>1</v>
      </c>
      <c r="N3495" s="18">
        <v>0.99138499999999996</v>
      </c>
      <c r="O3495" s="17">
        <f t="shared" si="108"/>
        <v>1</v>
      </c>
      <c r="P3495" s="12">
        <f t="shared" si="109"/>
        <v>1</v>
      </c>
      <c r="Q3495" s="68" t="s">
        <v>148</v>
      </c>
      <c r="R3495" s="67" t="s">
        <v>93</v>
      </c>
      <c r="S3495" s="129" t="s">
        <v>110</v>
      </c>
    </row>
    <row r="3496" spans="1:19">
      <c r="A3496" s="71" t="s">
        <v>32</v>
      </c>
      <c r="B3496" s="23">
        <v>1900010794630</v>
      </c>
      <c r="C3496" s="17" t="s">
        <v>89</v>
      </c>
      <c r="D3496" s="17" t="s">
        <v>92</v>
      </c>
      <c r="E3496" s="17">
        <v>0.59940000000000004</v>
      </c>
      <c r="F3496" s="18">
        <v>0.64290000000000003</v>
      </c>
      <c r="G3496" s="71" t="s">
        <v>3359</v>
      </c>
      <c r="H3496" s="23">
        <v>1900010766798</v>
      </c>
      <c r="I3496" s="17" t="s">
        <v>107</v>
      </c>
      <c r="J3496" s="17" t="s">
        <v>98</v>
      </c>
      <c r="K3496" s="17">
        <v>0.37080000000000002</v>
      </c>
      <c r="L3496" s="17">
        <v>0.29370000000000002</v>
      </c>
      <c r="M3496" s="17">
        <v>0.88169299999999995</v>
      </c>
      <c r="N3496" s="18">
        <v>0.74831499999999995</v>
      </c>
      <c r="O3496" s="17">
        <f t="shared" si="108"/>
        <v>1</v>
      </c>
      <c r="P3496" s="12">
        <f t="shared" si="109"/>
        <v>1</v>
      </c>
      <c r="Q3496" s="68" t="s">
        <v>148</v>
      </c>
      <c r="R3496" s="67" t="s">
        <v>93</v>
      </c>
      <c r="S3496" s="129" t="s">
        <v>110</v>
      </c>
    </row>
    <row r="3497" spans="1:19">
      <c r="A3497" s="71" t="s">
        <v>32</v>
      </c>
      <c r="B3497" s="23">
        <v>1900010794630</v>
      </c>
      <c r="C3497" s="17" t="s">
        <v>89</v>
      </c>
      <c r="D3497" s="17" t="s">
        <v>92</v>
      </c>
      <c r="E3497" s="17">
        <v>0.59940000000000004</v>
      </c>
      <c r="F3497" s="18">
        <v>0.64290000000000003</v>
      </c>
      <c r="G3497" s="71" t="s">
        <v>3360</v>
      </c>
      <c r="H3497" s="23">
        <v>1900010767790</v>
      </c>
      <c r="I3497" s="17" t="s">
        <v>108</v>
      </c>
      <c r="J3497" s="17" t="s">
        <v>107</v>
      </c>
      <c r="K3497" s="17">
        <v>0.39860000000000001</v>
      </c>
      <c r="L3497" s="17">
        <v>0.35520000000000002</v>
      </c>
      <c r="M3497" s="17">
        <v>0.99174799999999996</v>
      </c>
      <c r="N3497" s="18">
        <v>0.99138499999999996</v>
      </c>
      <c r="O3497" s="17">
        <f t="shared" si="108"/>
        <v>1</v>
      </c>
      <c r="P3497" s="12">
        <f t="shared" si="109"/>
        <v>1</v>
      </c>
      <c r="Q3497" s="68" t="s">
        <v>148</v>
      </c>
      <c r="R3497" s="67" t="s">
        <v>93</v>
      </c>
      <c r="S3497" s="129" t="s">
        <v>110</v>
      </c>
    </row>
    <row r="3498" spans="1:19">
      <c r="A3498" s="71" t="s">
        <v>32</v>
      </c>
      <c r="B3498" s="23">
        <v>1900010794630</v>
      </c>
      <c r="C3498" s="17" t="s">
        <v>89</v>
      </c>
      <c r="D3498" s="17" t="s">
        <v>92</v>
      </c>
      <c r="E3498" s="17">
        <v>0.59940000000000004</v>
      </c>
      <c r="F3498" s="18">
        <v>0.64290000000000003</v>
      </c>
      <c r="G3498" s="71" t="s">
        <v>3361</v>
      </c>
      <c r="H3498" s="23">
        <v>1900010769974</v>
      </c>
      <c r="I3498" s="17" t="s">
        <v>97</v>
      </c>
      <c r="J3498" s="17" t="s">
        <v>98</v>
      </c>
      <c r="K3498" s="17">
        <v>0.37080000000000002</v>
      </c>
      <c r="L3498" s="17">
        <v>0.29370000000000002</v>
      </c>
      <c r="M3498" s="17">
        <v>0.88169299999999995</v>
      </c>
      <c r="N3498" s="18">
        <v>0.74831499999999995</v>
      </c>
      <c r="O3498" s="17">
        <f t="shared" si="108"/>
        <v>1</v>
      </c>
      <c r="P3498" s="12">
        <f t="shared" si="109"/>
        <v>1</v>
      </c>
      <c r="Q3498" s="68" t="s">
        <v>148</v>
      </c>
      <c r="R3498" s="67" t="s">
        <v>93</v>
      </c>
      <c r="S3498" s="129" t="s">
        <v>110</v>
      </c>
    </row>
    <row r="3499" spans="1:19">
      <c r="A3499" s="71" t="s">
        <v>32</v>
      </c>
      <c r="B3499" s="23">
        <v>1900010794630</v>
      </c>
      <c r="C3499" s="17" t="s">
        <v>89</v>
      </c>
      <c r="D3499" s="17" t="s">
        <v>92</v>
      </c>
      <c r="E3499" s="17">
        <v>0.59940000000000004</v>
      </c>
      <c r="F3499" s="18">
        <v>0.64290000000000003</v>
      </c>
      <c r="G3499" s="71" t="s">
        <v>3362</v>
      </c>
      <c r="H3499" s="23">
        <v>1900010770068</v>
      </c>
      <c r="I3499" s="17" t="s">
        <v>3363</v>
      </c>
      <c r="J3499" s="17" t="s">
        <v>107</v>
      </c>
      <c r="K3499" s="17">
        <v>0.2823</v>
      </c>
      <c r="L3499" s="17">
        <v>0.30359999999999998</v>
      </c>
      <c r="M3499" s="17">
        <v>0.58856399999999998</v>
      </c>
      <c r="N3499" s="18">
        <v>0.78461499999999995</v>
      </c>
      <c r="O3499" s="17">
        <f t="shared" si="108"/>
        <v>0</v>
      </c>
      <c r="P3499" s="12">
        <f t="shared" si="109"/>
        <v>0</v>
      </c>
      <c r="Q3499" s="68" t="s">
        <v>148</v>
      </c>
      <c r="R3499" s="67" t="s">
        <v>93</v>
      </c>
      <c r="S3499" s="129" t="s">
        <v>110</v>
      </c>
    </row>
    <row r="3500" spans="1:19">
      <c r="A3500" s="71" t="s">
        <v>32</v>
      </c>
      <c r="B3500" s="23">
        <v>1900010794630</v>
      </c>
      <c r="C3500" s="17" t="s">
        <v>89</v>
      </c>
      <c r="D3500" s="17" t="s">
        <v>92</v>
      </c>
      <c r="E3500" s="17">
        <v>0.59940000000000004</v>
      </c>
      <c r="F3500" s="18">
        <v>0.64290000000000003</v>
      </c>
      <c r="G3500" s="71" t="s">
        <v>3364</v>
      </c>
      <c r="H3500" s="23">
        <v>1900010770292</v>
      </c>
      <c r="I3500" s="17" t="s">
        <v>107</v>
      </c>
      <c r="J3500" s="17" t="s">
        <v>108</v>
      </c>
      <c r="K3500" s="17">
        <v>0.37080000000000002</v>
      </c>
      <c r="L3500" s="17">
        <v>0.29370000000000002</v>
      </c>
      <c r="M3500" s="17">
        <v>0.88169299999999995</v>
      </c>
      <c r="N3500" s="18">
        <v>0.74831499999999995</v>
      </c>
      <c r="O3500" s="17">
        <f t="shared" si="108"/>
        <v>1</v>
      </c>
      <c r="P3500" s="12">
        <f t="shared" si="109"/>
        <v>1</v>
      </c>
      <c r="Q3500" s="68" t="s">
        <v>148</v>
      </c>
      <c r="R3500" s="67" t="s">
        <v>93</v>
      </c>
      <c r="S3500" s="129" t="s">
        <v>110</v>
      </c>
    </row>
    <row r="3501" spans="1:19">
      <c r="A3501" s="71" t="s">
        <v>32</v>
      </c>
      <c r="B3501" s="23">
        <v>1900010794630</v>
      </c>
      <c r="C3501" s="17" t="s">
        <v>89</v>
      </c>
      <c r="D3501" s="17" t="s">
        <v>92</v>
      </c>
      <c r="E3501" s="17">
        <v>0.59940000000000004</v>
      </c>
      <c r="F3501" s="18">
        <v>0.64290000000000003</v>
      </c>
      <c r="G3501" s="71" t="s">
        <v>3365</v>
      </c>
      <c r="H3501" s="23">
        <v>1900010770305</v>
      </c>
      <c r="I3501" s="17" t="s">
        <v>98</v>
      </c>
      <c r="J3501" s="17" t="s">
        <v>97</v>
      </c>
      <c r="K3501" s="17">
        <v>0.44230000000000003</v>
      </c>
      <c r="L3501" s="17">
        <v>0.58530000000000004</v>
      </c>
      <c r="M3501" s="17">
        <v>0.84253999999999996</v>
      </c>
      <c r="N3501" s="18">
        <v>0.38312099999999999</v>
      </c>
      <c r="O3501" s="17">
        <f t="shared" si="108"/>
        <v>1</v>
      </c>
      <c r="P3501" s="12">
        <f t="shared" si="109"/>
        <v>1</v>
      </c>
      <c r="Q3501" s="68" t="s">
        <v>148</v>
      </c>
      <c r="R3501" s="67" t="s">
        <v>93</v>
      </c>
      <c r="S3501" s="129" t="s">
        <v>110</v>
      </c>
    </row>
    <row r="3502" spans="1:19">
      <c r="A3502" s="71" t="s">
        <v>32</v>
      </c>
      <c r="B3502" s="23">
        <v>1900010794630</v>
      </c>
      <c r="C3502" s="17" t="s">
        <v>89</v>
      </c>
      <c r="D3502" s="17" t="s">
        <v>92</v>
      </c>
      <c r="E3502" s="17">
        <v>0.59940000000000004</v>
      </c>
      <c r="F3502" s="18">
        <v>0.64290000000000003</v>
      </c>
      <c r="G3502" s="71" t="s">
        <v>3366</v>
      </c>
      <c r="H3502" s="23">
        <v>1900010770783</v>
      </c>
      <c r="I3502" s="17" t="s">
        <v>107</v>
      </c>
      <c r="J3502" s="17" t="s">
        <v>108</v>
      </c>
      <c r="K3502" s="17">
        <v>0.40060000000000001</v>
      </c>
      <c r="L3502" s="17">
        <v>0.35520000000000002</v>
      </c>
      <c r="M3502" s="17">
        <v>1</v>
      </c>
      <c r="N3502" s="18">
        <v>0.99138499999999996</v>
      </c>
      <c r="O3502" s="17">
        <f t="shared" si="108"/>
        <v>1</v>
      </c>
      <c r="P3502" s="12">
        <f t="shared" si="109"/>
        <v>1</v>
      </c>
      <c r="Q3502" s="68" t="s">
        <v>148</v>
      </c>
      <c r="R3502" s="67" t="s">
        <v>93</v>
      </c>
      <c r="S3502" s="129" t="s">
        <v>110</v>
      </c>
    </row>
    <row r="3503" spans="1:19">
      <c r="A3503" s="71" t="s">
        <v>32</v>
      </c>
      <c r="B3503" s="23">
        <v>1900010794630</v>
      </c>
      <c r="C3503" s="17" t="s">
        <v>89</v>
      </c>
      <c r="D3503" s="17" t="s">
        <v>92</v>
      </c>
      <c r="E3503" s="17">
        <v>0.59940000000000004</v>
      </c>
      <c r="F3503" s="18">
        <v>0.64290000000000003</v>
      </c>
      <c r="G3503" s="71" t="s">
        <v>3367</v>
      </c>
      <c r="H3503" s="23">
        <v>1900010771377</v>
      </c>
      <c r="I3503" s="17" t="s">
        <v>108</v>
      </c>
      <c r="J3503" s="17" t="s">
        <v>98</v>
      </c>
      <c r="K3503" s="17">
        <v>0.39960000000000001</v>
      </c>
      <c r="L3503" s="17">
        <v>0.35520000000000002</v>
      </c>
      <c r="M3503" s="17">
        <v>0.99586699999999995</v>
      </c>
      <c r="N3503" s="18">
        <v>0.99138499999999996</v>
      </c>
      <c r="O3503" s="17">
        <f t="shared" si="108"/>
        <v>1</v>
      </c>
      <c r="P3503" s="12">
        <f t="shared" si="109"/>
        <v>1</v>
      </c>
      <c r="Q3503" s="68" t="s">
        <v>148</v>
      </c>
      <c r="R3503" s="67" t="s">
        <v>93</v>
      </c>
      <c r="S3503" s="129" t="s">
        <v>110</v>
      </c>
    </row>
    <row r="3504" spans="1:19">
      <c r="A3504" s="71" t="s">
        <v>32</v>
      </c>
      <c r="B3504" s="23">
        <v>1900010794630</v>
      </c>
      <c r="C3504" s="17" t="s">
        <v>89</v>
      </c>
      <c r="D3504" s="17" t="s">
        <v>92</v>
      </c>
      <c r="E3504" s="17">
        <v>0.59940000000000004</v>
      </c>
      <c r="F3504" s="18">
        <v>0.64290000000000003</v>
      </c>
      <c r="G3504" s="71" t="s">
        <v>3368</v>
      </c>
      <c r="H3504" s="23">
        <v>1900010772112</v>
      </c>
      <c r="I3504" s="17" t="s">
        <v>97</v>
      </c>
      <c r="J3504" s="17" t="s">
        <v>98</v>
      </c>
      <c r="K3504" s="17">
        <v>0.39960000000000001</v>
      </c>
      <c r="L3504" s="17">
        <v>0.35520000000000002</v>
      </c>
      <c r="M3504" s="17">
        <v>0.99586699999999995</v>
      </c>
      <c r="N3504" s="18">
        <v>0.99138499999999996</v>
      </c>
      <c r="O3504" s="17">
        <f t="shared" si="108"/>
        <v>1</v>
      </c>
      <c r="P3504" s="12">
        <f t="shared" si="109"/>
        <v>1</v>
      </c>
      <c r="Q3504" s="68" t="s">
        <v>148</v>
      </c>
      <c r="R3504" s="67" t="s">
        <v>93</v>
      </c>
      <c r="S3504" s="129" t="s">
        <v>110</v>
      </c>
    </row>
    <row r="3505" spans="1:19">
      <c r="A3505" s="71" t="s">
        <v>32</v>
      </c>
      <c r="B3505" s="23">
        <v>1900010794630</v>
      </c>
      <c r="C3505" s="17" t="s">
        <v>89</v>
      </c>
      <c r="D3505" s="17" t="s">
        <v>92</v>
      </c>
      <c r="E3505" s="17">
        <v>0.59940000000000004</v>
      </c>
      <c r="F3505" s="18">
        <v>0.64290000000000003</v>
      </c>
      <c r="G3505" s="71" t="s">
        <v>3369</v>
      </c>
      <c r="H3505" s="23">
        <v>1900010772685</v>
      </c>
      <c r="I3505" s="17" t="s">
        <v>108</v>
      </c>
      <c r="J3505" s="17" t="s">
        <v>98</v>
      </c>
      <c r="K3505" s="17">
        <v>0.40760000000000002</v>
      </c>
      <c r="L3505" s="17">
        <v>0.35620000000000002</v>
      </c>
      <c r="M3505" s="17">
        <v>0.97151600000000005</v>
      </c>
      <c r="N3505" s="18">
        <v>0.98707599999999995</v>
      </c>
      <c r="O3505" s="17">
        <f t="shared" si="108"/>
        <v>1</v>
      </c>
      <c r="P3505" s="12">
        <f t="shared" si="109"/>
        <v>1</v>
      </c>
      <c r="Q3505" s="68" t="s">
        <v>148</v>
      </c>
      <c r="R3505" s="67" t="s">
        <v>93</v>
      </c>
      <c r="S3505" s="129" t="s">
        <v>110</v>
      </c>
    </row>
    <row r="3506" spans="1:19">
      <c r="A3506" s="71" t="s">
        <v>32</v>
      </c>
      <c r="B3506" s="23">
        <v>1900010794630</v>
      </c>
      <c r="C3506" s="17" t="s">
        <v>89</v>
      </c>
      <c r="D3506" s="17" t="s">
        <v>92</v>
      </c>
      <c r="E3506" s="17">
        <v>0.59940000000000004</v>
      </c>
      <c r="F3506" s="18">
        <v>0.64290000000000003</v>
      </c>
      <c r="G3506" s="71" t="s">
        <v>3370</v>
      </c>
      <c r="H3506" s="23">
        <v>1900010774623</v>
      </c>
      <c r="I3506" s="17" t="s">
        <v>108</v>
      </c>
      <c r="J3506" s="17" t="s">
        <v>107</v>
      </c>
      <c r="K3506" s="17">
        <v>0.37080000000000002</v>
      </c>
      <c r="L3506" s="17">
        <v>0.29370000000000002</v>
      </c>
      <c r="M3506" s="17">
        <v>0.88169299999999995</v>
      </c>
      <c r="N3506" s="18">
        <v>0.74831499999999995</v>
      </c>
      <c r="O3506" s="17">
        <f t="shared" si="108"/>
        <v>1</v>
      </c>
      <c r="P3506" s="12">
        <f t="shared" si="109"/>
        <v>1</v>
      </c>
      <c r="Q3506" s="68" t="s">
        <v>148</v>
      </c>
      <c r="R3506" s="67" t="s">
        <v>93</v>
      </c>
      <c r="S3506" s="129" t="s">
        <v>110</v>
      </c>
    </row>
    <row r="3507" spans="1:19">
      <c r="A3507" s="71" t="s">
        <v>32</v>
      </c>
      <c r="B3507" s="23">
        <v>1900010794630</v>
      </c>
      <c r="C3507" s="17" t="s">
        <v>89</v>
      </c>
      <c r="D3507" s="17" t="s">
        <v>92</v>
      </c>
      <c r="E3507" s="17">
        <v>0.59940000000000004</v>
      </c>
      <c r="F3507" s="18">
        <v>0.64290000000000003</v>
      </c>
      <c r="G3507" s="71" t="s">
        <v>3371</v>
      </c>
      <c r="H3507" s="23">
        <v>1900010775010</v>
      </c>
      <c r="I3507" s="17" t="s">
        <v>108</v>
      </c>
      <c r="J3507" s="17" t="s">
        <v>107</v>
      </c>
      <c r="K3507" s="17">
        <v>0.37080000000000002</v>
      </c>
      <c r="L3507" s="17">
        <v>0.29370000000000002</v>
      </c>
      <c r="M3507" s="17">
        <v>0.88169299999999995</v>
      </c>
      <c r="N3507" s="18">
        <v>0.74831499999999995</v>
      </c>
      <c r="O3507" s="17">
        <f t="shared" si="108"/>
        <v>1</v>
      </c>
      <c r="P3507" s="12">
        <f t="shared" si="109"/>
        <v>1</v>
      </c>
      <c r="Q3507" s="68" t="s">
        <v>148</v>
      </c>
      <c r="R3507" s="67" t="s">
        <v>93</v>
      </c>
      <c r="S3507" s="129" t="s">
        <v>110</v>
      </c>
    </row>
    <row r="3508" spans="1:19">
      <c r="A3508" s="71" t="s">
        <v>32</v>
      </c>
      <c r="B3508" s="23">
        <v>1900010794630</v>
      </c>
      <c r="C3508" s="17" t="s">
        <v>89</v>
      </c>
      <c r="D3508" s="17" t="s">
        <v>92</v>
      </c>
      <c r="E3508" s="17">
        <v>0.59940000000000004</v>
      </c>
      <c r="F3508" s="18">
        <v>0.64290000000000003</v>
      </c>
      <c r="G3508" s="71" t="s">
        <v>3372</v>
      </c>
      <c r="H3508" s="23">
        <v>1900010776280</v>
      </c>
      <c r="I3508" s="17" t="s">
        <v>107</v>
      </c>
      <c r="J3508" s="17" t="s">
        <v>360</v>
      </c>
      <c r="K3508" s="17">
        <v>0.40060000000000001</v>
      </c>
      <c r="L3508" s="17">
        <v>0.35520000000000002</v>
      </c>
      <c r="M3508" s="17">
        <v>1</v>
      </c>
      <c r="N3508" s="18">
        <v>0.99138499999999996</v>
      </c>
      <c r="O3508" s="17">
        <f t="shared" si="108"/>
        <v>1</v>
      </c>
      <c r="P3508" s="12">
        <f t="shared" si="109"/>
        <v>1</v>
      </c>
      <c r="Q3508" s="68" t="s">
        <v>148</v>
      </c>
      <c r="R3508" s="67" t="s">
        <v>93</v>
      </c>
      <c r="S3508" s="129" t="s">
        <v>110</v>
      </c>
    </row>
    <row r="3509" spans="1:19">
      <c r="A3509" s="71" t="s">
        <v>32</v>
      </c>
      <c r="B3509" s="23">
        <v>1900010794630</v>
      </c>
      <c r="C3509" s="17" t="s">
        <v>89</v>
      </c>
      <c r="D3509" s="17" t="s">
        <v>92</v>
      </c>
      <c r="E3509" s="17">
        <v>0.59940000000000004</v>
      </c>
      <c r="F3509" s="18">
        <v>0.64290000000000003</v>
      </c>
      <c r="G3509" s="71" t="s">
        <v>3373</v>
      </c>
      <c r="H3509" s="23">
        <v>1900010776291</v>
      </c>
      <c r="I3509" s="17" t="s">
        <v>98</v>
      </c>
      <c r="J3509" s="17" t="s">
        <v>416</v>
      </c>
      <c r="K3509" s="17">
        <v>0.40060000000000001</v>
      </c>
      <c r="L3509" s="17">
        <v>0.35520000000000002</v>
      </c>
      <c r="M3509" s="17">
        <v>1</v>
      </c>
      <c r="N3509" s="18">
        <v>0.99138499999999996</v>
      </c>
      <c r="O3509" s="17">
        <f t="shared" si="108"/>
        <v>1</v>
      </c>
      <c r="P3509" s="12">
        <f t="shared" si="109"/>
        <v>1</v>
      </c>
      <c r="Q3509" s="68" t="s">
        <v>148</v>
      </c>
      <c r="R3509" s="67" t="s">
        <v>93</v>
      </c>
      <c r="S3509" s="129" t="s">
        <v>110</v>
      </c>
    </row>
    <row r="3510" spans="1:19">
      <c r="A3510" s="71" t="s">
        <v>32</v>
      </c>
      <c r="B3510" s="23">
        <v>1900010794630</v>
      </c>
      <c r="C3510" s="17" t="s">
        <v>89</v>
      </c>
      <c r="D3510" s="17" t="s">
        <v>92</v>
      </c>
      <c r="E3510" s="17">
        <v>0.59940000000000004</v>
      </c>
      <c r="F3510" s="18">
        <v>0.64290000000000003</v>
      </c>
      <c r="G3510" s="71" t="s">
        <v>3374</v>
      </c>
      <c r="H3510" s="23">
        <v>1900010776606</v>
      </c>
      <c r="I3510" s="17" t="s">
        <v>107</v>
      </c>
      <c r="J3510" s="17" t="s">
        <v>97</v>
      </c>
      <c r="K3510" s="17">
        <v>0.40949999999999998</v>
      </c>
      <c r="L3510" s="17">
        <v>0.371</v>
      </c>
      <c r="M3510" s="17">
        <v>0.94742700000000002</v>
      </c>
      <c r="N3510" s="18">
        <v>0.925207</v>
      </c>
      <c r="O3510" s="17">
        <f t="shared" si="108"/>
        <v>1</v>
      </c>
      <c r="P3510" s="12">
        <f t="shared" si="109"/>
        <v>1</v>
      </c>
      <c r="Q3510" s="68" t="s">
        <v>148</v>
      </c>
      <c r="R3510" s="67" t="s">
        <v>93</v>
      </c>
      <c r="S3510" s="129" t="s">
        <v>110</v>
      </c>
    </row>
    <row r="3511" spans="1:19">
      <c r="A3511" s="71" t="s">
        <v>32</v>
      </c>
      <c r="B3511" s="23">
        <v>1900010794630</v>
      </c>
      <c r="C3511" s="17" t="s">
        <v>89</v>
      </c>
      <c r="D3511" s="17" t="s">
        <v>92</v>
      </c>
      <c r="E3511" s="17">
        <v>0.59940000000000004</v>
      </c>
      <c r="F3511" s="18">
        <v>0.64290000000000003</v>
      </c>
      <c r="G3511" s="71" t="s">
        <v>3375</v>
      </c>
      <c r="H3511" s="23">
        <v>1900010777945</v>
      </c>
      <c r="I3511" s="17" t="s">
        <v>108</v>
      </c>
      <c r="J3511" s="17" t="s">
        <v>97</v>
      </c>
      <c r="K3511" s="17">
        <v>0.36380000000000001</v>
      </c>
      <c r="L3511" s="17">
        <v>0.29170000000000001</v>
      </c>
      <c r="M3511" s="17">
        <v>0.855684</v>
      </c>
      <c r="N3511" s="18">
        <v>0.74117599999999995</v>
      </c>
      <c r="O3511" s="17">
        <f t="shared" si="108"/>
        <v>1</v>
      </c>
      <c r="P3511" s="12">
        <f t="shared" si="109"/>
        <v>1</v>
      </c>
      <c r="Q3511" s="68" t="s">
        <v>148</v>
      </c>
      <c r="R3511" s="67" t="s">
        <v>93</v>
      </c>
      <c r="S3511" s="129" t="s">
        <v>110</v>
      </c>
    </row>
    <row r="3512" spans="1:19">
      <c r="A3512" s="71" t="s">
        <v>32</v>
      </c>
      <c r="B3512" s="23">
        <v>1900010794630</v>
      </c>
      <c r="C3512" s="17" t="s">
        <v>89</v>
      </c>
      <c r="D3512" s="17" t="s">
        <v>92</v>
      </c>
      <c r="E3512" s="17">
        <v>0.59940000000000004</v>
      </c>
      <c r="F3512" s="18">
        <v>0.64290000000000003</v>
      </c>
      <c r="G3512" s="71" t="s">
        <v>3376</v>
      </c>
      <c r="H3512" s="23">
        <v>1900010778173</v>
      </c>
      <c r="I3512" s="17" t="s">
        <v>108</v>
      </c>
      <c r="J3512" s="17" t="s">
        <v>107</v>
      </c>
      <c r="K3512" s="17">
        <v>0.40949999999999998</v>
      </c>
      <c r="L3512" s="17">
        <v>0.63190000000000002</v>
      </c>
      <c r="M3512" s="17">
        <v>0.96355599999999997</v>
      </c>
      <c r="N3512" s="18">
        <v>0.31387100000000001</v>
      </c>
      <c r="O3512" s="17">
        <f t="shared" si="108"/>
        <v>1</v>
      </c>
      <c r="P3512" s="12">
        <f t="shared" si="109"/>
        <v>1</v>
      </c>
      <c r="Q3512" s="68" t="s">
        <v>148</v>
      </c>
      <c r="R3512" s="67" t="s">
        <v>93</v>
      </c>
      <c r="S3512" s="129" t="s">
        <v>110</v>
      </c>
    </row>
    <row r="3513" spans="1:19">
      <c r="A3513" s="71" t="s">
        <v>32</v>
      </c>
      <c r="B3513" s="23">
        <v>1900010794630</v>
      </c>
      <c r="C3513" s="17" t="s">
        <v>89</v>
      </c>
      <c r="D3513" s="17" t="s">
        <v>92</v>
      </c>
      <c r="E3513" s="17">
        <v>0.59940000000000004</v>
      </c>
      <c r="F3513" s="18">
        <v>0.64290000000000003</v>
      </c>
      <c r="G3513" s="71" t="s">
        <v>3377</v>
      </c>
      <c r="H3513" s="23">
        <v>1900010778647</v>
      </c>
      <c r="I3513" s="17" t="s">
        <v>107</v>
      </c>
      <c r="J3513" s="17" t="s">
        <v>108</v>
      </c>
      <c r="K3513" s="17">
        <v>0.37080000000000002</v>
      </c>
      <c r="L3513" s="17">
        <v>0.29370000000000002</v>
      </c>
      <c r="M3513" s="17">
        <v>0.88169299999999995</v>
      </c>
      <c r="N3513" s="18">
        <v>0.74831499999999995</v>
      </c>
      <c r="O3513" s="17">
        <f t="shared" si="108"/>
        <v>1</v>
      </c>
      <c r="P3513" s="12">
        <f t="shared" si="109"/>
        <v>1</v>
      </c>
      <c r="Q3513" s="68" t="s">
        <v>148</v>
      </c>
      <c r="R3513" s="67" t="s">
        <v>93</v>
      </c>
      <c r="S3513" s="129" t="s">
        <v>110</v>
      </c>
    </row>
    <row r="3514" spans="1:19">
      <c r="A3514" s="71" t="s">
        <v>32</v>
      </c>
      <c r="B3514" s="23">
        <v>1900010794630</v>
      </c>
      <c r="C3514" s="17" t="s">
        <v>89</v>
      </c>
      <c r="D3514" s="17" t="s">
        <v>92</v>
      </c>
      <c r="E3514" s="17">
        <v>0.59940000000000004</v>
      </c>
      <c r="F3514" s="18">
        <v>0.64290000000000003</v>
      </c>
      <c r="G3514" s="71" t="s">
        <v>3378</v>
      </c>
      <c r="H3514" s="23">
        <v>1900010778763</v>
      </c>
      <c r="I3514" s="17" t="s">
        <v>107</v>
      </c>
      <c r="J3514" s="17" t="s">
        <v>97</v>
      </c>
      <c r="K3514" s="17">
        <v>0.40949999999999998</v>
      </c>
      <c r="L3514" s="17">
        <v>0.63290000000000002</v>
      </c>
      <c r="M3514" s="17">
        <v>0.96355599999999997</v>
      </c>
      <c r="N3514" s="18">
        <v>0.31250800000000001</v>
      </c>
      <c r="O3514" s="17">
        <f t="shared" si="108"/>
        <v>1</v>
      </c>
      <c r="P3514" s="12">
        <f t="shared" si="109"/>
        <v>1</v>
      </c>
      <c r="Q3514" s="68" t="s">
        <v>148</v>
      </c>
      <c r="R3514" s="67" t="s">
        <v>93</v>
      </c>
      <c r="S3514" s="129" t="s">
        <v>110</v>
      </c>
    </row>
    <row r="3515" spans="1:19">
      <c r="A3515" s="71" t="s">
        <v>32</v>
      </c>
      <c r="B3515" s="23">
        <v>1900010794630</v>
      </c>
      <c r="C3515" s="17" t="s">
        <v>89</v>
      </c>
      <c r="D3515" s="17" t="s">
        <v>92</v>
      </c>
      <c r="E3515" s="17">
        <v>0.59940000000000004</v>
      </c>
      <c r="F3515" s="18">
        <v>0.64290000000000003</v>
      </c>
      <c r="G3515" s="71" t="s">
        <v>3379</v>
      </c>
      <c r="H3515" s="23">
        <v>1900010780789</v>
      </c>
      <c r="I3515" s="17" t="s">
        <v>107</v>
      </c>
      <c r="J3515" s="17" t="s">
        <v>108</v>
      </c>
      <c r="K3515" s="17">
        <v>0.39960000000000001</v>
      </c>
      <c r="L3515" s="17">
        <v>0.35520000000000002</v>
      </c>
      <c r="M3515" s="17">
        <v>0.99586699999999995</v>
      </c>
      <c r="N3515" s="18">
        <v>0.99138499999999996</v>
      </c>
      <c r="O3515" s="17">
        <f t="shared" si="108"/>
        <v>1</v>
      </c>
      <c r="P3515" s="12">
        <f t="shared" si="109"/>
        <v>1</v>
      </c>
      <c r="Q3515" s="68" t="s">
        <v>148</v>
      </c>
      <c r="R3515" s="67" t="s">
        <v>93</v>
      </c>
      <c r="S3515" s="129" t="s">
        <v>110</v>
      </c>
    </row>
    <row r="3516" spans="1:19">
      <c r="A3516" s="71" t="s">
        <v>32</v>
      </c>
      <c r="B3516" s="23">
        <v>1900010794630</v>
      </c>
      <c r="C3516" s="17" t="s">
        <v>89</v>
      </c>
      <c r="D3516" s="17" t="s">
        <v>92</v>
      </c>
      <c r="E3516" s="17">
        <v>0.59940000000000004</v>
      </c>
      <c r="F3516" s="18">
        <v>0.64290000000000003</v>
      </c>
      <c r="G3516" s="71" t="s">
        <v>3380</v>
      </c>
      <c r="H3516" s="23">
        <v>1900010780802</v>
      </c>
      <c r="I3516" s="17" t="s">
        <v>108</v>
      </c>
      <c r="J3516" s="17" t="s">
        <v>107</v>
      </c>
      <c r="K3516" s="17">
        <v>0.37080000000000002</v>
      </c>
      <c r="L3516" s="17">
        <v>0.29370000000000002</v>
      </c>
      <c r="M3516" s="17">
        <v>0.88169299999999995</v>
      </c>
      <c r="N3516" s="18">
        <v>0.74831499999999995</v>
      </c>
      <c r="O3516" s="17">
        <f t="shared" si="108"/>
        <v>1</v>
      </c>
      <c r="P3516" s="12">
        <f t="shared" si="109"/>
        <v>1</v>
      </c>
      <c r="Q3516" s="68" t="s">
        <v>148</v>
      </c>
      <c r="R3516" s="67" t="s">
        <v>93</v>
      </c>
      <c r="S3516" s="129" t="s">
        <v>110</v>
      </c>
    </row>
    <row r="3517" spans="1:19">
      <c r="A3517" s="71" t="s">
        <v>32</v>
      </c>
      <c r="B3517" s="23">
        <v>1900010794630</v>
      </c>
      <c r="C3517" s="17" t="s">
        <v>89</v>
      </c>
      <c r="D3517" s="17" t="s">
        <v>92</v>
      </c>
      <c r="E3517" s="17">
        <v>0.59940000000000004</v>
      </c>
      <c r="F3517" s="18">
        <v>0.64290000000000003</v>
      </c>
      <c r="G3517" s="71" t="s">
        <v>3381</v>
      </c>
      <c r="H3517" s="23">
        <v>1900010783027</v>
      </c>
      <c r="I3517" s="17" t="s">
        <v>3363</v>
      </c>
      <c r="J3517" s="17" t="s">
        <v>107</v>
      </c>
      <c r="K3517" s="17">
        <v>0.44140000000000001</v>
      </c>
      <c r="L3517" s="17">
        <v>0.36409999999999998</v>
      </c>
      <c r="M3517" s="17">
        <v>0.63551500000000005</v>
      </c>
      <c r="N3517" s="18">
        <v>0.62635099999999999</v>
      </c>
      <c r="O3517" s="17">
        <f t="shared" si="108"/>
        <v>0</v>
      </c>
      <c r="P3517" s="12">
        <f t="shared" si="109"/>
        <v>0</v>
      </c>
      <c r="Q3517" s="68" t="s">
        <v>148</v>
      </c>
      <c r="R3517" s="67" t="s">
        <v>93</v>
      </c>
      <c r="S3517" s="129" t="s">
        <v>110</v>
      </c>
    </row>
    <row r="3518" spans="1:19">
      <c r="A3518" s="71" t="s">
        <v>32</v>
      </c>
      <c r="B3518" s="23">
        <v>1900010794630</v>
      </c>
      <c r="C3518" s="17" t="s">
        <v>89</v>
      </c>
      <c r="D3518" s="17" t="s">
        <v>92</v>
      </c>
      <c r="E3518" s="17">
        <v>0.59940000000000004</v>
      </c>
      <c r="F3518" s="18">
        <v>0.64290000000000003</v>
      </c>
      <c r="G3518" s="71" t="s">
        <v>3382</v>
      </c>
      <c r="H3518" s="23">
        <v>1900010783509</v>
      </c>
      <c r="I3518" s="17" t="s">
        <v>406</v>
      </c>
      <c r="J3518" s="17" t="s">
        <v>97</v>
      </c>
      <c r="K3518" s="17">
        <v>0.44529999999999997</v>
      </c>
      <c r="L3518" s="17">
        <v>0.63490000000000002</v>
      </c>
      <c r="M3518" s="17">
        <v>0.82499100000000003</v>
      </c>
      <c r="N3518" s="18">
        <v>0.28632299999999999</v>
      </c>
      <c r="O3518" s="17">
        <f t="shared" si="108"/>
        <v>1</v>
      </c>
      <c r="P3518" s="12">
        <f t="shared" si="109"/>
        <v>1</v>
      </c>
      <c r="Q3518" s="68" t="s">
        <v>148</v>
      </c>
      <c r="R3518" s="67" t="s">
        <v>93</v>
      </c>
      <c r="S3518" s="129" t="s">
        <v>110</v>
      </c>
    </row>
    <row r="3519" spans="1:19">
      <c r="A3519" s="71" t="s">
        <v>32</v>
      </c>
      <c r="B3519" s="23">
        <v>1900010794630</v>
      </c>
      <c r="C3519" s="17" t="s">
        <v>89</v>
      </c>
      <c r="D3519" s="17" t="s">
        <v>92</v>
      </c>
      <c r="E3519" s="17">
        <v>0.59940000000000004</v>
      </c>
      <c r="F3519" s="18">
        <v>0.64290000000000003</v>
      </c>
      <c r="G3519" s="71" t="s">
        <v>3383</v>
      </c>
      <c r="H3519" s="23">
        <v>1900010785932</v>
      </c>
      <c r="I3519" s="17" t="s">
        <v>3384</v>
      </c>
      <c r="J3519" s="17" t="s">
        <v>108</v>
      </c>
      <c r="K3519" s="17">
        <v>0.35880000000000001</v>
      </c>
      <c r="L3519" s="17">
        <v>0.32240000000000002</v>
      </c>
      <c r="M3519" s="17">
        <v>0.82972900000000005</v>
      </c>
      <c r="N3519" s="18">
        <v>0.42359599999999997</v>
      </c>
      <c r="O3519" s="17">
        <f t="shared" si="108"/>
        <v>1</v>
      </c>
      <c r="P3519" s="12">
        <f t="shared" si="109"/>
        <v>1</v>
      </c>
      <c r="Q3519" s="68" t="s">
        <v>148</v>
      </c>
      <c r="R3519" s="67" t="s">
        <v>93</v>
      </c>
      <c r="S3519" s="129" t="s">
        <v>110</v>
      </c>
    </row>
    <row r="3520" spans="1:19">
      <c r="A3520" s="71" t="s">
        <v>32</v>
      </c>
      <c r="B3520" s="23">
        <v>1900010794630</v>
      </c>
      <c r="C3520" s="17" t="s">
        <v>89</v>
      </c>
      <c r="D3520" s="17" t="s">
        <v>92</v>
      </c>
      <c r="E3520" s="17">
        <v>0.59940000000000004</v>
      </c>
      <c r="F3520" s="18">
        <v>0.64290000000000003</v>
      </c>
      <c r="G3520" s="71" t="s">
        <v>3385</v>
      </c>
      <c r="H3520" s="23">
        <v>1900010786622</v>
      </c>
      <c r="I3520" s="17" t="s">
        <v>108</v>
      </c>
      <c r="J3520" s="17" t="s">
        <v>438</v>
      </c>
      <c r="K3520" s="17">
        <v>0.37480000000000002</v>
      </c>
      <c r="L3520" s="17">
        <v>0.30459999999999998</v>
      </c>
      <c r="M3520" s="17">
        <v>0.84982400000000002</v>
      </c>
      <c r="N3520" s="18">
        <v>0.71804400000000002</v>
      </c>
      <c r="O3520" s="17">
        <f t="shared" si="108"/>
        <v>1</v>
      </c>
      <c r="P3520" s="12">
        <f t="shared" si="109"/>
        <v>1</v>
      </c>
      <c r="Q3520" s="68" t="s">
        <v>148</v>
      </c>
      <c r="R3520" s="67" t="s">
        <v>93</v>
      </c>
      <c r="S3520" s="129" t="s">
        <v>110</v>
      </c>
    </row>
    <row r="3521" spans="1:19">
      <c r="A3521" s="71" t="s">
        <v>32</v>
      </c>
      <c r="B3521" s="23">
        <v>1900010794630</v>
      </c>
      <c r="C3521" s="17" t="s">
        <v>89</v>
      </c>
      <c r="D3521" s="17" t="s">
        <v>92</v>
      </c>
      <c r="E3521" s="17">
        <v>0.59940000000000004</v>
      </c>
      <c r="F3521" s="18">
        <v>0.64290000000000003</v>
      </c>
      <c r="G3521" s="71" t="s">
        <v>3386</v>
      </c>
      <c r="H3521" s="23">
        <v>1900010787540</v>
      </c>
      <c r="I3521" s="17" t="s">
        <v>97</v>
      </c>
      <c r="J3521" s="17" t="s">
        <v>98</v>
      </c>
      <c r="K3521" s="17">
        <v>0.37080000000000002</v>
      </c>
      <c r="L3521" s="17">
        <v>0.29370000000000002</v>
      </c>
      <c r="M3521" s="17">
        <v>0.88169299999999995</v>
      </c>
      <c r="N3521" s="18">
        <v>0.74831499999999995</v>
      </c>
      <c r="O3521" s="17">
        <f t="shared" si="108"/>
        <v>1</v>
      </c>
      <c r="P3521" s="12">
        <f t="shared" si="109"/>
        <v>1</v>
      </c>
      <c r="Q3521" s="68" t="s">
        <v>148</v>
      </c>
      <c r="R3521" s="67" t="s">
        <v>93</v>
      </c>
      <c r="S3521" s="129" t="s">
        <v>110</v>
      </c>
    </row>
    <row r="3522" spans="1:19">
      <c r="A3522" s="71" t="s">
        <v>32</v>
      </c>
      <c r="B3522" s="23">
        <v>1900010794630</v>
      </c>
      <c r="C3522" s="17" t="s">
        <v>89</v>
      </c>
      <c r="D3522" s="17" t="s">
        <v>92</v>
      </c>
      <c r="E3522" s="17">
        <v>0.59940000000000004</v>
      </c>
      <c r="F3522" s="18">
        <v>0.64290000000000003</v>
      </c>
      <c r="G3522" s="71" t="s">
        <v>3387</v>
      </c>
      <c r="H3522" s="23">
        <v>1900010787744</v>
      </c>
      <c r="I3522" s="17" t="s">
        <v>98</v>
      </c>
      <c r="J3522" s="17" t="s">
        <v>108</v>
      </c>
      <c r="K3522" s="17">
        <v>0.37080000000000002</v>
      </c>
      <c r="L3522" s="17">
        <v>0.29370000000000002</v>
      </c>
      <c r="M3522" s="17">
        <v>0.88169299999999995</v>
      </c>
      <c r="N3522" s="18">
        <v>0.74831499999999995</v>
      </c>
      <c r="O3522" s="17">
        <f t="shared" ref="O3522:O3585" si="110">IF(M3522&gt;0.8,1,0)</f>
        <v>1</v>
      </c>
      <c r="P3522" s="12">
        <f t="shared" ref="P3522:P3585" si="111">IF(MAX(M3522, N3522)&gt;0.8,1,0)</f>
        <v>1</v>
      </c>
      <c r="Q3522" s="68" t="s">
        <v>148</v>
      </c>
      <c r="R3522" s="67" t="s">
        <v>93</v>
      </c>
      <c r="S3522" s="129" t="s">
        <v>110</v>
      </c>
    </row>
    <row r="3523" spans="1:19">
      <c r="A3523" s="71" t="s">
        <v>32</v>
      </c>
      <c r="B3523" s="23">
        <v>1900010794630</v>
      </c>
      <c r="C3523" s="17" t="s">
        <v>89</v>
      </c>
      <c r="D3523" s="17" t="s">
        <v>92</v>
      </c>
      <c r="E3523" s="17">
        <v>0.59940000000000004</v>
      </c>
      <c r="F3523" s="18">
        <v>0.64290000000000003</v>
      </c>
      <c r="G3523" s="71" t="s">
        <v>3388</v>
      </c>
      <c r="H3523" s="23">
        <v>1900010788813</v>
      </c>
      <c r="I3523" s="17" t="s">
        <v>97</v>
      </c>
      <c r="J3523" s="17" t="s">
        <v>98</v>
      </c>
      <c r="K3523" s="17">
        <v>0.37080000000000002</v>
      </c>
      <c r="L3523" s="17">
        <v>0.1885</v>
      </c>
      <c r="M3523" s="17">
        <v>0.88169299999999995</v>
      </c>
      <c r="N3523" s="18">
        <v>0.41809299999999999</v>
      </c>
      <c r="O3523" s="17">
        <f t="shared" si="110"/>
        <v>1</v>
      </c>
      <c r="P3523" s="12">
        <f t="shared" si="111"/>
        <v>1</v>
      </c>
      <c r="Q3523" s="68" t="s">
        <v>148</v>
      </c>
      <c r="R3523" s="67" t="s">
        <v>93</v>
      </c>
      <c r="S3523" s="129" t="s">
        <v>110</v>
      </c>
    </row>
    <row r="3524" spans="1:19">
      <c r="A3524" s="71" t="s">
        <v>32</v>
      </c>
      <c r="B3524" s="23">
        <v>1900010794630</v>
      </c>
      <c r="C3524" s="17" t="s">
        <v>89</v>
      </c>
      <c r="D3524" s="17" t="s">
        <v>92</v>
      </c>
      <c r="E3524" s="17">
        <v>0.59940000000000004</v>
      </c>
      <c r="F3524" s="18">
        <v>0.64290000000000003</v>
      </c>
      <c r="G3524" s="71" t="s">
        <v>3389</v>
      </c>
      <c r="H3524" s="23">
        <v>1900010790143</v>
      </c>
      <c r="I3524" s="17" t="s">
        <v>108</v>
      </c>
      <c r="J3524" s="17" t="s">
        <v>98</v>
      </c>
      <c r="K3524" s="17">
        <v>0.36980000000000002</v>
      </c>
      <c r="L3524" s="17">
        <v>0.29370000000000002</v>
      </c>
      <c r="M3524" s="17">
        <v>0.877942</v>
      </c>
      <c r="N3524" s="18">
        <v>0.74831499999999995</v>
      </c>
      <c r="O3524" s="17">
        <f t="shared" si="110"/>
        <v>1</v>
      </c>
      <c r="P3524" s="12">
        <f t="shared" si="111"/>
        <v>1</v>
      </c>
      <c r="Q3524" s="68" t="s">
        <v>148</v>
      </c>
      <c r="R3524" s="67" t="s">
        <v>93</v>
      </c>
      <c r="S3524" s="129" t="s">
        <v>110</v>
      </c>
    </row>
    <row r="3525" spans="1:19">
      <c r="A3525" s="71" t="s">
        <v>32</v>
      </c>
      <c r="B3525" s="23">
        <v>1900010794630</v>
      </c>
      <c r="C3525" s="17" t="s">
        <v>89</v>
      </c>
      <c r="D3525" s="17" t="s">
        <v>92</v>
      </c>
      <c r="E3525" s="17">
        <v>0.59940000000000004</v>
      </c>
      <c r="F3525" s="18">
        <v>0.64290000000000003</v>
      </c>
      <c r="G3525" s="71" t="s">
        <v>3390</v>
      </c>
      <c r="H3525" s="23">
        <v>1900010790162</v>
      </c>
      <c r="I3525" s="17" t="s">
        <v>97</v>
      </c>
      <c r="J3525" s="17" t="s">
        <v>98</v>
      </c>
      <c r="K3525" s="17">
        <v>0.36980000000000002</v>
      </c>
      <c r="L3525" s="17">
        <v>0.29370000000000002</v>
      </c>
      <c r="M3525" s="17">
        <v>0.877942</v>
      </c>
      <c r="N3525" s="18">
        <v>0.74831499999999995</v>
      </c>
      <c r="O3525" s="17">
        <f t="shared" si="110"/>
        <v>1</v>
      </c>
      <c r="P3525" s="12">
        <f t="shared" si="111"/>
        <v>1</v>
      </c>
      <c r="Q3525" s="68" t="s">
        <v>148</v>
      </c>
      <c r="R3525" s="67" t="s">
        <v>93</v>
      </c>
      <c r="S3525" s="129" t="s">
        <v>110</v>
      </c>
    </row>
    <row r="3526" spans="1:19">
      <c r="A3526" s="71" t="s">
        <v>32</v>
      </c>
      <c r="B3526" s="23">
        <v>1900010794630</v>
      </c>
      <c r="C3526" s="17" t="s">
        <v>89</v>
      </c>
      <c r="D3526" s="17" t="s">
        <v>92</v>
      </c>
      <c r="E3526" s="17">
        <v>0.59940000000000004</v>
      </c>
      <c r="F3526" s="18">
        <v>0.64290000000000003</v>
      </c>
      <c r="G3526" s="71" t="s">
        <v>3391</v>
      </c>
      <c r="H3526" s="23">
        <v>1900010793749</v>
      </c>
      <c r="I3526" s="17" t="s">
        <v>107</v>
      </c>
      <c r="J3526" s="17" t="s">
        <v>108</v>
      </c>
      <c r="K3526" s="17">
        <v>0.37080000000000002</v>
      </c>
      <c r="L3526" s="17">
        <v>0.29370000000000002</v>
      </c>
      <c r="M3526" s="17">
        <v>0.88169299999999995</v>
      </c>
      <c r="N3526" s="18">
        <v>0.74831499999999995</v>
      </c>
      <c r="O3526" s="17">
        <f t="shared" si="110"/>
        <v>1</v>
      </c>
      <c r="P3526" s="12">
        <f t="shared" si="111"/>
        <v>1</v>
      </c>
      <c r="Q3526" s="68" t="s">
        <v>148</v>
      </c>
      <c r="R3526" s="67" t="s">
        <v>93</v>
      </c>
      <c r="S3526" s="129" t="s">
        <v>110</v>
      </c>
    </row>
    <row r="3527" spans="1:19">
      <c r="A3527" s="71" t="s">
        <v>32</v>
      </c>
      <c r="B3527" s="23">
        <v>1900010794630</v>
      </c>
      <c r="C3527" s="17" t="s">
        <v>89</v>
      </c>
      <c r="D3527" s="17" t="s">
        <v>92</v>
      </c>
      <c r="E3527" s="17">
        <v>0.59940000000000004</v>
      </c>
      <c r="F3527" s="18">
        <v>0.64290000000000003</v>
      </c>
      <c r="G3527" s="71" t="s">
        <v>32</v>
      </c>
      <c r="H3527" s="23">
        <v>1900010794630</v>
      </c>
      <c r="I3527" s="17" t="s">
        <v>108</v>
      </c>
      <c r="J3527" s="17" t="s">
        <v>97</v>
      </c>
      <c r="K3527" s="17">
        <v>0.40060000000000001</v>
      </c>
      <c r="L3527" s="17">
        <v>0.35709999999999997</v>
      </c>
      <c r="M3527" s="17">
        <v>1</v>
      </c>
      <c r="N3527" s="18">
        <v>1</v>
      </c>
      <c r="O3527" s="17">
        <f t="shared" si="110"/>
        <v>1</v>
      </c>
      <c r="P3527" s="12">
        <f t="shared" si="111"/>
        <v>1</v>
      </c>
      <c r="Q3527" s="68" t="s">
        <v>148</v>
      </c>
      <c r="R3527" s="67" t="s">
        <v>106</v>
      </c>
      <c r="S3527" s="129" t="s">
        <v>5307</v>
      </c>
    </row>
    <row r="3528" spans="1:19">
      <c r="A3528" s="71" t="s">
        <v>32</v>
      </c>
      <c r="B3528" s="23">
        <v>1900010794630</v>
      </c>
      <c r="C3528" s="17" t="s">
        <v>89</v>
      </c>
      <c r="D3528" s="17" t="s">
        <v>92</v>
      </c>
      <c r="E3528" s="17">
        <v>0.59940000000000004</v>
      </c>
      <c r="F3528" s="18">
        <v>0.64290000000000003</v>
      </c>
      <c r="G3528" s="71" t="s">
        <v>3392</v>
      </c>
      <c r="H3528" s="23">
        <v>1900010794793</v>
      </c>
      <c r="I3528" s="17" t="s">
        <v>98</v>
      </c>
      <c r="J3528" s="17" t="s">
        <v>97</v>
      </c>
      <c r="K3528" s="17">
        <v>0.40949999999999998</v>
      </c>
      <c r="L3528" s="17">
        <v>0.63</v>
      </c>
      <c r="M3528" s="17">
        <v>0.96355599999999997</v>
      </c>
      <c r="N3528" s="18">
        <v>0.32145299999999999</v>
      </c>
      <c r="O3528" s="17">
        <f t="shared" si="110"/>
        <v>1</v>
      </c>
      <c r="P3528" s="12">
        <f t="shared" si="111"/>
        <v>1</v>
      </c>
      <c r="Q3528" s="68" t="s">
        <v>148</v>
      </c>
      <c r="R3528" s="67" t="s">
        <v>93</v>
      </c>
      <c r="S3528" s="129" t="s">
        <v>110</v>
      </c>
    </row>
    <row r="3529" spans="1:19">
      <c r="A3529" s="71" t="s">
        <v>32</v>
      </c>
      <c r="B3529" s="23">
        <v>1900010794630</v>
      </c>
      <c r="C3529" s="17" t="s">
        <v>89</v>
      </c>
      <c r="D3529" s="17" t="s">
        <v>92</v>
      </c>
      <c r="E3529" s="17">
        <v>0.59940000000000004</v>
      </c>
      <c r="F3529" s="18">
        <v>0.64290000000000003</v>
      </c>
      <c r="G3529" s="71" t="s">
        <v>3393</v>
      </c>
      <c r="H3529" s="23">
        <v>1900010799750</v>
      </c>
      <c r="I3529" s="17" t="s">
        <v>97</v>
      </c>
      <c r="J3529" s="17" t="s">
        <v>98</v>
      </c>
      <c r="K3529" s="17">
        <v>0.39660000000000001</v>
      </c>
      <c r="L3529" s="17">
        <v>0.35620000000000002</v>
      </c>
      <c r="M3529" s="17">
        <v>0.98355000000000004</v>
      </c>
      <c r="N3529" s="18">
        <v>0.96996800000000005</v>
      </c>
      <c r="O3529" s="17">
        <f t="shared" si="110"/>
        <v>1</v>
      </c>
      <c r="P3529" s="12">
        <f t="shared" si="111"/>
        <v>1</v>
      </c>
      <c r="Q3529" s="68" t="s">
        <v>148</v>
      </c>
      <c r="R3529" s="67" t="s">
        <v>93</v>
      </c>
      <c r="S3529" s="129" t="s">
        <v>110</v>
      </c>
    </row>
    <row r="3530" spans="1:19">
      <c r="A3530" s="71" t="s">
        <v>32</v>
      </c>
      <c r="B3530" s="23">
        <v>1900010794630</v>
      </c>
      <c r="C3530" s="17" t="s">
        <v>89</v>
      </c>
      <c r="D3530" s="17" t="s">
        <v>92</v>
      </c>
      <c r="E3530" s="17">
        <v>0.59940000000000004</v>
      </c>
      <c r="F3530" s="18">
        <v>0.64290000000000003</v>
      </c>
      <c r="G3530" s="71" t="s">
        <v>3394</v>
      </c>
      <c r="H3530" s="23">
        <v>1900010801185</v>
      </c>
      <c r="I3530" s="17" t="s">
        <v>108</v>
      </c>
      <c r="J3530" s="17" t="s">
        <v>107</v>
      </c>
      <c r="K3530" s="17">
        <v>0.36880000000000002</v>
      </c>
      <c r="L3530" s="17">
        <v>0.29559999999999997</v>
      </c>
      <c r="M3530" s="17">
        <v>0.87420299999999995</v>
      </c>
      <c r="N3530" s="18">
        <v>0.73980100000000004</v>
      </c>
      <c r="O3530" s="17">
        <f t="shared" si="110"/>
        <v>1</v>
      </c>
      <c r="P3530" s="12">
        <f t="shared" si="111"/>
        <v>1</v>
      </c>
      <c r="Q3530" s="68" t="s">
        <v>148</v>
      </c>
      <c r="R3530" s="67" t="s">
        <v>125</v>
      </c>
      <c r="S3530" s="129" t="s">
        <v>110</v>
      </c>
    </row>
    <row r="3531" spans="1:19">
      <c r="A3531" s="71" t="s">
        <v>32</v>
      </c>
      <c r="B3531" s="23">
        <v>1900010794630</v>
      </c>
      <c r="C3531" s="17" t="s">
        <v>89</v>
      </c>
      <c r="D3531" s="17" t="s">
        <v>92</v>
      </c>
      <c r="E3531" s="17">
        <v>0.59940000000000004</v>
      </c>
      <c r="F3531" s="18">
        <v>0.64290000000000003</v>
      </c>
      <c r="G3531" s="71" t="s">
        <v>3395</v>
      </c>
      <c r="H3531" s="23">
        <v>1900010803395</v>
      </c>
      <c r="I3531" s="17" t="s">
        <v>107</v>
      </c>
      <c r="J3531" s="17" t="s">
        <v>108</v>
      </c>
      <c r="K3531" s="17">
        <v>0.36780000000000002</v>
      </c>
      <c r="L3531" s="17">
        <v>0.29370000000000002</v>
      </c>
      <c r="M3531" s="17">
        <v>0.87047600000000003</v>
      </c>
      <c r="N3531" s="18">
        <v>0.73266699999999996</v>
      </c>
      <c r="O3531" s="17">
        <f t="shared" si="110"/>
        <v>1</v>
      </c>
      <c r="P3531" s="12">
        <f t="shared" si="111"/>
        <v>1</v>
      </c>
      <c r="Q3531" s="68" t="s">
        <v>148</v>
      </c>
      <c r="R3531" s="67" t="s">
        <v>170</v>
      </c>
      <c r="S3531" s="129" t="s">
        <v>110</v>
      </c>
    </row>
    <row r="3532" spans="1:19">
      <c r="A3532" s="71" t="s">
        <v>32</v>
      </c>
      <c r="B3532" s="23">
        <v>1900010794630</v>
      </c>
      <c r="C3532" s="17" t="s">
        <v>89</v>
      </c>
      <c r="D3532" s="17" t="s">
        <v>92</v>
      </c>
      <c r="E3532" s="17">
        <v>0.59940000000000004</v>
      </c>
      <c r="F3532" s="18">
        <v>0.64290000000000003</v>
      </c>
      <c r="G3532" s="71" t="s">
        <v>3396</v>
      </c>
      <c r="H3532" s="23">
        <v>1900010804389</v>
      </c>
      <c r="I3532" s="17" t="s">
        <v>97</v>
      </c>
      <c r="J3532" s="17" t="s">
        <v>98</v>
      </c>
      <c r="K3532" s="17">
        <v>0.36680000000000001</v>
      </c>
      <c r="L3532" s="17">
        <v>0.29459999999999997</v>
      </c>
      <c r="M3532" s="17">
        <v>0.866761</v>
      </c>
      <c r="N3532" s="18">
        <v>0.73622900000000002</v>
      </c>
      <c r="O3532" s="17">
        <f t="shared" si="110"/>
        <v>1</v>
      </c>
      <c r="P3532" s="12">
        <f t="shared" si="111"/>
        <v>1</v>
      </c>
      <c r="Q3532" s="68" t="s">
        <v>5385</v>
      </c>
      <c r="R3532" s="67" t="s">
        <v>103</v>
      </c>
      <c r="S3532" s="129" t="s">
        <v>110</v>
      </c>
    </row>
    <row r="3533" spans="1:19">
      <c r="A3533" s="71" t="s">
        <v>32</v>
      </c>
      <c r="B3533" s="23">
        <v>1900010794630</v>
      </c>
      <c r="C3533" s="17" t="s">
        <v>89</v>
      </c>
      <c r="D3533" s="17" t="s">
        <v>92</v>
      </c>
      <c r="E3533" s="17">
        <v>0.59940000000000004</v>
      </c>
      <c r="F3533" s="18">
        <v>0.64290000000000003</v>
      </c>
      <c r="G3533" s="71" t="s">
        <v>3397</v>
      </c>
      <c r="H3533" s="23">
        <v>1900010805160</v>
      </c>
      <c r="I3533" s="17" t="s">
        <v>97</v>
      </c>
      <c r="J3533" s="17" t="s">
        <v>98</v>
      </c>
      <c r="K3533" s="17">
        <v>0.39660000000000001</v>
      </c>
      <c r="L3533" s="17">
        <v>0.35709999999999997</v>
      </c>
      <c r="M3533" s="17">
        <v>0.98355000000000004</v>
      </c>
      <c r="N3533" s="18">
        <v>0.98279099999999997</v>
      </c>
      <c r="O3533" s="17">
        <f t="shared" si="110"/>
        <v>1</v>
      </c>
      <c r="P3533" s="12">
        <f t="shared" si="111"/>
        <v>1</v>
      </c>
      <c r="Q3533" s="68" t="s">
        <v>5385</v>
      </c>
      <c r="R3533" s="67" t="s">
        <v>103</v>
      </c>
      <c r="S3533" s="129" t="s">
        <v>110</v>
      </c>
    </row>
    <row r="3534" spans="1:19">
      <c r="A3534" s="71" t="s">
        <v>32</v>
      </c>
      <c r="B3534" s="23">
        <v>1900010794630</v>
      </c>
      <c r="C3534" s="17" t="s">
        <v>89</v>
      </c>
      <c r="D3534" s="17" t="s">
        <v>92</v>
      </c>
      <c r="E3534" s="17">
        <v>0.59940000000000004</v>
      </c>
      <c r="F3534" s="18">
        <v>0.64290000000000003</v>
      </c>
      <c r="G3534" s="71" t="s">
        <v>3398</v>
      </c>
      <c r="H3534" s="23">
        <v>1900010807904</v>
      </c>
      <c r="I3534" s="17" t="s">
        <v>416</v>
      </c>
      <c r="J3534" s="17" t="s">
        <v>98</v>
      </c>
      <c r="K3534" s="17">
        <v>0.48609999999999998</v>
      </c>
      <c r="L3534" s="17">
        <v>0.36309999999999998</v>
      </c>
      <c r="M3534" s="17">
        <v>0.60657799999999995</v>
      </c>
      <c r="N3534" s="18">
        <v>0.31189099999999997</v>
      </c>
      <c r="O3534" s="17">
        <f t="shared" si="110"/>
        <v>0</v>
      </c>
      <c r="P3534" s="12">
        <f t="shared" si="111"/>
        <v>0</v>
      </c>
      <c r="Q3534" s="68" t="s">
        <v>5385</v>
      </c>
      <c r="R3534" s="67" t="s">
        <v>103</v>
      </c>
      <c r="S3534" s="129" t="s">
        <v>110</v>
      </c>
    </row>
    <row r="3535" spans="1:19">
      <c r="A3535" s="71" t="s">
        <v>32</v>
      </c>
      <c r="B3535" s="23">
        <v>1900010794630</v>
      </c>
      <c r="C3535" s="17" t="s">
        <v>89</v>
      </c>
      <c r="D3535" s="17" t="s">
        <v>92</v>
      </c>
      <c r="E3535" s="17">
        <v>0.59940000000000004</v>
      </c>
      <c r="F3535" s="18">
        <v>0.64290000000000003</v>
      </c>
      <c r="G3535" s="71" t="s">
        <v>3399</v>
      </c>
      <c r="H3535" s="23">
        <v>1900010808770</v>
      </c>
      <c r="I3535" s="17" t="s">
        <v>98</v>
      </c>
      <c r="J3535" s="17" t="s">
        <v>97</v>
      </c>
      <c r="K3535" s="17">
        <v>0.36780000000000002</v>
      </c>
      <c r="L3535" s="17">
        <v>0.29070000000000001</v>
      </c>
      <c r="M3535" s="17">
        <v>0.87047600000000003</v>
      </c>
      <c r="N3535" s="18">
        <v>0.72204100000000004</v>
      </c>
      <c r="O3535" s="17">
        <f t="shared" si="110"/>
        <v>1</v>
      </c>
      <c r="P3535" s="12">
        <f t="shared" si="111"/>
        <v>1</v>
      </c>
      <c r="Q3535" s="68" t="s">
        <v>5385</v>
      </c>
      <c r="R3535" s="67" t="s">
        <v>103</v>
      </c>
      <c r="S3535" s="129" t="s">
        <v>110</v>
      </c>
    </row>
    <row r="3536" spans="1:19">
      <c r="A3536" s="71" t="s">
        <v>32</v>
      </c>
      <c r="B3536" s="23">
        <v>1900010794630</v>
      </c>
      <c r="C3536" s="17" t="s">
        <v>89</v>
      </c>
      <c r="D3536" s="17" t="s">
        <v>92</v>
      </c>
      <c r="E3536" s="17">
        <v>0.59940000000000004</v>
      </c>
      <c r="F3536" s="18">
        <v>0.64290000000000003</v>
      </c>
      <c r="G3536" s="71" t="s">
        <v>3400</v>
      </c>
      <c r="H3536" s="23">
        <v>1900010811667</v>
      </c>
      <c r="I3536" s="17" t="s">
        <v>98</v>
      </c>
      <c r="J3536" s="17" t="s">
        <v>97</v>
      </c>
      <c r="K3536" s="17">
        <v>0.47910000000000003</v>
      </c>
      <c r="L3536" s="17">
        <v>0.63290000000000002</v>
      </c>
      <c r="M3536" s="17">
        <v>0.692361</v>
      </c>
      <c r="N3536" s="18">
        <v>0.307724</v>
      </c>
      <c r="O3536" s="17">
        <f t="shared" si="110"/>
        <v>0</v>
      </c>
      <c r="P3536" s="12">
        <f t="shared" si="111"/>
        <v>0</v>
      </c>
      <c r="Q3536" s="68" t="s">
        <v>3653</v>
      </c>
      <c r="R3536" s="67" t="s">
        <v>5310</v>
      </c>
      <c r="S3536" s="129" t="s">
        <v>110</v>
      </c>
    </row>
    <row r="3537" spans="1:19">
      <c r="A3537" s="71" t="s">
        <v>32</v>
      </c>
      <c r="B3537" s="23">
        <v>1900010794630</v>
      </c>
      <c r="C3537" s="17" t="s">
        <v>89</v>
      </c>
      <c r="D3537" s="17" t="s">
        <v>92</v>
      </c>
      <c r="E3537" s="17">
        <v>0.59940000000000004</v>
      </c>
      <c r="F3537" s="18">
        <v>0.64290000000000003</v>
      </c>
      <c r="G3537" s="71" t="s">
        <v>3401</v>
      </c>
      <c r="H3537" s="23">
        <v>1900010816055</v>
      </c>
      <c r="I3537" s="17" t="s">
        <v>98</v>
      </c>
      <c r="J3537" s="17" t="s">
        <v>97</v>
      </c>
      <c r="K3537" s="17">
        <v>0.47810000000000002</v>
      </c>
      <c r="L3537" s="17">
        <v>0.63290000000000002</v>
      </c>
      <c r="M3537" s="17">
        <v>0.69518899999999995</v>
      </c>
      <c r="N3537" s="18">
        <v>0.307724</v>
      </c>
      <c r="O3537" s="17">
        <f t="shared" si="110"/>
        <v>0</v>
      </c>
      <c r="P3537" s="12">
        <f t="shared" si="111"/>
        <v>0</v>
      </c>
      <c r="Q3537" s="68" t="s">
        <v>3653</v>
      </c>
      <c r="R3537" s="67" t="s">
        <v>93</v>
      </c>
      <c r="S3537" s="129" t="s">
        <v>110</v>
      </c>
    </row>
    <row r="3538" spans="1:19">
      <c r="A3538" s="71" t="s">
        <v>32</v>
      </c>
      <c r="B3538" s="23">
        <v>1900010794630</v>
      </c>
      <c r="C3538" s="17" t="s">
        <v>89</v>
      </c>
      <c r="D3538" s="17" t="s">
        <v>92</v>
      </c>
      <c r="E3538" s="17">
        <v>0.59940000000000004</v>
      </c>
      <c r="F3538" s="18">
        <v>0.64290000000000003</v>
      </c>
      <c r="G3538" s="71" t="s">
        <v>3402</v>
      </c>
      <c r="H3538" s="23">
        <v>1900010816205</v>
      </c>
      <c r="I3538" s="17" t="s">
        <v>107</v>
      </c>
      <c r="J3538" s="17" t="s">
        <v>108</v>
      </c>
      <c r="K3538" s="17">
        <v>0.39760000000000001</v>
      </c>
      <c r="L3538" s="17">
        <v>0.27579999999999999</v>
      </c>
      <c r="M3538" s="17">
        <v>0.466393</v>
      </c>
      <c r="N3538" s="18">
        <v>0.655138</v>
      </c>
      <c r="O3538" s="17">
        <f t="shared" si="110"/>
        <v>0</v>
      </c>
      <c r="P3538" s="12">
        <f t="shared" si="111"/>
        <v>0</v>
      </c>
      <c r="Q3538" s="68" t="s">
        <v>3653</v>
      </c>
      <c r="R3538" s="67" t="s">
        <v>93</v>
      </c>
      <c r="S3538" s="129" t="s">
        <v>110</v>
      </c>
    </row>
    <row r="3539" spans="1:19">
      <c r="A3539" s="71" t="s">
        <v>32</v>
      </c>
      <c r="B3539" s="23">
        <v>1900010794630</v>
      </c>
      <c r="C3539" s="17" t="s">
        <v>89</v>
      </c>
      <c r="D3539" s="17" t="s">
        <v>92</v>
      </c>
      <c r="E3539" s="17">
        <v>0.59940000000000004</v>
      </c>
      <c r="F3539" s="18">
        <v>0.64290000000000003</v>
      </c>
      <c r="G3539" s="71" t="s">
        <v>3403</v>
      </c>
      <c r="H3539" s="23">
        <v>1900010816714</v>
      </c>
      <c r="I3539" s="17" t="s">
        <v>98</v>
      </c>
      <c r="J3539" s="17" t="s">
        <v>97</v>
      </c>
      <c r="K3539" s="17">
        <v>0.39760000000000001</v>
      </c>
      <c r="L3539" s="17">
        <v>0.27579999999999999</v>
      </c>
      <c r="M3539" s="17">
        <v>0.466393</v>
      </c>
      <c r="N3539" s="18">
        <v>0.655138</v>
      </c>
      <c r="O3539" s="17">
        <f t="shared" si="110"/>
        <v>0</v>
      </c>
      <c r="P3539" s="12">
        <f t="shared" si="111"/>
        <v>0</v>
      </c>
      <c r="Q3539" s="68" t="s">
        <v>3653</v>
      </c>
      <c r="R3539" s="67" t="s">
        <v>93</v>
      </c>
      <c r="S3539" s="129" t="s">
        <v>110</v>
      </c>
    </row>
    <row r="3540" spans="1:19">
      <c r="A3540" s="71" t="s">
        <v>32</v>
      </c>
      <c r="B3540" s="23">
        <v>1900010794630</v>
      </c>
      <c r="C3540" s="17" t="s">
        <v>89</v>
      </c>
      <c r="D3540" s="17" t="s">
        <v>92</v>
      </c>
      <c r="E3540" s="17">
        <v>0.59940000000000004</v>
      </c>
      <c r="F3540" s="18">
        <v>0.64290000000000003</v>
      </c>
      <c r="G3540" s="71" t="s">
        <v>3404</v>
      </c>
      <c r="H3540" s="23">
        <v>1900010817656</v>
      </c>
      <c r="I3540" s="17" t="s">
        <v>97</v>
      </c>
      <c r="J3540" s="17" t="s">
        <v>98</v>
      </c>
      <c r="K3540" s="17">
        <v>0.39760000000000001</v>
      </c>
      <c r="L3540" s="17">
        <v>0.27579999999999999</v>
      </c>
      <c r="M3540" s="17">
        <v>0.466393</v>
      </c>
      <c r="N3540" s="18">
        <v>0.655138</v>
      </c>
      <c r="O3540" s="17">
        <f t="shared" si="110"/>
        <v>0</v>
      </c>
      <c r="P3540" s="12">
        <f t="shared" si="111"/>
        <v>0</v>
      </c>
      <c r="Q3540" s="68" t="s">
        <v>3653</v>
      </c>
      <c r="R3540" s="67" t="s">
        <v>93</v>
      </c>
      <c r="S3540" s="129" t="s">
        <v>110</v>
      </c>
    </row>
    <row r="3541" spans="1:19">
      <c r="A3541" s="71" t="s">
        <v>32</v>
      </c>
      <c r="B3541" s="23">
        <v>1900010794630</v>
      </c>
      <c r="C3541" s="17" t="s">
        <v>89</v>
      </c>
      <c r="D3541" s="17" t="s">
        <v>92</v>
      </c>
      <c r="E3541" s="17">
        <v>0.59940000000000004</v>
      </c>
      <c r="F3541" s="18">
        <v>0.64290000000000003</v>
      </c>
      <c r="G3541" s="71" t="s">
        <v>3405</v>
      </c>
      <c r="H3541" s="23">
        <v>1900010818092</v>
      </c>
      <c r="I3541" s="17" t="s">
        <v>108</v>
      </c>
      <c r="J3541" s="17" t="s">
        <v>107</v>
      </c>
      <c r="K3541" s="17">
        <v>0.47810000000000002</v>
      </c>
      <c r="L3541" s="17">
        <v>0.63590000000000002</v>
      </c>
      <c r="M3541" s="17">
        <v>0.69518899999999995</v>
      </c>
      <c r="N3541" s="18">
        <v>0.30368499999999998</v>
      </c>
      <c r="O3541" s="17">
        <f t="shared" si="110"/>
        <v>0</v>
      </c>
      <c r="P3541" s="12">
        <f t="shared" si="111"/>
        <v>0</v>
      </c>
      <c r="Q3541" s="68" t="s">
        <v>3653</v>
      </c>
      <c r="R3541" s="67" t="s">
        <v>93</v>
      </c>
      <c r="S3541" s="129" t="s">
        <v>110</v>
      </c>
    </row>
    <row r="3542" spans="1:19">
      <c r="A3542" s="71" t="s">
        <v>32</v>
      </c>
      <c r="B3542" s="23">
        <v>1900010794630</v>
      </c>
      <c r="C3542" s="17" t="s">
        <v>89</v>
      </c>
      <c r="D3542" s="17" t="s">
        <v>92</v>
      </c>
      <c r="E3542" s="17">
        <v>0.59940000000000004</v>
      </c>
      <c r="F3542" s="18">
        <v>0.64290000000000003</v>
      </c>
      <c r="G3542" s="71" t="s">
        <v>3406</v>
      </c>
      <c r="H3542" s="23">
        <v>1900010818873</v>
      </c>
      <c r="I3542" s="17" t="s">
        <v>97</v>
      </c>
      <c r="J3542" s="17" t="s">
        <v>108</v>
      </c>
      <c r="K3542" s="17">
        <v>0.47810000000000002</v>
      </c>
      <c r="L3542" s="17">
        <v>0.64090000000000003</v>
      </c>
      <c r="M3542" s="17">
        <v>0.69518899999999995</v>
      </c>
      <c r="N3542" s="18">
        <v>0.297037</v>
      </c>
      <c r="O3542" s="17">
        <f t="shared" si="110"/>
        <v>0</v>
      </c>
      <c r="P3542" s="12">
        <f t="shared" si="111"/>
        <v>0</v>
      </c>
      <c r="Q3542" s="68" t="s">
        <v>3653</v>
      </c>
      <c r="R3542" s="67" t="s">
        <v>93</v>
      </c>
      <c r="S3542" s="129" t="s">
        <v>110</v>
      </c>
    </row>
    <row r="3543" spans="1:19">
      <c r="A3543" s="71" t="s">
        <v>32</v>
      </c>
      <c r="B3543" s="23">
        <v>1900010794630</v>
      </c>
      <c r="C3543" s="17" t="s">
        <v>89</v>
      </c>
      <c r="D3543" s="17" t="s">
        <v>92</v>
      </c>
      <c r="E3543" s="17">
        <v>0.59940000000000004</v>
      </c>
      <c r="F3543" s="18">
        <v>0.64290000000000003</v>
      </c>
      <c r="G3543" s="71" t="s">
        <v>3407</v>
      </c>
      <c r="H3543" s="23">
        <v>1900010819967</v>
      </c>
      <c r="I3543" s="17" t="s">
        <v>98</v>
      </c>
      <c r="J3543" s="17" t="s">
        <v>97</v>
      </c>
      <c r="K3543" s="17">
        <v>0.47610000000000002</v>
      </c>
      <c r="L3543" s="17">
        <v>0.64090000000000003</v>
      </c>
      <c r="M3543" s="17">
        <v>0.69409600000000005</v>
      </c>
      <c r="N3543" s="18">
        <v>0.297037</v>
      </c>
      <c r="O3543" s="17">
        <f t="shared" si="110"/>
        <v>0</v>
      </c>
      <c r="P3543" s="12">
        <f t="shared" si="111"/>
        <v>0</v>
      </c>
      <c r="Q3543" s="68" t="s">
        <v>3653</v>
      </c>
      <c r="R3543" s="67" t="s">
        <v>93</v>
      </c>
      <c r="S3543" s="129" t="s">
        <v>110</v>
      </c>
    </row>
    <row r="3544" spans="1:19">
      <c r="A3544" s="71" t="s">
        <v>32</v>
      </c>
      <c r="B3544" s="23">
        <v>1900010794630</v>
      </c>
      <c r="C3544" s="17" t="s">
        <v>89</v>
      </c>
      <c r="D3544" s="17" t="s">
        <v>92</v>
      </c>
      <c r="E3544" s="17">
        <v>0.59940000000000004</v>
      </c>
      <c r="F3544" s="18">
        <v>0.64290000000000003</v>
      </c>
      <c r="G3544" s="71" t="s">
        <v>3408</v>
      </c>
      <c r="H3544" s="23">
        <v>1900010821296</v>
      </c>
      <c r="I3544" s="17" t="s">
        <v>97</v>
      </c>
      <c r="J3544" s="17" t="s">
        <v>406</v>
      </c>
      <c r="K3544" s="17">
        <v>0.499</v>
      </c>
      <c r="L3544" s="17">
        <v>0.33129999999999998</v>
      </c>
      <c r="M3544" s="17">
        <v>0.62013700000000005</v>
      </c>
      <c r="N3544" s="18">
        <v>0.25715100000000002</v>
      </c>
      <c r="O3544" s="17">
        <f t="shared" si="110"/>
        <v>0</v>
      </c>
      <c r="P3544" s="12">
        <f t="shared" si="111"/>
        <v>0</v>
      </c>
      <c r="Q3544" s="68" t="s">
        <v>3653</v>
      </c>
      <c r="R3544" s="67" t="s">
        <v>93</v>
      </c>
      <c r="S3544" s="129" t="s">
        <v>110</v>
      </c>
    </row>
    <row r="3545" spans="1:19">
      <c r="A3545" s="71" t="s">
        <v>32</v>
      </c>
      <c r="B3545" s="23">
        <v>1900010794630</v>
      </c>
      <c r="C3545" s="17" t="s">
        <v>89</v>
      </c>
      <c r="D3545" s="17" t="s">
        <v>92</v>
      </c>
      <c r="E3545" s="17">
        <v>0.59940000000000004</v>
      </c>
      <c r="F3545" s="18">
        <v>0.64290000000000003</v>
      </c>
      <c r="G3545" s="71" t="s">
        <v>3409</v>
      </c>
      <c r="H3545" s="23">
        <v>1900010825591</v>
      </c>
      <c r="I3545" s="17" t="s">
        <v>97</v>
      </c>
      <c r="J3545" s="17" t="s">
        <v>98</v>
      </c>
      <c r="K3545" s="17">
        <v>0.498</v>
      </c>
      <c r="L3545" s="17">
        <v>0.502</v>
      </c>
      <c r="M3545" s="17">
        <v>0.61122699999999996</v>
      </c>
      <c r="N3545" s="18">
        <v>2.8423899999999998E-2</v>
      </c>
      <c r="O3545" s="17">
        <f t="shared" si="110"/>
        <v>0</v>
      </c>
      <c r="P3545" s="12">
        <f t="shared" si="111"/>
        <v>0</v>
      </c>
      <c r="Q3545" s="68" t="s">
        <v>5386</v>
      </c>
      <c r="R3545" s="67" t="s">
        <v>103</v>
      </c>
      <c r="S3545" s="129" t="s">
        <v>110</v>
      </c>
    </row>
    <row r="3546" spans="1:19">
      <c r="A3546" s="71" t="s">
        <v>32</v>
      </c>
      <c r="B3546" s="23">
        <v>1900010794630</v>
      </c>
      <c r="C3546" s="17" t="s">
        <v>89</v>
      </c>
      <c r="D3546" s="17" t="s">
        <v>92</v>
      </c>
      <c r="E3546" s="17">
        <v>0.59940000000000004</v>
      </c>
      <c r="F3546" s="18">
        <v>0.64290000000000003</v>
      </c>
      <c r="G3546" s="71" t="s">
        <v>3410</v>
      </c>
      <c r="H3546" s="23">
        <v>1900010827601</v>
      </c>
      <c r="I3546" s="17" t="s">
        <v>107</v>
      </c>
      <c r="J3546" s="17" t="s">
        <v>108</v>
      </c>
      <c r="K3546" s="17">
        <v>0.36880000000000002</v>
      </c>
      <c r="L3546" s="17">
        <v>0.13489999999999999</v>
      </c>
      <c r="M3546" s="17">
        <v>0.53139499999999995</v>
      </c>
      <c r="N3546" s="18">
        <v>0.26803700000000003</v>
      </c>
      <c r="O3546" s="17">
        <f t="shared" si="110"/>
        <v>0</v>
      </c>
      <c r="P3546" s="12">
        <f t="shared" si="111"/>
        <v>0</v>
      </c>
      <c r="Q3546" s="68" t="s">
        <v>5386</v>
      </c>
      <c r="R3546" s="67" t="s">
        <v>103</v>
      </c>
      <c r="S3546" s="129" t="s">
        <v>110</v>
      </c>
    </row>
    <row r="3547" spans="1:19">
      <c r="A3547" s="71" t="s">
        <v>32</v>
      </c>
      <c r="B3547" s="23">
        <v>1900010794630</v>
      </c>
      <c r="C3547" s="17" t="s">
        <v>89</v>
      </c>
      <c r="D3547" s="17" t="s">
        <v>92</v>
      </c>
      <c r="E3547" s="17">
        <v>0.59940000000000004</v>
      </c>
      <c r="F3547" s="18">
        <v>0.64290000000000003</v>
      </c>
      <c r="G3547" s="71" t="s">
        <v>3411</v>
      </c>
      <c r="H3547" s="23">
        <v>1900010835338</v>
      </c>
      <c r="I3547" s="17" t="s">
        <v>98</v>
      </c>
      <c r="J3547" s="17" t="s">
        <v>108</v>
      </c>
      <c r="K3547" s="17">
        <v>0.48809999999999998</v>
      </c>
      <c r="L3547" s="17">
        <v>0.503</v>
      </c>
      <c r="M3547" s="17">
        <v>0.64116600000000001</v>
      </c>
      <c r="N3547" s="18">
        <v>2.59857E-2</v>
      </c>
      <c r="O3547" s="17">
        <f t="shared" si="110"/>
        <v>0</v>
      </c>
      <c r="P3547" s="12">
        <f t="shared" si="111"/>
        <v>0</v>
      </c>
      <c r="Q3547" s="68" t="s">
        <v>3654</v>
      </c>
      <c r="R3547" s="67" t="s">
        <v>93</v>
      </c>
      <c r="S3547" s="129" t="s">
        <v>110</v>
      </c>
    </row>
    <row r="3548" spans="1:19">
      <c r="A3548" s="71" t="s">
        <v>32</v>
      </c>
      <c r="B3548" s="23">
        <v>1900010794630</v>
      </c>
      <c r="C3548" s="17" t="s">
        <v>89</v>
      </c>
      <c r="D3548" s="17" t="s">
        <v>92</v>
      </c>
      <c r="E3548" s="17">
        <v>0.59940000000000004</v>
      </c>
      <c r="F3548" s="18">
        <v>0.64290000000000003</v>
      </c>
      <c r="G3548" s="71" t="s">
        <v>3412</v>
      </c>
      <c r="H3548" s="23">
        <v>1900010835405</v>
      </c>
      <c r="I3548" s="17" t="s">
        <v>98</v>
      </c>
      <c r="J3548" s="17" t="s">
        <v>97</v>
      </c>
      <c r="K3548" s="17">
        <v>0.44330000000000003</v>
      </c>
      <c r="L3548" s="17">
        <v>0.13689999999999999</v>
      </c>
      <c r="M3548" s="17">
        <v>0.59773399999999999</v>
      </c>
      <c r="N3548" s="18">
        <v>0.25424000000000002</v>
      </c>
      <c r="O3548" s="17">
        <f t="shared" si="110"/>
        <v>0</v>
      </c>
      <c r="P3548" s="12">
        <f t="shared" si="111"/>
        <v>0</v>
      </c>
      <c r="Q3548" s="68" t="s">
        <v>3654</v>
      </c>
      <c r="R3548" s="67" t="s">
        <v>93</v>
      </c>
      <c r="S3548" s="129" t="s">
        <v>110</v>
      </c>
    </row>
    <row r="3549" spans="1:19">
      <c r="A3549" s="71" t="s">
        <v>32</v>
      </c>
      <c r="B3549" s="23">
        <v>1900010794630</v>
      </c>
      <c r="C3549" s="17" t="s">
        <v>89</v>
      </c>
      <c r="D3549" s="17" t="s">
        <v>92</v>
      </c>
      <c r="E3549" s="17">
        <v>0.59940000000000004</v>
      </c>
      <c r="F3549" s="18">
        <v>0.64290000000000003</v>
      </c>
      <c r="G3549" s="71" t="s">
        <v>3413</v>
      </c>
      <c r="H3549" s="23">
        <v>1900010837677</v>
      </c>
      <c r="I3549" s="17" t="s">
        <v>108</v>
      </c>
      <c r="J3549" s="17" t="s">
        <v>107</v>
      </c>
      <c r="K3549" s="17">
        <v>0.48809999999999998</v>
      </c>
      <c r="L3549" s="17">
        <v>0.501</v>
      </c>
      <c r="M3549" s="17">
        <v>0.64768199999999998</v>
      </c>
      <c r="N3549" s="18">
        <v>2.56049E-2</v>
      </c>
      <c r="O3549" s="17">
        <f t="shared" si="110"/>
        <v>0</v>
      </c>
      <c r="P3549" s="12">
        <f t="shared" si="111"/>
        <v>0</v>
      </c>
      <c r="Q3549" s="68" t="s">
        <v>3654</v>
      </c>
      <c r="R3549" s="67" t="s">
        <v>93</v>
      </c>
      <c r="S3549" s="129" t="s">
        <v>110</v>
      </c>
    </row>
    <row r="3550" spans="1:19">
      <c r="A3550" s="71" t="s">
        <v>32</v>
      </c>
      <c r="B3550" s="23">
        <v>1900010794630</v>
      </c>
      <c r="C3550" s="17" t="s">
        <v>89</v>
      </c>
      <c r="D3550" s="17" t="s">
        <v>92</v>
      </c>
      <c r="E3550" s="17">
        <v>0.59940000000000004</v>
      </c>
      <c r="F3550" s="18">
        <v>0.64290000000000003</v>
      </c>
      <c r="G3550" s="71" t="s">
        <v>3414</v>
      </c>
      <c r="H3550" s="23">
        <v>1900010840201</v>
      </c>
      <c r="I3550" s="17" t="s">
        <v>107</v>
      </c>
      <c r="J3550" s="17" t="s">
        <v>108</v>
      </c>
      <c r="K3550" s="17">
        <v>0.48609999999999998</v>
      </c>
      <c r="L3550" s="17">
        <v>0.5</v>
      </c>
      <c r="M3550" s="17">
        <v>0.64000599999999996</v>
      </c>
      <c r="N3550" s="18">
        <v>2.6080200000000001E-2</v>
      </c>
      <c r="O3550" s="17">
        <f t="shared" si="110"/>
        <v>0</v>
      </c>
      <c r="P3550" s="12">
        <f t="shared" si="111"/>
        <v>0</v>
      </c>
      <c r="Q3550" s="68" t="s">
        <v>3654</v>
      </c>
      <c r="R3550" s="67" t="s">
        <v>93</v>
      </c>
      <c r="S3550" s="129" t="s">
        <v>110</v>
      </c>
    </row>
    <row r="3551" spans="1:19">
      <c r="A3551" s="71" t="s">
        <v>32</v>
      </c>
      <c r="B3551" s="23">
        <v>1900010794630</v>
      </c>
      <c r="C3551" s="17" t="s">
        <v>89</v>
      </c>
      <c r="D3551" s="17" t="s">
        <v>92</v>
      </c>
      <c r="E3551" s="17">
        <v>0.59940000000000004</v>
      </c>
      <c r="F3551" s="18">
        <v>0.64290000000000003</v>
      </c>
      <c r="G3551" s="71" t="s">
        <v>3415</v>
      </c>
      <c r="H3551" s="23">
        <v>1900010841472</v>
      </c>
      <c r="I3551" s="17" t="s">
        <v>97</v>
      </c>
      <c r="J3551" s="17" t="s">
        <v>98</v>
      </c>
      <c r="K3551" s="17">
        <v>0.36680000000000001</v>
      </c>
      <c r="L3551" s="17">
        <v>0.13589999999999999</v>
      </c>
      <c r="M3551" s="17">
        <v>0.51917500000000005</v>
      </c>
      <c r="N3551" s="18">
        <v>0.26416299999999998</v>
      </c>
      <c r="O3551" s="17">
        <f t="shared" si="110"/>
        <v>0</v>
      </c>
      <c r="P3551" s="12">
        <f t="shared" si="111"/>
        <v>0</v>
      </c>
      <c r="Q3551" s="68" t="s">
        <v>3654</v>
      </c>
      <c r="R3551" s="67" t="s">
        <v>93</v>
      </c>
      <c r="S3551" s="129" t="s">
        <v>110</v>
      </c>
    </row>
    <row r="3552" spans="1:19">
      <c r="A3552" s="71" t="s">
        <v>32</v>
      </c>
      <c r="B3552" s="23">
        <v>1900010794630</v>
      </c>
      <c r="C3552" s="17" t="s">
        <v>89</v>
      </c>
      <c r="D3552" s="17" t="s">
        <v>92</v>
      </c>
      <c r="E3552" s="17">
        <v>0.59940000000000004</v>
      </c>
      <c r="F3552" s="18">
        <v>0.64290000000000003</v>
      </c>
      <c r="G3552" s="71" t="s">
        <v>3416</v>
      </c>
      <c r="H3552" s="23">
        <v>1900010849194</v>
      </c>
      <c r="I3552" s="17" t="s">
        <v>98</v>
      </c>
      <c r="J3552" s="17" t="s">
        <v>97</v>
      </c>
      <c r="K3552" s="17">
        <v>0.48609999999999998</v>
      </c>
      <c r="L3552" s="17">
        <v>0.5</v>
      </c>
      <c r="M3552" s="17">
        <v>0.64651700000000001</v>
      </c>
      <c r="N3552" s="18">
        <v>2.6080200000000001E-2</v>
      </c>
      <c r="O3552" s="17">
        <f t="shared" si="110"/>
        <v>0</v>
      </c>
      <c r="P3552" s="12">
        <f t="shared" si="111"/>
        <v>0</v>
      </c>
      <c r="Q3552" s="68" t="s">
        <v>3654</v>
      </c>
      <c r="R3552" s="67" t="s">
        <v>93</v>
      </c>
      <c r="S3552" s="129" t="s">
        <v>110</v>
      </c>
    </row>
    <row r="3553" spans="1:19">
      <c r="A3553" s="71" t="s">
        <v>32</v>
      </c>
      <c r="B3553" s="23">
        <v>1900010794630</v>
      </c>
      <c r="C3553" s="17" t="s">
        <v>89</v>
      </c>
      <c r="D3553" s="17" t="s">
        <v>92</v>
      </c>
      <c r="E3553" s="17">
        <v>0.59940000000000004</v>
      </c>
      <c r="F3553" s="18">
        <v>0.64290000000000003</v>
      </c>
      <c r="G3553" s="71" t="s">
        <v>3417</v>
      </c>
      <c r="H3553" s="23">
        <v>1900010853296</v>
      </c>
      <c r="I3553" s="17" t="s">
        <v>108</v>
      </c>
      <c r="J3553" s="17" t="s">
        <v>107</v>
      </c>
      <c r="K3553" s="17">
        <v>0.49009999999999998</v>
      </c>
      <c r="L3553" s="17">
        <v>0.503</v>
      </c>
      <c r="M3553" s="17">
        <v>0.642347</v>
      </c>
      <c r="N3553" s="18">
        <v>2.46678E-2</v>
      </c>
      <c r="O3553" s="17">
        <f t="shared" si="110"/>
        <v>0</v>
      </c>
      <c r="P3553" s="12">
        <f t="shared" si="111"/>
        <v>0</v>
      </c>
      <c r="Q3553" s="68" t="s">
        <v>3654</v>
      </c>
      <c r="R3553" s="67" t="s">
        <v>93</v>
      </c>
      <c r="S3553" s="129" t="s">
        <v>110</v>
      </c>
    </row>
    <row r="3554" spans="1:19">
      <c r="A3554" s="71" t="s">
        <v>32</v>
      </c>
      <c r="B3554" s="23">
        <v>1900010794630</v>
      </c>
      <c r="C3554" s="17" t="s">
        <v>89</v>
      </c>
      <c r="D3554" s="17" t="s">
        <v>92</v>
      </c>
      <c r="E3554" s="17">
        <v>0.59940000000000004</v>
      </c>
      <c r="F3554" s="18">
        <v>0.64290000000000003</v>
      </c>
      <c r="G3554" s="71" t="s">
        <v>3418</v>
      </c>
      <c r="H3554" s="23">
        <v>1900010861381</v>
      </c>
      <c r="I3554" s="17" t="s">
        <v>97</v>
      </c>
      <c r="J3554" s="17" t="s">
        <v>98</v>
      </c>
      <c r="K3554" s="17">
        <v>0.36780000000000002</v>
      </c>
      <c r="L3554" s="17">
        <v>0.13689999999999999</v>
      </c>
      <c r="M3554" s="17">
        <v>0.52832199999999996</v>
      </c>
      <c r="N3554" s="18">
        <v>0.260351</v>
      </c>
      <c r="O3554" s="17">
        <f t="shared" si="110"/>
        <v>0</v>
      </c>
      <c r="P3554" s="12">
        <f t="shared" si="111"/>
        <v>0</v>
      </c>
      <c r="Q3554" s="68" t="s">
        <v>3654</v>
      </c>
      <c r="R3554" s="67" t="s">
        <v>93</v>
      </c>
      <c r="S3554" s="129" t="s">
        <v>110</v>
      </c>
    </row>
    <row r="3555" spans="1:19">
      <c r="A3555" s="71" t="s">
        <v>32</v>
      </c>
      <c r="B3555" s="23">
        <v>1900010794630</v>
      </c>
      <c r="C3555" s="17" t="s">
        <v>89</v>
      </c>
      <c r="D3555" s="17" t="s">
        <v>92</v>
      </c>
      <c r="E3555" s="17">
        <v>0.59940000000000004</v>
      </c>
      <c r="F3555" s="18">
        <v>0.64290000000000003</v>
      </c>
      <c r="G3555" s="71" t="s">
        <v>3419</v>
      </c>
      <c r="H3555" s="23">
        <v>1900010867448</v>
      </c>
      <c r="I3555" s="17" t="s">
        <v>108</v>
      </c>
      <c r="J3555" s="17" t="s">
        <v>107</v>
      </c>
      <c r="K3555" s="17">
        <v>0.42449999999999999</v>
      </c>
      <c r="L3555" s="17">
        <v>0.48909999999999998</v>
      </c>
      <c r="M3555" s="17">
        <v>0.50967399999999996</v>
      </c>
      <c r="N3555" s="18">
        <v>1.4356300000000001E-2</v>
      </c>
      <c r="O3555" s="17">
        <f t="shared" si="110"/>
        <v>0</v>
      </c>
      <c r="P3555" s="12">
        <f t="shared" si="111"/>
        <v>0</v>
      </c>
      <c r="Q3555" s="68" t="s">
        <v>3654</v>
      </c>
      <c r="R3555" s="67" t="s">
        <v>93</v>
      </c>
      <c r="S3555" s="129" t="s">
        <v>110</v>
      </c>
    </row>
    <row r="3556" spans="1:19">
      <c r="A3556" s="71" t="s">
        <v>32</v>
      </c>
      <c r="B3556" s="23">
        <v>1900010794630</v>
      </c>
      <c r="C3556" s="17" t="s">
        <v>89</v>
      </c>
      <c r="D3556" s="17" t="s">
        <v>92</v>
      </c>
      <c r="E3556" s="17">
        <v>0.59940000000000004</v>
      </c>
      <c r="F3556" s="18">
        <v>0.64290000000000003</v>
      </c>
      <c r="G3556" s="71" t="s">
        <v>3420</v>
      </c>
      <c r="H3556" s="23">
        <v>1900010868259</v>
      </c>
      <c r="I3556" s="17" t="s">
        <v>107</v>
      </c>
      <c r="J3556" s="17" t="s">
        <v>97</v>
      </c>
      <c r="K3556" s="17">
        <v>0.48409999999999997</v>
      </c>
      <c r="L3556" s="17">
        <v>0.21429999999999999</v>
      </c>
      <c r="M3556" s="17">
        <v>0.515679</v>
      </c>
      <c r="N3556" s="18">
        <v>0.25387700000000002</v>
      </c>
      <c r="O3556" s="17">
        <f t="shared" si="110"/>
        <v>0</v>
      </c>
      <c r="P3556" s="12">
        <f t="shared" si="111"/>
        <v>0</v>
      </c>
      <c r="Q3556" s="68" t="s">
        <v>3654</v>
      </c>
      <c r="R3556" s="67" t="s">
        <v>93</v>
      </c>
      <c r="S3556" s="129" t="s">
        <v>110</v>
      </c>
    </row>
    <row r="3557" spans="1:19">
      <c r="A3557" s="71" t="s">
        <v>32</v>
      </c>
      <c r="B3557" s="23">
        <v>1900010794630</v>
      </c>
      <c r="C3557" s="17" t="s">
        <v>89</v>
      </c>
      <c r="D3557" s="17" t="s">
        <v>92</v>
      </c>
      <c r="E3557" s="17">
        <v>0.59940000000000004</v>
      </c>
      <c r="F3557" s="18">
        <v>0.64290000000000003</v>
      </c>
      <c r="G3557" s="71" t="s">
        <v>3421</v>
      </c>
      <c r="H3557" s="23">
        <v>1900010870866</v>
      </c>
      <c r="I3557" s="17" t="s">
        <v>98</v>
      </c>
      <c r="J3557" s="17" t="s">
        <v>97</v>
      </c>
      <c r="K3557" s="17">
        <v>0.498</v>
      </c>
      <c r="L3557" s="17">
        <v>0.53869999999999996</v>
      </c>
      <c r="M3557" s="17">
        <v>0.50008699999999995</v>
      </c>
      <c r="N3557" s="18">
        <v>1.0843E-2</v>
      </c>
      <c r="O3557" s="17">
        <f t="shared" si="110"/>
        <v>0</v>
      </c>
      <c r="P3557" s="12">
        <f t="shared" si="111"/>
        <v>0</v>
      </c>
      <c r="Q3557" s="68" t="s">
        <v>3654</v>
      </c>
      <c r="R3557" s="67" t="s">
        <v>93</v>
      </c>
      <c r="S3557" s="129" t="s">
        <v>110</v>
      </c>
    </row>
    <row r="3558" spans="1:19">
      <c r="A3558" s="71" t="s">
        <v>32</v>
      </c>
      <c r="B3558" s="23">
        <v>1900010794630</v>
      </c>
      <c r="C3558" s="17" t="s">
        <v>89</v>
      </c>
      <c r="D3558" s="17" t="s">
        <v>92</v>
      </c>
      <c r="E3558" s="17">
        <v>0.59940000000000004</v>
      </c>
      <c r="F3558" s="18">
        <v>0.64290000000000003</v>
      </c>
      <c r="G3558" s="71" t="s">
        <v>3422</v>
      </c>
      <c r="H3558" s="23">
        <v>1900010872431</v>
      </c>
      <c r="I3558" s="17" t="s">
        <v>108</v>
      </c>
      <c r="J3558" s="17" t="s">
        <v>97</v>
      </c>
      <c r="K3558" s="17">
        <v>0.497</v>
      </c>
      <c r="L3558" s="17">
        <v>0.54559999999999997</v>
      </c>
      <c r="M3558" s="17">
        <v>0.50239800000000001</v>
      </c>
      <c r="N3558" s="18">
        <v>1.41149E-2</v>
      </c>
      <c r="O3558" s="17">
        <f t="shared" si="110"/>
        <v>0</v>
      </c>
      <c r="P3558" s="12">
        <f t="shared" si="111"/>
        <v>0</v>
      </c>
      <c r="Q3558" s="68" t="s">
        <v>3654</v>
      </c>
      <c r="R3558" s="67" t="s">
        <v>93</v>
      </c>
      <c r="S3558" s="129" t="s">
        <v>110</v>
      </c>
    </row>
    <row r="3559" spans="1:19">
      <c r="A3559" s="71" t="s">
        <v>32</v>
      </c>
      <c r="B3559" s="23">
        <v>1900010794630</v>
      </c>
      <c r="C3559" s="17" t="s">
        <v>89</v>
      </c>
      <c r="D3559" s="17" t="s">
        <v>92</v>
      </c>
      <c r="E3559" s="17">
        <v>0.59940000000000004</v>
      </c>
      <c r="F3559" s="18">
        <v>0.64290000000000003</v>
      </c>
      <c r="G3559" s="71" t="s">
        <v>3423</v>
      </c>
      <c r="H3559" s="23">
        <v>1900010882215</v>
      </c>
      <c r="I3559" s="17" t="s">
        <v>416</v>
      </c>
      <c r="J3559" s="17" t="s">
        <v>98</v>
      </c>
      <c r="K3559" s="17">
        <v>0.498</v>
      </c>
      <c r="L3559" s="17">
        <v>0.54559999999999997</v>
      </c>
      <c r="M3559" s="17">
        <v>0.50008699999999995</v>
      </c>
      <c r="N3559" s="18">
        <v>1.41149E-2</v>
      </c>
      <c r="O3559" s="17">
        <f t="shared" si="110"/>
        <v>0</v>
      </c>
      <c r="P3559" s="12">
        <f t="shared" si="111"/>
        <v>0</v>
      </c>
      <c r="Q3559" s="68" t="s">
        <v>3654</v>
      </c>
      <c r="R3559" s="67" t="s">
        <v>93</v>
      </c>
      <c r="S3559" s="129" t="s">
        <v>110</v>
      </c>
    </row>
    <row r="3560" spans="1:19">
      <c r="A3560" s="71" t="s">
        <v>32</v>
      </c>
      <c r="B3560" s="23">
        <v>1900010794630</v>
      </c>
      <c r="C3560" s="17" t="s">
        <v>89</v>
      </c>
      <c r="D3560" s="17" t="s">
        <v>92</v>
      </c>
      <c r="E3560" s="17">
        <v>0.59940000000000004</v>
      </c>
      <c r="F3560" s="18">
        <v>0.64290000000000003</v>
      </c>
      <c r="G3560" s="71" t="s">
        <v>3424</v>
      </c>
      <c r="H3560" s="23">
        <v>1900010882730</v>
      </c>
      <c r="I3560" s="17" t="s">
        <v>97</v>
      </c>
      <c r="J3560" s="17" t="s">
        <v>3425</v>
      </c>
      <c r="K3560" s="17">
        <v>0.497</v>
      </c>
      <c r="L3560" s="17">
        <v>0.54559999999999997</v>
      </c>
      <c r="M3560" s="17">
        <v>0.50239800000000001</v>
      </c>
      <c r="N3560" s="18">
        <v>1.41149E-2</v>
      </c>
      <c r="O3560" s="17">
        <f t="shared" si="110"/>
        <v>0</v>
      </c>
      <c r="P3560" s="12">
        <f t="shared" si="111"/>
        <v>0</v>
      </c>
      <c r="Q3560" s="68" t="s">
        <v>3654</v>
      </c>
      <c r="R3560" s="67" t="s">
        <v>93</v>
      </c>
      <c r="S3560" s="129" t="s">
        <v>110</v>
      </c>
    </row>
    <row r="3561" spans="1:19">
      <c r="A3561" s="71" t="s">
        <v>32</v>
      </c>
      <c r="B3561" s="23">
        <v>1900010794630</v>
      </c>
      <c r="C3561" s="17" t="s">
        <v>89</v>
      </c>
      <c r="D3561" s="17" t="s">
        <v>92</v>
      </c>
      <c r="E3561" s="17">
        <v>0.59940000000000004</v>
      </c>
      <c r="F3561" s="18">
        <v>0.64290000000000003</v>
      </c>
      <c r="G3561" s="71" t="s">
        <v>3426</v>
      </c>
      <c r="H3561" s="23">
        <v>1900010883126</v>
      </c>
      <c r="I3561" s="17" t="s">
        <v>98</v>
      </c>
      <c r="J3561" s="17" t="s">
        <v>108</v>
      </c>
      <c r="K3561" s="17">
        <v>0.497</v>
      </c>
      <c r="L3561" s="17">
        <v>0.53869999999999996</v>
      </c>
      <c r="M3561" s="17">
        <v>0.50239800000000001</v>
      </c>
      <c r="N3561" s="18">
        <v>1.0843E-2</v>
      </c>
      <c r="O3561" s="17">
        <f t="shared" si="110"/>
        <v>0</v>
      </c>
      <c r="P3561" s="12">
        <f t="shared" si="111"/>
        <v>0</v>
      </c>
      <c r="Q3561" s="68" t="s">
        <v>3654</v>
      </c>
      <c r="R3561" s="67" t="s">
        <v>93</v>
      </c>
      <c r="S3561" s="129" t="s">
        <v>110</v>
      </c>
    </row>
    <row r="3562" spans="1:19">
      <c r="A3562" s="71" t="s">
        <v>32</v>
      </c>
      <c r="B3562" s="23">
        <v>1900010794630</v>
      </c>
      <c r="C3562" s="17" t="s">
        <v>89</v>
      </c>
      <c r="D3562" s="17" t="s">
        <v>92</v>
      </c>
      <c r="E3562" s="17">
        <v>0.59940000000000004</v>
      </c>
      <c r="F3562" s="18">
        <v>0.64290000000000003</v>
      </c>
      <c r="G3562" s="71" t="s">
        <v>3427</v>
      </c>
      <c r="H3562" s="23">
        <v>1900010889469</v>
      </c>
      <c r="I3562" s="17" t="s">
        <v>98</v>
      </c>
      <c r="J3562" s="17" t="s">
        <v>107</v>
      </c>
      <c r="K3562" s="17">
        <v>0.498</v>
      </c>
      <c r="L3562" s="17">
        <v>0.54369999999999996</v>
      </c>
      <c r="M3562" s="17">
        <v>0.50008699999999995</v>
      </c>
      <c r="N3562" s="18">
        <v>1.38242E-2</v>
      </c>
      <c r="O3562" s="17">
        <f t="shared" si="110"/>
        <v>0</v>
      </c>
      <c r="P3562" s="12">
        <f t="shared" si="111"/>
        <v>0</v>
      </c>
      <c r="Q3562" s="68" t="s">
        <v>3654</v>
      </c>
      <c r="R3562" s="67" t="s">
        <v>93</v>
      </c>
      <c r="S3562" s="129" t="s">
        <v>110</v>
      </c>
    </row>
    <row r="3563" spans="1:19">
      <c r="A3563" s="71" t="s">
        <v>33</v>
      </c>
      <c r="B3563" s="23">
        <v>1900011174935</v>
      </c>
      <c r="C3563" s="17" t="s">
        <v>89</v>
      </c>
      <c r="D3563" s="17" t="s">
        <v>90</v>
      </c>
      <c r="E3563" s="17">
        <v>0.63719999999999999</v>
      </c>
      <c r="F3563" s="18">
        <v>0.85419999999999996</v>
      </c>
      <c r="G3563" s="71" t="s">
        <v>3428</v>
      </c>
      <c r="H3563" s="23">
        <v>1900011159096</v>
      </c>
      <c r="I3563" s="17" t="s">
        <v>97</v>
      </c>
      <c r="J3563" s="17" t="s">
        <v>108</v>
      </c>
      <c r="K3563" s="17">
        <v>0.2525</v>
      </c>
      <c r="L3563" s="17">
        <v>7.0440000000000003E-2</v>
      </c>
      <c r="M3563" s="17">
        <v>0.55000599999999999</v>
      </c>
      <c r="N3563" s="18">
        <v>0.30952099999999999</v>
      </c>
      <c r="O3563" s="17">
        <f t="shared" si="110"/>
        <v>0</v>
      </c>
      <c r="P3563" s="12">
        <f t="shared" si="111"/>
        <v>0</v>
      </c>
      <c r="Q3563" s="68" t="s">
        <v>3532</v>
      </c>
      <c r="R3563" s="67" t="s">
        <v>93</v>
      </c>
      <c r="S3563" s="129" t="s">
        <v>110</v>
      </c>
    </row>
    <row r="3564" spans="1:19">
      <c r="A3564" s="71" t="s">
        <v>33</v>
      </c>
      <c r="B3564" s="23">
        <v>1900011174935</v>
      </c>
      <c r="C3564" s="17" t="s">
        <v>89</v>
      </c>
      <c r="D3564" s="17" t="s">
        <v>90</v>
      </c>
      <c r="E3564" s="17">
        <v>0.63719999999999999</v>
      </c>
      <c r="F3564" s="18">
        <v>0.85419999999999996</v>
      </c>
      <c r="G3564" s="71" t="s">
        <v>3429</v>
      </c>
      <c r="H3564" s="23">
        <v>1900011159525</v>
      </c>
      <c r="I3564" s="17" t="s">
        <v>97</v>
      </c>
      <c r="J3564" s="17" t="s">
        <v>108</v>
      </c>
      <c r="K3564" s="17">
        <v>0.2545</v>
      </c>
      <c r="L3564" s="17">
        <v>7.4399999999999994E-2</v>
      </c>
      <c r="M3564" s="17">
        <v>0.54909300000000005</v>
      </c>
      <c r="N3564" s="18">
        <v>0.34783199999999997</v>
      </c>
      <c r="O3564" s="17">
        <f t="shared" si="110"/>
        <v>0</v>
      </c>
      <c r="P3564" s="12">
        <f t="shared" si="111"/>
        <v>0</v>
      </c>
      <c r="Q3564" s="68" t="s">
        <v>3532</v>
      </c>
      <c r="R3564" s="67" t="s">
        <v>93</v>
      </c>
      <c r="S3564" s="129" t="s">
        <v>110</v>
      </c>
    </row>
    <row r="3565" spans="1:19">
      <c r="A3565" s="71" t="s">
        <v>33</v>
      </c>
      <c r="B3565" s="23">
        <v>1900011174935</v>
      </c>
      <c r="C3565" s="17" t="s">
        <v>89</v>
      </c>
      <c r="D3565" s="17" t="s">
        <v>90</v>
      </c>
      <c r="E3565" s="17">
        <v>0.63719999999999999</v>
      </c>
      <c r="F3565" s="18">
        <v>0.85419999999999996</v>
      </c>
      <c r="G3565" s="71" t="s">
        <v>3430</v>
      </c>
      <c r="H3565" s="23">
        <v>1900011159889</v>
      </c>
      <c r="I3565" s="17" t="s">
        <v>98</v>
      </c>
      <c r="J3565" s="17" t="s">
        <v>97</v>
      </c>
      <c r="K3565" s="17">
        <v>0.2545</v>
      </c>
      <c r="L3565" s="17">
        <v>8.0360000000000001E-2</v>
      </c>
      <c r="M3565" s="17">
        <v>0.54208100000000004</v>
      </c>
      <c r="N3565" s="18">
        <v>0.37453799999999998</v>
      </c>
      <c r="O3565" s="17">
        <f t="shared" si="110"/>
        <v>0</v>
      </c>
      <c r="P3565" s="12">
        <f t="shared" si="111"/>
        <v>0</v>
      </c>
      <c r="Q3565" s="68" t="s">
        <v>3532</v>
      </c>
      <c r="R3565" s="67" t="s">
        <v>93</v>
      </c>
      <c r="S3565" s="129" t="s">
        <v>110</v>
      </c>
    </row>
    <row r="3566" spans="1:19">
      <c r="A3566" s="71" t="s">
        <v>33</v>
      </c>
      <c r="B3566" s="23">
        <v>1900011174935</v>
      </c>
      <c r="C3566" s="17" t="s">
        <v>89</v>
      </c>
      <c r="D3566" s="17" t="s">
        <v>90</v>
      </c>
      <c r="E3566" s="17">
        <v>0.63719999999999999</v>
      </c>
      <c r="F3566" s="18">
        <v>0.85419999999999996</v>
      </c>
      <c r="G3566" s="71" t="s">
        <v>3431</v>
      </c>
      <c r="H3566" s="23">
        <v>1900011161537</v>
      </c>
      <c r="I3566" s="17" t="s">
        <v>107</v>
      </c>
      <c r="J3566" s="17" t="s">
        <v>98</v>
      </c>
      <c r="K3566" s="17">
        <v>0.2495</v>
      </c>
      <c r="L3566" s="17">
        <v>7.8369999999999995E-2</v>
      </c>
      <c r="M3566" s="17">
        <v>0.56932700000000003</v>
      </c>
      <c r="N3566" s="18">
        <v>0.37407600000000002</v>
      </c>
      <c r="O3566" s="17">
        <f t="shared" si="110"/>
        <v>0</v>
      </c>
      <c r="P3566" s="12">
        <f t="shared" si="111"/>
        <v>0</v>
      </c>
      <c r="Q3566" s="68" t="s">
        <v>3532</v>
      </c>
      <c r="R3566" s="67" t="s">
        <v>93</v>
      </c>
      <c r="S3566" s="129" t="s">
        <v>110</v>
      </c>
    </row>
    <row r="3567" spans="1:19">
      <c r="A3567" s="71" t="s">
        <v>33</v>
      </c>
      <c r="B3567" s="23">
        <v>1900011174935</v>
      </c>
      <c r="C3567" s="17" t="s">
        <v>89</v>
      </c>
      <c r="D3567" s="17" t="s">
        <v>90</v>
      </c>
      <c r="E3567" s="17">
        <v>0.63719999999999999</v>
      </c>
      <c r="F3567" s="18">
        <v>0.85419999999999996</v>
      </c>
      <c r="G3567" s="71" t="s">
        <v>3432</v>
      </c>
      <c r="H3567" s="23">
        <v>1900011163601</v>
      </c>
      <c r="I3567" s="17" t="s">
        <v>97</v>
      </c>
      <c r="J3567" s="17" t="s">
        <v>108</v>
      </c>
      <c r="K3567" s="17">
        <v>0.2495</v>
      </c>
      <c r="L3567" s="17">
        <v>7.9369999999999996E-2</v>
      </c>
      <c r="M3567" s="17">
        <v>0.56932700000000003</v>
      </c>
      <c r="N3567" s="18">
        <v>0.38068000000000002</v>
      </c>
      <c r="O3567" s="17">
        <f t="shared" si="110"/>
        <v>0</v>
      </c>
      <c r="P3567" s="12">
        <f t="shared" si="111"/>
        <v>0</v>
      </c>
      <c r="Q3567" s="68" t="s">
        <v>3532</v>
      </c>
      <c r="R3567" s="67" t="s">
        <v>93</v>
      </c>
      <c r="S3567" s="129" t="s">
        <v>110</v>
      </c>
    </row>
    <row r="3568" spans="1:19">
      <c r="A3568" s="71" t="s">
        <v>33</v>
      </c>
      <c r="B3568" s="23">
        <v>1900011174935</v>
      </c>
      <c r="C3568" s="17" t="s">
        <v>89</v>
      </c>
      <c r="D3568" s="17" t="s">
        <v>90</v>
      </c>
      <c r="E3568" s="17">
        <v>0.63719999999999999</v>
      </c>
      <c r="F3568" s="18">
        <v>0.85419999999999996</v>
      </c>
      <c r="G3568" s="71" t="s">
        <v>3433</v>
      </c>
      <c r="H3568" s="23">
        <v>1900011163824</v>
      </c>
      <c r="I3568" s="17" t="s">
        <v>98</v>
      </c>
      <c r="J3568" s="17" t="s">
        <v>97</v>
      </c>
      <c r="K3568" s="17">
        <v>0.29320000000000002</v>
      </c>
      <c r="L3568" s="17">
        <v>8.1350000000000006E-2</v>
      </c>
      <c r="M3568" s="17">
        <v>0.71322399999999997</v>
      </c>
      <c r="N3568" s="18">
        <v>0.39393899999999998</v>
      </c>
      <c r="O3568" s="17">
        <f t="shared" si="110"/>
        <v>0</v>
      </c>
      <c r="P3568" s="12">
        <f t="shared" si="111"/>
        <v>0</v>
      </c>
      <c r="Q3568" s="68" t="s">
        <v>3532</v>
      </c>
      <c r="R3568" s="67" t="s">
        <v>93</v>
      </c>
      <c r="S3568" s="129" t="s">
        <v>110</v>
      </c>
    </row>
    <row r="3569" spans="1:19">
      <c r="A3569" s="71" t="s">
        <v>33</v>
      </c>
      <c r="B3569" s="23">
        <v>1900011174935</v>
      </c>
      <c r="C3569" s="17" t="s">
        <v>89</v>
      </c>
      <c r="D3569" s="17" t="s">
        <v>90</v>
      </c>
      <c r="E3569" s="17">
        <v>0.63719999999999999</v>
      </c>
      <c r="F3569" s="18">
        <v>0.85419999999999996</v>
      </c>
      <c r="G3569" s="71" t="s">
        <v>3434</v>
      </c>
      <c r="H3569" s="23">
        <v>1900011163847</v>
      </c>
      <c r="I3569" s="17" t="s">
        <v>97</v>
      </c>
      <c r="J3569" s="17" t="s">
        <v>98</v>
      </c>
      <c r="K3569" s="17">
        <v>0.35880000000000001</v>
      </c>
      <c r="L3569" s="17">
        <v>0.15970000000000001</v>
      </c>
      <c r="M3569" s="17">
        <v>0.965889</v>
      </c>
      <c r="N3569" s="18">
        <v>0.88371299999999997</v>
      </c>
      <c r="O3569" s="17">
        <f t="shared" si="110"/>
        <v>1</v>
      </c>
      <c r="P3569" s="12">
        <f t="shared" si="111"/>
        <v>1</v>
      </c>
      <c r="Q3569" s="68" t="s">
        <v>3532</v>
      </c>
      <c r="R3569" s="67" t="s">
        <v>93</v>
      </c>
      <c r="S3569" s="129" t="s">
        <v>110</v>
      </c>
    </row>
    <row r="3570" spans="1:19">
      <c r="A3570" s="71" t="s">
        <v>33</v>
      </c>
      <c r="B3570" s="23">
        <v>1900011174935</v>
      </c>
      <c r="C3570" s="17" t="s">
        <v>89</v>
      </c>
      <c r="D3570" s="17" t="s">
        <v>90</v>
      </c>
      <c r="E3570" s="17">
        <v>0.63719999999999999</v>
      </c>
      <c r="F3570" s="18">
        <v>0.85419999999999996</v>
      </c>
      <c r="G3570" s="71" t="s">
        <v>3435</v>
      </c>
      <c r="H3570" s="23">
        <v>1900011164460</v>
      </c>
      <c r="I3570" s="17" t="s">
        <v>107</v>
      </c>
      <c r="J3570" s="17" t="s">
        <v>108</v>
      </c>
      <c r="K3570" s="17">
        <v>0.2485</v>
      </c>
      <c r="L3570" s="17">
        <v>7.9369999999999996E-2</v>
      </c>
      <c r="M3570" s="17">
        <v>0.56625099999999995</v>
      </c>
      <c r="N3570" s="18">
        <v>0.38068000000000002</v>
      </c>
      <c r="O3570" s="17">
        <f t="shared" si="110"/>
        <v>0</v>
      </c>
      <c r="P3570" s="12">
        <f t="shared" si="111"/>
        <v>0</v>
      </c>
      <c r="Q3570" s="68" t="s">
        <v>3532</v>
      </c>
      <c r="R3570" s="67" t="s">
        <v>93</v>
      </c>
      <c r="S3570" s="129" t="s">
        <v>110</v>
      </c>
    </row>
    <row r="3571" spans="1:19">
      <c r="A3571" s="71" t="s">
        <v>33</v>
      </c>
      <c r="B3571" s="23">
        <v>1900011174935</v>
      </c>
      <c r="C3571" s="17" t="s">
        <v>89</v>
      </c>
      <c r="D3571" s="17" t="s">
        <v>90</v>
      </c>
      <c r="E3571" s="17">
        <v>0.63719999999999999</v>
      </c>
      <c r="F3571" s="18">
        <v>0.85419999999999996</v>
      </c>
      <c r="G3571" s="71" t="s">
        <v>3436</v>
      </c>
      <c r="H3571" s="23">
        <v>1900011164568</v>
      </c>
      <c r="I3571" s="17" t="s">
        <v>107</v>
      </c>
      <c r="J3571" s="17" t="s">
        <v>98</v>
      </c>
      <c r="K3571" s="17">
        <v>0.29320000000000002</v>
      </c>
      <c r="L3571" s="17">
        <v>8.1350000000000006E-2</v>
      </c>
      <c r="M3571" s="17">
        <v>0.71322399999999997</v>
      </c>
      <c r="N3571" s="18">
        <v>0.39393899999999998</v>
      </c>
      <c r="O3571" s="17">
        <f t="shared" si="110"/>
        <v>0</v>
      </c>
      <c r="P3571" s="12">
        <f t="shared" si="111"/>
        <v>0</v>
      </c>
      <c r="Q3571" s="68" t="s">
        <v>3532</v>
      </c>
      <c r="R3571" s="67" t="s">
        <v>93</v>
      </c>
      <c r="S3571" s="129" t="s">
        <v>110</v>
      </c>
    </row>
    <row r="3572" spans="1:19">
      <c r="A3572" s="71" t="s">
        <v>33</v>
      </c>
      <c r="B3572" s="23">
        <v>1900011174935</v>
      </c>
      <c r="C3572" s="17" t="s">
        <v>89</v>
      </c>
      <c r="D3572" s="17" t="s">
        <v>90</v>
      </c>
      <c r="E3572" s="17">
        <v>0.63719999999999999</v>
      </c>
      <c r="F3572" s="18">
        <v>0.85419999999999996</v>
      </c>
      <c r="G3572" s="71" t="s">
        <v>3437</v>
      </c>
      <c r="H3572" s="23">
        <v>1900011164781</v>
      </c>
      <c r="I3572" s="17" t="s">
        <v>108</v>
      </c>
      <c r="J3572" s="17" t="s">
        <v>107</v>
      </c>
      <c r="K3572" s="17">
        <v>0.29420000000000002</v>
      </c>
      <c r="L3572" s="17">
        <v>8.1350000000000006E-2</v>
      </c>
      <c r="M3572" s="17">
        <v>0.70904100000000003</v>
      </c>
      <c r="N3572" s="18">
        <v>0.39393899999999998</v>
      </c>
      <c r="O3572" s="17">
        <f t="shared" si="110"/>
        <v>0</v>
      </c>
      <c r="P3572" s="12">
        <f t="shared" si="111"/>
        <v>0</v>
      </c>
      <c r="Q3572" s="68" t="s">
        <v>3532</v>
      </c>
      <c r="R3572" s="67" t="s">
        <v>93</v>
      </c>
      <c r="S3572" s="129" t="s">
        <v>110</v>
      </c>
    </row>
    <row r="3573" spans="1:19">
      <c r="A3573" s="71" t="s">
        <v>33</v>
      </c>
      <c r="B3573" s="23">
        <v>1900011174935</v>
      </c>
      <c r="C3573" s="17" t="s">
        <v>89</v>
      </c>
      <c r="D3573" s="17" t="s">
        <v>90</v>
      </c>
      <c r="E3573" s="17">
        <v>0.63719999999999999</v>
      </c>
      <c r="F3573" s="18">
        <v>0.85419999999999996</v>
      </c>
      <c r="G3573" s="71" t="s">
        <v>3438</v>
      </c>
      <c r="H3573" s="23">
        <v>1900011166016</v>
      </c>
      <c r="I3573" s="17" t="s">
        <v>98</v>
      </c>
      <c r="J3573" s="17" t="s">
        <v>97</v>
      </c>
      <c r="K3573" s="17">
        <v>0.35980000000000001</v>
      </c>
      <c r="L3573" s="17">
        <v>0.16070000000000001</v>
      </c>
      <c r="M3573" s="17">
        <v>0.97011599999999998</v>
      </c>
      <c r="N3573" s="18">
        <v>0.89159900000000003</v>
      </c>
      <c r="O3573" s="17">
        <f t="shared" si="110"/>
        <v>1</v>
      </c>
      <c r="P3573" s="12">
        <f t="shared" si="111"/>
        <v>1</v>
      </c>
      <c r="Q3573" s="68" t="s">
        <v>3532</v>
      </c>
      <c r="R3573" s="67" t="s">
        <v>93</v>
      </c>
      <c r="S3573" s="129" t="s">
        <v>110</v>
      </c>
    </row>
    <row r="3574" spans="1:19">
      <c r="A3574" s="71" t="s">
        <v>33</v>
      </c>
      <c r="B3574" s="23">
        <v>1900011174935</v>
      </c>
      <c r="C3574" s="17" t="s">
        <v>89</v>
      </c>
      <c r="D3574" s="17" t="s">
        <v>90</v>
      </c>
      <c r="E3574" s="17">
        <v>0.63719999999999999</v>
      </c>
      <c r="F3574" s="18">
        <v>0.85419999999999996</v>
      </c>
      <c r="G3574" s="71" t="s">
        <v>3439</v>
      </c>
      <c r="H3574" s="23">
        <v>1900011166293</v>
      </c>
      <c r="I3574" s="17" t="s">
        <v>98</v>
      </c>
      <c r="J3574" s="17" t="s">
        <v>97</v>
      </c>
      <c r="K3574" s="17">
        <v>0.36080000000000001</v>
      </c>
      <c r="L3574" s="17">
        <v>0.16270000000000001</v>
      </c>
      <c r="M3574" s="17">
        <v>0.96587500000000004</v>
      </c>
      <c r="N3574" s="18">
        <v>0.76813799999999999</v>
      </c>
      <c r="O3574" s="17">
        <f t="shared" si="110"/>
        <v>1</v>
      </c>
      <c r="P3574" s="12">
        <f t="shared" si="111"/>
        <v>1</v>
      </c>
      <c r="Q3574" s="68" t="s">
        <v>3532</v>
      </c>
      <c r="R3574" s="67" t="s">
        <v>93</v>
      </c>
      <c r="S3574" s="129" t="s">
        <v>110</v>
      </c>
    </row>
    <row r="3575" spans="1:19">
      <c r="A3575" s="71" t="s">
        <v>33</v>
      </c>
      <c r="B3575" s="23">
        <v>1900011174935</v>
      </c>
      <c r="C3575" s="17" t="s">
        <v>89</v>
      </c>
      <c r="D3575" s="17" t="s">
        <v>90</v>
      </c>
      <c r="E3575" s="17">
        <v>0.63719999999999999</v>
      </c>
      <c r="F3575" s="18">
        <v>0.85419999999999996</v>
      </c>
      <c r="G3575" s="71" t="s">
        <v>3440</v>
      </c>
      <c r="H3575" s="23">
        <v>1900011166431</v>
      </c>
      <c r="I3575" s="17" t="s">
        <v>98</v>
      </c>
      <c r="J3575" s="17" t="s">
        <v>416</v>
      </c>
      <c r="K3575" s="17">
        <v>0.2505</v>
      </c>
      <c r="L3575" s="17">
        <v>8.0360000000000001E-2</v>
      </c>
      <c r="M3575" s="17">
        <v>0.57965299999999997</v>
      </c>
      <c r="N3575" s="18">
        <v>0.37453799999999998</v>
      </c>
      <c r="O3575" s="17">
        <f t="shared" si="110"/>
        <v>0</v>
      </c>
      <c r="P3575" s="12">
        <f t="shared" si="111"/>
        <v>0</v>
      </c>
      <c r="Q3575" s="68" t="s">
        <v>3532</v>
      </c>
      <c r="R3575" s="67" t="s">
        <v>93</v>
      </c>
      <c r="S3575" s="129" t="s">
        <v>110</v>
      </c>
    </row>
    <row r="3576" spans="1:19">
      <c r="A3576" s="71" t="s">
        <v>33</v>
      </c>
      <c r="B3576" s="23">
        <v>1900011174935</v>
      </c>
      <c r="C3576" s="17" t="s">
        <v>89</v>
      </c>
      <c r="D3576" s="17" t="s">
        <v>90</v>
      </c>
      <c r="E3576" s="17">
        <v>0.63719999999999999</v>
      </c>
      <c r="F3576" s="18">
        <v>0.85419999999999996</v>
      </c>
      <c r="G3576" s="71" t="s">
        <v>3441</v>
      </c>
      <c r="H3576" s="23">
        <v>1900011166476</v>
      </c>
      <c r="I3576" s="17" t="s">
        <v>98</v>
      </c>
      <c r="J3576" s="17" t="s">
        <v>97</v>
      </c>
      <c r="K3576" s="17">
        <v>0.29620000000000002</v>
      </c>
      <c r="L3576" s="17">
        <v>9.8210000000000006E-2</v>
      </c>
      <c r="M3576" s="17">
        <v>0.70836100000000002</v>
      </c>
      <c r="N3576" s="18">
        <v>0.30594300000000002</v>
      </c>
      <c r="O3576" s="17">
        <f t="shared" si="110"/>
        <v>0</v>
      </c>
      <c r="P3576" s="12">
        <f t="shared" si="111"/>
        <v>0</v>
      </c>
      <c r="Q3576" s="68" t="s">
        <v>3532</v>
      </c>
      <c r="R3576" s="67" t="s">
        <v>93</v>
      </c>
      <c r="S3576" s="129" t="s">
        <v>110</v>
      </c>
    </row>
    <row r="3577" spans="1:19">
      <c r="A3577" s="71" t="s">
        <v>33</v>
      </c>
      <c r="B3577" s="23">
        <v>1900011174935</v>
      </c>
      <c r="C3577" s="17" t="s">
        <v>89</v>
      </c>
      <c r="D3577" s="17" t="s">
        <v>90</v>
      </c>
      <c r="E3577" s="17">
        <v>0.63719999999999999</v>
      </c>
      <c r="F3577" s="18">
        <v>0.85419999999999996</v>
      </c>
      <c r="G3577" s="71" t="s">
        <v>3442</v>
      </c>
      <c r="H3577" s="23">
        <v>1900011166827</v>
      </c>
      <c r="I3577" s="17" t="s">
        <v>107</v>
      </c>
      <c r="J3577" s="17" t="s">
        <v>108</v>
      </c>
      <c r="K3577" s="17">
        <v>0.29420000000000002</v>
      </c>
      <c r="L3577" s="17">
        <v>7.8369999999999995E-2</v>
      </c>
      <c r="M3577" s="17">
        <v>0.72440400000000005</v>
      </c>
      <c r="N3577" s="18">
        <v>0.38697900000000002</v>
      </c>
      <c r="O3577" s="17">
        <f t="shared" si="110"/>
        <v>0</v>
      </c>
      <c r="P3577" s="12">
        <f t="shared" si="111"/>
        <v>0</v>
      </c>
      <c r="Q3577" s="68" t="s">
        <v>3532</v>
      </c>
      <c r="R3577" s="67" t="s">
        <v>93</v>
      </c>
      <c r="S3577" s="129" t="s">
        <v>110</v>
      </c>
    </row>
    <row r="3578" spans="1:19">
      <c r="A3578" s="71" t="s">
        <v>33</v>
      </c>
      <c r="B3578" s="23">
        <v>1900011174935</v>
      </c>
      <c r="C3578" s="17" t="s">
        <v>89</v>
      </c>
      <c r="D3578" s="17" t="s">
        <v>90</v>
      </c>
      <c r="E3578" s="17">
        <v>0.63719999999999999</v>
      </c>
      <c r="F3578" s="18">
        <v>0.85419999999999996</v>
      </c>
      <c r="G3578" s="71" t="s">
        <v>3443</v>
      </c>
      <c r="H3578" s="23">
        <v>1900011167219</v>
      </c>
      <c r="I3578" s="17" t="s">
        <v>97</v>
      </c>
      <c r="J3578" s="17" t="s">
        <v>98</v>
      </c>
      <c r="K3578" s="17">
        <v>0.2515</v>
      </c>
      <c r="L3578" s="17">
        <v>7.8369999999999995E-2</v>
      </c>
      <c r="M3578" s="17">
        <v>0.57550199999999996</v>
      </c>
      <c r="N3578" s="18">
        <v>0.38697900000000002</v>
      </c>
      <c r="O3578" s="17">
        <f t="shared" si="110"/>
        <v>0</v>
      </c>
      <c r="P3578" s="12">
        <f t="shared" si="111"/>
        <v>0</v>
      </c>
      <c r="Q3578" s="68" t="s">
        <v>3532</v>
      </c>
      <c r="R3578" s="67" t="s">
        <v>93</v>
      </c>
      <c r="S3578" s="129" t="s">
        <v>110</v>
      </c>
    </row>
    <row r="3579" spans="1:19">
      <c r="A3579" s="71" t="s">
        <v>33</v>
      </c>
      <c r="B3579" s="23">
        <v>1900011174935</v>
      </c>
      <c r="C3579" s="17" t="s">
        <v>89</v>
      </c>
      <c r="D3579" s="17" t="s">
        <v>90</v>
      </c>
      <c r="E3579" s="17">
        <v>0.63719999999999999</v>
      </c>
      <c r="F3579" s="18">
        <v>0.85419999999999996</v>
      </c>
      <c r="G3579" s="71" t="s">
        <v>3444</v>
      </c>
      <c r="H3579" s="23">
        <v>1900011168029</v>
      </c>
      <c r="I3579" s="17" t="s">
        <v>98</v>
      </c>
      <c r="J3579" s="17" t="s">
        <v>97</v>
      </c>
      <c r="K3579" s="17">
        <v>0.29620000000000002</v>
      </c>
      <c r="L3579" s="17">
        <v>8.0360000000000001E-2</v>
      </c>
      <c r="M3579" s="17">
        <v>0.71600399999999997</v>
      </c>
      <c r="N3579" s="18">
        <v>0.40027800000000002</v>
      </c>
      <c r="O3579" s="17">
        <f t="shared" si="110"/>
        <v>0</v>
      </c>
      <c r="P3579" s="12">
        <f t="shared" si="111"/>
        <v>0</v>
      </c>
      <c r="Q3579" s="68" t="s">
        <v>3532</v>
      </c>
      <c r="R3579" s="67" t="s">
        <v>93</v>
      </c>
      <c r="S3579" s="129" t="s">
        <v>110</v>
      </c>
    </row>
    <row r="3580" spans="1:19">
      <c r="A3580" s="71" t="s">
        <v>33</v>
      </c>
      <c r="B3580" s="23">
        <v>1900011174935</v>
      </c>
      <c r="C3580" s="17" t="s">
        <v>89</v>
      </c>
      <c r="D3580" s="17" t="s">
        <v>90</v>
      </c>
      <c r="E3580" s="17">
        <v>0.63719999999999999</v>
      </c>
      <c r="F3580" s="18">
        <v>0.85419999999999996</v>
      </c>
      <c r="G3580" s="71" t="s">
        <v>3445</v>
      </c>
      <c r="H3580" s="23">
        <v>1900011168038</v>
      </c>
      <c r="I3580" s="17" t="s">
        <v>108</v>
      </c>
      <c r="J3580" s="17" t="s">
        <v>107</v>
      </c>
      <c r="K3580" s="17">
        <v>0.2525</v>
      </c>
      <c r="L3580" s="17">
        <v>7.8369999999999995E-2</v>
      </c>
      <c r="M3580" s="17">
        <v>0.57138599999999995</v>
      </c>
      <c r="N3580" s="18">
        <v>0.38697900000000002</v>
      </c>
      <c r="O3580" s="17">
        <f t="shared" si="110"/>
        <v>0</v>
      </c>
      <c r="P3580" s="12">
        <f t="shared" si="111"/>
        <v>0</v>
      </c>
      <c r="Q3580" s="68" t="s">
        <v>3532</v>
      </c>
      <c r="R3580" s="67" t="s">
        <v>93</v>
      </c>
      <c r="S3580" s="129" t="s">
        <v>110</v>
      </c>
    </row>
    <row r="3581" spans="1:19">
      <c r="A3581" s="71" t="s">
        <v>33</v>
      </c>
      <c r="B3581" s="23">
        <v>1900011174935</v>
      </c>
      <c r="C3581" s="17" t="s">
        <v>89</v>
      </c>
      <c r="D3581" s="17" t="s">
        <v>90</v>
      </c>
      <c r="E3581" s="17">
        <v>0.63719999999999999</v>
      </c>
      <c r="F3581" s="18">
        <v>0.85419999999999996</v>
      </c>
      <c r="G3581" s="71" t="s">
        <v>3446</v>
      </c>
      <c r="H3581" s="23">
        <v>1900011168261</v>
      </c>
      <c r="I3581" s="17" t="s">
        <v>97</v>
      </c>
      <c r="J3581" s="17" t="s">
        <v>98</v>
      </c>
      <c r="K3581" s="17">
        <v>0.2515</v>
      </c>
      <c r="L3581" s="17">
        <v>7.8369999999999995E-2</v>
      </c>
      <c r="M3581" s="17">
        <v>0.57550199999999996</v>
      </c>
      <c r="N3581" s="18">
        <v>0.38697900000000002</v>
      </c>
      <c r="O3581" s="17">
        <f t="shared" si="110"/>
        <v>0</v>
      </c>
      <c r="P3581" s="12">
        <f t="shared" si="111"/>
        <v>0</v>
      </c>
      <c r="Q3581" s="68" t="s">
        <v>3532</v>
      </c>
      <c r="R3581" s="67" t="s">
        <v>93</v>
      </c>
      <c r="S3581" s="129" t="s">
        <v>110</v>
      </c>
    </row>
    <row r="3582" spans="1:19">
      <c r="A3582" s="71" t="s">
        <v>33</v>
      </c>
      <c r="B3582" s="23">
        <v>1900011174935</v>
      </c>
      <c r="C3582" s="17" t="s">
        <v>89</v>
      </c>
      <c r="D3582" s="17" t="s">
        <v>90</v>
      </c>
      <c r="E3582" s="17">
        <v>0.63719999999999999</v>
      </c>
      <c r="F3582" s="18">
        <v>0.85419999999999996</v>
      </c>
      <c r="G3582" s="71" t="s">
        <v>3447</v>
      </c>
      <c r="H3582" s="23">
        <v>1900011168798</v>
      </c>
      <c r="I3582" s="17" t="s">
        <v>107</v>
      </c>
      <c r="J3582" s="17" t="s">
        <v>108</v>
      </c>
      <c r="K3582" s="17">
        <v>0.29520000000000002</v>
      </c>
      <c r="L3582" s="17">
        <v>8.0360000000000001E-2</v>
      </c>
      <c r="M3582" s="17">
        <v>0.72019</v>
      </c>
      <c r="N3582" s="18">
        <v>0.40027800000000002</v>
      </c>
      <c r="O3582" s="17">
        <f t="shared" si="110"/>
        <v>0</v>
      </c>
      <c r="P3582" s="12">
        <f t="shared" si="111"/>
        <v>0</v>
      </c>
      <c r="Q3582" s="68" t="s">
        <v>3532</v>
      </c>
      <c r="R3582" s="67" t="s">
        <v>93</v>
      </c>
      <c r="S3582" s="129" t="s">
        <v>110</v>
      </c>
    </row>
    <row r="3583" spans="1:19">
      <c r="A3583" s="71" t="s">
        <v>33</v>
      </c>
      <c r="B3583" s="23">
        <v>1900011174935</v>
      </c>
      <c r="C3583" s="17" t="s">
        <v>89</v>
      </c>
      <c r="D3583" s="17" t="s">
        <v>90</v>
      </c>
      <c r="E3583" s="17">
        <v>0.63719999999999999</v>
      </c>
      <c r="F3583" s="18">
        <v>0.85419999999999996</v>
      </c>
      <c r="G3583" s="71" t="s">
        <v>3448</v>
      </c>
      <c r="H3583" s="23">
        <v>1900011168896</v>
      </c>
      <c r="I3583" s="17" t="s">
        <v>108</v>
      </c>
      <c r="J3583" s="17" t="s">
        <v>107</v>
      </c>
      <c r="K3583" s="17">
        <v>0.36380000000000001</v>
      </c>
      <c r="L3583" s="17">
        <v>0.16070000000000001</v>
      </c>
      <c r="M3583" s="17">
        <v>0.98715399999999998</v>
      </c>
      <c r="N3583" s="18">
        <v>0.89159900000000003</v>
      </c>
      <c r="O3583" s="17">
        <f t="shared" si="110"/>
        <v>1</v>
      </c>
      <c r="P3583" s="12">
        <f t="shared" si="111"/>
        <v>1</v>
      </c>
      <c r="Q3583" s="68" t="s">
        <v>3532</v>
      </c>
      <c r="R3583" s="67" t="s">
        <v>93</v>
      </c>
      <c r="S3583" s="129" t="s">
        <v>110</v>
      </c>
    </row>
    <row r="3584" spans="1:19">
      <c r="A3584" s="71" t="s">
        <v>33</v>
      </c>
      <c r="B3584" s="23">
        <v>1900011174935</v>
      </c>
      <c r="C3584" s="17" t="s">
        <v>89</v>
      </c>
      <c r="D3584" s="17" t="s">
        <v>90</v>
      </c>
      <c r="E3584" s="17">
        <v>0.63719999999999999</v>
      </c>
      <c r="F3584" s="18">
        <v>0.85419999999999996</v>
      </c>
      <c r="G3584" s="71" t="s">
        <v>3449</v>
      </c>
      <c r="H3584" s="23">
        <v>1900011169947</v>
      </c>
      <c r="I3584" s="17" t="s">
        <v>98</v>
      </c>
      <c r="J3584" s="17" t="s">
        <v>97</v>
      </c>
      <c r="K3584" s="17">
        <v>0.36080000000000001</v>
      </c>
      <c r="L3584" s="17">
        <v>0.14979999999999999</v>
      </c>
      <c r="M3584" s="17">
        <v>0.982873</v>
      </c>
      <c r="N3584" s="18">
        <v>0.96898700000000004</v>
      </c>
      <c r="O3584" s="17">
        <f t="shared" si="110"/>
        <v>1</v>
      </c>
      <c r="P3584" s="12">
        <f t="shared" si="111"/>
        <v>1</v>
      </c>
      <c r="Q3584" s="68" t="s">
        <v>3532</v>
      </c>
      <c r="R3584" s="67" t="s">
        <v>93</v>
      </c>
      <c r="S3584" s="129" t="s">
        <v>110</v>
      </c>
    </row>
    <row r="3585" spans="1:19">
      <c r="A3585" s="71" t="s">
        <v>33</v>
      </c>
      <c r="B3585" s="23">
        <v>1900011174935</v>
      </c>
      <c r="C3585" s="17" t="s">
        <v>89</v>
      </c>
      <c r="D3585" s="17" t="s">
        <v>90</v>
      </c>
      <c r="E3585" s="17">
        <v>0.63719999999999999</v>
      </c>
      <c r="F3585" s="18">
        <v>0.85419999999999996</v>
      </c>
      <c r="G3585" s="71" t="s">
        <v>3450</v>
      </c>
      <c r="H3585" s="23">
        <v>1900011170839</v>
      </c>
      <c r="I3585" s="17" t="s">
        <v>98</v>
      </c>
      <c r="J3585" s="17" t="s">
        <v>97</v>
      </c>
      <c r="K3585" s="17">
        <v>0.29420000000000002</v>
      </c>
      <c r="L3585" s="17">
        <v>7.2419999999999998E-2</v>
      </c>
      <c r="M3585" s="17">
        <v>0.72440400000000005</v>
      </c>
      <c r="N3585" s="18">
        <v>0.45729599999999998</v>
      </c>
      <c r="O3585" s="17">
        <f t="shared" si="110"/>
        <v>0</v>
      </c>
      <c r="P3585" s="12">
        <f t="shared" si="111"/>
        <v>0</v>
      </c>
      <c r="Q3585" s="68" t="s">
        <v>3532</v>
      </c>
      <c r="R3585" s="67" t="s">
        <v>106</v>
      </c>
      <c r="S3585" s="129" t="s">
        <v>5307</v>
      </c>
    </row>
    <row r="3586" spans="1:19">
      <c r="A3586" s="71" t="s">
        <v>33</v>
      </c>
      <c r="B3586" s="23">
        <v>1900011174935</v>
      </c>
      <c r="C3586" s="17" t="s">
        <v>89</v>
      </c>
      <c r="D3586" s="17" t="s">
        <v>90</v>
      </c>
      <c r="E3586" s="17">
        <v>0.63719999999999999</v>
      </c>
      <c r="F3586" s="18">
        <v>0.85419999999999996</v>
      </c>
      <c r="G3586" s="71" t="s">
        <v>3451</v>
      </c>
      <c r="H3586" s="23">
        <v>1900011171281</v>
      </c>
      <c r="I3586" s="17" t="s">
        <v>98</v>
      </c>
      <c r="J3586" s="17" t="s">
        <v>107</v>
      </c>
      <c r="K3586" s="17">
        <v>0.29420000000000002</v>
      </c>
      <c r="L3586" s="17">
        <v>7.2419999999999998E-2</v>
      </c>
      <c r="M3586" s="17">
        <v>0.72440400000000005</v>
      </c>
      <c r="N3586" s="18">
        <v>0.45729599999999998</v>
      </c>
      <c r="O3586" s="17">
        <f t="shared" ref="O3586:O3611" si="112">IF(M3586&gt;0.8,1,0)</f>
        <v>0</v>
      </c>
      <c r="P3586" s="12">
        <f t="shared" ref="P3586:P3611" si="113">IF(MAX(M3586, N3586)&gt;0.8,1,0)</f>
        <v>0</v>
      </c>
      <c r="Q3586" s="68" t="s">
        <v>3532</v>
      </c>
      <c r="R3586" s="67" t="s">
        <v>93</v>
      </c>
      <c r="S3586" s="129" t="s">
        <v>110</v>
      </c>
    </row>
    <row r="3587" spans="1:19">
      <c r="A3587" s="71" t="s">
        <v>33</v>
      </c>
      <c r="B3587" s="23">
        <v>1900011174935</v>
      </c>
      <c r="C3587" s="17" t="s">
        <v>89</v>
      </c>
      <c r="D3587" s="17" t="s">
        <v>90</v>
      </c>
      <c r="E3587" s="17">
        <v>0.63719999999999999</v>
      </c>
      <c r="F3587" s="18">
        <v>0.85419999999999996</v>
      </c>
      <c r="G3587" s="71" t="s">
        <v>3452</v>
      </c>
      <c r="H3587" s="23">
        <v>1900011171600</v>
      </c>
      <c r="I3587" s="17" t="s">
        <v>98</v>
      </c>
      <c r="J3587" s="17" t="s">
        <v>97</v>
      </c>
      <c r="K3587" s="17">
        <v>0.29420000000000002</v>
      </c>
      <c r="L3587" s="17">
        <v>5.1589999999999997E-2</v>
      </c>
      <c r="M3587" s="17">
        <v>0.72440400000000005</v>
      </c>
      <c r="N3587" s="18">
        <v>0.31858900000000001</v>
      </c>
      <c r="O3587" s="17">
        <f t="shared" si="112"/>
        <v>0</v>
      </c>
      <c r="P3587" s="12">
        <f t="shared" si="113"/>
        <v>0</v>
      </c>
      <c r="Q3587" s="68" t="s">
        <v>3532</v>
      </c>
      <c r="R3587" s="67" t="s">
        <v>93</v>
      </c>
      <c r="S3587" s="129" t="s">
        <v>110</v>
      </c>
    </row>
    <row r="3588" spans="1:19">
      <c r="A3588" s="71" t="s">
        <v>33</v>
      </c>
      <c r="B3588" s="23">
        <v>1900011174935</v>
      </c>
      <c r="C3588" s="17" t="s">
        <v>89</v>
      </c>
      <c r="D3588" s="17" t="s">
        <v>90</v>
      </c>
      <c r="E3588" s="17">
        <v>0.63719999999999999</v>
      </c>
      <c r="F3588" s="18">
        <v>0.85419999999999996</v>
      </c>
      <c r="G3588" s="71" t="s">
        <v>3453</v>
      </c>
      <c r="H3588" s="23">
        <v>1900011171865</v>
      </c>
      <c r="I3588" s="17" t="s">
        <v>97</v>
      </c>
      <c r="J3588" s="17" t="s">
        <v>107</v>
      </c>
      <c r="K3588" s="17">
        <v>0.2913</v>
      </c>
      <c r="L3588" s="17">
        <v>7.2419999999999998E-2</v>
      </c>
      <c r="M3588" s="17">
        <v>0.71396700000000002</v>
      </c>
      <c r="N3588" s="18">
        <v>0.45729599999999998</v>
      </c>
      <c r="O3588" s="17">
        <f t="shared" si="112"/>
        <v>0</v>
      </c>
      <c r="P3588" s="12">
        <f t="shared" si="113"/>
        <v>0</v>
      </c>
      <c r="Q3588" s="68" t="s">
        <v>3532</v>
      </c>
      <c r="R3588" s="67" t="s">
        <v>93</v>
      </c>
      <c r="S3588" s="129" t="s">
        <v>110</v>
      </c>
    </row>
    <row r="3589" spans="1:19">
      <c r="A3589" s="71" t="s">
        <v>33</v>
      </c>
      <c r="B3589" s="23">
        <v>1900011174935</v>
      </c>
      <c r="C3589" s="17" t="s">
        <v>89</v>
      </c>
      <c r="D3589" s="17" t="s">
        <v>90</v>
      </c>
      <c r="E3589" s="17">
        <v>0.63719999999999999</v>
      </c>
      <c r="F3589" s="18">
        <v>0.85419999999999996</v>
      </c>
      <c r="G3589" s="71" t="s">
        <v>3454</v>
      </c>
      <c r="H3589" s="23">
        <v>1900011172299</v>
      </c>
      <c r="I3589" s="17" t="s">
        <v>107</v>
      </c>
      <c r="J3589" s="17" t="s">
        <v>108</v>
      </c>
      <c r="K3589" s="17">
        <v>0.29420000000000002</v>
      </c>
      <c r="L3589" s="17">
        <v>5.1589999999999997E-2</v>
      </c>
      <c r="M3589" s="17">
        <v>0.73214699999999999</v>
      </c>
      <c r="N3589" s="18">
        <v>0.31858900000000001</v>
      </c>
      <c r="O3589" s="17">
        <f t="shared" si="112"/>
        <v>0</v>
      </c>
      <c r="P3589" s="12">
        <f t="shared" si="113"/>
        <v>0</v>
      </c>
      <c r="Q3589" s="68" t="s">
        <v>3532</v>
      </c>
      <c r="R3589" s="67" t="s">
        <v>93</v>
      </c>
      <c r="S3589" s="129" t="s">
        <v>110</v>
      </c>
    </row>
    <row r="3590" spans="1:19">
      <c r="A3590" s="71" t="s">
        <v>33</v>
      </c>
      <c r="B3590" s="23">
        <v>1900011174935</v>
      </c>
      <c r="C3590" s="17" t="s">
        <v>89</v>
      </c>
      <c r="D3590" s="17" t="s">
        <v>90</v>
      </c>
      <c r="E3590" s="17">
        <v>0.63719999999999999</v>
      </c>
      <c r="F3590" s="18">
        <v>0.85419999999999996</v>
      </c>
      <c r="G3590" s="71" t="s">
        <v>3455</v>
      </c>
      <c r="H3590" s="23">
        <v>1900011173472</v>
      </c>
      <c r="I3590" s="17" t="s">
        <v>97</v>
      </c>
      <c r="J3590" s="17" t="s">
        <v>98</v>
      </c>
      <c r="K3590" s="17">
        <v>0.29420000000000002</v>
      </c>
      <c r="L3590" s="17">
        <v>5.1589999999999997E-2</v>
      </c>
      <c r="M3590" s="17">
        <v>0.73214699999999999</v>
      </c>
      <c r="N3590" s="18">
        <v>0.31858900000000001</v>
      </c>
      <c r="O3590" s="17">
        <f t="shared" si="112"/>
        <v>0</v>
      </c>
      <c r="P3590" s="12">
        <f t="shared" si="113"/>
        <v>0</v>
      </c>
      <c r="Q3590" s="68" t="s">
        <v>3532</v>
      </c>
      <c r="R3590" s="67" t="s">
        <v>170</v>
      </c>
      <c r="S3590" s="129" t="s">
        <v>110</v>
      </c>
    </row>
    <row r="3591" spans="1:19">
      <c r="A3591" s="71" t="s">
        <v>33</v>
      </c>
      <c r="B3591" s="23">
        <v>1900011174935</v>
      </c>
      <c r="C3591" s="17" t="s">
        <v>89</v>
      </c>
      <c r="D3591" s="17" t="s">
        <v>90</v>
      </c>
      <c r="E3591" s="17">
        <v>0.63719999999999999</v>
      </c>
      <c r="F3591" s="18">
        <v>0.85419999999999996</v>
      </c>
      <c r="G3591" s="71" t="s">
        <v>3456</v>
      </c>
      <c r="H3591" s="23">
        <v>1900011173488</v>
      </c>
      <c r="I3591" s="17" t="s">
        <v>98</v>
      </c>
      <c r="J3591" s="17" t="s">
        <v>97</v>
      </c>
      <c r="K3591" s="17">
        <v>0.29420000000000002</v>
      </c>
      <c r="L3591" s="17">
        <v>5.2580000000000002E-2</v>
      </c>
      <c r="M3591" s="17">
        <v>0.73214699999999999</v>
      </c>
      <c r="N3591" s="18">
        <v>0.31085400000000002</v>
      </c>
      <c r="O3591" s="17">
        <f t="shared" si="112"/>
        <v>0</v>
      </c>
      <c r="P3591" s="12">
        <f t="shared" si="113"/>
        <v>0</v>
      </c>
      <c r="Q3591" s="68" t="s">
        <v>3532</v>
      </c>
      <c r="R3591" s="67" t="s">
        <v>170</v>
      </c>
      <c r="S3591" s="129" t="s">
        <v>110</v>
      </c>
    </row>
    <row r="3592" spans="1:19">
      <c r="A3592" s="71" t="s">
        <v>33</v>
      </c>
      <c r="B3592" s="23">
        <v>1900011174935</v>
      </c>
      <c r="C3592" s="17" t="s">
        <v>89</v>
      </c>
      <c r="D3592" s="17" t="s">
        <v>90</v>
      </c>
      <c r="E3592" s="17">
        <v>0.63719999999999999</v>
      </c>
      <c r="F3592" s="18">
        <v>0.85419999999999996</v>
      </c>
      <c r="G3592" s="71" t="s">
        <v>3457</v>
      </c>
      <c r="H3592" s="23">
        <v>1900011173703</v>
      </c>
      <c r="I3592" s="17" t="s">
        <v>97</v>
      </c>
      <c r="J3592" s="17" t="s">
        <v>108</v>
      </c>
      <c r="K3592" s="17">
        <v>0.36080000000000001</v>
      </c>
      <c r="L3592" s="17">
        <v>0.14680000000000001</v>
      </c>
      <c r="M3592" s="17">
        <v>0.99142699999999995</v>
      </c>
      <c r="N3592" s="18">
        <v>0.99209000000000003</v>
      </c>
      <c r="O3592" s="17">
        <f t="shared" si="112"/>
        <v>1</v>
      </c>
      <c r="P3592" s="12">
        <f t="shared" si="113"/>
        <v>1</v>
      </c>
      <c r="Q3592" s="68" t="s">
        <v>3532</v>
      </c>
      <c r="R3592" s="67" t="s">
        <v>170</v>
      </c>
      <c r="S3592" s="129" t="s">
        <v>110</v>
      </c>
    </row>
    <row r="3593" spans="1:19">
      <c r="A3593" s="71" t="s">
        <v>33</v>
      </c>
      <c r="B3593" s="23">
        <v>1900011174935</v>
      </c>
      <c r="C3593" s="17" t="s">
        <v>89</v>
      </c>
      <c r="D3593" s="17" t="s">
        <v>90</v>
      </c>
      <c r="E3593" s="17">
        <v>0.63719999999999999</v>
      </c>
      <c r="F3593" s="18">
        <v>0.85419999999999996</v>
      </c>
      <c r="G3593" s="71" t="s">
        <v>3458</v>
      </c>
      <c r="H3593" s="23">
        <v>1900011173928</v>
      </c>
      <c r="I3593" s="17" t="s">
        <v>97</v>
      </c>
      <c r="J3593" s="17" t="s">
        <v>98</v>
      </c>
      <c r="K3593" s="17">
        <v>0.2505</v>
      </c>
      <c r="L3593" s="17">
        <v>5.1589999999999997E-2</v>
      </c>
      <c r="M3593" s="17">
        <v>0.58694100000000005</v>
      </c>
      <c r="N3593" s="18">
        <v>0.31858900000000001</v>
      </c>
      <c r="O3593" s="17">
        <f t="shared" si="112"/>
        <v>0</v>
      </c>
      <c r="P3593" s="12">
        <f t="shared" si="113"/>
        <v>0</v>
      </c>
      <c r="Q3593" s="68" t="s">
        <v>3532</v>
      </c>
      <c r="R3593" s="67" t="s">
        <v>170</v>
      </c>
      <c r="S3593" s="129" t="s">
        <v>110</v>
      </c>
    </row>
    <row r="3594" spans="1:19">
      <c r="A3594" s="71" t="s">
        <v>33</v>
      </c>
      <c r="B3594" s="23">
        <v>1900011174935</v>
      </c>
      <c r="C3594" s="17" t="s">
        <v>89</v>
      </c>
      <c r="D3594" s="17" t="s">
        <v>90</v>
      </c>
      <c r="E3594" s="17">
        <v>0.63719999999999999</v>
      </c>
      <c r="F3594" s="18">
        <v>0.85419999999999996</v>
      </c>
      <c r="G3594" s="71" t="s">
        <v>3459</v>
      </c>
      <c r="H3594" s="23">
        <v>1900011173956</v>
      </c>
      <c r="I3594" s="17" t="s">
        <v>97</v>
      </c>
      <c r="J3594" s="17" t="s">
        <v>98</v>
      </c>
      <c r="K3594" s="17">
        <v>0.29420000000000002</v>
      </c>
      <c r="L3594" s="17">
        <v>5.1589999999999997E-2</v>
      </c>
      <c r="M3594" s="17">
        <v>0.73214699999999999</v>
      </c>
      <c r="N3594" s="18">
        <v>0.31858900000000001</v>
      </c>
      <c r="O3594" s="17">
        <f t="shared" si="112"/>
        <v>0</v>
      </c>
      <c r="P3594" s="12">
        <f t="shared" si="113"/>
        <v>0</v>
      </c>
      <c r="Q3594" s="68" t="s">
        <v>3532</v>
      </c>
      <c r="R3594" s="67" t="s">
        <v>170</v>
      </c>
      <c r="S3594" s="129" t="s">
        <v>110</v>
      </c>
    </row>
    <row r="3595" spans="1:19">
      <c r="A3595" s="71" t="s">
        <v>33</v>
      </c>
      <c r="B3595" s="23">
        <v>1900011174935</v>
      </c>
      <c r="C3595" s="17" t="s">
        <v>89</v>
      </c>
      <c r="D3595" s="17" t="s">
        <v>90</v>
      </c>
      <c r="E3595" s="17">
        <v>0.63719999999999999</v>
      </c>
      <c r="F3595" s="18">
        <v>0.85419999999999996</v>
      </c>
      <c r="G3595" s="71" t="s">
        <v>3460</v>
      </c>
      <c r="H3595" s="23">
        <v>1900011174229</v>
      </c>
      <c r="I3595" s="17" t="s">
        <v>98</v>
      </c>
      <c r="J3595" s="17" t="s">
        <v>416</v>
      </c>
      <c r="K3595" s="17">
        <v>0.29320000000000002</v>
      </c>
      <c r="L3595" s="17">
        <v>5.1589999999999997E-2</v>
      </c>
      <c r="M3595" s="17">
        <v>0.72864799999999996</v>
      </c>
      <c r="N3595" s="18">
        <v>0.31858900000000001</v>
      </c>
      <c r="O3595" s="17">
        <f t="shared" si="112"/>
        <v>0</v>
      </c>
      <c r="P3595" s="12">
        <f t="shared" si="113"/>
        <v>0</v>
      </c>
      <c r="Q3595" s="68" t="s">
        <v>3504</v>
      </c>
      <c r="R3595" s="67" t="s">
        <v>103</v>
      </c>
      <c r="S3595" s="129" t="s">
        <v>110</v>
      </c>
    </row>
    <row r="3596" spans="1:19">
      <c r="A3596" s="71" t="s">
        <v>33</v>
      </c>
      <c r="B3596" s="23">
        <v>1900011174935</v>
      </c>
      <c r="C3596" s="17" t="s">
        <v>89</v>
      </c>
      <c r="D3596" s="17" t="s">
        <v>90</v>
      </c>
      <c r="E3596" s="17">
        <v>0.63719999999999999</v>
      </c>
      <c r="F3596" s="18">
        <v>0.85419999999999996</v>
      </c>
      <c r="G3596" s="71" t="s">
        <v>3461</v>
      </c>
      <c r="H3596" s="23">
        <v>1900011174625</v>
      </c>
      <c r="I3596" s="17" t="s">
        <v>108</v>
      </c>
      <c r="J3596" s="17" t="s">
        <v>107</v>
      </c>
      <c r="K3596" s="17">
        <v>0.36280000000000001</v>
      </c>
      <c r="L3596" s="17">
        <v>0.14580000000000001</v>
      </c>
      <c r="M3596" s="17">
        <v>0.99141900000000005</v>
      </c>
      <c r="N3596" s="18">
        <v>1</v>
      </c>
      <c r="O3596" s="17">
        <f t="shared" si="112"/>
        <v>1</v>
      </c>
      <c r="P3596" s="12">
        <f t="shared" si="113"/>
        <v>1</v>
      </c>
      <c r="Q3596" s="68" t="s">
        <v>3504</v>
      </c>
      <c r="R3596" s="67" t="s">
        <v>103</v>
      </c>
      <c r="S3596" s="129" t="s">
        <v>110</v>
      </c>
    </row>
    <row r="3597" spans="1:19">
      <c r="A3597" s="71" t="s">
        <v>33</v>
      </c>
      <c r="B3597" s="23">
        <v>1900011174935</v>
      </c>
      <c r="C3597" s="17" t="s">
        <v>89</v>
      </c>
      <c r="D3597" s="17" t="s">
        <v>90</v>
      </c>
      <c r="E3597" s="17">
        <v>0.63719999999999999</v>
      </c>
      <c r="F3597" s="18">
        <v>0.85419999999999996</v>
      </c>
      <c r="G3597" s="71" t="s">
        <v>3462</v>
      </c>
      <c r="H3597" s="23">
        <v>1900011174742</v>
      </c>
      <c r="I3597" s="17" t="s">
        <v>97</v>
      </c>
      <c r="J3597" s="17" t="s">
        <v>98</v>
      </c>
      <c r="K3597" s="17">
        <v>0.2495</v>
      </c>
      <c r="L3597" s="17">
        <v>5.1589999999999997E-2</v>
      </c>
      <c r="M3597" s="17">
        <v>0.58383700000000005</v>
      </c>
      <c r="N3597" s="18">
        <v>0.31858900000000001</v>
      </c>
      <c r="O3597" s="17">
        <f t="shared" si="112"/>
        <v>0</v>
      </c>
      <c r="P3597" s="12">
        <f t="shared" si="113"/>
        <v>0</v>
      </c>
      <c r="Q3597" s="68" t="s">
        <v>3504</v>
      </c>
      <c r="R3597" s="67" t="s">
        <v>103</v>
      </c>
      <c r="S3597" s="129" t="s">
        <v>110</v>
      </c>
    </row>
    <row r="3598" spans="1:19">
      <c r="A3598" s="71" t="s">
        <v>33</v>
      </c>
      <c r="B3598" s="23">
        <v>1900011174935</v>
      </c>
      <c r="C3598" s="17" t="s">
        <v>89</v>
      </c>
      <c r="D3598" s="17" t="s">
        <v>90</v>
      </c>
      <c r="E3598" s="17">
        <v>0.63719999999999999</v>
      </c>
      <c r="F3598" s="18">
        <v>0.85419999999999996</v>
      </c>
      <c r="G3598" s="71" t="s">
        <v>33</v>
      </c>
      <c r="H3598" s="23">
        <v>1900011174935</v>
      </c>
      <c r="I3598" s="17" t="s">
        <v>98</v>
      </c>
      <c r="J3598" s="17" t="s">
        <v>97</v>
      </c>
      <c r="K3598" s="17">
        <v>0.36280000000000001</v>
      </c>
      <c r="L3598" s="17">
        <v>0.14580000000000001</v>
      </c>
      <c r="M3598" s="17">
        <v>1</v>
      </c>
      <c r="N3598" s="18">
        <v>1</v>
      </c>
      <c r="O3598" s="17">
        <f t="shared" si="112"/>
        <v>1</v>
      </c>
      <c r="P3598" s="12">
        <f t="shared" si="113"/>
        <v>1</v>
      </c>
      <c r="Q3598" s="68" t="s">
        <v>3504</v>
      </c>
      <c r="R3598" s="67" t="s">
        <v>103</v>
      </c>
      <c r="S3598" s="129" t="s">
        <v>110</v>
      </c>
    </row>
    <row r="3599" spans="1:19">
      <c r="A3599" s="71" t="s">
        <v>33</v>
      </c>
      <c r="B3599" s="23">
        <v>1900011174935</v>
      </c>
      <c r="C3599" s="17" t="s">
        <v>89</v>
      </c>
      <c r="D3599" s="17" t="s">
        <v>90</v>
      </c>
      <c r="E3599" s="17">
        <v>0.63719999999999999</v>
      </c>
      <c r="F3599" s="18">
        <v>0.85419999999999996</v>
      </c>
      <c r="G3599" s="71" t="s">
        <v>3463</v>
      </c>
      <c r="H3599" s="23">
        <v>1900011175851</v>
      </c>
      <c r="I3599" s="17" t="s">
        <v>108</v>
      </c>
      <c r="J3599" s="17" t="s">
        <v>107</v>
      </c>
      <c r="K3599" s="17">
        <v>0.29620000000000002</v>
      </c>
      <c r="L3599" s="17">
        <v>7.2419999999999998E-2</v>
      </c>
      <c r="M3599" s="17">
        <v>0.71600399999999997</v>
      </c>
      <c r="N3599" s="18">
        <v>0.45729599999999998</v>
      </c>
      <c r="O3599" s="17">
        <f t="shared" si="112"/>
        <v>0</v>
      </c>
      <c r="P3599" s="12">
        <f t="shared" si="113"/>
        <v>0</v>
      </c>
      <c r="Q3599" s="68" t="s">
        <v>3504</v>
      </c>
      <c r="R3599" s="67" t="s">
        <v>103</v>
      </c>
      <c r="S3599" s="129" t="s">
        <v>110</v>
      </c>
    </row>
    <row r="3600" spans="1:19">
      <c r="A3600" s="71" t="s">
        <v>33</v>
      </c>
      <c r="B3600" s="23">
        <v>1900011174935</v>
      </c>
      <c r="C3600" s="17" t="s">
        <v>89</v>
      </c>
      <c r="D3600" s="17" t="s">
        <v>90</v>
      </c>
      <c r="E3600" s="17">
        <v>0.63719999999999999</v>
      </c>
      <c r="F3600" s="18">
        <v>0.85419999999999996</v>
      </c>
      <c r="G3600" s="71" t="s">
        <v>3464</v>
      </c>
      <c r="H3600" s="23">
        <v>1900011176075</v>
      </c>
      <c r="I3600" s="17" t="s">
        <v>108</v>
      </c>
      <c r="J3600" s="17" t="s">
        <v>107</v>
      </c>
      <c r="K3600" s="17">
        <v>0.36580000000000001</v>
      </c>
      <c r="L3600" s="17">
        <v>0.14580000000000001</v>
      </c>
      <c r="M3600" s="17">
        <v>0.98720600000000003</v>
      </c>
      <c r="N3600" s="18">
        <v>1</v>
      </c>
      <c r="O3600" s="17">
        <f t="shared" si="112"/>
        <v>1</v>
      </c>
      <c r="P3600" s="12">
        <f t="shared" si="113"/>
        <v>1</v>
      </c>
      <c r="Q3600" s="68" t="s">
        <v>3504</v>
      </c>
      <c r="R3600" s="67" t="s">
        <v>103</v>
      </c>
      <c r="S3600" s="129" t="s">
        <v>110</v>
      </c>
    </row>
    <row r="3601" spans="1:19">
      <c r="A3601" s="71" t="s">
        <v>33</v>
      </c>
      <c r="B3601" s="23">
        <v>1900011174935</v>
      </c>
      <c r="C3601" s="17" t="s">
        <v>89</v>
      </c>
      <c r="D3601" s="17" t="s">
        <v>90</v>
      </c>
      <c r="E3601" s="17">
        <v>0.63719999999999999</v>
      </c>
      <c r="F3601" s="18">
        <v>0.85419999999999996</v>
      </c>
      <c r="G3601" s="71" t="s">
        <v>3465</v>
      </c>
      <c r="H3601" s="23">
        <v>1900011176455</v>
      </c>
      <c r="I3601" s="17" t="s">
        <v>97</v>
      </c>
      <c r="J3601" s="17" t="s">
        <v>98</v>
      </c>
      <c r="K3601" s="17">
        <v>0.29520000000000002</v>
      </c>
      <c r="L3601" s="17">
        <v>7.3410000000000003E-2</v>
      </c>
      <c r="M3601" s="17">
        <v>0.72790299999999997</v>
      </c>
      <c r="N3601" s="18">
        <v>0.44948900000000003</v>
      </c>
      <c r="O3601" s="17">
        <f t="shared" si="112"/>
        <v>0</v>
      </c>
      <c r="P3601" s="12">
        <f t="shared" si="113"/>
        <v>0</v>
      </c>
      <c r="Q3601" s="68" t="s">
        <v>3504</v>
      </c>
      <c r="R3601" s="67" t="s">
        <v>103</v>
      </c>
      <c r="S3601" s="129" t="s">
        <v>110</v>
      </c>
    </row>
    <row r="3602" spans="1:19">
      <c r="A3602" s="71" t="s">
        <v>33</v>
      </c>
      <c r="B3602" s="23">
        <v>1900011174935</v>
      </c>
      <c r="C3602" s="17" t="s">
        <v>89</v>
      </c>
      <c r="D3602" s="17" t="s">
        <v>90</v>
      </c>
      <c r="E3602" s="17">
        <v>0.63719999999999999</v>
      </c>
      <c r="F3602" s="18">
        <v>0.85419999999999996</v>
      </c>
      <c r="G3602" s="71" t="s">
        <v>3466</v>
      </c>
      <c r="H3602" s="23">
        <v>1900011176759</v>
      </c>
      <c r="I3602" s="17" t="s">
        <v>108</v>
      </c>
      <c r="J3602" s="17" t="s">
        <v>107</v>
      </c>
      <c r="K3602" s="17">
        <v>0.29520000000000002</v>
      </c>
      <c r="L3602" s="17">
        <v>7.2419999999999998E-2</v>
      </c>
      <c r="M3602" s="17">
        <v>0.72790299999999997</v>
      </c>
      <c r="N3602" s="18">
        <v>0.45729599999999998</v>
      </c>
      <c r="O3602" s="17">
        <f t="shared" si="112"/>
        <v>0</v>
      </c>
      <c r="P3602" s="12">
        <f t="shared" si="113"/>
        <v>0</v>
      </c>
      <c r="Q3602" s="68" t="s">
        <v>3504</v>
      </c>
      <c r="R3602" s="67" t="s">
        <v>103</v>
      </c>
      <c r="S3602" s="129" t="s">
        <v>110</v>
      </c>
    </row>
    <row r="3603" spans="1:19">
      <c r="A3603" s="71" t="s">
        <v>33</v>
      </c>
      <c r="B3603" s="23">
        <v>1900011174935</v>
      </c>
      <c r="C3603" s="17" t="s">
        <v>89</v>
      </c>
      <c r="D3603" s="17" t="s">
        <v>90</v>
      </c>
      <c r="E3603" s="17">
        <v>0.63719999999999999</v>
      </c>
      <c r="F3603" s="18">
        <v>0.85419999999999996</v>
      </c>
      <c r="G3603" s="71" t="s">
        <v>3467</v>
      </c>
      <c r="H3603" s="23">
        <v>1900011177250</v>
      </c>
      <c r="I3603" s="17" t="s">
        <v>107</v>
      </c>
      <c r="J3603" s="17" t="s">
        <v>98</v>
      </c>
      <c r="K3603" s="17">
        <v>0.29520000000000002</v>
      </c>
      <c r="L3603" s="17">
        <v>7.2419999999999998E-2</v>
      </c>
      <c r="M3603" s="17">
        <v>0.72790299999999997</v>
      </c>
      <c r="N3603" s="18">
        <v>0.45729599999999998</v>
      </c>
      <c r="O3603" s="17">
        <f t="shared" si="112"/>
        <v>0</v>
      </c>
      <c r="P3603" s="12">
        <f t="shared" si="113"/>
        <v>0</v>
      </c>
      <c r="Q3603" s="68" t="s">
        <v>3504</v>
      </c>
      <c r="R3603" s="67" t="s">
        <v>103</v>
      </c>
      <c r="S3603" s="129" t="s">
        <v>110</v>
      </c>
    </row>
    <row r="3604" spans="1:19">
      <c r="A3604" s="71" t="s">
        <v>33</v>
      </c>
      <c r="B3604" s="23">
        <v>1900011174935</v>
      </c>
      <c r="C3604" s="17" t="s">
        <v>89</v>
      </c>
      <c r="D3604" s="17" t="s">
        <v>90</v>
      </c>
      <c r="E3604" s="17">
        <v>0.63719999999999999</v>
      </c>
      <c r="F3604" s="18">
        <v>0.85419999999999996</v>
      </c>
      <c r="G3604" s="71" t="s">
        <v>3468</v>
      </c>
      <c r="H3604" s="23">
        <v>1900011177408</v>
      </c>
      <c r="I3604" s="17" t="s">
        <v>98</v>
      </c>
      <c r="J3604" s="17" t="s">
        <v>97</v>
      </c>
      <c r="K3604" s="17">
        <v>0.29520000000000002</v>
      </c>
      <c r="L3604" s="17">
        <v>7.2419999999999998E-2</v>
      </c>
      <c r="M3604" s="17">
        <v>0.72790299999999997</v>
      </c>
      <c r="N3604" s="18">
        <v>0.45729599999999998</v>
      </c>
      <c r="O3604" s="17">
        <f t="shared" si="112"/>
        <v>0</v>
      </c>
      <c r="P3604" s="12">
        <f t="shared" si="113"/>
        <v>0</v>
      </c>
      <c r="Q3604" s="68" t="s">
        <v>3504</v>
      </c>
      <c r="R3604" s="67" t="s">
        <v>103</v>
      </c>
      <c r="S3604" s="129" t="s">
        <v>110</v>
      </c>
    </row>
    <row r="3605" spans="1:19">
      <c r="A3605" s="71" t="s">
        <v>33</v>
      </c>
      <c r="B3605" s="23">
        <v>1900011174935</v>
      </c>
      <c r="C3605" s="17" t="s">
        <v>89</v>
      </c>
      <c r="D3605" s="17" t="s">
        <v>90</v>
      </c>
      <c r="E3605" s="17">
        <v>0.63719999999999999</v>
      </c>
      <c r="F3605" s="18">
        <v>0.85419999999999996</v>
      </c>
      <c r="G3605" s="71" t="s">
        <v>3469</v>
      </c>
      <c r="H3605" s="23">
        <v>1900011177759</v>
      </c>
      <c r="I3605" s="17" t="s">
        <v>97</v>
      </c>
      <c r="J3605" s="17" t="s">
        <v>98</v>
      </c>
      <c r="K3605" s="17">
        <v>0.29520000000000002</v>
      </c>
      <c r="L3605" s="17">
        <v>7.2419999999999998E-2</v>
      </c>
      <c r="M3605" s="17">
        <v>0.72790299999999997</v>
      </c>
      <c r="N3605" s="18">
        <v>0.45729599999999998</v>
      </c>
      <c r="O3605" s="17">
        <f t="shared" si="112"/>
        <v>0</v>
      </c>
      <c r="P3605" s="12">
        <f t="shared" si="113"/>
        <v>0</v>
      </c>
      <c r="Q3605" s="68" t="s">
        <v>3504</v>
      </c>
      <c r="R3605" s="67" t="s">
        <v>103</v>
      </c>
      <c r="S3605" s="129" t="s">
        <v>110</v>
      </c>
    </row>
    <row r="3606" spans="1:19">
      <c r="A3606" s="71" t="s">
        <v>33</v>
      </c>
      <c r="B3606" s="23">
        <v>1900011174935</v>
      </c>
      <c r="C3606" s="17" t="s">
        <v>89</v>
      </c>
      <c r="D3606" s="17" t="s">
        <v>90</v>
      </c>
      <c r="E3606" s="17">
        <v>0.63719999999999999</v>
      </c>
      <c r="F3606" s="18">
        <v>0.85419999999999996</v>
      </c>
      <c r="G3606" s="71" t="s">
        <v>3470</v>
      </c>
      <c r="H3606" s="23">
        <v>1900011179709</v>
      </c>
      <c r="I3606" s="17" t="s">
        <v>108</v>
      </c>
      <c r="J3606" s="17" t="s">
        <v>98</v>
      </c>
      <c r="K3606" s="17">
        <v>0.2515</v>
      </c>
      <c r="L3606" s="17">
        <v>5.1589999999999997E-2</v>
      </c>
      <c r="M3606" s="17">
        <v>0.58275500000000002</v>
      </c>
      <c r="N3606" s="18">
        <v>0.31858900000000001</v>
      </c>
      <c r="O3606" s="17">
        <f t="shared" si="112"/>
        <v>0</v>
      </c>
      <c r="P3606" s="12">
        <f t="shared" si="113"/>
        <v>0</v>
      </c>
      <c r="Q3606" s="68" t="s">
        <v>3504</v>
      </c>
      <c r="R3606" s="67" t="s">
        <v>103</v>
      </c>
      <c r="S3606" s="129" t="s">
        <v>110</v>
      </c>
    </row>
    <row r="3607" spans="1:19">
      <c r="A3607" s="71" t="s">
        <v>33</v>
      </c>
      <c r="B3607" s="23">
        <v>1900011174935</v>
      </c>
      <c r="C3607" s="17" t="s">
        <v>89</v>
      </c>
      <c r="D3607" s="17" t="s">
        <v>90</v>
      </c>
      <c r="E3607" s="17">
        <v>0.63719999999999999</v>
      </c>
      <c r="F3607" s="18">
        <v>0.85419999999999996</v>
      </c>
      <c r="G3607" s="71" t="s">
        <v>3471</v>
      </c>
      <c r="H3607" s="23">
        <v>1900011180047</v>
      </c>
      <c r="I3607" s="17" t="s">
        <v>98</v>
      </c>
      <c r="J3607" s="17" t="s">
        <v>97</v>
      </c>
      <c r="K3607" s="17">
        <v>0.29620000000000002</v>
      </c>
      <c r="L3607" s="17">
        <v>7.3410000000000003E-2</v>
      </c>
      <c r="M3607" s="17">
        <v>0.72368699999999997</v>
      </c>
      <c r="N3607" s="18">
        <v>0.44948900000000003</v>
      </c>
      <c r="O3607" s="17">
        <f t="shared" si="112"/>
        <v>0</v>
      </c>
      <c r="P3607" s="12">
        <f t="shared" si="113"/>
        <v>0</v>
      </c>
      <c r="Q3607" s="68" t="s">
        <v>3504</v>
      </c>
      <c r="R3607" s="67" t="s">
        <v>103</v>
      </c>
      <c r="S3607" s="129" t="s">
        <v>110</v>
      </c>
    </row>
    <row r="3608" spans="1:19">
      <c r="A3608" s="71" t="s">
        <v>33</v>
      </c>
      <c r="B3608" s="23">
        <v>1900011174935</v>
      </c>
      <c r="C3608" s="17" t="s">
        <v>89</v>
      </c>
      <c r="D3608" s="17" t="s">
        <v>90</v>
      </c>
      <c r="E3608" s="17">
        <v>0.63719999999999999</v>
      </c>
      <c r="F3608" s="18">
        <v>0.85419999999999996</v>
      </c>
      <c r="G3608" s="71" t="s">
        <v>3472</v>
      </c>
      <c r="H3608" s="23">
        <v>1900011182412</v>
      </c>
      <c r="I3608" s="17" t="s">
        <v>107</v>
      </c>
      <c r="J3608" s="17" t="s">
        <v>108</v>
      </c>
      <c r="K3608" s="17">
        <v>0.1113</v>
      </c>
      <c r="L3608" s="17">
        <v>9.7220000000000001E-2</v>
      </c>
      <c r="M3608" s="17">
        <v>0.213889</v>
      </c>
      <c r="N3608" s="18">
        <v>0.57192699999999996</v>
      </c>
      <c r="O3608" s="17">
        <f t="shared" si="112"/>
        <v>0</v>
      </c>
      <c r="P3608" s="12">
        <f t="shared" si="113"/>
        <v>0</v>
      </c>
      <c r="Q3608" s="68" t="s">
        <v>3504</v>
      </c>
      <c r="R3608" s="67" t="s">
        <v>103</v>
      </c>
      <c r="S3608" s="129" t="s">
        <v>110</v>
      </c>
    </row>
    <row r="3609" spans="1:19">
      <c r="A3609" s="71" t="s">
        <v>33</v>
      </c>
      <c r="B3609" s="23">
        <v>1900011174935</v>
      </c>
      <c r="C3609" s="17" t="s">
        <v>89</v>
      </c>
      <c r="D3609" s="17" t="s">
        <v>90</v>
      </c>
      <c r="E3609" s="17">
        <v>0.63719999999999999</v>
      </c>
      <c r="F3609" s="18">
        <v>0.85419999999999996</v>
      </c>
      <c r="G3609" s="71" t="s">
        <v>3473</v>
      </c>
      <c r="H3609" s="23">
        <v>1900011183577</v>
      </c>
      <c r="I3609" s="17" t="s">
        <v>107</v>
      </c>
      <c r="J3609" s="17" t="s">
        <v>108</v>
      </c>
      <c r="K3609" s="17">
        <v>0.2525</v>
      </c>
      <c r="L3609" s="17">
        <v>3.075E-2</v>
      </c>
      <c r="M3609" s="17">
        <v>0.57138599999999995</v>
      </c>
      <c r="N3609" s="18">
        <v>0.18584600000000001</v>
      </c>
      <c r="O3609" s="17">
        <f t="shared" si="112"/>
        <v>0</v>
      </c>
      <c r="P3609" s="12">
        <f t="shared" si="113"/>
        <v>0</v>
      </c>
      <c r="Q3609" s="68" t="s">
        <v>3504</v>
      </c>
      <c r="R3609" s="67" t="s">
        <v>103</v>
      </c>
      <c r="S3609" s="129" t="s">
        <v>110</v>
      </c>
    </row>
    <row r="3610" spans="1:19">
      <c r="A3610" s="71" t="s">
        <v>33</v>
      </c>
      <c r="B3610" s="23">
        <v>1900011174935</v>
      </c>
      <c r="C3610" s="17" t="s">
        <v>89</v>
      </c>
      <c r="D3610" s="17" t="s">
        <v>90</v>
      </c>
      <c r="E3610" s="17">
        <v>0.63719999999999999</v>
      </c>
      <c r="F3610" s="18">
        <v>0.85419999999999996</v>
      </c>
      <c r="G3610" s="71" t="s">
        <v>3474</v>
      </c>
      <c r="H3610" s="23">
        <v>1900011183837</v>
      </c>
      <c r="I3610" s="17" t="s">
        <v>107</v>
      </c>
      <c r="J3610" s="17" t="s">
        <v>108</v>
      </c>
      <c r="K3610" s="17">
        <v>0.2465</v>
      </c>
      <c r="L3610" s="17">
        <v>2.9760000000000002E-2</v>
      </c>
      <c r="M3610" s="17">
        <v>0.56012399999999996</v>
      </c>
      <c r="N3610" s="18">
        <v>0.17966699999999999</v>
      </c>
      <c r="O3610" s="17">
        <f t="shared" si="112"/>
        <v>0</v>
      </c>
      <c r="P3610" s="12">
        <f t="shared" si="113"/>
        <v>0</v>
      </c>
      <c r="Q3610" s="68" t="s">
        <v>3504</v>
      </c>
      <c r="R3610" s="67" t="s">
        <v>103</v>
      </c>
      <c r="S3610" s="129" t="s">
        <v>110</v>
      </c>
    </row>
    <row r="3611" spans="1:19">
      <c r="A3611" s="71" t="s">
        <v>33</v>
      </c>
      <c r="B3611" s="23">
        <v>1900011174935</v>
      </c>
      <c r="C3611" s="17" t="s">
        <v>89</v>
      </c>
      <c r="D3611" s="17" t="s">
        <v>90</v>
      </c>
      <c r="E3611" s="17">
        <v>0.63719999999999999</v>
      </c>
      <c r="F3611" s="18">
        <v>0.85419999999999996</v>
      </c>
      <c r="G3611" s="71" t="s">
        <v>3475</v>
      </c>
      <c r="H3611" s="23">
        <v>1900011184293</v>
      </c>
      <c r="I3611" s="17" t="s">
        <v>98</v>
      </c>
      <c r="J3611" s="17" t="s">
        <v>97</v>
      </c>
      <c r="K3611" s="17">
        <v>0.4642</v>
      </c>
      <c r="L3611" s="17">
        <v>0.31850000000000001</v>
      </c>
      <c r="M3611" s="17">
        <v>0.51766299999999998</v>
      </c>
      <c r="N3611" s="18">
        <v>0.19499</v>
      </c>
      <c r="O3611" s="17">
        <f t="shared" si="112"/>
        <v>0</v>
      </c>
      <c r="P3611" s="12">
        <f t="shared" si="113"/>
        <v>0</v>
      </c>
      <c r="Q3611" s="68" t="s">
        <v>3504</v>
      </c>
      <c r="R3611" s="67" t="s">
        <v>103</v>
      </c>
      <c r="S3611" s="129" t="s">
        <v>110</v>
      </c>
    </row>
  </sheetData>
  <sortState ref="A2:P3611">
    <sortCondition ref="B1"/>
  </sortState>
  <phoneticPr fontId="2"/>
  <conditionalFormatting sqref="M1:O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1:F1 K1:L1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B1" workbookViewId="0">
      <selection activeCell="I21" sqref="I21"/>
    </sheetView>
  </sheetViews>
  <sheetFormatPr baseColWidth="10" defaultColWidth="11.42578125" defaultRowHeight="16.5"/>
  <cols>
    <col min="1" max="1" width="15.28515625" style="96" bestFit="1" customWidth="1"/>
    <col min="2" max="2" width="12.7109375" style="6" bestFit="1" customWidth="1"/>
    <col min="3" max="3" width="3.42578125" style="6" bestFit="1" customWidth="1"/>
    <col min="4" max="4" width="2.7109375" style="6" bestFit="1" customWidth="1"/>
    <col min="5" max="5" width="4.42578125" style="6" customWidth="1"/>
    <col min="6" max="6" width="3.42578125" style="6" bestFit="1" customWidth="1"/>
    <col min="7" max="7" width="4.42578125" style="7" customWidth="1"/>
    <col min="8" max="8" width="3.85546875" style="9" bestFit="1" customWidth="1"/>
    <col min="9" max="9" width="12.42578125" style="24" customWidth="1"/>
    <col min="10" max="10" width="16.28515625" style="19" customWidth="1"/>
    <col min="11" max="12" width="6" style="10" bestFit="1" customWidth="1"/>
    <col min="13" max="13" width="12.140625" style="10" bestFit="1" customWidth="1"/>
    <col min="14" max="14" width="11.85546875" style="11" bestFit="1" customWidth="1"/>
    <col min="15" max="15" width="5.42578125" style="9" customWidth="1"/>
    <col min="16" max="18" width="5.42578125" style="10" customWidth="1"/>
    <col min="19" max="19" width="5.42578125" style="11" customWidth="1"/>
    <col min="20" max="21" width="13.7109375" style="33" bestFit="1" customWidth="1"/>
    <col min="22" max="22" width="11.42578125" style="4"/>
    <col min="23" max="23" width="6" style="9" customWidth="1"/>
    <col min="24" max="24" width="17.42578125" style="11" customWidth="1"/>
    <col min="25" max="16384" width="11.42578125" style="4"/>
  </cols>
  <sheetData>
    <row r="1" spans="1:25" s="116" customFormat="1" ht="17.25" thickBot="1">
      <c r="A1" s="110" t="s">
        <v>5406</v>
      </c>
      <c r="B1" s="111" t="s">
        <v>1</v>
      </c>
      <c r="C1" s="111" t="s">
        <v>35</v>
      </c>
      <c r="D1" s="111" t="s">
        <v>39</v>
      </c>
      <c r="E1" s="111" t="s">
        <v>36</v>
      </c>
      <c r="F1" s="111" t="s">
        <v>37</v>
      </c>
      <c r="G1" s="112" t="s">
        <v>63</v>
      </c>
      <c r="H1" s="113" t="s">
        <v>64</v>
      </c>
      <c r="I1" s="114" t="s">
        <v>65</v>
      </c>
      <c r="J1" s="115" t="s">
        <v>75</v>
      </c>
      <c r="K1" s="116" t="s">
        <v>66</v>
      </c>
      <c r="L1" s="116" t="s">
        <v>67</v>
      </c>
      <c r="M1" s="116" t="s">
        <v>76</v>
      </c>
      <c r="N1" s="117" t="s">
        <v>77</v>
      </c>
      <c r="O1" s="113" t="s">
        <v>5415</v>
      </c>
      <c r="P1" s="116" t="s">
        <v>5416</v>
      </c>
      <c r="Q1" s="116" t="s">
        <v>5417</v>
      </c>
      <c r="R1" s="116" t="s">
        <v>5418</v>
      </c>
      <c r="S1" s="117" t="s">
        <v>5419</v>
      </c>
      <c r="T1" s="118" t="s">
        <v>5412</v>
      </c>
      <c r="U1" s="118" t="s">
        <v>5413</v>
      </c>
      <c r="V1" s="116" t="s">
        <v>5409</v>
      </c>
      <c r="W1" s="113" t="s">
        <v>5410</v>
      </c>
      <c r="X1" s="117" t="s">
        <v>5411</v>
      </c>
      <c r="Y1" s="116" t="s">
        <v>5414</v>
      </c>
    </row>
    <row r="2" spans="1:25" s="10" customFormat="1">
      <c r="A2" s="96" t="s">
        <v>300</v>
      </c>
      <c r="B2" s="6" t="s">
        <v>34</v>
      </c>
      <c r="C2" s="6">
        <v>1</v>
      </c>
      <c r="D2" s="6">
        <v>1</v>
      </c>
      <c r="E2" s="6">
        <v>0</v>
      </c>
      <c r="F2" s="6">
        <v>0</v>
      </c>
      <c r="G2" s="7">
        <v>0</v>
      </c>
      <c r="H2" s="9">
        <v>1</v>
      </c>
      <c r="I2" s="24">
        <v>10796866</v>
      </c>
      <c r="J2" s="19">
        <v>100010796866</v>
      </c>
      <c r="K2" s="10" t="s">
        <v>89</v>
      </c>
      <c r="L2" s="10" t="s">
        <v>90</v>
      </c>
      <c r="M2" s="10">
        <v>0.6431</v>
      </c>
      <c r="N2" s="11">
        <v>0.36409999999999998</v>
      </c>
      <c r="O2" s="9">
        <v>8.0948899999999995</v>
      </c>
      <c r="P2" s="10">
        <v>6.8676700000000004</v>
      </c>
      <c r="Q2" s="10">
        <v>-0.42720999999999998</v>
      </c>
      <c r="R2" s="10">
        <v>0.48014000000000001</v>
      </c>
      <c r="S2" s="11">
        <v>4.3032599999999999</v>
      </c>
      <c r="T2" s="49">
        <v>100010696665</v>
      </c>
      <c r="U2" s="49">
        <v>100010856733</v>
      </c>
      <c r="V2" s="10">
        <v>160068</v>
      </c>
      <c r="W2" s="9">
        <v>1</v>
      </c>
      <c r="X2" s="11" t="s">
        <v>94</v>
      </c>
    </row>
    <row r="3" spans="1:25" s="10" customFormat="1">
      <c r="A3" s="96" t="s">
        <v>3</v>
      </c>
      <c r="B3" s="6" t="s">
        <v>35</v>
      </c>
      <c r="C3" s="6">
        <v>1</v>
      </c>
      <c r="D3" s="6">
        <v>0</v>
      </c>
      <c r="E3" s="6">
        <v>0</v>
      </c>
      <c r="F3" s="6">
        <v>0</v>
      </c>
      <c r="G3" s="7">
        <v>0</v>
      </c>
      <c r="H3" s="9">
        <v>1</v>
      </c>
      <c r="I3" s="24">
        <v>113042822</v>
      </c>
      <c r="J3" s="19">
        <v>100113042822</v>
      </c>
      <c r="K3" s="10" t="s">
        <v>89</v>
      </c>
      <c r="L3" s="10" t="s">
        <v>90</v>
      </c>
      <c r="M3" s="10">
        <v>0.92444999999999999</v>
      </c>
      <c r="N3" s="11">
        <v>0.72319999999999995</v>
      </c>
      <c r="O3" s="9">
        <v>6.3361400000000003</v>
      </c>
      <c r="P3" s="10">
        <v>4.4763900000000003</v>
      </c>
      <c r="Q3" s="10">
        <v>-0.42041000000000001</v>
      </c>
      <c r="R3" s="10">
        <v>1.4019999999999999</v>
      </c>
      <c r="S3" s="11">
        <v>1.22482</v>
      </c>
      <c r="T3" s="49">
        <v>100112938799</v>
      </c>
      <c r="U3" s="49">
        <v>100113162040</v>
      </c>
      <c r="V3" s="10">
        <v>223241</v>
      </c>
      <c r="W3" s="9">
        <v>4</v>
      </c>
      <c r="X3" s="11" t="s">
        <v>3485</v>
      </c>
    </row>
    <row r="4" spans="1:25" s="10" customFormat="1">
      <c r="A4" s="96" t="s">
        <v>4</v>
      </c>
      <c r="B4" s="6" t="s">
        <v>36</v>
      </c>
      <c r="C4" s="6">
        <v>0</v>
      </c>
      <c r="D4" s="6">
        <v>0</v>
      </c>
      <c r="E4" s="6">
        <v>1</v>
      </c>
      <c r="F4" s="6">
        <v>0</v>
      </c>
      <c r="G4" s="7">
        <v>0</v>
      </c>
      <c r="H4" s="9">
        <v>1</v>
      </c>
      <c r="I4" s="24">
        <v>115657799</v>
      </c>
      <c r="J4" s="19">
        <v>100115657799</v>
      </c>
      <c r="K4" s="10" t="s">
        <v>89</v>
      </c>
      <c r="L4" s="10" t="s">
        <v>90</v>
      </c>
      <c r="M4" s="10">
        <v>0.2495</v>
      </c>
      <c r="N4" s="11">
        <v>1.9840000000000001E-3</v>
      </c>
      <c r="O4" s="9">
        <v>-0.23427000000000001</v>
      </c>
      <c r="P4" s="10">
        <v>-0.12895999999999999</v>
      </c>
      <c r="Q4" s="10">
        <v>6.6001599999999998</v>
      </c>
      <c r="R4" s="10">
        <v>-0.39256000000000002</v>
      </c>
      <c r="S4" s="11">
        <v>-0.19472999999999999</v>
      </c>
      <c r="T4" s="49">
        <v>100115590632</v>
      </c>
      <c r="U4" s="49">
        <v>100115707799</v>
      </c>
      <c r="V4" s="10">
        <v>117167</v>
      </c>
      <c r="W4" s="9">
        <v>1</v>
      </c>
      <c r="X4" s="11" t="s">
        <v>3486</v>
      </c>
    </row>
    <row r="5" spans="1:25" s="10" customFormat="1">
      <c r="A5" s="96" t="s">
        <v>299</v>
      </c>
      <c r="B5" s="6" t="s">
        <v>34</v>
      </c>
      <c r="C5" s="6">
        <v>1</v>
      </c>
      <c r="D5" s="6">
        <v>1</v>
      </c>
      <c r="E5" s="6">
        <v>0</v>
      </c>
      <c r="F5" s="6">
        <v>0</v>
      </c>
      <c r="G5" s="7">
        <v>0</v>
      </c>
      <c r="H5" s="9">
        <v>1</v>
      </c>
      <c r="I5" s="24">
        <v>156202173</v>
      </c>
      <c r="J5" s="19">
        <v>100156202173</v>
      </c>
      <c r="K5" s="10" t="s">
        <v>91</v>
      </c>
      <c r="L5" s="10" t="s">
        <v>92</v>
      </c>
      <c r="M5" s="10">
        <v>0.62919999999999998</v>
      </c>
      <c r="N5" s="11">
        <v>0.66869999999999996</v>
      </c>
      <c r="O5" s="9">
        <v>11.924709999999999</v>
      </c>
      <c r="P5" s="10">
        <v>9.0206700000000009</v>
      </c>
      <c r="Q5" s="10">
        <v>1.41473</v>
      </c>
      <c r="R5" s="10">
        <v>2.74953</v>
      </c>
      <c r="S5" s="11">
        <v>4.5469600000000003</v>
      </c>
      <c r="T5" s="49">
        <v>100156152173</v>
      </c>
      <c r="U5" s="49">
        <v>100156252620</v>
      </c>
      <c r="V5" s="10">
        <v>100447</v>
      </c>
      <c r="W5" s="9">
        <v>6</v>
      </c>
      <c r="X5" s="11" t="s">
        <v>5408</v>
      </c>
    </row>
    <row r="6" spans="1:25" s="10" customFormat="1">
      <c r="A6" s="96" t="s">
        <v>6</v>
      </c>
      <c r="B6" s="6" t="s">
        <v>37</v>
      </c>
      <c r="C6" s="6">
        <v>0</v>
      </c>
      <c r="D6" s="6">
        <v>0</v>
      </c>
      <c r="E6" s="6">
        <v>0</v>
      </c>
      <c r="F6" s="6">
        <v>1</v>
      </c>
      <c r="G6" s="7">
        <v>0</v>
      </c>
      <c r="H6" s="9">
        <v>1</v>
      </c>
      <c r="I6" s="24">
        <v>241306248</v>
      </c>
      <c r="J6" s="19">
        <v>100241306248</v>
      </c>
      <c r="K6" s="10" t="s">
        <v>89</v>
      </c>
      <c r="L6" s="10" t="s">
        <v>90</v>
      </c>
      <c r="M6" s="10">
        <v>2.2859999999999998E-2</v>
      </c>
      <c r="N6" s="11">
        <v>0</v>
      </c>
      <c r="O6" s="9" t="s">
        <v>110</v>
      </c>
      <c r="P6" s="10" t="s">
        <v>110</v>
      </c>
      <c r="Q6" s="10" t="s">
        <v>110</v>
      </c>
      <c r="R6" s="10" t="s">
        <v>110</v>
      </c>
      <c r="S6" s="11" t="s">
        <v>110</v>
      </c>
      <c r="T6" s="49">
        <v>100240938816</v>
      </c>
      <c r="U6" s="49">
        <v>100241520478</v>
      </c>
      <c r="V6" s="10">
        <v>581662</v>
      </c>
      <c r="W6" s="9">
        <v>2</v>
      </c>
      <c r="X6" s="11" t="s">
        <v>3487</v>
      </c>
    </row>
    <row r="7" spans="1:25" s="10" customFormat="1">
      <c r="A7" s="96" t="s">
        <v>7</v>
      </c>
      <c r="B7" s="6" t="s">
        <v>35</v>
      </c>
      <c r="C7" s="6">
        <v>1</v>
      </c>
      <c r="D7" s="6">
        <v>0</v>
      </c>
      <c r="E7" s="6">
        <v>0</v>
      </c>
      <c r="F7" s="6">
        <v>0</v>
      </c>
      <c r="G7" s="7">
        <v>0</v>
      </c>
      <c r="H7" s="9">
        <v>2</v>
      </c>
      <c r="I7" s="24">
        <v>26915624</v>
      </c>
      <c r="J7" s="19">
        <v>200026915624</v>
      </c>
      <c r="K7" s="10" t="s">
        <v>89</v>
      </c>
      <c r="L7" s="10" t="s">
        <v>92</v>
      </c>
      <c r="M7" s="10">
        <v>0.59340000000000004</v>
      </c>
      <c r="N7" s="11">
        <v>0.2361</v>
      </c>
      <c r="O7" s="9">
        <v>6.4724700000000004</v>
      </c>
      <c r="P7" s="10">
        <v>4.96502</v>
      </c>
      <c r="Q7" s="10">
        <v>0.14804999999999999</v>
      </c>
      <c r="R7" s="10">
        <v>-0.22283</v>
      </c>
      <c r="S7" s="11">
        <v>2.7522000000000002</v>
      </c>
      <c r="T7" s="49">
        <v>200026865624</v>
      </c>
      <c r="U7" s="49">
        <v>200026965624</v>
      </c>
      <c r="V7" s="10">
        <v>100000</v>
      </c>
      <c r="W7" s="9">
        <v>1</v>
      </c>
      <c r="X7" s="11" t="s">
        <v>112</v>
      </c>
    </row>
    <row r="8" spans="1:25" s="10" customFormat="1">
      <c r="A8" s="96" t="s">
        <v>8</v>
      </c>
      <c r="B8" s="6" t="s">
        <v>36</v>
      </c>
      <c r="C8" s="6">
        <v>0</v>
      </c>
      <c r="D8" s="6">
        <v>0</v>
      </c>
      <c r="E8" s="6">
        <v>1</v>
      </c>
      <c r="F8" s="6">
        <v>0</v>
      </c>
      <c r="G8" s="7">
        <v>0</v>
      </c>
      <c r="H8" s="9">
        <v>3</v>
      </c>
      <c r="I8" s="24">
        <v>149157706</v>
      </c>
      <c r="J8" s="19">
        <v>300149157706</v>
      </c>
      <c r="K8" s="10" t="s">
        <v>89</v>
      </c>
      <c r="L8" s="10" t="s">
        <v>90</v>
      </c>
      <c r="M8" s="10">
        <v>2.087E-2</v>
      </c>
      <c r="N8" s="11">
        <v>4.7620000000000003E-2</v>
      </c>
      <c r="O8" s="9">
        <v>-0.51319999999999999</v>
      </c>
      <c r="P8" s="10">
        <v>-0.15423999999999999</v>
      </c>
      <c r="Q8" s="10" t="s">
        <v>110</v>
      </c>
      <c r="R8" s="10">
        <v>-0.61246999999999996</v>
      </c>
      <c r="S8" s="11">
        <v>0.24181</v>
      </c>
      <c r="T8" s="49">
        <v>300149107706</v>
      </c>
      <c r="U8" s="49">
        <v>300149221181</v>
      </c>
      <c r="V8" s="10">
        <v>113475</v>
      </c>
      <c r="W8" s="9">
        <v>1</v>
      </c>
      <c r="X8" s="11" t="s">
        <v>3488</v>
      </c>
    </row>
    <row r="9" spans="1:25" s="10" customFormat="1">
      <c r="A9" s="96" t="s">
        <v>9</v>
      </c>
      <c r="B9" s="6" t="s">
        <v>38</v>
      </c>
      <c r="C9" s="6">
        <v>1</v>
      </c>
      <c r="D9" s="6">
        <v>1</v>
      </c>
      <c r="E9" s="6">
        <v>0</v>
      </c>
      <c r="F9" s="6">
        <v>1</v>
      </c>
      <c r="G9" s="7">
        <v>0</v>
      </c>
      <c r="H9" s="9">
        <v>4</v>
      </c>
      <c r="I9" s="24">
        <v>111714419</v>
      </c>
      <c r="J9" s="19">
        <v>400111714419</v>
      </c>
      <c r="K9" s="10" t="s">
        <v>89</v>
      </c>
      <c r="L9" s="10" t="s">
        <v>92</v>
      </c>
      <c r="M9" s="10">
        <v>0.2515</v>
      </c>
      <c r="N9" s="11">
        <v>0.70730000000000004</v>
      </c>
      <c r="O9" s="9">
        <v>12.72695</v>
      </c>
      <c r="P9" s="10">
        <v>13.41447</v>
      </c>
      <c r="Q9" s="10">
        <v>-1.1968799999999999</v>
      </c>
      <c r="R9" s="10">
        <v>45.103569999999998</v>
      </c>
      <c r="S9" s="11">
        <v>-0.53951000000000005</v>
      </c>
      <c r="T9" s="49">
        <v>400111641053</v>
      </c>
      <c r="U9" s="49">
        <v>400111764419</v>
      </c>
      <c r="V9" s="10">
        <v>123366</v>
      </c>
      <c r="W9" s="9">
        <v>1</v>
      </c>
      <c r="X9" s="11" t="s">
        <v>3521</v>
      </c>
    </row>
    <row r="10" spans="1:25" s="10" customFormat="1">
      <c r="A10" s="96" t="s">
        <v>10</v>
      </c>
      <c r="B10" s="6" t="s">
        <v>39</v>
      </c>
      <c r="C10" s="6">
        <v>0</v>
      </c>
      <c r="D10" s="6">
        <v>1</v>
      </c>
      <c r="E10" s="6">
        <v>0</v>
      </c>
      <c r="F10" s="6">
        <v>0</v>
      </c>
      <c r="G10" s="7">
        <v>0</v>
      </c>
      <c r="H10" s="9">
        <v>4</v>
      </c>
      <c r="I10" s="24">
        <v>113732090</v>
      </c>
      <c r="J10" s="19">
        <v>400113732090</v>
      </c>
      <c r="K10" s="10" t="s">
        <v>89</v>
      </c>
      <c r="L10" s="10" t="s">
        <v>90</v>
      </c>
      <c r="M10" s="10">
        <v>0.55569999999999997</v>
      </c>
      <c r="N10" s="11">
        <v>0.61309999999999998</v>
      </c>
      <c r="O10" s="9">
        <v>4.8212700000000002</v>
      </c>
      <c r="P10" s="10">
        <v>5.6719600000000003</v>
      </c>
      <c r="Q10" s="10">
        <v>0.55937000000000003</v>
      </c>
      <c r="R10" s="10">
        <v>0.61441999999999997</v>
      </c>
      <c r="S10" s="11">
        <v>0.59036999999999995</v>
      </c>
      <c r="T10" s="49">
        <v>400113615425</v>
      </c>
      <c r="U10" s="49">
        <v>400114304896</v>
      </c>
      <c r="V10" s="10">
        <v>689471</v>
      </c>
      <c r="W10" s="9">
        <v>1</v>
      </c>
      <c r="X10" s="11" t="s">
        <v>3489</v>
      </c>
    </row>
    <row r="11" spans="1:25" s="10" customFormat="1">
      <c r="A11" s="96" t="s">
        <v>11</v>
      </c>
      <c r="B11" s="6" t="s">
        <v>36</v>
      </c>
      <c r="C11" s="6">
        <v>0</v>
      </c>
      <c r="D11" s="6">
        <v>0</v>
      </c>
      <c r="E11" s="6">
        <v>1</v>
      </c>
      <c r="F11" s="6">
        <v>0</v>
      </c>
      <c r="G11" s="7">
        <v>0</v>
      </c>
      <c r="H11" s="9">
        <v>4</v>
      </c>
      <c r="I11" s="24">
        <v>148414651</v>
      </c>
      <c r="J11" s="19">
        <v>400148414651</v>
      </c>
      <c r="K11" s="10" t="s">
        <v>89</v>
      </c>
      <c r="L11" s="10" t="s">
        <v>90</v>
      </c>
      <c r="M11" s="10">
        <v>0.86080000000000001</v>
      </c>
      <c r="N11" s="11">
        <v>0.77280000000000004</v>
      </c>
      <c r="O11" s="9">
        <v>0.96462999999999999</v>
      </c>
      <c r="P11" s="10">
        <v>1.8023800000000001</v>
      </c>
      <c r="Q11" s="10">
        <v>9.4742200000000008</v>
      </c>
      <c r="R11" s="10">
        <v>-0.55218999999999996</v>
      </c>
      <c r="S11" s="11">
        <v>-0.3206</v>
      </c>
      <c r="T11" s="49">
        <v>400148363840</v>
      </c>
      <c r="U11" s="49">
        <v>400148466106</v>
      </c>
      <c r="V11" s="10">
        <v>102266</v>
      </c>
      <c r="W11" s="9">
        <v>1</v>
      </c>
      <c r="X11" s="11" t="s">
        <v>119</v>
      </c>
    </row>
    <row r="12" spans="1:25" s="10" customFormat="1">
      <c r="A12" s="96" t="s">
        <v>12</v>
      </c>
      <c r="B12" s="6" t="s">
        <v>34</v>
      </c>
      <c r="C12" s="6">
        <v>1</v>
      </c>
      <c r="D12" s="6">
        <v>1</v>
      </c>
      <c r="E12" s="6">
        <v>0</v>
      </c>
      <c r="F12" s="6">
        <v>0</v>
      </c>
      <c r="G12" s="7">
        <v>0</v>
      </c>
      <c r="H12" s="9">
        <v>4</v>
      </c>
      <c r="I12" s="24">
        <v>155501188</v>
      </c>
      <c r="J12" s="19">
        <v>400155501188</v>
      </c>
      <c r="K12" s="10" t="s">
        <v>89</v>
      </c>
      <c r="L12" s="10" t="s">
        <v>90</v>
      </c>
      <c r="M12" s="10">
        <v>0.76339999999999997</v>
      </c>
      <c r="N12" s="11">
        <v>0.56850000000000001</v>
      </c>
      <c r="O12" s="9">
        <v>7.1087499999999997</v>
      </c>
      <c r="P12" s="10">
        <v>7.5300200000000004</v>
      </c>
      <c r="Q12" s="10">
        <v>2.5911499999999998</v>
      </c>
      <c r="R12" s="10">
        <v>3.1029599999999999</v>
      </c>
      <c r="S12" s="11">
        <v>-0.25553999999999999</v>
      </c>
      <c r="T12" s="49">
        <v>400155445650</v>
      </c>
      <c r="U12" s="49">
        <v>400155551188</v>
      </c>
      <c r="V12" s="10">
        <v>105538</v>
      </c>
      <c r="W12" s="9">
        <v>4</v>
      </c>
      <c r="X12" s="11" t="s">
        <v>3490</v>
      </c>
    </row>
    <row r="13" spans="1:25" s="10" customFormat="1">
      <c r="A13" s="96" t="s">
        <v>13</v>
      </c>
      <c r="B13" s="6" t="s">
        <v>34</v>
      </c>
      <c r="C13" s="6">
        <v>1</v>
      </c>
      <c r="D13" s="6">
        <v>1</v>
      </c>
      <c r="E13" s="6">
        <v>0</v>
      </c>
      <c r="F13" s="6">
        <v>0</v>
      </c>
      <c r="G13" s="7">
        <v>0</v>
      </c>
      <c r="H13" s="9">
        <v>5</v>
      </c>
      <c r="I13" s="24">
        <v>121515195</v>
      </c>
      <c r="J13" s="19">
        <v>500121515195</v>
      </c>
      <c r="K13" s="10" t="s">
        <v>91</v>
      </c>
      <c r="L13" s="10" t="s">
        <v>92</v>
      </c>
      <c r="M13" s="10">
        <v>0.80120000000000002</v>
      </c>
      <c r="N13" s="11">
        <v>0.92757999999999996</v>
      </c>
      <c r="O13" s="9">
        <v>6.47058</v>
      </c>
      <c r="P13" s="10">
        <v>6.6707400000000003</v>
      </c>
      <c r="Q13" s="10">
        <v>-0.16805999999999999</v>
      </c>
      <c r="R13" s="10">
        <v>-0.60634999999999994</v>
      </c>
      <c r="S13" s="11">
        <v>5.1146000000000003</v>
      </c>
      <c r="T13" s="49">
        <v>500121465195</v>
      </c>
      <c r="U13" s="49">
        <v>500121565195</v>
      </c>
      <c r="V13" s="10">
        <v>100000</v>
      </c>
      <c r="W13" s="9">
        <v>2</v>
      </c>
      <c r="X13" s="11" t="s">
        <v>3491</v>
      </c>
    </row>
    <row r="14" spans="1:25" s="10" customFormat="1">
      <c r="A14" s="96" t="s">
        <v>14</v>
      </c>
      <c r="B14" s="6" t="s">
        <v>37</v>
      </c>
      <c r="C14" s="6">
        <v>0</v>
      </c>
      <c r="D14" s="6">
        <v>0</v>
      </c>
      <c r="E14" s="6">
        <v>0</v>
      </c>
      <c r="F14" s="6">
        <v>1</v>
      </c>
      <c r="G14" s="7">
        <v>0</v>
      </c>
      <c r="H14" s="9">
        <v>5</v>
      </c>
      <c r="I14" s="24">
        <v>172640590</v>
      </c>
      <c r="J14" s="19">
        <v>500172640590</v>
      </c>
      <c r="K14" s="10" t="s">
        <v>91</v>
      </c>
      <c r="L14" s="10" t="s">
        <v>92</v>
      </c>
      <c r="M14" s="10">
        <v>0.39069999999999999</v>
      </c>
      <c r="N14" s="11">
        <v>0.26879999999999998</v>
      </c>
      <c r="O14" s="9">
        <v>0.20369999999999999</v>
      </c>
      <c r="P14" s="10">
        <v>0.88180000000000003</v>
      </c>
      <c r="Q14" s="10">
        <v>0.21853</v>
      </c>
      <c r="R14" s="10">
        <v>6.9558999999999997</v>
      </c>
      <c r="S14" s="11">
        <v>-0.32096999999999998</v>
      </c>
      <c r="T14" s="49">
        <v>500172483354</v>
      </c>
      <c r="U14" s="49">
        <v>500172690590</v>
      </c>
      <c r="V14" s="10">
        <v>207236</v>
      </c>
      <c r="W14" s="9">
        <v>3</v>
      </c>
      <c r="X14" s="11" t="s">
        <v>3492</v>
      </c>
    </row>
    <row r="15" spans="1:25" s="10" customFormat="1">
      <c r="A15" s="96" t="s">
        <v>15</v>
      </c>
      <c r="B15" s="6" t="s">
        <v>34</v>
      </c>
      <c r="C15" s="6">
        <v>1</v>
      </c>
      <c r="D15" s="6">
        <v>1</v>
      </c>
      <c r="E15" s="6">
        <v>0</v>
      </c>
      <c r="F15" s="6">
        <v>0</v>
      </c>
      <c r="G15" s="7">
        <v>0</v>
      </c>
      <c r="H15" s="9">
        <v>6</v>
      </c>
      <c r="I15" s="24">
        <v>1356916</v>
      </c>
      <c r="J15" s="19">
        <v>600001356916</v>
      </c>
      <c r="K15" s="10" t="s">
        <v>91</v>
      </c>
      <c r="L15" s="10" t="s">
        <v>92</v>
      </c>
      <c r="M15" s="10">
        <v>0.1173</v>
      </c>
      <c r="N15" s="11">
        <v>9.921000000000001E-4</v>
      </c>
      <c r="O15" s="9">
        <v>7.5157600000000002</v>
      </c>
      <c r="P15" s="10">
        <v>7.3153199999999998</v>
      </c>
      <c r="Q15" s="10">
        <v>6.2359999999999999E-2</v>
      </c>
      <c r="R15" s="10">
        <v>0.58770999999999995</v>
      </c>
      <c r="S15" s="11" t="s">
        <v>110</v>
      </c>
      <c r="T15" s="49">
        <v>600001305730</v>
      </c>
      <c r="U15" s="49">
        <v>600002245868</v>
      </c>
      <c r="V15" s="10">
        <v>940138</v>
      </c>
      <c r="W15" s="9">
        <v>4</v>
      </c>
      <c r="X15" s="11" t="s">
        <v>3493</v>
      </c>
    </row>
    <row r="16" spans="1:25" s="10" customFormat="1">
      <c r="A16" s="96" t="s">
        <v>16</v>
      </c>
      <c r="B16" s="6" t="s">
        <v>35</v>
      </c>
      <c r="C16" s="6">
        <v>1</v>
      </c>
      <c r="D16" s="6">
        <v>0</v>
      </c>
      <c r="E16" s="6">
        <v>0</v>
      </c>
      <c r="F16" s="6">
        <v>0</v>
      </c>
      <c r="G16" s="7">
        <v>0</v>
      </c>
      <c r="H16" s="9">
        <v>6</v>
      </c>
      <c r="I16" s="24">
        <v>43262704</v>
      </c>
      <c r="J16" s="19">
        <v>600043262704</v>
      </c>
      <c r="K16" s="10" t="s">
        <v>91</v>
      </c>
      <c r="L16" s="10" t="s">
        <v>89</v>
      </c>
      <c r="M16" s="10">
        <v>0.67</v>
      </c>
      <c r="N16" s="11">
        <v>0.63100000000000001</v>
      </c>
      <c r="O16" s="9">
        <v>6.5989100000000001</v>
      </c>
      <c r="P16" s="10">
        <v>4.1681400000000002</v>
      </c>
      <c r="Q16" s="10">
        <v>5.6320000000000002E-2</v>
      </c>
      <c r="R16" s="10">
        <v>1.31094</v>
      </c>
      <c r="S16" s="11">
        <v>1.0605500000000001</v>
      </c>
      <c r="T16" s="49">
        <v>600043211221</v>
      </c>
      <c r="U16" s="49">
        <v>600043418163</v>
      </c>
      <c r="V16" s="10">
        <v>206942</v>
      </c>
      <c r="W16" s="9">
        <v>5</v>
      </c>
      <c r="X16" s="11" t="s">
        <v>3494</v>
      </c>
    </row>
    <row r="17" spans="1:24" s="10" customFormat="1">
      <c r="A17" s="96" t="s">
        <v>17</v>
      </c>
      <c r="B17" s="6" t="s">
        <v>40</v>
      </c>
      <c r="C17" s="6">
        <v>1</v>
      </c>
      <c r="D17" s="6">
        <v>1</v>
      </c>
      <c r="E17" s="6">
        <v>1</v>
      </c>
      <c r="F17" s="6">
        <v>0</v>
      </c>
      <c r="G17" s="7">
        <v>0</v>
      </c>
      <c r="H17" s="9">
        <v>7</v>
      </c>
      <c r="I17" s="24">
        <v>19049388</v>
      </c>
      <c r="J17" s="19">
        <v>700019049388</v>
      </c>
      <c r="K17" s="10" t="s">
        <v>91</v>
      </c>
      <c r="L17" s="10" t="s">
        <v>92</v>
      </c>
      <c r="M17" s="10">
        <v>0.16800000000000001</v>
      </c>
      <c r="N17" s="11">
        <v>0.35809999999999997</v>
      </c>
      <c r="O17" s="9">
        <v>11.72902</v>
      </c>
      <c r="P17" s="10">
        <v>11.58508</v>
      </c>
      <c r="Q17" s="10">
        <v>12.994070000000001</v>
      </c>
      <c r="R17" s="10">
        <v>-0.41059000000000001</v>
      </c>
      <c r="S17" s="11">
        <v>0.5171</v>
      </c>
      <c r="T17" s="49">
        <v>700018999388</v>
      </c>
      <c r="U17" s="49">
        <v>700019099388</v>
      </c>
      <c r="V17" s="10">
        <v>100000</v>
      </c>
      <c r="W17" s="9">
        <v>1</v>
      </c>
      <c r="X17" s="11" t="s">
        <v>3526</v>
      </c>
    </row>
    <row r="18" spans="1:24" s="10" customFormat="1">
      <c r="A18" s="96" t="s">
        <v>18</v>
      </c>
      <c r="B18" s="6" t="s">
        <v>34</v>
      </c>
      <c r="C18" s="6">
        <v>1</v>
      </c>
      <c r="D18" s="6">
        <v>1</v>
      </c>
      <c r="E18" s="6">
        <v>0</v>
      </c>
      <c r="F18" s="6">
        <v>0</v>
      </c>
      <c r="G18" s="7">
        <v>0</v>
      </c>
      <c r="H18" s="9">
        <v>7</v>
      </c>
      <c r="I18" s="24">
        <v>92244422</v>
      </c>
      <c r="J18" s="19">
        <v>700092244422</v>
      </c>
      <c r="K18" s="10" t="s">
        <v>89</v>
      </c>
      <c r="L18" s="10" t="s">
        <v>90</v>
      </c>
      <c r="M18" s="10">
        <v>0.27139999999999997</v>
      </c>
      <c r="N18" s="11">
        <v>1.687E-2</v>
      </c>
      <c r="O18" s="9">
        <v>6.8428800000000001</v>
      </c>
      <c r="P18" s="10">
        <v>6.8397399999999999</v>
      </c>
      <c r="Q18" s="10">
        <v>0.26155</v>
      </c>
      <c r="R18" s="10">
        <v>1.24424</v>
      </c>
      <c r="S18" s="11">
        <v>0.54820000000000002</v>
      </c>
      <c r="T18" s="49">
        <v>700092190071</v>
      </c>
      <c r="U18" s="49">
        <v>700092465941</v>
      </c>
      <c r="V18" s="10">
        <v>275870</v>
      </c>
      <c r="W18" s="9">
        <v>3</v>
      </c>
      <c r="X18" s="11" t="s">
        <v>3495</v>
      </c>
    </row>
    <row r="19" spans="1:24" s="10" customFormat="1">
      <c r="A19" s="96" t="s">
        <v>19</v>
      </c>
      <c r="B19" s="6" t="s">
        <v>34</v>
      </c>
      <c r="C19" s="6">
        <v>1</v>
      </c>
      <c r="D19" s="6">
        <v>1</v>
      </c>
      <c r="E19" s="6">
        <v>0</v>
      </c>
      <c r="F19" s="6">
        <v>0</v>
      </c>
      <c r="G19" s="7">
        <v>0</v>
      </c>
      <c r="H19" s="9">
        <v>9</v>
      </c>
      <c r="I19" s="24">
        <v>22102165</v>
      </c>
      <c r="J19" s="19">
        <v>900022102165</v>
      </c>
      <c r="K19" s="10" t="s">
        <v>89</v>
      </c>
      <c r="L19" s="10" t="s">
        <v>90</v>
      </c>
      <c r="M19" s="10">
        <v>0.48809999999999998</v>
      </c>
      <c r="N19" s="11">
        <v>0.69440000000000002</v>
      </c>
      <c r="O19" s="9">
        <v>8.0109700000000004</v>
      </c>
      <c r="P19" s="10">
        <v>7.5556200000000002</v>
      </c>
      <c r="Q19" s="10">
        <v>3.0365700000000002</v>
      </c>
      <c r="R19" s="10">
        <v>-0.34511999999999998</v>
      </c>
      <c r="S19" s="11">
        <v>1.89019</v>
      </c>
      <c r="T19" s="49">
        <v>900021994789</v>
      </c>
      <c r="U19" s="49">
        <v>900022152165</v>
      </c>
      <c r="V19" s="10">
        <v>157376</v>
      </c>
      <c r="W19" s="9">
        <v>1</v>
      </c>
      <c r="X19" s="11" t="s">
        <v>130</v>
      </c>
    </row>
    <row r="20" spans="1:24" s="10" customFormat="1">
      <c r="A20" s="96" t="s">
        <v>20</v>
      </c>
      <c r="B20" s="6" t="s">
        <v>36</v>
      </c>
      <c r="C20" s="6">
        <v>0</v>
      </c>
      <c r="D20" s="6">
        <v>0</v>
      </c>
      <c r="E20" s="6">
        <v>1</v>
      </c>
      <c r="F20" s="6">
        <v>0</v>
      </c>
      <c r="G20" s="7">
        <v>0</v>
      </c>
      <c r="H20" s="9">
        <v>9</v>
      </c>
      <c r="I20" s="24">
        <v>106010237</v>
      </c>
      <c r="J20" s="19">
        <v>900106010237</v>
      </c>
      <c r="K20" s="10" t="s">
        <v>91</v>
      </c>
      <c r="L20" s="10" t="s">
        <v>90</v>
      </c>
      <c r="M20" s="10">
        <v>0.18990000000000001</v>
      </c>
      <c r="N20" s="11">
        <v>0.2331</v>
      </c>
      <c r="O20" s="9">
        <v>-8.7059999999999998E-2</v>
      </c>
      <c r="P20" s="10">
        <v>-7.4380000000000002E-2</v>
      </c>
      <c r="Q20" s="10">
        <v>4.7400700000000002</v>
      </c>
      <c r="R20" s="10">
        <v>-0.40161000000000002</v>
      </c>
      <c r="S20" s="11">
        <v>-1.05236</v>
      </c>
      <c r="T20" s="49">
        <v>900105960237</v>
      </c>
      <c r="U20" s="49">
        <v>900106060237</v>
      </c>
      <c r="V20" s="10">
        <v>100000</v>
      </c>
      <c r="W20" s="9">
        <v>1</v>
      </c>
      <c r="X20" s="11" t="s">
        <v>3527</v>
      </c>
    </row>
    <row r="21" spans="1:24" s="10" customFormat="1">
      <c r="A21" s="96" t="s">
        <v>21</v>
      </c>
      <c r="B21" s="6" t="s">
        <v>39</v>
      </c>
      <c r="C21" s="6">
        <v>0</v>
      </c>
      <c r="D21" s="6">
        <v>1</v>
      </c>
      <c r="E21" s="6">
        <v>0</v>
      </c>
      <c r="F21" s="6">
        <v>0</v>
      </c>
      <c r="G21" s="7">
        <v>0</v>
      </c>
      <c r="H21" s="9">
        <v>9</v>
      </c>
      <c r="I21" s="24">
        <v>136155000</v>
      </c>
      <c r="J21" s="19">
        <v>900136155000</v>
      </c>
      <c r="K21" s="10" t="s">
        <v>89</v>
      </c>
      <c r="L21" s="10" t="s">
        <v>90</v>
      </c>
      <c r="M21" s="10">
        <v>0.18490000000000001</v>
      </c>
      <c r="N21" s="11">
        <v>0.1865</v>
      </c>
      <c r="O21" s="9">
        <v>4.2396399999999996</v>
      </c>
      <c r="P21" s="10">
        <v>4.98759</v>
      </c>
      <c r="Q21" s="10">
        <v>1.2459100000000001</v>
      </c>
      <c r="R21" s="10">
        <v>4.9882200000000001</v>
      </c>
      <c r="S21" s="11">
        <v>-0.40477000000000002</v>
      </c>
      <c r="T21" s="49">
        <v>900136105000</v>
      </c>
      <c r="U21" s="49">
        <v>900136205000</v>
      </c>
      <c r="V21" s="10">
        <v>100000</v>
      </c>
      <c r="W21" s="9">
        <v>2</v>
      </c>
      <c r="X21" s="11" t="s">
        <v>3496</v>
      </c>
    </row>
    <row r="22" spans="1:24" s="10" customFormat="1">
      <c r="A22" s="96" t="s">
        <v>22</v>
      </c>
      <c r="B22" s="6" t="s">
        <v>35</v>
      </c>
      <c r="C22" s="6">
        <v>1</v>
      </c>
      <c r="D22" s="6">
        <v>0</v>
      </c>
      <c r="E22" s="6">
        <v>0</v>
      </c>
      <c r="F22" s="6">
        <v>0</v>
      </c>
      <c r="G22" s="7">
        <v>0</v>
      </c>
      <c r="H22" s="9">
        <v>10</v>
      </c>
      <c r="I22" s="24">
        <v>105616482</v>
      </c>
      <c r="J22" s="19">
        <v>1000105616482</v>
      </c>
      <c r="K22" s="10" t="s">
        <v>91</v>
      </c>
      <c r="L22" s="10" t="s">
        <v>89</v>
      </c>
      <c r="M22" s="10">
        <v>0.68889999999999996</v>
      </c>
      <c r="N22" s="11">
        <v>0.35709999999999997</v>
      </c>
      <c r="O22" s="9">
        <v>8.3350000000000009</v>
      </c>
      <c r="P22" s="10">
        <v>5.3546399999999998</v>
      </c>
      <c r="Q22" s="10">
        <v>0.82757000000000003</v>
      </c>
      <c r="R22" s="10">
        <v>1.08368</v>
      </c>
      <c r="S22" s="11">
        <v>4.1484500000000004</v>
      </c>
      <c r="T22" s="49">
        <v>1000105353783</v>
      </c>
      <c r="U22" s="49">
        <v>1000105694644</v>
      </c>
      <c r="V22" s="10">
        <v>340861</v>
      </c>
      <c r="W22" s="9">
        <v>2</v>
      </c>
      <c r="X22" s="11" t="s">
        <v>3497</v>
      </c>
    </row>
    <row r="23" spans="1:24" s="10" customFormat="1">
      <c r="A23" s="96" t="s">
        <v>23</v>
      </c>
      <c r="B23" s="6" t="s">
        <v>40</v>
      </c>
      <c r="C23" s="6">
        <v>1</v>
      </c>
      <c r="D23" s="6">
        <v>1</v>
      </c>
      <c r="E23" s="6">
        <v>1</v>
      </c>
      <c r="F23" s="6">
        <v>0</v>
      </c>
      <c r="G23" s="7">
        <v>0</v>
      </c>
      <c r="H23" s="9">
        <v>11</v>
      </c>
      <c r="I23" s="24">
        <v>102770353</v>
      </c>
      <c r="J23" s="19">
        <v>1100102770353</v>
      </c>
      <c r="K23" s="10" t="s">
        <v>89</v>
      </c>
      <c r="L23" s="10" t="s">
        <v>90</v>
      </c>
      <c r="M23" s="10">
        <v>0.13220000000000001</v>
      </c>
      <c r="N23" s="11">
        <v>6.9439999999999997E-3</v>
      </c>
      <c r="O23" s="9">
        <v>5.9242299999999997</v>
      </c>
      <c r="P23" s="10">
        <v>6.1206899999999997</v>
      </c>
      <c r="Q23" s="10">
        <v>5.38734</v>
      </c>
      <c r="R23" s="10">
        <v>0.99334</v>
      </c>
      <c r="S23" s="11" t="s">
        <v>110</v>
      </c>
      <c r="T23" s="49">
        <v>1100102654406</v>
      </c>
      <c r="U23" s="49">
        <v>1100102826463</v>
      </c>
      <c r="V23" s="10">
        <v>172057</v>
      </c>
      <c r="W23" s="9">
        <v>4</v>
      </c>
      <c r="X23" s="11" t="s">
        <v>3498</v>
      </c>
    </row>
    <row r="24" spans="1:24" s="10" customFormat="1">
      <c r="A24" s="96" t="s">
        <v>24</v>
      </c>
      <c r="B24" s="6" t="s">
        <v>39</v>
      </c>
      <c r="C24" s="6">
        <v>0</v>
      </c>
      <c r="D24" s="6">
        <v>1</v>
      </c>
      <c r="E24" s="6">
        <v>0</v>
      </c>
      <c r="F24" s="6">
        <v>0</v>
      </c>
      <c r="G24" s="7">
        <v>0</v>
      </c>
      <c r="H24" s="9">
        <v>12</v>
      </c>
      <c r="I24" s="24">
        <v>20577593</v>
      </c>
      <c r="J24" s="19">
        <v>1200020577593</v>
      </c>
      <c r="K24" s="10" t="s">
        <v>91</v>
      </c>
      <c r="L24" s="10" t="s">
        <v>90</v>
      </c>
      <c r="M24" s="10">
        <v>0.59540000000000004</v>
      </c>
      <c r="N24" s="11">
        <v>0.60809999999999997</v>
      </c>
      <c r="O24" s="9">
        <v>5.4598800000000001</v>
      </c>
      <c r="P24" s="10">
        <v>5.87141</v>
      </c>
      <c r="Q24" s="10">
        <v>0.65851000000000004</v>
      </c>
      <c r="R24" s="10">
        <v>0.59628999999999999</v>
      </c>
      <c r="S24" s="11">
        <v>0.90913999999999995</v>
      </c>
      <c r="T24" s="49">
        <v>1200020522178</v>
      </c>
      <c r="U24" s="49">
        <v>1200020837041</v>
      </c>
      <c r="V24" s="10">
        <v>314863</v>
      </c>
      <c r="W24" s="9">
        <v>1</v>
      </c>
      <c r="X24" s="11" t="s">
        <v>139</v>
      </c>
    </row>
    <row r="25" spans="1:24" s="10" customFormat="1">
      <c r="A25" s="96" t="s">
        <v>25</v>
      </c>
      <c r="B25" s="6" t="s">
        <v>34</v>
      </c>
      <c r="C25" s="6">
        <v>1</v>
      </c>
      <c r="D25" s="6">
        <v>1</v>
      </c>
      <c r="E25" s="6">
        <v>0</v>
      </c>
      <c r="F25" s="6">
        <v>0</v>
      </c>
      <c r="G25" s="7">
        <v>0</v>
      </c>
      <c r="H25" s="9">
        <v>12</v>
      </c>
      <c r="I25" s="24">
        <v>111884608</v>
      </c>
      <c r="J25" s="19">
        <v>1200111884608</v>
      </c>
      <c r="K25" s="10" t="s">
        <v>89</v>
      </c>
      <c r="L25" s="10" t="s">
        <v>90</v>
      </c>
      <c r="M25" s="10">
        <v>0.4642</v>
      </c>
      <c r="N25" s="11">
        <v>2.9759999999999999E-3</v>
      </c>
      <c r="O25" s="9">
        <v>9.6031099999999991</v>
      </c>
      <c r="P25" s="10">
        <v>12.040620000000001</v>
      </c>
      <c r="Q25" s="10">
        <v>3.80111</v>
      </c>
      <c r="R25" s="10">
        <v>1.86958</v>
      </c>
      <c r="S25" s="11">
        <v>3.9837199999999999</v>
      </c>
      <c r="T25" s="49">
        <v>1200108758366</v>
      </c>
      <c r="U25" s="49">
        <v>1200113777547</v>
      </c>
      <c r="V25" s="10">
        <v>5019181</v>
      </c>
      <c r="W25" s="9">
        <v>73</v>
      </c>
      <c r="X25" s="11" t="s">
        <v>3499</v>
      </c>
    </row>
    <row r="26" spans="1:24" s="10" customFormat="1">
      <c r="A26" s="96" t="s">
        <v>26</v>
      </c>
      <c r="B26" s="6" t="s">
        <v>35</v>
      </c>
      <c r="C26" s="6">
        <v>1</v>
      </c>
      <c r="D26" s="6">
        <v>0</v>
      </c>
      <c r="E26" s="6">
        <v>0</v>
      </c>
      <c r="F26" s="6">
        <v>0</v>
      </c>
      <c r="G26" s="7">
        <v>0</v>
      </c>
      <c r="H26" s="9">
        <v>12</v>
      </c>
      <c r="I26" s="24">
        <v>115554523</v>
      </c>
      <c r="J26" s="19">
        <v>1200115554523</v>
      </c>
      <c r="K26" s="10" t="s">
        <v>89</v>
      </c>
      <c r="L26" s="10" t="s">
        <v>90</v>
      </c>
      <c r="M26" s="10">
        <v>0.39560000000000001</v>
      </c>
      <c r="N26" s="11">
        <v>0.247</v>
      </c>
      <c r="O26" s="9">
        <v>6.2927400000000002</v>
      </c>
      <c r="P26" s="10">
        <v>6.0578599999999998</v>
      </c>
      <c r="Q26" s="10">
        <v>0.28170000000000001</v>
      </c>
      <c r="R26" s="10">
        <v>1.7566900000000001</v>
      </c>
      <c r="S26" s="11">
        <v>2.4946799999999998</v>
      </c>
      <c r="T26" s="49">
        <v>1200115504523</v>
      </c>
      <c r="U26" s="49">
        <v>1200115604523</v>
      </c>
      <c r="V26" s="10">
        <v>100000</v>
      </c>
      <c r="W26" s="9">
        <v>1</v>
      </c>
      <c r="X26" s="11" t="s">
        <v>3530</v>
      </c>
    </row>
    <row r="27" spans="1:24" s="10" customFormat="1">
      <c r="A27" s="96" t="s">
        <v>27</v>
      </c>
      <c r="B27" s="6" t="s">
        <v>34</v>
      </c>
      <c r="C27" s="6">
        <v>1</v>
      </c>
      <c r="D27" s="6">
        <v>1</v>
      </c>
      <c r="E27" s="6">
        <v>0</v>
      </c>
      <c r="F27" s="6">
        <v>0</v>
      </c>
      <c r="G27" s="7">
        <v>0</v>
      </c>
      <c r="H27" s="9">
        <v>13</v>
      </c>
      <c r="I27" s="24">
        <v>47225745</v>
      </c>
      <c r="J27" s="19">
        <v>1300047225745</v>
      </c>
      <c r="K27" s="10" t="s">
        <v>91</v>
      </c>
      <c r="L27" s="10" t="s">
        <v>92</v>
      </c>
      <c r="M27" s="10">
        <v>0.2147</v>
      </c>
      <c r="N27" s="11">
        <v>7.4399999999999994E-2</v>
      </c>
      <c r="O27" s="9">
        <v>7.9715400000000001</v>
      </c>
      <c r="P27" s="10">
        <v>7.7099000000000002</v>
      </c>
      <c r="Q27" s="10">
        <v>2.0862500000000002</v>
      </c>
      <c r="R27" s="10">
        <v>0.23921999999999999</v>
      </c>
      <c r="S27" s="11">
        <v>-1.014E-2</v>
      </c>
      <c r="T27" s="49">
        <v>1300047127295</v>
      </c>
      <c r="U27" s="49">
        <v>1300047319036</v>
      </c>
      <c r="V27" s="10">
        <v>191741</v>
      </c>
      <c r="W27" s="9">
        <v>1</v>
      </c>
      <c r="X27" s="11" t="s">
        <v>142</v>
      </c>
    </row>
    <row r="28" spans="1:24" s="10" customFormat="1">
      <c r="A28" s="96" t="s">
        <v>28</v>
      </c>
      <c r="B28" s="6" t="s">
        <v>39</v>
      </c>
      <c r="C28" s="6">
        <v>0</v>
      </c>
      <c r="D28" s="6">
        <v>1</v>
      </c>
      <c r="E28" s="6">
        <v>0</v>
      </c>
      <c r="F28" s="6">
        <v>0</v>
      </c>
      <c r="G28" s="7">
        <v>0</v>
      </c>
      <c r="H28" s="9">
        <v>15</v>
      </c>
      <c r="I28" s="24">
        <v>91404705</v>
      </c>
      <c r="J28" s="19">
        <v>1500091404705</v>
      </c>
      <c r="K28" s="10" t="s">
        <v>91</v>
      </c>
      <c r="L28" s="10" t="s">
        <v>92</v>
      </c>
      <c r="M28" s="10">
        <v>0.34189999999999998</v>
      </c>
      <c r="N28" s="11">
        <v>9.5240000000000005E-2</v>
      </c>
      <c r="O28" s="9">
        <v>5.1466099999999999</v>
      </c>
      <c r="P28" s="10">
        <v>6.05016</v>
      </c>
      <c r="Q28" s="10">
        <v>2.1973199999999999</v>
      </c>
      <c r="R28" s="10">
        <v>1.41818</v>
      </c>
      <c r="S28" s="11">
        <v>-0.43992999999999999</v>
      </c>
      <c r="T28" s="49">
        <v>1500091260578</v>
      </c>
      <c r="U28" s="49">
        <v>1500091465815</v>
      </c>
      <c r="V28" s="10">
        <v>205237</v>
      </c>
      <c r="W28" s="9">
        <v>4</v>
      </c>
      <c r="X28" s="11" t="s">
        <v>3500</v>
      </c>
    </row>
    <row r="29" spans="1:24" s="10" customFormat="1">
      <c r="A29" s="96" t="s">
        <v>29</v>
      </c>
      <c r="B29" s="6" t="s">
        <v>37</v>
      </c>
      <c r="C29" s="6">
        <v>0</v>
      </c>
      <c r="D29" s="6">
        <v>0</v>
      </c>
      <c r="E29" s="6">
        <v>0</v>
      </c>
      <c r="F29" s="6">
        <v>1</v>
      </c>
      <c r="G29" s="7">
        <v>0</v>
      </c>
      <c r="H29" s="9">
        <v>16</v>
      </c>
      <c r="I29" s="24">
        <v>73069888</v>
      </c>
      <c r="J29" s="19">
        <v>1600073069888</v>
      </c>
      <c r="K29" s="10" t="s">
        <v>89</v>
      </c>
      <c r="L29" s="10" t="s">
        <v>90</v>
      </c>
      <c r="M29" s="10">
        <v>0.81410000000000005</v>
      </c>
      <c r="N29" s="11">
        <v>0.67459999999999998</v>
      </c>
      <c r="O29" s="9">
        <v>5.2762799999999999</v>
      </c>
      <c r="P29" s="10">
        <v>4.4903399999999998</v>
      </c>
      <c r="Q29" s="10">
        <v>0.67440999999999995</v>
      </c>
      <c r="R29" s="10">
        <v>15.48565</v>
      </c>
      <c r="S29" s="11">
        <v>-0.25885000000000002</v>
      </c>
      <c r="T29" s="49">
        <v>1600072816785</v>
      </c>
      <c r="U29" s="49">
        <v>1600073119888</v>
      </c>
      <c r="V29" s="10">
        <v>303103</v>
      </c>
      <c r="W29" s="9">
        <v>1</v>
      </c>
      <c r="X29" s="11" t="s">
        <v>145</v>
      </c>
    </row>
    <row r="30" spans="1:24" s="10" customFormat="1">
      <c r="A30" s="96" t="s">
        <v>30</v>
      </c>
      <c r="B30" s="6" t="s">
        <v>41</v>
      </c>
      <c r="C30" s="6">
        <v>1</v>
      </c>
      <c r="D30" s="6">
        <v>1</v>
      </c>
      <c r="E30" s="6">
        <v>0</v>
      </c>
      <c r="F30" s="6">
        <v>0</v>
      </c>
      <c r="G30" s="7">
        <v>1</v>
      </c>
      <c r="H30" s="9">
        <v>16</v>
      </c>
      <c r="I30" s="24">
        <v>87575332</v>
      </c>
      <c r="J30" s="19">
        <v>1600087575332</v>
      </c>
      <c r="K30" s="10" t="s">
        <v>91</v>
      </c>
      <c r="L30" s="10" t="s">
        <v>92</v>
      </c>
      <c r="M30" s="10">
        <v>0.31709999999999999</v>
      </c>
      <c r="N30" s="11">
        <v>8.2339999999999997E-2</v>
      </c>
      <c r="O30" s="9">
        <v>8.5764099999999992</v>
      </c>
      <c r="P30" s="10">
        <v>8.4918099999999992</v>
      </c>
      <c r="Q30" s="10">
        <v>1.0356000000000001</v>
      </c>
      <c r="R30" s="10">
        <v>-1.54037</v>
      </c>
      <c r="S30" s="11">
        <v>6.4802299999999997</v>
      </c>
      <c r="T30" s="49">
        <v>1600087439851</v>
      </c>
      <c r="U30" s="49">
        <v>1600087625332</v>
      </c>
      <c r="V30" s="10">
        <v>185481</v>
      </c>
      <c r="W30" s="9">
        <v>1</v>
      </c>
      <c r="X30" s="11" t="s">
        <v>3501</v>
      </c>
    </row>
    <row r="31" spans="1:24" s="10" customFormat="1">
      <c r="A31" s="96" t="s">
        <v>31</v>
      </c>
      <c r="B31" s="6" t="s">
        <v>39</v>
      </c>
      <c r="C31" s="6">
        <v>0</v>
      </c>
      <c r="D31" s="6">
        <v>1</v>
      </c>
      <c r="E31" s="6">
        <v>0</v>
      </c>
      <c r="F31" s="6">
        <v>0</v>
      </c>
      <c r="G31" s="7">
        <v>0</v>
      </c>
      <c r="H31" s="9">
        <v>17</v>
      </c>
      <c r="I31" s="24">
        <v>1571818</v>
      </c>
      <c r="J31" s="19">
        <v>1700001571818</v>
      </c>
      <c r="K31" s="10" t="s">
        <v>91</v>
      </c>
      <c r="L31" s="10" t="s">
        <v>92</v>
      </c>
      <c r="M31" s="10">
        <v>0.93140999999999996</v>
      </c>
      <c r="N31" s="11">
        <v>0.91071000000000002</v>
      </c>
      <c r="O31" s="9">
        <v>3.91513</v>
      </c>
      <c r="P31" s="10">
        <v>6.0567900000000003</v>
      </c>
      <c r="Q31" s="10">
        <v>1.2475499999999999</v>
      </c>
      <c r="R31" s="10">
        <v>0.12259</v>
      </c>
      <c r="S31" s="11">
        <v>-0.26080999999999999</v>
      </c>
      <c r="T31" s="49">
        <v>1700001477695</v>
      </c>
      <c r="U31" s="49">
        <v>1700001641893</v>
      </c>
      <c r="V31" s="10">
        <v>164198</v>
      </c>
      <c r="W31" s="9">
        <v>8</v>
      </c>
      <c r="X31" s="11" t="s">
        <v>3502</v>
      </c>
    </row>
    <row r="32" spans="1:24" s="10" customFormat="1">
      <c r="A32" s="96" t="s">
        <v>32</v>
      </c>
      <c r="B32" s="6" t="s">
        <v>39</v>
      </c>
      <c r="C32" s="6">
        <v>0</v>
      </c>
      <c r="D32" s="6">
        <v>1</v>
      </c>
      <c r="E32" s="6">
        <v>0</v>
      </c>
      <c r="F32" s="6">
        <v>0</v>
      </c>
      <c r="G32" s="7">
        <v>0</v>
      </c>
      <c r="H32" s="9">
        <v>19</v>
      </c>
      <c r="I32" s="24">
        <v>10794630</v>
      </c>
      <c r="J32" s="19">
        <v>1900010794630</v>
      </c>
      <c r="K32" s="10" t="s">
        <v>89</v>
      </c>
      <c r="L32" s="10" t="s">
        <v>92</v>
      </c>
      <c r="M32" s="10">
        <v>0.59940000000000004</v>
      </c>
      <c r="N32" s="11">
        <v>0.64290000000000003</v>
      </c>
      <c r="O32" s="9">
        <v>5.4768600000000003</v>
      </c>
      <c r="P32" s="10">
        <v>6.0212300000000001</v>
      </c>
      <c r="Q32" s="10">
        <v>2.25928</v>
      </c>
      <c r="R32" s="10">
        <v>1.7854300000000001</v>
      </c>
      <c r="S32" s="11">
        <v>-0.26099</v>
      </c>
      <c r="T32" s="49">
        <v>1900010713120</v>
      </c>
      <c r="U32" s="49">
        <v>1900010942586</v>
      </c>
      <c r="V32" s="10">
        <v>229466</v>
      </c>
      <c r="W32" s="9">
        <v>6</v>
      </c>
      <c r="X32" s="11" t="s">
        <v>3503</v>
      </c>
    </row>
    <row r="33" spans="1:24" s="57" customFormat="1" ht="17.25" thickBot="1">
      <c r="A33" s="97" t="s">
        <v>33</v>
      </c>
      <c r="B33" s="52" t="s">
        <v>35</v>
      </c>
      <c r="C33" s="52">
        <v>1</v>
      </c>
      <c r="D33" s="52">
        <v>0</v>
      </c>
      <c r="E33" s="52">
        <v>0</v>
      </c>
      <c r="F33" s="52">
        <v>0</v>
      </c>
      <c r="G33" s="53">
        <v>0</v>
      </c>
      <c r="H33" s="54">
        <v>19</v>
      </c>
      <c r="I33" s="55">
        <v>11174935</v>
      </c>
      <c r="J33" s="56">
        <v>1900011174935</v>
      </c>
      <c r="K33" s="57" t="s">
        <v>89</v>
      </c>
      <c r="L33" s="57" t="s">
        <v>90</v>
      </c>
      <c r="M33" s="57">
        <v>0.63719999999999999</v>
      </c>
      <c r="N33" s="58">
        <v>0.85419999999999996</v>
      </c>
      <c r="O33" s="54">
        <v>5.85534</v>
      </c>
      <c r="P33" s="57">
        <v>5.76797</v>
      </c>
      <c r="Q33" s="57">
        <v>2.7560799999999999</v>
      </c>
      <c r="R33" s="57">
        <v>1.52959</v>
      </c>
      <c r="S33" s="58">
        <v>-9.3200000000000005E-2</v>
      </c>
      <c r="T33" s="61">
        <v>1900011071597</v>
      </c>
      <c r="U33" s="61">
        <v>1900011244505</v>
      </c>
      <c r="V33" s="57">
        <v>172908</v>
      </c>
      <c r="W33" s="54">
        <v>2</v>
      </c>
      <c r="X33" s="58" t="s">
        <v>3504</v>
      </c>
    </row>
    <row r="34" spans="1:24" s="125" customFormat="1" ht="17.25" thickBot="1">
      <c r="A34" s="119" t="s">
        <v>5407</v>
      </c>
      <c r="B34" s="120" t="s">
        <v>1</v>
      </c>
      <c r="C34" s="120" t="s">
        <v>35</v>
      </c>
      <c r="D34" s="120" t="s">
        <v>39</v>
      </c>
      <c r="E34" s="120" t="s">
        <v>36</v>
      </c>
      <c r="F34" s="120" t="s">
        <v>37</v>
      </c>
      <c r="G34" s="121" t="s">
        <v>63</v>
      </c>
      <c r="H34" s="122" t="s">
        <v>64</v>
      </c>
      <c r="I34" s="123" t="s">
        <v>65</v>
      </c>
      <c r="J34" s="124" t="s">
        <v>75</v>
      </c>
      <c r="K34" s="125" t="s">
        <v>66</v>
      </c>
      <c r="L34" s="125" t="s">
        <v>67</v>
      </c>
      <c r="M34" s="125" t="s">
        <v>76</v>
      </c>
      <c r="N34" s="126" t="s">
        <v>77</v>
      </c>
      <c r="O34" s="113" t="s">
        <v>5415</v>
      </c>
      <c r="P34" s="116" t="s">
        <v>5416</v>
      </c>
      <c r="Q34" s="116" t="s">
        <v>5417</v>
      </c>
      <c r="R34" s="116" t="s">
        <v>5418</v>
      </c>
      <c r="S34" s="117" t="s">
        <v>5419</v>
      </c>
      <c r="T34" s="118" t="s">
        <v>5412</v>
      </c>
      <c r="U34" s="118" t="s">
        <v>5413</v>
      </c>
      <c r="V34" s="116" t="s">
        <v>5409</v>
      </c>
      <c r="W34" s="113" t="s">
        <v>5410</v>
      </c>
      <c r="X34" s="117" t="s">
        <v>5411</v>
      </c>
    </row>
    <row r="35" spans="1:24" s="43" customFormat="1">
      <c r="A35" s="98" t="s">
        <v>42</v>
      </c>
      <c r="B35" s="64" t="s">
        <v>35</v>
      </c>
      <c r="C35" s="64">
        <v>1</v>
      </c>
      <c r="D35" s="64">
        <v>0</v>
      </c>
      <c r="E35" s="64">
        <v>0</v>
      </c>
      <c r="F35" s="64">
        <v>0</v>
      </c>
      <c r="G35" s="65">
        <v>0</v>
      </c>
      <c r="H35" s="40">
        <v>1</v>
      </c>
      <c r="I35" s="41">
        <v>44010571</v>
      </c>
      <c r="J35" s="42">
        <v>100044010571</v>
      </c>
      <c r="K35" s="43" t="s">
        <v>91</v>
      </c>
      <c r="L35" s="43" t="s">
        <v>92</v>
      </c>
      <c r="M35" s="43">
        <v>0.90954000000000002</v>
      </c>
      <c r="N35" s="44">
        <v>0.79369999999999996</v>
      </c>
      <c r="O35" s="40">
        <v>4.94754</v>
      </c>
      <c r="P35" s="43">
        <v>4.85215</v>
      </c>
      <c r="Q35" s="43">
        <v>0.63973000000000002</v>
      </c>
      <c r="R35" s="43">
        <v>-0.28460999999999997</v>
      </c>
      <c r="S35" s="44">
        <v>0.66503999999999996</v>
      </c>
      <c r="T35" s="47">
        <v>100043960571</v>
      </c>
      <c r="U35" s="47">
        <v>100044171189</v>
      </c>
      <c r="V35" s="43">
        <v>210618</v>
      </c>
      <c r="W35" s="40">
        <v>2</v>
      </c>
      <c r="X35" s="44" t="s">
        <v>3505</v>
      </c>
    </row>
    <row r="36" spans="1:24" s="10" customFormat="1">
      <c r="A36" s="96" t="s">
        <v>43</v>
      </c>
      <c r="B36" s="6" t="s">
        <v>37</v>
      </c>
      <c r="C36" s="6">
        <v>0</v>
      </c>
      <c r="D36" s="6">
        <v>0</v>
      </c>
      <c r="E36" s="6">
        <v>0</v>
      </c>
      <c r="F36" s="6">
        <v>1</v>
      </c>
      <c r="G36" s="7">
        <v>0</v>
      </c>
      <c r="H36" s="9">
        <v>1</v>
      </c>
      <c r="I36" s="24">
        <v>170598187</v>
      </c>
      <c r="J36" s="19">
        <v>100170598187</v>
      </c>
      <c r="K36" s="10" t="s">
        <v>89</v>
      </c>
      <c r="L36" s="10" t="s">
        <v>90</v>
      </c>
      <c r="M36" s="10">
        <v>0.5746</v>
      </c>
      <c r="N36" s="11">
        <v>0.378</v>
      </c>
      <c r="O36" s="9">
        <v>1.4439599999999999</v>
      </c>
      <c r="P36" s="10">
        <v>2.0873300000000001</v>
      </c>
      <c r="Q36" s="10">
        <v>-0.58575999999999995</v>
      </c>
      <c r="R36" s="10">
        <v>5.4121300000000003</v>
      </c>
      <c r="S36" s="11">
        <v>-0.67105999999999999</v>
      </c>
      <c r="T36" s="49">
        <v>100170548187</v>
      </c>
      <c r="U36" s="49">
        <v>100170708541</v>
      </c>
      <c r="V36" s="10">
        <v>160354</v>
      </c>
      <c r="W36" s="9">
        <v>1</v>
      </c>
      <c r="X36" s="11" t="s">
        <v>3506</v>
      </c>
    </row>
    <row r="37" spans="1:24" s="107" customFormat="1">
      <c r="A37" s="100" t="s">
        <v>3691</v>
      </c>
      <c r="B37" s="101" t="s">
        <v>4914</v>
      </c>
      <c r="C37" s="101">
        <v>0</v>
      </c>
      <c r="D37" s="101">
        <v>0</v>
      </c>
      <c r="E37" s="101">
        <v>0</v>
      </c>
      <c r="F37" s="101">
        <v>0</v>
      </c>
      <c r="G37" s="102">
        <v>1</v>
      </c>
      <c r="H37" s="103">
        <v>2</v>
      </c>
      <c r="I37" s="104">
        <v>204062728</v>
      </c>
      <c r="J37" s="105">
        <v>200204062728</v>
      </c>
      <c r="K37" s="104" t="s">
        <v>91</v>
      </c>
      <c r="L37" s="104" t="s">
        <v>89</v>
      </c>
      <c r="M37" s="104">
        <v>0.86980000000000002</v>
      </c>
      <c r="N37" s="106">
        <v>0.98412999999999995</v>
      </c>
      <c r="O37" s="103">
        <v>1.3204100000000001</v>
      </c>
      <c r="P37" s="104">
        <v>1.5100899999999999</v>
      </c>
      <c r="Q37" s="104">
        <v>-0.37375000000000003</v>
      </c>
      <c r="R37" s="104">
        <v>-0.73248999999999997</v>
      </c>
      <c r="S37" s="106">
        <v>5.1116400000000004</v>
      </c>
      <c r="T37" s="107">
        <v>200203065810</v>
      </c>
      <c r="U37" s="107">
        <v>200204793409</v>
      </c>
      <c r="V37" s="107">
        <v>1727599</v>
      </c>
      <c r="W37" s="103">
        <v>16</v>
      </c>
      <c r="X37" s="106" t="s">
        <v>4915</v>
      </c>
    </row>
    <row r="38" spans="1:24" s="104" customFormat="1">
      <c r="A38" s="100" t="s">
        <v>44</v>
      </c>
      <c r="B38" s="101" t="s">
        <v>37</v>
      </c>
      <c r="C38" s="101">
        <v>0</v>
      </c>
      <c r="D38" s="101">
        <v>0</v>
      </c>
      <c r="E38" s="101">
        <v>0</v>
      </c>
      <c r="F38" s="101">
        <v>1</v>
      </c>
      <c r="G38" s="102">
        <v>0</v>
      </c>
      <c r="H38" s="103">
        <v>4</v>
      </c>
      <c r="I38" s="108">
        <v>187213883</v>
      </c>
      <c r="J38" s="105">
        <v>400187213883</v>
      </c>
      <c r="K38" s="104" t="s">
        <v>91</v>
      </c>
      <c r="L38" s="104" t="s">
        <v>90</v>
      </c>
      <c r="M38" s="104">
        <v>0.38869999999999999</v>
      </c>
      <c r="N38" s="106">
        <v>0.34920000000000001</v>
      </c>
      <c r="O38" s="103">
        <v>2.4621599999999999</v>
      </c>
      <c r="P38" s="104">
        <v>3.0298600000000002</v>
      </c>
      <c r="Q38" s="104">
        <v>-0.33344000000000001</v>
      </c>
      <c r="R38" s="104">
        <v>5.8003900000000002</v>
      </c>
      <c r="S38" s="106">
        <v>-0.14088000000000001</v>
      </c>
      <c r="T38" s="109">
        <v>400187148671</v>
      </c>
      <c r="U38" s="109">
        <v>400187422212</v>
      </c>
      <c r="V38" s="104">
        <v>273541</v>
      </c>
      <c r="W38" s="103">
        <v>3</v>
      </c>
      <c r="X38" s="106" t="s">
        <v>3507</v>
      </c>
    </row>
    <row r="39" spans="1:24" s="104" customFormat="1">
      <c r="A39" s="100" t="s">
        <v>45</v>
      </c>
      <c r="B39" s="101" t="s">
        <v>39</v>
      </c>
      <c r="C39" s="101">
        <v>0</v>
      </c>
      <c r="D39" s="101">
        <v>1</v>
      </c>
      <c r="E39" s="101">
        <v>0</v>
      </c>
      <c r="F39" s="101">
        <v>0</v>
      </c>
      <c r="G39" s="102">
        <v>0</v>
      </c>
      <c r="H39" s="103">
        <v>4</v>
      </c>
      <c r="I39" s="108">
        <v>114394375</v>
      </c>
      <c r="J39" s="105">
        <v>400114394375</v>
      </c>
      <c r="K39" s="104" t="s">
        <v>89</v>
      </c>
      <c r="L39" s="104" t="s">
        <v>90</v>
      </c>
      <c r="M39" s="104">
        <v>0.88270000000000004</v>
      </c>
      <c r="N39" s="106">
        <v>0.99801600000000001</v>
      </c>
      <c r="O39" s="103">
        <v>1.89279</v>
      </c>
      <c r="P39" s="104">
        <v>1.40354</v>
      </c>
      <c r="Q39" s="104">
        <v>-0.38529000000000002</v>
      </c>
      <c r="R39" s="104">
        <v>-6.2549999999999994E-2</v>
      </c>
      <c r="S39" s="106" t="s">
        <v>110</v>
      </c>
      <c r="T39" s="109">
        <v>400113739238</v>
      </c>
      <c r="U39" s="109">
        <v>400114683083</v>
      </c>
      <c r="V39" s="104">
        <v>943845</v>
      </c>
      <c r="W39" s="103">
        <v>2</v>
      </c>
      <c r="X39" s="106" t="s">
        <v>3508</v>
      </c>
    </row>
    <row r="40" spans="1:24" s="104" customFormat="1">
      <c r="A40" s="100" t="s">
        <v>46</v>
      </c>
      <c r="B40" s="101" t="s">
        <v>39</v>
      </c>
      <c r="C40" s="101">
        <v>0</v>
      </c>
      <c r="D40" s="101">
        <v>1</v>
      </c>
      <c r="E40" s="101">
        <v>0</v>
      </c>
      <c r="F40" s="101">
        <v>0</v>
      </c>
      <c r="G40" s="102">
        <v>0</v>
      </c>
      <c r="H40" s="103">
        <v>6</v>
      </c>
      <c r="I40" s="108">
        <v>36645588</v>
      </c>
      <c r="J40" s="105">
        <v>600036645588</v>
      </c>
      <c r="K40" s="104" t="s">
        <v>91</v>
      </c>
      <c r="L40" s="104" t="s">
        <v>90</v>
      </c>
      <c r="M40" s="104">
        <v>0.76239999999999997</v>
      </c>
      <c r="N40" s="106">
        <v>0.40079999999999999</v>
      </c>
      <c r="O40" s="103">
        <v>4.7065000000000001</v>
      </c>
      <c r="P40" s="104">
        <v>5.2994399999999997</v>
      </c>
      <c r="Q40" s="104">
        <v>0.1242</v>
      </c>
      <c r="R40" s="104">
        <v>1.9577500000000001</v>
      </c>
      <c r="S40" s="106">
        <v>0.56259999999999999</v>
      </c>
      <c r="T40" s="109">
        <v>600036595588</v>
      </c>
      <c r="U40" s="109">
        <v>600036700960</v>
      </c>
      <c r="V40" s="104">
        <v>105372</v>
      </c>
      <c r="W40" s="103">
        <v>2</v>
      </c>
      <c r="X40" s="106" t="s">
        <v>3509</v>
      </c>
    </row>
    <row r="41" spans="1:24" s="104" customFormat="1">
      <c r="A41" s="100" t="s">
        <v>47</v>
      </c>
      <c r="B41" s="101" t="s">
        <v>34</v>
      </c>
      <c r="C41" s="101">
        <v>1</v>
      </c>
      <c r="D41" s="101">
        <v>1</v>
      </c>
      <c r="E41" s="101">
        <v>0</v>
      </c>
      <c r="F41" s="101">
        <v>0</v>
      </c>
      <c r="G41" s="102">
        <v>0</v>
      </c>
      <c r="H41" s="103">
        <v>6</v>
      </c>
      <c r="I41" s="108">
        <v>24740789</v>
      </c>
      <c r="J41" s="105">
        <v>600024740789</v>
      </c>
      <c r="K41" s="104" t="s">
        <v>89</v>
      </c>
      <c r="L41" s="104" t="s">
        <v>90</v>
      </c>
      <c r="M41" s="104">
        <v>0.10639999999999999</v>
      </c>
      <c r="N41" s="106">
        <v>3.9680000000000002E-3</v>
      </c>
      <c r="O41" s="103">
        <v>5.5637400000000001</v>
      </c>
      <c r="P41" s="104">
        <v>5.6334099999999996</v>
      </c>
      <c r="Q41" s="104">
        <v>0.11953999999999999</v>
      </c>
      <c r="R41" s="104">
        <v>3.3687</v>
      </c>
      <c r="S41" s="106" t="s">
        <v>110</v>
      </c>
      <c r="T41" s="109">
        <v>600024667262</v>
      </c>
      <c r="U41" s="109">
        <v>600024790789</v>
      </c>
      <c r="V41" s="104">
        <v>123527</v>
      </c>
      <c r="W41" s="103">
        <v>3</v>
      </c>
      <c r="X41" s="106" t="s">
        <v>3510</v>
      </c>
    </row>
    <row r="42" spans="1:24" s="104" customFormat="1">
      <c r="A42" s="100" t="s">
        <v>48</v>
      </c>
      <c r="B42" s="101" t="s">
        <v>36</v>
      </c>
      <c r="C42" s="101">
        <v>0</v>
      </c>
      <c r="D42" s="101">
        <v>0</v>
      </c>
      <c r="E42" s="101">
        <v>1</v>
      </c>
      <c r="F42" s="101">
        <v>0</v>
      </c>
      <c r="G42" s="102">
        <v>0</v>
      </c>
      <c r="H42" s="103">
        <v>6</v>
      </c>
      <c r="I42" s="108">
        <v>161089307</v>
      </c>
      <c r="J42" s="105">
        <v>600161089307</v>
      </c>
      <c r="K42" s="104" t="s">
        <v>89</v>
      </c>
      <c r="L42" s="104" t="s">
        <v>90</v>
      </c>
      <c r="M42" s="104">
        <v>0.18190000000000001</v>
      </c>
      <c r="N42" s="106">
        <v>9.425E-2</v>
      </c>
      <c r="O42" s="103">
        <v>2.07938</v>
      </c>
      <c r="P42" s="104">
        <v>2.7301600000000001</v>
      </c>
      <c r="Q42" s="104">
        <v>5.5692300000000001</v>
      </c>
      <c r="R42" s="104">
        <v>-0.24776000000000001</v>
      </c>
      <c r="S42" s="106">
        <v>-0.50000999999999995</v>
      </c>
      <c r="T42" s="109">
        <v>600160952514</v>
      </c>
      <c r="U42" s="109">
        <v>600161175085</v>
      </c>
      <c r="V42" s="104">
        <v>222571</v>
      </c>
      <c r="W42" s="103">
        <v>2</v>
      </c>
      <c r="X42" s="106" t="s">
        <v>3511</v>
      </c>
    </row>
    <row r="43" spans="1:24" s="104" customFormat="1">
      <c r="A43" s="100" t="s">
        <v>49</v>
      </c>
      <c r="B43" s="101" t="s">
        <v>37</v>
      </c>
      <c r="C43" s="101">
        <v>0</v>
      </c>
      <c r="D43" s="101">
        <v>0</v>
      </c>
      <c r="E43" s="101">
        <v>0</v>
      </c>
      <c r="F43" s="101">
        <v>1</v>
      </c>
      <c r="G43" s="102">
        <v>0</v>
      </c>
      <c r="H43" s="103">
        <v>7</v>
      </c>
      <c r="I43" s="108">
        <v>116147908</v>
      </c>
      <c r="J43" s="105">
        <v>700116147908</v>
      </c>
      <c r="K43" s="104" t="s">
        <v>90</v>
      </c>
      <c r="L43" s="104" t="s">
        <v>92</v>
      </c>
      <c r="M43" s="104">
        <v>0.47910000000000003</v>
      </c>
      <c r="N43" s="106">
        <v>0.22320000000000001</v>
      </c>
      <c r="O43" s="103">
        <v>1.2623</v>
      </c>
      <c r="P43" s="104">
        <v>1.1655199999999999</v>
      </c>
      <c r="Q43" s="104">
        <v>-0.45654</v>
      </c>
      <c r="R43" s="104">
        <v>5.2754099999999999</v>
      </c>
      <c r="S43" s="106">
        <v>-0.47228999999999999</v>
      </c>
      <c r="T43" s="109">
        <v>700115999842</v>
      </c>
      <c r="U43" s="109">
        <v>700116201239</v>
      </c>
      <c r="V43" s="104">
        <v>201397</v>
      </c>
      <c r="W43" s="103">
        <v>2</v>
      </c>
      <c r="X43" s="106" t="s">
        <v>3512</v>
      </c>
    </row>
    <row r="44" spans="1:24" s="104" customFormat="1">
      <c r="A44" s="100" t="s">
        <v>50</v>
      </c>
      <c r="B44" s="101" t="s">
        <v>37</v>
      </c>
      <c r="C44" s="101">
        <v>0</v>
      </c>
      <c r="D44" s="101">
        <v>0</v>
      </c>
      <c r="E44" s="101">
        <v>0</v>
      </c>
      <c r="F44" s="101">
        <v>1</v>
      </c>
      <c r="G44" s="102">
        <v>0</v>
      </c>
      <c r="H44" s="103">
        <v>8</v>
      </c>
      <c r="I44" s="108">
        <v>77035228</v>
      </c>
      <c r="J44" s="105">
        <v>800077035228</v>
      </c>
      <c r="K44" s="104" t="s">
        <v>91</v>
      </c>
      <c r="L44" s="104" t="s">
        <v>92</v>
      </c>
      <c r="M44" s="104">
        <v>0.1183</v>
      </c>
      <c r="N44" s="106">
        <v>4.96E-3</v>
      </c>
      <c r="O44" s="103">
        <v>0.82069000000000003</v>
      </c>
      <c r="P44" s="104">
        <v>1.3174600000000001</v>
      </c>
      <c r="Q44" s="104">
        <v>-0.30024000000000001</v>
      </c>
      <c r="R44" s="104">
        <v>5.23508</v>
      </c>
      <c r="S44" s="106">
        <v>-0.53220999999999996</v>
      </c>
      <c r="T44" s="109">
        <v>800076429676</v>
      </c>
      <c r="U44" s="109">
        <v>800077400117</v>
      </c>
      <c r="V44" s="104">
        <v>970441</v>
      </c>
      <c r="W44" s="103">
        <v>1</v>
      </c>
      <c r="X44" s="106" t="s">
        <v>3513</v>
      </c>
    </row>
    <row r="45" spans="1:24" s="104" customFormat="1">
      <c r="A45" s="100" t="s">
        <v>51</v>
      </c>
      <c r="B45" s="101" t="s">
        <v>37</v>
      </c>
      <c r="C45" s="101">
        <v>0</v>
      </c>
      <c r="D45" s="101">
        <v>0</v>
      </c>
      <c r="E45" s="101">
        <v>0</v>
      </c>
      <c r="F45" s="101">
        <v>1</v>
      </c>
      <c r="G45" s="102">
        <v>0</v>
      </c>
      <c r="H45" s="103">
        <v>10</v>
      </c>
      <c r="I45" s="108">
        <v>71113988</v>
      </c>
      <c r="J45" s="105">
        <v>1000071113988</v>
      </c>
      <c r="K45" s="104" t="s">
        <v>89</v>
      </c>
      <c r="L45" s="104" t="s">
        <v>90</v>
      </c>
      <c r="M45" s="104">
        <v>5.4670000000000003E-2</v>
      </c>
      <c r="N45" s="106">
        <v>0</v>
      </c>
      <c r="O45" s="103">
        <v>0.72024999999999995</v>
      </c>
      <c r="P45" s="104">
        <v>0.80540999999999996</v>
      </c>
      <c r="Q45" s="104">
        <v>-0.43619000000000002</v>
      </c>
      <c r="R45" s="104">
        <v>5.6891999999999996</v>
      </c>
      <c r="S45" s="106">
        <v>-0.44919999999999999</v>
      </c>
      <c r="T45" s="109">
        <v>1000071029755</v>
      </c>
      <c r="U45" s="109">
        <v>1000071176674</v>
      </c>
      <c r="V45" s="104">
        <v>146919</v>
      </c>
      <c r="W45" s="103">
        <v>2</v>
      </c>
      <c r="X45" s="106" t="s">
        <v>3514</v>
      </c>
    </row>
    <row r="46" spans="1:24" s="104" customFormat="1">
      <c r="A46" s="100" t="s">
        <v>52</v>
      </c>
      <c r="B46" s="101" t="s">
        <v>34</v>
      </c>
      <c r="C46" s="101">
        <v>1</v>
      </c>
      <c r="D46" s="101">
        <v>1</v>
      </c>
      <c r="E46" s="101">
        <v>0</v>
      </c>
      <c r="F46" s="101">
        <v>0</v>
      </c>
      <c r="G46" s="102">
        <v>0</v>
      </c>
      <c r="H46" s="103">
        <v>10</v>
      </c>
      <c r="I46" s="108">
        <v>105460069</v>
      </c>
      <c r="J46" s="105">
        <v>1000105460069</v>
      </c>
      <c r="K46" s="104" t="s">
        <v>89</v>
      </c>
      <c r="L46" s="104" t="s">
        <v>90</v>
      </c>
      <c r="M46" s="104">
        <v>0.3221</v>
      </c>
      <c r="N46" s="106">
        <v>0.27979999999999999</v>
      </c>
      <c r="O46" s="103">
        <v>2.7144900000000001</v>
      </c>
      <c r="P46" s="104">
        <v>2.19008</v>
      </c>
      <c r="Q46" s="104">
        <v>-0.39538000000000001</v>
      </c>
      <c r="R46" s="104">
        <v>0.15379999999999999</v>
      </c>
      <c r="S46" s="106">
        <v>5.4259899999999996</v>
      </c>
      <c r="T46" s="109">
        <v>1000105353783</v>
      </c>
      <c r="U46" s="109">
        <v>1000105615164</v>
      </c>
      <c r="V46" s="104">
        <v>261381</v>
      </c>
      <c r="W46" s="103">
        <v>2</v>
      </c>
      <c r="X46" s="106" t="s">
        <v>3515</v>
      </c>
    </row>
    <row r="47" spans="1:24" s="10" customFormat="1">
      <c r="A47" s="96" t="s">
        <v>53</v>
      </c>
      <c r="B47" s="6" t="s">
        <v>35</v>
      </c>
      <c r="C47" s="6">
        <v>1</v>
      </c>
      <c r="D47" s="6">
        <v>0</v>
      </c>
      <c r="E47" s="6">
        <v>0</v>
      </c>
      <c r="F47" s="6">
        <v>0</v>
      </c>
      <c r="G47" s="7">
        <v>0</v>
      </c>
      <c r="H47" s="9">
        <v>10</v>
      </c>
      <c r="I47" s="24">
        <v>124227624</v>
      </c>
      <c r="J47" s="19">
        <v>1000124227624</v>
      </c>
      <c r="K47" s="10" t="s">
        <v>89</v>
      </c>
      <c r="L47" s="10" t="s">
        <v>90</v>
      </c>
      <c r="M47" s="10">
        <v>0.2167</v>
      </c>
      <c r="N47" s="11">
        <v>0.51590000000000003</v>
      </c>
      <c r="O47" s="9">
        <v>5.88354</v>
      </c>
      <c r="P47" s="10">
        <v>4.4809900000000003</v>
      </c>
      <c r="Q47" s="10">
        <v>0.98175999999999997</v>
      </c>
      <c r="R47" s="10">
        <v>0.70391000000000004</v>
      </c>
      <c r="S47" s="11">
        <v>4.7241999999999997</v>
      </c>
      <c r="T47" s="49">
        <v>1000124134093</v>
      </c>
      <c r="U47" s="49">
        <v>1000124277624</v>
      </c>
      <c r="V47" s="10">
        <v>143531</v>
      </c>
      <c r="W47" s="9">
        <v>3</v>
      </c>
      <c r="X47" s="11" t="s">
        <v>3516</v>
      </c>
    </row>
    <row r="48" spans="1:24" s="10" customFormat="1">
      <c r="A48" s="96" t="s">
        <v>54</v>
      </c>
      <c r="B48" s="6" t="s">
        <v>39</v>
      </c>
      <c r="C48" s="6">
        <v>0</v>
      </c>
      <c r="D48" s="6">
        <v>1</v>
      </c>
      <c r="E48" s="6">
        <v>0</v>
      </c>
      <c r="F48" s="6">
        <v>0</v>
      </c>
      <c r="G48" s="7">
        <v>0</v>
      </c>
      <c r="H48" s="9">
        <v>11</v>
      </c>
      <c r="I48" s="24">
        <v>9775091</v>
      </c>
      <c r="J48" s="19">
        <v>1100009775091</v>
      </c>
      <c r="K48" s="10" t="s">
        <v>91</v>
      </c>
      <c r="L48" s="10" t="s">
        <v>92</v>
      </c>
      <c r="M48" s="10">
        <v>0.34189999999999998</v>
      </c>
      <c r="N48" s="11">
        <v>0.60909999999999997</v>
      </c>
      <c r="O48" s="9">
        <v>5.06975</v>
      </c>
      <c r="P48" s="10">
        <v>5.4123200000000002</v>
      </c>
      <c r="Q48" s="10">
        <v>0.41216999999999998</v>
      </c>
      <c r="R48" s="10">
        <v>-0.58396000000000003</v>
      </c>
      <c r="S48" s="11">
        <v>2.7830499999999998</v>
      </c>
      <c r="T48" s="49">
        <v>1100009685627</v>
      </c>
      <c r="U48" s="49">
        <v>1100010315754</v>
      </c>
      <c r="V48" s="10">
        <v>630127</v>
      </c>
      <c r="W48" s="9">
        <v>4</v>
      </c>
      <c r="X48" s="11" t="s">
        <v>3517</v>
      </c>
    </row>
    <row r="49" spans="1:24" s="10" customFormat="1">
      <c r="A49" s="96" t="s">
        <v>55</v>
      </c>
      <c r="B49" s="6" t="s">
        <v>36</v>
      </c>
      <c r="C49" s="6">
        <v>0</v>
      </c>
      <c r="D49" s="6">
        <v>0</v>
      </c>
      <c r="E49" s="6">
        <v>1</v>
      </c>
      <c r="F49" s="6">
        <v>0</v>
      </c>
      <c r="G49" s="7">
        <v>0</v>
      </c>
      <c r="H49" s="9">
        <v>13</v>
      </c>
      <c r="I49" s="24">
        <v>98943639</v>
      </c>
      <c r="J49" s="19">
        <v>1300098943639</v>
      </c>
      <c r="K49" s="10" t="s">
        <v>91</v>
      </c>
      <c r="L49" s="10" t="s">
        <v>92</v>
      </c>
      <c r="M49" s="10">
        <v>0.60740000000000005</v>
      </c>
      <c r="N49" s="11">
        <v>0.62</v>
      </c>
      <c r="O49" s="9">
        <v>-0.39977000000000001</v>
      </c>
      <c r="P49" s="10">
        <v>-0.24589</v>
      </c>
      <c r="Q49" s="10">
        <v>5.7017499999999997</v>
      </c>
      <c r="R49" s="10">
        <v>0.44675999999999999</v>
      </c>
      <c r="S49" s="11">
        <v>-0.50873000000000002</v>
      </c>
      <c r="T49" s="49">
        <v>1300098795433</v>
      </c>
      <c r="U49" s="49">
        <v>1300099102023</v>
      </c>
      <c r="V49" s="10">
        <v>306590</v>
      </c>
      <c r="W49" s="9">
        <v>1</v>
      </c>
      <c r="X49" s="11" t="s">
        <v>172</v>
      </c>
    </row>
    <row r="50" spans="1:24" s="10" customFormat="1">
      <c r="A50" s="96" t="s">
        <v>56</v>
      </c>
      <c r="B50" s="6" t="s">
        <v>63</v>
      </c>
      <c r="C50" s="6">
        <v>0</v>
      </c>
      <c r="D50" s="6">
        <v>0</v>
      </c>
      <c r="E50" s="6">
        <v>0</v>
      </c>
      <c r="F50" s="6">
        <v>0</v>
      </c>
      <c r="G50" s="7">
        <v>1</v>
      </c>
      <c r="H50" s="9">
        <v>13</v>
      </c>
      <c r="I50" s="24">
        <v>111040798</v>
      </c>
      <c r="J50" s="19">
        <v>1300111040798</v>
      </c>
      <c r="K50" s="10" t="s">
        <v>91</v>
      </c>
      <c r="L50" s="10" t="s">
        <v>90</v>
      </c>
      <c r="M50" s="10">
        <v>0.31909999999999999</v>
      </c>
      <c r="N50" s="11">
        <v>0.1171</v>
      </c>
      <c r="O50" s="9">
        <v>1.86686</v>
      </c>
      <c r="P50" s="10">
        <v>1.2315499999999999</v>
      </c>
      <c r="Q50" s="10">
        <v>-0.46364</v>
      </c>
      <c r="R50" s="10">
        <v>-0.44302999999999998</v>
      </c>
      <c r="S50" s="11">
        <v>5.3322200000000004</v>
      </c>
      <c r="T50" s="49">
        <v>1300110959630</v>
      </c>
      <c r="U50" s="49">
        <v>1300111165373</v>
      </c>
      <c r="V50" s="10">
        <v>205743</v>
      </c>
      <c r="W50" s="9">
        <v>1</v>
      </c>
      <c r="X50" s="11" t="s">
        <v>173</v>
      </c>
    </row>
    <row r="51" spans="1:24" s="10" customFormat="1">
      <c r="A51" s="96" t="s">
        <v>57</v>
      </c>
      <c r="B51" s="6" t="s">
        <v>35</v>
      </c>
      <c r="C51" s="6">
        <v>1</v>
      </c>
      <c r="D51" s="6">
        <v>0</v>
      </c>
      <c r="E51" s="6">
        <v>0</v>
      </c>
      <c r="F51" s="6">
        <v>0</v>
      </c>
      <c r="G51" s="7">
        <v>0</v>
      </c>
      <c r="H51" s="9">
        <v>13</v>
      </c>
      <c r="I51" s="24">
        <v>110833899</v>
      </c>
      <c r="J51" s="19">
        <v>1300110833899</v>
      </c>
      <c r="K51" s="10" t="s">
        <v>89</v>
      </c>
      <c r="L51" s="10" t="s">
        <v>90</v>
      </c>
      <c r="M51" s="10">
        <v>0.63619999999999999</v>
      </c>
      <c r="N51" s="11">
        <v>0.71830000000000005</v>
      </c>
      <c r="O51" s="9">
        <v>5.4661</v>
      </c>
      <c r="P51" s="10">
        <v>4.4804899999999996</v>
      </c>
      <c r="Q51" s="10">
        <v>-0.37280000000000002</v>
      </c>
      <c r="R51" s="10">
        <v>-0.18454999999999999</v>
      </c>
      <c r="S51" s="11">
        <v>2.19089</v>
      </c>
      <c r="T51" s="49">
        <v>1300110783899</v>
      </c>
      <c r="U51" s="49">
        <v>1300110959496</v>
      </c>
      <c r="V51" s="10">
        <v>175597</v>
      </c>
      <c r="W51" s="9">
        <v>1</v>
      </c>
      <c r="X51" s="11" t="s">
        <v>174</v>
      </c>
    </row>
    <row r="52" spans="1:24" s="10" customFormat="1">
      <c r="A52" s="96" t="s">
        <v>58</v>
      </c>
      <c r="B52" s="6" t="s">
        <v>34</v>
      </c>
      <c r="C52" s="6">
        <v>1</v>
      </c>
      <c r="D52" s="6">
        <v>1</v>
      </c>
      <c r="E52" s="6">
        <v>0</v>
      </c>
      <c r="F52" s="6">
        <v>0</v>
      </c>
      <c r="G52" s="7">
        <v>0</v>
      </c>
      <c r="H52" s="9">
        <v>13</v>
      </c>
      <c r="I52" s="24">
        <v>72733908</v>
      </c>
      <c r="J52" s="19">
        <v>1300072733908</v>
      </c>
      <c r="K52" s="10" t="s">
        <v>89</v>
      </c>
      <c r="L52" s="10" t="s">
        <v>90</v>
      </c>
      <c r="M52" s="10">
        <v>0.1421</v>
      </c>
      <c r="N52" s="11">
        <v>0.59519999999999995</v>
      </c>
      <c r="O52" s="9">
        <v>5.86747</v>
      </c>
      <c r="P52" s="10">
        <v>5.6677299999999997</v>
      </c>
      <c r="Q52" s="10">
        <v>0.80322000000000005</v>
      </c>
      <c r="R52" s="10">
        <v>0.89766999999999997</v>
      </c>
      <c r="S52" s="11">
        <v>1.4626999999999999</v>
      </c>
      <c r="T52" s="49">
        <v>1300072683908</v>
      </c>
      <c r="U52" s="49">
        <v>1300072783908</v>
      </c>
      <c r="V52" s="10">
        <v>100000</v>
      </c>
      <c r="W52" s="9">
        <v>1</v>
      </c>
      <c r="X52" s="11" t="s">
        <v>3536</v>
      </c>
    </row>
    <row r="53" spans="1:24" s="10" customFormat="1">
      <c r="A53" s="96" t="s">
        <v>59</v>
      </c>
      <c r="B53" s="6" t="s">
        <v>34</v>
      </c>
      <c r="C53" s="6">
        <v>1</v>
      </c>
      <c r="D53" s="6">
        <v>1</v>
      </c>
      <c r="E53" s="6">
        <v>0</v>
      </c>
      <c r="F53" s="6">
        <v>0</v>
      </c>
      <c r="G53" s="7">
        <v>0</v>
      </c>
      <c r="H53" s="9">
        <v>15</v>
      </c>
      <c r="I53" s="24">
        <v>56304497</v>
      </c>
      <c r="J53" s="19">
        <v>1500056304497</v>
      </c>
      <c r="K53" s="10" t="s">
        <v>90</v>
      </c>
      <c r="L53" s="10" t="s">
        <v>92</v>
      </c>
      <c r="M53" s="10">
        <v>0.87770000000000004</v>
      </c>
      <c r="N53" s="11">
        <v>0.82540000000000002</v>
      </c>
      <c r="O53" s="9">
        <v>5.1526300000000003</v>
      </c>
      <c r="P53" s="10">
        <v>5.0160999999999998</v>
      </c>
      <c r="Q53" s="10">
        <v>1.7282299999999999</v>
      </c>
      <c r="R53" s="10">
        <v>0.85455000000000003</v>
      </c>
      <c r="S53" s="11">
        <v>2.4187500000000002</v>
      </c>
      <c r="T53" s="49">
        <v>1500056119121</v>
      </c>
      <c r="U53" s="49">
        <v>1500056354497</v>
      </c>
      <c r="V53" s="10">
        <v>235376</v>
      </c>
      <c r="W53" s="9">
        <v>1</v>
      </c>
      <c r="X53" s="11" t="s">
        <v>3518</v>
      </c>
    </row>
    <row r="54" spans="1:24" s="10" customFormat="1">
      <c r="A54" s="96" t="s">
        <v>60</v>
      </c>
      <c r="B54" s="6" t="s">
        <v>35</v>
      </c>
      <c r="C54" s="6">
        <v>1</v>
      </c>
      <c r="D54" s="6">
        <v>0</v>
      </c>
      <c r="E54" s="6">
        <v>0</v>
      </c>
      <c r="F54" s="6">
        <v>0</v>
      </c>
      <c r="G54" s="7">
        <v>0</v>
      </c>
      <c r="H54" s="9">
        <v>15</v>
      </c>
      <c r="I54" s="24">
        <v>96131960</v>
      </c>
      <c r="J54" s="19">
        <v>1500096131960</v>
      </c>
      <c r="K54" s="10" t="s">
        <v>89</v>
      </c>
      <c r="L54" s="10" t="s">
        <v>92</v>
      </c>
      <c r="M54" s="10">
        <v>0.38269999999999998</v>
      </c>
      <c r="N54" s="11">
        <v>0.55259999999999998</v>
      </c>
      <c r="O54" s="9">
        <v>4.0844899999999997</v>
      </c>
      <c r="P54" s="10">
        <v>5.1470799999999999</v>
      </c>
      <c r="Q54" s="10">
        <v>-0.26938000000000001</v>
      </c>
      <c r="R54" s="10">
        <v>3.2409699999999999</v>
      </c>
      <c r="S54" s="11">
        <v>1.3369599999999999</v>
      </c>
      <c r="T54" s="49">
        <v>1500096081960</v>
      </c>
      <c r="U54" s="49">
        <v>1500096181960</v>
      </c>
      <c r="V54" s="10">
        <v>100000</v>
      </c>
      <c r="W54" s="9">
        <v>1</v>
      </c>
      <c r="X54" s="11" t="s">
        <v>3537</v>
      </c>
    </row>
    <row r="55" spans="1:24" s="10" customFormat="1">
      <c r="A55" s="96" t="s">
        <v>61</v>
      </c>
      <c r="B55" s="6" t="s">
        <v>35</v>
      </c>
      <c r="C55" s="6">
        <v>1</v>
      </c>
      <c r="D55" s="6">
        <v>0</v>
      </c>
      <c r="E55" s="6">
        <v>0</v>
      </c>
      <c r="F55" s="6">
        <v>0</v>
      </c>
      <c r="G55" s="7">
        <v>0</v>
      </c>
      <c r="H55" s="9">
        <v>17</v>
      </c>
      <c r="I55" s="24">
        <v>56451822</v>
      </c>
      <c r="J55" s="19">
        <v>1700056451822</v>
      </c>
      <c r="K55" s="10" t="s">
        <v>89</v>
      </c>
      <c r="L55" s="10" t="s">
        <v>90</v>
      </c>
      <c r="M55" s="10">
        <v>0.22559999999999999</v>
      </c>
      <c r="N55" s="11">
        <v>0</v>
      </c>
      <c r="O55" s="9">
        <v>5.3613900000000001</v>
      </c>
      <c r="P55" s="10">
        <v>4.0465400000000002</v>
      </c>
      <c r="Q55" s="10">
        <v>-0.42687000000000003</v>
      </c>
      <c r="R55" s="10">
        <v>0.57889999999999997</v>
      </c>
      <c r="S55" s="11">
        <v>1.35965</v>
      </c>
      <c r="T55" s="49">
        <v>1700056347216</v>
      </c>
      <c r="U55" s="49">
        <v>1700057184266</v>
      </c>
      <c r="V55" s="10">
        <v>837050</v>
      </c>
      <c r="W55" s="9">
        <v>15</v>
      </c>
      <c r="X55" s="11" t="s">
        <v>3519</v>
      </c>
    </row>
    <row r="56" spans="1:24" s="57" customFormat="1" ht="17.25" thickBot="1">
      <c r="A56" s="97" t="s">
        <v>62</v>
      </c>
      <c r="B56" s="52" t="s">
        <v>39</v>
      </c>
      <c r="C56" s="52">
        <v>0</v>
      </c>
      <c r="D56" s="52">
        <v>1</v>
      </c>
      <c r="E56" s="52">
        <v>0</v>
      </c>
      <c r="F56" s="52">
        <v>0</v>
      </c>
      <c r="G56" s="53">
        <v>0</v>
      </c>
      <c r="H56" s="54">
        <v>17</v>
      </c>
      <c r="I56" s="55">
        <v>1570587</v>
      </c>
      <c r="J56" s="56">
        <v>1700001570587</v>
      </c>
      <c r="K56" s="57" t="s">
        <v>89</v>
      </c>
      <c r="L56" s="57" t="s">
        <v>90</v>
      </c>
      <c r="M56" s="57">
        <v>0.93042000000000002</v>
      </c>
      <c r="N56" s="58">
        <v>0.91071000000000002</v>
      </c>
      <c r="O56" s="54">
        <v>3.79583</v>
      </c>
      <c r="P56" s="57">
        <v>6.0296099999999999</v>
      </c>
      <c r="Q56" s="57">
        <v>1.48699</v>
      </c>
      <c r="R56" s="57">
        <v>-4.165E-2</v>
      </c>
      <c r="S56" s="58">
        <v>0.54756000000000005</v>
      </c>
      <c r="T56" s="61">
        <v>1700001477695</v>
      </c>
      <c r="U56" s="61">
        <v>1700001641893</v>
      </c>
      <c r="V56" s="57">
        <v>164198</v>
      </c>
      <c r="W56" s="54">
        <v>8</v>
      </c>
      <c r="X56" s="58" t="s">
        <v>3502</v>
      </c>
    </row>
    <row r="60" spans="1:24">
      <c r="A60" s="99" t="s">
        <v>3691</v>
      </c>
    </row>
  </sheetData>
  <phoneticPr fontId="2"/>
  <conditionalFormatting sqref="C2:G33 C38:G56 C35:G36">
    <cfRule type="colorScale" priority="5">
      <colorScale>
        <cfvo type="min"/>
        <cfvo type="max"/>
        <color rgb="FFFFEF9C"/>
        <color rgb="FF63BE7B"/>
      </colorScale>
    </cfRule>
  </conditionalFormatting>
  <conditionalFormatting sqref="O59:S1048576 O1:S33 O38:S57 O35:S36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37:G37">
    <cfRule type="colorScale" priority="3">
      <colorScale>
        <cfvo type="min"/>
        <cfvo type="max"/>
        <color rgb="FFFFEF9C"/>
        <color rgb="FF63BE7B"/>
      </colorScale>
    </cfRule>
  </conditionalFormatting>
  <conditionalFormatting sqref="O34:S34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7"/>
  <sheetViews>
    <sheetView topLeftCell="A199" workbookViewId="0">
      <selection activeCell="D206" sqref="D206"/>
    </sheetView>
  </sheetViews>
  <sheetFormatPr baseColWidth="10" defaultColWidth="8.85546875" defaultRowHeight="12.75"/>
  <cols>
    <col min="1" max="1" width="11.42578125" style="94" bestFit="1" customWidth="1"/>
    <col min="2" max="2" width="8.28515625" style="17" bestFit="1" customWidth="1"/>
    <col min="3" max="3" width="2.85546875" style="71" bestFit="1" customWidth="1"/>
    <col min="4" max="4" width="12.140625" style="23" bestFit="1" customWidth="1"/>
    <col min="5" max="5" width="12.140625" style="74" bestFit="1" customWidth="1"/>
    <col min="6" max="6" width="9.42578125" style="71" bestFit="1" customWidth="1"/>
    <col min="7" max="7" width="8.7109375" style="18" bestFit="1" customWidth="1"/>
    <col min="8" max="8" width="7.42578125" style="71" bestFit="1" customWidth="1"/>
    <col min="9" max="9" width="3" style="17" bestFit="1" customWidth="1"/>
    <col min="10" max="10" width="2.42578125" style="17" bestFit="1" customWidth="1"/>
    <col min="11" max="11" width="3.7109375" style="17" bestFit="1" customWidth="1"/>
    <col min="12" max="12" width="3.28515625" style="17" bestFit="1" customWidth="1"/>
    <col min="13" max="13" width="4" style="18" bestFit="1" customWidth="1"/>
    <col min="14" max="14" width="8.140625" style="18" bestFit="1" customWidth="1"/>
    <col min="15" max="15" width="11.28515625" style="18" bestFit="1" customWidth="1"/>
    <col min="16" max="16" width="6.7109375" style="71" bestFit="1" customWidth="1"/>
    <col min="17" max="17" width="6.7109375" style="17" bestFit="1" customWidth="1"/>
    <col min="18" max="18" width="6.7109375" style="71" bestFit="1" customWidth="1"/>
    <col min="19" max="19" width="6.7109375" style="18" bestFit="1" customWidth="1"/>
    <col min="20" max="21" width="6.7109375" style="17" customWidth="1"/>
    <col min="22" max="22" width="8.85546875" style="71"/>
    <col min="23" max="24" width="8.85546875" style="17"/>
    <col min="25" max="25" width="8.140625" style="71" bestFit="1" customWidth="1"/>
    <col min="26" max="26" width="8.85546875" style="17"/>
    <col min="27" max="27" width="8.85546875" style="18"/>
    <col min="28" max="16384" width="8.85546875" style="12"/>
  </cols>
  <sheetData>
    <row r="1" spans="1:27" ht="15" customHeight="1" thickBot="1">
      <c r="A1" s="303" t="s">
        <v>3687</v>
      </c>
      <c r="B1" s="321" t="s">
        <v>4892</v>
      </c>
      <c r="C1" s="323" t="s">
        <v>3688</v>
      </c>
      <c r="D1" s="308" t="s">
        <v>4889</v>
      </c>
      <c r="E1" s="325"/>
      <c r="F1" s="305" t="s">
        <v>4886</v>
      </c>
      <c r="G1" s="319"/>
      <c r="H1" s="305" t="s">
        <v>4885</v>
      </c>
      <c r="I1" s="318"/>
      <c r="J1" s="318"/>
      <c r="K1" s="318"/>
      <c r="L1" s="318"/>
      <c r="M1" s="319"/>
      <c r="N1" s="301" t="s">
        <v>4895</v>
      </c>
      <c r="O1" s="301" t="s">
        <v>4896</v>
      </c>
      <c r="P1" s="327" t="s">
        <v>4905</v>
      </c>
      <c r="Q1" s="328"/>
      <c r="R1" s="327" t="s">
        <v>4904</v>
      </c>
      <c r="S1" s="329"/>
      <c r="T1" s="327" t="s">
        <v>4900</v>
      </c>
      <c r="U1" s="328"/>
      <c r="V1" s="315" t="s">
        <v>4893</v>
      </c>
      <c r="W1" s="316"/>
      <c r="X1" s="317"/>
      <c r="Y1" s="315" t="s">
        <v>20757</v>
      </c>
      <c r="Z1" s="316"/>
      <c r="AA1" s="317"/>
    </row>
    <row r="2" spans="1:27" ht="13.5" thickBot="1">
      <c r="A2" s="320"/>
      <c r="B2" s="322"/>
      <c r="C2" s="324"/>
      <c r="D2" s="95" t="s">
        <v>4890</v>
      </c>
      <c r="E2" s="73" t="s">
        <v>4891</v>
      </c>
      <c r="F2" s="13" t="s">
        <v>3693</v>
      </c>
      <c r="G2" s="72" t="s">
        <v>3694</v>
      </c>
      <c r="H2" s="13" t="s">
        <v>3692</v>
      </c>
      <c r="I2" s="14" t="s">
        <v>35</v>
      </c>
      <c r="J2" s="14" t="s">
        <v>39</v>
      </c>
      <c r="K2" s="14" t="s">
        <v>36</v>
      </c>
      <c r="L2" s="14" t="s">
        <v>37</v>
      </c>
      <c r="M2" s="15" t="s">
        <v>63</v>
      </c>
      <c r="N2" s="326"/>
      <c r="O2" s="326"/>
      <c r="P2" s="77" t="s">
        <v>4897</v>
      </c>
      <c r="Q2" s="78" t="s">
        <v>4898</v>
      </c>
      <c r="R2" s="77" t="s">
        <v>4897</v>
      </c>
      <c r="S2" s="79" t="s">
        <v>4898</v>
      </c>
      <c r="T2" s="78" t="s">
        <v>4901</v>
      </c>
      <c r="U2" s="78" t="s">
        <v>4902</v>
      </c>
      <c r="V2" s="77" t="s">
        <v>3697</v>
      </c>
      <c r="W2" s="78" t="s">
        <v>3699</v>
      </c>
      <c r="X2" s="78" t="s">
        <v>3696</v>
      </c>
      <c r="Y2" s="128" t="s">
        <v>20760</v>
      </c>
      <c r="Z2" s="69" t="s">
        <v>20761</v>
      </c>
      <c r="AA2" s="141" t="s">
        <v>20762</v>
      </c>
    </row>
    <row r="3" spans="1:27">
      <c r="A3" s="94" t="s">
        <v>94</v>
      </c>
      <c r="B3" s="17">
        <v>54897</v>
      </c>
      <c r="C3" s="71">
        <v>1</v>
      </c>
      <c r="D3" s="23">
        <v>100010698998</v>
      </c>
      <c r="E3" s="74">
        <v>100010753946</v>
      </c>
      <c r="F3" s="71" t="s">
        <v>2</v>
      </c>
      <c r="G3" s="18" t="s">
        <v>3692</v>
      </c>
      <c r="H3" s="71" t="s">
        <v>34</v>
      </c>
      <c r="I3" s="17">
        <v>1</v>
      </c>
      <c r="J3" s="17">
        <v>1</v>
      </c>
      <c r="K3" s="17">
        <v>0</v>
      </c>
      <c r="L3" s="17">
        <v>0</v>
      </c>
      <c r="M3" s="18">
        <v>0</v>
      </c>
      <c r="N3" s="18">
        <v>1</v>
      </c>
      <c r="O3" s="18">
        <v>0</v>
      </c>
      <c r="V3" s="71">
        <v>0</v>
      </c>
      <c r="W3" s="17">
        <v>0</v>
      </c>
      <c r="X3" s="17">
        <v>0</v>
      </c>
      <c r="Y3" s="71">
        <v>0</v>
      </c>
      <c r="Z3" s="17">
        <v>0</v>
      </c>
      <c r="AA3" s="18">
        <v>0</v>
      </c>
    </row>
    <row r="4" spans="1:27">
      <c r="A4" s="94" t="s">
        <v>152</v>
      </c>
      <c r="B4" s="17">
        <v>5792</v>
      </c>
      <c r="C4" s="71">
        <v>1</v>
      </c>
      <c r="D4" s="23">
        <v>100044010746</v>
      </c>
      <c r="E4" s="74">
        <v>100044087674</v>
      </c>
      <c r="F4" s="71" t="s">
        <v>3692</v>
      </c>
      <c r="G4" s="18" t="s">
        <v>42</v>
      </c>
      <c r="H4" s="71" t="s">
        <v>35</v>
      </c>
      <c r="I4" s="17">
        <v>1</v>
      </c>
      <c r="J4" s="17">
        <v>0</v>
      </c>
      <c r="K4" s="17">
        <v>0</v>
      </c>
      <c r="L4" s="17">
        <v>0</v>
      </c>
      <c r="M4" s="18">
        <v>0</v>
      </c>
      <c r="N4" s="18">
        <v>1</v>
      </c>
      <c r="O4" s="18">
        <v>0</v>
      </c>
      <c r="V4" s="71">
        <v>0</v>
      </c>
      <c r="W4" s="17">
        <v>0</v>
      </c>
      <c r="X4" s="17">
        <v>0</v>
      </c>
      <c r="Y4" s="71">
        <v>0</v>
      </c>
      <c r="Z4" s="17">
        <v>0</v>
      </c>
      <c r="AA4" s="18">
        <v>0</v>
      </c>
    </row>
    <row r="5" spans="1:27">
      <c r="A5" s="94" t="s">
        <v>3657</v>
      </c>
      <c r="B5" s="17">
        <v>9682</v>
      </c>
      <c r="C5" s="71">
        <v>1</v>
      </c>
      <c r="D5" s="23">
        <v>100044118846</v>
      </c>
      <c r="E5" s="74">
        <v>100044170041</v>
      </c>
      <c r="F5" s="71" t="s">
        <v>3692</v>
      </c>
      <c r="G5" s="18" t="s">
        <v>42</v>
      </c>
      <c r="H5" s="71" t="s">
        <v>35</v>
      </c>
      <c r="I5" s="17">
        <v>1</v>
      </c>
      <c r="J5" s="17">
        <v>0</v>
      </c>
      <c r="K5" s="17">
        <v>0</v>
      </c>
      <c r="L5" s="17">
        <v>0</v>
      </c>
      <c r="M5" s="18">
        <v>0</v>
      </c>
      <c r="N5" s="18">
        <v>0</v>
      </c>
      <c r="O5" s="18">
        <v>0</v>
      </c>
      <c r="V5" s="71">
        <v>0</v>
      </c>
      <c r="W5" s="17">
        <v>0</v>
      </c>
      <c r="X5" s="17">
        <v>0</v>
      </c>
      <c r="Y5" s="71">
        <v>0</v>
      </c>
      <c r="Z5" s="17">
        <v>0</v>
      </c>
      <c r="AA5" s="18">
        <v>0</v>
      </c>
    </row>
    <row r="6" spans="1:27">
      <c r="A6" s="94" t="s">
        <v>3539</v>
      </c>
      <c r="B6" s="17">
        <v>55917</v>
      </c>
      <c r="C6" s="71">
        <v>1</v>
      </c>
      <c r="D6" s="23">
        <v>100112958787</v>
      </c>
      <c r="E6" s="74">
        <v>100113000034</v>
      </c>
      <c r="F6" s="71" t="s">
        <v>3</v>
      </c>
      <c r="G6" s="18" t="s">
        <v>3692</v>
      </c>
      <c r="H6" s="71" t="s">
        <v>35</v>
      </c>
      <c r="I6" s="17">
        <v>1</v>
      </c>
      <c r="J6" s="17">
        <v>0</v>
      </c>
      <c r="K6" s="17">
        <v>0</v>
      </c>
      <c r="L6" s="17">
        <v>0</v>
      </c>
      <c r="M6" s="18">
        <v>0</v>
      </c>
      <c r="N6" s="18">
        <v>0</v>
      </c>
      <c r="O6" s="18">
        <v>0</v>
      </c>
      <c r="V6" s="71">
        <v>0</v>
      </c>
      <c r="W6" s="17">
        <v>0</v>
      </c>
      <c r="X6" s="17">
        <v>0</v>
      </c>
      <c r="Y6" s="71">
        <v>0</v>
      </c>
      <c r="Z6" s="17">
        <v>0</v>
      </c>
      <c r="AA6" s="18">
        <v>0</v>
      </c>
    </row>
    <row r="7" spans="1:27">
      <c r="A7" s="94" t="s">
        <v>3540</v>
      </c>
      <c r="B7" s="17">
        <v>100422976</v>
      </c>
      <c r="C7" s="71">
        <v>1</v>
      </c>
      <c r="D7" s="23">
        <v>100113004455</v>
      </c>
      <c r="E7" s="74">
        <v>100113004455</v>
      </c>
      <c r="F7" s="71" t="s">
        <v>3</v>
      </c>
      <c r="G7" s="18" t="s">
        <v>3692</v>
      </c>
      <c r="H7" s="71" t="s">
        <v>35</v>
      </c>
      <c r="I7" s="17">
        <v>1</v>
      </c>
      <c r="J7" s="17">
        <v>0</v>
      </c>
      <c r="K7" s="17">
        <v>0</v>
      </c>
      <c r="L7" s="17">
        <v>0</v>
      </c>
      <c r="M7" s="18">
        <v>0</v>
      </c>
      <c r="N7" s="18">
        <v>0</v>
      </c>
      <c r="O7" s="18">
        <v>0</v>
      </c>
      <c r="V7" s="71">
        <v>0</v>
      </c>
      <c r="W7" s="17">
        <v>0</v>
      </c>
      <c r="X7" s="17">
        <v>0</v>
      </c>
      <c r="Y7" s="71">
        <v>0</v>
      </c>
      <c r="Z7" s="17">
        <v>0</v>
      </c>
      <c r="AA7" s="18">
        <v>0</v>
      </c>
    </row>
    <row r="8" spans="1:27">
      <c r="A8" s="94" t="s">
        <v>101</v>
      </c>
      <c r="B8" s="17">
        <v>7482</v>
      </c>
      <c r="C8" s="71">
        <v>1</v>
      </c>
      <c r="D8" s="23">
        <v>100113010159</v>
      </c>
      <c r="E8" s="74">
        <v>100113063131</v>
      </c>
      <c r="F8" s="71" t="s">
        <v>3</v>
      </c>
      <c r="G8" s="18" t="s">
        <v>3692</v>
      </c>
      <c r="H8" s="71" t="s">
        <v>35</v>
      </c>
      <c r="I8" s="17">
        <v>1</v>
      </c>
      <c r="J8" s="17">
        <v>0</v>
      </c>
      <c r="K8" s="17">
        <v>0</v>
      </c>
      <c r="L8" s="17">
        <v>0</v>
      </c>
      <c r="M8" s="18">
        <v>0</v>
      </c>
      <c r="N8" s="18">
        <v>1</v>
      </c>
      <c r="O8" s="18">
        <v>0</v>
      </c>
      <c r="V8" s="71">
        <v>1</v>
      </c>
      <c r="W8" s="17">
        <v>0</v>
      </c>
      <c r="X8" s="17">
        <v>0</v>
      </c>
      <c r="Y8" s="71">
        <v>0</v>
      </c>
      <c r="Z8" s="17">
        <v>0</v>
      </c>
      <c r="AA8" s="18">
        <v>0</v>
      </c>
    </row>
    <row r="9" spans="1:27">
      <c r="A9" s="94" t="s">
        <v>3541</v>
      </c>
      <c r="B9" s="17">
        <v>54879</v>
      </c>
      <c r="C9" s="71">
        <v>1</v>
      </c>
      <c r="D9" s="23">
        <v>100113068634</v>
      </c>
      <c r="E9" s="74">
        <v>100113161735</v>
      </c>
      <c r="F9" s="71" t="s">
        <v>3</v>
      </c>
      <c r="G9" s="18" t="s">
        <v>3692</v>
      </c>
      <c r="H9" s="71" t="s">
        <v>35</v>
      </c>
      <c r="I9" s="17">
        <v>1</v>
      </c>
      <c r="J9" s="17">
        <v>0</v>
      </c>
      <c r="K9" s="17">
        <v>0</v>
      </c>
      <c r="L9" s="17">
        <v>0</v>
      </c>
      <c r="M9" s="18">
        <v>0</v>
      </c>
      <c r="N9" s="18">
        <v>0</v>
      </c>
      <c r="O9" s="18">
        <v>0</v>
      </c>
      <c r="V9" s="71">
        <v>0</v>
      </c>
      <c r="W9" s="17">
        <v>0</v>
      </c>
      <c r="X9" s="17">
        <v>0</v>
      </c>
      <c r="Y9" s="71">
        <v>0</v>
      </c>
      <c r="Z9" s="17">
        <v>0</v>
      </c>
      <c r="AA9" s="18">
        <v>0</v>
      </c>
    </row>
    <row r="10" spans="1:27">
      <c r="A10" s="94" t="s">
        <v>3486</v>
      </c>
      <c r="B10" s="17">
        <v>10100</v>
      </c>
      <c r="C10" s="71">
        <v>1</v>
      </c>
      <c r="D10" s="23">
        <v>100115593110</v>
      </c>
      <c r="E10" s="74">
        <v>100115632053</v>
      </c>
      <c r="F10" s="71" t="s">
        <v>4</v>
      </c>
      <c r="G10" s="18" t="s">
        <v>3692</v>
      </c>
      <c r="H10" s="71" t="s">
        <v>36</v>
      </c>
      <c r="I10" s="17">
        <v>0</v>
      </c>
      <c r="J10" s="17">
        <v>0</v>
      </c>
      <c r="K10" s="17">
        <v>1</v>
      </c>
      <c r="L10" s="17">
        <v>0</v>
      </c>
      <c r="M10" s="18">
        <v>0</v>
      </c>
      <c r="N10" s="18">
        <v>1</v>
      </c>
      <c r="O10" s="18">
        <v>0</v>
      </c>
      <c r="V10" s="71">
        <v>0</v>
      </c>
      <c r="W10" s="17">
        <v>0</v>
      </c>
      <c r="X10" s="17">
        <v>0</v>
      </c>
      <c r="Y10" s="71">
        <v>0</v>
      </c>
      <c r="Z10" s="17">
        <v>0</v>
      </c>
      <c r="AA10" s="18">
        <v>0</v>
      </c>
    </row>
    <row r="11" spans="1:27">
      <c r="A11" s="94" t="s">
        <v>3542</v>
      </c>
      <c r="B11" s="17">
        <v>9673</v>
      </c>
      <c r="C11" s="71">
        <v>1</v>
      </c>
      <c r="D11" s="23">
        <v>100156169638</v>
      </c>
      <c r="E11" s="74">
        <v>100156180222</v>
      </c>
      <c r="F11" s="71" t="s">
        <v>5</v>
      </c>
      <c r="G11" s="18" t="s">
        <v>3692</v>
      </c>
      <c r="H11" s="71" t="s">
        <v>34</v>
      </c>
      <c r="I11" s="17">
        <v>1</v>
      </c>
      <c r="J11" s="17">
        <v>1</v>
      </c>
      <c r="K11" s="17">
        <v>0</v>
      </c>
      <c r="L11" s="17">
        <v>0</v>
      </c>
      <c r="M11" s="18">
        <v>0</v>
      </c>
      <c r="N11" s="18">
        <v>0</v>
      </c>
      <c r="O11" s="18">
        <v>0</v>
      </c>
      <c r="V11" s="71">
        <v>0</v>
      </c>
      <c r="W11" s="17">
        <v>0</v>
      </c>
      <c r="X11" s="17">
        <v>0</v>
      </c>
      <c r="Y11" s="71">
        <v>0</v>
      </c>
      <c r="Z11" s="17">
        <v>0</v>
      </c>
      <c r="AA11" s="18">
        <v>0</v>
      </c>
    </row>
    <row r="12" spans="1:27">
      <c r="A12" s="94" t="s">
        <v>3543</v>
      </c>
      <c r="B12" s="17">
        <v>11243</v>
      </c>
      <c r="C12" s="71">
        <v>1</v>
      </c>
      <c r="D12" s="23">
        <v>100156182806</v>
      </c>
      <c r="E12" s="74">
        <v>100156209392</v>
      </c>
      <c r="F12" s="71" t="s">
        <v>5</v>
      </c>
      <c r="G12" s="18" t="s">
        <v>3692</v>
      </c>
      <c r="H12" s="71" t="s">
        <v>34</v>
      </c>
      <c r="I12" s="17">
        <v>1</v>
      </c>
      <c r="J12" s="17">
        <v>1</v>
      </c>
      <c r="K12" s="17">
        <v>0</v>
      </c>
      <c r="L12" s="17">
        <v>0</v>
      </c>
      <c r="M12" s="18">
        <v>0</v>
      </c>
      <c r="N12" s="18">
        <v>0</v>
      </c>
      <c r="O12" s="18">
        <v>0</v>
      </c>
      <c r="V12" s="71">
        <v>0</v>
      </c>
      <c r="W12" s="17">
        <v>0</v>
      </c>
      <c r="X12" s="17">
        <v>0</v>
      </c>
      <c r="Y12" s="71">
        <v>0</v>
      </c>
      <c r="Z12" s="17">
        <v>0</v>
      </c>
      <c r="AA12" s="18">
        <v>0</v>
      </c>
    </row>
    <row r="13" spans="1:27">
      <c r="A13" s="94" t="s">
        <v>3544</v>
      </c>
      <c r="B13" s="17">
        <v>100527963</v>
      </c>
      <c r="C13" s="71">
        <v>1</v>
      </c>
      <c r="D13" s="23">
        <v>100156182806</v>
      </c>
      <c r="E13" s="74">
        <v>100156212585</v>
      </c>
      <c r="F13" s="71" t="s">
        <v>5</v>
      </c>
      <c r="G13" s="18" t="s">
        <v>3692</v>
      </c>
      <c r="H13" s="71" t="s">
        <v>34</v>
      </c>
      <c r="I13" s="17">
        <v>1</v>
      </c>
      <c r="J13" s="17">
        <v>1</v>
      </c>
      <c r="K13" s="17">
        <v>0</v>
      </c>
      <c r="L13" s="17">
        <v>0</v>
      </c>
      <c r="M13" s="18">
        <v>0</v>
      </c>
      <c r="N13" s="18">
        <v>0</v>
      </c>
      <c r="O13" s="18">
        <v>0</v>
      </c>
      <c r="V13" s="71">
        <v>0</v>
      </c>
      <c r="W13" s="17">
        <v>0</v>
      </c>
      <c r="X13" s="17">
        <v>0</v>
      </c>
      <c r="Y13" s="71">
        <v>0</v>
      </c>
      <c r="Z13" s="17">
        <v>0</v>
      </c>
      <c r="AA13" s="18">
        <v>0</v>
      </c>
    </row>
    <row r="14" spans="1:27">
      <c r="A14" s="94" t="s">
        <v>3545</v>
      </c>
      <c r="B14" s="17">
        <v>632</v>
      </c>
      <c r="C14" s="71">
        <v>1</v>
      </c>
      <c r="D14" s="23">
        <v>100156212022</v>
      </c>
      <c r="E14" s="74">
        <v>100156212953</v>
      </c>
      <c r="F14" s="71" t="s">
        <v>5</v>
      </c>
      <c r="G14" s="18" t="s">
        <v>3692</v>
      </c>
      <c r="H14" s="71" t="s">
        <v>34</v>
      </c>
      <c r="I14" s="17">
        <v>1</v>
      </c>
      <c r="J14" s="17">
        <v>1</v>
      </c>
      <c r="K14" s="17">
        <v>0</v>
      </c>
      <c r="L14" s="17">
        <v>0</v>
      </c>
      <c r="M14" s="18">
        <v>0</v>
      </c>
      <c r="N14" s="18">
        <v>0</v>
      </c>
      <c r="O14" s="18">
        <v>0</v>
      </c>
      <c r="V14" s="71">
        <v>0</v>
      </c>
      <c r="W14" s="17">
        <v>0</v>
      </c>
      <c r="X14" s="17">
        <v>0</v>
      </c>
      <c r="Y14" s="71">
        <v>1</v>
      </c>
      <c r="Z14" s="17">
        <v>0</v>
      </c>
      <c r="AA14" s="18">
        <v>0</v>
      </c>
    </row>
    <row r="15" spans="1:27">
      <c r="A15" s="94" t="s">
        <v>3546</v>
      </c>
      <c r="B15" s="17">
        <v>79957</v>
      </c>
      <c r="C15" s="71">
        <v>1</v>
      </c>
      <c r="D15" s="23">
        <v>100156213919</v>
      </c>
      <c r="E15" s="74">
        <v>100156216522</v>
      </c>
      <c r="F15" s="71" t="s">
        <v>5</v>
      </c>
      <c r="G15" s="18" t="s">
        <v>3692</v>
      </c>
      <c r="H15" s="71" t="s">
        <v>34</v>
      </c>
      <c r="I15" s="17">
        <v>1</v>
      </c>
      <c r="J15" s="17">
        <v>1</v>
      </c>
      <c r="K15" s="17">
        <v>0</v>
      </c>
      <c r="L15" s="17">
        <v>0</v>
      </c>
      <c r="M15" s="18">
        <v>0</v>
      </c>
      <c r="N15" s="18">
        <v>0</v>
      </c>
      <c r="O15" s="18">
        <v>0</v>
      </c>
      <c r="V15" s="71">
        <v>0</v>
      </c>
      <c r="W15" s="17">
        <v>0</v>
      </c>
      <c r="X15" s="17">
        <v>0</v>
      </c>
      <c r="Y15" s="71">
        <v>0</v>
      </c>
      <c r="Z15" s="17">
        <v>0</v>
      </c>
      <c r="AA15" s="18">
        <v>0</v>
      </c>
    </row>
    <row r="16" spans="1:27">
      <c r="A16" s="94" t="s">
        <v>3547</v>
      </c>
      <c r="B16" s="17">
        <v>23381</v>
      </c>
      <c r="C16" s="71">
        <v>1</v>
      </c>
      <c r="D16" s="23">
        <v>100156220377</v>
      </c>
      <c r="E16" s="74">
        <v>100156252471</v>
      </c>
      <c r="F16" s="71" t="s">
        <v>5</v>
      </c>
      <c r="G16" s="18" t="s">
        <v>3692</v>
      </c>
      <c r="H16" s="71" t="s">
        <v>34</v>
      </c>
      <c r="I16" s="17">
        <v>1</v>
      </c>
      <c r="J16" s="17">
        <v>1</v>
      </c>
      <c r="K16" s="17">
        <v>0</v>
      </c>
      <c r="L16" s="17">
        <v>0</v>
      </c>
      <c r="M16" s="18">
        <v>0</v>
      </c>
      <c r="N16" s="18">
        <v>0</v>
      </c>
      <c r="O16" s="18">
        <v>0</v>
      </c>
      <c r="V16" s="71">
        <v>0</v>
      </c>
      <c r="W16" s="17">
        <v>0</v>
      </c>
      <c r="X16" s="17">
        <v>0</v>
      </c>
      <c r="Y16" s="71">
        <v>0</v>
      </c>
      <c r="Z16" s="17">
        <v>0</v>
      </c>
      <c r="AA16" s="18">
        <v>0</v>
      </c>
    </row>
    <row r="17" spans="1:27">
      <c r="A17" s="94" t="s">
        <v>3506</v>
      </c>
      <c r="B17" s="17">
        <v>5396</v>
      </c>
      <c r="C17" s="71">
        <v>1</v>
      </c>
      <c r="D17" s="23">
        <v>100170633359</v>
      </c>
      <c r="E17" s="74">
        <v>100170699472</v>
      </c>
      <c r="F17" s="71" t="s">
        <v>3692</v>
      </c>
      <c r="G17" s="18" t="s">
        <v>43</v>
      </c>
      <c r="H17" s="71" t="s">
        <v>37</v>
      </c>
      <c r="I17" s="17">
        <v>0</v>
      </c>
      <c r="J17" s="17">
        <v>0</v>
      </c>
      <c r="K17" s="17">
        <v>0</v>
      </c>
      <c r="L17" s="17">
        <v>1</v>
      </c>
      <c r="M17" s="18">
        <v>0</v>
      </c>
      <c r="N17" s="18">
        <v>1</v>
      </c>
      <c r="O17" s="18">
        <v>0</v>
      </c>
      <c r="V17" s="71">
        <v>1</v>
      </c>
      <c r="W17" s="17">
        <v>1</v>
      </c>
      <c r="X17" s="17">
        <v>1</v>
      </c>
      <c r="Y17" s="71">
        <v>0</v>
      </c>
      <c r="Z17" s="17">
        <v>0</v>
      </c>
      <c r="AA17" s="18">
        <v>0</v>
      </c>
    </row>
    <row r="18" spans="1:27">
      <c r="A18" s="94" t="s">
        <v>3520</v>
      </c>
      <c r="B18" s="17">
        <v>6000</v>
      </c>
      <c r="C18" s="71">
        <v>1</v>
      </c>
      <c r="D18" s="23">
        <v>100240939462</v>
      </c>
      <c r="E18" s="74">
        <v>100241519076</v>
      </c>
      <c r="F18" s="71" t="s">
        <v>6</v>
      </c>
      <c r="G18" s="18" t="s">
        <v>3692</v>
      </c>
      <c r="H18" s="71" t="s">
        <v>37</v>
      </c>
      <c r="I18" s="17">
        <v>0</v>
      </c>
      <c r="J18" s="17">
        <v>0</v>
      </c>
      <c r="K18" s="17">
        <v>0</v>
      </c>
      <c r="L18" s="17">
        <v>1</v>
      </c>
      <c r="M18" s="18">
        <v>0</v>
      </c>
      <c r="N18" s="18">
        <v>1</v>
      </c>
      <c r="O18" s="18">
        <v>0</v>
      </c>
      <c r="V18" s="71">
        <v>0</v>
      </c>
      <c r="W18" s="17">
        <v>0</v>
      </c>
      <c r="X18" s="17">
        <v>1</v>
      </c>
      <c r="Y18" s="71">
        <v>0</v>
      </c>
      <c r="Z18" s="17">
        <v>0</v>
      </c>
      <c r="AA18" s="18">
        <v>0</v>
      </c>
    </row>
    <row r="19" spans="1:27">
      <c r="A19" s="94" t="s">
        <v>3548</v>
      </c>
      <c r="B19" s="17">
        <v>100422856</v>
      </c>
      <c r="C19" s="71">
        <v>1</v>
      </c>
      <c r="D19" s="23">
        <v>100241295646</v>
      </c>
      <c r="E19" s="74">
        <v>100241295646</v>
      </c>
      <c r="F19" s="71" t="s">
        <v>6</v>
      </c>
      <c r="G19" s="18" t="s">
        <v>3692</v>
      </c>
      <c r="H19" s="71" t="s">
        <v>37</v>
      </c>
      <c r="I19" s="17">
        <v>0</v>
      </c>
      <c r="J19" s="17">
        <v>0</v>
      </c>
      <c r="K19" s="17">
        <v>0</v>
      </c>
      <c r="L19" s="17">
        <v>1</v>
      </c>
      <c r="M19" s="18">
        <v>0</v>
      </c>
      <c r="N19" s="18">
        <v>0</v>
      </c>
      <c r="O19" s="18">
        <v>0</v>
      </c>
      <c r="V19" s="71">
        <v>0</v>
      </c>
      <c r="W19" s="17">
        <v>0</v>
      </c>
      <c r="X19" s="17">
        <v>0</v>
      </c>
      <c r="Y19" s="71">
        <v>0</v>
      </c>
      <c r="Z19" s="17">
        <v>0</v>
      </c>
      <c r="AA19" s="18">
        <v>0</v>
      </c>
    </row>
    <row r="20" spans="1:27">
      <c r="A20" s="94" t="s">
        <v>4772</v>
      </c>
      <c r="B20" s="17">
        <v>7341</v>
      </c>
      <c r="C20" s="71">
        <v>2</v>
      </c>
      <c r="D20" s="23">
        <v>200203071975</v>
      </c>
      <c r="E20" s="74">
        <v>200203103174</v>
      </c>
      <c r="F20" s="71" t="s">
        <v>3692</v>
      </c>
      <c r="G20" s="18" t="s">
        <v>3691</v>
      </c>
      <c r="H20" s="71" t="s">
        <v>4914</v>
      </c>
      <c r="I20" s="17">
        <v>0</v>
      </c>
      <c r="J20" s="17">
        <v>0</v>
      </c>
      <c r="K20" s="17">
        <v>0</v>
      </c>
      <c r="L20" s="17">
        <v>0</v>
      </c>
      <c r="M20" s="18">
        <v>1</v>
      </c>
      <c r="N20" s="18">
        <v>0</v>
      </c>
      <c r="O20" s="18">
        <v>0</v>
      </c>
      <c r="V20" s="71">
        <v>0</v>
      </c>
      <c r="W20" s="17">
        <v>0</v>
      </c>
      <c r="X20" s="17">
        <v>0</v>
      </c>
      <c r="Y20" s="71">
        <v>0</v>
      </c>
      <c r="Z20" s="17">
        <v>0</v>
      </c>
      <c r="AA20" s="18">
        <v>0</v>
      </c>
    </row>
    <row r="21" spans="1:27">
      <c r="A21" s="94" t="s">
        <v>4480</v>
      </c>
      <c r="B21" s="17">
        <v>51602</v>
      </c>
      <c r="C21" s="71">
        <v>2</v>
      </c>
      <c r="D21" s="23">
        <v>200203130664</v>
      </c>
      <c r="E21" s="74">
        <v>200203168159</v>
      </c>
      <c r="F21" s="71" t="s">
        <v>3692</v>
      </c>
      <c r="G21" s="18" t="s">
        <v>5388</v>
      </c>
      <c r="H21" s="71" t="s">
        <v>4914</v>
      </c>
      <c r="I21" s="17">
        <v>0</v>
      </c>
      <c r="J21" s="17">
        <v>0</v>
      </c>
      <c r="K21" s="17">
        <v>0</v>
      </c>
      <c r="L21" s="17">
        <v>0</v>
      </c>
      <c r="M21" s="18">
        <v>1</v>
      </c>
      <c r="N21" s="18">
        <v>0</v>
      </c>
      <c r="O21" s="18">
        <v>0</v>
      </c>
      <c r="V21" s="71">
        <v>0</v>
      </c>
      <c r="W21" s="17">
        <v>0</v>
      </c>
      <c r="X21" s="17">
        <v>0</v>
      </c>
      <c r="Y21" s="71">
        <v>0</v>
      </c>
      <c r="Z21" s="17">
        <v>0</v>
      </c>
      <c r="AA21" s="18">
        <v>0</v>
      </c>
    </row>
    <row r="22" spans="1:27">
      <c r="A22" s="94" t="s">
        <v>4747</v>
      </c>
      <c r="B22" s="17">
        <v>692110</v>
      </c>
      <c r="C22" s="71">
        <v>2</v>
      </c>
      <c r="D22" s="23">
        <v>200203141241</v>
      </c>
      <c r="E22" s="74">
        <v>200203141241</v>
      </c>
      <c r="F22" s="71" t="s">
        <v>3692</v>
      </c>
      <c r="G22" s="18" t="s">
        <v>5389</v>
      </c>
      <c r="H22" s="71" t="s">
        <v>4914</v>
      </c>
      <c r="I22" s="17">
        <v>0</v>
      </c>
      <c r="J22" s="17">
        <v>0</v>
      </c>
      <c r="K22" s="17">
        <v>0</v>
      </c>
      <c r="L22" s="17">
        <v>0</v>
      </c>
      <c r="M22" s="18">
        <v>1</v>
      </c>
      <c r="N22" s="18">
        <v>0</v>
      </c>
      <c r="O22" s="18">
        <v>0</v>
      </c>
      <c r="V22" s="71">
        <v>0</v>
      </c>
      <c r="W22" s="17">
        <v>0</v>
      </c>
      <c r="X22" s="17">
        <v>0</v>
      </c>
      <c r="Y22" s="71">
        <v>0</v>
      </c>
      <c r="Z22" s="17">
        <v>0</v>
      </c>
      <c r="AA22" s="18">
        <v>0</v>
      </c>
    </row>
    <row r="23" spans="1:27">
      <c r="A23" s="94" t="s">
        <v>5387</v>
      </c>
      <c r="B23" s="17">
        <v>100113392</v>
      </c>
      <c r="C23" s="71">
        <v>2</v>
      </c>
      <c r="D23" s="23">
        <v>200203156151</v>
      </c>
      <c r="E23" s="74">
        <v>200203156151</v>
      </c>
      <c r="F23" s="71" t="s">
        <v>3692</v>
      </c>
      <c r="G23" s="18" t="s">
        <v>5390</v>
      </c>
      <c r="H23" s="71" t="s">
        <v>4914</v>
      </c>
      <c r="I23" s="17">
        <v>0</v>
      </c>
      <c r="J23" s="17">
        <v>0</v>
      </c>
      <c r="K23" s="17">
        <v>0</v>
      </c>
      <c r="L23" s="17">
        <v>0</v>
      </c>
      <c r="M23" s="18">
        <v>1</v>
      </c>
      <c r="N23" s="18">
        <v>0</v>
      </c>
      <c r="O23" s="18">
        <v>0</v>
      </c>
      <c r="V23" s="71">
        <v>0</v>
      </c>
      <c r="W23" s="17">
        <v>0</v>
      </c>
      <c r="X23" s="17">
        <v>0</v>
      </c>
      <c r="Y23" s="71">
        <v>0</v>
      </c>
      <c r="Z23" s="17">
        <v>0</v>
      </c>
      <c r="AA23" s="18">
        <v>0</v>
      </c>
    </row>
    <row r="24" spans="1:27">
      <c r="A24" s="94" t="s">
        <v>4746</v>
      </c>
      <c r="B24" s="17">
        <v>692058</v>
      </c>
      <c r="C24" s="71">
        <v>2</v>
      </c>
      <c r="D24" s="23">
        <v>200203157857</v>
      </c>
      <c r="E24" s="74">
        <v>200203157857</v>
      </c>
      <c r="F24" s="71" t="s">
        <v>3692</v>
      </c>
      <c r="G24" s="18" t="s">
        <v>5391</v>
      </c>
      <c r="H24" s="71" t="s">
        <v>4914</v>
      </c>
      <c r="I24" s="17">
        <v>0</v>
      </c>
      <c r="J24" s="17">
        <v>0</v>
      </c>
      <c r="K24" s="17">
        <v>0</v>
      </c>
      <c r="L24" s="17">
        <v>0</v>
      </c>
      <c r="M24" s="18">
        <v>1</v>
      </c>
      <c r="N24" s="18">
        <v>0</v>
      </c>
      <c r="O24" s="18">
        <v>0</v>
      </c>
      <c r="V24" s="71">
        <v>0</v>
      </c>
      <c r="W24" s="17">
        <v>0</v>
      </c>
      <c r="X24" s="17">
        <v>0</v>
      </c>
      <c r="Y24" s="71">
        <v>0</v>
      </c>
      <c r="Z24" s="17">
        <v>0</v>
      </c>
      <c r="AA24" s="18">
        <v>0</v>
      </c>
    </row>
    <row r="25" spans="1:27">
      <c r="A25" s="94" t="s">
        <v>3851</v>
      </c>
      <c r="B25" s="17">
        <v>659</v>
      </c>
      <c r="C25" s="71">
        <v>2</v>
      </c>
      <c r="D25" s="23">
        <v>200203242197</v>
      </c>
      <c r="E25" s="74">
        <v>200203424669</v>
      </c>
      <c r="F25" s="71" t="s">
        <v>3692</v>
      </c>
      <c r="G25" s="18" t="s">
        <v>5392</v>
      </c>
      <c r="H25" s="71" t="s">
        <v>4914</v>
      </c>
      <c r="I25" s="17">
        <v>0</v>
      </c>
      <c r="J25" s="17">
        <v>0</v>
      </c>
      <c r="K25" s="17">
        <v>0</v>
      </c>
      <c r="L25" s="17">
        <v>0</v>
      </c>
      <c r="M25" s="18">
        <v>1</v>
      </c>
      <c r="N25" s="18">
        <v>0</v>
      </c>
      <c r="O25" s="18">
        <v>0</v>
      </c>
      <c r="V25" s="71">
        <v>1</v>
      </c>
      <c r="W25" s="17">
        <v>1</v>
      </c>
      <c r="X25" s="17">
        <v>1</v>
      </c>
      <c r="Y25" s="71">
        <v>0</v>
      </c>
      <c r="Z25" s="17">
        <v>0</v>
      </c>
      <c r="AA25" s="18">
        <v>0</v>
      </c>
    </row>
    <row r="26" spans="1:27">
      <c r="A26" s="94" t="s">
        <v>4108</v>
      </c>
      <c r="B26" s="17">
        <v>150864</v>
      </c>
      <c r="C26" s="71">
        <v>2</v>
      </c>
      <c r="D26" s="23">
        <v>200203499910</v>
      </c>
      <c r="E26" s="74">
        <v>200203630487</v>
      </c>
      <c r="F26" s="71" t="s">
        <v>3692</v>
      </c>
      <c r="G26" s="18" t="s">
        <v>5393</v>
      </c>
      <c r="H26" s="71" t="s">
        <v>4914</v>
      </c>
      <c r="I26" s="17">
        <v>0</v>
      </c>
      <c r="J26" s="17">
        <v>0</v>
      </c>
      <c r="K26" s="17">
        <v>0</v>
      </c>
      <c r="L26" s="17">
        <v>0</v>
      </c>
      <c r="M26" s="18">
        <v>1</v>
      </c>
      <c r="N26" s="18">
        <v>0</v>
      </c>
      <c r="O26" s="18">
        <v>0</v>
      </c>
      <c r="V26" s="71">
        <v>0</v>
      </c>
      <c r="W26" s="17">
        <v>0</v>
      </c>
      <c r="X26" s="17">
        <v>1</v>
      </c>
      <c r="Y26" s="71">
        <v>0</v>
      </c>
      <c r="Z26" s="17">
        <v>0</v>
      </c>
      <c r="AA26" s="18">
        <v>0</v>
      </c>
    </row>
    <row r="27" spans="1:27">
      <c r="A27" s="94" t="s">
        <v>4278</v>
      </c>
      <c r="B27" s="17">
        <v>130026</v>
      </c>
      <c r="C27" s="71">
        <v>2</v>
      </c>
      <c r="D27" s="23">
        <v>200203644255</v>
      </c>
      <c r="E27" s="74">
        <v>200203693732</v>
      </c>
      <c r="F27" s="71" t="s">
        <v>3692</v>
      </c>
      <c r="G27" s="18" t="s">
        <v>5394</v>
      </c>
      <c r="H27" s="71" t="s">
        <v>4914</v>
      </c>
      <c r="I27" s="17">
        <v>0</v>
      </c>
      <c r="J27" s="17">
        <v>0</v>
      </c>
      <c r="K27" s="17">
        <v>0</v>
      </c>
      <c r="L27" s="17">
        <v>0</v>
      </c>
      <c r="M27" s="18">
        <v>1</v>
      </c>
      <c r="N27" s="18">
        <v>0</v>
      </c>
      <c r="O27" s="18">
        <v>0</v>
      </c>
      <c r="V27" s="71">
        <v>0</v>
      </c>
      <c r="W27" s="17">
        <v>0</v>
      </c>
      <c r="X27" s="17">
        <v>0</v>
      </c>
      <c r="Y27" s="71">
        <v>0</v>
      </c>
      <c r="Z27" s="17">
        <v>0</v>
      </c>
      <c r="AA27" s="18">
        <v>0</v>
      </c>
    </row>
    <row r="28" spans="1:27">
      <c r="A28" s="94" t="s">
        <v>4860</v>
      </c>
      <c r="B28" s="17">
        <v>55759</v>
      </c>
      <c r="C28" s="71">
        <v>2</v>
      </c>
      <c r="D28" s="23">
        <v>200203745582</v>
      </c>
      <c r="E28" s="74">
        <v>200203776199</v>
      </c>
      <c r="F28" s="71" t="s">
        <v>3692</v>
      </c>
      <c r="G28" s="18" t="s">
        <v>5395</v>
      </c>
      <c r="H28" s="71" t="s">
        <v>4914</v>
      </c>
      <c r="I28" s="17">
        <v>0</v>
      </c>
      <c r="J28" s="17">
        <v>0</v>
      </c>
      <c r="K28" s="17">
        <v>0</v>
      </c>
      <c r="L28" s="17">
        <v>0</v>
      </c>
      <c r="M28" s="18">
        <v>1</v>
      </c>
      <c r="N28" s="18">
        <v>0</v>
      </c>
      <c r="O28" s="18">
        <v>0</v>
      </c>
      <c r="V28" s="71">
        <v>0</v>
      </c>
      <c r="W28" s="17">
        <v>0</v>
      </c>
      <c r="X28" s="17">
        <v>0</v>
      </c>
      <c r="Y28" s="71">
        <v>0</v>
      </c>
      <c r="Z28" s="17">
        <v>0</v>
      </c>
      <c r="AA28" s="18">
        <v>0</v>
      </c>
    </row>
    <row r="29" spans="1:27">
      <c r="A29" s="94" t="s">
        <v>3800</v>
      </c>
      <c r="B29" s="17">
        <v>79800</v>
      </c>
      <c r="C29" s="71">
        <v>2</v>
      </c>
      <c r="D29" s="23">
        <v>200203806625</v>
      </c>
      <c r="E29" s="74">
        <v>200203848347</v>
      </c>
      <c r="F29" s="71" t="s">
        <v>3692</v>
      </c>
      <c r="G29" s="18" t="s">
        <v>5396</v>
      </c>
      <c r="H29" s="71" t="s">
        <v>4914</v>
      </c>
      <c r="I29" s="17">
        <v>0</v>
      </c>
      <c r="J29" s="17">
        <v>0</v>
      </c>
      <c r="K29" s="17">
        <v>0</v>
      </c>
      <c r="L29" s="17">
        <v>0</v>
      </c>
      <c r="M29" s="18">
        <v>1</v>
      </c>
      <c r="N29" s="18">
        <v>0</v>
      </c>
      <c r="O29" s="18">
        <v>0</v>
      </c>
      <c r="V29" s="71">
        <v>0</v>
      </c>
      <c r="W29" s="17">
        <v>0</v>
      </c>
      <c r="X29" s="17">
        <v>0</v>
      </c>
      <c r="Y29" s="71">
        <v>0</v>
      </c>
      <c r="Z29" s="17">
        <v>0</v>
      </c>
      <c r="AA29" s="18">
        <v>0</v>
      </c>
    </row>
    <row r="30" spans="1:27">
      <c r="A30" s="94" t="s">
        <v>4473</v>
      </c>
      <c r="B30" s="17">
        <v>65065</v>
      </c>
      <c r="C30" s="71">
        <v>2</v>
      </c>
      <c r="D30" s="23">
        <v>200203881107</v>
      </c>
      <c r="E30" s="74">
        <v>200204082077</v>
      </c>
      <c r="F30" s="71" t="s">
        <v>3692</v>
      </c>
      <c r="G30" s="18" t="s">
        <v>5397</v>
      </c>
      <c r="H30" s="71" t="s">
        <v>4914</v>
      </c>
      <c r="I30" s="17">
        <v>0</v>
      </c>
      <c r="J30" s="17">
        <v>0</v>
      </c>
      <c r="K30" s="17">
        <v>0</v>
      </c>
      <c r="L30" s="17">
        <v>0</v>
      </c>
      <c r="M30" s="18">
        <v>1</v>
      </c>
      <c r="N30" s="18">
        <v>1</v>
      </c>
      <c r="O30" s="18">
        <v>0</v>
      </c>
      <c r="V30" s="71">
        <v>0</v>
      </c>
      <c r="W30" s="17">
        <v>0</v>
      </c>
      <c r="X30" s="17">
        <v>0</v>
      </c>
      <c r="Y30" s="71">
        <v>0</v>
      </c>
      <c r="Z30" s="17">
        <v>0</v>
      </c>
      <c r="AA30" s="18">
        <v>0</v>
      </c>
    </row>
    <row r="31" spans="1:27">
      <c r="A31" s="94" t="s">
        <v>4028</v>
      </c>
      <c r="B31" s="17">
        <v>57404</v>
      </c>
      <c r="C31" s="71">
        <v>2</v>
      </c>
      <c r="D31" s="23">
        <v>200204103785</v>
      </c>
      <c r="E31" s="74">
        <v>200204161631</v>
      </c>
      <c r="F31" s="71" t="s">
        <v>3692</v>
      </c>
      <c r="G31" s="18" t="s">
        <v>5398</v>
      </c>
      <c r="H31" s="71" t="s">
        <v>4914</v>
      </c>
      <c r="I31" s="17">
        <v>0</v>
      </c>
      <c r="J31" s="17">
        <v>0</v>
      </c>
      <c r="K31" s="17">
        <v>0</v>
      </c>
      <c r="L31" s="17">
        <v>0</v>
      </c>
      <c r="M31" s="18">
        <v>1</v>
      </c>
      <c r="N31" s="18">
        <v>0</v>
      </c>
      <c r="O31" s="18">
        <v>0</v>
      </c>
      <c r="V31" s="71">
        <v>0</v>
      </c>
      <c r="W31" s="17">
        <v>0</v>
      </c>
      <c r="X31" s="17">
        <v>0</v>
      </c>
      <c r="Y31" s="71">
        <v>0</v>
      </c>
      <c r="Z31" s="17">
        <v>0</v>
      </c>
      <c r="AA31" s="18">
        <v>0</v>
      </c>
    </row>
    <row r="32" spans="1:27">
      <c r="A32" s="94" t="s">
        <v>3722</v>
      </c>
      <c r="B32" s="17">
        <v>10152</v>
      </c>
      <c r="C32" s="71">
        <v>2</v>
      </c>
      <c r="D32" s="23">
        <v>200204193237</v>
      </c>
      <c r="E32" s="74">
        <v>200204292075</v>
      </c>
      <c r="F32" s="71" t="s">
        <v>3692</v>
      </c>
      <c r="G32" s="18" t="s">
        <v>5399</v>
      </c>
      <c r="H32" s="71" t="s">
        <v>4914</v>
      </c>
      <c r="I32" s="17">
        <v>0</v>
      </c>
      <c r="J32" s="17">
        <v>0</v>
      </c>
      <c r="K32" s="17">
        <v>0</v>
      </c>
      <c r="L32" s="17">
        <v>0</v>
      </c>
      <c r="M32" s="18">
        <v>1</v>
      </c>
      <c r="N32" s="18">
        <v>0</v>
      </c>
      <c r="O32" s="18">
        <v>0</v>
      </c>
      <c r="V32" s="71">
        <v>0</v>
      </c>
      <c r="W32" s="17">
        <v>0</v>
      </c>
      <c r="X32" s="17">
        <v>0</v>
      </c>
      <c r="Y32" s="71">
        <v>0</v>
      </c>
      <c r="Z32" s="17">
        <v>0</v>
      </c>
      <c r="AA32" s="18">
        <v>0</v>
      </c>
    </row>
    <row r="33" spans="1:27">
      <c r="A33" s="94" t="s">
        <v>4646</v>
      </c>
      <c r="B33" s="17">
        <v>65059</v>
      </c>
      <c r="C33" s="71">
        <v>2</v>
      </c>
      <c r="D33" s="23">
        <v>200204304159</v>
      </c>
      <c r="E33" s="74">
        <v>200204360076</v>
      </c>
      <c r="F33" s="71" t="s">
        <v>3692</v>
      </c>
      <c r="G33" s="18" t="s">
        <v>5400</v>
      </c>
      <c r="H33" s="71" t="s">
        <v>4914</v>
      </c>
      <c r="I33" s="17">
        <v>0</v>
      </c>
      <c r="J33" s="17">
        <v>0</v>
      </c>
      <c r="K33" s="17">
        <v>0</v>
      </c>
      <c r="L33" s="17">
        <v>0</v>
      </c>
      <c r="M33" s="18">
        <v>1</v>
      </c>
      <c r="N33" s="18">
        <v>0</v>
      </c>
      <c r="O33" s="18">
        <v>0</v>
      </c>
      <c r="V33" s="71">
        <v>0</v>
      </c>
      <c r="W33" s="17">
        <v>0</v>
      </c>
      <c r="X33" s="17">
        <v>0</v>
      </c>
      <c r="Y33" s="71">
        <v>0</v>
      </c>
      <c r="Z33" s="17">
        <v>0</v>
      </c>
      <c r="AA33" s="18">
        <v>0</v>
      </c>
    </row>
    <row r="34" spans="1:27">
      <c r="A34" s="94" t="s">
        <v>3724</v>
      </c>
      <c r="B34" s="17">
        <v>940</v>
      </c>
      <c r="C34" s="71">
        <v>2</v>
      </c>
      <c r="D34" s="23">
        <v>200204571419</v>
      </c>
      <c r="E34" s="74">
        <v>200204599635</v>
      </c>
      <c r="F34" s="71" t="s">
        <v>3692</v>
      </c>
      <c r="G34" s="18" t="s">
        <v>5401</v>
      </c>
      <c r="H34" s="71" t="s">
        <v>4914</v>
      </c>
      <c r="I34" s="17">
        <v>0</v>
      </c>
      <c r="J34" s="17">
        <v>0</v>
      </c>
      <c r="K34" s="17">
        <v>0</v>
      </c>
      <c r="L34" s="17">
        <v>0</v>
      </c>
      <c r="M34" s="18">
        <v>1</v>
      </c>
      <c r="N34" s="18">
        <v>0</v>
      </c>
      <c r="O34" s="18">
        <v>0</v>
      </c>
      <c r="V34" s="71">
        <v>0</v>
      </c>
      <c r="W34" s="17">
        <v>1</v>
      </c>
      <c r="X34" s="17">
        <v>1</v>
      </c>
      <c r="Y34" s="71">
        <v>1</v>
      </c>
      <c r="Z34" s="17">
        <v>0</v>
      </c>
      <c r="AA34" s="18">
        <v>0</v>
      </c>
    </row>
    <row r="35" spans="1:27">
      <c r="A35" s="94" t="s">
        <v>3726</v>
      </c>
      <c r="B35" s="17">
        <v>1493</v>
      </c>
      <c r="C35" s="71">
        <v>2</v>
      </c>
      <c r="D35" s="23">
        <v>200204732665</v>
      </c>
      <c r="E35" s="74">
        <v>200204737498</v>
      </c>
      <c r="F35" s="71" t="s">
        <v>3692</v>
      </c>
      <c r="G35" s="18" t="s">
        <v>5402</v>
      </c>
      <c r="H35" s="71" t="s">
        <v>4914</v>
      </c>
      <c r="I35" s="17">
        <v>0</v>
      </c>
      <c r="J35" s="17">
        <v>0</v>
      </c>
      <c r="K35" s="17">
        <v>0</v>
      </c>
      <c r="L35" s="17">
        <v>0</v>
      </c>
      <c r="M35" s="18">
        <v>1</v>
      </c>
      <c r="N35" s="18">
        <v>0</v>
      </c>
      <c r="O35" s="18">
        <v>0</v>
      </c>
      <c r="V35" s="71">
        <v>1</v>
      </c>
      <c r="W35" s="17">
        <v>1</v>
      </c>
      <c r="X35" s="17">
        <v>1</v>
      </c>
      <c r="Y35" s="71">
        <v>1</v>
      </c>
      <c r="Z35" s="17">
        <v>0</v>
      </c>
      <c r="AA35" s="18">
        <v>0</v>
      </c>
    </row>
    <row r="36" spans="1:27">
      <c r="A36" s="94" t="s">
        <v>112</v>
      </c>
      <c r="B36" s="17">
        <v>3777</v>
      </c>
      <c r="C36" s="71">
        <v>2</v>
      </c>
      <c r="D36" s="23">
        <v>200026915743</v>
      </c>
      <c r="E36" s="74">
        <v>200026951436</v>
      </c>
      <c r="F36" s="71" t="s">
        <v>7</v>
      </c>
      <c r="G36" s="18" t="s">
        <v>3692</v>
      </c>
      <c r="H36" s="71" t="s">
        <v>35</v>
      </c>
      <c r="I36" s="17">
        <v>1</v>
      </c>
      <c r="J36" s="17">
        <v>0</v>
      </c>
      <c r="K36" s="17">
        <v>0</v>
      </c>
      <c r="L36" s="17">
        <v>0</v>
      </c>
      <c r="M36" s="18">
        <v>0</v>
      </c>
      <c r="N36" s="18">
        <v>1</v>
      </c>
      <c r="O36" s="18">
        <v>0</v>
      </c>
      <c r="V36" s="71">
        <v>1</v>
      </c>
      <c r="W36" s="17">
        <v>1</v>
      </c>
      <c r="X36" s="17">
        <v>1</v>
      </c>
      <c r="Y36" s="71">
        <v>1</v>
      </c>
      <c r="Z36" s="17">
        <v>0</v>
      </c>
      <c r="AA36" s="18">
        <v>0</v>
      </c>
    </row>
    <row r="37" spans="1:27">
      <c r="A37" s="94" t="s">
        <v>3488</v>
      </c>
      <c r="B37" s="17">
        <v>7104</v>
      </c>
      <c r="C37" s="71">
        <v>3</v>
      </c>
      <c r="D37" s="23">
        <v>300149192664</v>
      </c>
      <c r="E37" s="74">
        <v>300149220480</v>
      </c>
      <c r="F37" s="71" t="s">
        <v>8</v>
      </c>
      <c r="G37" s="18" t="s">
        <v>3692</v>
      </c>
      <c r="H37" s="71" t="s">
        <v>36</v>
      </c>
      <c r="I37" s="17">
        <v>0</v>
      </c>
      <c r="J37" s="17">
        <v>0</v>
      </c>
      <c r="K37" s="17">
        <v>1</v>
      </c>
      <c r="L37" s="17">
        <v>0</v>
      </c>
      <c r="M37" s="18">
        <v>0</v>
      </c>
      <c r="N37" s="18">
        <v>1</v>
      </c>
      <c r="O37" s="18">
        <v>0</v>
      </c>
      <c r="V37" s="71">
        <v>0</v>
      </c>
      <c r="W37" s="17">
        <v>0</v>
      </c>
      <c r="X37" s="17">
        <v>0</v>
      </c>
      <c r="Y37" s="71">
        <v>0</v>
      </c>
      <c r="Z37" s="17">
        <v>0</v>
      </c>
      <c r="AA37" s="18">
        <v>0</v>
      </c>
    </row>
    <row r="38" spans="1:27">
      <c r="A38" s="94" t="s">
        <v>3521</v>
      </c>
      <c r="B38" s="17">
        <v>5308</v>
      </c>
      <c r="C38" s="71">
        <v>4</v>
      </c>
      <c r="D38" s="23">
        <v>400111539280</v>
      </c>
      <c r="E38" s="74">
        <v>400111554154</v>
      </c>
      <c r="F38" s="71" t="s">
        <v>9</v>
      </c>
      <c r="G38" s="18" t="s">
        <v>3692</v>
      </c>
      <c r="H38" s="71" t="s">
        <v>38</v>
      </c>
      <c r="I38" s="17">
        <v>1</v>
      </c>
      <c r="J38" s="17">
        <v>1</v>
      </c>
      <c r="K38" s="17">
        <v>0</v>
      </c>
      <c r="L38" s="17">
        <v>1</v>
      </c>
      <c r="M38" s="18">
        <v>0</v>
      </c>
      <c r="N38" s="18">
        <v>1</v>
      </c>
      <c r="O38" s="18">
        <v>0</v>
      </c>
      <c r="V38" s="71">
        <v>1</v>
      </c>
      <c r="W38" s="17">
        <v>1</v>
      </c>
      <c r="X38" s="17">
        <v>1</v>
      </c>
      <c r="Y38" s="71">
        <v>0</v>
      </c>
      <c r="Z38" s="17">
        <v>0</v>
      </c>
      <c r="AA38" s="18">
        <v>0</v>
      </c>
    </row>
    <row r="39" spans="1:27">
      <c r="A39" s="94" t="s">
        <v>3489</v>
      </c>
      <c r="B39" s="17">
        <v>287</v>
      </c>
      <c r="C39" s="71">
        <v>4</v>
      </c>
      <c r="D39" s="23">
        <v>400113825649</v>
      </c>
      <c r="E39" s="74">
        <v>400114302627</v>
      </c>
      <c r="F39" s="71" t="s">
        <v>10</v>
      </c>
      <c r="G39" s="18" t="s">
        <v>45</v>
      </c>
      <c r="H39" s="71" t="s">
        <v>39</v>
      </c>
      <c r="I39" s="17">
        <v>0</v>
      </c>
      <c r="J39" s="17">
        <v>1</v>
      </c>
      <c r="K39" s="17">
        <v>0</v>
      </c>
      <c r="L39" s="17">
        <v>0</v>
      </c>
      <c r="M39" s="18">
        <v>0</v>
      </c>
      <c r="N39" s="18">
        <v>1</v>
      </c>
      <c r="O39" s="18">
        <v>0</v>
      </c>
      <c r="V39" s="71">
        <v>0</v>
      </c>
      <c r="W39" s="17">
        <v>1</v>
      </c>
      <c r="X39" s="17">
        <v>1</v>
      </c>
      <c r="Y39" s="71">
        <v>0</v>
      </c>
      <c r="Z39" s="17">
        <v>0</v>
      </c>
      <c r="AA39" s="18">
        <v>0</v>
      </c>
    </row>
    <row r="40" spans="1:27">
      <c r="A40" s="94" t="s">
        <v>154</v>
      </c>
      <c r="B40" s="17">
        <v>817</v>
      </c>
      <c r="C40" s="71">
        <v>4</v>
      </c>
      <c r="D40" s="23">
        <v>400114375667</v>
      </c>
      <c r="E40" s="74">
        <v>400114682224</v>
      </c>
      <c r="F40" s="71" t="s">
        <v>3692</v>
      </c>
      <c r="G40" s="18" t="s">
        <v>45</v>
      </c>
      <c r="H40" s="71" t="s">
        <v>39</v>
      </c>
      <c r="I40" s="17">
        <v>0</v>
      </c>
      <c r="J40" s="17">
        <v>1</v>
      </c>
      <c r="K40" s="17">
        <v>0</v>
      </c>
      <c r="L40" s="17">
        <v>0</v>
      </c>
      <c r="M40" s="18">
        <v>0</v>
      </c>
      <c r="N40" s="18">
        <v>1</v>
      </c>
      <c r="O40" s="18">
        <v>0</v>
      </c>
      <c r="V40" s="71">
        <v>0</v>
      </c>
      <c r="W40" s="17">
        <v>1</v>
      </c>
      <c r="X40" s="17">
        <v>1</v>
      </c>
      <c r="Y40" s="71">
        <v>0</v>
      </c>
      <c r="Z40" s="17">
        <v>0</v>
      </c>
      <c r="AA40" s="18">
        <v>0</v>
      </c>
    </row>
    <row r="41" spans="1:27">
      <c r="A41" s="94" t="s">
        <v>119</v>
      </c>
      <c r="B41" s="17">
        <v>1909</v>
      </c>
      <c r="C41" s="71">
        <v>4</v>
      </c>
      <c r="D41" s="23">
        <v>400148406833</v>
      </c>
      <c r="E41" s="74">
        <v>400148463770</v>
      </c>
      <c r="F41" s="71" t="s">
        <v>11</v>
      </c>
      <c r="G41" s="18" t="s">
        <v>3692</v>
      </c>
      <c r="H41" s="71" t="s">
        <v>36</v>
      </c>
      <c r="I41" s="17">
        <v>0</v>
      </c>
      <c r="J41" s="17">
        <v>0</v>
      </c>
      <c r="K41" s="17">
        <v>1</v>
      </c>
      <c r="L41" s="17">
        <v>0</v>
      </c>
      <c r="M41" s="18">
        <v>0</v>
      </c>
      <c r="N41" s="18">
        <v>1</v>
      </c>
      <c r="O41" s="18">
        <v>0</v>
      </c>
      <c r="V41" s="71">
        <v>1</v>
      </c>
      <c r="W41" s="17">
        <v>1</v>
      </c>
      <c r="X41" s="17">
        <v>1</v>
      </c>
      <c r="Y41" s="71">
        <v>1</v>
      </c>
      <c r="Z41" s="17">
        <v>1</v>
      </c>
      <c r="AA41" s="18">
        <v>0</v>
      </c>
    </row>
    <row r="42" spans="1:27">
      <c r="A42" s="94" t="s">
        <v>3549</v>
      </c>
      <c r="B42" s="17">
        <v>5356</v>
      </c>
      <c r="C42" s="71">
        <v>4</v>
      </c>
      <c r="D42" s="23">
        <v>400155457836</v>
      </c>
      <c r="E42" s="74">
        <v>400155471460</v>
      </c>
      <c r="F42" s="71" t="s">
        <v>12</v>
      </c>
      <c r="G42" s="18" t="s">
        <v>3692</v>
      </c>
      <c r="H42" s="71" t="s">
        <v>34</v>
      </c>
      <c r="I42" s="17">
        <v>1</v>
      </c>
      <c r="J42" s="17">
        <v>1</v>
      </c>
      <c r="K42" s="17">
        <v>0</v>
      </c>
      <c r="L42" s="17">
        <v>0</v>
      </c>
      <c r="M42" s="18">
        <v>0</v>
      </c>
      <c r="N42" s="18">
        <v>0</v>
      </c>
      <c r="O42" s="18">
        <v>0</v>
      </c>
      <c r="V42" s="71">
        <v>0</v>
      </c>
      <c r="W42" s="17">
        <v>1</v>
      </c>
      <c r="X42" s="17">
        <v>0</v>
      </c>
      <c r="Y42" s="71">
        <v>0</v>
      </c>
      <c r="Z42" s="17">
        <v>0</v>
      </c>
      <c r="AA42" s="18">
        <v>0</v>
      </c>
    </row>
    <row r="43" spans="1:27">
      <c r="A43" s="94" t="s">
        <v>3550</v>
      </c>
      <c r="B43" s="17">
        <v>2244</v>
      </c>
      <c r="C43" s="71">
        <v>4</v>
      </c>
      <c r="D43" s="23">
        <v>400155484170</v>
      </c>
      <c r="E43" s="74">
        <v>400155491802</v>
      </c>
      <c r="F43" s="71" t="s">
        <v>12</v>
      </c>
      <c r="G43" s="18" t="s">
        <v>3692</v>
      </c>
      <c r="H43" s="71" t="s">
        <v>34</v>
      </c>
      <c r="I43" s="17">
        <v>1</v>
      </c>
      <c r="J43" s="17">
        <v>1</v>
      </c>
      <c r="K43" s="17">
        <v>0</v>
      </c>
      <c r="L43" s="17">
        <v>0</v>
      </c>
      <c r="M43" s="18">
        <v>0</v>
      </c>
      <c r="N43" s="18">
        <v>0</v>
      </c>
      <c r="O43" s="18">
        <v>0</v>
      </c>
      <c r="V43" s="71">
        <v>0</v>
      </c>
      <c r="W43" s="17">
        <v>0</v>
      </c>
      <c r="X43" s="17">
        <v>0</v>
      </c>
      <c r="Y43" s="71">
        <v>0</v>
      </c>
      <c r="Z43" s="17">
        <v>0</v>
      </c>
      <c r="AA43" s="18">
        <v>0</v>
      </c>
    </row>
    <row r="44" spans="1:27">
      <c r="A44" s="94" t="s">
        <v>3522</v>
      </c>
      <c r="B44" s="17">
        <v>2243</v>
      </c>
      <c r="C44" s="71">
        <v>4</v>
      </c>
      <c r="D44" s="23">
        <v>400155505275</v>
      </c>
      <c r="E44" s="74">
        <v>400155511839</v>
      </c>
      <c r="F44" s="71" t="s">
        <v>12</v>
      </c>
      <c r="G44" s="18" t="s">
        <v>3692</v>
      </c>
      <c r="H44" s="71" t="s">
        <v>34</v>
      </c>
      <c r="I44" s="17">
        <v>1</v>
      </c>
      <c r="J44" s="17">
        <v>1</v>
      </c>
      <c r="K44" s="17">
        <v>0</v>
      </c>
      <c r="L44" s="17">
        <v>0</v>
      </c>
      <c r="M44" s="18">
        <v>0</v>
      </c>
      <c r="N44" s="18">
        <v>1</v>
      </c>
      <c r="O44" s="18">
        <v>0</v>
      </c>
      <c r="V44" s="71">
        <v>0</v>
      </c>
      <c r="W44" s="17">
        <v>1</v>
      </c>
      <c r="X44" s="17">
        <v>1</v>
      </c>
      <c r="Y44" s="71">
        <v>1</v>
      </c>
      <c r="Z44" s="17">
        <v>0</v>
      </c>
      <c r="AA44" s="18">
        <v>1</v>
      </c>
    </row>
    <row r="45" spans="1:27">
      <c r="A45" s="94" t="s">
        <v>3551</v>
      </c>
      <c r="B45" s="17">
        <v>2266</v>
      </c>
      <c r="C45" s="71">
        <v>4</v>
      </c>
      <c r="D45" s="23">
        <v>400155525491</v>
      </c>
      <c r="E45" s="74">
        <v>400155533761</v>
      </c>
      <c r="F45" s="71" t="s">
        <v>12</v>
      </c>
      <c r="G45" s="18" t="s">
        <v>3692</v>
      </c>
      <c r="H45" s="71" t="s">
        <v>34</v>
      </c>
      <c r="I45" s="17">
        <v>1</v>
      </c>
      <c r="J45" s="17">
        <v>1</v>
      </c>
      <c r="K45" s="17">
        <v>0</v>
      </c>
      <c r="L45" s="17">
        <v>0</v>
      </c>
      <c r="M45" s="18">
        <v>0</v>
      </c>
      <c r="N45" s="18">
        <v>0</v>
      </c>
      <c r="O45" s="18">
        <v>0</v>
      </c>
      <c r="V45" s="71">
        <v>1</v>
      </c>
      <c r="W45" s="17">
        <v>1</v>
      </c>
      <c r="X45" s="17">
        <v>1</v>
      </c>
      <c r="Y45" s="71">
        <v>0</v>
      </c>
      <c r="Z45" s="17">
        <v>0</v>
      </c>
      <c r="AA45" s="18">
        <v>0</v>
      </c>
    </row>
    <row r="46" spans="1:27">
      <c r="A46" s="94" t="s">
        <v>3658</v>
      </c>
      <c r="B46" s="17">
        <v>3818</v>
      </c>
      <c r="C46" s="71">
        <v>4</v>
      </c>
      <c r="D46" s="23">
        <v>400187149349</v>
      </c>
      <c r="E46" s="74">
        <v>400187179366</v>
      </c>
      <c r="F46" s="71" t="s">
        <v>3692</v>
      </c>
      <c r="G46" s="18" t="s">
        <v>44</v>
      </c>
      <c r="H46" s="71" t="s">
        <v>37</v>
      </c>
      <c r="I46" s="17">
        <v>0</v>
      </c>
      <c r="J46" s="17">
        <v>0</v>
      </c>
      <c r="K46" s="17">
        <v>0</v>
      </c>
      <c r="L46" s="17">
        <v>1</v>
      </c>
      <c r="M46" s="18">
        <v>0</v>
      </c>
      <c r="N46" s="18">
        <v>0</v>
      </c>
      <c r="O46" s="18">
        <v>0</v>
      </c>
      <c r="V46" s="71">
        <v>0</v>
      </c>
      <c r="W46" s="17">
        <v>1</v>
      </c>
      <c r="X46" s="17">
        <v>1</v>
      </c>
      <c r="Y46" s="71">
        <v>1</v>
      </c>
      <c r="Z46" s="17">
        <v>0</v>
      </c>
      <c r="AA46" s="18">
        <v>0</v>
      </c>
    </row>
    <row r="47" spans="1:27">
      <c r="A47" s="94" t="s">
        <v>3659</v>
      </c>
      <c r="B47" s="17">
        <v>2160</v>
      </c>
      <c r="C47" s="71">
        <v>4</v>
      </c>
      <c r="D47" s="23">
        <v>400187188290</v>
      </c>
      <c r="E47" s="74">
        <v>400187209768</v>
      </c>
      <c r="F47" s="71" t="s">
        <v>3692</v>
      </c>
      <c r="G47" s="18" t="s">
        <v>44</v>
      </c>
      <c r="H47" s="71" t="s">
        <v>37</v>
      </c>
      <c r="I47" s="17">
        <v>0</v>
      </c>
      <c r="J47" s="17">
        <v>0</v>
      </c>
      <c r="K47" s="17">
        <v>0</v>
      </c>
      <c r="L47" s="17">
        <v>1</v>
      </c>
      <c r="M47" s="18">
        <v>0</v>
      </c>
      <c r="N47" s="18">
        <v>0</v>
      </c>
      <c r="O47" s="18">
        <v>0</v>
      </c>
      <c r="V47" s="71">
        <v>1</v>
      </c>
      <c r="W47" s="17">
        <v>1</v>
      </c>
      <c r="X47" s="17">
        <v>1</v>
      </c>
      <c r="Y47" s="71">
        <v>1</v>
      </c>
      <c r="Z47" s="17">
        <v>0</v>
      </c>
      <c r="AA47" s="18">
        <v>0</v>
      </c>
    </row>
    <row r="48" spans="1:27">
      <c r="A48" s="94" t="s">
        <v>153</v>
      </c>
      <c r="B48" s="17">
        <v>285441</v>
      </c>
      <c r="C48" s="71">
        <v>4</v>
      </c>
      <c r="D48" s="23">
        <v>400187422212</v>
      </c>
      <c r="E48" s="74">
        <v>400187422212</v>
      </c>
      <c r="F48" s="71" t="s">
        <v>3692</v>
      </c>
      <c r="G48" s="18" t="s">
        <v>44</v>
      </c>
      <c r="H48" s="71" t="s">
        <v>37</v>
      </c>
      <c r="I48" s="17">
        <v>0</v>
      </c>
      <c r="J48" s="17">
        <v>0</v>
      </c>
      <c r="K48" s="17">
        <v>0</v>
      </c>
      <c r="L48" s="17">
        <v>1</v>
      </c>
      <c r="M48" s="18">
        <v>0</v>
      </c>
      <c r="N48" s="18">
        <v>1</v>
      </c>
      <c r="O48" s="18">
        <v>0</v>
      </c>
      <c r="V48" s="71">
        <v>0</v>
      </c>
      <c r="W48" s="17">
        <v>0</v>
      </c>
      <c r="X48" s="17">
        <v>0</v>
      </c>
      <c r="Y48" s="71">
        <v>0</v>
      </c>
      <c r="Z48" s="17">
        <v>0</v>
      </c>
      <c r="AA48" s="18">
        <v>0</v>
      </c>
    </row>
    <row r="49" spans="1:27">
      <c r="A49" s="94" t="s">
        <v>3552</v>
      </c>
      <c r="B49" s="17">
        <v>133923</v>
      </c>
      <c r="C49" s="71">
        <v>5</v>
      </c>
      <c r="D49" s="23">
        <v>500121487685</v>
      </c>
      <c r="E49" s="74">
        <v>500121488780</v>
      </c>
      <c r="F49" s="71" t="s">
        <v>13</v>
      </c>
      <c r="G49" s="18" t="s">
        <v>3692</v>
      </c>
      <c r="H49" s="71" t="s">
        <v>34</v>
      </c>
      <c r="I49" s="17">
        <v>1</v>
      </c>
      <c r="J49" s="17">
        <v>1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V49" s="71">
        <v>0</v>
      </c>
      <c r="W49" s="17">
        <v>0</v>
      </c>
      <c r="X49" s="17">
        <v>0</v>
      </c>
      <c r="Y49" s="71">
        <v>0</v>
      </c>
      <c r="Z49" s="17">
        <v>0</v>
      </c>
      <c r="AA49" s="18">
        <v>0</v>
      </c>
    </row>
    <row r="50" spans="1:27">
      <c r="A50" s="94" t="s">
        <v>120</v>
      </c>
      <c r="B50" s="17">
        <v>100505841</v>
      </c>
      <c r="C50" s="71">
        <v>5</v>
      </c>
      <c r="D50" s="23">
        <v>500121495924</v>
      </c>
      <c r="E50" s="74">
        <v>500121518337</v>
      </c>
      <c r="F50" s="71" t="s">
        <v>13</v>
      </c>
      <c r="G50" s="18" t="s">
        <v>3692</v>
      </c>
      <c r="H50" s="71" t="s">
        <v>34</v>
      </c>
      <c r="I50" s="17">
        <v>1</v>
      </c>
      <c r="J50" s="17">
        <v>1</v>
      </c>
      <c r="K50" s="17">
        <v>0</v>
      </c>
      <c r="L50" s="17">
        <v>0</v>
      </c>
      <c r="M50" s="18">
        <v>0</v>
      </c>
      <c r="N50" s="18">
        <v>1</v>
      </c>
      <c r="O50" s="18">
        <v>0</v>
      </c>
      <c r="V50" s="71">
        <v>0</v>
      </c>
      <c r="W50" s="17">
        <v>0</v>
      </c>
      <c r="X50" s="17">
        <v>0</v>
      </c>
      <c r="Y50" s="71">
        <v>0</v>
      </c>
      <c r="Z50" s="17">
        <v>0</v>
      </c>
      <c r="AA50" s="18">
        <v>0</v>
      </c>
    </row>
    <row r="51" spans="1:27">
      <c r="A51" s="94" t="s">
        <v>3553</v>
      </c>
      <c r="B51" s="17">
        <v>153222</v>
      </c>
      <c r="C51" s="71">
        <v>5</v>
      </c>
      <c r="D51" s="23">
        <v>500172507778</v>
      </c>
      <c r="E51" s="74">
        <v>500172560748</v>
      </c>
      <c r="F51" s="71" t="s">
        <v>14</v>
      </c>
      <c r="G51" s="18" t="s">
        <v>3692</v>
      </c>
      <c r="H51" s="71" t="s">
        <v>37</v>
      </c>
      <c r="I51" s="17">
        <v>0</v>
      </c>
      <c r="J51" s="17">
        <v>0</v>
      </c>
      <c r="K51" s="17">
        <v>0</v>
      </c>
      <c r="L51" s="17">
        <v>1</v>
      </c>
      <c r="M51" s="18">
        <v>0</v>
      </c>
      <c r="N51" s="18">
        <v>0</v>
      </c>
      <c r="O51" s="18">
        <v>0</v>
      </c>
      <c r="V51" s="71">
        <v>0</v>
      </c>
      <c r="W51" s="17">
        <v>0</v>
      </c>
      <c r="X51" s="17">
        <v>0</v>
      </c>
      <c r="Y51" s="71">
        <v>0</v>
      </c>
      <c r="Z51" s="17">
        <v>0</v>
      </c>
      <c r="AA51" s="18">
        <v>0</v>
      </c>
    </row>
    <row r="52" spans="1:27">
      <c r="A52" s="94" t="s">
        <v>3554</v>
      </c>
      <c r="B52" s="17">
        <v>662</v>
      </c>
      <c r="C52" s="71">
        <v>5</v>
      </c>
      <c r="D52" s="23">
        <v>500172571548</v>
      </c>
      <c r="E52" s="74">
        <v>500172590924</v>
      </c>
      <c r="F52" s="71" t="s">
        <v>14</v>
      </c>
      <c r="G52" s="18" t="s">
        <v>3692</v>
      </c>
      <c r="H52" s="71" t="s">
        <v>37</v>
      </c>
      <c r="I52" s="17">
        <v>0</v>
      </c>
      <c r="J52" s="17">
        <v>0</v>
      </c>
      <c r="K52" s="17">
        <v>0</v>
      </c>
      <c r="L52" s="17">
        <v>1</v>
      </c>
      <c r="M52" s="18">
        <v>0</v>
      </c>
      <c r="N52" s="18">
        <v>0</v>
      </c>
      <c r="O52" s="18">
        <v>0</v>
      </c>
      <c r="V52" s="71">
        <v>0</v>
      </c>
      <c r="W52" s="17">
        <v>0</v>
      </c>
      <c r="X52" s="17">
        <v>0</v>
      </c>
      <c r="Y52" s="71">
        <v>0</v>
      </c>
      <c r="Z52" s="17">
        <v>0</v>
      </c>
      <c r="AA52" s="18">
        <v>0</v>
      </c>
    </row>
    <row r="53" spans="1:27">
      <c r="A53" s="94" t="s">
        <v>3523</v>
      </c>
      <c r="B53" s="17">
        <v>1482</v>
      </c>
      <c r="C53" s="71">
        <v>5</v>
      </c>
      <c r="D53" s="23">
        <v>500172660345</v>
      </c>
      <c r="E53" s="74">
        <v>500172662086</v>
      </c>
      <c r="F53" s="71" t="s">
        <v>14</v>
      </c>
      <c r="G53" s="18" t="s">
        <v>3692</v>
      </c>
      <c r="H53" s="71" t="s">
        <v>37</v>
      </c>
      <c r="I53" s="17">
        <v>0</v>
      </c>
      <c r="J53" s="17">
        <v>0</v>
      </c>
      <c r="K53" s="17">
        <v>0</v>
      </c>
      <c r="L53" s="17">
        <v>1</v>
      </c>
      <c r="M53" s="18">
        <v>0</v>
      </c>
      <c r="N53" s="18">
        <v>1</v>
      </c>
      <c r="O53" s="18">
        <v>0</v>
      </c>
      <c r="V53" s="71">
        <v>1</v>
      </c>
      <c r="W53" s="17">
        <v>1</v>
      </c>
      <c r="X53" s="17">
        <v>1</v>
      </c>
      <c r="Y53" s="71">
        <v>0</v>
      </c>
      <c r="Z53" s="17">
        <v>0</v>
      </c>
      <c r="AA53" s="18">
        <v>0</v>
      </c>
    </row>
    <row r="54" spans="1:27">
      <c r="A54" s="94" t="s">
        <v>3555</v>
      </c>
      <c r="B54" s="17">
        <v>94234</v>
      </c>
      <c r="C54" s="71">
        <v>6</v>
      </c>
      <c r="D54" s="23">
        <v>600001312939</v>
      </c>
      <c r="E54" s="74">
        <v>600001314151</v>
      </c>
      <c r="F54" s="71" t="s">
        <v>15</v>
      </c>
      <c r="G54" s="18" t="s">
        <v>3692</v>
      </c>
      <c r="H54" s="71" t="s">
        <v>34</v>
      </c>
      <c r="I54" s="17">
        <v>1</v>
      </c>
      <c r="J54" s="17">
        <v>1</v>
      </c>
      <c r="K54" s="17">
        <v>0</v>
      </c>
      <c r="L54" s="17">
        <v>0</v>
      </c>
      <c r="M54" s="18">
        <v>0</v>
      </c>
      <c r="N54" s="18">
        <v>0</v>
      </c>
      <c r="O54" s="18">
        <v>0</v>
      </c>
      <c r="V54" s="71">
        <v>1</v>
      </c>
      <c r="W54" s="17">
        <v>0</v>
      </c>
      <c r="X54" s="17">
        <v>1</v>
      </c>
      <c r="Y54" s="71">
        <v>0</v>
      </c>
      <c r="Z54" s="17">
        <v>0</v>
      </c>
      <c r="AA54" s="18">
        <v>0</v>
      </c>
    </row>
    <row r="55" spans="1:27">
      <c r="A55" s="94" t="s">
        <v>3524</v>
      </c>
      <c r="B55" s="17">
        <v>2295</v>
      </c>
      <c r="C55" s="71">
        <v>6</v>
      </c>
      <c r="D55" s="23">
        <v>600001390182</v>
      </c>
      <c r="E55" s="74">
        <v>600001395094</v>
      </c>
      <c r="F55" s="71" t="s">
        <v>15</v>
      </c>
      <c r="G55" s="18" t="s">
        <v>3692</v>
      </c>
      <c r="H55" s="71" t="s">
        <v>34</v>
      </c>
      <c r="I55" s="17">
        <v>1</v>
      </c>
      <c r="J55" s="17">
        <v>1</v>
      </c>
      <c r="K55" s="17">
        <v>0</v>
      </c>
      <c r="L55" s="17">
        <v>0</v>
      </c>
      <c r="M55" s="18">
        <v>0</v>
      </c>
      <c r="N55" s="18">
        <v>1</v>
      </c>
      <c r="O55" s="18">
        <v>0</v>
      </c>
      <c r="V55" s="71">
        <v>1</v>
      </c>
      <c r="W55" s="17">
        <v>0</v>
      </c>
      <c r="X55" s="17">
        <v>1</v>
      </c>
      <c r="Y55" s="71">
        <v>0</v>
      </c>
      <c r="Z55" s="17">
        <v>0</v>
      </c>
      <c r="AA55" s="18">
        <v>0</v>
      </c>
    </row>
    <row r="56" spans="1:27">
      <c r="A56" s="94" t="s">
        <v>3556</v>
      </c>
      <c r="B56" s="17">
        <v>2296</v>
      </c>
      <c r="C56" s="71">
        <v>6</v>
      </c>
      <c r="D56" s="23">
        <v>600001610680</v>
      </c>
      <c r="E56" s="74">
        <v>600001612342</v>
      </c>
      <c r="F56" s="71" t="s">
        <v>15</v>
      </c>
      <c r="G56" s="18" t="s">
        <v>3692</v>
      </c>
      <c r="H56" s="71" t="s">
        <v>34</v>
      </c>
      <c r="I56" s="17">
        <v>1</v>
      </c>
      <c r="J56" s="17">
        <v>1</v>
      </c>
      <c r="K56" s="17">
        <v>0</v>
      </c>
      <c r="L56" s="17">
        <v>0</v>
      </c>
      <c r="M56" s="18">
        <v>0</v>
      </c>
      <c r="N56" s="18">
        <v>0</v>
      </c>
      <c r="O56" s="18">
        <v>0</v>
      </c>
      <c r="V56" s="71">
        <v>1</v>
      </c>
      <c r="W56" s="17">
        <v>1</v>
      </c>
      <c r="X56" s="17">
        <v>1</v>
      </c>
      <c r="Y56" s="71">
        <v>0</v>
      </c>
      <c r="Z56" s="17">
        <v>0</v>
      </c>
      <c r="AA56" s="18">
        <v>0</v>
      </c>
    </row>
    <row r="57" spans="1:27">
      <c r="A57" s="94" t="s">
        <v>3557</v>
      </c>
      <c r="B57" s="17">
        <v>2762</v>
      </c>
      <c r="C57" s="71">
        <v>6</v>
      </c>
      <c r="D57" s="23">
        <v>600001624403</v>
      </c>
      <c r="E57" s="74">
        <v>600002245656</v>
      </c>
      <c r="F57" s="71" t="s">
        <v>15</v>
      </c>
      <c r="G57" s="18" t="s">
        <v>3692</v>
      </c>
      <c r="H57" s="71" t="s">
        <v>34</v>
      </c>
      <c r="I57" s="17">
        <v>1</v>
      </c>
      <c r="J57" s="17">
        <v>1</v>
      </c>
      <c r="K57" s="17">
        <v>0</v>
      </c>
      <c r="L57" s="17">
        <v>0</v>
      </c>
      <c r="M57" s="18">
        <v>0</v>
      </c>
      <c r="N57" s="18">
        <v>0</v>
      </c>
      <c r="O57" s="18">
        <v>0</v>
      </c>
      <c r="V57" s="71">
        <v>0</v>
      </c>
      <c r="W57" s="17">
        <v>0</v>
      </c>
      <c r="X57" s="17">
        <v>0</v>
      </c>
      <c r="Y57" s="71">
        <v>0</v>
      </c>
      <c r="Z57" s="17">
        <v>0</v>
      </c>
      <c r="AA57" s="18">
        <v>0</v>
      </c>
    </row>
    <row r="58" spans="1:27">
      <c r="A58" s="94" t="s">
        <v>3661</v>
      </c>
      <c r="B58" s="17">
        <v>55856</v>
      </c>
      <c r="C58" s="71">
        <v>6</v>
      </c>
      <c r="D58" s="23">
        <v>600024667491</v>
      </c>
      <c r="E58" s="74">
        <v>600024701843</v>
      </c>
      <c r="F58" s="71" t="s">
        <v>3692</v>
      </c>
      <c r="G58" s="18" t="s">
        <v>47</v>
      </c>
      <c r="H58" s="71" t="s">
        <v>34</v>
      </c>
      <c r="I58" s="17">
        <v>1</v>
      </c>
      <c r="J58" s="17">
        <v>1</v>
      </c>
      <c r="K58" s="17">
        <v>0</v>
      </c>
      <c r="L58" s="17">
        <v>0</v>
      </c>
      <c r="M58" s="18">
        <v>0</v>
      </c>
      <c r="N58" s="18">
        <v>0</v>
      </c>
      <c r="O58" s="18">
        <v>0</v>
      </c>
      <c r="V58" s="71">
        <v>0</v>
      </c>
      <c r="W58" s="17">
        <v>0</v>
      </c>
      <c r="X58" s="17">
        <v>1</v>
      </c>
      <c r="Y58" s="71">
        <v>0</v>
      </c>
      <c r="Z58" s="17">
        <v>0</v>
      </c>
      <c r="AA58" s="18">
        <v>0</v>
      </c>
    </row>
    <row r="59" spans="1:27">
      <c r="A59" s="94" t="s">
        <v>3533</v>
      </c>
      <c r="B59" s="17">
        <v>81688</v>
      </c>
      <c r="C59" s="71">
        <v>6</v>
      </c>
      <c r="D59" s="23">
        <v>600024706364</v>
      </c>
      <c r="E59" s="74">
        <v>600024718896</v>
      </c>
      <c r="F59" s="71" t="s">
        <v>3692</v>
      </c>
      <c r="G59" s="18" t="s">
        <v>47</v>
      </c>
      <c r="H59" s="71" t="s">
        <v>34</v>
      </c>
      <c r="I59" s="17">
        <v>1</v>
      </c>
      <c r="J59" s="17">
        <v>1</v>
      </c>
      <c r="K59" s="17">
        <v>0</v>
      </c>
      <c r="L59" s="17">
        <v>0</v>
      </c>
      <c r="M59" s="18">
        <v>0</v>
      </c>
      <c r="N59" s="18">
        <v>1</v>
      </c>
      <c r="O59" s="18">
        <v>0</v>
      </c>
      <c r="V59" s="71">
        <v>0</v>
      </c>
      <c r="W59" s="17">
        <v>0</v>
      </c>
      <c r="X59" s="17">
        <v>0</v>
      </c>
      <c r="Y59" s="71">
        <v>0</v>
      </c>
      <c r="Z59" s="17">
        <v>0</v>
      </c>
      <c r="AA59" s="18">
        <v>0</v>
      </c>
    </row>
    <row r="60" spans="1:27">
      <c r="A60" s="94" t="s">
        <v>3662</v>
      </c>
      <c r="B60" s="17">
        <v>51053</v>
      </c>
      <c r="C60" s="71">
        <v>6</v>
      </c>
      <c r="D60" s="23">
        <v>600024777474</v>
      </c>
      <c r="E60" s="74">
        <v>600024786027</v>
      </c>
      <c r="F60" s="71" t="s">
        <v>3692</v>
      </c>
      <c r="G60" s="18" t="s">
        <v>47</v>
      </c>
      <c r="H60" s="71" t="s">
        <v>34</v>
      </c>
      <c r="I60" s="17">
        <v>1</v>
      </c>
      <c r="J60" s="17">
        <v>1</v>
      </c>
      <c r="K60" s="17">
        <v>0</v>
      </c>
      <c r="L60" s="17">
        <v>0</v>
      </c>
      <c r="M60" s="18">
        <v>0</v>
      </c>
      <c r="N60" s="18">
        <v>0</v>
      </c>
      <c r="O60" s="18">
        <v>0</v>
      </c>
      <c r="V60" s="71">
        <v>0</v>
      </c>
      <c r="W60" s="17">
        <v>0</v>
      </c>
      <c r="X60" s="17">
        <v>1</v>
      </c>
      <c r="Y60" s="71">
        <v>0</v>
      </c>
      <c r="Z60" s="17">
        <v>0</v>
      </c>
      <c r="AA60" s="18">
        <v>0</v>
      </c>
    </row>
    <row r="61" spans="1:27">
      <c r="A61" s="94" t="s">
        <v>157</v>
      </c>
      <c r="B61" s="17">
        <v>1026</v>
      </c>
      <c r="C61" s="71">
        <v>6</v>
      </c>
      <c r="D61" s="23">
        <v>600036651878</v>
      </c>
      <c r="E61" s="74">
        <v>600036653577</v>
      </c>
      <c r="F61" s="71" t="s">
        <v>3692</v>
      </c>
      <c r="G61" s="18" t="s">
        <v>46</v>
      </c>
      <c r="H61" s="71" t="s">
        <v>39</v>
      </c>
      <c r="I61" s="17">
        <v>0</v>
      </c>
      <c r="J61" s="17">
        <v>1</v>
      </c>
      <c r="K61" s="17">
        <v>0</v>
      </c>
      <c r="L61" s="17">
        <v>0</v>
      </c>
      <c r="M61" s="18">
        <v>0</v>
      </c>
      <c r="N61" s="18">
        <v>1</v>
      </c>
      <c r="O61" s="18">
        <v>0</v>
      </c>
      <c r="V61" s="71">
        <v>1</v>
      </c>
      <c r="W61" s="17">
        <v>1</v>
      </c>
      <c r="X61" s="17">
        <v>1</v>
      </c>
      <c r="Y61" s="71">
        <v>0</v>
      </c>
      <c r="Z61" s="17">
        <v>0</v>
      </c>
      <c r="AA61" s="18">
        <v>0</v>
      </c>
    </row>
    <row r="62" spans="1:27">
      <c r="A62" s="94" t="s">
        <v>3660</v>
      </c>
      <c r="B62" s="17">
        <v>401258</v>
      </c>
      <c r="C62" s="71">
        <v>6</v>
      </c>
      <c r="D62" s="23">
        <v>600036672012</v>
      </c>
      <c r="E62" s="74">
        <v>600036699870</v>
      </c>
      <c r="F62" s="71" t="s">
        <v>3692</v>
      </c>
      <c r="G62" s="18" t="s">
        <v>46</v>
      </c>
      <c r="H62" s="71" t="s">
        <v>39</v>
      </c>
      <c r="I62" s="17">
        <v>0</v>
      </c>
      <c r="J62" s="17">
        <v>1</v>
      </c>
      <c r="K62" s="17">
        <v>0</v>
      </c>
      <c r="L62" s="17">
        <v>0</v>
      </c>
      <c r="M62" s="18">
        <v>0</v>
      </c>
      <c r="N62" s="18">
        <v>0</v>
      </c>
      <c r="O62" s="18">
        <v>0</v>
      </c>
      <c r="V62" s="71">
        <v>0</v>
      </c>
      <c r="W62" s="17">
        <v>0</v>
      </c>
      <c r="X62" s="17">
        <v>0</v>
      </c>
      <c r="Y62" s="71">
        <v>0</v>
      </c>
      <c r="Z62" s="17">
        <v>0</v>
      </c>
      <c r="AA62" s="18">
        <v>0</v>
      </c>
    </row>
    <row r="63" spans="1:27">
      <c r="A63" s="94" t="s">
        <v>3558</v>
      </c>
      <c r="B63" s="17">
        <v>84630</v>
      </c>
      <c r="C63" s="71">
        <v>6</v>
      </c>
      <c r="D63" s="23">
        <v>600043214398</v>
      </c>
      <c r="E63" s="74">
        <v>600043253114</v>
      </c>
      <c r="F63" s="71" t="s">
        <v>16</v>
      </c>
      <c r="G63" s="18" t="s">
        <v>3692</v>
      </c>
      <c r="H63" s="71" t="s">
        <v>35</v>
      </c>
      <c r="I63" s="17">
        <v>1</v>
      </c>
      <c r="J63" s="17">
        <v>0</v>
      </c>
      <c r="K63" s="17">
        <v>0</v>
      </c>
      <c r="L63" s="17">
        <v>0</v>
      </c>
      <c r="M63" s="18">
        <v>0</v>
      </c>
      <c r="N63" s="18">
        <v>0</v>
      </c>
      <c r="O63" s="18">
        <v>0</v>
      </c>
      <c r="V63" s="71">
        <v>0</v>
      </c>
      <c r="W63" s="17">
        <v>0</v>
      </c>
      <c r="X63" s="17">
        <v>0</v>
      </c>
      <c r="Y63" s="71">
        <v>0</v>
      </c>
      <c r="Z63" s="17">
        <v>0</v>
      </c>
      <c r="AA63" s="18">
        <v>0</v>
      </c>
    </row>
    <row r="64" spans="1:27">
      <c r="A64" s="94" t="s">
        <v>3525</v>
      </c>
      <c r="B64" s="17">
        <v>10864</v>
      </c>
      <c r="C64" s="71">
        <v>6</v>
      </c>
      <c r="D64" s="23">
        <v>600043266096</v>
      </c>
      <c r="E64" s="74">
        <v>600043272463</v>
      </c>
      <c r="F64" s="71" t="s">
        <v>16</v>
      </c>
      <c r="G64" s="18" t="s">
        <v>3692</v>
      </c>
      <c r="H64" s="71" t="s">
        <v>35</v>
      </c>
      <c r="I64" s="17">
        <v>1</v>
      </c>
      <c r="J64" s="17">
        <v>0</v>
      </c>
      <c r="K64" s="17">
        <v>0</v>
      </c>
      <c r="L64" s="17">
        <v>0</v>
      </c>
      <c r="M64" s="18">
        <v>0</v>
      </c>
      <c r="N64" s="18">
        <v>1</v>
      </c>
      <c r="O64" s="18">
        <v>0</v>
      </c>
      <c r="V64" s="71">
        <v>0</v>
      </c>
      <c r="W64" s="17">
        <v>0</v>
      </c>
      <c r="X64" s="17">
        <v>0</v>
      </c>
      <c r="Y64" s="71">
        <v>0</v>
      </c>
      <c r="Z64" s="17">
        <v>0</v>
      </c>
      <c r="AA64" s="18">
        <v>0</v>
      </c>
    </row>
    <row r="65" spans="1:27">
      <c r="A65" s="94" t="s">
        <v>3559</v>
      </c>
      <c r="B65" s="17">
        <v>401262</v>
      </c>
      <c r="C65" s="71">
        <v>6</v>
      </c>
      <c r="D65" s="23">
        <v>600043273551</v>
      </c>
      <c r="E65" s="74">
        <v>600043276530</v>
      </c>
      <c r="F65" s="71" t="s">
        <v>16</v>
      </c>
      <c r="G65" s="18" t="s">
        <v>3692</v>
      </c>
      <c r="H65" s="71" t="s">
        <v>35</v>
      </c>
      <c r="I65" s="17">
        <v>1</v>
      </c>
      <c r="J65" s="17">
        <v>0</v>
      </c>
      <c r="K65" s="17">
        <v>0</v>
      </c>
      <c r="L65" s="17">
        <v>0</v>
      </c>
      <c r="M65" s="18">
        <v>0</v>
      </c>
      <c r="N65" s="18">
        <v>0</v>
      </c>
      <c r="O65" s="18">
        <v>0</v>
      </c>
      <c r="V65" s="71">
        <v>0</v>
      </c>
      <c r="W65" s="17">
        <v>0</v>
      </c>
      <c r="X65" s="17">
        <v>0</v>
      </c>
      <c r="Y65" s="71">
        <v>0</v>
      </c>
      <c r="Z65" s="17">
        <v>0</v>
      </c>
      <c r="AA65" s="18">
        <v>0</v>
      </c>
    </row>
    <row r="66" spans="1:27">
      <c r="A66" s="94" t="s">
        <v>3560</v>
      </c>
      <c r="B66" s="17">
        <v>24149</v>
      </c>
      <c r="C66" s="71">
        <v>6</v>
      </c>
      <c r="D66" s="23">
        <v>600043304895</v>
      </c>
      <c r="E66" s="74">
        <v>600043337103</v>
      </c>
      <c r="F66" s="71" t="s">
        <v>16</v>
      </c>
      <c r="G66" s="18" t="s">
        <v>3692</v>
      </c>
      <c r="H66" s="71" t="s">
        <v>35</v>
      </c>
      <c r="I66" s="17">
        <v>1</v>
      </c>
      <c r="J66" s="17">
        <v>0</v>
      </c>
      <c r="K66" s="17">
        <v>0</v>
      </c>
      <c r="L66" s="17">
        <v>0</v>
      </c>
      <c r="M66" s="18">
        <v>0</v>
      </c>
      <c r="N66" s="18">
        <v>0</v>
      </c>
      <c r="O66" s="18">
        <v>0</v>
      </c>
      <c r="V66" s="71">
        <v>0</v>
      </c>
      <c r="W66" s="17">
        <v>0</v>
      </c>
      <c r="X66" s="17">
        <v>0</v>
      </c>
      <c r="Y66" s="71">
        <v>0</v>
      </c>
      <c r="Z66" s="17">
        <v>0</v>
      </c>
      <c r="AA66" s="18">
        <v>0</v>
      </c>
    </row>
    <row r="67" spans="1:27">
      <c r="A67" s="94" t="s">
        <v>3561</v>
      </c>
      <c r="B67" s="17">
        <v>89845</v>
      </c>
      <c r="C67" s="71">
        <v>6</v>
      </c>
      <c r="D67" s="23">
        <v>600043395716</v>
      </c>
      <c r="E67" s="74">
        <v>600043417829</v>
      </c>
      <c r="F67" s="71" t="s">
        <v>16</v>
      </c>
      <c r="G67" s="18" t="s">
        <v>3692</v>
      </c>
      <c r="H67" s="71" t="s">
        <v>35</v>
      </c>
      <c r="I67" s="17">
        <v>1</v>
      </c>
      <c r="J67" s="17">
        <v>0</v>
      </c>
      <c r="K67" s="17">
        <v>0</v>
      </c>
      <c r="L67" s="17">
        <v>0</v>
      </c>
      <c r="M67" s="18">
        <v>0</v>
      </c>
      <c r="N67" s="18">
        <v>0</v>
      </c>
      <c r="O67" s="18">
        <v>0</v>
      </c>
      <c r="V67" s="71">
        <v>0</v>
      </c>
      <c r="W67" s="17">
        <v>0</v>
      </c>
      <c r="X67" s="17">
        <v>1</v>
      </c>
      <c r="Y67" s="71">
        <v>0</v>
      </c>
      <c r="Z67" s="17">
        <v>0</v>
      </c>
      <c r="AA67" s="18">
        <v>0</v>
      </c>
    </row>
    <row r="68" spans="1:27">
      <c r="A68" s="94" t="s">
        <v>3534</v>
      </c>
      <c r="B68" s="17">
        <v>4018</v>
      </c>
      <c r="C68" s="71">
        <v>6</v>
      </c>
      <c r="D68" s="23">
        <v>600160952760</v>
      </c>
      <c r="E68" s="74">
        <v>600161085246</v>
      </c>
      <c r="F68" s="71" t="s">
        <v>3692</v>
      </c>
      <c r="G68" s="18" t="s">
        <v>48</v>
      </c>
      <c r="H68" s="71" t="s">
        <v>36</v>
      </c>
      <c r="I68" s="17">
        <v>0</v>
      </c>
      <c r="J68" s="17">
        <v>0</v>
      </c>
      <c r="K68" s="17">
        <v>1</v>
      </c>
      <c r="L68" s="17">
        <v>0</v>
      </c>
      <c r="M68" s="18">
        <v>0</v>
      </c>
      <c r="N68" s="18">
        <v>1</v>
      </c>
      <c r="O68" s="18">
        <v>0</v>
      </c>
      <c r="V68" s="71">
        <v>0</v>
      </c>
      <c r="W68" s="17">
        <v>0</v>
      </c>
      <c r="X68" s="17">
        <v>0</v>
      </c>
      <c r="Y68" s="71">
        <v>0</v>
      </c>
      <c r="Z68" s="17">
        <v>0</v>
      </c>
      <c r="AA68" s="18">
        <v>0</v>
      </c>
    </row>
    <row r="69" spans="1:27">
      <c r="A69" s="94" t="s">
        <v>3663</v>
      </c>
      <c r="B69" s="17">
        <v>5340</v>
      </c>
      <c r="C69" s="71">
        <v>6</v>
      </c>
      <c r="D69" s="23">
        <v>600161123336</v>
      </c>
      <c r="E69" s="74">
        <v>600161174093</v>
      </c>
      <c r="F69" s="71" t="s">
        <v>3692</v>
      </c>
      <c r="G69" s="18" t="s">
        <v>48</v>
      </c>
      <c r="H69" s="71" t="s">
        <v>36</v>
      </c>
      <c r="I69" s="17">
        <v>0</v>
      </c>
      <c r="J69" s="17">
        <v>0</v>
      </c>
      <c r="K69" s="17">
        <v>1</v>
      </c>
      <c r="L69" s="17">
        <v>0</v>
      </c>
      <c r="M69" s="18">
        <v>0</v>
      </c>
      <c r="N69" s="18">
        <v>0</v>
      </c>
      <c r="O69" s="18">
        <v>0</v>
      </c>
      <c r="V69" s="71">
        <v>1</v>
      </c>
      <c r="W69" s="17">
        <v>1</v>
      </c>
      <c r="X69" s="17">
        <v>1</v>
      </c>
      <c r="Y69" s="71">
        <v>1</v>
      </c>
      <c r="Z69" s="17">
        <v>0</v>
      </c>
      <c r="AA69" s="18">
        <v>1</v>
      </c>
    </row>
    <row r="70" spans="1:27">
      <c r="A70" s="94" t="s">
        <v>3526</v>
      </c>
      <c r="B70" s="17">
        <v>7291</v>
      </c>
      <c r="C70" s="71">
        <v>7</v>
      </c>
      <c r="D70" s="23">
        <v>700019156335</v>
      </c>
      <c r="E70" s="74">
        <v>700019156944</v>
      </c>
      <c r="F70" s="71" t="s">
        <v>17</v>
      </c>
      <c r="G70" s="18" t="s">
        <v>3692</v>
      </c>
      <c r="H70" s="71" t="s">
        <v>40</v>
      </c>
      <c r="I70" s="17">
        <v>1</v>
      </c>
      <c r="J70" s="17">
        <v>1</v>
      </c>
      <c r="K70" s="17">
        <v>1</v>
      </c>
      <c r="L70" s="17">
        <v>0</v>
      </c>
      <c r="M70" s="18">
        <v>0</v>
      </c>
      <c r="N70" s="18">
        <v>1</v>
      </c>
      <c r="O70" s="18">
        <v>0</v>
      </c>
      <c r="V70" s="71">
        <v>0</v>
      </c>
      <c r="W70" s="17">
        <v>1</v>
      </c>
      <c r="X70" s="17">
        <v>0</v>
      </c>
      <c r="Y70" s="71">
        <v>0</v>
      </c>
      <c r="Z70" s="17">
        <v>0</v>
      </c>
      <c r="AA70" s="18">
        <v>0</v>
      </c>
    </row>
    <row r="71" spans="1:27">
      <c r="A71" s="94" t="s">
        <v>3562</v>
      </c>
      <c r="B71" s="17">
        <v>257415</v>
      </c>
      <c r="C71" s="71">
        <v>7</v>
      </c>
      <c r="D71" s="23">
        <v>700092191595</v>
      </c>
      <c r="E71" s="74">
        <v>700092210911</v>
      </c>
      <c r="F71" s="71" t="s">
        <v>18</v>
      </c>
      <c r="G71" s="18" t="s">
        <v>3692</v>
      </c>
      <c r="H71" s="71" t="s">
        <v>34</v>
      </c>
      <c r="I71" s="17">
        <v>1</v>
      </c>
      <c r="J71" s="17">
        <v>1</v>
      </c>
      <c r="K71" s="17">
        <v>0</v>
      </c>
      <c r="L71" s="17">
        <v>0</v>
      </c>
      <c r="M71" s="18">
        <v>0</v>
      </c>
      <c r="N71" s="18">
        <v>0</v>
      </c>
      <c r="O71" s="18">
        <v>0</v>
      </c>
      <c r="V71" s="71">
        <v>0</v>
      </c>
      <c r="W71" s="17">
        <v>0</v>
      </c>
      <c r="X71" s="17">
        <v>0</v>
      </c>
      <c r="Y71" s="71">
        <v>0</v>
      </c>
      <c r="Z71" s="17">
        <v>0</v>
      </c>
      <c r="AA71" s="18">
        <v>0</v>
      </c>
    </row>
    <row r="72" spans="1:27">
      <c r="A72" s="94" t="s">
        <v>3563</v>
      </c>
      <c r="B72" s="17" t="s">
        <v>110</v>
      </c>
      <c r="C72" s="71">
        <v>7</v>
      </c>
      <c r="D72" s="23">
        <v>700092219696</v>
      </c>
      <c r="E72" s="74">
        <v>700092219696</v>
      </c>
      <c r="F72" s="71" t="s">
        <v>18</v>
      </c>
      <c r="G72" s="18" t="s">
        <v>3692</v>
      </c>
      <c r="H72" s="71" t="s">
        <v>34</v>
      </c>
      <c r="I72" s="17">
        <v>1</v>
      </c>
      <c r="J72" s="17">
        <v>1</v>
      </c>
      <c r="K72" s="17">
        <v>0</v>
      </c>
      <c r="L72" s="17">
        <v>0</v>
      </c>
      <c r="M72" s="18">
        <v>0</v>
      </c>
      <c r="N72" s="18">
        <v>0</v>
      </c>
      <c r="O72" s="18">
        <v>0</v>
      </c>
      <c r="V72" s="71">
        <v>0</v>
      </c>
      <c r="W72" s="17">
        <v>0</v>
      </c>
      <c r="X72" s="17">
        <v>0</v>
      </c>
      <c r="Y72" s="71">
        <v>0</v>
      </c>
      <c r="Z72" s="17">
        <v>0</v>
      </c>
      <c r="AA72" s="18">
        <v>0</v>
      </c>
    </row>
    <row r="73" spans="1:27">
      <c r="A73" s="94" t="s">
        <v>126</v>
      </c>
      <c r="B73" s="17">
        <v>1021</v>
      </c>
      <c r="C73" s="71">
        <v>7</v>
      </c>
      <c r="D73" s="23">
        <v>700092244453</v>
      </c>
      <c r="E73" s="74">
        <v>700092462637</v>
      </c>
      <c r="F73" s="71" t="s">
        <v>18</v>
      </c>
      <c r="G73" s="18" t="s">
        <v>3692</v>
      </c>
      <c r="H73" s="71" t="s">
        <v>34</v>
      </c>
      <c r="I73" s="17">
        <v>1</v>
      </c>
      <c r="J73" s="17">
        <v>1</v>
      </c>
      <c r="K73" s="17">
        <v>0</v>
      </c>
      <c r="L73" s="17">
        <v>0</v>
      </c>
      <c r="M73" s="18">
        <v>0</v>
      </c>
      <c r="N73" s="18">
        <v>1</v>
      </c>
      <c r="O73" s="18">
        <v>0</v>
      </c>
      <c r="V73" s="71">
        <v>0</v>
      </c>
      <c r="W73" s="17">
        <v>1</v>
      </c>
      <c r="X73" s="17">
        <v>0</v>
      </c>
      <c r="Y73" s="71">
        <v>1</v>
      </c>
      <c r="Z73" s="17">
        <v>0</v>
      </c>
      <c r="AA73" s="18">
        <v>0</v>
      </c>
    </row>
    <row r="74" spans="1:27">
      <c r="A74" s="94" t="s">
        <v>160</v>
      </c>
      <c r="B74" s="17">
        <v>858</v>
      </c>
      <c r="C74" s="71">
        <v>7</v>
      </c>
      <c r="D74" s="23">
        <v>700116139874</v>
      </c>
      <c r="E74" s="74">
        <v>700116146175</v>
      </c>
      <c r="F74" s="71" t="s">
        <v>3692</v>
      </c>
      <c r="G74" s="18" t="s">
        <v>49</v>
      </c>
      <c r="H74" s="71" t="s">
        <v>37</v>
      </c>
      <c r="I74" s="17">
        <v>0</v>
      </c>
      <c r="J74" s="17">
        <v>0</v>
      </c>
      <c r="K74" s="17">
        <v>0</v>
      </c>
      <c r="L74" s="17">
        <v>1</v>
      </c>
      <c r="M74" s="18">
        <v>0</v>
      </c>
      <c r="N74" s="18">
        <v>1</v>
      </c>
      <c r="O74" s="18">
        <v>0</v>
      </c>
      <c r="V74" s="71">
        <v>1</v>
      </c>
      <c r="W74" s="17">
        <v>1</v>
      </c>
      <c r="X74" s="17">
        <v>1</v>
      </c>
      <c r="Y74" s="71">
        <v>0</v>
      </c>
      <c r="Z74" s="17">
        <v>0</v>
      </c>
      <c r="AA74" s="18">
        <v>0</v>
      </c>
    </row>
    <row r="75" spans="1:27">
      <c r="A75" s="94" t="s">
        <v>3664</v>
      </c>
      <c r="B75" s="17">
        <v>857</v>
      </c>
      <c r="C75" s="71">
        <v>7</v>
      </c>
      <c r="D75" s="23">
        <v>700116165116</v>
      </c>
      <c r="E75" s="74">
        <v>700116199341</v>
      </c>
      <c r="F75" s="71" t="s">
        <v>3692</v>
      </c>
      <c r="G75" s="18" t="s">
        <v>49</v>
      </c>
      <c r="H75" s="71" t="s">
        <v>37</v>
      </c>
      <c r="I75" s="17">
        <v>0</v>
      </c>
      <c r="J75" s="17">
        <v>0</v>
      </c>
      <c r="K75" s="17">
        <v>0</v>
      </c>
      <c r="L75" s="17">
        <v>1</v>
      </c>
      <c r="M75" s="18">
        <v>0</v>
      </c>
      <c r="N75" s="18">
        <v>0</v>
      </c>
      <c r="O75" s="18">
        <v>0</v>
      </c>
      <c r="V75" s="71">
        <v>1</v>
      </c>
      <c r="W75" s="17">
        <v>1</v>
      </c>
      <c r="X75" s="17">
        <v>1</v>
      </c>
      <c r="Y75" s="71">
        <v>0</v>
      </c>
      <c r="Z75" s="17">
        <v>0</v>
      </c>
      <c r="AA75" s="18">
        <v>0</v>
      </c>
    </row>
    <row r="76" spans="1:27">
      <c r="A76" s="94" t="s">
        <v>3513</v>
      </c>
      <c r="B76" s="17">
        <v>3174</v>
      </c>
      <c r="C76" s="71">
        <v>8</v>
      </c>
      <c r="D76" s="23">
        <v>800076452227</v>
      </c>
      <c r="E76" s="74">
        <v>800076476331</v>
      </c>
      <c r="F76" s="71" t="s">
        <v>3692</v>
      </c>
      <c r="G76" s="18" t="s">
        <v>50</v>
      </c>
      <c r="H76" s="71" t="s">
        <v>37</v>
      </c>
      <c r="I76" s="17">
        <v>0</v>
      </c>
      <c r="J76" s="17">
        <v>0</v>
      </c>
      <c r="K76" s="17">
        <v>0</v>
      </c>
      <c r="L76" s="17">
        <v>1</v>
      </c>
      <c r="M76" s="18">
        <v>0</v>
      </c>
      <c r="N76" s="18">
        <v>0</v>
      </c>
      <c r="O76" s="18">
        <v>0</v>
      </c>
      <c r="V76" s="71">
        <v>1</v>
      </c>
      <c r="W76" s="17">
        <v>0</v>
      </c>
      <c r="X76" s="17">
        <v>1</v>
      </c>
      <c r="Y76" s="71">
        <v>0</v>
      </c>
      <c r="Z76" s="17">
        <v>0</v>
      </c>
      <c r="AA76" s="18">
        <v>0</v>
      </c>
    </row>
    <row r="77" spans="1:27">
      <c r="A77" s="94" t="s">
        <v>3535</v>
      </c>
      <c r="B77" s="17" t="s">
        <v>110</v>
      </c>
      <c r="C77" s="71">
        <v>8</v>
      </c>
      <c r="D77" s="23">
        <v>800077595510</v>
      </c>
      <c r="E77" s="74">
        <v>800077595510</v>
      </c>
      <c r="F77" s="71" t="s">
        <v>3692</v>
      </c>
      <c r="G77" s="18" t="s">
        <v>50</v>
      </c>
      <c r="H77" s="71" t="s">
        <v>37</v>
      </c>
      <c r="I77" s="17">
        <v>0</v>
      </c>
      <c r="J77" s="17">
        <v>0</v>
      </c>
      <c r="K77" s="17">
        <v>0</v>
      </c>
      <c r="L77" s="17">
        <v>1</v>
      </c>
      <c r="M77" s="18">
        <v>0</v>
      </c>
      <c r="N77" s="18">
        <v>1</v>
      </c>
      <c r="O77" s="18">
        <v>0</v>
      </c>
      <c r="V77" s="71">
        <v>0</v>
      </c>
      <c r="W77" s="17">
        <v>0</v>
      </c>
      <c r="X77" s="17">
        <v>0</v>
      </c>
      <c r="Y77" s="71">
        <v>0</v>
      </c>
      <c r="Z77" s="17">
        <v>0</v>
      </c>
      <c r="AA77" s="18">
        <v>0</v>
      </c>
    </row>
    <row r="78" spans="1:27">
      <c r="A78" s="94" t="s">
        <v>130</v>
      </c>
      <c r="B78" s="17">
        <v>100048912</v>
      </c>
      <c r="C78" s="71">
        <v>9</v>
      </c>
      <c r="D78" s="23">
        <v>900022121093</v>
      </c>
      <c r="E78" s="74">
        <v>900022121093</v>
      </c>
      <c r="F78" s="71" t="s">
        <v>19</v>
      </c>
      <c r="G78" s="18" t="s">
        <v>3692</v>
      </c>
      <c r="H78" s="71" t="s">
        <v>34</v>
      </c>
      <c r="I78" s="17">
        <v>1</v>
      </c>
      <c r="J78" s="17">
        <v>1</v>
      </c>
      <c r="K78" s="17">
        <v>0</v>
      </c>
      <c r="L78" s="17">
        <v>0</v>
      </c>
      <c r="M78" s="18">
        <v>0</v>
      </c>
      <c r="N78" s="18">
        <v>1</v>
      </c>
      <c r="O78" s="18">
        <v>0</v>
      </c>
      <c r="V78" s="71">
        <v>0</v>
      </c>
      <c r="W78" s="17">
        <v>0</v>
      </c>
      <c r="X78" s="17">
        <v>0</v>
      </c>
      <c r="Y78" s="71">
        <v>0</v>
      </c>
      <c r="Z78" s="17">
        <v>0</v>
      </c>
      <c r="AA78" s="18">
        <v>0</v>
      </c>
    </row>
    <row r="79" spans="1:27">
      <c r="A79" s="94" t="s">
        <v>3527</v>
      </c>
      <c r="B79" s="17">
        <v>1539</v>
      </c>
      <c r="C79" s="71">
        <v>9</v>
      </c>
      <c r="D79" s="23">
        <v>900105757662</v>
      </c>
      <c r="E79" s="74">
        <v>900105767960</v>
      </c>
      <c r="F79" s="71" t="s">
        <v>20</v>
      </c>
      <c r="G79" s="18" t="s">
        <v>3692</v>
      </c>
      <c r="H79" s="71" t="s">
        <v>36</v>
      </c>
      <c r="I79" s="17">
        <v>0</v>
      </c>
      <c r="J79" s="17">
        <v>0</v>
      </c>
      <c r="K79" s="17">
        <v>1</v>
      </c>
      <c r="L79" s="17">
        <v>0</v>
      </c>
      <c r="M79" s="18">
        <v>0</v>
      </c>
      <c r="N79" s="18">
        <v>1</v>
      </c>
      <c r="O79" s="18">
        <v>0</v>
      </c>
      <c r="V79" s="71">
        <v>0</v>
      </c>
      <c r="W79" s="17">
        <v>0</v>
      </c>
      <c r="X79" s="17">
        <v>0</v>
      </c>
      <c r="Y79" s="71">
        <v>0</v>
      </c>
      <c r="Z79" s="17">
        <v>0</v>
      </c>
      <c r="AA79" s="18">
        <v>0</v>
      </c>
    </row>
    <row r="80" spans="1:27">
      <c r="A80" s="94" t="s">
        <v>3528</v>
      </c>
      <c r="B80" s="17">
        <v>28</v>
      </c>
      <c r="C80" s="71">
        <v>9</v>
      </c>
      <c r="D80" s="23">
        <v>900136131052</v>
      </c>
      <c r="E80" s="74">
        <v>900136150605</v>
      </c>
      <c r="F80" s="71" t="s">
        <v>21</v>
      </c>
      <c r="G80" s="18" t="s">
        <v>3692</v>
      </c>
      <c r="H80" s="71" t="s">
        <v>39</v>
      </c>
      <c r="I80" s="17">
        <v>0</v>
      </c>
      <c r="J80" s="17">
        <v>1</v>
      </c>
      <c r="K80" s="17">
        <v>0</v>
      </c>
      <c r="L80" s="17">
        <v>0</v>
      </c>
      <c r="M80" s="18">
        <v>0</v>
      </c>
      <c r="N80" s="18">
        <v>1</v>
      </c>
      <c r="O80" s="18">
        <v>0</v>
      </c>
      <c r="V80" s="71">
        <v>0</v>
      </c>
      <c r="W80" s="17">
        <v>0</v>
      </c>
      <c r="X80" s="17">
        <v>0</v>
      </c>
      <c r="Y80" s="71">
        <v>0</v>
      </c>
      <c r="Z80" s="17">
        <v>0</v>
      </c>
      <c r="AA80" s="18">
        <v>0</v>
      </c>
    </row>
    <row r="81" spans="1:27">
      <c r="A81" s="94" t="s">
        <v>3564</v>
      </c>
      <c r="B81" s="17">
        <v>6838</v>
      </c>
      <c r="C81" s="71">
        <v>9</v>
      </c>
      <c r="D81" s="23">
        <v>900136198704</v>
      </c>
      <c r="E81" s="74">
        <v>900136202969</v>
      </c>
      <c r="F81" s="71" t="s">
        <v>21</v>
      </c>
      <c r="G81" s="18" t="s">
        <v>3692</v>
      </c>
      <c r="H81" s="71" t="s">
        <v>39</v>
      </c>
      <c r="I81" s="17">
        <v>0</v>
      </c>
      <c r="J81" s="17">
        <v>1</v>
      </c>
      <c r="K81" s="17">
        <v>0</v>
      </c>
      <c r="L81" s="17">
        <v>0</v>
      </c>
      <c r="M81" s="18">
        <v>0</v>
      </c>
      <c r="N81" s="18">
        <v>0</v>
      </c>
      <c r="O81" s="18">
        <v>0</v>
      </c>
      <c r="V81" s="71">
        <v>0</v>
      </c>
      <c r="W81" s="17">
        <v>0</v>
      </c>
      <c r="X81" s="17">
        <v>0</v>
      </c>
      <c r="Y81" s="71">
        <v>0</v>
      </c>
      <c r="Z81" s="17">
        <v>0</v>
      </c>
      <c r="AA81" s="18">
        <v>0</v>
      </c>
    </row>
    <row r="82" spans="1:27">
      <c r="A82" s="94" t="s">
        <v>163</v>
      </c>
      <c r="B82" s="17">
        <v>3098</v>
      </c>
      <c r="C82" s="71">
        <v>10</v>
      </c>
      <c r="D82" s="23">
        <v>1000071048499</v>
      </c>
      <c r="E82" s="74">
        <v>1000071160891</v>
      </c>
      <c r="F82" s="71" t="s">
        <v>3692</v>
      </c>
      <c r="G82" s="18" t="s">
        <v>51</v>
      </c>
      <c r="H82" s="71" t="s">
        <v>37</v>
      </c>
      <c r="I82" s="17">
        <v>0</v>
      </c>
      <c r="J82" s="17">
        <v>0</v>
      </c>
      <c r="K82" s="17">
        <v>0</v>
      </c>
      <c r="L82" s="17">
        <v>1</v>
      </c>
      <c r="M82" s="18">
        <v>0</v>
      </c>
      <c r="N82" s="18">
        <v>1</v>
      </c>
      <c r="O82" s="18">
        <v>0</v>
      </c>
      <c r="V82" s="71">
        <v>0</v>
      </c>
      <c r="W82" s="17">
        <v>0</v>
      </c>
      <c r="X82" s="17">
        <v>1</v>
      </c>
      <c r="Y82" s="71">
        <v>0</v>
      </c>
      <c r="Z82" s="17">
        <v>0</v>
      </c>
      <c r="AA82" s="18">
        <v>0</v>
      </c>
    </row>
    <row r="83" spans="1:27">
      <c r="A83" s="94" t="s">
        <v>3665</v>
      </c>
      <c r="B83" s="17">
        <v>6865</v>
      </c>
      <c r="C83" s="71">
        <v>10</v>
      </c>
      <c r="D83" s="23">
        <v>1000071164581</v>
      </c>
      <c r="E83" s="74">
        <v>1000071176079</v>
      </c>
      <c r="F83" s="71" t="s">
        <v>3692</v>
      </c>
      <c r="G83" s="18" t="s">
        <v>51</v>
      </c>
      <c r="H83" s="71" t="s">
        <v>37</v>
      </c>
      <c r="I83" s="17">
        <v>0</v>
      </c>
      <c r="J83" s="17">
        <v>0</v>
      </c>
      <c r="K83" s="17">
        <v>0</v>
      </c>
      <c r="L83" s="17">
        <v>1</v>
      </c>
      <c r="M83" s="18">
        <v>0</v>
      </c>
      <c r="N83" s="18">
        <v>0</v>
      </c>
      <c r="O83" s="18">
        <v>0</v>
      </c>
      <c r="V83" s="71">
        <v>0</v>
      </c>
      <c r="W83" s="17">
        <v>0</v>
      </c>
      <c r="X83" s="17">
        <v>0</v>
      </c>
      <c r="Y83" s="71">
        <v>1</v>
      </c>
      <c r="Z83" s="17">
        <v>0</v>
      </c>
      <c r="AA83" s="18">
        <v>0</v>
      </c>
    </row>
    <row r="84" spans="1:27">
      <c r="A84" s="94" t="s">
        <v>166</v>
      </c>
      <c r="B84" s="17">
        <v>9644</v>
      </c>
      <c r="C84" s="71">
        <v>10</v>
      </c>
      <c r="D84" s="23">
        <v>1000105361572</v>
      </c>
      <c r="E84" s="74">
        <v>1000105615024</v>
      </c>
      <c r="F84" s="71" t="s">
        <v>22</v>
      </c>
      <c r="G84" s="18" t="s">
        <v>3689</v>
      </c>
      <c r="H84" s="71" t="s">
        <v>3690</v>
      </c>
      <c r="I84" s="17">
        <v>1</v>
      </c>
      <c r="J84" s="17">
        <v>1</v>
      </c>
      <c r="K84" s="17">
        <v>0</v>
      </c>
      <c r="L84" s="17">
        <v>0</v>
      </c>
      <c r="M84" s="18">
        <v>0</v>
      </c>
      <c r="N84" s="18">
        <v>1</v>
      </c>
      <c r="O84" s="18">
        <v>0</v>
      </c>
      <c r="V84" s="71">
        <v>0</v>
      </c>
      <c r="W84" s="17">
        <v>0</v>
      </c>
      <c r="X84" s="17">
        <v>0</v>
      </c>
      <c r="Y84" s="71">
        <v>0</v>
      </c>
      <c r="Z84" s="17">
        <v>0</v>
      </c>
      <c r="AA84" s="18">
        <v>0</v>
      </c>
    </row>
    <row r="85" spans="1:27">
      <c r="A85" s="94" t="s">
        <v>3666</v>
      </c>
      <c r="B85" s="17">
        <v>100505839</v>
      </c>
      <c r="C85" s="71">
        <v>10</v>
      </c>
      <c r="D85" s="23">
        <v>1000105515167</v>
      </c>
      <c r="E85" s="74">
        <v>1000105515167</v>
      </c>
      <c r="F85" s="71" t="s">
        <v>3692</v>
      </c>
      <c r="G85" s="18" t="s">
        <v>52</v>
      </c>
      <c r="H85" s="71" t="s">
        <v>34</v>
      </c>
      <c r="I85" s="17">
        <v>1</v>
      </c>
      <c r="J85" s="17">
        <v>0</v>
      </c>
      <c r="K85" s="17">
        <v>0</v>
      </c>
      <c r="L85" s="17">
        <v>0</v>
      </c>
      <c r="M85" s="18">
        <v>0</v>
      </c>
      <c r="N85" s="18">
        <v>0</v>
      </c>
      <c r="O85" s="18">
        <v>0</v>
      </c>
      <c r="V85" s="71">
        <v>0</v>
      </c>
      <c r="W85" s="17">
        <v>0</v>
      </c>
      <c r="X85" s="17">
        <v>0</v>
      </c>
      <c r="Y85" s="71">
        <v>0</v>
      </c>
      <c r="Z85" s="17">
        <v>0</v>
      </c>
      <c r="AA85" s="18">
        <v>0</v>
      </c>
    </row>
    <row r="86" spans="1:27">
      <c r="A86" s="94" t="s">
        <v>3565</v>
      </c>
      <c r="B86" s="17">
        <v>79991</v>
      </c>
      <c r="C86" s="71">
        <v>10</v>
      </c>
      <c r="D86" s="23">
        <v>1000105642441</v>
      </c>
      <c r="E86" s="74">
        <v>1000105677352</v>
      </c>
      <c r="F86" s="71" t="s">
        <v>22</v>
      </c>
      <c r="G86" s="18" t="s">
        <v>3692</v>
      </c>
      <c r="H86" s="71" t="s">
        <v>35</v>
      </c>
      <c r="I86" s="17">
        <v>1</v>
      </c>
      <c r="J86" s="17">
        <v>0</v>
      </c>
      <c r="K86" s="17">
        <v>0</v>
      </c>
      <c r="L86" s="17">
        <v>0</v>
      </c>
      <c r="M86" s="18">
        <v>0</v>
      </c>
      <c r="N86" s="18">
        <v>0</v>
      </c>
      <c r="O86" s="18">
        <v>0</v>
      </c>
      <c r="V86" s="71">
        <v>0</v>
      </c>
      <c r="W86" s="17">
        <v>0</v>
      </c>
      <c r="X86" s="17">
        <v>0</v>
      </c>
      <c r="Y86" s="71">
        <v>0</v>
      </c>
      <c r="Z86" s="17">
        <v>0</v>
      </c>
      <c r="AA86" s="18">
        <v>0</v>
      </c>
    </row>
    <row r="87" spans="1:27">
      <c r="A87" s="94" t="s">
        <v>3667</v>
      </c>
      <c r="B87" s="17">
        <v>59338</v>
      </c>
      <c r="C87" s="71">
        <v>10</v>
      </c>
      <c r="D87" s="23">
        <v>1000124152716</v>
      </c>
      <c r="E87" s="74">
        <v>1000124189454</v>
      </c>
      <c r="F87" s="71" t="s">
        <v>3692</v>
      </c>
      <c r="G87" s="18" t="s">
        <v>53</v>
      </c>
      <c r="H87" s="71" t="s">
        <v>35</v>
      </c>
      <c r="I87" s="17">
        <v>1</v>
      </c>
      <c r="J87" s="17">
        <v>0</v>
      </c>
      <c r="K87" s="17">
        <v>0</v>
      </c>
      <c r="L87" s="17">
        <v>0</v>
      </c>
      <c r="M87" s="18">
        <v>0</v>
      </c>
      <c r="N87" s="18">
        <v>0</v>
      </c>
      <c r="O87" s="18">
        <v>0</v>
      </c>
      <c r="V87" s="71">
        <v>0</v>
      </c>
      <c r="W87" s="17">
        <v>1</v>
      </c>
      <c r="X87" s="17">
        <v>1</v>
      </c>
      <c r="Y87" s="71">
        <v>0</v>
      </c>
      <c r="Z87" s="17">
        <v>0</v>
      </c>
      <c r="AA87" s="18">
        <v>0</v>
      </c>
    </row>
    <row r="88" spans="1:27">
      <c r="A88" s="94" t="s">
        <v>3668</v>
      </c>
      <c r="B88" s="17">
        <v>387715</v>
      </c>
      <c r="C88" s="71">
        <v>10</v>
      </c>
      <c r="D88" s="23">
        <v>1000124214243</v>
      </c>
      <c r="E88" s="74">
        <v>1000124216449</v>
      </c>
      <c r="F88" s="71" t="s">
        <v>3692</v>
      </c>
      <c r="G88" s="18" t="s">
        <v>53</v>
      </c>
      <c r="H88" s="71" t="s">
        <v>35</v>
      </c>
      <c r="I88" s="17">
        <v>1</v>
      </c>
      <c r="J88" s="17">
        <v>0</v>
      </c>
      <c r="K88" s="17">
        <v>0</v>
      </c>
      <c r="L88" s="17">
        <v>0</v>
      </c>
      <c r="M88" s="18">
        <v>0</v>
      </c>
      <c r="N88" s="18">
        <v>0</v>
      </c>
      <c r="O88" s="18">
        <v>0</v>
      </c>
      <c r="V88" s="71">
        <v>0</v>
      </c>
      <c r="W88" s="17">
        <v>0</v>
      </c>
      <c r="X88" s="17">
        <v>0</v>
      </c>
      <c r="Y88" s="71">
        <v>0</v>
      </c>
      <c r="Z88" s="17">
        <v>0</v>
      </c>
      <c r="AA88" s="18">
        <v>0</v>
      </c>
    </row>
    <row r="89" spans="1:27">
      <c r="A89" s="94" t="s">
        <v>169</v>
      </c>
      <c r="B89" s="17">
        <v>5654</v>
      </c>
      <c r="C89" s="71">
        <v>10</v>
      </c>
      <c r="D89" s="23">
        <v>1000124221168</v>
      </c>
      <c r="E89" s="74">
        <v>1000124273875</v>
      </c>
      <c r="F89" s="71" t="s">
        <v>3692</v>
      </c>
      <c r="G89" s="18" t="s">
        <v>53</v>
      </c>
      <c r="H89" s="71" t="s">
        <v>35</v>
      </c>
      <c r="I89" s="17">
        <v>1</v>
      </c>
      <c r="J89" s="17">
        <v>0</v>
      </c>
      <c r="K89" s="17">
        <v>0</v>
      </c>
      <c r="L89" s="17">
        <v>0</v>
      </c>
      <c r="M89" s="18">
        <v>0</v>
      </c>
      <c r="N89" s="18">
        <v>1</v>
      </c>
      <c r="O89" s="18">
        <v>0</v>
      </c>
      <c r="V89" s="71">
        <v>0</v>
      </c>
      <c r="W89" s="17">
        <v>1</v>
      </c>
      <c r="X89" s="17">
        <v>0</v>
      </c>
      <c r="Y89" s="71">
        <v>0</v>
      </c>
      <c r="Z89" s="17">
        <v>0</v>
      </c>
      <c r="AA89" s="18">
        <v>0</v>
      </c>
    </row>
    <row r="90" spans="1:27">
      <c r="A90" s="94" t="s">
        <v>171</v>
      </c>
      <c r="B90" s="17">
        <v>23075</v>
      </c>
      <c r="C90" s="71">
        <v>11</v>
      </c>
      <c r="D90" s="23">
        <v>1100009685726</v>
      </c>
      <c r="E90" s="74">
        <v>1100009771517</v>
      </c>
      <c r="F90" s="71" t="s">
        <v>3692</v>
      </c>
      <c r="G90" s="18" t="s">
        <v>54</v>
      </c>
      <c r="H90" s="71" t="s">
        <v>39</v>
      </c>
      <c r="I90" s="17">
        <v>0</v>
      </c>
      <c r="J90" s="17">
        <v>1</v>
      </c>
      <c r="K90" s="17">
        <v>0</v>
      </c>
      <c r="L90" s="17">
        <v>0</v>
      </c>
      <c r="M90" s="18">
        <v>0</v>
      </c>
      <c r="N90" s="18">
        <v>1</v>
      </c>
      <c r="O90" s="18">
        <v>1</v>
      </c>
      <c r="V90" s="71">
        <v>0</v>
      </c>
      <c r="W90" s="17">
        <v>0</v>
      </c>
      <c r="X90" s="17">
        <v>0</v>
      </c>
      <c r="Y90" s="71">
        <v>0</v>
      </c>
      <c r="Z90" s="17">
        <v>0</v>
      </c>
      <c r="AA90" s="18">
        <v>0</v>
      </c>
    </row>
    <row r="91" spans="1:27">
      <c r="A91" s="94" t="s">
        <v>3669</v>
      </c>
      <c r="B91" s="17">
        <v>440028</v>
      </c>
      <c r="C91" s="71">
        <v>11</v>
      </c>
      <c r="D91" s="23">
        <v>1100009781080</v>
      </c>
      <c r="E91" s="74">
        <v>1100009781080</v>
      </c>
      <c r="F91" s="71" t="s">
        <v>3692</v>
      </c>
      <c r="G91" s="18" t="s">
        <v>54</v>
      </c>
      <c r="H91" s="71" t="s">
        <v>39</v>
      </c>
      <c r="I91" s="17">
        <v>0</v>
      </c>
      <c r="J91" s="17">
        <v>1</v>
      </c>
      <c r="K91" s="17">
        <v>0</v>
      </c>
      <c r="L91" s="17">
        <v>0</v>
      </c>
      <c r="M91" s="18">
        <v>0</v>
      </c>
      <c r="N91" s="18">
        <v>0</v>
      </c>
      <c r="O91" s="18">
        <v>0</v>
      </c>
      <c r="V91" s="71">
        <v>0</v>
      </c>
      <c r="W91" s="17">
        <v>0</v>
      </c>
      <c r="X91" s="17">
        <v>0</v>
      </c>
      <c r="Y91" s="71">
        <v>0</v>
      </c>
      <c r="Z91" s="17">
        <v>0</v>
      </c>
      <c r="AA91" s="18">
        <v>0</v>
      </c>
    </row>
    <row r="92" spans="1:27">
      <c r="A92" s="94" t="s">
        <v>3671</v>
      </c>
      <c r="B92" s="17">
        <v>81846</v>
      </c>
      <c r="C92" s="71">
        <v>11</v>
      </c>
      <c r="D92" s="23">
        <v>1100009801964</v>
      </c>
      <c r="E92" s="74">
        <v>1100010315616</v>
      </c>
      <c r="F92" s="71" t="s">
        <v>3692</v>
      </c>
      <c r="G92" s="18" t="s">
        <v>54</v>
      </c>
      <c r="H92" s="71" t="s">
        <v>39</v>
      </c>
      <c r="I92" s="17">
        <v>0</v>
      </c>
      <c r="J92" s="17">
        <v>1</v>
      </c>
      <c r="K92" s="17">
        <v>0</v>
      </c>
      <c r="L92" s="17">
        <v>0</v>
      </c>
      <c r="M92" s="18">
        <v>0</v>
      </c>
      <c r="N92" s="18">
        <v>0</v>
      </c>
      <c r="O92" s="18">
        <v>0</v>
      </c>
      <c r="V92" s="71">
        <v>0</v>
      </c>
      <c r="W92" s="17">
        <v>0</v>
      </c>
      <c r="X92" s="17">
        <v>0</v>
      </c>
      <c r="Y92" s="71">
        <v>0</v>
      </c>
      <c r="Z92" s="17">
        <v>0</v>
      </c>
      <c r="AA92" s="18">
        <v>0</v>
      </c>
    </row>
    <row r="93" spans="1:27">
      <c r="A93" s="94" t="s">
        <v>3670</v>
      </c>
      <c r="B93" s="17" t="s">
        <v>110</v>
      </c>
      <c r="C93" s="71">
        <v>11</v>
      </c>
      <c r="D93" s="23">
        <v>1100009832866</v>
      </c>
      <c r="E93" s="74">
        <v>1100009832866</v>
      </c>
      <c r="F93" s="71" t="s">
        <v>3692</v>
      </c>
      <c r="G93" s="18" t="s">
        <v>54</v>
      </c>
      <c r="H93" s="71" t="s">
        <v>39</v>
      </c>
      <c r="I93" s="17">
        <v>0</v>
      </c>
      <c r="J93" s="17">
        <v>1</v>
      </c>
      <c r="K93" s="17">
        <v>0</v>
      </c>
      <c r="L93" s="17">
        <v>0</v>
      </c>
      <c r="M93" s="18">
        <v>0</v>
      </c>
      <c r="N93" s="18">
        <v>0</v>
      </c>
      <c r="O93" s="18">
        <v>0</v>
      </c>
      <c r="V93" s="71">
        <v>0</v>
      </c>
      <c r="W93" s="17">
        <v>0</v>
      </c>
      <c r="X93" s="17">
        <v>0</v>
      </c>
      <c r="Y93" s="71">
        <v>0</v>
      </c>
      <c r="Z93" s="17">
        <v>0</v>
      </c>
      <c r="AA93" s="18">
        <v>0</v>
      </c>
    </row>
    <row r="94" spans="1:27">
      <c r="A94" s="94" t="s">
        <v>3567</v>
      </c>
      <c r="B94" s="17">
        <v>4314</v>
      </c>
      <c r="C94" s="71">
        <v>11</v>
      </c>
      <c r="D94" s="23">
        <v>1100102706856</v>
      </c>
      <c r="E94" s="74">
        <v>1100102714277</v>
      </c>
      <c r="F94" s="71" t="s">
        <v>23</v>
      </c>
      <c r="G94" s="18" t="s">
        <v>3692</v>
      </c>
      <c r="H94" s="71" t="s">
        <v>40</v>
      </c>
      <c r="I94" s="17">
        <v>1</v>
      </c>
      <c r="J94" s="17">
        <v>1</v>
      </c>
      <c r="K94" s="17">
        <v>1</v>
      </c>
      <c r="L94" s="17">
        <v>0</v>
      </c>
      <c r="M94" s="18">
        <v>0</v>
      </c>
      <c r="N94" s="18">
        <v>0</v>
      </c>
      <c r="O94" s="18">
        <v>0</v>
      </c>
      <c r="V94" s="71">
        <v>0</v>
      </c>
      <c r="W94" s="17">
        <v>0</v>
      </c>
      <c r="X94" s="17">
        <v>1</v>
      </c>
      <c r="Y94" s="71">
        <v>1</v>
      </c>
      <c r="Z94" s="17">
        <v>0</v>
      </c>
      <c r="AA94" s="18">
        <v>0</v>
      </c>
    </row>
    <row r="95" spans="1:27">
      <c r="A95" s="94" t="s">
        <v>3566</v>
      </c>
      <c r="B95" s="17" t="s">
        <v>110</v>
      </c>
      <c r="C95" s="71">
        <v>11</v>
      </c>
      <c r="D95" s="23">
        <v>1100102707497</v>
      </c>
      <c r="E95" s="74">
        <v>1100102707497</v>
      </c>
      <c r="F95" s="71" t="s">
        <v>23</v>
      </c>
      <c r="G95" s="18" t="s">
        <v>3692</v>
      </c>
      <c r="H95" s="71" t="s">
        <v>40</v>
      </c>
      <c r="I95" s="17">
        <v>1</v>
      </c>
      <c r="J95" s="17">
        <v>1</v>
      </c>
      <c r="K95" s="17">
        <v>1</v>
      </c>
      <c r="L95" s="17">
        <v>0</v>
      </c>
      <c r="M95" s="18">
        <v>0</v>
      </c>
      <c r="N95" s="18">
        <v>0</v>
      </c>
      <c r="O95" s="18">
        <v>0</v>
      </c>
      <c r="V95" s="71">
        <v>0</v>
      </c>
      <c r="W95" s="17">
        <v>0</v>
      </c>
      <c r="X95" s="17">
        <v>0</v>
      </c>
      <c r="Y95" s="71">
        <v>0</v>
      </c>
      <c r="Z95" s="17">
        <v>0</v>
      </c>
      <c r="AA95" s="18">
        <v>0</v>
      </c>
    </row>
    <row r="96" spans="1:27">
      <c r="A96" s="94" t="s">
        <v>3529</v>
      </c>
      <c r="B96" s="17">
        <v>4321</v>
      </c>
      <c r="C96" s="71">
        <v>11</v>
      </c>
      <c r="D96" s="23">
        <v>1100102733830</v>
      </c>
      <c r="E96" s="74">
        <v>1100102745667</v>
      </c>
      <c r="F96" s="71" t="s">
        <v>23</v>
      </c>
      <c r="G96" s="18" t="s">
        <v>3692</v>
      </c>
      <c r="H96" s="71" t="s">
        <v>40</v>
      </c>
      <c r="I96" s="17">
        <v>1</v>
      </c>
      <c r="J96" s="17">
        <v>1</v>
      </c>
      <c r="K96" s="17">
        <v>1</v>
      </c>
      <c r="L96" s="17">
        <v>0</v>
      </c>
      <c r="M96" s="18">
        <v>0</v>
      </c>
      <c r="N96" s="18">
        <v>1</v>
      </c>
      <c r="O96" s="18">
        <v>0</v>
      </c>
      <c r="V96" s="71">
        <v>1</v>
      </c>
      <c r="W96" s="17">
        <v>1</v>
      </c>
      <c r="X96" s="17">
        <v>1</v>
      </c>
      <c r="Y96" s="71">
        <v>1</v>
      </c>
      <c r="Z96" s="17">
        <v>0</v>
      </c>
      <c r="AA96" s="18">
        <v>0</v>
      </c>
    </row>
    <row r="97" spans="1:27">
      <c r="A97" s="94" t="s">
        <v>3568</v>
      </c>
      <c r="B97" s="17">
        <v>4322</v>
      </c>
      <c r="C97" s="71">
        <v>11</v>
      </c>
      <c r="D97" s="23">
        <v>1100102814994</v>
      </c>
      <c r="E97" s="74">
        <v>1100102826434</v>
      </c>
      <c r="F97" s="71" t="s">
        <v>23</v>
      </c>
      <c r="G97" s="18" t="s">
        <v>3692</v>
      </c>
      <c r="H97" s="71" t="s">
        <v>40</v>
      </c>
      <c r="I97" s="17">
        <v>1</v>
      </c>
      <c r="J97" s="17">
        <v>1</v>
      </c>
      <c r="K97" s="17">
        <v>1</v>
      </c>
      <c r="L97" s="17">
        <v>0</v>
      </c>
      <c r="M97" s="18">
        <v>0</v>
      </c>
      <c r="N97" s="18">
        <v>0</v>
      </c>
      <c r="O97" s="18">
        <v>0</v>
      </c>
      <c r="V97" s="71">
        <v>0</v>
      </c>
      <c r="W97" s="17">
        <v>1</v>
      </c>
      <c r="X97" s="17">
        <v>1</v>
      </c>
      <c r="Y97" s="71">
        <v>1</v>
      </c>
      <c r="Z97" s="17">
        <v>0</v>
      </c>
      <c r="AA97" s="18">
        <v>0</v>
      </c>
    </row>
    <row r="98" spans="1:27">
      <c r="A98" s="94" t="s">
        <v>139</v>
      </c>
      <c r="B98" s="17">
        <v>5139</v>
      </c>
      <c r="C98" s="71">
        <v>12</v>
      </c>
      <c r="D98" s="23">
        <v>1200020522218</v>
      </c>
      <c r="E98" s="74">
        <v>1200020833205</v>
      </c>
      <c r="F98" s="71" t="s">
        <v>24</v>
      </c>
      <c r="G98" s="18" t="s">
        <v>3692</v>
      </c>
      <c r="H98" s="71" t="s">
        <v>39</v>
      </c>
      <c r="I98" s="17">
        <v>0</v>
      </c>
      <c r="J98" s="17">
        <v>1</v>
      </c>
      <c r="K98" s="17">
        <v>0</v>
      </c>
      <c r="L98" s="17">
        <v>0</v>
      </c>
      <c r="M98" s="18">
        <v>0</v>
      </c>
      <c r="N98" s="18">
        <v>1</v>
      </c>
      <c r="O98" s="18">
        <v>0</v>
      </c>
      <c r="V98" s="71">
        <v>0</v>
      </c>
      <c r="W98" s="17">
        <v>0</v>
      </c>
      <c r="X98" s="17">
        <v>0</v>
      </c>
      <c r="Y98" s="71">
        <v>1</v>
      </c>
      <c r="Z98" s="17">
        <v>1</v>
      </c>
      <c r="AA98" s="18">
        <v>1</v>
      </c>
    </row>
    <row r="99" spans="1:27">
      <c r="A99" s="94" t="s">
        <v>3569</v>
      </c>
      <c r="B99" s="17">
        <v>11153</v>
      </c>
      <c r="C99" s="71">
        <v>12</v>
      </c>
      <c r="D99" s="23">
        <v>1200108910749</v>
      </c>
      <c r="E99" s="74">
        <v>1200108913252</v>
      </c>
      <c r="F99" s="71" t="s">
        <v>25</v>
      </c>
      <c r="G99" s="18" t="s">
        <v>3692</v>
      </c>
      <c r="H99" s="71" t="s">
        <v>34</v>
      </c>
      <c r="I99" s="17">
        <v>1</v>
      </c>
      <c r="J99" s="17">
        <v>1</v>
      </c>
      <c r="K99" s="17">
        <v>0</v>
      </c>
      <c r="L99" s="17">
        <v>0</v>
      </c>
      <c r="M99" s="18">
        <v>0</v>
      </c>
      <c r="N99" s="18">
        <v>0</v>
      </c>
      <c r="O99" s="18">
        <v>0</v>
      </c>
      <c r="V99" s="71">
        <v>0</v>
      </c>
      <c r="W99" s="17">
        <v>0</v>
      </c>
      <c r="X99" s="17">
        <v>0</v>
      </c>
      <c r="Y99" s="71">
        <v>0</v>
      </c>
      <c r="Z99" s="17">
        <v>0</v>
      </c>
      <c r="AA99" s="18">
        <v>0</v>
      </c>
    </row>
    <row r="100" spans="1:27">
      <c r="A100" s="94" t="s">
        <v>3570</v>
      </c>
      <c r="B100" s="17">
        <v>9733</v>
      </c>
      <c r="C100" s="71">
        <v>12</v>
      </c>
      <c r="D100" s="23">
        <v>1200108917233</v>
      </c>
      <c r="E100" s="74">
        <v>1200108954930</v>
      </c>
      <c r="F100" s="71" t="s">
        <v>25</v>
      </c>
      <c r="G100" s="18" t="s">
        <v>3692</v>
      </c>
      <c r="H100" s="71" t="s">
        <v>34</v>
      </c>
      <c r="I100" s="17">
        <v>1</v>
      </c>
      <c r="J100" s="17">
        <v>1</v>
      </c>
      <c r="K100" s="17">
        <v>0</v>
      </c>
      <c r="L100" s="17">
        <v>0</v>
      </c>
      <c r="M100" s="18">
        <v>0</v>
      </c>
      <c r="N100" s="18">
        <v>0</v>
      </c>
      <c r="O100" s="18">
        <v>0</v>
      </c>
      <c r="V100" s="71">
        <v>0</v>
      </c>
      <c r="W100" s="17">
        <v>0</v>
      </c>
      <c r="X100" s="17">
        <v>0</v>
      </c>
      <c r="Y100" s="71">
        <v>0</v>
      </c>
      <c r="Z100" s="17">
        <v>0</v>
      </c>
      <c r="AA100" s="18">
        <v>0</v>
      </c>
    </row>
    <row r="101" spans="1:27">
      <c r="A101" s="94" t="s">
        <v>3571</v>
      </c>
      <c r="B101" s="17">
        <v>23479</v>
      </c>
      <c r="C101" s="71">
        <v>12</v>
      </c>
      <c r="D101" s="23">
        <v>1200108957892</v>
      </c>
      <c r="E101" s="74">
        <v>1200108962692</v>
      </c>
      <c r="F101" s="71" t="s">
        <v>25</v>
      </c>
      <c r="G101" s="18" t="s">
        <v>3692</v>
      </c>
      <c r="H101" s="71" t="s">
        <v>34</v>
      </c>
      <c r="I101" s="17">
        <v>1</v>
      </c>
      <c r="J101" s="17">
        <v>1</v>
      </c>
      <c r="K101" s="17">
        <v>0</v>
      </c>
      <c r="L101" s="17">
        <v>0</v>
      </c>
      <c r="M101" s="18">
        <v>0</v>
      </c>
      <c r="N101" s="18">
        <v>0</v>
      </c>
      <c r="O101" s="18">
        <v>0</v>
      </c>
      <c r="V101" s="71">
        <v>0</v>
      </c>
      <c r="W101" s="17">
        <v>0</v>
      </c>
      <c r="X101" s="17">
        <v>0</v>
      </c>
      <c r="Y101" s="71">
        <v>0</v>
      </c>
      <c r="Z101" s="17">
        <v>0</v>
      </c>
      <c r="AA101" s="18">
        <v>0</v>
      </c>
    </row>
    <row r="102" spans="1:27">
      <c r="A102" s="94" t="s">
        <v>3572</v>
      </c>
      <c r="B102" s="17">
        <v>338773</v>
      </c>
      <c r="C102" s="71">
        <v>12</v>
      </c>
      <c r="D102" s="23">
        <v>1200108985307</v>
      </c>
      <c r="E102" s="74">
        <v>1200108986159</v>
      </c>
      <c r="F102" s="71" t="s">
        <v>25</v>
      </c>
      <c r="G102" s="18" t="s">
        <v>3692</v>
      </c>
      <c r="H102" s="71" t="s">
        <v>34</v>
      </c>
      <c r="I102" s="17">
        <v>1</v>
      </c>
      <c r="J102" s="17">
        <v>1</v>
      </c>
      <c r="K102" s="17">
        <v>0</v>
      </c>
      <c r="L102" s="17">
        <v>0</v>
      </c>
      <c r="M102" s="18">
        <v>0</v>
      </c>
      <c r="N102" s="18">
        <v>0</v>
      </c>
      <c r="O102" s="18">
        <v>0</v>
      </c>
      <c r="V102" s="71">
        <v>0</v>
      </c>
      <c r="W102" s="17">
        <v>0</v>
      </c>
      <c r="X102" s="17">
        <v>0</v>
      </c>
      <c r="Y102" s="71">
        <v>0</v>
      </c>
      <c r="Z102" s="17">
        <v>0</v>
      </c>
      <c r="AA102" s="18">
        <v>0</v>
      </c>
    </row>
    <row r="103" spans="1:27">
      <c r="A103" s="94" t="s">
        <v>3573</v>
      </c>
      <c r="B103" s="17">
        <v>6404</v>
      </c>
      <c r="C103" s="71">
        <v>12</v>
      </c>
      <c r="D103" s="23">
        <v>1200109016844</v>
      </c>
      <c r="E103" s="74">
        <v>1200109018083</v>
      </c>
      <c r="F103" s="71" t="s">
        <v>25</v>
      </c>
      <c r="G103" s="18" t="s">
        <v>3692</v>
      </c>
      <c r="H103" s="71" t="s">
        <v>34</v>
      </c>
      <c r="I103" s="17">
        <v>1</v>
      </c>
      <c r="J103" s="17">
        <v>1</v>
      </c>
      <c r="K103" s="17">
        <v>0</v>
      </c>
      <c r="L103" s="17">
        <v>0</v>
      </c>
      <c r="M103" s="18">
        <v>0</v>
      </c>
      <c r="N103" s="18">
        <v>0</v>
      </c>
      <c r="O103" s="18">
        <v>0</v>
      </c>
      <c r="V103" s="71">
        <v>0</v>
      </c>
      <c r="W103" s="17">
        <v>0</v>
      </c>
      <c r="X103" s="17">
        <v>1</v>
      </c>
      <c r="Y103" s="71">
        <v>0</v>
      </c>
      <c r="Z103" s="17">
        <v>0</v>
      </c>
      <c r="AA103" s="18">
        <v>0</v>
      </c>
    </row>
    <row r="104" spans="1:27">
      <c r="A104" s="94" t="s">
        <v>3574</v>
      </c>
      <c r="B104" s="17">
        <v>23603</v>
      </c>
      <c r="C104" s="71">
        <v>12</v>
      </c>
      <c r="D104" s="23">
        <v>1200109041178</v>
      </c>
      <c r="E104" s="74">
        <v>1200109095094</v>
      </c>
      <c r="F104" s="71" t="s">
        <v>25</v>
      </c>
      <c r="G104" s="18" t="s">
        <v>3692</v>
      </c>
      <c r="H104" s="71" t="s">
        <v>34</v>
      </c>
      <c r="I104" s="17">
        <v>1</v>
      </c>
      <c r="J104" s="17">
        <v>1</v>
      </c>
      <c r="K104" s="17">
        <v>0</v>
      </c>
      <c r="L104" s="17">
        <v>0</v>
      </c>
      <c r="M104" s="18">
        <v>0</v>
      </c>
      <c r="N104" s="18">
        <v>0</v>
      </c>
      <c r="O104" s="18">
        <v>0</v>
      </c>
      <c r="V104" s="71">
        <v>0</v>
      </c>
      <c r="W104" s="17">
        <v>0</v>
      </c>
      <c r="X104" s="17">
        <v>0</v>
      </c>
      <c r="Y104" s="71">
        <v>0</v>
      </c>
      <c r="Z104" s="17">
        <v>0</v>
      </c>
      <c r="AA104" s="18">
        <v>0</v>
      </c>
    </row>
    <row r="105" spans="1:27">
      <c r="A105" s="94" t="s">
        <v>3575</v>
      </c>
      <c r="B105" s="17">
        <v>54434</v>
      </c>
      <c r="C105" s="71">
        <v>12</v>
      </c>
      <c r="D105" s="23">
        <v>1200109181763</v>
      </c>
      <c r="E105" s="74">
        <v>1200109251272</v>
      </c>
      <c r="F105" s="71" t="s">
        <v>25</v>
      </c>
      <c r="G105" s="18" t="s">
        <v>3692</v>
      </c>
      <c r="H105" s="71" t="s">
        <v>34</v>
      </c>
      <c r="I105" s="17">
        <v>1</v>
      </c>
      <c r="J105" s="17">
        <v>1</v>
      </c>
      <c r="K105" s="17">
        <v>0</v>
      </c>
      <c r="L105" s="17">
        <v>0</v>
      </c>
      <c r="M105" s="18">
        <v>0</v>
      </c>
      <c r="N105" s="18">
        <v>0</v>
      </c>
      <c r="O105" s="18">
        <v>0</v>
      </c>
      <c r="V105" s="71">
        <v>0</v>
      </c>
      <c r="W105" s="17">
        <v>0</v>
      </c>
      <c r="X105" s="17">
        <v>0</v>
      </c>
      <c r="Y105" s="71">
        <v>0</v>
      </c>
      <c r="Z105" s="17">
        <v>0</v>
      </c>
      <c r="AA105" s="18">
        <v>0</v>
      </c>
    </row>
    <row r="106" spans="1:27">
      <c r="A106" s="94" t="s">
        <v>3576</v>
      </c>
      <c r="B106" s="17">
        <v>1610</v>
      </c>
      <c r="C106" s="71">
        <v>12</v>
      </c>
      <c r="D106" s="23">
        <v>1200109278782</v>
      </c>
      <c r="E106" s="74">
        <v>1200109294311</v>
      </c>
      <c r="F106" s="71" t="s">
        <v>25</v>
      </c>
      <c r="G106" s="18" t="s">
        <v>3692</v>
      </c>
      <c r="H106" s="71" t="s">
        <v>34</v>
      </c>
      <c r="I106" s="17">
        <v>1</v>
      </c>
      <c r="J106" s="17">
        <v>1</v>
      </c>
      <c r="K106" s="17">
        <v>0</v>
      </c>
      <c r="L106" s="17">
        <v>0</v>
      </c>
      <c r="M106" s="18">
        <v>0</v>
      </c>
      <c r="N106" s="18">
        <v>0</v>
      </c>
      <c r="O106" s="18">
        <v>0</v>
      </c>
      <c r="V106" s="71">
        <v>0</v>
      </c>
      <c r="W106" s="17">
        <v>0</v>
      </c>
      <c r="X106" s="17">
        <v>1</v>
      </c>
      <c r="Y106" s="71">
        <v>0</v>
      </c>
      <c r="Z106" s="17">
        <v>0</v>
      </c>
      <c r="AA106" s="18">
        <v>0</v>
      </c>
    </row>
    <row r="107" spans="1:27">
      <c r="A107" s="94" t="s">
        <v>3577</v>
      </c>
      <c r="B107" s="17">
        <v>55530</v>
      </c>
      <c r="C107" s="71">
        <v>12</v>
      </c>
      <c r="D107" s="23">
        <v>1200109306310</v>
      </c>
      <c r="E107" s="74">
        <v>1200109458673</v>
      </c>
      <c r="F107" s="71" t="s">
        <v>25</v>
      </c>
      <c r="G107" s="18" t="s">
        <v>3692</v>
      </c>
      <c r="H107" s="71" t="s">
        <v>34</v>
      </c>
      <c r="I107" s="17">
        <v>1</v>
      </c>
      <c r="J107" s="17">
        <v>1</v>
      </c>
      <c r="K107" s="17">
        <v>0</v>
      </c>
      <c r="L107" s="17">
        <v>0</v>
      </c>
      <c r="M107" s="18">
        <v>0</v>
      </c>
      <c r="N107" s="18">
        <v>0</v>
      </c>
      <c r="O107" s="18">
        <v>0</v>
      </c>
      <c r="V107" s="71">
        <v>0</v>
      </c>
      <c r="W107" s="17">
        <v>0</v>
      </c>
      <c r="X107" s="17">
        <v>0</v>
      </c>
      <c r="Y107" s="71">
        <v>0</v>
      </c>
      <c r="Z107" s="17">
        <v>0</v>
      </c>
      <c r="AA107" s="18">
        <v>0</v>
      </c>
    </row>
    <row r="108" spans="1:27">
      <c r="A108" s="94" t="s">
        <v>3579</v>
      </c>
      <c r="B108" s="17">
        <v>84749</v>
      </c>
      <c r="C108" s="71">
        <v>12</v>
      </c>
      <c r="D108" s="23">
        <v>1200109490483</v>
      </c>
      <c r="E108" s="74">
        <v>1200109523736</v>
      </c>
      <c r="F108" s="71" t="s">
        <v>25</v>
      </c>
      <c r="G108" s="18" t="s">
        <v>3692</v>
      </c>
      <c r="H108" s="71" t="s">
        <v>34</v>
      </c>
      <c r="I108" s="17">
        <v>1</v>
      </c>
      <c r="J108" s="17">
        <v>1</v>
      </c>
      <c r="K108" s="17">
        <v>0</v>
      </c>
      <c r="L108" s="17">
        <v>0</v>
      </c>
      <c r="M108" s="18">
        <v>0</v>
      </c>
      <c r="N108" s="18">
        <v>0</v>
      </c>
      <c r="O108" s="18">
        <v>0</v>
      </c>
      <c r="V108" s="71">
        <v>0</v>
      </c>
      <c r="W108" s="17">
        <v>0</v>
      </c>
      <c r="X108" s="17">
        <v>0</v>
      </c>
      <c r="Y108" s="71">
        <v>0</v>
      </c>
      <c r="Z108" s="17">
        <v>0</v>
      </c>
      <c r="AA108" s="18">
        <v>0</v>
      </c>
    </row>
    <row r="109" spans="1:27">
      <c r="A109" s="94" t="s">
        <v>3578</v>
      </c>
      <c r="B109" s="17" t="s">
        <v>110</v>
      </c>
      <c r="C109" s="71">
        <v>12</v>
      </c>
      <c r="D109" s="23">
        <v>1200109491770</v>
      </c>
      <c r="E109" s="74">
        <v>1200109491770</v>
      </c>
      <c r="F109" s="71" t="s">
        <v>25</v>
      </c>
      <c r="G109" s="18" t="s">
        <v>3692</v>
      </c>
      <c r="H109" s="71" t="s">
        <v>34</v>
      </c>
      <c r="I109" s="17">
        <v>1</v>
      </c>
      <c r="J109" s="17">
        <v>1</v>
      </c>
      <c r="K109" s="17">
        <v>0</v>
      </c>
      <c r="L109" s="17">
        <v>0</v>
      </c>
      <c r="M109" s="18">
        <v>0</v>
      </c>
      <c r="N109" s="18">
        <v>0</v>
      </c>
      <c r="O109" s="18">
        <v>0</v>
      </c>
      <c r="V109" s="71">
        <v>0</v>
      </c>
      <c r="W109" s="17">
        <v>0</v>
      </c>
      <c r="X109" s="17">
        <v>0</v>
      </c>
      <c r="Y109" s="71">
        <v>0</v>
      </c>
      <c r="Z109" s="17">
        <v>0</v>
      </c>
      <c r="AA109" s="18">
        <v>0</v>
      </c>
    </row>
    <row r="110" spans="1:27">
      <c r="A110" s="94" t="s">
        <v>3580</v>
      </c>
      <c r="B110" s="17">
        <v>121642</v>
      </c>
      <c r="C110" s="71">
        <v>12</v>
      </c>
      <c r="D110" s="23">
        <v>1200109526010</v>
      </c>
      <c r="E110" s="74">
        <v>1200109530591</v>
      </c>
      <c r="F110" s="71" t="s">
        <v>25</v>
      </c>
      <c r="G110" s="18" t="s">
        <v>3692</v>
      </c>
      <c r="H110" s="71" t="s">
        <v>34</v>
      </c>
      <c r="I110" s="17">
        <v>1</v>
      </c>
      <c r="J110" s="17">
        <v>1</v>
      </c>
      <c r="K110" s="17">
        <v>0</v>
      </c>
      <c r="L110" s="17">
        <v>0</v>
      </c>
      <c r="M110" s="18">
        <v>0</v>
      </c>
      <c r="N110" s="18">
        <v>0</v>
      </c>
      <c r="O110" s="18">
        <v>0</v>
      </c>
      <c r="V110" s="71">
        <v>0</v>
      </c>
      <c r="W110" s="17">
        <v>0</v>
      </c>
      <c r="X110" s="17">
        <v>1</v>
      </c>
      <c r="Y110" s="71">
        <v>0</v>
      </c>
      <c r="Z110" s="17">
        <v>0</v>
      </c>
      <c r="AA110" s="18">
        <v>0</v>
      </c>
    </row>
    <row r="111" spans="1:27">
      <c r="A111" s="94" t="s">
        <v>3581</v>
      </c>
      <c r="B111" s="17">
        <v>7374</v>
      </c>
      <c r="C111" s="71">
        <v>12</v>
      </c>
      <c r="D111" s="23">
        <v>1200109535484</v>
      </c>
      <c r="E111" s="74">
        <v>1200109547774</v>
      </c>
      <c r="F111" s="71" t="s">
        <v>25</v>
      </c>
      <c r="G111" s="18" t="s">
        <v>3692</v>
      </c>
      <c r="H111" s="71" t="s">
        <v>34</v>
      </c>
      <c r="I111" s="17">
        <v>1</v>
      </c>
      <c r="J111" s="17">
        <v>1</v>
      </c>
      <c r="K111" s="17">
        <v>0</v>
      </c>
      <c r="L111" s="17">
        <v>0</v>
      </c>
      <c r="M111" s="18">
        <v>0</v>
      </c>
      <c r="N111" s="18">
        <v>0</v>
      </c>
      <c r="O111" s="18">
        <v>0</v>
      </c>
      <c r="V111" s="71">
        <v>0</v>
      </c>
      <c r="W111" s="17">
        <v>0</v>
      </c>
      <c r="X111" s="17">
        <v>1</v>
      </c>
      <c r="Y111" s="71">
        <v>0</v>
      </c>
      <c r="Z111" s="17">
        <v>0</v>
      </c>
      <c r="AA111" s="18">
        <v>0</v>
      </c>
    </row>
    <row r="112" spans="1:27">
      <c r="A112" s="94" t="s">
        <v>3582</v>
      </c>
      <c r="B112" s="17">
        <v>32</v>
      </c>
      <c r="C112" s="71">
        <v>12</v>
      </c>
      <c r="D112" s="23">
        <v>1200109577210</v>
      </c>
      <c r="E112" s="74">
        <v>1200109704167</v>
      </c>
      <c r="F112" s="71" t="s">
        <v>25</v>
      </c>
      <c r="G112" s="18" t="s">
        <v>3692</v>
      </c>
      <c r="H112" s="71" t="s">
        <v>34</v>
      </c>
      <c r="I112" s="17">
        <v>1</v>
      </c>
      <c r="J112" s="17">
        <v>1</v>
      </c>
      <c r="K112" s="17">
        <v>0</v>
      </c>
      <c r="L112" s="17">
        <v>0</v>
      </c>
      <c r="M112" s="18">
        <v>0</v>
      </c>
      <c r="N112" s="18">
        <v>0</v>
      </c>
      <c r="O112" s="18">
        <v>0</v>
      </c>
      <c r="V112" s="71">
        <v>0</v>
      </c>
      <c r="W112" s="17">
        <v>1</v>
      </c>
      <c r="X112" s="17">
        <v>1</v>
      </c>
      <c r="Y112" s="71">
        <v>1</v>
      </c>
      <c r="Z112" s="17">
        <v>0</v>
      </c>
      <c r="AA112" s="18">
        <v>0</v>
      </c>
    </row>
    <row r="113" spans="1:27">
      <c r="A113" s="94" t="s">
        <v>3583</v>
      </c>
      <c r="B113" s="17">
        <v>121643</v>
      </c>
      <c r="C113" s="71">
        <v>12</v>
      </c>
      <c r="D113" s="23">
        <v>1200109717475</v>
      </c>
      <c r="E113" s="74">
        <v>1200109746126</v>
      </c>
      <c r="F113" s="71" t="s">
        <v>25</v>
      </c>
      <c r="G113" s="18" t="s">
        <v>3692</v>
      </c>
      <c r="H113" s="71" t="s">
        <v>34</v>
      </c>
      <c r="I113" s="17">
        <v>1</v>
      </c>
      <c r="J113" s="17">
        <v>1</v>
      </c>
      <c r="K113" s="17">
        <v>0</v>
      </c>
      <c r="L113" s="17">
        <v>0</v>
      </c>
      <c r="M113" s="18">
        <v>0</v>
      </c>
      <c r="N113" s="18">
        <v>0</v>
      </c>
      <c r="O113" s="18">
        <v>0</v>
      </c>
      <c r="V113" s="71">
        <v>0</v>
      </c>
      <c r="W113" s="17">
        <v>0</v>
      </c>
      <c r="X113" s="17">
        <v>0</v>
      </c>
      <c r="Y113" s="71">
        <v>0</v>
      </c>
      <c r="Z113" s="17">
        <v>0</v>
      </c>
      <c r="AA113" s="18">
        <v>0</v>
      </c>
    </row>
    <row r="114" spans="1:27">
      <c r="A114" s="94" t="s">
        <v>3584</v>
      </c>
      <c r="B114" s="17">
        <v>283446</v>
      </c>
      <c r="C114" s="71">
        <v>12</v>
      </c>
      <c r="D114" s="23">
        <v>1200109826523</v>
      </c>
      <c r="E114" s="74">
        <v>1200109884987</v>
      </c>
      <c r="F114" s="71" t="s">
        <v>25</v>
      </c>
      <c r="G114" s="18" t="s">
        <v>3692</v>
      </c>
      <c r="H114" s="71" t="s">
        <v>34</v>
      </c>
      <c r="I114" s="17">
        <v>1</v>
      </c>
      <c r="J114" s="17">
        <v>1</v>
      </c>
      <c r="K114" s="17">
        <v>0</v>
      </c>
      <c r="L114" s="17">
        <v>0</v>
      </c>
      <c r="M114" s="18">
        <v>0</v>
      </c>
      <c r="N114" s="18">
        <v>0</v>
      </c>
      <c r="O114" s="18">
        <v>0</v>
      </c>
      <c r="V114" s="71">
        <v>0</v>
      </c>
      <c r="W114" s="17">
        <v>0</v>
      </c>
      <c r="X114" s="17">
        <v>0</v>
      </c>
      <c r="Y114" s="71">
        <v>0</v>
      </c>
      <c r="Z114" s="17">
        <v>0</v>
      </c>
      <c r="AA114" s="18">
        <v>0</v>
      </c>
    </row>
    <row r="115" spans="1:27">
      <c r="A115" s="94" t="s">
        <v>3585</v>
      </c>
      <c r="B115" s="17">
        <v>83892</v>
      </c>
      <c r="C115" s="71">
        <v>12</v>
      </c>
      <c r="D115" s="23">
        <v>1200109889399</v>
      </c>
      <c r="E115" s="74">
        <v>1200109915067</v>
      </c>
      <c r="F115" s="71" t="s">
        <v>25</v>
      </c>
      <c r="G115" s="18" t="s">
        <v>3692</v>
      </c>
      <c r="H115" s="71" t="s">
        <v>34</v>
      </c>
      <c r="I115" s="17">
        <v>1</v>
      </c>
      <c r="J115" s="17">
        <v>1</v>
      </c>
      <c r="K115" s="17">
        <v>0</v>
      </c>
      <c r="L115" s="17">
        <v>0</v>
      </c>
      <c r="M115" s="18">
        <v>0</v>
      </c>
      <c r="N115" s="18">
        <v>0</v>
      </c>
      <c r="O115" s="18">
        <v>0</v>
      </c>
      <c r="V115" s="71">
        <v>0</v>
      </c>
      <c r="W115" s="17">
        <v>0</v>
      </c>
      <c r="X115" s="17">
        <v>0</v>
      </c>
      <c r="Y115" s="71">
        <v>0</v>
      </c>
      <c r="Z115" s="17">
        <v>0</v>
      </c>
      <c r="AA115" s="18">
        <v>0</v>
      </c>
    </row>
    <row r="116" spans="1:27">
      <c r="A116" s="94" t="s">
        <v>3586</v>
      </c>
      <c r="B116" s="17">
        <v>89910</v>
      </c>
      <c r="C116" s="71">
        <v>12</v>
      </c>
      <c r="D116" s="23">
        <v>1200109921356</v>
      </c>
      <c r="E116" s="74">
        <v>1200109928399</v>
      </c>
      <c r="F116" s="71" t="s">
        <v>25</v>
      </c>
      <c r="G116" s="18" t="s">
        <v>3692</v>
      </c>
      <c r="H116" s="71" t="s">
        <v>34</v>
      </c>
      <c r="I116" s="17">
        <v>1</v>
      </c>
      <c r="J116" s="17">
        <v>1</v>
      </c>
      <c r="K116" s="17">
        <v>0</v>
      </c>
      <c r="L116" s="17">
        <v>0</v>
      </c>
      <c r="M116" s="18">
        <v>0</v>
      </c>
      <c r="N116" s="18">
        <v>0</v>
      </c>
      <c r="O116" s="18">
        <v>0</v>
      </c>
      <c r="V116" s="71">
        <v>0</v>
      </c>
      <c r="W116" s="17">
        <v>1</v>
      </c>
      <c r="X116" s="17">
        <v>1</v>
      </c>
      <c r="Y116" s="71">
        <v>0</v>
      </c>
      <c r="Z116" s="17">
        <v>0</v>
      </c>
      <c r="AA116" s="18">
        <v>0</v>
      </c>
    </row>
    <row r="117" spans="1:27">
      <c r="A117" s="94" t="s">
        <v>3587</v>
      </c>
      <c r="B117" s="17">
        <v>326625</v>
      </c>
      <c r="C117" s="71">
        <v>12</v>
      </c>
      <c r="D117" s="23">
        <v>1200109994832</v>
      </c>
      <c r="E117" s="74">
        <v>1200110011285</v>
      </c>
      <c r="F117" s="71" t="s">
        <v>25</v>
      </c>
      <c r="G117" s="18" t="s">
        <v>3692</v>
      </c>
      <c r="H117" s="71" t="s">
        <v>34</v>
      </c>
      <c r="I117" s="17">
        <v>1</v>
      </c>
      <c r="J117" s="17">
        <v>1</v>
      </c>
      <c r="K117" s="17">
        <v>0</v>
      </c>
      <c r="L117" s="17">
        <v>0</v>
      </c>
      <c r="M117" s="18">
        <v>0</v>
      </c>
      <c r="N117" s="18">
        <v>0</v>
      </c>
      <c r="O117" s="18">
        <v>0</v>
      </c>
      <c r="V117" s="71">
        <v>0</v>
      </c>
      <c r="W117" s="17">
        <v>0</v>
      </c>
      <c r="X117" s="17">
        <v>0</v>
      </c>
      <c r="Y117" s="71">
        <v>0</v>
      </c>
      <c r="Z117" s="17">
        <v>0</v>
      </c>
      <c r="AA117" s="18">
        <v>0</v>
      </c>
    </row>
    <row r="118" spans="1:27">
      <c r="A118" s="94" t="s">
        <v>3588</v>
      </c>
      <c r="B118" s="17">
        <v>4598</v>
      </c>
      <c r="C118" s="71">
        <v>12</v>
      </c>
      <c r="D118" s="23">
        <v>1200110012627</v>
      </c>
      <c r="E118" s="74">
        <v>1200110034382</v>
      </c>
      <c r="F118" s="71" t="s">
        <v>25</v>
      </c>
      <c r="G118" s="18" t="s">
        <v>3692</v>
      </c>
      <c r="H118" s="71" t="s">
        <v>34</v>
      </c>
      <c r="I118" s="17">
        <v>1</v>
      </c>
      <c r="J118" s="17">
        <v>1</v>
      </c>
      <c r="K118" s="17">
        <v>0</v>
      </c>
      <c r="L118" s="17">
        <v>0</v>
      </c>
      <c r="M118" s="18">
        <v>0</v>
      </c>
      <c r="N118" s="18">
        <v>0</v>
      </c>
      <c r="O118" s="18">
        <v>0</v>
      </c>
      <c r="V118" s="71">
        <v>0</v>
      </c>
      <c r="W118" s="17">
        <v>0</v>
      </c>
      <c r="X118" s="17">
        <v>0</v>
      </c>
      <c r="Y118" s="71">
        <v>0</v>
      </c>
      <c r="Z118" s="17">
        <v>0</v>
      </c>
      <c r="AA118" s="18">
        <v>0</v>
      </c>
    </row>
    <row r="119" spans="1:27">
      <c r="A119" s="94" t="s">
        <v>3589</v>
      </c>
      <c r="B119" s="17">
        <v>84915</v>
      </c>
      <c r="C119" s="71">
        <v>12</v>
      </c>
      <c r="D119" s="23">
        <v>1200110181951</v>
      </c>
      <c r="E119" s="74">
        <v>1200110207093</v>
      </c>
      <c r="F119" s="71" t="s">
        <v>25</v>
      </c>
      <c r="G119" s="18" t="s">
        <v>3692</v>
      </c>
      <c r="H119" s="71" t="s">
        <v>34</v>
      </c>
      <c r="I119" s="17">
        <v>1</v>
      </c>
      <c r="J119" s="17">
        <v>1</v>
      </c>
      <c r="K119" s="17">
        <v>0</v>
      </c>
      <c r="L119" s="17">
        <v>0</v>
      </c>
      <c r="M119" s="18">
        <v>0</v>
      </c>
      <c r="N119" s="18">
        <v>0</v>
      </c>
      <c r="O119" s="18">
        <v>0</v>
      </c>
      <c r="V119" s="71">
        <v>0</v>
      </c>
      <c r="W119" s="17">
        <v>0</v>
      </c>
      <c r="X119" s="17">
        <v>0</v>
      </c>
      <c r="Y119" s="71">
        <v>0</v>
      </c>
      <c r="Z119" s="17">
        <v>0</v>
      </c>
      <c r="AA119" s="18">
        <v>0</v>
      </c>
    </row>
    <row r="120" spans="1:27">
      <c r="A120" s="94" t="s">
        <v>3590</v>
      </c>
      <c r="B120" s="17">
        <v>84983</v>
      </c>
      <c r="C120" s="71">
        <v>12</v>
      </c>
      <c r="D120" s="23">
        <v>1200110211292</v>
      </c>
      <c r="E120" s="74">
        <v>1200110211292</v>
      </c>
      <c r="F120" s="71" t="s">
        <v>25</v>
      </c>
      <c r="G120" s="18" t="s">
        <v>3692</v>
      </c>
      <c r="H120" s="71" t="s">
        <v>34</v>
      </c>
      <c r="I120" s="17">
        <v>1</v>
      </c>
      <c r="J120" s="17">
        <v>1</v>
      </c>
      <c r="K120" s="17">
        <v>0</v>
      </c>
      <c r="L120" s="17">
        <v>0</v>
      </c>
      <c r="M120" s="18">
        <v>0</v>
      </c>
      <c r="N120" s="18">
        <v>0</v>
      </c>
      <c r="O120" s="18">
        <v>0</v>
      </c>
      <c r="V120" s="71">
        <v>0</v>
      </c>
      <c r="W120" s="17">
        <v>0</v>
      </c>
      <c r="X120" s="17">
        <v>0</v>
      </c>
      <c r="Y120" s="71">
        <v>0</v>
      </c>
      <c r="Z120" s="17">
        <v>0</v>
      </c>
      <c r="AA120" s="18">
        <v>0</v>
      </c>
    </row>
    <row r="121" spans="1:27">
      <c r="A121" s="94" t="s">
        <v>3591</v>
      </c>
      <c r="B121" s="17">
        <v>59341</v>
      </c>
      <c r="C121" s="71">
        <v>12</v>
      </c>
      <c r="D121" s="23">
        <v>1200110221425</v>
      </c>
      <c r="E121" s="74">
        <v>1200110252601</v>
      </c>
      <c r="F121" s="71" t="s">
        <v>25</v>
      </c>
      <c r="G121" s="18" t="s">
        <v>3692</v>
      </c>
      <c r="H121" s="71" t="s">
        <v>34</v>
      </c>
      <c r="I121" s="17">
        <v>1</v>
      </c>
      <c r="J121" s="17">
        <v>1</v>
      </c>
      <c r="K121" s="17">
        <v>0</v>
      </c>
      <c r="L121" s="17">
        <v>0</v>
      </c>
      <c r="M121" s="18">
        <v>0</v>
      </c>
      <c r="N121" s="18">
        <v>0</v>
      </c>
      <c r="O121" s="18">
        <v>0</v>
      </c>
      <c r="V121" s="71">
        <v>1</v>
      </c>
      <c r="W121" s="17">
        <v>1</v>
      </c>
      <c r="X121" s="17">
        <v>1</v>
      </c>
      <c r="Y121" s="71">
        <v>1</v>
      </c>
      <c r="Z121" s="17">
        <v>0</v>
      </c>
      <c r="AA121" s="18">
        <v>0</v>
      </c>
    </row>
    <row r="122" spans="1:27">
      <c r="A122" s="94" t="s">
        <v>3592</v>
      </c>
      <c r="B122" s="17">
        <v>100616454</v>
      </c>
      <c r="C122" s="71">
        <v>12</v>
      </c>
      <c r="D122" s="23">
        <v>1200110271241</v>
      </c>
      <c r="E122" s="74">
        <v>1200110271241</v>
      </c>
      <c r="F122" s="71" t="s">
        <v>25</v>
      </c>
      <c r="G122" s="18" t="s">
        <v>3692</v>
      </c>
      <c r="H122" s="71" t="s">
        <v>34</v>
      </c>
      <c r="I122" s="17">
        <v>1</v>
      </c>
      <c r="J122" s="17">
        <v>1</v>
      </c>
      <c r="K122" s="17">
        <v>0</v>
      </c>
      <c r="L122" s="17">
        <v>0</v>
      </c>
      <c r="M122" s="18">
        <v>0</v>
      </c>
      <c r="N122" s="18">
        <v>0</v>
      </c>
      <c r="O122" s="18">
        <v>0</v>
      </c>
      <c r="V122" s="71">
        <v>0</v>
      </c>
      <c r="W122" s="17">
        <v>0</v>
      </c>
      <c r="X122" s="17">
        <v>0</v>
      </c>
      <c r="Y122" s="71">
        <v>0</v>
      </c>
      <c r="Z122" s="17">
        <v>0</v>
      </c>
      <c r="AA122" s="18">
        <v>0</v>
      </c>
    </row>
    <row r="123" spans="1:27">
      <c r="A123" s="94" t="s">
        <v>3593</v>
      </c>
      <c r="B123" s="17">
        <v>51228</v>
      </c>
      <c r="C123" s="71">
        <v>12</v>
      </c>
      <c r="D123" s="23">
        <v>1200110290359</v>
      </c>
      <c r="E123" s="74">
        <v>1200110318179</v>
      </c>
      <c r="F123" s="71" t="s">
        <v>25</v>
      </c>
      <c r="G123" s="18" t="s">
        <v>3692</v>
      </c>
      <c r="H123" s="71" t="s">
        <v>34</v>
      </c>
      <c r="I123" s="17">
        <v>1</v>
      </c>
      <c r="J123" s="17">
        <v>1</v>
      </c>
      <c r="K123" s="17">
        <v>0</v>
      </c>
      <c r="L123" s="17">
        <v>0</v>
      </c>
      <c r="M123" s="18">
        <v>0</v>
      </c>
      <c r="N123" s="18">
        <v>0</v>
      </c>
      <c r="O123" s="18">
        <v>0</v>
      </c>
      <c r="V123" s="71">
        <v>0</v>
      </c>
      <c r="W123" s="17">
        <v>0</v>
      </c>
      <c r="X123" s="17">
        <v>0</v>
      </c>
      <c r="Y123" s="71">
        <v>0</v>
      </c>
      <c r="Z123" s="17">
        <v>0</v>
      </c>
      <c r="AA123" s="18">
        <v>0</v>
      </c>
    </row>
    <row r="124" spans="1:27">
      <c r="A124" s="94" t="s">
        <v>3594</v>
      </c>
      <c r="B124" s="17">
        <v>84260</v>
      </c>
      <c r="C124" s="71">
        <v>12</v>
      </c>
      <c r="D124" s="23">
        <v>1200110340831</v>
      </c>
      <c r="E124" s="74">
        <v>1200110354428</v>
      </c>
      <c r="F124" s="71" t="s">
        <v>25</v>
      </c>
      <c r="G124" s="18" t="s">
        <v>3692</v>
      </c>
      <c r="H124" s="71" t="s">
        <v>34</v>
      </c>
      <c r="I124" s="17">
        <v>1</v>
      </c>
      <c r="J124" s="17">
        <v>1</v>
      </c>
      <c r="K124" s="17">
        <v>0</v>
      </c>
      <c r="L124" s="17">
        <v>0</v>
      </c>
      <c r="M124" s="18">
        <v>0</v>
      </c>
      <c r="N124" s="18">
        <v>0</v>
      </c>
      <c r="O124" s="18">
        <v>0</v>
      </c>
      <c r="V124" s="71">
        <v>0</v>
      </c>
      <c r="W124" s="17">
        <v>0</v>
      </c>
      <c r="X124" s="17">
        <v>0</v>
      </c>
      <c r="Y124" s="71">
        <v>0</v>
      </c>
      <c r="Z124" s="17">
        <v>0</v>
      </c>
      <c r="AA124" s="18">
        <v>0</v>
      </c>
    </row>
    <row r="125" spans="1:27">
      <c r="A125" s="94" t="s">
        <v>3595</v>
      </c>
      <c r="B125" s="17">
        <v>9815</v>
      </c>
      <c r="C125" s="71">
        <v>12</v>
      </c>
      <c r="D125" s="23">
        <v>1200110370782</v>
      </c>
      <c r="E125" s="74">
        <v>1200110434029</v>
      </c>
      <c r="F125" s="71" t="s">
        <v>25</v>
      </c>
      <c r="G125" s="18" t="s">
        <v>3692</v>
      </c>
      <c r="H125" s="71" t="s">
        <v>34</v>
      </c>
      <c r="I125" s="17">
        <v>1</v>
      </c>
      <c r="J125" s="17">
        <v>1</v>
      </c>
      <c r="K125" s="17">
        <v>0</v>
      </c>
      <c r="L125" s="17">
        <v>0</v>
      </c>
      <c r="M125" s="18">
        <v>0</v>
      </c>
      <c r="N125" s="18">
        <v>0</v>
      </c>
      <c r="O125" s="18">
        <v>0</v>
      </c>
      <c r="V125" s="71">
        <v>1</v>
      </c>
      <c r="W125" s="17">
        <v>0</v>
      </c>
      <c r="X125" s="17">
        <v>1</v>
      </c>
      <c r="Y125" s="71">
        <v>0</v>
      </c>
      <c r="Z125" s="17">
        <v>0</v>
      </c>
      <c r="AA125" s="18">
        <v>0</v>
      </c>
    </row>
    <row r="126" spans="1:27">
      <c r="A126" s="94" t="s">
        <v>3596</v>
      </c>
      <c r="B126" s="17">
        <v>88455</v>
      </c>
      <c r="C126" s="71">
        <v>12</v>
      </c>
      <c r="D126" s="23">
        <v>1200110437493</v>
      </c>
      <c r="E126" s="74">
        <v>1200110475359</v>
      </c>
      <c r="F126" s="71" t="s">
        <v>25</v>
      </c>
      <c r="G126" s="18" t="s">
        <v>3692</v>
      </c>
      <c r="H126" s="71" t="s">
        <v>34</v>
      </c>
      <c r="I126" s="17">
        <v>1</v>
      </c>
      <c r="J126" s="17">
        <v>1</v>
      </c>
      <c r="K126" s="17">
        <v>0</v>
      </c>
      <c r="L126" s="17">
        <v>0</v>
      </c>
      <c r="M126" s="18">
        <v>0</v>
      </c>
      <c r="N126" s="18">
        <v>0</v>
      </c>
      <c r="O126" s="18">
        <v>0</v>
      </c>
      <c r="V126" s="71">
        <v>0</v>
      </c>
      <c r="W126" s="17">
        <v>0</v>
      </c>
      <c r="X126" s="17">
        <v>0</v>
      </c>
      <c r="Y126" s="71">
        <v>0</v>
      </c>
      <c r="Z126" s="17">
        <v>0</v>
      </c>
      <c r="AA126" s="18">
        <v>0</v>
      </c>
    </row>
    <row r="127" spans="1:27">
      <c r="A127" s="94" t="s">
        <v>3597</v>
      </c>
      <c r="B127" s="17">
        <v>400073</v>
      </c>
      <c r="C127" s="71">
        <v>12</v>
      </c>
      <c r="D127" s="23">
        <v>1200110480155</v>
      </c>
      <c r="E127" s="74">
        <v>1200110503679</v>
      </c>
      <c r="F127" s="71" t="s">
        <v>25</v>
      </c>
      <c r="G127" s="18" t="s">
        <v>3692</v>
      </c>
      <c r="H127" s="71" t="s">
        <v>34</v>
      </c>
      <c r="I127" s="17">
        <v>1</v>
      </c>
      <c r="J127" s="17">
        <v>1</v>
      </c>
      <c r="K127" s="17">
        <v>0</v>
      </c>
      <c r="L127" s="17">
        <v>0</v>
      </c>
      <c r="M127" s="18">
        <v>0</v>
      </c>
      <c r="N127" s="18">
        <v>0</v>
      </c>
      <c r="O127" s="18">
        <v>0</v>
      </c>
      <c r="V127" s="71">
        <v>0</v>
      </c>
      <c r="W127" s="17">
        <v>0</v>
      </c>
      <c r="X127" s="17">
        <v>0</v>
      </c>
      <c r="Y127" s="71">
        <v>0</v>
      </c>
      <c r="Z127" s="17">
        <v>0</v>
      </c>
      <c r="AA127" s="18">
        <v>0</v>
      </c>
    </row>
    <row r="128" spans="1:27">
      <c r="A128" s="94" t="s">
        <v>3598</v>
      </c>
      <c r="B128" s="17">
        <v>28981</v>
      </c>
      <c r="C128" s="71">
        <v>12</v>
      </c>
      <c r="D128" s="23">
        <v>1200110565185</v>
      </c>
      <c r="E128" s="74">
        <v>1200110656031</v>
      </c>
      <c r="F128" s="71" t="s">
        <v>25</v>
      </c>
      <c r="G128" s="18" t="s">
        <v>3692</v>
      </c>
      <c r="H128" s="71" t="s">
        <v>34</v>
      </c>
      <c r="I128" s="17">
        <v>1</v>
      </c>
      <c r="J128" s="17">
        <v>1</v>
      </c>
      <c r="K128" s="17">
        <v>0</v>
      </c>
      <c r="L128" s="17">
        <v>0</v>
      </c>
      <c r="M128" s="18">
        <v>0</v>
      </c>
      <c r="N128" s="18">
        <v>0</v>
      </c>
      <c r="O128" s="18">
        <v>0</v>
      </c>
      <c r="V128" s="71">
        <v>0</v>
      </c>
      <c r="W128" s="17">
        <v>0</v>
      </c>
      <c r="X128" s="17">
        <v>0</v>
      </c>
      <c r="Y128" s="71">
        <v>0</v>
      </c>
      <c r="Z128" s="17">
        <v>0</v>
      </c>
      <c r="AA128" s="18">
        <v>0</v>
      </c>
    </row>
    <row r="129" spans="1:27">
      <c r="A129" s="94" t="s">
        <v>3599</v>
      </c>
      <c r="B129" s="17">
        <v>488</v>
      </c>
      <c r="C129" s="71">
        <v>12</v>
      </c>
      <c r="D129" s="23">
        <v>1200110719594</v>
      </c>
      <c r="E129" s="74">
        <v>1200110788110</v>
      </c>
      <c r="F129" s="71" t="s">
        <v>25</v>
      </c>
      <c r="G129" s="18" t="s">
        <v>3692</v>
      </c>
      <c r="H129" s="71" t="s">
        <v>34</v>
      </c>
      <c r="I129" s="17">
        <v>1</v>
      </c>
      <c r="J129" s="17">
        <v>1</v>
      </c>
      <c r="K129" s="17">
        <v>0</v>
      </c>
      <c r="L129" s="17">
        <v>0</v>
      </c>
      <c r="M129" s="18">
        <v>0</v>
      </c>
      <c r="N129" s="18">
        <v>0</v>
      </c>
      <c r="O129" s="18">
        <v>0</v>
      </c>
      <c r="V129" s="71">
        <v>1</v>
      </c>
      <c r="W129" s="17">
        <v>1</v>
      </c>
      <c r="X129" s="17">
        <v>1</v>
      </c>
      <c r="Y129" s="71">
        <v>1</v>
      </c>
      <c r="Z129" s="17">
        <v>1</v>
      </c>
      <c r="AA129" s="18">
        <v>0</v>
      </c>
    </row>
    <row r="130" spans="1:27">
      <c r="A130" s="94" t="s">
        <v>3600</v>
      </c>
      <c r="B130" s="17">
        <v>51434</v>
      </c>
      <c r="C130" s="71">
        <v>12</v>
      </c>
      <c r="D130" s="23">
        <v>1200110811948</v>
      </c>
      <c r="E130" s="74">
        <v>1200110841534</v>
      </c>
      <c r="F130" s="71" t="s">
        <v>25</v>
      </c>
      <c r="G130" s="18" t="s">
        <v>3692</v>
      </c>
      <c r="H130" s="71" t="s">
        <v>34</v>
      </c>
      <c r="I130" s="17">
        <v>1</v>
      </c>
      <c r="J130" s="17">
        <v>1</v>
      </c>
      <c r="K130" s="17">
        <v>0</v>
      </c>
      <c r="L130" s="17">
        <v>0</v>
      </c>
      <c r="M130" s="18">
        <v>0</v>
      </c>
      <c r="N130" s="18">
        <v>0</v>
      </c>
      <c r="O130" s="18">
        <v>0</v>
      </c>
      <c r="V130" s="71">
        <v>0</v>
      </c>
      <c r="W130" s="17">
        <v>0</v>
      </c>
      <c r="X130" s="17">
        <v>0</v>
      </c>
      <c r="Y130" s="71">
        <v>0</v>
      </c>
      <c r="Z130" s="17">
        <v>0</v>
      </c>
      <c r="AA130" s="18">
        <v>0</v>
      </c>
    </row>
    <row r="131" spans="1:27">
      <c r="A131" s="94" t="s">
        <v>3601</v>
      </c>
      <c r="B131" s="17">
        <v>10094</v>
      </c>
      <c r="C131" s="71">
        <v>12</v>
      </c>
      <c r="D131" s="23">
        <v>1200110872959</v>
      </c>
      <c r="E131" s="74">
        <v>1200110888065</v>
      </c>
      <c r="F131" s="71" t="s">
        <v>25</v>
      </c>
      <c r="G131" s="18" t="s">
        <v>3692</v>
      </c>
      <c r="H131" s="71" t="s">
        <v>34</v>
      </c>
      <c r="I131" s="17">
        <v>1</v>
      </c>
      <c r="J131" s="17">
        <v>1</v>
      </c>
      <c r="K131" s="17">
        <v>0</v>
      </c>
      <c r="L131" s="17">
        <v>0</v>
      </c>
      <c r="M131" s="18">
        <v>0</v>
      </c>
      <c r="N131" s="18">
        <v>0</v>
      </c>
      <c r="O131" s="18">
        <v>0</v>
      </c>
      <c r="V131" s="71">
        <v>0</v>
      </c>
      <c r="W131" s="17">
        <v>0</v>
      </c>
      <c r="X131" s="17">
        <v>1</v>
      </c>
      <c r="Y131" s="71">
        <v>0</v>
      </c>
      <c r="Z131" s="17">
        <v>0</v>
      </c>
      <c r="AA131" s="18">
        <v>0</v>
      </c>
    </row>
    <row r="132" spans="1:27">
      <c r="A132" s="94" t="s">
        <v>3602</v>
      </c>
      <c r="B132" s="17">
        <v>51184</v>
      </c>
      <c r="C132" s="71">
        <v>12</v>
      </c>
      <c r="D132" s="23">
        <v>1200110890838</v>
      </c>
      <c r="E132" s="74">
        <v>1200110906441</v>
      </c>
      <c r="F132" s="71" t="s">
        <v>25</v>
      </c>
      <c r="G132" s="18" t="s">
        <v>3692</v>
      </c>
      <c r="H132" s="71" t="s">
        <v>34</v>
      </c>
      <c r="I132" s="17">
        <v>1</v>
      </c>
      <c r="J132" s="17">
        <v>1</v>
      </c>
      <c r="K132" s="17">
        <v>0</v>
      </c>
      <c r="L132" s="17">
        <v>0</v>
      </c>
      <c r="M132" s="18">
        <v>0</v>
      </c>
      <c r="N132" s="18">
        <v>0</v>
      </c>
      <c r="O132" s="18">
        <v>0</v>
      </c>
      <c r="V132" s="71">
        <v>0</v>
      </c>
      <c r="W132" s="17">
        <v>0</v>
      </c>
      <c r="X132" s="17">
        <v>0</v>
      </c>
      <c r="Y132" s="71">
        <v>0</v>
      </c>
      <c r="Z132" s="17">
        <v>0</v>
      </c>
      <c r="AA132" s="18">
        <v>0</v>
      </c>
    </row>
    <row r="133" spans="1:27">
      <c r="A133" s="94" t="s">
        <v>3603</v>
      </c>
      <c r="B133" s="17">
        <v>29902</v>
      </c>
      <c r="C133" s="71">
        <v>12</v>
      </c>
      <c r="D133" s="23">
        <v>1200110906680</v>
      </c>
      <c r="E133" s="74">
        <v>1200110927942</v>
      </c>
      <c r="F133" s="71" t="s">
        <v>25</v>
      </c>
      <c r="G133" s="18" t="s">
        <v>3692</v>
      </c>
      <c r="H133" s="71" t="s">
        <v>34</v>
      </c>
      <c r="I133" s="17">
        <v>1</v>
      </c>
      <c r="J133" s="17">
        <v>1</v>
      </c>
      <c r="K133" s="17">
        <v>0</v>
      </c>
      <c r="L133" s="17">
        <v>0</v>
      </c>
      <c r="M133" s="18">
        <v>0</v>
      </c>
      <c r="N133" s="18">
        <v>0</v>
      </c>
      <c r="O133" s="18">
        <v>0</v>
      </c>
      <c r="V133" s="71">
        <v>0</v>
      </c>
      <c r="W133" s="17">
        <v>0</v>
      </c>
      <c r="X133" s="17">
        <v>0</v>
      </c>
      <c r="Y133" s="71">
        <v>0</v>
      </c>
      <c r="Z133" s="17">
        <v>0</v>
      </c>
      <c r="AA133" s="18">
        <v>0</v>
      </c>
    </row>
    <row r="134" spans="1:27">
      <c r="A134" s="94" t="s">
        <v>3604</v>
      </c>
      <c r="B134" s="17">
        <v>51699</v>
      </c>
      <c r="C134" s="71">
        <v>12</v>
      </c>
      <c r="D134" s="23">
        <v>1200110929809</v>
      </c>
      <c r="E134" s="74">
        <v>1200110939856</v>
      </c>
      <c r="F134" s="71" t="s">
        <v>25</v>
      </c>
      <c r="G134" s="18" t="s">
        <v>3692</v>
      </c>
      <c r="H134" s="71" t="s">
        <v>34</v>
      </c>
      <c r="I134" s="17">
        <v>1</v>
      </c>
      <c r="J134" s="17">
        <v>1</v>
      </c>
      <c r="K134" s="17">
        <v>0</v>
      </c>
      <c r="L134" s="17">
        <v>0</v>
      </c>
      <c r="M134" s="18">
        <v>0</v>
      </c>
      <c r="N134" s="18">
        <v>0</v>
      </c>
      <c r="O134" s="18">
        <v>0</v>
      </c>
      <c r="V134" s="71">
        <v>0</v>
      </c>
      <c r="W134" s="17">
        <v>0</v>
      </c>
      <c r="X134" s="17">
        <v>0</v>
      </c>
      <c r="Y134" s="71">
        <v>0</v>
      </c>
      <c r="Z134" s="17">
        <v>0</v>
      </c>
      <c r="AA134" s="18">
        <v>0</v>
      </c>
    </row>
    <row r="135" spans="1:27">
      <c r="A135" s="94" t="s">
        <v>3605</v>
      </c>
      <c r="B135" s="17">
        <v>144715</v>
      </c>
      <c r="C135" s="71">
        <v>12</v>
      </c>
      <c r="D135" s="23">
        <v>1200110940142</v>
      </c>
      <c r="E135" s="74">
        <v>1200110969434</v>
      </c>
      <c r="F135" s="71" t="s">
        <v>25</v>
      </c>
      <c r="G135" s="18" t="s">
        <v>3692</v>
      </c>
      <c r="H135" s="71" t="s">
        <v>34</v>
      </c>
      <c r="I135" s="17">
        <v>1</v>
      </c>
      <c r="J135" s="17">
        <v>1</v>
      </c>
      <c r="K135" s="17">
        <v>0</v>
      </c>
      <c r="L135" s="17">
        <v>0</v>
      </c>
      <c r="M135" s="18">
        <v>0</v>
      </c>
      <c r="N135" s="18">
        <v>0</v>
      </c>
      <c r="O135" s="18">
        <v>0</v>
      </c>
      <c r="V135" s="71">
        <v>0</v>
      </c>
      <c r="W135" s="17">
        <v>0</v>
      </c>
      <c r="X135" s="17">
        <v>0</v>
      </c>
      <c r="Y135" s="71">
        <v>0</v>
      </c>
      <c r="Z135" s="17">
        <v>0</v>
      </c>
      <c r="AA135" s="18">
        <v>0</v>
      </c>
    </row>
    <row r="136" spans="1:27">
      <c r="A136" s="94" t="s">
        <v>3606</v>
      </c>
      <c r="B136" s="17">
        <v>160760</v>
      </c>
      <c r="C136" s="71">
        <v>12</v>
      </c>
      <c r="D136" s="23">
        <v>1200110974841</v>
      </c>
      <c r="E136" s="74">
        <v>1200111020836</v>
      </c>
      <c r="F136" s="71" t="s">
        <v>25</v>
      </c>
      <c r="G136" s="18" t="s">
        <v>3692</v>
      </c>
      <c r="H136" s="71" t="s">
        <v>34</v>
      </c>
      <c r="I136" s="17">
        <v>1</v>
      </c>
      <c r="J136" s="17">
        <v>1</v>
      </c>
      <c r="K136" s="17">
        <v>0</v>
      </c>
      <c r="L136" s="17">
        <v>0</v>
      </c>
      <c r="M136" s="18">
        <v>0</v>
      </c>
      <c r="N136" s="18">
        <v>0</v>
      </c>
      <c r="O136" s="18">
        <v>0</v>
      </c>
      <c r="V136" s="71">
        <v>0</v>
      </c>
      <c r="W136" s="17">
        <v>0</v>
      </c>
      <c r="X136" s="17">
        <v>0</v>
      </c>
      <c r="Y136" s="71">
        <v>0</v>
      </c>
      <c r="Z136" s="17">
        <v>0</v>
      </c>
      <c r="AA136" s="18">
        <v>0</v>
      </c>
    </row>
    <row r="137" spans="1:27">
      <c r="A137" s="94" t="s">
        <v>3607</v>
      </c>
      <c r="B137" s="17">
        <v>79600</v>
      </c>
      <c r="C137" s="71">
        <v>12</v>
      </c>
      <c r="D137" s="23">
        <v>1200111051987</v>
      </c>
      <c r="E137" s="74">
        <v>1200111085697</v>
      </c>
      <c r="F137" s="71" t="s">
        <v>25</v>
      </c>
      <c r="G137" s="18" t="s">
        <v>3692</v>
      </c>
      <c r="H137" s="71" t="s">
        <v>34</v>
      </c>
      <c r="I137" s="17">
        <v>1</v>
      </c>
      <c r="J137" s="17">
        <v>1</v>
      </c>
      <c r="K137" s="17">
        <v>0</v>
      </c>
      <c r="L137" s="17">
        <v>0</v>
      </c>
      <c r="M137" s="18">
        <v>0</v>
      </c>
      <c r="N137" s="18">
        <v>0</v>
      </c>
      <c r="O137" s="18">
        <v>0</v>
      </c>
      <c r="V137" s="71">
        <v>0</v>
      </c>
      <c r="W137" s="17">
        <v>0</v>
      </c>
      <c r="X137" s="17">
        <v>0</v>
      </c>
      <c r="Y137" s="71">
        <v>0</v>
      </c>
      <c r="Z137" s="17">
        <v>0</v>
      </c>
      <c r="AA137" s="18">
        <v>0</v>
      </c>
    </row>
    <row r="138" spans="1:27">
      <c r="A138" s="94" t="s">
        <v>3608</v>
      </c>
      <c r="B138" s="17">
        <v>84329</v>
      </c>
      <c r="C138" s="71">
        <v>12</v>
      </c>
      <c r="D138" s="23">
        <v>1200111087214</v>
      </c>
      <c r="E138" s="74">
        <v>1200111121050</v>
      </c>
      <c r="F138" s="71" t="s">
        <v>25</v>
      </c>
      <c r="G138" s="18" t="s">
        <v>3692</v>
      </c>
      <c r="H138" s="71" t="s">
        <v>34</v>
      </c>
      <c r="I138" s="17">
        <v>1</v>
      </c>
      <c r="J138" s="17">
        <v>1</v>
      </c>
      <c r="K138" s="17">
        <v>0</v>
      </c>
      <c r="L138" s="17">
        <v>0</v>
      </c>
      <c r="M138" s="18">
        <v>0</v>
      </c>
      <c r="N138" s="18">
        <v>0</v>
      </c>
      <c r="O138" s="18">
        <v>0</v>
      </c>
      <c r="V138" s="71">
        <v>0</v>
      </c>
      <c r="W138" s="17">
        <v>0</v>
      </c>
      <c r="X138" s="17">
        <v>0</v>
      </c>
      <c r="Y138" s="71">
        <v>0</v>
      </c>
      <c r="Z138" s="17">
        <v>0</v>
      </c>
      <c r="AA138" s="18">
        <v>0</v>
      </c>
    </row>
    <row r="139" spans="1:27">
      <c r="A139" s="94" t="s">
        <v>3609</v>
      </c>
      <c r="B139" s="17">
        <v>5501</v>
      </c>
      <c r="C139" s="71">
        <v>12</v>
      </c>
      <c r="D139" s="23">
        <v>1200111158880</v>
      </c>
      <c r="E139" s="74">
        <v>1200111180512</v>
      </c>
      <c r="F139" s="71" t="s">
        <v>25</v>
      </c>
      <c r="G139" s="18" t="s">
        <v>3692</v>
      </c>
      <c r="H139" s="71" t="s">
        <v>34</v>
      </c>
      <c r="I139" s="17">
        <v>1</v>
      </c>
      <c r="J139" s="17">
        <v>1</v>
      </c>
      <c r="K139" s="17">
        <v>0</v>
      </c>
      <c r="L139" s="17">
        <v>0</v>
      </c>
      <c r="M139" s="18">
        <v>0</v>
      </c>
      <c r="N139" s="18">
        <v>0</v>
      </c>
      <c r="O139" s="18">
        <v>0</v>
      </c>
      <c r="V139" s="71">
        <v>0</v>
      </c>
      <c r="W139" s="17">
        <v>0</v>
      </c>
      <c r="X139" s="17">
        <v>0</v>
      </c>
      <c r="Y139" s="71">
        <v>0</v>
      </c>
      <c r="Z139" s="17">
        <v>0</v>
      </c>
      <c r="AA139" s="18">
        <v>0</v>
      </c>
    </row>
    <row r="140" spans="1:27">
      <c r="A140" s="94" t="s">
        <v>3610</v>
      </c>
      <c r="B140" s="17">
        <v>160762</v>
      </c>
      <c r="C140" s="71">
        <v>12</v>
      </c>
      <c r="D140" s="23">
        <v>1200111290758</v>
      </c>
      <c r="E140" s="74">
        <v>1200111345280</v>
      </c>
      <c r="F140" s="71" t="s">
        <v>25</v>
      </c>
      <c r="G140" s="18" t="s">
        <v>3692</v>
      </c>
      <c r="H140" s="71" t="s">
        <v>34</v>
      </c>
      <c r="I140" s="17">
        <v>1</v>
      </c>
      <c r="J140" s="17">
        <v>1</v>
      </c>
      <c r="K140" s="17">
        <v>0</v>
      </c>
      <c r="L140" s="17">
        <v>0</v>
      </c>
      <c r="M140" s="18">
        <v>0</v>
      </c>
      <c r="N140" s="18">
        <v>0</v>
      </c>
      <c r="O140" s="18">
        <v>0</v>
      </c>
      <c r="V140" s="71">
        <v>0</v>
      </c>
      <c r="W140" s="17">
        <v>0</v>
      </c>
      <c r="X140" s="17">
        <v>0</v>
      </c>
      <c r="Y140" s="71">
        <v>0</v>
      </c>
      <c r="Z140" s="17">
        <v>0</v>
      </c>
      <c r="AA140" s="18">
        <v>0</v>
      </c>
    </row>
    <row r="141" spans="1:27">
      <c r="A141" s="94" t="s">
        <v>3611</v>
      </c>
      <c r="B141" s="17">
        <v>4633</v>
      </c>
      <c r="C141" s="71">
        <v>12</v>
      </c>
      <c r="D141" s="23">
        <v>1200111348880</v>
      </c>
      <c r="E141" s="74">
        <v>1200111358333</v>
      </c>
      <c r="F141" s="71" t="s">
        <v>25</v>
      </c>
      <c r="G141" s="18" t="s">
        <v>3692</v>
      </c>
      <c r="H141" s="71" t="s">
        <v>34</v>
      </c>
      <c r="I141" s="17">
        <v>1</v>
      </c>
      <c r="J141" s="17">
        <v>1</v>
      </c>
      <c r="K141" s="17">
        <v>0</v>
      </c>
      <c r="L141" s="17">
        <v>0</v>
      </c>
      <c r="M141" s="18">
        <v>0</v>
      </c>
      <c r="N141" s="18">
        <v>0</v>
      </c>
      <c r="O141" s="18">
        <v>0</v>
      </c>
      <c r="V141" s="71">
        <v>1</v>
      </c>
      <c r="W141" s="17">
        <v>1</v>
      </c>
      <c r="X141" s="17">
        <v>1</v>
      </c>
      <c r="Y141" s="71">
        <v>0</v>
      </c>
      <c r="Z141" s="17">
        <v>0</v>
      </c>
      <c r="AA141" s="18">
        <v>0</v>
      </c>
    </row>
    <row r="142" spans="1:27">
      <c r="A142" s="94" t="s">
        <v>3612</v>
      </c>
      <c r="B142" s="17">
        <v>100131138</v>
      </c>
      <c r="C142" s="71">
        <v>12</v>
      </c>
      <c r="D142" s="23">
        <v>1200111375250</v>
      </c>
      <c r="E142" s="74">
        <v>1200111375250</v>
      </c>
      <c r="F142" s="71" t="s">
        <v>25</v>
      </c>
      <c r="G142" s="18" t="s">
        <v>3692</v>
      </c>
      <c r="H142" s="71" t="s">
        <v>34</v>
      </c>
      <c r="I142" s="17">
        <v>1</v>
      </c>
      <c r="J142" s="17">
        <v>1</v>
      </c>
      <c r="K142" s="17">
        <v>0</v>
      </c>
      <c r="L142" s="17">
        <v>0</v>
      </c>
      <c r="M142" s="18">
        <v>0</v>
      </c>
      <c r="N142" s="18">
        <v>0</v>
      </c>
      <c r="O142" s="18">
        <v>0</v>
      </c>
      <c r="V142" s="71">
        <v>0</v>
      </c>
      <c r="W142" s="17">
        <v>0</v>
      </c>
      <c r="X142" s="17">
        <v>0</v>
      </c>
      <c r="Y142" s="71">
        <v>0</v>
      </c>
      <c r="Z142" s="17">
        <v>0</v>
      </c>
      <c r="AA142" s="18">
        <v>0</v>
      </c>
    </row>
    <row r="143" spans="1:27">
      <c r="A143" s="94" t="s">
        <v>3613</v>
      </c>
      <c r="B143" s="17">
        <v>23316</v>
      </c>
      <c r="C143" s="71">
        <v>12</v>
      </c>
      <c r="D143" s="23">
        <v>1200111471981</v>
      </c>
      <c r="E143" s="74">
        <v>1200111786129</v>
      </c>
      <c r="F143" s="71" t="s">
        <v>25</v>
      </c>
      <c r="G143" s="18" t="s">
        <v>3692</v>
      </c>
      <c r="H143" s="71" t="s">
        <v>34</v>
      </c>
      <c r="I143" s="17">
        <v>1</v>
      </c>
      <c r="J143" s="17">
        <v>1</v>
      </c>
      <c r="K143" s="17">
        <v>0</v>
      </c>
      <c r="L143" s="17">
        <v>0</v>
      </c>
      <c r="M143" s="18">
        <v>0</v>
      </c>
      <c r="N143" s="18">
        <v>0</v>
      </c>
      <c r="O143" s="18">
        <v>0</v>
      </c>
      <c r="V143" s="71">
        <v>0</v>
      </c>
      <c r="W143" s="17">
        <v>0</v>
      </c>
      <c r="X143" s="17">
        <v>0</v>
      </c>
      <c r="Y143" s="71">
        <v>0</v>
      </c>
      <c r="Z143" s="17">
        <v>0</v>
      </c>
      <c r="AA143" s="18">
        <v>0</v>
      </c>
    </row>
    <row r="144" spans="1:27">
      <c r="A144" s="94" t="s">
        <v>3614</v>
      </c>
      <c r="B144" s="17">
        <v>144717</v>
      </c>
      <c r="C144" s="71">
        <v>12</v>
      </c>
      <c r="D144" s="23">
        <v>1200111800481</v>
      </c>
      <c r="E144" s="74">
        <v>1200111801231</v>
      </c>
      <c r="F144" s="71" t="s">
        <v>25</v>
      </c>
      <c r="G144" s="18" t="s">
        <v>3692</v>
      </c>
      <c r="H144" s="71" t="s">
        <v>34</v>
      </c>
      <c r="I144" s="17">
        <v>1</v>
      </c>
      <c r="J144" s="17">
        <v>1</v>
      </c>
      <c r="K144" s="17">
        <v>0</v>
      </c>
      <c r="L144" s="17">
        <v>0</v>
      </c>
      <c r="M144" s="18">
        <v>0</v>
      </c>
      <c r="N144" s="18">
        <v>0</v>
      </c>
      <c r="O144" s="18">
        <v>0</v>
      </c>
      <c r="V144" s="71">
        <v>0</v>
      </c>
      <c r="W144" s="17">
        <v>0</v>
      </c>
      <c r="X144" s="17">
        <v>0</v>
      </c>
      <c r="Y144" s="71">
        <v>0</v>
      </c>
      <c r="Z144" s="17">
        <v>0</v>
      </c>
      <c r="AA144" s="18">
        <v>0</v>
      </c>
    </row>
    <row r="145" spans="1:27">
      <c r="A145" s="94" t="s">
        <v>140</v>
      </c>
      <c r="B145" s="17">
        <v>10019</v>
      </c>
      <c r="C145" s="71">
        <v>12</v>
      </c>
      <c r="D145" s="23">
        <v>1200111855949</v>
      </c>
      <c r="E145" s="74">
        <v>1200111886106</v>
      </c>
      <c r="F145" s="71" t="s">
        <v>25</v>
      </c>
      <c r="G145" s="18" t="s">
        <v>3692</v>
      </c>
      <c r="H145" s="71" t="s">
        <v>34</v>
      </c>
      <c r="I145" s="17">
        <v>1</v>
      </c>
      <c r="J145" s="17">
        <v>1</v>
      </c>
      <c r="K145" s="17">
        <v>0</v>
      </c>
      <c r="L145" s="17">
        <v>0</v>
      </c>
      <c r="M145" s="18">
        <v>0</v>
      </c>
      <c r="N145" s="18">
        <v>1</v>
      </c>
      <c r="O145" s="18">
        <v>1</v>
      </c>
      <c r="V145" s="71">
        <v>0</v>
      </c>
      <c r="W145" s="17">
        <v>0</v>
      </c>
      <c r="X145" s="17">
        <v>0</v>
      </c>
      <c r="Y145" s="71">
        <v>0</v>
      </c>
      <c r="Z145" s="17">
        <v>0</v>
      </c>
      <c r="AA145" s="18">
        <v>0</v>
      </c>
    </row>
    <row r="146" spans="1:27">
      <c r="A146" s="94" t="s">
        <v>3615</v>
      </c>
      <c r="B146" s="17">
        <v>6311</v>
      </c>
      <c r="C146" s="71">
        <v>12</v>
      </c>
      <c r="D146" s="23">
        <v>1200111890615</v>
      </c>
      <c r="E146" s="74">
        <v>1200112037318</v>
      </c>
      <c r="F146" s="71" t="s">
        <v>25</v>
      </c>
      <c r="G146" s="18" t="s">
        <v>3692</v>
      </c>
      <c r="H146" s="71" t="s">
        <v>34</v>
      </c>
      <c r="I146" s="17">
        <v>1</v>
      </c>
      <c r="J146" s="17">
        <v>1</v>
      </c>
      <c r="K146" s="17">
        <v>0</v>
      </c>
      <c r="L146" s="17">
        <v>0</v>
      </c>
      <c r="M146" s="18">
        <v>0</v>
      </c>
      <c r="N146" s="18">
        <v>0</v>
      </c>
      <c r="O146" s="18">
        <v>0</v>
      </c>
      <c r="V146" s="71">
        <v>0</v>
      </c>
      <c r="W146" s="17">
        <v>0</v>
      </c>
      <c r="X146" s="17">
        <v>1</v>
      </c>
      <c r="Y146" s="71">
        <v>0</v>
      </c>
      <c r="Z146" s="17">
        <v>0</v>
      </c>
      <c r="AA146" s="18">
        <v>0</v>
      </c>
    </row>
    <row r="147" spans="1:27">
      <c r="A147" s="94" t="s">
        <v>3616</v>
      </c>
      <c r="B147" s="17">
        <v>8315</v>
      </c>
      <c r="C147" s="71">
        <v>12</v>
      </c>
      <c r="D147" s="23">
        <v>1200112082002</v>
      </c>
      <c r="E147" s="74">
        <v>1200112123596</v>
      </c>
      <c r="F147" s="71" t="s">
        <v>25</v>
      </c>
      <c r="G147" s="18" t="s">
        <v>3692</v>
      </c>
      <c r="H147" s="71" t="s">
        <v>34</v>
      </c>
      <c r="I147" s="17">
        <v>1</v>
      </c>
      <c r="J147" s="17">
        <v>1</v>
      </c>
      <c r="K147" s="17">
        <v>0</v>
      </c>
      <c r="L147" s="17">
        <v>0</v>
      </c>
      <c r="M147" s="18">
        <v>0</v>
      </c>
      <c r="N147" s="18">
        <v>0</v>
      </c>
      <c r="O147" s="18">
        <v>0</v>
      </c>
      <c r="V147" s="71">
        <v>0</v>
      </c>
      <c r="W147" s="17">
        <v>0</v>
      </c>
      <c r="X147" s="17">
        <v>0</v>
      </c>
      <c r="Y147" s="71">
        <v>0</v>
      </c>
      <c r="Z147" s="17">
        <v>0</v>
      </c>
      <c r="AA147" s="18">
        <v>0</v>
      </c>
    </row>
    <row r="148" spans="1:27">
      <c r="A148" s="94" t="s">
        <v>3617</v>
      </c>
      <c r="B148" s="17">
        <v>80724</v>
      </c>
      <c r="C148" s="71">
        <v>12</v>
      </c>
      <c r="D148" s="23">
        <v>1200112130513</v>
      </c>
      <c r="E148" s="74">
        <v>1200112194277</v>
      </c>
      <c r="F148" s="71" t="s">
        <v>25</v>
      </c>
      <c r="G148" s="18" t="s">
        <v>3692</v>
      </c>
      <c r="H148" s="71" t="s">
        <v>34</v>
      </c>
      <c r="I148" s="17">
        <v>1</v>
      </c>
      <c r="J148" s="17">
        <v>1</v>
      </c>
      <c r="K148" s="17">
        <v>0</v>
      </c>
      <c r="L148" s="17">
        <v>0</v>
      </c>
      <c r="M148" s="18">
        <v>0</v>
      </c>
      <c r="N148" s="18">
        <v>0</v>
      </c>
      <c r="O148" s="18">
        <v>0</v>
      </c>
      <c r="V148" s="71">
        <v>0</v>
      </c>
      <c r="W148" s="17">
        <v>0</v>
      </c>
      <c r="X148" s="17">
        <v>0</v>
      </c>
      <c r="Y148" s="71">
        <v>0</v>
      </c>
      <c r="Z148" s="17">
        <v>0</v>
      </c>
      <c r="AA148" s="18">
        <v>0</v>
      </c>
    </row>
    <row r="149" spans="1:27">
      <c r="A149" s="94" t="s">
        <v>3618</v>
      </c>
      <c r="B149" s="17">
        <v>217</v>
      </c>
      <c r="C149" s="71">
        <v>12</v>
      </c>
      <c r="D149" s="23">
        <v>1200112204786</v>
      </c>
      <c r="E149" s="74">
        <v>1200112247379</v>
      </c>
      <c r="F149" s="71" t="s">
        <v>25</v>
      </c>
      <c r="G149" s="18" t="s">
        <v>3692</v>
      </c>
      <c r="H149" s="71" t="s">
        <v>34</v>
      </c>
      <c r="I149" s="17">
        <v>1</v>
      </c>
      <c r="J149" s="17">
        <v>1</v>
      </c>
      <c r="K149" s="17">
        <v>0</v>
      </c>
      <c r="L149" s="17">
        <v>0</v>
      </c>
      <c r="M149" s="18">
        <v>0</v>
      </c>
      <c r="N149" s="18">
        <v>0</v>
      </c>
      <c r="O149" s="18">
        <v>0</v>
      </c>
      <c r="V149" s="71">
        <v>0</v>
      </c>
      <c r="W149" s="17">
        <v>0</v>
      </c>
      <c r="X149" s="17">
        <v>1</v>
      </c>
      <c r="Y149" s="71">
        <v>1</v>
      </c>
      <c r="Z149" s="17">
        <v>0</v>
      </c>
      <c r="AA149" s="18">
        <v>0</v>
      </c>
    </row>
    <row r="150" spans="1:27">
      <c r="A150" s="94" t="s">
        <v>3620</v>
      </c>
      <c r="B150" s="17">
        <v>8550</v>
      </c>
      <c r="C150" s="71">
        <v>12</v>
      </c>
      <c r="D150" s="23">
        <v>1200112280537</v>
      </c>
      <c r="E150" s="74">
        <v>1200112330865</v>
      </c>
      <c r="F150" s="71" t="s">
        <v>25</v>
      </c>
      <c r="G150" s="18" t="s">
        <v>3692</v>
      </c>
      <c r="H150" s="71" t="s">
        <v>34</v>
      </c>
      <c r="I150" s="17">
        <v>1</v>
      </c>
      <c r="J150" s="17">
        <v>1</v>
      </c>
      <c r="K150" s="17">
        <v>0</v>
      </c>
      <c r="L150" s="17">
        <v>0</v>
      </c>
      <c r="M150" s="18">
        <v>0</v>
      </c>
      <c r="N150" s="18">
        <v>0</v>
      </c>
      <c r="O150" s="18">
        <v>0</v>
      </c>
      <c r="V150" s="71">
        <v>0</v>
      </c>
      <c r="W150" s="17">
        <v>0</v>
      </c>
      <c r="X150" s="17">
        <v>0</v>
      </c>
      <c r="Y150" s="71">
        <v>0</v>
      </c>
      <c r="Z150" s="17">
        <v>0</v>
      </c>
      <c r="AA150" s="18">
        <v>0</v>
      </c>
    </row>
    <row r="151" spans="1:27">
      <c r="A151" s="94" t="s">
        <v>3619</v>
      </c>
      <c r="B151" s="17" t="s">
        <v>110</v>
      </c>
      <c r="C151" s="71">
        <v>12</v>
      </c>
      <c r="D151" s="23">
        <v>1200112280706</v>
      </c>
      <c r="E151" s="74">
        <v>1200112280706</v>
      </c>
      <c r="F151" s="71" t="s">
        <v>25</v>
      </c>
      <c r="G151" s="18" t="s">
        <v>3692</v>
      </c>
      <c r="H151" s="71" t="s">
        <v>34</v>
      </c>
      <c r="I151" s="17">
        <v>1</v>
      </c>
      <c r="J151" s="17">
        <v>1</v>
      </c>
      <c r="K151" s="17">
        <v>0</v>
      </c>
      <c r="L151" s="17">
        <v>0</v>
      </c>
      <c r="M151" s="18">
        <v>0</v>
      </c>
      <c r="N151" s="18">
        <v>0</v>
      </c>
      <c r="O151" s="18">
        <v>0</v>
      </c>
      <c r="V151" s="71">
        <v>0</v>
      </c>
      <c r="W151" s="17">
        <v>0</v>
      </c>
      <c r="X151" s="17">
        <v>0</v>
      </c>
      <c r="Y151" s="71">
        <v>0</v>
      </c>
      <c r="Z151" s="17">
        <v>0</v>
      </c>
      <c r="AA151" s="18">
        <v>0</v>
      </c>
    </row>
    <row r="152" spans="1:27">
      <c r="A152" s="94" t="s">
        <v>3621</v>
      </c>
      <c r="B152" s="17" t="s">
        <v>110</v>
      </c>
      <c r="C152" s="71">
        <v>12</v>
      </c>
      <c r="D152" s="23">
        <v>1200112339706</v>
      </c>
      <c r="E152" s="74">
        <v>1200112339706</v>
      </c>
      <c r="F152" s="71" t="s">
        <v>25</v>
      </c>
      <c r="G152" s="18" t="s">
        <v>3692</v>
      </c>
      <c r="H152" s="71" t="s">
        <v>34</v>
      </c>
      <c r="I152" s="17">
        <v>1</v>
      </c>
      <c r="J152" s="17">
        <v>1</v>
      </c>
      <c r="K152" s="17">
        <v>0</v>
      </c>
      <c r="L152" s="17">
        <v>0</v>
      </c>
      <c r="M152" s="18">
        <v>0</v>
      </c>
      <c r="N152" s="18">
        <v>0</v>
      </c>
      <c r="O152" s="18">
        <v>0</v>
      </c>
      <c r="V152" s="71">
        <v>0</v>
      </c>
      <c r="W152" s="17">
        <v>0</v>
      </c>
      <c r="X152" s="17">
        <v>0</v>
      </c>
      <c r="Y152" s="71">
        <v>0</v>
      </c>
      <c r="Z152" s="17">
        <v>0</v>
      </c>
      <c r="AA152" s="18">
        <v>0</v>
      </c>
    </row>
    <row r="153" spans="1:27">
      <c r="A153" s="94" t="s">
        <v>3622</v>
      </c>
      <c r="B153" s="17">
        <v>89894</v>
      </c>
      <c r="C153" s="71">
        <v>12</v>
      </c>
      <c r="D153" s="23">
        <v>1200112369424</v>
      </c>
      <c r="E153" s="74">
        <v>1200112381107</v>
      </c>
      <c r="F153" s="71" t="s">
        <v>25</v>
      </c>
      <c r="G153" s="18" t="s">
        <v>3692</v>
      </c>
      <c r="H153" s="71" t="s">
        <v>34</v>
      </c>
      <c r="I153" s="17">
        <v>1</v>
      </c>
      <c r="J153" s="17">
        <v>1</v>
      </c>
      <c r="K153" s="17">
        <v>0</v>
      </c>
      <c r="L153" s="17">
        <v>0</v>
      </c>
      <c r="M153" s="18">
        <v>0</v>
      </c>
      <c r="N153" s="18">
        <v>0</v>
      </c>
      <c r="O153" s="18">
        <v>0</v>
      </c>
      <c r="V153" s="71">
        <v>0</v>
      </c>
      <c r="W153" s="17">
        <v>0</v>
      </c>
      <c r="X153" s="17">
        <v>0</v>
      </c>
      <c r="Y153" s="71">
        <v>0</v>
      </c>
      <c r="Z153" s="17">
        <v>0</v>
      </c>
      <c r="AA153" s="18">
        <v>0</v>
      </c>
    </row>
    <row r="154" spans="1:27">
      <c r="A154" s="94" t="s">
        <v>3623</v>
      </c>
      <c r="B154" s="17">
        <v>10961</v>
      </c>
      <c r="C154" s="71">
        <v>12</v>
      </c>
      <c r="D154" s="23">
        <v>1200112451269</v>
      </c>
      <c r="E154" s="74">
        <v>1200112460456</v>
      </c>
      <c r="F154" s="71" t="s">
        <v>25</v>
      </c>
      <c r="G154" s="18" t="s">
        <v>3692</v>
      </c>
      <c r="H154" s="71" t="s">
        <v>34</v>
      </c>
      <c r="I154" s="17">
        <v>1</v>
      </c>
      <c r="J154" s="17">
        <v>1</v>
      </c>
      <c r="K154" s="17">
        <v>0</v>
      </c>
      <c r="L154" s="17">
        <v>0</v>
      </c>
      <c r="M154" s="18">
        <v>0</v>
      </c>
      <c r="N154" s="18">
        <v>0</v>
      </c>
      <c r="O154" s="18">
        <v>0</v>
      </c>
      <c r="V154" s="71">
        <v>0</v>
      </c>
      <c r="W154" s="17">
        <v>0</v>
      </c>
      <c r="X154" s="17">
        <v>0</v>
      </c>
      <c r="Y154" s="71">
        <v>0</v>
      </c>
      <c r="Z154" s="17">
        <v>0</v>
      </c>
      <c r="AA154" s="18">
        <v>0</v>
      </c>
    </row>
    <row r="155" spans="1:27">
      <c r="A155" s="94" t="s">
        <v>3624</v>
      </c>
      <c r="B155" s="17">
        <v>80018</v>
      </c>
      <c r="C155" s="71">
        <v>12</v>
      </c>
      <c r="D155" s="23">
        <v>1200112467334</v>
      </c>
      <c r="E155" s="74">
        <v>1200112546577</v>
      </c>
      <c r="F155" s="71" t="s">
        <v>25</v>
      </c>
      <c r="G155" s="18" t="s">
        <v>3692</v>
      </c>
      <c r="H155" s="71" t="s">
        <v>34</v>
      </c>
      <c r="I155" s="17">
        <v>1</v>
      </c>
      <c r="J155" s="17">
        <v>1</v>
      </c>
      <c r="K155" s="17">
        <v>0</v>
      </c>
      <c r="L155" s="17">
        <v>0</v>
      </c>
      <c r="M155" s="18">
        <v>0</v>
      </c>
      <c r="N155" s="18">
        <v>0</v>
      </c>
      <c r="O155" s="18">
        <v>0</v>
      </c>
      <c r="V155" s="71">
        <v>0</v>
      </c>
      <c r="W155" s="17">
        <v>0</v>
      </c>
      <c r="X155" s="17">
        <v>0</v>
      </c>
      <c r="Y155" s="71">
        <v>0</v>
      </c>
      <c r="Z155" s="17">
        <v>0</v>
      </c>
      <c r="AA155" s="18">
        <v>0</v>
      </c>
    </row>
    <row r="156" spans="1:27">
      <c r="A156" s="94" t="s">
        <v>3625</v>
      </c>
      <c r="B156" s="17">
        <v>10906</v>
      </c>
      <c r="C156" s="71">
        <v>12</v>
      </c>
      <c r="D156" s="23">
        <v>1200112568326</v>
      </c>
      <c r="E156" s="74">
        <v>1200112590595</v>
      </c>
      <c r="F156" s="71" t="s">
        <v>25</v>
      </c>
      <c r="G156" s="18" t="s">
        <v>3692</v>
      </c>
      <c r="H156" s="71" t="s">
        <v>34</v>
      </c>
      <c r="I156" s="17">
        <v>1</v>
      </c>
      <c r="J156" s="17">
        <v>1</v>
      </c>
      <c r="K156" s="17">
        <v>0</v>
      </c>
      <c r="L156" s="17">
        <v>0</v>
      </c>
      <c r="M156" s="18">
        <v>0</v>
      </c>
      <c r="N156" s="18">
        <v>0</v>
      </c>
      <c r="O156" s="18">
        <v>0</v>
      </c>
      <c r="V156" s="71">
        <v>0</v>
      </c>
      <c r="W156" s="17">
        <v>0</v>
      </c>
      <c r="X156" s="17">
        <v>1</v>
      </c>
      <c r="Y156" s="71">
        <v>0</v>
      </c>
      <c r="Z156" s="17">
        <v>0</v>
      </c>
      <c r="AA156" s="18">
        <v>0</v>
      </c>
    </row>
    <row r="157" spans="1:27">
      <c r="A157" s="94" t="s">
        <v>3626</v>
      </c>
      <c r="B157" s="17" t="s">
        <v>110</v>
      </c>
      <c r="C157" s="71">
        <v>12</v>
      </c>
      <c r="D157" s="23">
        <v>1200112600190</v>
      </c>
      <c r="E157" s="74">
        <v>1200112757291</v>
      </c>
      <c r="F157" s="71" t="s">
        <v>25</v>
      </c>
      <c r="G157" s="18" t="s">
        <v>3692</v>
      </c>
      <c r="H157" s="71" t="s">
        <v>34</v>
      </c>
      <c r="I157" s="17">
        <v>1</v>
      </c>
      <c r="J157" s="17">
        <v>1</v>
      </c>
      <c r="K157" s="17">
        <v>0</v>
      </c>
      <c r="L157" s="17">
        <v>0</v>
      </c>
      <c r="M157" s="18">
        <v>0</v>
      </c>
      <c r="N157" s="18">
        <v>0</v>
      </c>
      <c r="O157" s="18">
        <v>0</v>
      </c>
      <c r="V157" s="71">
        <v>0</v>
      </c>
      <c r="W157" s="17">
        <v>0</v>
      </c>
      <c r="X157" s="17">
        <v>0</v>
      </c>
      <c r="Y157" s="71">
        <v>0</v>
      </c>
      <c r="Z157" s="17">
        <v>0</v>
      </c>
      <c r="AA157" s="18">
        <v>0</v>
      </c>
    </row>
    <row r="158" spans="1:27">
      <c r="A158" s="94" t="s">
        <v>3627</v>
      </c>
      <c r="B158" s="17">
        <v>6128</v>
      </c>
      <c r="C158" s="71">
        <v>12</v>
      </c>
      <c r="D158" s="23">
        <v>1200112843027</v>
      </c>
      <c r="E158" s="74">
        <v>1200112846460</v>
      </c>
      <c r="F158" s="71" t="s">
        <v>25</v>
      </c>
      <c r="G158" s="18" t="s">
        <v>3692</v>
      </c>
      <c r="H158" s="71" t="s">
        <v>34</v>
      </c>
      <c r="I158" s="17">
        <v>1</v>
      </c>
      <c r="J158" s="17">
        <v>1</v>
      </c>
      <c r="K158" s="17">
        <v>0</v>
      </c>
      <c r="L158" s="17">
        <v>0</v>
      </c>
      <c r="M158" s="18">
        <v>0</v>
      </c>
      <c r="N158" s="18">
        <v>0</v>
      </c>
      <c r="O158" s="18">
        <v>0</v>
      </c>
      <c r="V158" s="71">
        <v>0</v>
      </c>
      <c r="W158" s="17">
        <v>0</v>
      </c>
      <c r="X158" s="17">
        <v>0</v>
      </c>
      <c r="Y158" s="71">
        <v>0</v>
      </c>
      <c r="Z158" s="17">
        <v>0</v>
      </c>
      <c r="AA158" s="18">
        <v>0</v>
      </c>
    </row>
    <row r="159" spans="1:27">
      <c r="A159" s="94" t="s">
        <v>3628</v>
      </c>
      <c r="B159" s="17">
        <v>5781</v>
      </c>
      <c r="C159" s="71">
        <v>12</v>
      </c>
      <c r="D159" s="23">
        <v>1200112856915</v>
      </c>
      <c r="E159" s="74">
        <v>1200112942568</v>
      </c>
      <c r="F159" s="71" t="s">
        <v>25</v>
      </c>
      <c r="G159" s="18" t="s">
        <v>3692</v>
      </c>
      <c r="H159" s="71" t="s">
        <v>34</v>
      </c>
      <c r="I159" s="17">
        <v>1</v>
      </c>
      <c r="J159" s="17">
        <v>1</v>
      </c>
      <c r="K159" s="17">
        <v>0</v>
      </c>
      <c r="L159" s="17">
        <v>0</v>
      </c>
      <c r="M159" s="18">
        <v>0</v>
      </c>
      <c r="N159" s="18">
        <v>0</v>
      </c>
      <c r="O159" s="18">
        <v>0</v>
      </c>
      <c r="V159" s="71">
        <v>1</v>
      </c>
      <c r="W159" s="17">
        <v>1</v>
      </c>
      <c r="X159" s="17">
        <v>1</v>
      </c>
      <c r="Y159" s="71">
        <v>1</v>
      </c>
      <c r="Z159" s="17">
        <v>0</v>
      </c>
      <c r="AA159" s="18">
        <v>0</v>
      </c>
    </row>
    <row r="160" spans="1:27">
      <c r="A160" s="94" t="s">
        <v>3629</v>
      </c>
      <c r="B160" s="17">
        <v>22895</v>
      </c>
      <c r="C160" s="71">
        <v>12</v>
      </c>
      <c r="D160" s="23">
        <v>1200113266123</v>
      </c>
      <c r="E160" s="74">
        <v>1200113334585</v>
      </c>
      <c r="F160" s="71" t="s">
        <v>25</v>
      </c>
      <c r="G160" s="18" t="s">
        <v>3692</v>
      </c>
      <c r="H160" s="71" t="s">
        <v>34</v>
      </c>
      <c r="I160" s="17">
        <v>1</v>
      </c>
      <c r="J160" s="17">
        <v>1</v>
      </c>
      <c r="K160" s="17">
        <v>0</v>
      </c>
      <c r="L160" s="17">
        <v>0</v>
      </c>
      <c r="M160" s="18">
        <v>0</v>
      </c>
      <c r="N160" s="18">
        <v>0</v>
      </c>
      <c r="O160" s="18">
        <v>0</v>
      </c>
      <c r="V160" s="71">
        <v>0</v>
      </c>
      <c r="W160" s="17">
        <v>0</v>
      </c>
      <c r="X160" s="17">
        <v>0</v>
      </c>
      <c r="Y160" s="71">
        <v>0</v>
      </c>
      <c r="Z160" s="17">
        <v>0</v>
      </c>
      <c r="AA160" s="18">
        <v>0</v>
      </c>
    </row>
    <row r="161" spans="1:27">
      <c r="A161" s="94" t="s">
        <v>3630</v>
      </c>
      <c r="B161" s="17">
        <v>4938</v>
      </c>
      <c r="C161" s="71">
        <v>12</v>
      </c>
      <c r="D161" s="23">
        <v>1200113344844</v>
      </c>
      <c r="E161" s="74">
        <v>1200113357358</v>
      </c>
      <c r="F161" s="71" t="s">
        <v>25</v>
      </c>
      <c r="G161" s="18" t="s">
        <v>3692</v>
      </c>
      <c r="H161" s="71" t="s">
        <v>34</v>
      </c>
      <c r="I161" s="17">
        <v>1</v>
      </c>
      <c r="J161" s="17">
        <v>1</v>
      </c>
      <c r="K161" s="17">
        <v>0</v>
      </c>
      <c r="L161" s="17">
        <v>0</v>
      </c>
      <c r="M161" s="18">
        <v>0</v>
      </c>
      <c r="N161" s="18">
        <v>0</v>
      </c>
      <c r="O161" s="18">
        <v>0</v>
      </c>
      <c r="V161" s="71">
        <v>0</v>
      </c>
      <c r="W161" s="17">
        <v>0</v>
      </c>
      <c r="X161" s="17">
        <v>0</v>
      </c>
      <c r="Y161" s="71">
        <v>0</v>
      </c>
      <c r="Z161" s="17">
        <v>0</v>
      </c>
      <c r="AA161" s="18">
        <v>0</v>
      </c>
    </row>
    <row r="162" spans="1:27">
      <c r="A162" s="94" t="s">
        <v>3631</v>
      </c>
      <c r="B162" s="17">
        <v>4940</v>
      </c>
      <c r="C162" s="71">
        <v>12</v>
      </c>
      <c r="D162" s="23">
        <v>1200113376335</v>
      </c>
      <c r="E162" s="74">
        <v>1200113407778</v>
      </c>
      <c r="F162" s="71" t="s">
        <v>25</v>
      </c>
      <c r="G162" s="18" t="s">
        <v>3692</v>
      </c>
      <c r="H162" s="71" t="s">
        <v>34</v>
      </c>
      <c r="I162" s="17">
        <v>1</v>
      </c>
      <c r="J162" s="17">
        <v>1</v>
      </c>
      <c r="K162" s="17">
        <v>0</v>
      </c>
      <c r="L162" s="17">
        <v>0</v>
      </c>
      <c r="M162" s="18">
        <v>0</v>
      </c>
      <c r="N162" s="18">
        <v>0</v>
      </c>
      <c r="O162" s="18">
        <v>0</v>
      </c>
      <c r="V162" s="71">
        <v>0</v>
      </c>
      <c r="W162" s="17">
        <v>0</v>
      </c>
      <c r="X162" s="17">
        <v>0</v>
      </c>
      <c r="Y162" s="71">
        <v>0</v>
      </c>
      <c r="Z162" s="17">
        <v>0</v>
      </c>
      <c r="AA162" s="18">
        <v>0</v>
      </c>
    </row>
    <row r="163" spans="1:27">
      <c r="A163" s="94" t="s">
        <v>3632</v>
      </c>
      <c r="B163" s="17">
        <v>4939</v>
      </c>
      <c r="C163" s="71">
        <v>12</v>
      </c>
      <c r="D163" s="23">
        <v>1200113416413</v>
      </c>
      <c r="E163" s="74">
        <v>1200113448289</v>
      </c>
      <c r="F163" s="71" t="s">
        <v>25</v>
      </c>
      <c r="G163" s="18" t="s">
        <v>3692</v>
      </c>
      <c r="H163" s="71" t="s">
        <v>34</v>
      </c>
      <c r="I163" s="17">
        <v>1</v>
      </c>
      <c r="J163" s="17">
        <v>1</v>
      </c>
      <c r="K163" s="17">
        <v>0</v>
      </c>
      <c r="L163" s="17">
        <v>0</v>
      </c>
      <c r="M163" s="18">
        <v>0</v>
      </c>
      <c r="N163" s="18">
        <v>0</v>
      </c>
      <c r="O163" s="18">
        <v>0</v>
      </c>
      <c r="V163" s="71">
        <v>0</v>
      </c>
      <c r="W163" s="17">
        <v>0</v>
      </c>
      <c r="X163" s="17">
        <v>0</v>
      </c>
      <c r="Y163" s="71">
        <v>0</v>
      </c>
      <c r="Z163" s="17">
        <v>0</v>
      </c>
      <c r="AA163" s="18">
        <v>0</v>
      </c>
    </row>
    <row r="164" spans="1:27">
      <c r="A164" s="94" t="s">
        <v>3633</v>
      </c>
      <c r="B164" s="17">
        <v>1840</v>
      </c>
      <c r="C164" s="71">
        <v>12</v>
      </c>
      <c r="D164" s="23">
        <v>1200113495997</v>
      </c>
      <c r="E164" s="74">
        <v>1200113534744</v>
      </c>
      <c r="F164" s="71" t="s">
        <v>25</v>
      </c>
      <c r="G164" s="18" t="s">
        <v>3692</v>
      </c>
      <c r="H164" s="71" t="s">
        <v>34</v>
      </c>
      <c r="I164" s="17">
        <v>1</v>
      </c>
      <c r="J164" s="17">
        <v>1</v>
      </c>
      <c r="K164" s="17">
        <v>0</v>
      </c>
      <c r="L164" s="17">
        <v>0</v>
      </c>
      <c r="M164" s="18">
        <v>0</v>
      </c>
      <c r="N164" s="18">
        <v>0</v>
      </c>
      <c r="O164" s="18">
        <v>0</v>
      </c>
      <c r="V164" s="71">
        <v>1</v>
      </c>
      <c r="W164" s="17">
        <v>0</v>
      </c>
      <c r="X164" s="17">
        <v>1</v>
      </c>
      <c r="Y164" s="71">
        <v>0</v>
      </c>
      <c r="Z164" s="17">
        <v>0</v>
      </c>
      <c r="AA164" s="18">
        <v>0</v>
      </c>
    </row>
    <row r="165" spans="1:27">
      <c r="A165" s="94" t="s">
        <v>3634</v>
      </c>
      <c r="B165" s="17">
        <v>8437</v>
      </c>
      <c r="C165" s="71">
        <v>12</v>
      </c>
      <c r="D165" s="23">
        <v>1200113537733</v>
      </c>
      <c r="E165" s="74">
        <v>1200113573267</v>
      </c>
      <c r="F165" s="71" t="s">
        <v>25</v>
      </c>
      <c r="G165" s="18" t="s">
        <v>3692</v>
      </c>
      <c r="H165" s="71" t="s">
        <v>34</v>
      </c>
      <c r="I165" s="17">
        <v>1</v>
      </c>
      <c r="J165" s="17">
        <v>1</v>
      </c>
      <c r="K165" s="17">
        <v>0</v>
      </c>
      <c r="L165" s="17">
        <v>0</v>
      </c>
      <c r="M165" s="18">
        <v>0</v>
      </c>
      <c r="N165" s="18">
        <v>0</v>
      </c>
      <c r="O165" s="18">
        <v>0</v>
      </c>
      <c r="V165" s="71">
        <v>0</v>
      </c>
      <c r="W165" s="17">
        <v>0</v>
      </c>
      <c r="X165" s="17">
        <v>0</v>
      </c>
      <c r="Y165" s="71">
        <v>0</v>
      </c>
      <c r="Z165" s="17">
        <v>0</v>
      </c>
      <c r="AA165" s="18">
        <v>0</v>
      </c>
    </row>
    <row r="166" spans="1:27">
      <c r="A166" s="94" t="s">
        <v>3635</v>
      </c>
      <c r="B166" s="17">
        <v>387885</v>
      </c>
      <c r="C166" s="71">
        <v>12</v>
      </c>
      <c r="D166" s="23">
        <v>1200113587662</v>
      </c>
      <c r="E166" s="74">
        <v>1200113595484</v>
      </c>
      <c r="F166" s="71" t="s">
        <v>25</v>
      </c>
      <c r="G166" s="18" t="s">
        <v>3692</v>
      </c>
      <c r="H166" s="71" t="s">
        <v>34</v>
      </c>
      <c r="I166" s="17">
        <v>1</v>
      </c>
      <c r="J166" s="17">
        <v>1</v>
      </c>
      <c r="K166" s="17">
        <v>0</v>
      </c>
      <c r="L166" s="17">
        <v>0</v>
      </c>
      <c r="M166" s="18">
        <v>0</v>
      </c>
      <c r="N166" s="18">
        <v>0</v>
      </c>
      <c r="O166" s="18">
        <v>0</v>
      </c>
      <c r="V166" s="71">
        <v>0</v>
      </c>
      <c r="W166" s="17">
        <v>0</v>
      </c>
      <c r="X166" s="17">
        <v>0</v>
      </c>
      <c r="Y166" s="71">
        <v>0</v>
      </c>
      <c r="Z166" s="17">
        <v>0</v>
      </c>
      <c r="AA166" s="18">
        <v>0</v>
      </c>
    </row>
    <row r="167" spans="1:27">
      <c r="A167" s="94" t="s">
        <v>3636</v>
      </c>
      <c r="B167" s="17">
        <v>79039</v>
      </c>
      <c r="C167" s="71">
        <v>12</v>
      </c>
      <c r="D167" s="23">
        <v>1200113596681</v>
      </c>
      <c r="E167" s="74">
        <v>1200113623256</v>
      </c>
      <c r="F167" s="71" t="s">
        <v>25</v>
      </c>
      <c r="G167" s="18" t="s">
        <v>3692</v>
      </c>
      <c r="H167" s="71" t="s">
        <v>34</v>
      </c>
      <c r="I167" s="17">
        <v>1</v>
      </c>
      <c r="J167" s="17">
        <v>1</v>
      </c>
      <c r="K167" s="17">
        <v>0</v>
      </c>
      <c r="L167" s="17">
        <v>0</v>
      </c>
      <c r="M167" s="18">
        <v>0</v>
      </c>
      <c r="N167" s="18">
        <v>0</v>
      </c>
      <c r="O167" s="18">
        <v>0</v>
      </c>
      <c r="V167" s="71">
        <v>0</v>
      </c>
      <c r="W167" s="17">
        <v>0</v>
      </c>
      <c r="X167" s="17">
        <v>0</v>
      </c>
      <c r="Y167" s="71">
        <v>0</v>
      </c>
      <c r="Z167" s="17">
        <v>0</v>
      </c>
      <c r="AA167" s="18">
        <v>0</v>
      </c>
    </row>
    <row r="168" spans="1:27">
      <c r="A168" s="94" t="s">
        <v>3637</v>
      </c>
      <c r="B168" s="17">
        <v>84934</v>
      </c>
      <c r="C168" s="71">
        <v>12</v>
      </c>
      <c r="D168" s="23">
        <v>1200113624551</v>
      </c>
      <c r="E168" s="74">
        <v>1200113629622</v>
      </c>
      <c r="F168" s="71" t="s">
        <v>25</v>
      </c>
      <c r="G168" s="18" t="s">
        <v>3692</v>
      </c>
      <c r="H168" s="71" t="s">
        <v>34</v>
      </c>
      <c r="I168" s="17">
        <v>1</v>
      </c>
      <c r="J168" s="17">
        <v>1</v>
      </c>
      <c r="K168" s="17">
        <v>0</v>
      </c>
      <c r="L168" s="17">
        <v>0</v>
      </c>
      <c r="M168" s="18">
        <v>0</v>
      </c>
      <c r="N168" s="18">
        <v>0</v>
      </c>
      <c r="O168" s="18">
        <v>0</v>
      </c>
      <c r="V168" s="71">
        <v>0</v>
      </c>
      <c r="W168" s="17">
        <v>0</v>
      </c>
      <c r="X168" s="17">
        <v>0</v>
      </c>
      <c r="Y168" s="71">
        <v>0</v>
      </c>
      <c r="Z168" s="17">
        <v>0</v>
      </c>
      <c r="AA168" s="18">
        <v>0</v>
      </c>
    </row>
    <row r="169" spans="1:27">
      <c r="A169" s="94" t="s">
        <v>3638</v>
      </c>
      <c r="B169" s="17">
        <v>115811</v>
      </c>
      <c r="C169" s="71">
        <v>12</v>
      </c>
      <c r="D169" s="23">
        <v>1200113633379</v>
      </c>
      <c r="E169" s="74">
        <v>1200113645971</v>
      </c>
      <c r="F169" s="71" t="s">
        <v>25</v>
      </c>
      <c r="G169" s="18" t="s">
        <v>3692</v>
      </c>
      <c r="H169" s="71" t="s">
        <v>34</v>
      </c>
      <c r="I169" s="17">
        <v>1</v>
      </c>
      <c r="J169" s="17">
        <v>1</v>
      </c>
      <c r="K169" s="17">
        <v>0</v>
      </c>
      <c r="L169" s="17">
        <v>0</v>
      </c>
      <c r="M169" s="18">
        <v>0</v>
      </c>
      <c r="N169" s="18">
        <v>0</v>
      </c>
      <c r="O169" s="18">
        <v>0</v>
      </c>
      <c r="V169" s="71">
        <v>0</v>
      </c>
      <c r="W169" s="17">
        <v>0</v>
      </c>
      <c r="X169" s="17">
        <v>0</v>
      </c>
      <c r="Y169" s="71">
        <v>0</v>
      </c>
      <c r="Z169" s="17">
        <v>0</v>
      </c>
      <c r="AA169" s="18">
        <v>0</v>
      </c>
    </row>
    <row r="170" spans="1:27">
      <c r="A170" s="94" t="s">
        <v>3639</v>
      </c>
      <c r="B170" s="17">
        <v>53373</v>
      </c>
      <c r="C170" s="71">
        <v>12</v>
      </c>
      <c r="D170" s="23">
        <v>1200113663050</v>
      </c>
      <c r="E170" s="74">
        <v>1200113733881</v>
      </c>
      <c r="F170" s="71" t="s">
        <v>25</v>
      </c>
      <c r="G170" s="18" t="s">
        <v>3692</v>
      </c>
      <c r="H170" s="71" t="s">
        <v>34</v>
      </c>
      <c r="I170" s="17">
        <v>1</v>
      </c>
      <c r="J170" s="17">
        <v>1</v>
      </c>
      <c r="K170" s="17">
        <v>0</v>
      </c>
      <c r="L170" s="17">
        <v>0</v>
      </c>
      <c r="M170" s="18">
        <v>0</v>
      </c>
      <c r="N170" s="18">
        <v>0</v>
      </c>
      <c r="O170" s="18">
        <v>0</v>
      </c>
      <c r="V170" s="71">
        <v>0</v>
      </c>
      <c r="W170" s="17">
        <v>0</v>
      </c>
      <c r="X170" s="17">
        <v>0</v>
      </c>
      <c r="Y170" s="71">
        <v>0</v>
      </c>
      <c r="Z170" s="17">
        <v>0</v>
      </c>
      <c r="AA170" s="18">
        <v>0</v>
      </c>
    </row>
    <row r="171" spans="1:27">
      <c r="A171" s="94" t="s">
        <v>3640</v>
      </c>
      <c r="B171" s="17">
        <v>80024</v>
      </c>
      <c r="C171" s="71">
        <v>12</v>
      </c>
      <c r="D171" s="23">
        <v>1200113737581</v>
      </c>
      <c r="E171" s="74">
        <v>1200113770683</v>
      </c>
      <c r="F171" s="71" t="s">
        <v>25</v>
      </c>
      <c r="G171" s="18" t="s">
        <v>3692</v>
      </c>
      <c r="H171" s="71" t="s">
        <v>34</v>
      </c>
      <c r="I171" s="17">
        <v>1</v>
      </c>
      <c r="J171" s="17">
        <v>1</v>
      </c>
      <c r="K171" s="17">
        <v>0</v>
      </c>
      <c r="L171" s="17">
        <v>0</v>
      </c>
      <c r="M171" s="18">
        <v>0</v>
      </c>
      <c r="N171" s="18">
        <v>0</v>
      </c>
      <c r="O171" s="18">
        <v>0</v>
      </c>
      <c r="V171" s="71">
        <v>0</v>
      </c>
      <c r="W171" s="17">
        <v>0</v>
      </c>
      <c r="X171" s="17">
        <v>0</v>
      </c>
      <c r="Y171" s="71">
        <v>0</v>
      </c>
      <c r="Z171" s="17">
        <v>0</v>
      </c>
      <c r="AA171" s="18">
        <v>0</v>
      </c>
    </row>
    <row r="172" spans="1:27">
      <c r="A172" s="94" t="s">
        <v>3530</v>
      </c>
      <c r="B172" s="17">
        <v>6926</v>
      </c>
      <c r="C172" s="71">
        <v>12</v>
      </c>
      <c r="D172" s="23">
        <v>1200115109645</v>
      </c>
      <c r="E172" s="74">
        <v>1200115121005</v>
      </c>
      <c r="F172" s="71" t="s">
        <v>26</v>
      </c>
      <c r="G172" s="18" t="s">
        <v>3692</v>
      </c>
      <c r="H172" s="71" t="s">
        <v>35</v>
      </c>
      <c r="I172" s="17">
        <v>1</v>
      </c>
      <c r="J172" s="17">
        <v>0</v>
      </c>
      <c r="K172" s="17">
        <v>0</v>
      </c>
      <c r="L172" s="17">
        <v>0</v>
      </c>
      <c r="M172" s="18">
        <v>0</v>
      </c>
      <c r="N172" s="18">
        <v>1</v>
      </c>
      <c r="O172" s="18">
        <v>0</v>
      </c>
      <c r="V172" s="71">
        <v>0</v>
      </c>
      <c r="W172" s="17">
        <v>1</v>
      </c>
      <c r="X172" s="17">
        <v>1</v>
      </c>
      <c r="Y172" s="71">
        <v>0</v>
      </c>
      <c r="Z172" s="17">
        <v>0</v>
      </c>
      <c r="AA172" s="18">
        <v>0</v>
      </c>
    </row>
    <row r="173" spans="1:27">
      <c r="A173" s="94" t="s">
        <v>142</v>
      </c>
      <c r="B173" s="17">
        <v>23143</v>
      </c>
      <c r="C173" s="71">
        <v>13</v>
      </c>
      <c r="D173" s="23">
        <v>1300047127531</v>
      </c>
      <c r="E173" s="74">
        <v>1300047315983</v>
      </c>
      <c r="F173" s="71" t="s">
        <v>27</v>
      </c>
      <c r="G173" s="18" t="s">
        <v>3692</v>
      </c>
      <c r="H173" s="71" t="s">
        <v>34</v>
      </c>
      <c r="I173" s="17">
        <v>1</v>
      </c>
      <c r="J173" s="17">
        <v>1</v>
      </c>
      <c r="K173" s="17">
        <v>0</v>
      </c>
      <c r="L173" s="17">
        <v>0</v>
      </c>
      <c r="M173" s="18">
        <v>0</v>
      </c>
      <c r="N173" s="18">
        <v>1</v>
      </c>
      <c r="O173" s="18">
        <v>0</v>
      </c>
      <c r="V173" s="71">
        <v>0</v>
      </c>
      <c r="W173" s="17">
        <v>0</v>
      </c>
      <c r="X173" s="17">
        <v>0</v>
      </c>
      <c r="Y173" s="71">
        <v>0</v>
      </c>
      <c r="Z173" s="17">
        <v>0</v>
      </c>
      <c r="AA173" s="18">
        <v>0</v>
      </c>
    </row>
    <row r="174" spans="1:27">
      <c r="A174" s="94" t="s">
        <v>3536</v>
      </c>
      <c r="B174" s="17">
        <v>1602</v>
      </c>
      <c r="C174" s="71">
        <v>13</v>
      </c>
      <c r="D174" s="23">
        <v>1300072014786</v>
      </c>
      <c r="E174" s="74">
        <v>1300072440907</v>
      </c>
      <c r="F174" s="71" t="s">
        <v>3692</v>
      </c>
      <c r="G174" s="18" t="s">
        <v>58</v>
      </c>
      <c r="H174" s="71" t="s">
        <v>34</v>
      </c>
      <c r="I174" s="17">
        <v>1</v>
      </c>
      <c r="J174" s="17">
        <v>1</v>
      </c>
      <c r="K174" s="17">
        <v>0</v>
      </c>
      <c r="L174" s="17">
        <v>0</v>
      </c>
      <c r="M174" s="18">
        <v>0</v>
      </c>
      <c r="N174" s="18">
        <v>1</v>
      </c>
      <c r="O174" s="18">
        <v>0</v>
      </c>
      <c r="V174" s="71">
        <v>1</v>
      </c>
      <c r="W174" s="17">
        <v>0</v>
      </c>
      <c r="X174" s="17">
        <v>1</v>
      </c>
      <c r="Y174" s="71">
        <v>0</v>
      </c>
      <c r="Z174" s="17">
        <v>0</v>
      </c>
      <c r="AA174" s="18">
        <v>0</v>
      </c>
    </row>
    <row r="175" spans="1:27">
      <c r="A175" s="94" t="s">
        <v>172</v>
      </c>
      <c r="B175" s="17">
        <v>10160</v>
      </c>
      <c r="C175" s="71">
        <v>13</v>
      </c>
      <c r="D175" s="23">
        <v>1300098865496</v>
      </c>
      <c r="E175" s="74">
        <v>1300099100571</v>
      </c>
      <c r="F175" s="71" t="s">
        <v>3692</v>
      </c>
      <c r="G175" s="18" t="s">
        <v>55</v>
      </c>
      <c r="H175" s="71" t="s">
        <v>36</v>
      </c>
      <c r="I175" s="17">
        <v>0</v>
      </c>
      <c r="J175" s="17">
        <v>0</v>
      </c>
      <c r="K175" s="17">
        <v>1</v>
      </c>
      <c r="L175" s="17">
        <v>0</v>
      </c>
      <c r="M175" s="18">
        <v>0</v>
      </c>
      <c r="N175" s="18">
        <v>1</v>
      </c>
      <c r="O175" s="18">
        <v>0</v>
      </c>
      <c r="V175" s="71">
        <v>0</v>
      </c>
      <c r="W175" s="17">
        <v>0</v>
      </c>
      <c r="X175" s="17">
        <v>0</v>
      </c>
      <c r="Y175" s="71">
        <v>0</v>
      </c>
      <c r="Z175" s="17">
        <v>0</v>
      </c>
      <c r="AA175" s="18">
        <v>0</v>
      </c>
    </row>
    <row r="176" spans="1:27">
      <c r="A176" s="94" t="s">
        <v>174</v>
      </c>
      <c r="B176" s="17">
        <v>1282</v>
      </c>
      <c r="C176" s="71">
        <v>13</v>
      </c>
      <c r="D176" s="23">
        <v>1300110802709</v>
      </c>
      <c r="E176" s="74">
        <v>1300110959374</v>
      </c>
      <c r="F176" s="71" t="s">
        <v>3692</v>
      </c>
      <c r="G176" s="18" t="s">
        <v>57</v>
      </c>
      <c r="H176" s="71" t="s">
        <v>35</v>
      </c>
      <c r="I176" s="17">
        <v>1</v>
      </c>
      <c r="J176" s="17">
        <v>0</v>
      </c>
      <c r="K176" s="17">
        <v>0</v>
      </c>
      <c r="L176" s="17">
        <v>0</v>
      </c>
      <c r="M176" s="18">
        <v>0</v>
      </c>
      <c r="N176" s="18">
        <v>1</v>
      </c>
      <c r="O176" s="18">
        <v>0</v>
      </c>
      <c r="V176" s="71">
        <v>0</v>
      </c>
      <c r="W176" s="17">
        <v>1</v>
      </c>
      <c r="X176" s="17">
        <v>1</v>
      </c>
      <c r="Y176" s="71">
        <v>0</v>
      </c>
      <c r="Z176" s="17">
        <v>0</v>
      </c>
      <c r="AA176" s="18">
        <v>0</v>
      </c>
    </row>
    <row r="177" spans="1:27">
      <c r="A177" s="94" t="s">
        <v>173</v>
      </c>
      <c r="B177" s="17">
        <v>1284</v>
      </c>
      <c r="C177" s="71">
        <v>13</v>
      </c>
      <c r="D177" s="23">
        <v>1300110960250</v>
      </c>
      <c r="E177" s="74">
        <v>1300111164538</v>
      </c>
      <c r="F177" s="71" t="s">
        <v>3692</v>
      </c>
      <c r="G177" s="18" t="s">
        <v>56</v>
      </c>
      <c r="H177" s="71" t="s">
        <v>63</v>
      </c>
      <c r="I177" s="17">
        <v>0</v>
      </c>
      <c r="J177" s="17">
        <v>0</v>
      </c>
      <c r="K177" s="17">
        <v>0</v>
      </c>
      <c r="L177" s="17">
        <v>0</v>
      </c>
      <c r="M177" s="18">
        <v>1</v>
      </c>
      <c r="N177" s="18">
        <v>1</v>
      </c>
      <c r="O177" s="18">
        <v>0</v>
      </c>
      <c r="V177" s="71">
        <v>0</v>
      </c>
      <c r="W177" s="17">
        <v>1</v>
      </c>
      <c r="X177" s="17">
        <v>1</v>
      </c>
      <c r="Y177" s="71">
        <v>0</v>
      </c>
      <c r="Z177" s="17">
        <v>0</v>
      </c>
      <c r="AA177" s="18">
        <v>0</v>
      </c>
    </row>
    <row r="178" spans="1:27">
      <c r="A178" s="94" t="s">
        <v>3518</v>
      </c>
      <c r="B178" s="17">
        <v>4734</v>
      </c>
      <c r="C178" s="71">
        <v>15</v>
      </c>
      <c r="D178" s="23">
        <v>1500056122094</v>
      </c>
      <c r="E178" s="74">
        <v>1500056285753</v>
      </c>
      <c r="F178" s="71" t="s">
        <v>3692</v>
      </c>
      <c r="G178" s="18" t="s">
        <v>59</v>
      </c>
      <c r="H178" s="71" t="s">
        <v>34</v>
      </c>
      <c r="I178" s="17">
        <v>1</v>
      </c>
      <c r="J178" s="17">
        <v>1</v>
      </c>
      <c r="K178" s="17">
        <v>0</v>
      </c>
      <c r="L178" s="17">
        <v>0</v>
      </c>
      <c r="M178" s="18">
        <v>0</v>
      </c>
      <c r="N178" s="18">
        <v>1</v>
      </c>
      <c r="O178" s="18">
        <v>0</v>
      </c>
      <c r="V178" s="71">
        <v>0</v>
      </c>
      <c r="W178" s="17">
        <v>1</v>
      </c>
      <c r="X178" s="17">
        <v>0</v>
      </c>
      <c r="Y178" s="71">
        <v>0</v>
      </c>
      <c r="Z178" s="17">
        <v>0</v>
      </c>
      <c r="AA178" s="18">
        <v>0</v>
      </c>
    </row>
    <row r="179" spans="1:27">
      <c r="A179" s="94" t="s">
        <v>3641</v>
      </c>
      <c r="B179" s="17">
        <v>641</v>
      </c>
      <c r="C179" s="71">
        <v>15</v>
      </c>
      <c r="D179" s="23">
        <v>1500091290622</v>
      </c>
      <c r="E179" s="74">
        <v>1500091358509</v>
      </c>
      <c r="F179" s="71" t="s">
        <v>28</v>
      </c>
      <c r="G179" s="18" t="s">
        <v>3692</v>
      </c>
      <c r="H179" s="71" t="s">
        <v>39</v>
      </c>
      <c r="I179" s="17">
        <v>0</v>
      </c>
      <c r="J179" s="17">
        <v>1</v>
      </c>
      <c r="K179" s="17">
        <v>0</v>
      </c>
      <c r="L179" s="17">
        <v>0</v>
      </c>
      <c r="M179" s="18">
        <v>0</v>
      </c>
      <c r="N179" s="18">
        <v>0</v>
      </c>
      <c r="O179" s="18">
        <v>0</v>
      </c>
      <c r="V179" s="71">
        <v>0</v>
      </c>
      <c r="W179" s="17">
        <v>1</v>
      </c>
      <c r="X179" s="17">
        <v>0</v>
      </c>
      <c r="Y179" s="71">
        <v>0</v>
      </c>
      <c r="Z179" s="17">
        <v>0</v>
      </c>
      <c r="AA179" s="18">
        <v>0</v>
      </c>
    </row>
    <row r="180" spans="1:27">
      <c r="A180" s="94" t="s">
        <v>3531</v>
      </c>
      <c r="B180" s="17">
        <v>5045</v>
      </c>
      <c r="C180" s="71">
        <v>15</v>
      </c>
      <c r="D180" s="23">
        <v>1500091418970</v>
      </c>
      <c r="E180" s="74">
        <v>1500091425108</v>
      </c>
      <c r="F180" s="71" t="s">
        <v>28</v>
      </c>
      <c r="G180" s="18" t="s">
        <v>3692</v>
      </c>
      <c r="H180" s="71" t="s">
        <v>39</v>
      </c>
      <c r="I180" s="17">
        <v>0</v>
      </c>
      <c r="J180" s="17">
        <v>1</v>
      </c>
      <c r="K180" s="17">
        <v>0</v>
      </c>
      <c r="L180" s="17">
        <v>0</v>
      </c>
      <c r="M180" s="18">
        <v>0</v>
      </c>
      <c r="N180" s="18">
        <v>1</v>
      </c>
      <c r="O180" s="18">
        <v>0</v>
      </c>
      <c r="V180" s="71">
        <v>0</v>
      </c>
      <c r="W180" s="17">
        <v>1</v>
      </c>
      <c r="X180" s="17">
        <v>0</v>
      </c>
      <c r="Y180" s="71">
        <v>0</v>
      </c>
      <c r="Z180" s="17">
        <v>0</v>
      </c>
      <c r="AA180" s="18">
        <v>0</v>
      </c>
    </row>
    <row r="181" spans="1:27">
      <c r="A181" s="94" t="s">
        <v>3642</v>
      </c>
      <c r="B181" s="17">
        <v>2242</v>
      </c>
      <c r="C181" s="71">
        <v>15</v>
      </c>
      <c r="D181" s="23">
        <v>1500091428275</v>
      </c>
      <c r="E181" s="74">
        <v>1500091438788</v>
      </c>
      <c r="F181" s="71" t="s">
        <v>28</v>
      </c>
      <c r="G181" s="18" t="s">
        <v>3692</v>
      </c>
      <c r="H181" s="71" t="s">
        <v>39</v>
      </c>
      <c r="I181" s="17">
        <v>0</v>
      </c>
      <c r="J181" s="17">
        <v>1</v>
      </c>
      <c r="K181" s="17">
        <v>0</v>
      </c>
      <c r="L181" s="17">
        <v>0</v>
      </c>
      <c r="M181" s="18">
        <v>0</v>
      </c>
      <c r="N181" s="18">
        <v>0</v>
      </c>
      <c r="O181" s="18">
        <v>0</v>
      </c>
      <c r="V181" s="71">
        <v>0</v>
      </c>
      <c r="W181" s="17">
        <v>1</v>
      </c>
      <c r="X181" s="17">
        <v>1</v>
      </c>
      <c r="Y181" s="71">
        <v>0</v>
      </c>
      <c r="Z181" s="17">
        <v>0</v>
      </c>
      <c r="AA181" s="18">
        <v>0</v>
      </c>
    </row>
    <row r="182" spans="1:27">
      <c r="A182" s="94" t="s">
        <v>3643</v>
      </c>
      <c r="B182" s="17">
        <v>4122</v>
      </c>
      <c r="C182" s="71">
        <v>15</v>
      </c>
      <c r="D182" s="23">
        <v>1500091447437</v>
      </c>
      <c r="E182" s="74">
        <v>1500091463017</v>
      </c>
      <c r="F182" s="71" t="s">
        <v>28</v>
      </c>
      <c r="G182" s="18" t="s">
        <v>3692</v>
      </c>
      <c r="H182" s="71" t="s">
        <v>39</v>
      </c>
      <c r="I182" s="17">
        <v>0</v>
      </c>
      <c r="J182" s="17">
        <v>1</v>
      </c>
      <c r="K182" s="17">
        <v>0</v>
      </c>
      <c r="L182" s="17">
        <v>0</v>
      </c>
      <c r="M182" s="18">
        <v>0</v>
      </c>
      <c r="N182" s="18">
        <v>0</v>
      </c>
      <c r="O182" s="18">
        <v>0</v>
      </c>
      <c r="V182" s="71">
        <v>1</v>
      </c>
      <c r="W182" s="17">
        <v>0</v>
      </c>
      <c r="X182" s="17">
        <v>0</v>
      </c>
      <c r="Y182" s="71">
        <v>0</v>
      </c>
      <c r="Z182" s="17">
        <v>0</v>
      </c>
      <c r="AA182" s="18">
        <v>0</v>
      </c>
    </row>
    <row r="183" spans="1:27">
      <c r="A183" s="94" t="s">
        <v>3537</v>
      </c>
      <c r="B183" s="17">
        <v>145820</v>
      </c>
      <c r="C183" s="71">
        <v>15</v>
      </c>
      <c r="D183" s="23">
        <v>1500096051076</v>
      </c>
      <c r="E183" s="74">
        <v>1500096051076</v>
      </c>
      <c r="F183" s="71" t="s">
        <v>3692</v>
      </c>
      <c r="G183" s="18" t="s">
        <v>60</v>
      </c>
      <c r="H183" s="71" t="s">
        <v>35</v>
      </c>
      <c r="I183" s="17">
        <v>1</v>
      </c>
      <c r="J183" s="17">
        <v>0</v>
      </c>
      <c r="K183" s="17">
        <v>0</v>
      </c>
      <c r="L183" s="17">
        <v>0</v>
      </c>
      <c r="M183" s="18">
        <v>0</v>
      </c>
      <c r="N183" s="18">
        <v>1</v>
      </c>
      <c r="O183" s="18">
        <v>0</v>
      </c>
      <c r="V183" s="71">
        <v>0</v>
      </c>
      <c r="W183" s="17">
        <v>0</v>
      </c>
      <c r="X183" s="17">
        <v>0</v>
      </c>
      <c r="Y183" s="71">
        <v>0</v>
      </c>
      <c r="Z183" s="17">
        <v>0</v>
      </c>
      <c r="AA183" s="18">
        <v>0</v>
      </c>
    </row>
    <row r="184" spans="1:27">
      <c r="A184" s="94" t="s">
        <v>145</v>
      </c>
      <c r="B184" s="17">
        <v>463</v>
      </c>
      <c r="C184" s="71">
        <v>16</v>
      </c>
      <c r="D184" s="23">
        <v>1600072821062</v>
      </c>
      <c r="E184" s="74">
        <v>1600072984841</v>
      </c>
      <c r="F184" s="71" t="s">
        <v>29</v>
      </c>
      <c r="G184" s="18" t="s">
        <v>3692</v>
      </c>
      <c r="H184" s="71" t="s">
        <v>37</v>
      </c>
      <c r="I184" s="17">
        <v>0</v>
      </c>
      <c r="J184" s="17">
        <v>0</v>
      </c>
      <c r="K184" s="17">
        <v>0</v>
      </c>
      <c r="L184" s="17">
        <v>1</v>
      </c>
      <c r="M184" s="18">
        <v>0</v>
      </c>
      <c r="N184" s="18">
        <v>1</v>
      </c>
      <c r="O184" s="18">
        <v>0</v>
      </c>
      <c r="V184" s="71">
        <v>0</v>
      </c>
      <c r="W184" s="17">
        <v>0</v>
      </c>
      <c r="X184" s="17">
        <v>0</v>
      </c>
      <c r="Y184" s="71">
        <v>0</v>
      </c>
      <c r="Z184" s="17">
        <v>0</v>
      </c>
      <c r="AA184" s="18">
        <v>0</v>
      </c>
    </row>
    <row r="185" spans="1:27">
      <c r="A185" s="94" t="s">
        <v>3501</v>
      </c>
      <c r="B185" s="17">
        <v>23174</v>
      </c>
      <c r="C185" s="71">
        <v>16</v>
      </c>
      <c r="D185" s="23">
        <v>1600087443885</v>
      </c>
      <c r="E185" s="74">
        <v>1600087525433</v>
      </c>
      <c r="F185" s="71" t="s">
        <v>30</v>
      </c>
      <c r="G185" s="18" t="s">
        <v>3692</v>
      </c>
      <c r="H185" s="71" t="s">
        <v>41</v>
      </c>
      <c r="I185" s="17">
        <v>1</v>
      </c>
      <c r="J185" s="17">
        <v>1</v>
      </c>
      <c r="K185" s="17">
        <v>0</v>
      </c>
      <c r="L185" s="17">
        <v>0</v>
      </c>
      <c r="M185" s="18">
        <v>1</v>
      </c>
      <c r="N185" s="18">
        <v>1</v>
      </c>
      <c r="O185" s="18">
        <v>0</v>
      </c>
      <c r="V185" s="71">
        <v>0</v>
      </c>
      <c r="W185" s="17">
        <v>0</v>
      </c>
      <c r="X185" s="17">
        <v>0</v>
      </c>
      <c r="Y185" s="71">
        <v>0</v>
      </c>
      <c r="Z185" s="17">
        <v>0</v>
      </c>
      <c r="AA185" s="18">
        <v>0</v>
      </c>
    </row>
    <row r="186" spans="1:27">
      <c r="A186" s="94" t="s">
        <v>3644</v>
      </c>
      <c r="B186" s="17">
        <v>124935</v>
      </c>
      <c r="C186" s="71">
        <v>17</v>
      </c>
      <c r="D186" s="23">
        <v>1700001478897</v>
      </c>
      <c r="E186" s="74">
        <v>1700001531168</v>
      </c>
      <c r="F186" s="71" t="s">
        <v>31</v>
      </c>
      <c r="G186" s="18" t="s">
        <v>62</v>
      </c>
      <c r="H186" s="71" t="s">
        <v>39</v>
      </c>
      <c r="I186" s="17">
        <v>0</v>
      </c>
      <c r="J186" s="17">
        <v>1</v>
      </c>
      <c r="K186" s="17">
        <v>0</v>
      </c>
      <c r="L186" s="17">
        <v>0</v>
      </c>
      <c r="M186" s="18">
        <v>0</v>
      </c>
      <c r="N186" s="18">
        <v>0</v>
      </c>
      <c r="O186" s="18">
        <v>0</v>
      </c>
      <c r="V186" s="71">
        <v>0</v>
      </c>
      <c r="W186" s="17">
        <v>0</v>
      </c>
      <c r="X186" s="17">
        <v>0</v>
      </c>
      <c r="Y186" s="71">
        <v>0</v>
      </c>
      <c r="Z186" s="17">
        <v>0</v>
      </c>
      <c r="AA186" s="18">
        <v>0</v>
      </c>
    </row>
    <row r="187" spans="1:27">
      <c r="A187" s="94" t="s">
        <v>3645</v>
      </c>
      <c r="B187" s="17">
        <v>8578</v>
      </c>
      <c r="C187" s="71">
        <v>17</v>
      </c>
      <c r="D187" s="23">
        <v>1700001538051</v>
      </c>
      <c r="E187" s="74">
        <v>1700001548991</v>
      </c>
      <c r="F187" s="71" t="s">
        <v>31</v>
      </c>
      <c r="G187" s="18" t="s">
        <v>62</v>
      </c>
      <c r="H187" s="71" t="s">
        <v>39</v>
      </c>
      <c r="I187" s="17">
        <v>0</v>
      </c>
      <c r="J187" s="17">
        <v>1</v>
      </c>
      <c r="K187" s="17">
        <v>0</v>
      </c>
      <c r="L187" s="17">
        <v>0</v>
      </c>
      <c r="M187" s="18">
        <v>0</v>
      </c>
      <c r="N187" s="18">
        <v>0</v>
      </c>
      <c r="O187" s="18">
        <v>0</v>
      </c>
      <c r="V187" s="71">
        <v>0</v>
      </c>
      <c r="W187" s="17">
        <v>0</v>
      </c>
      <c r="X187" s="17">
        <v>0</v>
      </c>
      <c r="Y187" s="71">
        <v>0</v>
      </c>
      <c r="Z187" s="17">
        <v>0</v>
      </c>
      <c r="AA187" s="18">
        <v>0</v>
      </c>
    </row>
    <row r="188" spans="1:27">
      <c r="A188" s="94" t="s">
        <v>3646</v>
      </c>
      <c r="B188" s="17">
        <v>83547</v>
      </c>
      <c r="C188" s="71">
        <v>17</v>
      </c>
      <c r="D188" s="23">
        <v>1700001549735</v>
      </c>
      <c r="E188" s="74">
        <v>1700001553098</v>
      </c>
      <c r="F188" s="71" t="s">
        <v>31</v>
      </c>
      <c r="G188" s="18" t="s">
        <v>62</v>
      </c>
      <c r="H188" s="71" t="s">
        <v>39</v>
      </c>
      <c r="I188" s="17">
        <v>0</v>
      </c>
      <c r="J188" s="17">
        <v>1</v>
      </c>
      <c r="K188" s="17">
        <v>0</v>
      </c>
      <c r="L188" s="17">
        <v>0</v>
      </c>
      <c r="M188" s="18">
        <v>0</v>
      </c>
      <c r="N188" s="18">
        <v>0</v>
      </c>
      <c r="O188" s="18">
        <v>0</v>
      </c>
      <c r="V188" s="71">
        <v>0</v>
      </c>
      <c r="W188" s="17">
        <v>0</v>
      </c>
      <c r="X188" s="17">
        <v>0</v>
      </c>
      <c r="Y188" s="71">
        <v>0</v>
      </c>
      <c r="Z188" s="17">
        <v>0</v>
      </c>
      <c r="AA188" s="18">
        <v>0</v>
      </c>
    </row>
    <row r="189" spans="1:27">
      <c r="A189" s="94" t="s">
        <v>146</v>
      </c>
      <c r="B189" s="17">
        <v>10594</v>
      </c>
      <c r="C189" s="71">
        <v>17</v>
      </c>
      <c r="D189" s="23">
        <v>1700001554095</v>
      </c>
      <c r="E189" s="74">
        <v>1700001587865</v>
      </c>
      <c r="F189" s="71" t="s">
        <v>31</v>
      </c>
      <c r="G189" s="18" t="s">
        <v>62</v>
      </c>
      <c r="H189" s="71" t="s">
        <v>39</v>
      </c>
      <c r="I189" s="17">
        <v>0</v>
      </c>
      <c r="J189" s="17">
        <v>1</v>
      </c>
      <c r="K189" s="17">
        <v>0</v>
      </c>
      <c r="L189" s="17">
        <v>0</v>
      </c>
      <c r="M189" s="18">
        <v>0</v>
      </c>
      <c r="N189" s="18">
        <v>1</v>
      </c>
      <c r="O189" s="18">
        <v>0</v>
      </c>
      <c r="V189" s="71">
        <v>0</v>
      </c>
      <c r="W189" s="17">
        <v>0</v>
      </c>
      <c r="X189" s="17">
        <v>0</v>
      </c>
      <c r="Y189" s="71">
        <v>0</v>
      </c>
      <c r="Z189" s="17">
        <v>0</v>
      </c>
      <c r="AA189" s="18">
        <v>0</v>
      </c>
    </row>
    <row r="190" spans="1:27">
      <c r="A190" s="94" t="s">
        <v>3647</v>
      </c>
      <c r="B190" s="17">
        <v>727910</v>
      </c>
      <c r="C190" s="71">
        <v>17</v>
      </c>
      <c r="D190" s="23">
        <v>1700001611063</v>
      </c>
      <c r="E190" s="74">
        <v>1700001613536</v>
      </c>
      <c r="F190" s="71" t="s">
        <v>31</v>
      </c>
      <c r="G190" s="18" t="s">
        <v>62</v>
      </c>
      <c r="H190" s="71" t="s">
        <v>39</v>
      </c>
      <c r="I190" s="17">
        <v>0</v>
      </c>
      <c r="J190" s="17">
        <v>1</v>
      </c>
      <c r="K190" s="17">
        <v>0</v>
      </c>
      <c r="L190" s="17">
        <v>0</v>
      </c>
      <c r="M190" s="18">
        <v>0</v>
      </c>
      <c r="N190" s="18">
        <v>0</v>
      </c>
      <c r="O190" s="18">
        <v>0</v>
      </c>
      <c r="V190" s="71">
        <v>0</v>
      </c>
      <c r="W190" s="17">
        <v>0</v>
      </c>
      <c r="X190" s="17">
        <v>0</v>
      </c>
      <c r="Y190" s="71">
        <v>0</v>
      </c>
      <c r="Z190" s="17">
        <v>0</v>
      </c>
      <c r="AA190" s="18">
        <v>0</v>
      </c>
    </row>
    <row r="191" spans="1:27">
      <c r="A191" s="94" t="s">
        <v>3649</v>
      </c>
      <c r="B191" s="17">
        <v>407004</v>
      </c>
      <c r="C191" s="71">
        <v>17</v>
      </c>
      <c r="D191" s="23">
        <v>1700001617281</v>
      </c>
      <c r="E191" s="74">
        <v>1700001617281</v>
      </c>
      <c r="F191" s="71" t="s">
        <v>31</v>
      </c>
      <c r="G191" s="18" t="s">
        <v>62</v>
      </c>
      <c r="H191" s="71" t="s">
        <v>39</v>
      </c>
      <c r="I191" s="17">
        <v>0</v>
      </c>
      <c r="J191" s="17">
        <v>1</v>
      </c>
      <c r="K191" s="17">
        <v>0</v>
      </c>
      <c r="L191" s="17">
        <v>0</v>
      </c>
      <c r="M191" s="18">
        <v>0</v>
      </c>
      <c r="N191" s="18">
        <v>0</v>
      </c>
      <c r="O191" s="18">
        <v>0</v>
      </c>
      <c r="V191" s="71">
        <v>0</v>
      </c>
      <c r="W191" s="17">
        <v>0</v>
      </c>
      <c r="X191" s="17">
        <v>0</v>
      </c>
      <c r="Y191" s="71">
        <v>0</v>
      </c>
      <c r="Z191" s="17">
        <v>0</v>
      </c>
      <c r="AA191" s="18">
        <v>0</v>
      </c>
    </row>
    <row r="192" spans="1:27">
      <c r="A192" s="94" t="s">
        <v>3648</v>
      </c>
      <c r="B192" s="17">
        <v>84981</v>
      </c>
      <c r="C192" s="71">
        <v>17</v>
      </c>
      <c r="D192" s="23">
        <v>1700001619566</v>
      </c>
      <c r="E192" s="74">
        <v>1700001619566</v>
      </c>
      <c r="F192" s="71" t="s">
        <v>31</v>
      </c>
      <c r="G192" s="18" t="s">
        <v>62</v>
      </c>
      <c r="H192" s="71" t="s">
        <v>39</v>
      </c>
      <c r="I192" s="17">
        <v>0</v>
      </c>
      <c r="J192" s="17">
        <v>1</v>
      </c>
      <c r="K192" s="17">
        <v>0</v>
      </c>
      <c r="L192" s="17">
        <v>0</v>
      </c>
      <c r="M192" s="18">
        <v>0</v>
      </c>
      <c r="N192" s="18">
        <v>0</v>
      </c>
      <c r="O192" s="18">
        <v>0</v>
      </c>
      <c r="V192" s="71">
        <v>0</v>
      </c>
      <c r="W192" s="17">
        <v>0</v>
      </c>
      <c r="X192" s="17">
        <v>0</v>
      </c>
      <c r="Y192" s="71">
        <v>0</v>
      </c>
      <c r="Z192" s="17">
        <v>0</v>
      </c>
      <c r="AA192" s="18">
        <v>0</v>
      </c>
    </row>
    <row r="193" spans="1:27">
      <c r="A193" s="94" t="s">
        <v>3650</v>
      </c>
      <c r="B193" s="17">
        <v>124997</v>
      </c>
      <c r="C193" s="71">
        <v>17</v>
      </c>
      <c r="D193" s="23">
        <v>1700001631406</v>
      </c>
      <c r="E193" s="74">
        <v>1700001640979</v>
      </c>
      <c r="F193" s="71" t="s">
        <v>31</v>
      </c>
      <c r="G193" s="18" t="s">
        <v>62</v>
      </c>
      <c r="H193" s="71" t="s">
        <v>39</v>
      </c>
      <c r="I193" s="17">
        <v>0</v>
      </c>
      <c r="J193" s="17">
        <v>1</v>
      </c>
      <c r="K193" s="17">
        <v>0</v>
      </c>
      <c r="L193" s="17">
        <v>0</v>
      </c>
      <c r="M193" s="18">
        <v>0</v>
      </c>
      <c r="N193" s="18">
        <v>0</v>
      </c>
      <c r="O193" s="18">
        <v>0</v>
      </c>
      <c r="V193" s="71">
        <v>0</v>
      </c>
      <c r="W193" s="17">
        <v>0</v>
      </c>
      <c r="X193" s="17">
        <v>0</v>
      </c>
      <c r="Y193" s="71">
        <v>0</v>
      </c>
      <c r="Z193" s="17">
        <v>0</v>
      </c>
      <c r="AA193" s="18">
        <v>0</v>
      </c>
    </row>
    <row r="194" spans="1:27">
      <c r="A194" s="94" t="s">
        <v>3672</v>
      </c>
      <c r="B194" s="17">
        <v>4353</v>
      </c>
      <c r="C194" s="71">
        <v>17</v>
      </c>
      <c r="D194" s="23">
        <v>1700056348016</v>
      </c>
      <c r="E194" s="74">
        <v>1700056358119</v>
      </c>
      <c r="F194" s="71" t="s">
        <v>3692</v>
      </c>
      <c r="G194" s="18" t="s">
        <v>61</v>
      </c>
      <c r="H194" s="71" t="s">
        <v>35</v>
      </c>
      <c r="I194" s="17">
        <v>1</v>
      </c>
      <c r="J194" s="17">
        <v>0</v>
      </c>
      <c r="K194" s="17">
        <v>0</v>
      </c>
      <c r="L194" s="17">
        <v>0</v>
      </c>
      <c r="M194" s="18">
        <v>0</v>
      </c>
      <c r="N194" s="18">
        <v>0</v>
      </c>
      <c r="O194" s="18">
        <v>0</v>
      </c>
      <c r="V194" s="71">
        <v>0</v>
      </c>
      <c r="W194" s="17">
        <v>1</v>
      </c>
      <c r="X194" s="17">
        <v>1</v>
      </c>
      <c r="Y194" s="71">
        <v>1</v>
      </c>
      <c r="Z194" s="17">
        <v>0</v>
      </c>
      <c r="AA194" s="18">
        <v>0</v>
      </c>
    </row>
    <row r="195" spans="1:27">
      <c r="A195" s="94" t="s">
        <v>3673</v>
      </c>
      <c r="B195" s="17">
        <v>9256</v>
      </c>
      <c r="C195" s="71">
        <v>17</v>
      </c>
      <c r="D195" s="23">
        <v>1700056381730</v>
      </c>
      <c r="E195" s="74">
        <v>1700056405281</v>
      </c>
      <c r="F195" s="71" t="s">
        <v>3692</v>
      </c>
      <c r="G195" s="18" t="s">
        <v>61</v>
      </c>
      <c r="H195" s="71" t="s">
        <v>35</v>
      </c>
      <c r="I195" s="17">
        <v>1</v>
      </c>
      <c r="J195" s="17">
        <v>0</v>
      </c>
      <c r="K195" s="17">
        <v>0</v>
      </c>
      <c r="L195" s="17">
        <v>0</v>
      </c>
      <c r="M195" s="18">
        <v>0</v>
      </c>
      <c r="N195" s="18">
        <v>0</v>
      </c>
      <c r="O195" s="18">
        <v>0</v>
      </c>
      <c r="V195" s="71">
        <v>0</v>
      </c>
      <c r="W195" s="17">
        <v>0</v>
      </c>
      <c r="X195" s="17">
        <v>0</v>
      </c>
      <c r="Y195" s="71">
        <v>0</v>
      </c>
      <c r="Z195" s="17">
        <v>0</v>
      </c>
      <c r="AA195" s="18">
        <v>0</v>
      </c>
    </row>
    <row r="196" spans="1:27">
      <c r="A196" s="94" t="s">
        <v>3675</v>
      </c>
      <c r="B196" s="17">
        <v>406934</v>
      </c>
      <c r="C196" s="71">
        <v>17</v>
      </c>
      <c r="D196" s="23">
        <v>1700056408679</v>
      </c>
      <c r="E196" s="74">
        <v>1700056408679</v>
      </c>
      <c r="F196" s="71" t="s">
        <v>3692</v>
      </c>
      <c r="G196" s="18" t="s">
        <v>61</v>
      </c>
      <c r="H196" s="71" t="s">
        <v>35</v>
      </c>
      <c r="I196" s="17">
        <v>1</v>
      </c>
      <c r="J196" s="17">
        <v>0</v>
      </c>
      <c r="K196" s="17">
        <v>0</v>
      </c>
      <c r="L196" s="17">
        <v>0</v>
      </c>
      <c r="M196" s="18">
        <v>0</v>
      </c>
      <c r="N196" s="18">
        <v>0</v>
      </c>
      <c r="O196" s="18">
        <v>0</v>
      </c>
      <c r="V196" s="71">
        <v>0</v>
      </c>
      <c r="W196" s="17">
        <v>0</v>
      </c>
      <c r="X196" s="17">
        <v>0</v>
      </c>
      <c r="Y196" s="71">
        <v>0</v>
      </c>
      <c r="Z196" s="17">
        <v>0</v>
      </c>
      <c r="AA196" s="18">
        <v>0</v>
      </c>
    </row>
    <row r="197" spans="1:27">
      <c r="A197" s="94" t="s">
        <v>3676</v>
      </c>
      <c r="B197" s="17">
        <v>100616220</v>
      </c>
      <c r="C197" s="71">
        <v>17</v>
      </c>
      <c r="D197" s="23">
        <v>1700056413383</v>
      </c>
      <c r="E197" s="74">
        <v>1700056413383</v>
      </c>
      <c r="F197" s="71" t="s">
        <v>3692</v>
      </c>
      <c r="G197" s="18" t="s">
        <v>61</v>
      </c>
      <c r="H197" s="71" t="s">
        <v>35</v>
      </c>
      <c r="I197" s="17">
        <v>1</v>
      </c>
      <c r="J197" s="17">
        <v>0</v>
      </c>
      <c r="K197" s="17">
        <v>0</v>
      </c>
      <c r="L197" s="17">
        <v>0</v>
      </c>
      <c r="M197" s="18">
        <v>0</v>
      </c>
      <c r="N197" s="18">
        <v>0</v>
      </c>
      <c r="O197" s="18">
        <v>0</v>
      </c>
      <c r="V197" s="71">
        <v>0</v>
      </c>
      <c r="W197" s="17">
        <v>0</v>
      </c>
      <c r="X197" s="17">
        <v>0</v>
      </c>
      <c r="Y197" s="71">
        <v>0</v>
      </c>
      <c r="Z197" s="17">
        <v>0</v>
      </c>
      <c r="AA197" s="18">
        <v>0</v>
      </c>
    </row>
    <row r="198" spans="1:27">
      <c r="A198" s="94" t="s">
        <v>3677</v>
      </c>
      <c r="B198" s="17">
        <v>6827</v>
      </c>
      <c r="C198" s="71">
        <v>17</v>
      </c>
      <c r="D198" s="23">
        <v>1700056423606</v>
      </c>
      <c r="E198" s="74">
        <v>1700056429496</v>
      </c>
      <c r="F198" s="71" t="s">
        <v>3692</v>
      </c>
      <c r="G198" s="18" t="s">
        <v>61</v>
      </c>
      <c r="H198" s="71" t="s">
        <v>35</v>
      </c>
      <c r="I198" s="17">
        <v>1</v>
      </c>
      <c r="J198" s="17">
        <v>0</v>
      </c>
      <c r="K198" s="17">
        <v>0</v>
      </c>
      <c r="L198" s="17">
        <v>0</v>
      </c>
      <c r="M198" s="18">
        <v>0</v>
      </c>
      <c r="N198" s="18">
        <v>0</v>
      </c>
      <c r="O198" s="18">
        <v>0</v>
      </c>
      <c r="V198" s="71">
        <v>0</v>
      </c>
      <c r="W198" s="17">
        <v>0</v>
      </c>
      <c r="X198" s="17">
        <v>0</v>
      </c>
      <c r="Y198" s="71">
        <v>0</v>
      </c>
      <c r="Z198" s="17">
        <v>0</v>
      </c>
      <c r="AA198" s="18">
        <v>0</v>
      </c>
    </row>
    <row r="199" spans="1:27">
      <c r="A199" s="94" t="s">
        <v>3674</v>
      </c>
      <c r="B199" s="17" t="s">
        <v>110</v>
      </c>
      <c r="C199" s="71">
        <v>17</v>
      </c>
      <c r="D199" s="23">
        <v>1700056431088</v>
      </c>
      <c r="E199" s="74">
        <v>1700056431088</v>
      </c>
      <c r="F199" s="71" t="s">
        <v>3692</v>
      </c>
      <c r="G199" s="18" t="s">
        <v>61</v>
      </c>
      <c r="H199" s="71" t="s">
        <v>35</v>
      </c>
      <c r="I199" s="17">
        <v>1</v>
      </c>
      <c r="J199" s="17">
        <v>0</v>
      </c>
      <c r="K199" s="17">
        <v>0</v>
      </c>
      <c r="L199" s="17">
        <v>0</v>
      </c>
      <c r="M199" s="18">
        <v>0</v>
      </c>
      <c r="N199" s="18">
        <v>0</v>
      </c>
      <c r="O199" s="18">
        <v>0</v>
      </c>
      <c r="V199" s="71">
        <v>0</v>
      </c>
      <c r="W199" s="17">
        <v>0</v>
      </c>
      <c r="X199" s="17">
        <v>0</v>
      </c>
      <c r="Y199" s="71">
        <v>0</v>
      </c>
      <c r="Z199" s="17">
        <v>0</v>
      </c>
      <c r="AA199" s="18">
        <v>0</v>
      </c>
    </row>
    <row r="200" spans="1:27">
      <c r="A200" s="94" t="s">
        <v>176</v>
      </c>
      <c r="B200" s="17">
        <v>54894</v>
      </c>
      <c r="C200" s="71">
        <v>17</v>
      </c>
      <c r="D200" s="23">
        <v>1700056432303</v>
      </c>
      <c r="E200" s="74">
        <v>1700056492938</v>
      </c>
      <c r="F200" s="71" t="s">
        <v>3692</v>
      </c>
      <c r="G200" s="18" t="s">
        <v>61</v>
      </c>
      <c r="H200" s="71" t="s">
        <v>35</v>
      </c>
      <c r="I200" s="17">
        <v>1</v>
      </c>
      <c r="J200" s="17">
        <v>0</v>
      </c>
      <c r="K200" s="17">
        <v>0</v>
      </c>
      <c r="L200" s="17">
        <v>0</v>
      </c>
      <c r="M200" s="18">
        <v>0</v>
      </c>
      <c r="N200" s="18">
        <v>1</v>
      </c>
      <c r="O200" s="18">
        <v>0</v>
      </c>
      <c r="V200" s="71">
        <v>0</v>
      </c>
      <c r="W200" s="17">
        <v>0</v>
      </c>
      <c r="X200" s="17">
        <v>0</v>
      </c>
      <c r="Y200" s="71">
        <v>0</v>
      </c>
      <c r="Z200" s="17">
        <v>0</v>
      </c>
      <c r="AA200" s="18">
        <v>0</v>
      </c>
    </row>
    <row r="201" spans="1:27">
      <c r="A201" s="94" t="s">
        <v>3678</v>
      </c>
      <c r="B201" s="17">
        <v>124535</v>
      </c>
      <c r="C201" s="71">
        <v>17</v>
      </c>
      <c r="D201" s="23">
        <v>1700056499720</v>
      </c>
      <c r="E201" s="74">
        <v>1700056565635</v>
      </c>
      <c r="F201" s="71" t="s">
        <v>3692</v>
      </c>
      <c r="G201" s="18" t="s">
        <v>61</v>
      </c>
      <c r="H201" s="71" t="s">
        <v>35</v>
      </c>
      <c r="I201" s="17">
        <v>1</v>
      </c>
      <c r="J201" s="17">
        <v>0</v>
      </c>
      <c r="K201" s="17">
        <v>0</v>
      </c>
      <c r="L201" s="17">
        <v>0</v>
      </c>
      <c r="M201" s="18">
        <v>0</v>
      </c>
      <c r="N201" s="18">
        <v>0</v>
      </c>
      <c r="O201" s="18">
        <v>0</v>
      </c>
      <c r="V201" s="71">
        <v>0</v>
      </c>
      <c r="W201" s="17">
        <v>0</v>
      </c>
      <c r="X201" s="17">
        <v>0</v>
      </c>
      <c r="Y201" s="71">
        <v>0</v>
      </c>
      <c r="Z201" s="17">
        <v>0</v>
      </c>
      <c r="AA201" s="18">
        <v>0</v>
      </c>
    </row>
    <row r="202" spans="1:27">
      <c r="A202" s="94" t="s">
        <v>3679</v>
      </c>
      <c r="B202" s="17">
        <v>9110</v>
      </c>
      <c r="C202" s="71">
        <v>17</v>
      </c>
      <c r="D202" s="23">
        <v>1700056569023</v>
      </c>
      <c r="E202" s="74">
        <v>1700056593943</v>
      </c>
      <c r="F202" s="71" t="s">
        <v>3692</v>
      </c>
      <c r="G202" s="18" t="s">
        <v>61</v>
      </c>
      <c r="H202" s="71" t="s">
        <v>35</v>
      </c>
      <c r="I202" s="17">
        <v>1</v>
      </c>
      <c r="J202" s="17">
        <v>0</v>
      </c>
      <c r="K202" s="17">
        <v>0</v>
      </c>
      <c r="L202" s="17">
        <v>0</v>
      </c>
      <c r="M202" s="18">
        <v>0</v>
      </c>
      <c r="N202" s="18">
        <v>0</v>
      </c>
      <c r="O202" s="18">
        <v>0</v>
      </c>
      <c r="V202" s="71">
        <v>0</v>
      </c>
      <c r="W202" s="17">
        <v>0</v>
      </c>
      <c r="X202" s="17">
        <v>0</v>
      </c>
      <c r="Y202" s="71">
        <v>0</v>
      </c>
      <c r="Z202" s="17">
        <v>0</v>
      </c>
      <c r="AA202" s="18">
        <v>0</v>
      </c>
    </row>
    <row r="203" spans="1:27">
      <c r="A203" s="94" t="s">
        <v>3686</v>
      </c>
      <c r="B203" s="17">
        <v>5414</v>
      </c>
      <c r="C203" s="71">
        <v>17</v>
      </c>
      <c r="D203" s="23">
        <v>1700056606778</v>
      </c>
      <c r="E203" s="74">
        <v>1700056606778</v>
      </c>
      <c r="F203" s="71" t="s">
        <v>3692</v>
      </c>
      <c r="G203" s="18" t="s">
        <v>61</v>
      </c>
      <c r="H203" s="71" t="s">
        <v>35</v>
      </c>
      <c r="I203" s="17">
        <v>1</v>
      </c>
      <c r="J203" s="17">
        <v>0</v>
      </c>
      <c r="K203" s="17">
        <v>0</v>
      </c>
      <c r="L203" s="17">
        <v>0</v>
      </c>
      <c r="M203" s="18">
        <v>0</v>
      </c>
      <c r="N203" s="18">
        <v>0</v>
      </c>
      <c r="O203" s="18">
        <v>0</v>
      </c>
      <c r="V203" s="71">
        <v>0</v>
      </c>
      <c r="W203" s="17">
        <v>0</v>
      </c>
      <c r="X203" s="17">
        <v>0</v>
      </c>
      <c r="Y203" s="71">
        <v>0</v>
      </c>
      <c r="Z203" s="17">
        <v>0</v>
      </c>
      <c r="AA203" s="18">
        <v>0</v>
      </c>
    </row>
    <row r="204" spans="1:27">
      <c r="A204" s="94" t="s">
        <v>3680</v>
      </c>
      <c r="B204" s="17">
        <v>284083</v>
      </c>
      <c r="C204" s="71">
        <v>17</v>
      </c>
      <c r="D204" s="23">
        <v>1700056619175</v>
      </c>
      <c r="E204" s="74">
        <v>1700056621547</v>
      </c>
      <c r="F204" s="71" t="s">
        <v>3692</v>
      </c>
      <c r="G204" s="18" t="s">
        <v>61</v>
      </c>
      <c r="H204" s="71" t="s">
        <v>35</v>
      </c>
      <c r="I204" s="17">
        <v>1</v>
      </c>
      <c r="J204" s="17">
        <v>0</v>
      </c>
      <c r="K204" s="17">
        <v>0</v>
      </c>
      <c r="L204" s="17">
        <v>0</v>
      </c>
      <c r="M204" s="18">
        <v>0</v>
      </c>
      <c r="N204" s="18">
        <v>0</v>
      </c>
      <c r="O204" s="18">
        <v>1</v>
      </c>
      <c r="V204" s="71">
        <v>0</v>
      </c>
      <c r="W204" s="17">
        <v>0</v>
      </c>
      <c r="X204" s="17">
        <v>0</v>
      </c>
      <c r="Y204" s="71">
        <v>0</v>
      </c>
      <c r="Z204" s="17">
        <v>0</v>
      </c>
      <c r="AA204" s="18">
        <v>0</v>
      </c>
    </row>
    <row r="205" spans="1:27">
      <c r="A205" s="94" t="s">
        <v>3681</v>
      </c>
      <c r="B205" s="17">
        <v>56155</v>
      </c>
      <c r="C205" s="71">
        <v>17</v>
      </c>
      <c r="D205" s="23">
        <v>1700056634371</v>
      </c>
      <c r="E205" s="74">
        <v>1700056729362</v>
      </c>
      <c r="F205" s="71" t="s">
        <v>3692</v>
      </c>
      <c r="G205" s="18" t="s">
        <v>61</v>
      </c>
      <c r="H205" s="71" t="s">
        <v>35</v>
      </c>
      <c r="I205" s="17">
        <v>1</v>
      </c>
      <c r="J205" s="17">
        <v>0</v>
      </c>
      <c r="K205" s="17">
        <v>0</v>
      </c>
      <c r="L205" s="17">
        <v>0</v>
      </c>
      <c r="M205" s="18">
        <v>0</v>
      </c>
      <c r="N205" s="18">
        <v>0</v>
      </c>
      <c r="O205" s="18">
        <v>0</v>
      </c>
      <c r="V205" s="71">
        <v>0</v>
      </c>
      <c r="W205" s="17">
        <v>0</v>
      </c>
      <c r="X205" s="17">
        <v>0</v>
      </c>
      <c r="Y205" s="71">
        <v>0</v>
      </c>
      <c r="Z205" s="17">
        <v>0</v>
      </c>
      <c r="AA205" s="18">
        <v>0</v>
      </c>
    </row>
    <row r="206" spans="1:27">
      <c r="A206" s="94" t="s">
        <v>3682</v>
      </c>
      <c r="B206" s="17">
        <v>5889</v>
      </c>
      <c r="C206" s="71">
        <v>17</v>
      </c>
      <c r="D206" s="23">
        <v>1700056770004</v>
      </c>
      <c r="E206" s="74">
        <v>1700056772554</v>
      </c>
      <c r="F206" s="71" t="s">
        <v>3692</v>
      </c>
      <c r="G206" s="18" t="s">
        <v>61</v>
      </c>
      <c r="H206" s="71" t="s">
        <v>35</v>
      </c>
      <c r="I206" s="17">
        <v>1</v>
      </c>
      <c r="J206" s="17">
        <v>0</v>
      </c>
      <c r="K206" s="17">
        <v>0</v>
      </c>
      <c r="L206" s="17">
        <v>0</v>
      </c>
      <c r="M206" s="18">
        <v>0</v>
      </c>
      <c r="N206" s="18">
        <v>0</v>
      </c>
      <c r="O206" s="18">
        <v>0</v>
      </c>
      <c r="V206" s="71">
        <v>0</v>
      </c>
      <c r="W206" s="17">
        <v>0</v>
      </c>
      <c r="X206" s="17">
        <v>0</v>
      </c>
      <c r="Y206" s="71">
        <v>0</v>
      </c>
      <c r="Z206" s="17">
        <v>0</v>
      </c>
      <c r="AA206" s="18">
        <v>0</v>
      </c>
    </row>
    <row r="207" spans="1:27">
      <c r="A207" s="94" t="s">
        <v>3683</v>
      </c>
      <c r="B207" s="17">
        <v>22843</v>
      </c>
      <c r="C207" s="71">
        <v>17</v>
      </c>
      <c r="D207" s="23">
        <v>1700056833358</v>
      </c>
      <c r="E207" s="74">
        <v>1700057058392</v>
      </c>
      <c r="F207" s="71" t="s">
        <v>3692</v>
      </c>
      <c r="G207" s="18" t="s">
        <v>61</v>
      </c>
      <c r="H207" s="71" t="s">
        <v>35</v>
      </c>
      <c r="I207" s="17">
        <v>1</v>
      </c>
      <c r="J207" s="17">
        <v>0</v>
      </c>
      <c r="K207" s="17">
        <v>0</v>
      </c>
      <c r="L207" s="17">
        <v>0</v>
      </c>
      <c r="M207" s="18">
        <v>0</v>
      </c>
      <c r="N207" s="18">
        <v>0</v>
      </c>
      <c r="O207" s="18">
        <v>0</v>
      </c>
      <c r="V207" s="71">
        <v>0</v>
      </c>
      <c r="W207" s="17">
        <v>0</v>
      </c>
      <c r="X207" s="17">
        <v>0</v>
      </c>
      <c r="Y207" s="71">
        <v>0</v>
      </c>
      <c r="Z207" s="17">
        <v>0</v>
      </c>
      <c r="AA207" s="18">
        <v>0</v>
      </c>
    </row>
    <row r="208" spans="1:27">
      <c r="A208" s="94" t="s">
        <v>3684</v>
      </c>
      <c r="B208" s="17">
        <v>4591</v>
      </c>
      <c r="C208" s="71">
        <v>17</v>
      </c>
      <c r="D208" s="23">
        <v>1700057060278</v>
      </c>
      <c r="E208" s="74">
        <v>1700057183822</v>
      </c>
      <c r="F208" s="71" t="s">
        <v>3692</v>
      </c>
      <c r="G208" s="18" t="s">
        <v>61</v>
      </c>
      <c r="H208" s="71" t="s">
        <v>35</v>
      </c>
      <c r="I208" s="17">
        <v>1</v>
      </c>
      <c r="J208" s="17">
        <v>0</v>
      </c>
      <c r="K208" s="17">
        <v>0</v>
      </c>
      <c r="L208" s="17">
        <v>0</v>
      </c>
      <c r="M208" s="18">
        <v>0</v>
      </c>
      <c r="N208" s="18">
        <v>0</v>
      </c>
      <c r="O208" s="18">
        <v>0</v>
      </c>
      <c r="V208" s="71">
        <v>0</v>
      </c>
      <c r="W208" s="17">
        <v>0</v>
      </c>
      <c r="X208" s="17">
        <v>0</v>
      </c>
      <c r="Y208" s="71">
        <v>0</v>
      </c>
      <c r="Z208" s="17">
        <v>0</v>
      </c>
      <c r="AA208" s="18">
        <v>0</v>
      </c>
    </row>
    <row r="209" spans="1:27">
      <c r="A209" s="94" t="s">
        <v>3651</v>
      </c>
      <c r="B209" s="17">
        <v>57153</v>
      </c>
      <c r="C209" s="71">
        <v>19</v>
      </c>
      <c r="D209" s="23">
        <v>1900010713206</v>
      </c>
      <c r="E209" s="74">
        <v>1900010754061</v>
      </c>
      <c r="F209" s="71" t="s">
        <v>32</v>
      </c>
      <c r="G209" s="18" t="s">
        <v>3692</v>
      </c>
      <c r="H209" s="71" t="s">
        <v>39</v>
      </c>
      <c r="I209" s="17">
        <v>0</v>
      </c>
      <c r="J209" s="17">
        <v>1</v>
      </c>
      <c r="K209" s="17">
        <v>0</v>
      </c>
      <c r="L209" s="17">
        <v>0</v>
      </c>
      <c r="M209" s="18">
        <v>0</v>
      </c>
      <c r="N209" s="18">
        <v>0</v>
      </c>
      <c r="O209" s="18">
        <v>1</v>
      </c>
      <c r="V209" s="71">
        <v>0</v>
      </c>
      <c r="W209" s="17">
        <v>0</v>
      </c>
      <c r="X209" s="17">
        <v>0</v>
      </c>
      <c r="Y209" s="71">
        <v>0</v>
      </c>
      <c r="Z209" s="17">
        <v>0</v>
      </c>
      <c r="AA209" s="18">
        <v>0</v>
      </c>
    </row>
    <row r="210" spans="1:27">
      <c r="A210" s="94" t="s">
        <v>3652</v>
      </c>
      <c r="B210" s="17" t="s">
        <v>110</v>
      </c>
      <c r="C210" s="71">
        <v>19</v>
      </c>
      <c r="D210" s="23">
        <v>1900010764548</v>
      </c>
      <c r="E210" s="74">
        <v>1900010764548</v>
      </c>
      <c r="F210" s="71" t="s">
        <v>32</v>
      </c>
      <c r="G210" s="18" t="s">
        <v>3692</v>
      </c>
      <c r="H210" s="71" t="s">
        <v>39</v>
      </c>
      <c r="I210" s="17">
        <v>0</v>
      </c>
      <c r="J210" s="17">
        <v>1</v>
      </c>
      <c r="K210" s="17">
        <v>0</v>
      </c>
      <c r="L210" s="17">
        <v>0</v>
      </c>
      <c r="M210" s="18">
        <v>0</v>
      </c>
      <c r="N210" s="18">
        <v>0</v>
      </c>
      <c r="O210" s="18">
        <v>0</v>
      </c>
      <c r="V210" s="71">
        <v>0</v>
      </c>
      <c r="W210" s="17">
        <v>0</v>
      </c>
      <c r="X210" s="17">
        <v>0</v>
      </c>
      <c r="Y210" s="71">
        <v>0</v>
      </c>
      <c r="Z210" s="17">
        <v>0</v>
      </c>
      <c r="AA210" s="18">
        <v>0</v>
      </c>
    </row>
    <row r="211" spans="1:27">
      <c r="A211" s="94" t="s">
        <v>148</v>
      </c>
      <c r="B211" s="17">
        <v>3609</v>
      </c>
      <c r="C211" s="71">
        <v>19</v>
      </c>
      <c r="D211" s="23">
        <v>1900010781281</v>
      </c>
      <c r="E211" s="74">
        <v>1900010799988</v>
      </c>
      <c r="F211" s="71" t="s">
        <v>32</v>
      </c>
      <c r="G211" s="18" t="s">
        <v>3692</v>
      </c>
      <c r="H211" s="71" t="s">
        <v>39</v>
      </c>
      <c r="I211" s="17">
        <v>0</v>
      </c>
      <c r="J211" s="17">
        <v>1</v>
      </c>
      <c r="K211" s="17">
        <v>0</v>
      </c>
      <c r="L211" s="17">
        <v>0</v>
      </c>
      <c r="M211" s="18">
        <v>0</v>
      </c>
      <c r="N211" s="18">
        <v>1</v>
      </c>
      <c r="O211" s="18">
        <v>0</v>
      </c>
      <c r="V211" s="71">
        <v>1</v>
      </c>
      <c r="W211" s="17">
        <v>0</v>
      </c>
      <c r="X211" s="17">
        <v>1</v>
      </c>
      <c r="Y211" s="71">
        <v>0</v>
      </c>
      <c r="Z211" s="17">
        <v>0</v>
      </c>
      <c r="AA211" s="18">
        <v>0</v>
      </c>
    </row>
    <row r="212" spans="1:27">
      <c r="A212" s="94" t="s">
        <v>3653</v>
      </c>
      <c r="B212" s="17">
        <v>81890</v>
      </c>
      <c r="C212" s="71">
        <v>19</v>
      </c>
      <c r="D212" s="23">
        <v>1900010812136</v>
      </c>
      <c r="E212" s="74">
        <v>1900010823946</v>
      </c>
      <c r="F212" s="71" t="s">
        <v>32</v>
      </c>
      <c r="G212" s="18" t="s">
        <v>3692</v>
      </c>
      <c r="H212" s="71" t="s">
        <v>39</v>
      </c>
      <c r="I212" s="17">
        <v>0</v>
      </c>
      <c r="J212" s="17">
        <v>1</v>
      </c>
      <c r="K212" s="17">
        <v>0</v>
      </c>
      <c r="L212" s="17">
        <v>0</v>
      </c>
      <c r="M212" s="18">
        <v>0</v>
      </c>
      <c r="N212" s="18">
        <v>0</v>
      </c>
      <c r="O212" s="18">
        <v>0</v>
      </c>
      <c r="V212" s="71">
        <v>0</v>
      </c>
      <c r="W212" s="17">
        <v>0</v>
      </c>
      <c r="X212" s="17">
        <v>1</v>
      </c>
      <c r="Y212" s="71">
        <v>0</v>
      </c>
      <c r="Z212" s="17">
        <v>0</v>
      </c>
      <c r="AA212" s="18">
        <v>0</v>
      </c>
    </row>
    <row r="213" spans="1:27">
      <c r="A213" s="94" t="s">
        <v>3654</v>
      </c>
      <c r="B213" s="17">
        <v>1785</v>
      </c>
      <c r="C213" s="71">
        <v>19</v>
      </c>
      <c r="D213" s="23">
        <v>1900010828918</v>
      </c>
      <c r="E213" s="74">
        <v>1900010941723</v>
      </c>
      <c r="F213" s="71" t="s">
        <v>32</v>
      </c>
      <c r="G213" s="18" t="s">
        <v>3692</v>
      </c>
      <c r="H213" s="71" t="s">
        <v>39</v>
      </c>
      <c r="I213" s="17">
        <v>0</v>
      </c>
      <c r="J213" s="17">
        <v>1</v>
      </c>
      <c r="K213" s="17">
        <v>0</v>
      </c>
      <c r="L213" s="17">
        <v>0</v>
      </c>
      <c r="M213" s="18">
        <v>0</v>
      </c>
      <c r="N213" s="18">
        <v>0</v>
      </c>
      <c r="O213" s="18">
        <v>0</v>
      </c>
      <c r="V213" s="71">
        <v>0</v>
      </c>
      <c r="W213" s="17">
        <v>0</v>
      </c>
      <c r="X213" s="17">
        <v>0</v>
      </c>
      <c r="Y213" s="71">
        <v>0</v>
      </c>
      <c r="Z213" s="17">
        <v>0</v>
      </c>
      <c r="AA213" s="18">
        <v>0</v>
      </c>
    </row>
    <row r="214" spans="1:27">
      <c r="A214" s="94" t="s">
        <v>3655</v>
      </c>
      <c r="B214" s="17">
        <v>693223</v>
      </c>
      <c r="C214" s="71">
        <v>19</v>
      </c>
      <c r="D214" s="23">
        <v>1900010829179</v>
      </c>
      <c r="E214" s="74">
        <v>1900010829179</v>
      </c>
      <c r="F214" s="71" t="s">
        <v>32</v>
      </c>
      <c r="G214" s="18" t="s">
        <v>3692</v>
      </c>
      <c r="H214" s="71" t="s">
        <v>39</v>
      </c>
      <c r="I214" s="17">
        <v>0</v>
      </c>
      <c r="J214" s="17">
        <v>1</v>
      </c>
      <c r="K214" s="17">
        <v>0</v>
      </c>
      <c r="L214" s="17">
        <v>0</v>
      </c>
      <c r="M214" s="18">
        <v>0</v>
      </c>
      <c r="N214" s="18">
        <v>0</v>
      </c>
      <c r="O214" s="18">
        <v>0</v>
      </c>
      <c r="V214" s="71">
        <v>0</v>
      </c>
      <c r="W214" s="17">
        <v>0</v>
      </c>
      <c r="X214" s="17">
        <v>0</v>
      </c>
      <c r="Y214" s="71">
        <v>0</v>
      </c>
      <c r="Z214" s="17">
        <v>0</v>
      </c>
      <c r="AA214" s="18">
        <v>0</v>
      </c>
    </row>
    <row r="215" spans="1:27">
      <c r="A215" s="94" t="s">
        <v>3532</v>
      </c>
      <c r="B215" s="17">
        <v>6597</v>
      </c>
      <c r="C215" s="71">
        <v>19</v>
      </c>
      <c r="D215" s="23">
        <v>1900011094827</v>
      </c>
      <c r="E215" s="74">
        <v>1900011172492</v>
      </c>
      <c r="F215" s="71" t="s">
        <v>33</v>
      </c>
      <c r="G215" s="18" t="s">
        <v>3692</v>
      </c>
      <c r="H215" s="71" t="s">
        <v>35</v>
      </c>
      <c r="I215" s="17">
        <v>1</v>
      </c>
      <c r="J215" s="17">
        <v>0</v>
      </c>
      <c r="K215" s="17">
        <v>0</v>
      </c>
      <c r="L215" s="17">
        <v>0</v>
      </c>
      <c r="M215" s="18">
        <v>0</v>
      </c>
      <c r="N215" s="18">
        <v>1</v>
      </c>
      <c r="O215" s="18">
        <v>0</v>
      </c>
      <c r="V215" s="71">
        <v>1</v>
      </c>
      <c r="W215" s="17">
        <v>1</v>
      </c>
      <c r="X215" s="17">
        <v>1</v>
      </c>
      <c r="Y215" s="71">
        <v>0</v>
      </c>
      <c r="Z215" s="17">
        <v>0</v>
      </c>
      <c r="AA215" s="18">
        <v>0</v>
      </c>
    </row>
    <row r="216" spans="1:27">
      <c r="A216" s="94" t="s">
        <v>3656</v>
      </c>
      <c r="B216" s="17">
        <v>3949</v>
      </c>
      <c r="C216" s="71">
        <v>19</v>
      </c>
      <c r="D216" s="23">
        <v>1900011200224</v>
      </c>
      <c r="E216" s="74">
        <v>1900011241992</v>
      </c>
      <c r="F216" s="71" t="s">
        <v>33</v>
      </c>
      <c r="G216" s="18" t="s">
        <v>3692</v>
      </c>
      <c r="H216" s="71" t="s">
        <v>35</v>
      </c>
      <c r="I216" s="17">
        <v>1</v>
      </c>
      <c r="J216" s="17">
        <v>0</v>
      </c>
      <c r="K216" s="17">
        <v>0</v>
      </c>
      <c r="L216" s="17">
        <v>0</v>
      </c>
      <c r="M216" s="18">
        <v>0</v>
      </c>
      <c r="N216" s="18">
        <v>0</v>
      </c>
      <c r="O216" s="18">
        <v>0</v>
      </c>
      <c r="V216" s="71">
        <v>0</v>
      </c>
      <c r="W216" s="17">
        <v>1</v>
      </c>
      <c r="X216" s="17">
        <v>1</v>
      </c>
      <c r="Y216" s="71">
        <v>1</v>
      </c>
      <c r="Z216" s="17">
        <v>0</v>
      </c>
      <c r="AA216" s="18">
        <v>0</v>
      </c>
    </row>
    <row r="217" spans="1:27">
      <c r="N217" s="18">
        <f>SUM(N3:N216)</f>
        <v>51</v>
      </c>
      <c r="Y217" s="71">
        <f>SUM(Y3:Y216)</f>
        <v>22</v>
      </c>
    </row>
  </sheetData>
  <autoFilter ref="Y2:AA216"/>
  <mergeCells count="13">
    <mergeCell ref="V1:X1"/>
    <mergeCell ref="Y1:AA1"/>
    <mergeCell ref="H1:M1"/>
    <mergeCell ref="A1:A2"/>
    <mergeCell ref="B1:B2"/>
    <mergeCell ref="C1:C2"/>
    <mergeCell ref="D1:E1"/>
    <mergeCell ref="F1:G1"/>
    <mergeCell ref="N1:N2"/>
    <mergeCell ref="O1:O2"/>
    <mergeCell ref="P1:Q1"/>
    <mergeCell ref="R1:S1"/>
    <mergeCell ref="T1:U1"/>
  </mergeCells>
  <phoneticPr fontId="2"/>
  <conditionalFormatting sqref="I3:O3 I36:M216 I4:M19 N4:O216">
    <cfRule type="colorScale" priority="7">
      <colorScale>
        <cfvo type="min"/>
        <cfvo type="max"/>
        <color rgb="FFFFEF9C"/>
        <color rgb="FF63BE7B"/>
      </colorScale>
    </cfRule>
  </conditionalFormatting>
  <conditionalFormatting sqref="N3:O216">
    <cfRule type="colorScale" priority="5">
      <colorScale>
        <cfvo type="min"/>
        <cfvo type="max"/>
        <color rgb="FFFCFCFF"/>
        <color rgb="FFF8696B"/>
      </colorScale>
    </cfRule>
  </conditionalFormatting>
  <conditionalFormatting sqref="I20:M35">
    <cfRule type="colorScale" priority="3">
      <colorScale>
        <cfvo type="min"/>
        <cfvo type="max"/>
        <color rgb="FFFFEF9C"/>
        <color rgb="FF63BE7B"/>
      </colorScale>
    </cfRule>
  </conditionalFormatting>
  <conditionalFormatting sqref="V3:X216">
    <cfRule type="colorScale" priority="9">
      <colorScale>
        <cfvo type="min"/>
        <cfvo type="max"/>
        <color rgb="FFFCFCFF"/>
        <color rgb="FFF8696B"/>
      </colorScale>
    </cfRule>
  </conditionalFormatting>
  <conditionalFormatting sqref="Y1:AA1048576">
    <cfRule type="colorScale" priority="13">
      <colorScale>
        <cfvo type="min"/>
        <cfvo type="max"/>
        <color rgb="FFFFEF9C"/>
        <color rgb="FF63BE7B"/>
      </colorScale>
    </cfRule>
  </conditionalFormatting>
  <conditionalFormatting sqref="R3:S19 R36:S216">
    <cfRule type="colorScale" priority="14">
      <colorScale>
        <cfvo type="min"/>
        <cfvo type="max"/>
        <color rgb="FFFCFCFF"/>
        <color rgb="FFF8696B"/>
      </colorScale>
    </cfRule>
  </conditionalFormatting>
  <conditionalFormatting sqref="T3:U19 P3:Q19 P36:Q216 T36:U216">
    <cfRule type="colorScale" priority="15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1"/>
  <sheetViews>
    <sheetView workbookViewId="0">
      <selection activeCell="E14" sqref="E14"/>
    </sheetView>
  </sheetViews>
  <sheetFormatPr baseColWidth="10" defaultColWidth="8.85546875" defaultRowHeight="12.75"/>
  <cols>
    <col min="1" max="1" width="8.85546875" style="71" customWidth="1"/>
    <col min="2" max="2" width="11.85546875" style="23" bestFit="1" customWidth="1"/>
    <col min="3" max="4" width="5.42578125" style="17" bestFit="1" customWidth="1"/>
    <col min="5" max="5" width="10.7109375" style="17" bestFit="1" customWidth="1"/>
    <col min="6" max="6" width="10.28515625" style="18" bestFit="1" customWidth="1"/>
    <col min="7" max="7" width="9.7109375" style="71" customWidth="1"/>
    <col min="8" max="8" width="11.85546875" style="23" bestFit="1" customWidth="1"/>
    <col min="9" max="10" width="5.42578125" style="17" bestFit="1" customWidth="1"/>
    <col min="11" max="11" width="10.7109375" style="17" bestFit="1" customWidth="1"/>
    <col min="12" max="12" width="10.28515625" style="17" bestFit="1" customWidth="1"/>
    <col min="13" max="13" width="9.42578125" style="17" customWidth="1"/>
    <col min="14" max="14" width="9.28515625" style="18" customWidth="1"/>
    <col min="15" max="15" width="9.28515625" style="17" customWidth="1"/>
    <col min="16" max="16" width="8.85546875" style="68"/>
    <col min="17" max="17" width="8.85546875" style="67"/>
    <col min="18" max="18" width="8.85546875" style="129"/>
    <col min="19" max="16384" width="8.85546875" style="12"/>
  </cols>
  <sheetData>
    <row r="1" spans="1:18" ht="13.5" thickBot="1">
      <c r="A1" s="13" t="s">
        <v>3476</v>
      </c>
      <c r="B1" s="22" t="s">
        <v>75</v>
      </c>
      <c r="C1" s="14" t="s">
        <v>66</v>
      </c>
      <c r="D1" s="14" t="s">
        <v>67</v>
      </c>
      <c r="E1" s="14" t="s">
        <v>76</v>
      </c>
      <c r="F1" s="15" t="s">
        <v>77</v>
      </c>
      <c r="G1" s="13" t="s">
        <v>86</v>
      </c>
      <c r="H1" s="22" t="s">
        <v>75</v>
      </c>
      <c r="I1" s="14" t="s">
        <v>66</v>
      </c>
      <c r="J1" s="14" t="s">
        <v>67</v>
      </c>
      <c r="K1" s="14" t="s">
        <v>76</v>
      </c>
      <c r="L1" s="14" t="s">
        <v>77</v>
      </c>
      <c r="M1" s="14" t="s">
        <v>87</v>
      </c>
      <c r="N1" s="15" t="s">
        <v>88</v>
      </c>
      <c r="O1" s="14" t="s">
        <v>5405</v>
      </c>
      <c r="P1" s="77" t="s">
        <v>5423</v>
      </c>
      <c r="Q1" s="78" t="s">
        <v>5424</v>
      </c>
      <c r="R1" s="15" t="s">
        <v>5422</v>
      </c>
    </row>
    <row r="2" spans="1:18">
      <c r="A2" s="71" t="s">
        <v>2</v>
      </c>
      <c r="B2" s="23">
        <v>100010796866</v>
      </c>
      <c r="C2" s="17" t="s">
        <v>89</v>
      </c>
      <c r="D2" s="17" t="s">
        <v>90</v>
      </c>
      <c r="E2" s="17">
        <v>0.6431</v>
      </c>
      <c r="F2" s="18">
        <v>0.36409999999999998</v>
      </c>
      <c r="G2" s="71" t="s">
        <v>301</v>
      </c>
      <c r="H2" s="23">
        <v>100010789634</v>
      </c>
      <c r="I2" s="17" t="s">
        <v>98</v>
      </c>
      <c r="J2" s="17" t="s">
        <v>97</v>
      </c>
      <c r="K2" s="17">
        <v>0.37669999999999998</v>
      </c>
      <c r="L2" s="17">
        <v>0.84030000000000005</v>
      </c>
      <c r="M2" s="17">
        <v>0.76867099999999999</v>
      </c>
      <c r="N2" s="18">
        <v>0.276194</v>
      </c>
      <c r="O2" s="17">
        <v>0</v>
      </c>
      <c r="P2" s="68" t="s">
        <v>94</v>
      </c>
      <c r="Q2" s="67" t="s">
        <v>93</v>
      </c>
      <c r="R2" s="129" t="s">
        <v>110</v>
      </c>
    </row>
    <row r="3" spans="1:18">
      <c r="A3" s="71" t="s">
        <v>2</v>
      </c>
      <c r="B3" s="23">
        <v>100010796866</v>
      </c>
      <c r="C3" s="17" t="s">
        <v>89</v>
      </c>
      <c r="D3" s="17" t="s">
        <v>90</v>
      </c>
      <c r="E3" s="17">
        <v>0.6431</v>
      </c>
      <c r="F3" s="18">
        <v>0.36409999999999998</v>
      </c>
      <c r="G3" s="71" t="s">
        <v>302</v>
      </c>
      <c r="H3" s="23">
        <v>100010789697</v>
      </c>
      <c r="I3" s="17" t="s">
        <v>97</v>
      </c>
      <c r="J3" s="17" t="s">
        <v>98</v>
      </c>
      <c r="K3" s="17">
        <v>0.37669999999999998</v>
      </c>
      <c r="L3" s="17">
        <v>0.84030000000000005</v>
      </c>
      <c r="M3" s="17">
        <v>0.76867099999999999</v>
      </c>
      <c r="N3" s="18">
        <v>0.276194</v>
      </c>
      <c r="O3" s="17">
        <v>0</v>
      </c>
      <c r="P3" s="68" t="s">
        <v>94</v>
      </c>
      <c r="Q3" s="67" t="s">
        <v>93</v>
      </c>
      <c r="R3" s="129" t="s">
        <v>110</v>
      </c>
    </row>
    <row r="4" spans="1:18">
      <c r="A4" s="71" t="s">
        <v>2</v>
      </c>
      <c r="B4" s="23">
        <v>100010796866</v>
      </c>
      <c r="C4" s="17" t="s">
        <v>89</v>
      </c>
      <c r="D4" s="17" t="s">
        <v>90</v>
      </c>
      <c r="E4" s="17">
        <v>0.6431</v>
      </c>
      <c r="F4" s="18">
        <v>0.36409999999999998</v>
      </c>
      <c r="G4" s="71" t="s">
        <v>303</v>
      </c>
      <c r="H4" s="23">
        <v>100010790536</v>
      </c>
      <c r="I4" s="17" t="s">
        <v>107</v>
      </c>
      <c r="J4" s="17" t="s">
        <v>108</v>
      </c>
      <c r="K4" s="17">
        <v>0.35289999999999999</v>
      </c>
      <c r="L4" s="17">
        <v>0.79759999999999998</v>
      </c>
      <c r="M4" s="17">
        <v>0.826017</v>
      </c>
      <c r="N4" s="18">
        <v>0.37119600000000003</v>
      </c>
      <c r="O4" s="17">
        <v>1</v>
      </c>
      <c r="P4" s="68" t="s">
        <v>94</v>
      </c>
      <c r="Q4" s="67" t="s">
        <v>93</v>
      </c>
      <c r="R4" s="129" t="s">
        <v>110</v>
      </c>
    </row>
    <row r="5" spans="1:18">
      <c r="A5" s="71" t="s">
        <v>2</v>
      </c>
      <c r="B5" s="23">
        <v>100010796866</v>
      </c>
      <c r="C5" s="17" t="s">
        <v>89</v>
      </c>
      <c r="D5" s="17" t="s">
        <v>90</v>
      </c>
      <c r="E5" s="17">
        <v>0.6431</v>
      </c>
      <c r="F5" s="18">
        <v>0.36409999999999998</v>
      </c>
      <c r="G5" s="71" t="s">
        <v>304</v>
      </c>
      <c r="H5" s="23">
        <v>100010790797</v>
      </c>
      <c r="I5" s="17" t="s">
        <v>98</v>
      </c>
      <c r="J5" s="17" t="s">
        <v>107</v>
      </c>
      <c r="K5" s="17">
        <v>0.37180000000000002</v>
      </c>
      <c r="L5" s="17">
        <v>0.84330000000000005</v>
      </c>
      <c r="M5" s="17">
        <v>0.76363499999999995</v>
      </c>
      <c r="N5" s="18">
        <v>0.280999</v>
      </c>
      <c r="O5" s="17">
        <v>0</v>
      </c>
      <c r="P5" s="68" t="s">
        <v>94</v>
      </c>
      <c r="Q5" s="67" t="s">
        <v>93</v>
      </c>
      <c r="R5" s="129" t="s">
        <v>110</v>
      </c>
    </row>
    <row r="6" spans="1:18">
      <c r="A6" s="71" t="s">
        <v>2</v>
      </c>
      <c r="B6" s="23">
        <v>100010796866</v>
      </c>
      <c r="C6" s="17" t="s">
        <v>89</v>
      </c>
      <c r="D6" s="17" t="s">
        <v>90</v>
      </c>
      <c r="E6" s="17">
        <v>0.6431</v>
      </c>
      <c r="F6" s="18">
        <v>0.36409999999999998</v>
      </c>
      <c r="G6" s="71" t="s">
        <v>305</v>
      </c>
      <c r="H6" s="23">
        <v>100010794335</v>
      </c>
      <c r="I6" s="17" t="s">
        <v>306</v>
      </c>
      <c r="J6" s="17" t="s">
        <v>108</v>
      </c>
      <c r="K6" s="17">
        <v>0.27729999999999999</v>
      </c>
      <c r="L6" s="17">
        <v>0.47120000000000001</v>
      </c>
      <c r="M6" s="17">
        <v>0.53922300000000001</v>
      </c>
      <c r="N6" s="18">
        <v>0.23730599999999999</v>
      </c>
      <c r="O6" s="17">
        <v>0</v>
      </c>
      <c r="P6" s="68" t="s">
        <v>94</v>
      </c>
      <c r="Q6" s="67" t="s">
        <v>93</v>
      </c>
      <c r="R6" s="129" t="s">
        <v>110</v>
      </c>
    </row>
    <row r="7" spans="1:18">
      <c r="A7" s="71" t="s">
        <v>2</v>
      </c>
      <c r="B7" s="23">
        <v>100010796866</v>
      </c>
      <c r="C7" s="17" t="s">
        <v>89</v>
      </c>
      <c r="D7" s="17" t="s">
        <v>90</v>
      </c>
      <c r="E7" s="17">
        <v>0.6431</v>
      </c>
      <c r="F7" s="18">
        <v>0.36409999999999998</v>
      </c>
      <c r="G7" s="71" t="s">
        <v>307</v>
      </c>
      <c r="H7" s="23">
        <v>100010796547</v>
      </c>
      <c r="I7" s="17" t="s">
        <v>107</v>
      </c>
      <c r="J7" s="17" t="s">
        <v>108</v>
      </c>
      <c r="K7" s="17">
        <v>0.35289999999999999</v>
      </c>
      <c r="L7" s="17">
        <v>0.63790000000000002</v>
      </c>
      <c r="M7" s="17">
        <v>0.98278200000000004</v>
      </c>
      <c r="N7" s="18">
        <v>0.95757899999999996</v>
      </c>
      <c r="O7" s="17">
        <v>1</v>
      </c>
      <c r="P7" s="68" t="s">
        <v>94</v>
      </c>
      <c r="Q7" s="67" t="s">
        <v>93</v>
      </c>
      <c r="R7" s="129" t="s">
        <v>110</v>
      </c>
    </row>
    <row r="8" spans="1:18">
      <c r="A8" s="71" t="s">
        <v>2</v>
      </c>
      <c r="B8" s="23">
        <v>100010796866</v>
      </c>
      <c r="C8" s="17" t="s">
        <v>89</v>
      </c>
      <c r="D8" s="17" t="s">
        <v>90</v>
      </c>
      <c r="E8" s="17">
        <v>0.6431</v>
      </c>
      <c r="F8" s="18">
        <v>0.36409999999999998</v>
      </c>
      <c r="G8" s="71" t="s">
        <v>2</v>
      </c>
      <c r="H8" s="23">
        <v>100010796866</v>
      </c>
      <c r="I8" s="17" t="s">
        <v>98</v>
      </c>
      <c r="J8" s="17" t="s">
        <v>97</v>
      </c>
      <c r="K8" s="17">
        <v>0.3569</v>
      </c>
      <c r="L8" s="17">
        <v>0.63590000000000002</v>
      </c>
      <c r="M8" s="17">
        <v>1</v>
      </c>
      <c r="N8" s="18">
        <v>1</v>
      </c>
      <c r="O8" s="17">
        <v>1</v>
      </c>
      <c r="P8" s="68" t="s">
        <v>94</v>
      </c>
      <c r="Q8" s="67" t="s">
        <v>93</v>
      </c>
      <c r="R8" s="129" t="s">
        <v>110</v>
      </c>
    </row>
    <row r="9" spans="1:18">
      <c r="A9" s="71" t="s">
        <v>2</v>
      </c>
      <c r="B9" s="23">
        <v>100010796866</v>
      </c>
      <c r="C9" s="17" t="s">
        <v>89</v>
      </c>
      <c r="D9" s="17" t="s">
        <v>90</v>
      </c>
      <c r="E9" s="17">
        <v>0.6431</v>
      </c>
      <c r="F9" s="18">
        <v>0.36409999999999998</v>
      </c>
      <c r="G9" s="71" t="s">
        <v>308</v>
      </c>
      <c r="H9" s="23">
        <v>100010797428</v>
      </c>
      <c r="I9" s="17" t="s">
        <v>98</v>
      </c>
      <c r="J9" s="17" t="s">
        <v>108</v>
      </c>
      <c r="K9" s="17">
        <v>0</v>
      </c>
      <c r="L9" s="17">
        <v>0</v>
      </c>
      <c r="M9" s="17">
        <v>0.95305200000000001</v>
      </c>
      <c r="N9" s="18">
        <v>0.58730300000000002</v>
      </c>
      <c r="O9" s="17">
        <v>1</v>
      </c>
      <c r="P9" s="68" t="s">
        <v>94</v>
      </c>
      <c r="Q9" s="67" t="s">
        <v>93</v>
      </c>
      <c r="R9" s="129" t="s">
        <v>110</v>
      </c>
    </row>
    <row r="10" spans="1:18">
      <c r="A10" s="71" t="s">
        <v>2</v>
      </c>
      <c r="B10" s="23">
        <v>100010796866</v>
      </c>
      <c r="C10" s="17" t="s">
        <v>89</v>
      </c>
      <c r="D10" s="17" t="s">
        <v>90</v>
      </c>
      <c r="E10" s="17">
        <v>0.6431</v>
      </c>
      <c r="F10" s="18">
        <v>0.36409999999999998</v>
      </c>
      <c r="G10" s="71" t="s">
        <v>309</v>
      </c>
      <c r="H10" s="23">
        <v>100010797428</v>
      </c>
      <c r="I10" s="17" t="s">
        <v>310</v>
      </c>
      <c r="J10" s="17" t="s">
        <v>108</v>
      </c>
      <c r="K10" s="17">
        <v>0.35980000000000001</v>
      </c>
      <c r="L10" s="17">
        <v>0.746</v>
      </c>
      <c r="M10" s="17">
        <v>0.95305200000000001</v>
      </c>
      <c r="N10" s="18">
        <v>0.58730300000000002</v>
      </c>
      <c r="O10" s="17">
        <v>1</v>
      </c>
      <c r="P10" s="68" t="s">
        <v>94</v>
      </c>
      <c r="Q10" s="67" t="s">
        <v>93</v>
      </c>
      <c r="R10" s="129" t="s">
        <v>110</v>
      </c>
    </row>
    <row r="11" spans="1:18">
      <c r="A11" s="71" t="s">
        <v>2</v>
      </c>
      <c r="B11" s="23">
        <v>100010796866</v>
      </c>
      <c r="C11" s="17" t="s">
        <v>89</v>
      </c>
      <c r="D11" s="17" t="s">
        <v>90</v>
      </c>
      <c r="E11" s="17">
        <v>0.6431</v>
      </c>
      <c r="F11" s="18">
        <v>0.36409999999999998</v>
      </c>
      <c r="G11" s="71" t="s">
        <v>311</v>
      </c>
      <c r="H11" s="23">
        <v>100010798489</v>
      </c>
      <c r="I11" s="17" t="s">
        <v>108</v>
      </c>
      <c r="J11" s="17" t="s">
        <v>98</v>
      </c>
      <c r="K11" s="17">
        <v>0.35389999999999999</v>
      </c>
      <c r="L11" s="17">
        <v>0.748</v>
      </c>
      <c r="M11" s="17">
        <v>0.96989700000000001</v>
      </c>
      <c r="N11" s="18">
        <v>0.58111199999999996</v>
      </c>
      <c r="O11" s="17">
        <v>1</v>
      </c>
      <c r="P11" s="68" t="s">
        <v>94</v>
      </c>
      <c r="Q11" s="67" t="s">
        <v>93</v>
      </c>
      <c r="R11" s="129" t="s">
        <v>110</v>
      </c>
    </row>
    <row r="12" spans="1:18">
      <c r="A12" s="71" t="s">
        <v>2</v>
      </c>
      <c r="B12" s="23">
        <v>100010796866</v>
      </c>
      <c r="C12" s="17" t="s">
        <v>89</v>
      </c>
      <c r="D12" s="17" t="s">
        <v>90</v>
      </c>
      <c r="E12" s="17">
        <v>0.6431</v>
      </c>
      <c r="F12" s="18">
        <v>0.36409999999999998</v>
      </c>
      <c r="G12" s="71" t="s">
        <v>312</v>
      </c>
      <c r="H12" s="23">
        <v>100010798552</v>
      </c>
      <c r="I12" s="17" t="s">
        <v>98</v>
      </c>
      <c r="J12" s="17" t="s">
        <v>97</v>
      </c>
      <c r="K12" s="17">
        <v>0.38969999999999999</v>
      </c>
      <c r="L12" s="17">
        <v>0.81940000000000002</v>
      </c>
      <c r="M12" s="17">
        <v>0.82989299999999999</v>
      </c>
      <c r="N12" s="18">
        <v>0.37822099999999997</v>
      </c>
      <c r="O12" s="17">
        <v>1</v>
      </c>
      <c r="P12" s="68" t="s">
        <v>94</v>
      </c>
      <c r="Q12" s="67" t="s">
        <v>93</v>
      </c>
      <c r="R12" s="129" t="s">
        <v>110</v>
      </c>
    </row>
    <row r="13" spans="1:18">
      <c r="A13" s="71" t="s">
        <v>2</v>
      </c>
      <c r="B13" s="23">
        <v>100010796866</v>
      </c>
      <c r="C13" s="17" t="s">
        <v>89</v>
      </c>
      <c r="D13" s="17" t="s">
        <v>90</v>
      </c>
      <c r="E13" s="17">
        <v>0.6431</v>
      </c>
      <c r="F13" s="18">
        <v>0.36409999999999998</v>
      </c>
      <c r="G13" s="71" t="s">
        <v>313</v>
      </c>
      <c r="H13" s="23">
        <v>100010799577</v>
      </c>
      <c r="I13" s="17" t="s">
        <v>98</v>
      </c>
      <c r="J13" s="17" t="s">
        <v>97</v>
      </c>
      <c r="K13" s="17">
        <v>0.36280000000000001</v>
      </c>
      <c r="L13" s="17">
        <v>0.72519999999999996</v>
      </c>
      <c r="M13" s="17">
        <v>0.92399200000000004</v>
      </c>
      <c r="N13" s="18">
        <v>0.54025800000000002</v>
      </c>
      <c r="O13" s="17">
        <v>1</v>
      </c>
      <c r="P13" s="68" t="s">
        <v>94</v>
      </c>
      <c r="Q13" s="67" t="s">
        <v>93</v>
      </c>
      <c r="R13" s="129" t="s">
        <v>110</v>
      </c>
    </row>
    <row r="14" spans="1:18">
      <c r="A14" s="71" t="s">
        <v>2</v>
      </c>
      <c r="B14" s="23">
        <v>100010796866</v>
      </c>
      <c r="C14" s="17" t="s">
        <v>89</v>
      </c>
      <c r="D14" s="17" t="s">
        <v>90</v>
      </c>
      <c r="E14" s="17">
        <v>0.6431</v>
      </c>
      <c r="F14" s="18">
        <v>0.36409999999999998</v>
      </c>
      <c r="G14" s="71" t="s">
        <v>314</v>
      </c>
      <c r="H14" s="23">
        <v>100010800598</v>
      </c>
      <c r="I14" s="17" t="s">
        <v>108</v>
      </c>
      <c r="J14" s="17" t="s">
        <v>107</v>
      </c>
      <c r="K14" s="17">
        <v>0.47120000000000001</v>
      </c>
      <c r="L14" s="17">
        <v>0.96031999999999995</v>
      </c>
      <c r="M14" s="17">
        <v>0.55268799999999996</v>
      </c>
      <c r="N14" s="18">
        <v>3.3914100000000003E-2</v>
      </c>
      <c r="O14" s="17">
        <v>0</v>
      </c>
      <c r="P14" s="68" t="s">
        <v>94</v>
      </c>
      <c r="Q14" s="67" t="s">
        <v>93</v>
      </c>
      <c r="R14" s="129" t="s">
        <v>110</v>
      </c>
    </row>
    <row r="15" spans="1:18">
      <c r="A15" s="71" t="s">
        <v>2</v>
      </c>
      <c r="B15" s="23">
        <v>100010796866</v>
      </c>
      <c r="C15" s="17" t="s">
        <v>89</v>
      </c>
      <c r="D15" s="17" t="s">
        <v>90</v>
      </c>
      <c r="E15" s="17">
        <v>0.6431</v>
      </c>
      <c r="F15" s="18">
        <v>0.36409999999999998</v>
      </c>
      <c r="G15" s="71" t="s">
        <v>315</v>
      </c>
      <c r="H15" s="23">
        <v>100010801989</v>
      </c>
      <c r="I15" s="17" t="s">
        <v>108</v>
      </c>
      <c r="J15" s="17" t="s">
        <v>107</v>
      </c>
      <c r="K15" s="17">
        <v>0.46820000000000001</v>
      </c>
      <c r="L15" s="17">
        <v>0.85219999999999996</v>
      </c>
      <c r="M15" s="17">
        <v>0.58489500000000005</v>
      </c>
      <c r="N15" s="18">
        <v>0.22553000000000001</v>
      </c>
      <c r="O15" s="17">
        <v>0</v>
      </c>
      <c r="P15" s="68" t="s">
        <v>94</v>
      </c>
      <c r="Q15" s="67" t="s">
        <v>93</v>
      </c>
      <c r="R15" s="129" t="s">
        <v>110</v>
      </c>
    </row>
    <row r="16" spans="1:18">
      <c r="A16" s="71" t="s">
        <v>2</v>
      </c>
      <c r="B16" s="23">
        <v>100010796866</v>
      </c>
      <c r="C16" s="17" t="s">
        <v>89</v>
      </c>
      <c r="D16" s="17" t="s">
        <v>90</v>
      </c>
      <c r="E16" s="17">
        <v>0.6431</v>
      </c>
      <c r="F16" s="18">
        <v>0.36409999999999998</v>
      </c>
      <c r="G16" s="71" t="s">
        <v>316</v>
      </c>
      <c r="H16" s="23">
        <v>100010802468</v>
      </c>
      <c r="I16" s="17" t="s">
        <v>97</v>
      </c>
      <c r="J16" s="17" t="s">
        <v>98</v>
      </c>
      <c r="K16" s="17">
        <v>0.45829999999999999</v>
      </c>
      <c r="L16" s="17">
        <v>0.92361000000000004</v>
      </c>
      <c r="M16" s="17">
        <v>0.54630900000000004</v>
      </c>
      <c r="N16" s="18">
        <v>9.47335E-4</v>
      </c>
      <c r="O16" s="17">
        <v>0</v>
      </c>
      <c r="P16" s="68" t="s">
        <v>94</v>
      </c>
      <c r="Q16" s="67" t="s">
        <v>93</v>
      </c>
      <c r="R16" s="129" t="s">
        <v>110</v>
      </c>
    </row>
    <row r="17" spans="1:18">
      <c r="A17" s="71" t="s">
        <v>42</v>
      </c>
      <c r="B17" s="23">
        <v>100044010571</v>
      </c>
      <c r="C17" s="17" t="s">
        <v>91</v>
      </c>
      <c r="D17" s="17" t="s">
        <v>92</v>
      </c>
      <c r="E17" s="17">
        <v>0.90954000000000002</v>
      </c>
      <c r="F17" s="18">
        <v>0.79369999999999996</v>
      </c>
      <c r="G17" s="71" t="s">
        <v>317</v>
      </c>
      <c r="H17" s="23">
        <v>100044007648</v>
      </c>
      <c r="I17" s="17" t="s">
        <v>97</v>
      </c>
      <c r="J17" s="17" t="s">
        <v>98</v>
      </c>
      <c r="K17" s="17">
        <v>0.35589999999999999</v>
      </c>
      <c r="L17" s="17">
        <v>0.1736</v>
      </c>
      <c r="M17" s="17">
        <v>0.10902199999999999</v>
      </c>
      <c r="N17" s="18">
        <v>0.67442199999999997</v>
      </c>
      <c r="O17" s="17">
        <v>0</v>
      </c>
      <c r="P17" s="68" t="s">
        <v>152</v>
      </c>
      <c r="Q17" s="67" t="s">
        <v>93</v>
      </c>
      <c r="R17" s="129" t="s">
        <v>110</v>
      </c>
    </row>
    <row r="18" spans="1:18">
      <c r="A18" s="71" t="s">
        <v>42</v>
      </c>
      <c r="B18" s="23">
        <v>100044010571</v>
      </c>
      <c r="C18" s="17" t="s">
        <v>91</v>
      </c>
      <c r="D18" s="17" t="s">
        <v>92</v>
      </c>
      <c r="E18" s="17">
        <v>0.90954000000000002</v>
      </c>
      <c r="F18" s="18">
        <v>0.79369999999999996</v>
      </c>
      <c r="G18" s="71" t="s">
        <v>318</v>
      </c>
      <c r="H18" s="23">
        <v>100044010456</v>
      </c>
      <c r="I18" s="17" t="s">
        <v>97</v>
      </c>
      <c r="J18" s="17" t="s">
        <v>98</v>
      </c>
      <c r="K18" s="17">
        <v>6.7589999999999997E-2</v>
      </c>
      <c r="L18" s="17">
        <v>0.1696</v>
      </c>
      <c r="M18" s="17">
        <v>0.65993100000000005</v>
      </c>
      <c r="N18" s="18">
        <v>0.63201799999999997</v>
      </c>
      <c r="O18" s="17">
        <v>0</v>
      </c>
      <c r="P18" s="68" t="s">
        <v>152</v>
      </c>
      <c r="Q18" s="67" t="s">
        <v>93</v>
      </c>
      <c r="R18" s="129" t="s">
        <v>110</v>
      </c>
    </row>
    <row r="19" spans="1:18">
      <c r="A19" s="71" t="s">
        <v>42</v>
      </c>
      <c r="B19" s="23">
        <v>100044010571</v>
      </c>
      <c r="C19" s="17" t="s">
        <v>91</v>
      </c>
      <c r="D19" s="17" t="s">
        <v>92</v>
      </c>
      <c r="E19" s="17">
        <v>0.90954000000000002</v>
      </c>
      <c r="F19" s="18">
        <v>0.79369999999999996</v>
      </c>
      <c r="G19" s="71" t="s">
        <v>42</v>
      </c>
      <c r="H19" s="23">
        <v>100044010571</v>
      </c>
      <c r="I19" s="17" t="s">
        <v>108</v>
      </c>
      <c r="J19" s="17" t="s">
        <v>107</v>
      </c>
      <c r="K19" s="17">
        <v>9.0459999999999999E-2</v>
      </c>
      <c r="L19" s="17">
        <v>0.20630000000000001</v>
      </c>
      <c r="M19" s="17">
        <v>1</v>
      </c>
      <c r="N19" s="18">
        <v>1</v>
      </c>
      <c r="O19" s="17">
        <v>1</v>
      </c>
      <c r="P19" s="68" t="s">
        <v>152</v>
      </c>
      <c r="Q19" s="67" t="s">
        <v>93</v>
      </c>
      <c r="R19" s="129" t="s">
        <v>110</v>
      </c>
    </row>
    <row r="20" spans="1:18">
      <c r="A20" s="71" t="s">
        <v>42</v>
      </c>
      <c r="B20" s="23">
        <v>100044010571</v>
      </c>
      <c r="C20" s="17" t="s">
        <v>91</v>
      </c>
      <c r="D20" s="17" t="s">
        <v>92</v>
      </c>
      <c r="E20" s="17">
        <v>0.90954000000000002</v>
      </c>
      <c r="F20" s="18">
        <v>0.79369999999999996</v>
      </c>
      <c r="G20" s="71" t="s">
        <v>319</v>
      </c>
      <c r="H20" s="23">
        <v>100044014949</v>
      </c>
      <c r="I20" s="17" t="s">
        <v>97</v>
      </c>
      <c r="J20" s="17" t="s">
        <v>98</v>
      </c>
      <c r="K20" s="17">
        <v>0.34989999999999999</v>
      </c>
      <c r="L20" s="17">
        <v>0.1726</v>
      </c>
      <c r="M20" s="17">
        <v>0.10295600000000001</v>
      </c>
      <c r="N20" s="18">
        <v>0.66903699999999999</v>
      </c>
      <c r="O20" s="17">
        <v>0</v>
      </c>
      <c r="P20" s="68" t="s">
        <v>152</v>
      </c>
      <c r="Q20" s="67" t="s">
        <v>93</v>
      </c>
      <c r="R20" s="129" t="s">
        <v>110</v>
      </c>
    </row>
    <row r="21" spans="1:18">
      <c r="A21" s="71" t="s">
        <v>42</v>
      </c>
      <c r="B21" s="23">
        <v>100044010571</v>
      </c>
      <c r="C21" s="17" t="s">
        <v>91</v>
      </c>
      <c r="D21" s="17" t="s">
        <v>92</v>
      </c>
      <c r="E21" s="17">
        <v>0.90954000000000002</v>
      </c>
      <c r="F21" s="18">
        <v>0.79369999999999996</v>
      </c>
      <c r="G21" s="71" t="s">
        <v>320</v>
      </c>
      <c r="H21" s="23">
        <v>100044015809</v>
      </c>
      <c r="I21" s="17" t="s">
        <v>97</v>
      </c>
      <c r="J21" s="17" t="s">
        <v>98</v>
      </c>
      <c r="K21" s="17">
        <v>0.34489999999999998</v>
      </c>
      <c r="L21" s="17">
        <v>0.1726</v>
      </c>
      <c r="M21" s="17">
        <v>0.105781</v>
      </c>
      <c r="N21" s="18">
        <v>0.66903699999999999</v>
      </c>
      <c r="O21" s="17">
        <v>0</v>
      </c>
      <c r="P21" s="68" t="s">
        <v>152</v>
      </c>
      <c r="Q21" s="67" t="s">
        <v>93</v>
      </c>
      <c r="R21" s="129" t="s">
        <v>110</v>
      </c>
    </row>
    <row r="22" spans="1:18">
      <c r="A22" s="71" t="s">
        <v>42</v>
      </c>
      <c r="B22" s="23">
        <v>100044010571</v>
      </c>
      <c r="C22" s="17" t="s">
        <v>91</v>
      </c>
      <c r="D22" s="17" t="s">
        <v>92</v>
      </c>
      <c r="E22" s="17">
        <v>0.90954000000000002</v>
      </c>
      <c r="F22" s="18">
        <v>0.79369999999999996</v>
      </c>
      <c r="G22" s="71" t="s">
        <v>321</v>
      </c>
      <c r="H22" s="23">
        <v>100044016015</v>
      </c>
      <c r="I22" s="17" t="s">
        <v>107</v>
      </c>
      <c r="J22" s="17" t="s">
        <v>108</v>
      </c>
      <c r="K22" s="17">
        <v>0.34989999999999999</v>
      </c>
      <c r="L22" s="17">
        <v>0.1726</v>
      </c>
      <c r="M22" s="17">
        <v>0.10295600000000001</v>
      </c>
      <c r="N22" s="18">
        <v>0.66903699999999999</v>
      </c>
      <c r="O22" s="17">
        <v>0</v>
      </c>
      <c r="P22" s="68" t="s">
        <v>152</v>
      </c>
      <c r="Q22" s="67" t="s">
        <v>93</v>
      </c>
      <c r="R22" s="129" t="s">
        <v>110</v>
      </c>
    </row>
    <row r="23" spans="1:18">
      <c r="A23" s="71" t="s">
        <v>42</v>
      </c>
      <c r="B23" s="23">
        <v>100044010571</v>
      </c>
      <c r="C23" s="17" t="s">
        <v>91</v>
      </c>
      <c r="D23" s="17" t="s">
        <v>92</v>
      </c>
      <c r="E23" s="17">
        <v>0.90954000000000002</v>
      </c>
      <c r="F23" s="18">
        <v>0.79369999999999996</v>
      </c>
      <c r="G23" s="71" t="s">
        <v>322</v>
      </c>
      <c r="H23" s="23">
        <v>100044019731</v>
      </c>
      <c r="I23" s="17" t="s">
        <v>98</v>
      </c>
      <c r="J23" s="17" t="s">
        <v>97</v>
      </c>
      <c r="K23" s="17">
        <v>0.34989999999999999</v>
      </c>
      <c r="L23" s="17">
        <v>0.17460000000000001</v>
      </c>
      <c r="M23" s="17">
        <v>0.10295600000000001</v>
      </c>
      <c r="N23" s="18">
        <v>0.66921399999999998</v>
      </c>
      <c r="O23" s="17">
        <v>0</v>
      </c>
      <c r="P23" s="68" t="s">
        <v>152</v>
      </c>
      <c r="Q23" s="67" t="s">
        <v>93</v>
      </c>
      <c r="R23" s="129" t="s">
        <v>110</v>
      </c>
    </row>
    <row r="24" spans="1:18">
      <c r="A24" s="71" t="s">
        <v>42</v>
      </c>
      <c r="B24" s="23">
        <v>100044010571</v>
      </c>
      <c r="C24" s="17" t="s">
        <v>91</v>
      </c>
      <c r="D24" s="17" t="s">
        <v>92</v>
      </c>
      <c r="E24" s="17">
        <v>0.90954000000000002</v>
      </c>
      <c r="F24" s="18">
        <v>0.79369999999999996</v>
      </c>
      <c r="G24" s="71" t="s">
        <v>323</v>
      </c>
      <c r="H24" s="23">
        <v>100044022027</v>
      </c>
      <c r="I24" s="17" t="s">
        <v>107</v>
      </c>
      <c r="J24" s="17" t="s">
        <v>108</v>
      </c>
      <c r="K24" s="17">
        <v>0.34989999999999999</v>
      </c>
      <c r="L24" s="17">
        <v>0.1736</v>
      </c>
      <c r="M24" s="17">
        <v>0.10295600000000001</v>
      </c>
      <c r="N24" s="18">
        <v>0.67442199999999997</v>
      </c>
      <c r="O24" s="17">
        <v>0</v>
      </c>
      <c r="P24" s="68" t="s">
        <v>152</v>
      </c>
      <c r="Q24" s="67" t="s">
        <v>93</v>
      </c>
      <c r="R24" s="129" t="s">
        <v>110</v>
      </c>
    </row>
    <row r="25" spans="1:18">
      <c r="A25" s="71" t="s">
        <v>42</v>
      </c>
      <c r="B25" s="23">
        <v>100044010571</v>
      </c>
      <c r="C25" s="17" t="s">
        <v>91</v>
      </c>
      <c r="D25" s="17" t="s">
        <v>92</v>
      </c>
      <c r="E25" s="17">
        <v>0.90954000000000002</v>
      </c>
      <c r="F25" s="18">
        <v>0.79369999999999996</v>
      </c>
      <c r="G25" s="71" t="s">
        <v>324</v>
      </c>
      <c r="H25" s="23">
        <v>100044026040</v>
      </c>
      <c r="I25" s="17" t="s">
        <v>108</v>
      </c>
      <c r="J25" s="17" t="s">
        <v>107</v>
      </c>
      <c r="K25" s="17">
        <v>0.34989999999999999</v>
      </c>
      <c r="L25" s="17">
        <v>0.1736</v>
      </c>
      <c r="M25" s="17">
        <v>0.10295600000000001</v>
      </c>
      <c r="N25" s="18">
        <v>0.67442199999999997</v>
      </c>
      <c r="O25" s="17">
        <v>0</v>
      </c>
      <c r="P25" s="68" t="s">
        <v>152</v>
      </c>
      <c r="Q25" s="67" t="s">
        <v>93</v>
      </c>
      <c r="R25" s="129" t="s">
        <v>110</v>
      </c>
    </row>
    <row r="26" spans="1:18">
      <c r="A26" s="71" t="s">
        <v>42</v>
      </c>
      <c r="B26" s="23">
        <v>100044010571</v>
      </c>
      <c r="C26" s="17" t="s">
        <v>91</v>
      </c>
      <c r="D26" s="17" t="s">
        <v>92</v>
      </c>
      <c r="E26" s="17">
        <v>0.90954000000000002</v>
      </c>
      <c r="F26" s="18">
        <v>0.79369999999999996</v>
      </c>
      <c r="G26" s="71" t="s">
        <v>325</v>
      </c>
      <c r="H26" s="23">
        <v>100044041744</v>
      </c>
      <c r="I26" s="17" t="s">
        <v>97</v>
      </c>
      <c r="J26" s="17" t="s">
        <v>98</v>
      </c>
      <c r="K26" s="17">
        <v>7.2559999999999999E-2</v>
      </c>
      <c r="L26" s="17">
        <v>0.20830000000000001</v>
      </c>
      <c r="M26" s="17">
        <v>0.69478600000000001</v>
      </c>
      <c r="N26" s="18">
        <v>0.43026700000000001</v>
      </c>
      <c r="O26" s="17">
        <v>0</v>
      </c>
      <c r="P26" s="68" t="s">
        <v>152</v>
      </c>
      <c r="Q26" s="67" t="s">
        <v>93</v>
      </c>
      <c r="R26" s="129" t="s">
        <v>110</v>
      </c>
    </row>
    <row r="27" spans="1:18">
      <c r="A27" s="71" t="s">
        <v>42</v>
      </c>
      <c r="B27" s="23">
        <v>100044010571</v>
      </c>
      <c r="C27" s="17" t="s">
        <v>91</v>
      </c>
      <c r="D27" s="17" t="s">
        <v>92</v>
      </c>
      <c r="E27" s="17">
        <v>0.90954000000000002</v>
      </c>
      <c r="F27" s="18">
        <v>0.79369999999999996</v>
      </c>
      <c r="G27" s="71" t="s">
        <v>326</v>
      </c>
      <c r="H27" s="23">
        <v>100044110651</v>
      </c>
      <c r="I27" s="17" t="s">
        <v>108</v>
      </c>
      <c r="J27" s="17" t="s">
        <v>327</v>
      </c>
      <c r="K27" s="17">
        <v>8.0519999999999994E-2</v>
      </c>
      <c r="L27" s="17">
        <v>0.22919999999999999</v>
      </c>
      <c r="M27" s="17">
        <v>0.55844800000000006</v>
      </c>
      <c r="N27" s="18">
        <v>0.328955</v>
      </c>
      <c r="O27" s="17">
        <v>0</v>
      </c>
      <c r="P27" s="68" t="s">
        <v>3505</v>
      </c>
      <c r="Q27" s="67" t="s">
        <v>103</v>
      </c>
      <c r="R27" s="129" t="s">
        <v>110</v>
      </c>
    </row>
    <row r="28" spans="1:18">
      <c r="A28" s="71" t="s">
        <v>42</v>
      </c>
      <c r="B28" s="23">
        <v>100044010571</v>
      </c>
      <c r="C28" s="17" t="s">
        <v>91</v>
      </c>
      <c r="D28" s="17" t="s">
        <v>92</v>
      </c>
      <c r="E28" s="17">
        <v>0.90954000000000002</v>
      </c>
      <c r="F28" s="18">
        <v>0.79369999999999996</v>
      </c>
      <c r="G28" s="71" t="s">
        <v>328</v>
      </c>
      <c r="H28" s="23">
        <v>100044118644</v>
      </c>
      <c r="I28" s="17" t="s">
        <v>97</v>
      </c>
      <c r="J28" s="17" t="s">
        <v>98</v>
      </c>
      <c r="K28" s="17">
        <v>7.5550000000000006E-2</v>
      </c>
      <c r="L28" s="17">
        <v>0.22919999999999999</v>
      </c>
      <c r="M28" s="17">
        <v>0.60114999999999996</v>
      </c>
      <c r="N28" s="18">
        <v>0.328955</v>
      </c>
      <c r="O28" s="17">
        <v>0</v>
      </c>
      <c r="P28" s="68" t="s">
        <v>3657</v>
      </c>
      <c r="Q28" s="67" t="s">
        <v>93</v>
      </c>
      <c r="R28" s="129" t="s">
        <v>110</v>
      </c>
    </row>
    <row r="29" spans="1:18">
      <c r="A29" s="71" t="s">
        <v>42</v>
      </c>
      <c r="B29" s="23">
        <v>100044010571</v>
      </c>
      <c r="C29" s="17" t="s">
        <v>91</v>
      </c>
      <c r="D29" s="17" t="s">
        <v>92</v>
      </c>
      <c r="E29" s="17">
        <v>0.90954000000000002</v>
      </c>
      <c r="F29" s="18">
        <v>0.79369999999999996</v>
      </c>
      <c r="G29" s="71" t="s">
        <v>329</v>
      </c>
      <c r="H29" s="23">
        <v>100044124514</v>
      </c>
      <c r="I29" s="17" t="s">
        <v>97</v>
      </c>
      <c r="J29" s="17" t="s">
        <v>108</v>
      </c>
      <c r="K29" s="17">
        <v>7.6539999999999997E-2</v>
      </c>
      <c r="L29" s="17">
        <v>0.22819999999999999</v>
      </c>
      <c r="M29" s="17">
        <v>0.61239699999999997</v>
      </c>
      <c r="N29" s="18">
        <v>0.324656</v>
      </c>
      <c r="O29" s="17">
        <v>0</v>
      </c>
      <c r="P29" s="68" t="s">
        <v>3657</v>
      </c>
      <c r="Q29" s="67" t="s">
        <v>93</v>
      </c>
      <c r="R29" s="129" t="s">
        <v>110</v>
      </c>
    </row>
    <row r="30" spans="1:18">
      <c r="A30" s="71" t="s">
        <v>3</v>
      </c>
      <c r="B30" s="23">
        <v>100113042822</v>
      </c>
      <c r="C30" s="17" t="s">
        <v>89</v>
      </c>
      <c r="D30" s="17" t="s">
        <v>90</v>
      </c>
      <c r="E30" s="17">
        <v>0.92444999999999999</v>
      </c>
      <c r="F30" s="18">
        <v>0.72319999999999995</v>
      </c>
      <c r="G30" s="71" t="s">
        <v>330</v>
      </c>
      <c r="H30" s="23">
        <v>100113038761</v>
      </c>
      <c r="I30" s="17" t="s">
        <v>98</v>
      </c>
      <c r="J30" s="17" t="s">
        <v>108</v>
      </c>
      <c r="K30" s="17">
        <v>6.8589999999999998E-2</v>
      </c>
      <c r="L30" s="17">
        <v>0.32840000000000003</v>
      </c>
      <c r="M30" s="17">
        <v>0.87307999999999997</v>
      </c>
      <c r="N30" s="18">
        <v>0.41466700000000001</v>
      </c>
      <c r="O30" s="17">
        <v>1</v>
      </c>
      <c r="P30" s="68" t="s">
        <v>101</v>
      </c>
      <c r="Q30" s="67" t="s">
        <v>93</v>
      </c>
      <c r="R30" s="129" t="s">
        <v>110</v>
      </c>
    </row>
    <row r="31" spans="1:18">
      <c r="A31" s="71" t="s">
        <v>3</v>
      </c>
      <c r="B31" s="23">
        <v>100113042822</v>
      </c>
      <c r="C31" s="17" t="s">
        <v>89</v>
      </c>
      <c r="D31" s="17" t="s">
        <v>90</v>
      </c>
      <c r="E31" s="17">
        <v>0.92444999999999999</v>
      </c>
      <c r="F31" s="18">
        <v>0.72319999999999995</v>
      </c>
      <c r="G31" s="71" t="s">
        <v>3</v>
      </c>
      <c r="H31" s="23">
        <v>100113042822</v>
      </c>
      <c r="I31" s="17" t="s">
        <v>98</v>
      </c>
      <c r="J31" s="17" t="s">
        <v>97</v>
      </c>
      <c r="K31" s="17">
        <v>7.5550000000000006E-2</v>
      </c>
      <c r="L31" s="17">
        <v>0.27679999999999999</v>
      </c>
      <c r="M31" s="17">
        <v>1</v>
      </c>
      <c r="N31" s="18">
        <v>1</v>
      </c>
      <c r="O31" s="17">
        <v>1</v>
      </c>
      <c r="P31" s="68" t="s">
        <v>101</v>
      </c>
      <c r="Q31" s="67" t="s">
        <v>93</v>
      </c>
      <c r="R31" s="129" t="s">
        <v>110</v>
      </c>
    </row>
    <row r="32" spans="1:18">
      <c r="A32" s="71" t="s">
        <v>3</v>
      </c>
      <c r="B32" s="23">
        <v>100113042822</v>
      </c>
      <c r="C32" s="17" t="s">
        <v>89</v>
      </c>
      <c r="D32" s="17" t="s">
        <v>90</v>
      </c>
      <c r="E32" s="17">
        <v>0.92444999999999999</v>
      </c>
      <c r="F32" s="18">
        <v>0.72319999999999995</v>
      </c>
      <c r="G32" s="71" t="s">
        <v>331</v>
      </c>
      <c r="H32" s="23">
        <v>100113043423</v>
      </c>
      <c r="I32" s="17" t="s">
        <v>108</v>
      </c>
      <c r="J32" s="17" t="s">
        <v>107</v>
      </c>
      <c r="K32" s="17">
        <v>7.6539999999999997E-2</v>
      </c>
      <c r="L32" s="17">
        <v>0.27279999999999999</v>
      </c>
      <c r="M32" s="17">
        <v>0.98595200000000005</v>
      </c>
      <c r="N32" s="18">
        <v>0.98028400000000004</v>
      </c>
      <c r="O32" s="17">
        <v>1</v>
      </c>
      <c r="P32" s="68" t="s">
        <v>101</v>
      </c>
      <c r="Q32" s="67" t="s">
        <v>93</v>
      </c>
      <c r="R32" s="129" t="s">
        <v>110</v>
      </c>
    </row>
    <row r="33" spans="1:18">
      <c r="A33" s="71" t="s">
        <v>3</v>
      </c>
      <c r="B33" s="23">
        <v>100113042822</v>
      </c>
      <c r="C33" s="17" t="s">
        <v>89</v>
      </c>
      <c r="D33" s="17" t="s">
        <v>90</v>
      </c>
      <c r="E33" s="17">
        <v>0.92444999999999999</v>
      </c>
      <c r="F33" s="18">
        <v>0.72319999999999995</v>
      </c>
      <c r="G33" s="71" t="s">
        <v>332</v>
      </c>
      <c r="H33" s="23">
        <v>100113044328</v>
      </c>
      <c r="I33" s="17" t="s">
        <v>97</v>
      </c>
      <c r="J33" s="17" t="s">
        <v>108</v>
      </c>
      <c r="K33" s="17">
        <v>7.6539999999999997E-2</v>
      </c>
      <c r="L33" s="17">
        <v>0.27079999999999999</v>
      </c>
      <c r="M33" s="17">
        <v>0.98595200000000005</v>
      </c>
      <c r="N33" s="18">
        <v>0.97050700000000001</v>
      </c>
      <c r="O33" s="17">
        <v>1</v>
      </c>
      <c r="P33" s="68" t="s">
        <v>101</v>
      </c>
      <c r="Q33" s="67" t="s">
        <v>93</v>
      </c>
      <c r="R33" s="129" t="s">
        <v>110</v>
      </c>
    </row>
    <row r="34" spans="1:18">
      <c r="A34" s="71" t="s">
        <v>3</v>
      </c>
      <c r="B34" s="23">
        <v>100113042822</v>
      </c>
      <c r="C34" s="17" t="s">
        <v>89</v>
      </c>
      <c r="D34" s="17" t="s">
        <v>90</v>
      </c>
      <c r="E34" s="17">
        <v>0.92444999999999999</v>
      </c>
      <c r="F34" s="18">
        <v>0.72319999999999995</v>
      </c>
      <c r="G34" s="71" t="s">
        <v>333</v>
      </c>
      <c r="H34" s="23">
        <v>100113046879</v>
      </c>
      <c r="I34" s="17" t="s">
        <v>107</v>
      </c>
      <c r="J34" s="17" t="s">
        <v>98</v>
      </c>
      <c r="K34" s="17">
        <v>7.7530000000000002E-2</v>
      </c>
      <c r="L34" s="17">
        <v>0.27279999999999999</v>
      </c>
      <c r="M34" s="17">
        <v>0.97226400000000002</v>
      </c>
      <c r="N34" s="18">
        <v>0.95093399999999995</v>
      </c>
      <c r="O34" s="17">
        <v>1</v>
      </c>
      <c r="P34" s="68" t="s">
        <v>101</v>
      </c>
      <c r="Q34" s="67" t="s">
        <v>93</v>
      </c>
      <c r="R34" s="129" t="s">
        <v>110</v>
      </c>
    </row>
    <row r="35" spans="1:18">
      <c r="A35" s="71" t="s">
        <v>3</v>
      </c>
      <c r="B35" s="23">
        <v>100113042822</v>
      </c>
      <c r="C35" s="17" t="s">
        <v>89</v>
      </c>
      <c r="D35" s="17" t="s">
        <v>90</v>
      </c>
      <c r="E35" s="17">
        <v>0.92444999999999999</v>
      </c>
      <c r="F35" s="18">
        <v>0.72319999999999995</v>
      </c>
      <c r="G35" s="71" t="s">
        <v>334</v>
      </c>
      <c r="H35" s="23">
        <v>100113050985</v>
      </c>
      <c r="I35" s="17" t="s">
        <v>97</v>
      </c>
      <c r="J35" s="17" t="s">
        <v>98</v>
      </c>
      <c r="K35" s="17">
        <v>0.32900000000000001</v>
      </c>
      <c r="L35" s="17">
        <v>0.39579999999999999</v>
      </c>
      <c r="M35" s="17">
        <v>0.16664999999999999</v>
      </c>
      <c r="N35" s="18">
        <v>0.53001399999999999</v>
      </c>
      <c r="O35" s="17">
        <v>0</v>
      </c>
      <c r="P35" s="68" t="s">
        <v>101</v>
      </c>
      <c r="Q35" s="67" t="s">
        <v>93</v>
      </c>
      <c r="R35" s="129" t="s">
        <v>110</v>
      </c>
    </row>
    <row r="36" spans="1:18">
      <c r="A36" s="71" t="s">
        <v>3</v>
      </c>
      <c r="B36" s="23">
        <v>100113042822</v>
      </c>
      <c r="C36" s="17" t="s">
        <v>89</v>
      </c>
      <c r="D36" s="17" t="s">
        <v>90</v>
      </c>
      <c r="E36" s="17">
        <v>0.92444999999999999</v>
      </c>
      <c r="F36" s="18">
        <v>0.72319999999999995</v>
      </c>
      <c r="G36" s="71" t="s">
        <v>335</v>
      </c>
      <c r="H36" s="23">
        <v>100113051074</v>
      </c>
      <c r="I36" s="17" t="s">
        <v>108</v>
      </c>
      <c r="J36" s="17" t="s">
        <v>107</v>
      </c>
      <c r="K36" s="17">
        <v>0.33100000000000002</v>
      </c>
      <c r="L36" s="17">
        <v>0.39579999999999999</v>
      </c>
      <c r="M36" s="17">
        <v>0.165159</v>
      </c>
      <c r="N36" s="18">
        <v>0.53001399999999999</v>
      </c>
      <c r="O36" s="17">
        <v>0</v>
      </c>
      <c r="P36" s="68" t="s">
        <v>101</v>
      </c>
      <c r="Q36" s="67" t="s">
        <v>93</v>
      </c>
      <c r="R36" s="129" t="s">
        <v>110</v>
      </c>
    </row>
    <row r="37" spans="1:18">
      <c r="A37" s="71" t="s">
        <v>3</v>
      </c>
      <c r="B37" s="23">
        <v>100113042822</v>
      </c>
      <c r="C37" s="17" t="s">
        <v>89</v>
      </c>
      <c r="D37" s="17" t="s">
        <v>90</v>
      </c>
      <c r="E37" s="17">
        <v>0.92444999999999999</v>
      </c>
      <c r="F37" s="18">
        <v>0.72319999999999995</v>
      </c>
      <c r="G37" s="71" t="s">
        <v>336</v>
      </c>
      <c r="H37" s="23">
        <v>100113051730</v>
      </c>
      <c r="I37" s="17" t="s">
        <v>108</v>
      </c>
      <c r="J37" s="17" t="s">
        <v>98</v>
      </c>
      <c r="K37" s="17">
        <v>0.33100000000000002</v>
      </c>
      <c r="L37" s="17">
        <v>0.39579999999999999</v>
      </c>
      <c r="M37" s="17">
        <v>0.165159</v>
      </c>
      <c r="N37" s="18">
        <v>0.53001399999999999</v>
      </c>
      <c r="O37" s="17">
        <v>0</v>
      </c>
      <c r="P37" s="68" t="s">
        <v>101</v>
      </c>
      <c r="Q37" s="67" t="s">
        <v>111</v>
      </c>
      <c r="R37" s="129" t="s">
        <v>110</v>
      </c>
    </row>
    <row r="38" spans="1:18">
      <c r="A38" s="71" t="s">
        <v>3</v>
      </c>
      <c r="B38" s="23">
        <v>100113042822</v>
      </c>
      <c r="C38" s="17" t="s">
        <v>89</v>
      </c>
      <c r="D38" s="17" t="s">
        <v>90</v>
      </c>
      <c r="E38" s="17">
        <v>0.92444999999999999</v>
      </c>
      <c r="F38" s="18">
        <v>0.72319999999999995</v>
      </c>
      <c r="G38" s="71" t="s">
        <v>337</v>
      </c>
      <c r="H38" s="23">
        <v>100113052155</v>
      </c>
      <c r="I38" s="17" t="s">
        <v>108</v>
      </c>
      <c r="J38" s="17" t="s">
        <v>98</v>
      </c>
      <c r="K38" s="17">
        <v>0.33200000000000002</v>
      </c>
      <c r="L38" s="17">
        <v>0.39679999999999999</v>
      </c>
      <c r="M38" s="17">
        <v>0.16442000000000001</v>
      </c>
      <c r="N38" s="18">
        <v>0.52773400000000004</v>
      </c>
      <c r="O38" s="17">
        <v>0</v>
      </c>
      <c r="P38" s="68" t="s">
        <v>101</v>
      </c>
      <c r="Q38" s="67" t="s">
        <v>93</v>
      </c>
      <c r="R38" s="129" t="s">
        <v>110</v>
      </c>
    </row>
    <row r="39" spans="1:18">
      <c r="A39" s="71" t="s">
        <v>3</v>
      </c>
      <c r="B39" s="23">
        <v>100113042822</v>
      </c>
      <c r="C39" s="17" t="s">
        <v>89</v>
      </c>
      <c r="D39" s="17" t="s">
        <v>90</v>
      </c>
      <c r="E39" s="17">
        <v>0.92444999999999999</v>
      </c>
      <c r="F39" s="18">
        <v>0.72319999999999995</v>
      </c>
      <c r="G39" s="71" t="s">
        <v>338</v>
      </c>
      <c r="H39" s="23">
        <v>100113052186</v>
      </c>
      <c r="I39" s="17" t="s">
        <v>98</v>
      </c>
      <c r="J39" s="17" t="s">
        <v>108</v>
      </c>
      <c r="K39" s="17">
        <v>0.33200000000000002</v>
      </c>
      <c r="L39" s="17">
        <v>0.39879999999999999</v>
      </c>
      <c r="M39" s="17">
        <v>0.16442000000000001</v>
      </c>
      <c r="N39" s="18">
        <v>0.53639300000000001</v>
      </c>
      <c r="O39" s="17">
        <v>0</v>
      </c>
      <c r="P39" s="68" t="s">
        <v>101</v>
      </c>
      <c r="Q39" s="67" t="s">
        <v>93</v>
      </c>
      <c r="R39" s="129" t="s">
        <v>110</v>
      </c>
    </row>
    <row r="40" spans="1:18">
      <c r="A40" s="71" t="s">
        <v>3</v>
      </c>
      <c r="B40" s="23">
        <v>100113042822</v>
      </c>
      <c r="C40" s="17" t="s">
        <v>89</v>
      </c>
      <c r="D40" s="17" t="s">
        <v>90</v>
      </c>
      <c r="E40" s="17">
        <v>0.92444999999999999</v>
      </c>
      <c r="F40" s="18">
        <v>0.72319999999999995</v>
      </c>
      <c r="G40" s="71" t="s">
        <v>339</v>
      </c>
      <c r="H40" s="23">
        <v>100113052923</v>
      </c>
      <c r="I40" s="17" t="s">
        <v>108</v>
      </c>
      <c r="J40" s="17" t="s">
        <v>98</v>
      </c>
      <c r="K40" s="17">
        <v>8.1509999999999999E-2</v>
      </c>
      <c r="L40" s="17">
        <v>0.33429999999999999</v>
      </c>
      <c r="M40" s="17">
        <v>0.89465499999999998</v>
      </c>
      <c r="N40" s="18">
        <v>0.65147100000000002</v>
      </c>
      <c r="O40" s="17">
        <v>1</v>
      </c>
      <c r="P40" s="68" t="s">
        <v>101</v>
      </c>
      <c r="Q40" s="67" t="s">
        <v>93</v>
      </c>
      <c r="R40" s="129" t="s">
        <v>110</v>
      </c>
    </row>
    <row r="41" spans="1:18">
      <c r="A41" s="71" t="s">
        <v>3</v>
      </c>
      <c r="B41" s="23">
        <v>100113042822</v>
      </c>
      <c r="C41" s="17" t="s">
        <v>89</v>
      </c>
      <c r="D41" s="17" t="s">
        <v>90</v>
      </c>
      <c r="E41" s="17">
        <v>0.92444999999999999</v>
      </c>
      <c r="F41" s="18">
        <v>0.72319999999999995</v>
      </c>
      <c r="G41" s="71" t="s">
        <v>340</v>
      </c>
      <c r="H41" s="23">
        <v>100113053023</v>
      </c>
      <c r="I41" s="17" t="s">
        <v>98</v>
      </c>
      <c r="J41" s="17" t="s">
        <v>107</v>
      </c>
      <c r="K41" s="17">
        <v>8.1509999999999999E-2</v>
      </c>
      <c r="L41" s="17">
        <v>0.33629999999999999</v>
      </c>
      <c r="M41" s="17">
        <v>0.89465499999999998</v>
      </c>
      <c r="N41" s="18">
        <v>0.652945</v>
      </c>
      <c r="O41" s="17">
        <v>1</v>
      </c>
      <c r="P41" s="68" t="s">
        <v>101</v>
      </c>
      <c r="Q41" s="67" t="s">
        <v>93</v>
      </c>
      <c r="R41" s="129" t="s">
        <v>110</v>
      </c>
    </row>
    <row r="42" spans="1:18">
      <c r="A42" s="71" t="s">
        <v>3</v>
      </c>
      <c r="B42" s="23">
        <v>100113042822</v>
      </c>
      <c r="C42" s="17" t="s">
        <v>89</v>
      </c>
      <c r="D42" s="17" t="s">
        <v>90</v>
      </c>
      <c r="E42" s="17">
        <v>0.92444999999999999</v>
      </c>
      <c r="F42" s="18">
        <v>0.72319999999999995</v>
      </c>
      <c r="G42" s="71" t="s">
        <v>341</v>
      </c>
      <c r="H42" s="23">
        <v>100113055752</v>
      </c>
      <c r="I42" s="17" t="s">
        <v>98</v>
      </c>
      <c r="J42" s="17" t="s">
        <v>342</v>
      </c>
      <c r="K42" s="17">
        <v>6.9580000000000003E-2</v>
      </c>
      <c r="L42" s="17">
        <v>0.35420000000000001</v>
      </c>
      <c r="M42" s="17">
        <v>0.63046899999999995</v>
      </c>
      <c r="N42" s="18">
        <v>0.59365900000000005</v>
      </c>
      <c r="O42" s="17">
        <v>0</v>
      </c>
      <c r="P42" s="68" t="s">
        <v>101</v>
      </c>
      <c r="Q42" s="67" t="s">
        <v>93</v>
      </c>
      <c r="R42" s="129" t="s">
        <v>110</v>
      </c>
    </row>
    <row r="43" spans="1:18">
      <c r="A43" s="71" t="s">
        <v>3</v>
      </c>
      <c r="B43" s="23">
        <v>100113042822</v>
      </c>
      <c r="C43" s="17" t="s">
        <v>89</v>
      </c>
      <c r="D43" s="17" t="s">
        <v>90</v>
      </c>
      <c r="E43" s="17">
        <v>0.92444999999999999</v>
      </c>
      <c r="F43" s="18">
        <v>0.72319999999999995</v>
      </c>
      <c r="G43" s="71" t="s">
        <v>343</v>
      </c>
      <c r="H43" s="23">
        <v>100113055758</v>
      </c>
      <c r="I43" s="17" t="s">
        <v>98</v>
      </c>
      <c r="J43" s="17" t="s">
        <v>107</v>
      </c>
      <c r="K43" s="17">
        <v>6.9580000000000003E-2</v>
      </c>
      <c r="L43" s="17">
        <v>0.35020000000000001</v>
      </c>
      <c r="M43" s="17">
        <v>0.58439099999999999</v>
      </c>
      <c r="N43" s="18">
        <v>0.59748900000000005</v>
      </c>
      <c r="O43" s="17">
        <v>0</v>
      </c>
      <c r="P43" s="68" t="s">
        <v>101</v>
      </c>
      <c r="Q43" s="67" t="s">
        <v>93</v>
      </c>
      <c r="R43" s="129" t="s">
        <v>110</v>
      </c>
    </row>
    <row r="44" spans="1:18">
      <c r="A44" s="71" t="s">
        <v>3</v>
      </c>
      <c r="B44" s="23">
        <v>100113042822</v>
      </c>
      <c r="C44" s="17" t="s">
        <v>89</v>
      </c>
      <c r="D44" s="17" t="s">
        <v>90</v>
      </c>
      <c r="E44" s="17">
        <v>0.92444999999999999</v>
      </c>
      <c r="F44" s="18">
        <v>0.72319999999999995</v>
      </c>
      <c r="G44" s="71" t="s">
        <v>344</v>
      </c>
      <c r="H44" s="23">
        <v>100113077570</v>
      </c>
      <c r="I44" s="17" t="s">
        <v>97</v>
      </c>
      <c r="J44" s="17" t="s">
        <v>345</v>
      </c>
      <c r="K44" s="17">
        <v>5.0700000000000002E-2</v>
      </c>
      <c r="L44" s="17">
        <v>0.35520000000000002</v>
      </c>
      <c r="M44" s="17">
        <v>0.49774200000000002</v>
      </c>
      <c r="N44" s="18">
        <v>0.52856499999999995</v>
      </c>
      <c r="O44" s="17">
        <v>0</v>
      </c>
      <c r="P44" s="68" t="s">
        <v>3541</v>
      </c>
      <c r="Q44" s="67" t="s">
        <v>93</v>
      </c>
      <c r="R44" s="129" t="s">
        <v>110</v>
      </c>
    </row>
    <row r="45" spans="1:18">
      <c r="A45" s="71" t="s">
        <v>4</v>
      </c>
      <c r="B45" s="23">
        <v>100115657799</v>
      </c>
      <c r="C45" s="17" t="s">
        <v>89</v>
      </c>
      <c r="D45" s="17" t="s">
        <v>90</v>
      </c>
      <c r="E45" s="17">
        <v>0.2495</v>
      </c>
      <c r="F45" s="18">
        <v>1.9840000000000001E-3</v>
      </c>
      <c r="G45" s="71" t="s">
        <v>346</v>
      </c>
      <c r="H45" s="23">
        <v>100115634885</v>
      </c>
      <c r="I45" s="17" t="s">
        <v>107</v>
      </c>
      <c r="J45" s="17" t="s">
        <v>108</v>
      </c>
      <c r="K45" s="17">
        <v>4.3740000000000001E-2</v>
      </c>
      <c r="L45" s="17">
        <v>1.9840000000000001E-3</v>
      </c>
      <c r="M45" s="17">
        <v>9.2125200000000004E-2</v>
      </c>
      <c r="N45" s="18">
        <v>1</v>
      </c>
      <c r="O45" s="17">
        <v>0</v>
      </c>
      <c r="P45" s="68" t="s">
        <v>5303</v>
      </c>
      <c r="Q45" s="67" t="s">
        <v>103</v>
      </c>
      <c r="R45" s="129" t="s">
        <v>110</v>
      </c>
    </row>
    <row r="46" spans="1:18">
      <c r="A46" s="71" t="s">
        <v>4</v>
      </c>
      <c r="B46" s="23">
        <v>100115657799</v>
      </c>
      <c r="C46" s="17" t="s">
        <v>89</v>
      </c>
      <c r="D46" s="17" t="s">
        <v>90</v>
      </c>
      <c r="E46" s="17">
        <v>0.2495</v>
      </c>
      <c r="F46" s="18">
        <v>1.9840000000000001E-3</v>
      </c>
      <c r="G46" s="71" t="s">
        <v>347</v>
      </c>
      <c r="H46" s="23">
        <v>100115655358</v>
      </c>
      <c r="I46" s="17" t="s">
        <v>107</v>
      </c>
      <c r="J46" s="17" t="s">
        <v>108</v>
      </c>
      <c r="K46" s="17">
        <v>0.22470000000000001</v>
      </c>
      <c r="L46" s="17">
        <v>0</v>
      </c>
      <c r="M46" s="17">
        <v>0.58207100000000001</v>
      </c>
      <c r="N46" s="18">
        <v>0</v>
      </c>
      <c r="O46" s="17">
        <v>0</v>
      </c>
      <c r="P46" s="68" t="s">
        <v>5303</v>
      </c>
      <c r="Q46" s="67" t="s">
        <v>103</v>
      </c>
      <c r="R46" s="129" t="s">
        <v>110</v>
      </c>
    </row>
    <row r="47" spans="1:18">
      <c r="A47" s="71" t="s">
        <v>4</v>
      </c>
      <c r="B47" s="23">
        <v>100115657799</v>
      </c>
      <c r="C47" s="17" t="s">
        <v>89</v>
      </c>
      <c r="D47" s="17" t="s">
        <v>90</v>
      </c>
      <c r="E47" s="17">
        <v>0.2495</v>
      </c>
      <c r="F47" s="18">
        <v>1.9840000000000001E-3</v>
      </c>
      <c r="G47" s="71" t="s">
        <v>348</v>
      </c>
      <c r="H47" s="23">
        <v>100115655690</v>
      </c>
      <c r="I47" s="17" t="s">
        <v>108</v>
      </c>
      <c r="J47" s="17" t="s">
        <v>98</v>
      </c>
      <c r="K47" s="17">
        <v>0.2535</v>
      </c>
      <c r="L47" s="17">
        <v>1.9840000000000001E-3</v>
      </c>
      <c r="M47" s="17">
        <v>0.95830899999999997</v>
      </c>
      <c r="N47" s="18">
        <v>1</v>
      </c>
      <c r="O47" s="17">
        <v>1</v>
      </c>
      <c r="P47" s="68" t="s">
        <v>5303</v>
      </c>
      <c r="Q47" s="67" t="s">
        <v>103</v>
      </c>
      <c r="R47" s="129" t="s">
        <v>110</v>
      </c>
    </row>
    <row r="48" spans="1:18">
      <c r="A48" s="71" t="s">
        <v>4</v>
      </c>
      <c r="B48" s="23">
        <v>100115657799</v>
      </c>
      <c r="C48" s="17" t="s">
        <v>89</v>
      </c>
      <c r="D48" s="17" t="s">
        <v>90</v>
      </c>
      <c r="E48" s="17">
        <v>0.2495</v>
      </c>
      <c r="F48" s="18">
        <v>1.9840000000000001E-3</v>
      </c>
      <c r="G48" s="71" t="s">
        <v>4</v>
      </c>
      <c r="H48" s="23">
        <v>100115657799</v>
      </c>
      <c r="I48" s="17" t="s">
        <v>97</v>
      </c>
      <c r="J48" s="17" t="s">
        <v>98</v>
      </c>
      <c r="K48" s="17">
        <v>0.2495</v>
      </c>
      <c r="L48" s="17">
        <v>1.9840000000000001E-3</v>
      </c>
      <c r="M48" s="17">
        <v>1</v>
      </c>
      <c r="N48" s="18">
        <v>1</v>
      </c>
      <c r="O48" s="17">
        <v>1</v>
      </c>
      <c r="P48" s="68" t="s">
        <v>5303</v>
      </c>
      <c r="Q48" s="67" t="s">
        <v>103</v>
      </c>
      <c r="R48" s="129" t="s">
        <v>110</v>
      </c>
    </row>
    <row r="49" spans="1:18">
      <c r="A49" s="71" t="s">
        <v>4</v>
      </c>
      <c r="B49" s="23">
        <v>100115657799</v>
      </c>
      <c r="C49" s="17" t="s">
        <v>89</v>
      </c>
      <c r="D49" s="17" t="s">
        <v>90</v>
      </c>
      <c r="E49" s="17">
        <v>0.2495</v>
      </c>
      <c r="F49" s="18">
        <v>1.9840000000000001E-3</v>
      </c>
      <c r="G49" s="71" t="s">
        <v>349</v>
      </c>
      <c r="H49" s="23">
        <v>100115659007</v>
      </c>
      <c r="I49" s="17" t="s">
        <v>97</v>
      </c>
      <c r="J49" s="17" t="s">
        <v>98</v>
      </c>
      <c r="K49" s="17">
        <v>0.2485</v>
      </c>
      <c r="L49" s="17">
        <v>1.9840000000000001E-3</v>
      </c>
      <c r="M49" s="17">
        <v>0.99469799999999997</v>
      </c>
      <c r="N49" s="18">
        <v>1</v>
      </c>
      <c r="O49" s="17">
        <v>1</v>
      </c>
      <c r="P49" s="68" t="s">
        <v>5303</v>
      </c>
      <c r="Q49" s="67" t="s">
        <v>103</v>
      </c>
      <c r="R49" s="129" t="s">
        <v>110</v>
      </c>
    </row>
    <row r="50" spans="1:18">
      <c r="A50" s="71" t="s">
        <v>4</v>
      </c>
      <c r="B50" s="23">
        <v>100115657799</v>
      </c>
      <c r="C50" s="17" t="s">
        <v>89</v>
      </c>
      <c r="D50" s="17" t="s">
        <v>90</v>
      </c>
      <c r="E50" s="17">
        <v>0.2495</v>
      </c>
      <c r="F50" s="18">
        <v>1.9840000000000001E-3</v>
      </c>
      <c r="G50" s="71" t="s">
        <v>350</v>
      </c>
      <c r="H50" s="23">
        <v>100115659029</v>
      </c>
      <c r="I50" s="17" t="s">
        <v>107</v>
      </c>
      <c r="J50" s="17" t="s">
        <v>97</v>
      </c>
      <c r="K50" s="17">
        <v>0.2485</v>
      </c>
      <c r="L50" s="17">
        <v>1.9840000000000001E-3</v>
      </c>
      <c r="M50" s="17">
        <v>0.99469799999999997</v>
      </c>
      <c r="N50" s="18">
        <v>1</v>
      </c>
      <c r="O50" s="17">
        <v>1</v>
      </c>
      <c r="P50" s="68" t="s">
        <v>5303</v>
      </c>
      <c r="Q50" s="67" t="s">
        <v>103</v>
      </c>
      <c r="R50" s="129" t="s">
        <v>110</v>
      </c>
    </row>
    <row r="51" spans="1:18">
      <c r="A51" s="71" t="s">
        <v>4</v>
      </c>
      <c r="B51" s="23">
        <v>100115657799</v>
      </c>
      <c r="C51" s="17" t="s">
        <v>89</v>
      </c>
      <c r="D51" s="17" t="s">
        <v>90</v>
      </c>
      <c r="E51" s="17">
        <v>0.2495</v>
      </c>
      <c r="F51" s="18">
        <v>1.9840000000000001E-3</v>
      </c>
      <c r="G51" s="71" t="s">
        <v>351</v>
      </c>
      <c r="H51" s="23">
        <v>100115659236</v>
      </c>
      <c r="I51" s="17" t="s">
        <v>107</v>
      </c>
      <c r="J51" s="17" t="s">
        <v>108</v>
      </c>
      <c r="K51" s="17">
        <v>0.24349999999999999</v>
      </c>
      <c r="L51" s="17">
        <v>1.9840000000000001E-3</v>
      </c>
      <c r="M51" s="17">
        <v>0.95789500000000005</v>
      </c>
      <c r="N51" s="18">
        <v>1</v>
      </c>
      <c r="O51" s="17">
        <v>1</v>
      </c>
      <c r="P51" s="68" t="s">
        <v>5303</v>
      </c>
      <c r="Q51" s="67" t="s">
        <v>103</v>
      </c>
      <c r="R51" s="129" t="s">
        <v>110</v>
      </c>
    </row>
    <row r="52" spans="1:18">
      <c r="A52" s="71" t="s">
        <v>4</v>
      </c>
      <c r="B52" s="23">
        <v>100115657799</v>
      </c>
      <c r="C52" s="17" t="s">
        <v>89</v>
      </c>
      <c r="D52" s="17" t="s">
        <v>90</v>
      </c>
      <c r="E52" s="17">
        <v>0.2495</v>
      </c>
      <c r="F52" s="18">
        <v>1.9840000000000001E-3</v>
      </c>
      <c r="G52" s="71" t="s">
        <v>352</v>
      </c>
      <c r="H52" s="23">
        <v>100115664311</v>
      </c>
      <c r="I52" s="17" t="s">
        <v>97</v>
      </c>
      <c r="J52" s="17" t="s">
        <v>98</v>
      </c>
      <c r="K52" s="17">
        <v>0.2445</v>
      </c>
      <c r="L52" s="17">
        <v>1.9840000000000001E-3</v>
      </c>
      <c r="M52" s="17">
        <v>0.94224699999999995</v>
      </c>
      <c r="N52" s="18">
        <v>1</v>
      </c>
      <c r="O52" s="17">
        <v>1</v>
      </c>
      <c r="P52" s="68" t="s">
        <v>5303</v>
      </c>
      <c r="Q52" s="67" t="s">
        <v>103</v>
      </c>
      <c r="R52" s="129" t="s">
        <v>110</v>
      </c>
    </row>
    <row r="53" spans="1:18">
      <c r="A53" s="71" t="s">
        <v>4</v>
      </c>
      <c r="B53" s="23">
        <v>100115657799</v>
      </c>
      <c r="C53" s="17" t="s">
        <v>89</v>
      </c>
      <c r="D53" s="17" t="s">
        <v>90</v>
      </c>
      <c r="E53" s="17">
        <v>0.2495</v>
      </c>
      <c r="F53" s="18">
        <v>1.9840000000000001E-3</v>
      </c>
      <c r="G53" s="71" t="s">
        <v>353</v>
      </c>
      <c r="H53" s="23">
        <v>100115669141</v>
      </c>
      <c r="I53" s="17" t="s">
        <v>107</v>
      </c>
      <c r="J53" s="17" t="s">
        <v>108</v>
      </c>
      <c r="K53" s="17">
        <v>0.24349999999999999</v>
      </c>
      <c r="L53" s="17">
        <v>1.9840000000000001E-3</v>
      </c>
      <c r="M53" s="17">
        <v>0.93705700000000003</v>
      </c>
      <c r="N53" s="18">
        <v>1</v>
      </c>
      <c r="O53" s="17">
        <v>1</v>
      </c>
      <c r="P53" s="68" t="s">
        <v>5303</v>
      </c>
      <c r="Q53" s="67" t="s">
        <v>103</v>
      </c>
      <c r="R53" s="129" t="s">
        <v>110</v>
      </c>
    </row>
    <row r="54" spans="1:18">
      <c r="A54" s="71" t="s">
        <v>5</v>
      </c>
      <c r="B54" s="23">
        <v>100156202173</v>
      </c>
      <c r="C54" s="17" t="s">
        <v>91</v>
      </c>
      <c r="D54" s="17" t="s">
        <v>92</v>
      </c>
      <c r="E54" s="17">
        <v>0.62919999999999998</v>
      </c>
      <c r="F54" s="18">
        <v>0.66869999999999996</v>
      </c>
      <c r="G54" s="71" t="s">
        <v>354</v>
      </c>
      <c r="H54" s="23">
        <v>100156156094</v>
      </c>
      <c r="I54" s="17" t="s">
        <v>107</v>
      </c>
      <c r="J54" s="17" t="s">
        <v>108</v>
      </c>
      <c r="K54" s="17">
        <v>0.27729999999999999</v>
      </c>
      <c r="L54" s="17">
        <v>2.1829999999999999E-2</v>
      </c>
      <c r="M54" s="17">
        <v>0.62707299999999999</v>
      </c>
      <c r="N54" s="18">
        <v>4.5025599999999999E-2</v>
      </c>
      <c r="O54" s="17">
        <v>0</v>
      </c>
      <c r="P54" s="68" t="s">
        <v>5304</v>
      </c>
      <c r="Q54" s="67" t="s">
        <v>103</v>
      </c>
      <c r="R54" s="129" t="s">
        <v>110</v>
      </c>
    </row>
    <row r="55" spans="1:18">
      <c r="A55" s="71" t="s">
        <v>5</v>
      </c>
      <c r="B55" s="23">
        <v>100156202173</v>
      </c>
      <c r="C55" s="17" t="s">
        <v>91</v>
      </c>
      <c r="D55" s="17" t="s">
        <v>92</v>
      </c>
      <c r="E55" s="17">
        <v>0.62919999999999998</v>
      </c>
      <c r="F55" s="18">
        <v>0.66869999999999996</v>
      </c>
      <c r="G55" s="71" t="s">
        <v>355</v>
      </c>
      <c r="H55" s="23">
        <v>100156156219</v>
      </c>
      <c r="I55" s="17" t="s">
        <v>98</v>
      </c>
      <c r="J55" s="17" t="s">
        <v>97</v>
      </c>
      <c r="K55" s="17">
        <v>0.2823</v>
      </c>
      <c r="L55" s="17">
        <v>2.1829999999999999E-2</v>
      </c>
      <c r="M55" s="17">
        <v>0.64329700000000001</v>
      </c>
      <c r="N55" s="18">
        <v>4.5025599999999999E-2</v>
      </c>
      <c r="O55" s="17">
        <v>0</v>
      </c>
      <c r="P55" s="68" t="s">
        <v>5304</v>
      </c>
      <c r="Q55" s="67" t="s">
        <v>103</v>
      </c>
      <c r="R55" s="129" t="s">
        <v>110</v>
      </c>
    </row>
    <row r="56" spans="1:18">
      <c r="A56" s="71" t="s">
        <v>5</v>
      </c>
      <c r="B56" s="23">
        <v>100156202173</v>
      </c>
      <c r="C56" s="17" t="s">
        <v>91</v>
      </c>
      <c r="D56" s="17" t="s">
        <v>92</v>
      </c>
      <c r="E56" s="17">
        <v>0.62919999999999998</v>
      </c>
      <c r="F56" s="18">
        <v>0.66869999999999996</v>
      </c>
      <c r="G56" s="71" t="s">
        <v>356</v>
      </c>
      <c r="H56" s="23">
        <v>100156156789</v>
      </c>
      <c r="I56" s="17" t="s">
        <v>108</v>
      </c>
      <c r="J56" s="17" t="s">
        <v>107</v>
      </c>
      <c r="K56" s="17">
        <v>0.36180000000000001</v>
      </c>
      <c r="L56" s="17">
        <v>0.13389999999999999</v>
      </c>
      <c r="M56" s="17">
        <v>0.89517100000000005</v>
      </c>
      <c r="N56" s="18">
        <v>0.29466100000000001</v>
      </c>
      <c r="O56" s="17">
        <v>1</v>
      </c>
      <c r="P56" s="68" t="s">
        <v>5304</v>
      </c>
      <c r="Q56" s="67" t="s">
        <v>103</v>
      </c>
      <c r="R56" s="129" t="s">
        <v>110</v>
      </c>
    </row>
    <row r="57" spans="1:18">
      <c r="A57" s="71" t="s">
        <v>5</v>
      </c>
      <c r="B57" s="23">
        <v>100156202173</v>
      </c>
      <c r="C57" s="17" t="s">
        <v>91</v>
      </c>
      <c r="D57" s="17" t="s">
        <v>92</v>
      </c>
      <c r="E57" s="17">
        <v>0.62919999999999998</v>
      </c>
      <c r="F57" s="18">
        <v>0.66869999999999996</v>
      </c>
      <c r="G57" s="71" t="s">
        <v>357</v>
      </c>
      <c r="H57" s="23">
        <v>100156156951</v>
      </c>
      <c r="I57" s="17" t="s">
        <v>98</v>
      </c>
      <c r="J57" s="17" t="s">
        <v>108</v>
      </c>
      <c r="K57" s="17">
        <v>0.36180000000000001</v>
      </c>
      <c r="L57" s="17">
        <v>0.13189999999999999</v>
      </c>
      <c r="M57" s="17">
        <v>0.89517100000000005</v>
      </c>
      <c r="N57" s="18">
        <v>0.30673099999999998</v>
      </c>
      <c r="O57" s="17">
        <v>1</v>
      </c>
      <c r="P57" s="68" t="s">
        <v>5304</v>
      </c>
      <c r="Q57" s="67" t="s">
        <v>103</v>
      </c>
      <c r="R57" s="129" t="s">
        <v>110</v>
      </c>
    </row>
    <row r="58" spans="1:18">
      <c r="A58" s="71" t="s">
        <v>5</v>
      </c>
      <c r="B58" s="23">
        <v>100156202173</v>
      </c>
      <c r="C58" s="17" t="s">
        <v>91</v>
      </c>
      <c r="D58" s="17" t="s">
        <v>92</v>
      </c>
      <c r="E58" s="17">
        <v>0.62919999999999998</v>
      </c>
      <c r="F58" s="18">
        <v>0.66869999999999996</v>
      </c>
      <c r="G58" s="71" t="s">
        <v>358</v>
      </c>
      <c r="H58" s="23">
        <v>100156157490</v>
      </c>
      <c r="I58" s="17" t="s">
        <v>107</v>
      </c>
      <c r="J58" s="17" t="s">
        <v>97</v>
      </c>
      <c r="K58" s="17">
        <v>0.33</v>
      </c>
      <c r="L58" s="17">
        <v>0.13100000000000001</v>
      </c>
      <c r="M58" s="17">
        <v>0.77024800000000004</v>
      </c>
      <c r="N58" s="18">
        <v>0.30407699999999999</v>
      </c>
      <c r="O58" s="17">
        <v>0</v>
      </c>
      <c r="P58" s="68" t="s">
        <v>5304</v>
      </c>
      <c r="Q58" s="67" t="s">
        <v>103</v>
      </c>
      <c r="R58" s="129" t="s">
        <v>110</v>
      </c>
    </row>
    <row r="59" spans="1:18">
      <c r="A59" s="71" t="s">
        <v>5</v>
      </c>
      <c r="B59" s="23">
        <v>100156202173</v>
      </c>
      <c r="C59" s="17" t="s">
        <v>91</v>
      </c>
      <c r="D59" s="17" t="s">
        <v>92</v>
      </c>
      <c r="E59" s="17">
        <v>0.62919999999999998</v>
      </c>
      <c r="F59" s="18">
        <v>0.66869999999999996</v>
      </c>
      <c r="G59" s="71" t="s">
        <v>359</v>
      </c>
      <c r="H59" s="23">
        <v>100156157492</v>
      </c>
      <c r="I59" s="17" t="s">
        <v>360</v>
      </c>
      <c r="J59" s="17" t="s">
        <v>107</v>
      </c>
      <c r="K59" s="17">
        <v>0.2823</v>
      </c>
      <c r="L59" s="17">
        <v>2.1829999999999999E-2</v>
      </c>
      <c r="M59" s="17">
        <v>0.64329700000000001</v>
      </c>
      <c r="N59" s="18">
        <v>4.5025599999999999E-2</v>
      </c>
      <c r="O59" s="17">
        <v>0</v>
      </c>
      <c r="P59" s="68" t="s">
        <v>5304</v>
      </c>
      <c r="Q59" s="67" t="s">
        <v>103</v>
      </c>
      <c r="R59" s="129" t="s">
        <v>110</v>
      </c>
    </row>
    <row r="60" spans="1:18">
      <c r="A60" s="71" t="s">
        <v>5</v>
      </c>
      <c r="B60" s="23">
        <v>100156202173</v>
      </c>
      <c r="C60" s="17" t="s">
        <v>91</v>
      </c>
      <c r="D60" s="17" t="s">
        <v>92</v>
      </c>
      <c r="E60" s="17">
        <v>0.62919999999999998</v>
      </c>
      <c r="F60" s="18">
        <v>0.66869999999999996</v>
      </c>
      <c r="G60" s="71" t="s">
        <v>361</v>
      </c>
      <c r="H60" s="23">
        <v>100156158367</v>
      </c>
      <c r="I60" s="17" t="s">
        <v>98</v>
      </c>
      <c r="J60" s="17" t="s">
        <v>97</v>
      </c>
      <c r="K60" s="17">
        <v>0.34889999999999999</v>
      </c>
      <c r="L60" s="17">
        <v>0.13489999999999999</v>
      </c>
      <c r="M60" s="17">
        <v>0.843005</v>
      </c>
      <c r="N60" s="18">
        <v>0.31472800000000001</v>
      </c>
      <c r="O60" s="17">
        <v>1</v>
      </c>
      <c r="P60" s="68" t="s">
        <v>5304</v>
      </c>
      <c r="Q60" s="67" t="s">
        <v>103</v>
      </c>
      <c r="R60" s="129" t="s">
        <v>110</v>
      </c>
    </row>
    <row r="61" spans="1:18">
      <c r="A61" s="71" t="s">
        <v>5</v>
      </c>
      <c r="B61" s="23">
        <v>100156202173</v>
      </c>
      <c r="C61" s="17" t="s">
        <v>91</v>
      </c>
      <c r="D61" s="17" t="s">
        <v>92</v>
      </c>
      <c r="E61" s="17">
        <v>0.62919999999999998</v>
      </c>
      <c r="F61" s="18">
        <v>0.66869999999999996</v>
      </c>
      <c r="G61" s="71" t="s">
        <v>362</v>
      </c>
      <c r="H61" s="23">
        <v>100156159064</v>
      </c>
      <c r="I61" s="17" t="s">
        <v>107</v>
      </c>
      <c r="J61" s="17" t="s">
        <v>98</v>
      </c>
      <c r="K61" s="17">
        <v>0.2823</v>
      </c>
      <c r="L61" s="17">
        <v>2.1829999999999999E-2</v>
      </c>
      <c r="M61" s="17">
        <v>0.64329700000000001</v>
      </c>
      <c r="N61" s="18">
        <v>4.5025599999999999E-2</v>
      </c>
      <c r="O61" s="17">
        <v>0</v>
      </c>
      <c r="P61" s="68" t="s">
        <v>5304</v>
      </c>
      <c r="Q61" s="67" t="s">
        <v>103</v>
      </c>
      <c r="R61" s="129" t="s">
        <v>110</v>
      </c>
    </row>
    <row r="62" spans="1:18">
      <c r="A62" s="71" t="s">
        <v>5</v>
      </c>
      <c r="B62" s="23">
        <v>100156202173</v>
      </c>
      <c r="C62" s="17" t="s">
        <v>91</v>
      </c>
      <c r="D62" s="17" t="s">
        <v>92</v>
      </c>
      <c r="E62" s="17">
        <v>0.62919999999999998</v>
      </c>
      <c r="F62" s="18">
        <v>0.66869999999999996</v>
      </c>
      <c r="G62" s="71" t="s">
        <v>363</v>
      </c>
      <c r="H62" s="23">
        <v>100156159217</v>
      </c>
      <c r="I62" s="17" t="s">
        <v>107</v>
      </c>
      <c r="J62" s="17" t="s">
        <v>108</v>
      </c>
      <c r="K62" s="17">
        <v>0.34889999999999999</v>
      </c>
      <c r="L62" s="17">
        <v>0.13489999999999999</v>
      </c>
      <c r="M62" s="17">
        <v>0.843005</v>
      </c>
      <c r="N62" s="18">
        <v>0.31472800000000001</v>
      </c>
      <c r="O62" s="17">
        <v>1</v>
      </c>
      <c r="P62" s="68" t="s">
        <v>5304</v>
      </c>
      <c r="Q62" s="67" t="s">
        <v>103</v>
      </c>
      <c r="R62" s="129" t="s">
        <v>110</v>
      </c>
    </row>
    <row r="63" spans="1:18">
      <c r="A63" s="71" t="s">
        <v>5</v>
      </c>
      <c r="B63" s="23">
        <v>100156202173</v>
      </c>
      <c r="C63" s="17" t="s">
        <v>91</v>
      </c>
      <c r="D63" s="17" t="s">
        <v>92</v>
      </c>
      <c r="E63" s="17">
        <v>0.62919999999999998</v>
      </c>
      <c r="F63" s="18">
        <v>0.66869999999999996</v>
      </c>
      <c r="G63" s="71" t="s">
        <v>364</v>
      </c>
      <c r="H63" s="23">
        <v>100156159532</v>
      </c>
      <c r="I63" s="17" t="s">
        <v>107</v>
      </c>
      <c r="J63" s="17" t="s">
        <v>108</v>
      </c>
      <c r="K63" s="17">
        <v>0.34889999999999999</v>
      </c>
      <c r="L63" s="17">
        <v>0.13489999999999999</v>
      </c>
      <c r="M63" s="17">
        <v>0.843005</v>
      </c>
      <c r="N63" s="18">
        <v>0.31472800000000001</v>
      </c>
      <c r="O63" s="17">
        <v>1</v>
      </c>
      <c r="P63" s="68" t="s">
        <v>5304</v>
      </c>
      <c r="Q63" s="67" t="s">
        <v>103</v>
      </c>
      <c r="R63" s="129" t="s">
        <v>110</v>
      </c>
    </row>
    <row r="64" spans="1:18">
      <c r="A64" s="71" t="s">
        <v>5</v>
      </c>
      <c r="B64" s="23">
        <v>100156202173</v>
      </c>
      <c r="C64" s="17" t="s">
        <v>91</v>
      </c>
      <c r="D64" s="17" t="s">
        <v>92</v>
      </c>
      <c r="E64" s="17">
        <v>0.62919999999999998</v>
      </c>
      <c r="F64" s="18">
        <v>0.66869999999999996</v>
      </c>
      <c r="G64" s="71" t="s">
        <v>365</v>
      </c>
      <c r="H64" s="23">
        <v>100156159909</v>
      </c>
      <c r="I64" s="17" t="s">
        <v>108</v>
      </c>
      <c r="J64" s="17" t="s">
        <v>98</v>
      </c>
      <c r="K64" s="17">
        <v>0.2833</v>
      </c>
      <c r="L64" s="17">
        <v>2.1829999999999999E-2</v>
      </c>
      <c r="M64" s="17">
        <v>0.63854200000000005</v>
      </c>
      <c r="N64" s="18">
        <v>4.5025599999999999E-2</v>
      </c>
      <c r="O64" s="17">
        <v>0</v>
      </c>
      <c r="P64" s="68" t="s">
        <v>5304</v>
      </c>
      <c r="Q64" s="67" t="s">
        <v>103</v>
      </c>
      <c r="R64" s="129" t="s">
        <v>110</v>
      </c>
    </row>
    <row r="65" spans="1:18">
      <c r="A65" s="71" t="s">
        <v>5</v>
      </c>
      <c r="B65" s="23">
        <v>100156202173</v>
      </c>
      <c r="C65" s="17" t="s">
        <v>91</v>
      </c>
      <c r="D65" s="17" t="s">
        <v>92</v>
      </c>
      <c r="E65" s="17">
        <v>0.62919999999999998</v>
      </c>
      <c r="F65" s="18">
        <v>0.66869999999999996</v>
      </c>
      <c r="G65" s="71" t="s">
        <v>366</v>
      </c>
      <c r="H65" s="23">
        <v>100156160358</v>
      </c>
      <c r="I65" s="17" t="s">
        <v>98</v>
      </c>
      <c r="J65" s="17" t="s">
        <v>97</v>
      </c>
      <c r="K65" s="17">
        <v>0.34889999999999999</v>
      </c>
      <c r="L65" s="17">
        <v>0.13489999999999999</v>
      </c>
      <c r="M65" s="17">
        <v>0.843005</v>
      </c>
      <c r="N65" s="18">
        <v>0.31472800000000001</v>
      </c>
      <c r="O65" s="17">
        <v>1</v>
      </c>
      <c r="P65" s="68" t="s">
        <v>5304</v>
      </c>
      <c r="Q65" s="67" t="s">
        <v>103</v>
      </c>
      <c r="R65" s="129" t="s">
        <v>110</v>
      </c>
    </row>
    <row r="66" spans="1:18">
      <c r="A66" s="71" t="s">
        <v>5</v>
      </c>
      <c r="B66" s="23">
        <v>100156202173</v>
      </c>
      <c r="C66" s="17" t="s">
        <v>91</v>
      </c>
      <c r="D66" s="17" t="s">
        <v>92</v>
      </c>
      <c r="E66" s="17">
        <v>0.62919999999999998</v>
      </c>
      <c r="F66" s="18">
        <v>0.66869999999999996</v>
      </c>
      <c r="G66" s="71" t="s">
        <v>367</v>
      </c>
      <c r="H66" s="23">
        <v>100156160696</v>
      </c>
      <c r="I66" s="17" t="s">
        <v>108</v>
      </c>
      <c r="J66" s="17" t="s">
        <v>107</v>
      </c>
      <c r="K66" s="17">
        <v>0.34889999999999999</v>
      </c>
      <c r="L66" s="17">
        <v>0.13489999999999999</v>
      </c>
      <c r="M66" s="17">
        <v>0.843005</v>
      </c>
      <c r="N66" s="18">
        <v>0.31472800000000001</v>
      </c>
      <c r="O66" s="17">
        <v>1</v>
      </c>
      <c r="P66" s="68" t="s">
        <v>5304</v>
      </c>
      <c r="Q66" s="67" t="s">
        <v>103</v>
      </c>
      <c r="R66" s="129" t="s">
        <v>110</v>
      </c>
    </row>
    <row r="67" spans="1:18">
      <c r="A67" s="71" t="s">
        <v>5</v>
      </c>
      <c r="B67" s="23">
        <v>100156202173</v>
      </c>
      <c r="C67" s="17" t="s">
        <v>91</v>
      </c>
      <c r="D67" s="17" t="s">
        <v>92</v>
      </c>
      <c r="E67" s="17">
        <v>0.62919999999999998</v>
      </c>
      <c r="F67" s="18">
        <v>0.66869999999999996</v>
      </c>
      <c r="G67" s="71" t="s">
        <v>368</v>
      </c>
      <c r="H67" s="23">
        <v>100156160822</v>
      </c>
      <c r="I67" s="17" t="s">
        <v>97</v>
      </c>
      <c r="J67" s="17" t="s">
        <v>98</v>
      </c>
      <c r="K67" s="17">
        <v>0.2823</v>
      </c>
      <c r="L67" s="17">
        <v>2.1829999999999999E-2</v>
      </c>
      <c r="M67" s="17">
        <v>0.64329700000000001</v>
      </c>
      <c r="N67" s="18">
        <v>4.5025599999999999E-2</v>
      </c>
      <c r="O67" s="17">
        <v>0</v>
      </c>
      <c r="P67" s="68" t="s">
        <v>5304</v>
      </c>
      <c r="Q67" s="67" t="s">
        <v>103</v>
      </c>
      <c r="R67" s="129" t="s">
        <v>110</v>
      </c>
    </row>
    <row r="68" spans="1:18">
      <c r="A68" s="71" t="s">
        <v>5</v>
      </c>
      <c r="B68" s="23">
        <v>100156202173</v>
      </c>
      <c r="C68" s="17" t="s">
        <v>91</v>
      </c>
      <c r="D68" s="17" t="s">
        <v>92</v>
      </c>
      <c r="E68" s="17">
        <v>0.62919999999999998</v>
      </c>
      <c r="F68" s="18">
        <v>0.66869999999999996</v>
      </c>
      <c r="G68" s="71" t="s">
        <v>369</v>
      </c>
      <c r="H68" s="23">
        <v>100156160892</v>
      </c>
      <c r="I68" s="17" t="s">
        <v>98</v>
      </c>
      <c r="J68" s="17" t="s">
        <v>97</v>
      </c>
      <c r="K68" s="17">
        <v>0.34889999999999999</v>
      </c>
      <c r="L68" s="17">
        <v>0.13489999999999999</v>
      </c>
      <c r="M68" s="17">
        <v>0.843005</v>
      </c>
      <c r="N68" s="18">
        <v>0.31472800000000001</v>
      </c>
      <c r="O68" s="17">
        <v>1</v>
      </c>
      <c r="P68" s="68" t="s">
        <v>5304</v>
      </c>
      <c r="Q68" s="67" t="s">
        <v>103</v>
      </c>
      <c r="R68" s="129" t="s">
        <v>110</v>
      </c>
    </row>
    <row r="69" spans="1:18">
      <c r="A69" s="71" t="s">
        <v>5</v>
      </c>
      <c r="B69" s="23">
        <v>100156202173</v>
      </c>
      <c r="C69" s="17" t="s">
        <v>91</v>
      </c>
      <c r="D69" s="17" t="s">
        <v>92</v>
      </c>
      <c r="E69" s="17">
        <v>0.62919999999999998</v>
      </c>
      <c r="F69" s="18">
        <v>0.66869999999999996</v>
      </c>
      <c r="G69" s="71" t="s">
        <v>370</v>
      </c>
      <c r="H69" s="23">
        <v>100156161682</v>
      </c>
      <c r="I69" s="17" t="s">
        <v>97</v>
      </c>
      <c r="J69" s="17" t="s">
        <v>98</v>
      </c>
      <c r="K69" s="17">
        <v>0.2823</v>
      </c>
      <c r="L69" s="17">
        <v>2.1829999999999999E-2</v>
      </c>
      <c r="M69" s="17">
        <v>0.64329700000000001</v>
      </c>
      <c r="N69" s="18">
        <v>4.5025599999999999E-2</v>
      </c>
      <c r="O69" s="17">
        <v>0</v>
      </c>
      <c r="P69" s="68" t="s">
        <v>5304</v>
      </c>
      <c r="Q69" s="67" t="s">
        <v>103</v>
      </c>
      <c r="R69" s="129" t="s">
        <v>110</v>
      </c>
    </row>
    <row r="70" spans="1:18">
      <c r="A70" s="71" t="s">
        <v>5</v>
      </c>
      <c r="B70" s="23">
        <v>100156202173</v>
      </c>
      <c r="C70" s="17" t="s">
        <v>91</v>
      </c>
      <c r="D70" s="17" t="s">
        <v>92</v>
      </c>
      <c r="E70" s="17">
        <v>0.62919999999999998</v>
      </c>
      <c r="F70" s="18">
        <v>0.66869999999999996</v>
      </c>
      <c r="G70" s="71" t="s">
        <v>371</v>
      </c>
      <c r="H70" s="23">
        <v>100156162559</v>
      </c>
      <c r="I70" s="17" t="s">
        <v>108</v>
      </c>
      <c r="J70" s="17" t="s">
        <v>107</v>
      </c>
      <c r="K70" s="17">
        <v>0.34889999999999999</v>
      </c>
      <c r="L70" s="17">
        <v>0.13489999999999999</v>
      </c>
      <c r="M70" s="17">
        <v>0.843005</v>
      </c>
      <c r="N70" s="18">
        <v>0.31472800000000001</v>
      </c>
      <c r="O70" s="17">
        <v>1</v>
      </c>
      <c r="P70" s="68" t="s">
        <v>5304</v>
      </c>
      <c r="Q70" s="67" t="s">
        <v>103</v>
      </c>
      <c r="R70" s="129" t="s">
        <v>110</v>
      </c>
    </row>
    <row r="71" spans="1:18">
      <c r="A71" s="71" t="s">
        <v>5</v>
      </c>
      <c r="B71" s="23">
        <v>100156202173</v>
      </c>
      <c r="C71" s="17" t="s">
        <v>91</v>
      </c>
      <c r="D71" s="17" t="s">
        <v>92</v>
      </c>
      <c r="E71" s="17">
        <v>0.62919999999999998</v>
      </c>
      <c r="F71" s="18">
        <v>0.66869999999999996</v>
      </c>
      <c r="G71" s="71" t="s">
        <v>372</v>
      </c>
      <c r="H71" s="23">
        <v>100156162633</v>
      </c>
      <c r="I71" s="17" t="s">
        <v>97</v>
      </c>
      <c r="J71" s="17" t="s">
        <v>98</v>
      </c>
      <c r="K71" s="17">
        <v>0.2823</v>
      </c>
      <c r="L71" s="17">
        <v>2.1829999999999999E-2</v>
      </c>
      <c r="M71" s="17">
        <v>0.64329700000000001</v>
      </c>
      <c r="N71" s="18">
        <v>4.5025599999999999E-2</v>
      </c>
      <c r="O71" s="17">
        <v>0</v>
      </c>
      <c r="P71" s="68" t="s">
        <v>5304</v>
      </c>
      <c r="Q71" s="67" t="s">
        <v>103</v>
      </c>
      <c r="R71" s="129" t="s">
        <v>110</v>
      </c>
    </row>
    <row r="72" spans="1:18">
      <c r="A72" s="71" t="s">
        <v>5</v>
      </c>
      <c r="B72" s="23">
        <v>100156202173</v>
      </c>
      <c r="C72" s="17" t="s">
        <v>91</v>
      </c>
      <c r="D72" s="17" t="s">
        <v>92</v>
      </c>
      <c r="E72" s="17">
        <v>0.62919999999999998</v>
      </c>
      <c r="F72" s="18">
        <v>0.66869999999999996</v>
      </c>
      <c r="G72" s="71" t="s">
        <v>373</v>
      </c>
      <c r="H72" s="23">
        <v>100156163906</v>
      </c>
      <c r="I72" s="17" t="s">
        <v>97</v>
      </c>
      <c r="J72" s="17" t="s">
        <v>98</v>
      </c>
      <c r="K72" s="17">
        <v>0.2823</v>
      </c>
      <c r="L72" s="17">
        <v>2.1829999999999999E-2</v>
      </c>
      <c r="M72" s="17">
        <v>0.64329700000000001</v>
      </c>
      <c r="N72" s="18">
        <v>4.5025599999999999E-2</v>
      </c>
      <c r="O72" s="17">
        <v>0</v>
      </c>
      <c r="P72" s="68" t="s">
        <v>3542</v>
      </c>
      <c r="Q72" s="67" t="s">
        <v>111</v>
      </c>
      <c r="R72" s="129" t="s">
        <v>110</v>
      </c>
    </row>
    <row r="73" spans="1:18">
      <c r="A73" s="71" t="s">
        <v>5</v>
      </c>
      <c r="B73" s="23">
        <v>100156202173</v>
      </c>
      <c r="C73" s="17" t="s">
        <v>91</v>
      </c>
      <c r="D73" s="17" t="s">
        <v>92</v>
      </c>
      <c r="E73" s="17">
        <v>0.62919999999999998</v>
      </c>
      <c r="F73" s="18">
        <v>0.66869999999999996</v>
      </c>
      <c r="G73" s="71" t="s">
        <v>374</v>
      </c>
      <c r="H73" s="23">
        <v>100156164885</v>
      </c>
      <c r="I73" s="17" t="s">
        <v>108</v>
      </c>
      <c r="J73" s="17" t="s">
        <v>98</v>
      </c>
      <c r="K73" s="17">
        <v>0.33200000000000002</v>
      </c>
      <c r="L73" s="17">
        <v>0.13489999999999999</v>
      </c>
      <c r="M73" s="17">
        <v>0.77781900000000004</v>
      </c>
      <c r="N73" s="18">
        <v>0.31472800000000001</v>
      </c>
      <c r="O73" s="17">
        <v>0</v>
      </c>
      <c r="P73" s="68" t="s">
        <v>3542</v>
      </c>
      <c r="Q73" s="67" t="s">
        <v>93</v>
      </c>
      <c r="R73" s="129" t="s">
        <v>110</v>
      </c>
    </row>
    <row r="74" spans="1:18">
      <c r="A74" s="71" t="s">
        <v>5</v>
      </c>
      <c r="B74" s="23">
        <v>100156202173</v>
      </c>
      <c r="C74" s="17" t="s">
        <v>91</v>
      </c>
      <c r="D74" s="17" t="s">
        <v>92</v>
      </c>
      <c r="E74" s="17">
        <v>0.62919999999999998</v>
      </c>
      <c r="F74" s="18">
        <v>0.66869999999999996</v>
      </c>
      <c r="G74" s="71" t="s">
        <v>375</v>
      </c>
      <c r="H74" s="23">
        <v>100156165290</v>
      </c>
      <c r="I74" s="17" t="s">
        <v>108</v>
      </c>
      <c r="J74" s="17" t="s">
        <v>97</v>
      </c>
      <c r="K74" s="17">
        <v>0.35289999999999999</v>
      </c>
      <c r="L74" s="17">
        <v>0.13589999999999999</v>
      </c>
      <c r="M74" s="17">
        <v>0.82615400000000005</v>
      </c>
      <c r="N74" s="18">
        <v>0.31740699999999999</v>
      </c>
      <c r="O74" s="17">
        <v>1</v>
      </c>
      <c r="P74" s="68" t="s">
        <v>3542</v>
      </c>
      <c r="Q74" s="67" t="s">
        <v>93</v>
      </c>
      <c r="R74" s="129" t="s">
        <v>110</v>
      </c>
    </row>
    <row r="75" spans="1:18">
      <c r="A75" s="71" t="s">
        <v>5</v>
      </c>
      <c r="B75" s="23">
        <v>100156202173</v>
      </c>
      <c r="C75" s="17" t="s">
        <v>91</v>
      </c>
      <c r="D75" s="17" t="s">
        <v>92</v>
      </c>
      <c r="E75" s="17">
        <v>0.62919999999999998</v>
      </c>
      <c r="F75" s="18">
        <v>0.66869999999999996</v>
      </c>
      <c r="G75" s="71" t="s">
        <v>376</v>
      </c>
      <c r="H75" s="23">
        <v>100156165317</v>
      </c>
      <c r="I75" s="17" t="s">
        <v>98</v>
      </c>
      <c r="J75" s="17" t="s">
        <v>108</v>
      </c>
      <c r="K75" s="17">
        <v>0.35089999999999999</v>
      </c>
      <c r="L75" s="17">
        <v>0.13589999999999999</v>
      </c>
      <c r="M75" s="17">
        <v>0.83452899999999997</v>
      </c>
      <c r="N75" s="18">
        <v>0.31740699999999999</v>
      </c>
      <c r="O75" s="17">
        <v>1</v>
      </c>
      <c r="P75" s="68" t="s">
        <v>3542</v>
      </c>
      <c r="Q75" s="67" t="s">
        <v>93</v>
      </c>
      <c r="R75" s="129" t="s">
        <v>110</v>
      </c>
    </row>
    <row r="76" spans="1:18">
      <c r="A76" s="71" t="s">
        <v>5</v>
      </c>
      <c r="B76" s="23">
        <v>100156202173</v>
      </c>
      <c r="C76" s="17" t="s">
        <v>91</v>
      </c>
      <c r="D76" s="17" t="s">
        <v>92</v>
      </c>
      <c r="E76" s="17">
        <v>0.62919999999999998</v>
      </c>
      <c r="F76" s="18">
        <v>0.66869999999999996</v>
      </c>
      <c r="G76" s="71" t="s">
        <v>377</v>
      </c>
      <c r="H76" s="23">
        <v>100156165342</v>
      </c>
      <c r="I76" s="17" t="s">
        <v>108</v>
      </c>
      <c r="J76" s="17" t="s">
        <v>97</v>
      </c>
      <c r="K76" s="17">
        <v>0.35089999999999999</v>
      </c>
      <c r="L76" s="17">
        <v>0.13589999999999999</v>
      </c>
      <c r="M76" s="17">
        <v>0.83452899999999997</v>
      </c>
      <c r="N76" s="18">
        <v>0.31740699999999999</v>
      </c>
      <c r="O76" s="17">
        <v>1</v>
      </c>
      <c r="P76" s="68" t="s">
        <v>3542</v>
      </c>
      <c r="Q76" s="67" t="s">
        <v>93</v>
      </c>
      <c r="R76" s="129" t="s">
        <v>110</v>
      </c>
    </row>
    <row r="77" spans="1:18">
      <c r="A77" s="71" t="s">
        <v>5</v>
      </c>
      <c r="B77" s="23">
        <v>100156202173</v>
      </c>
      <c r="C77" s="17" t="s">
        <v>91</v>
      </c>
      <c r="D77" s="17" t="s">
        <v>92</v>
      </c>
      <c r="E77" s="17">
        <v>0.62919999999999998</v>
      </c>
      <c r="F77" s="18">
        <v>0.66869999999999996</v>
      </c>
      <c r="G77" s="71" t="s">
        <v>378</v>
      </c>
      <c r="H77" s="23">
        <v>100156165881</v>
      </c>
      <c r="I77" s="17" t="s">
        <v>97</v>
      </c>
      <c r="J77" s="17" t="s">
        <v>98</v>
      </c>
      <c r="K77" s="17">
        <v>0.2823</v>
      </c>
      <c r="L77" s="17">
        <v>2.1829999999999999E-2</v>
      </c>
      <c r="M77" s="17">
        <v>0.64329700000000001</v>
      </c>
      <c r="N77" s="18">
        <v>4.5025599999999999E-2</v>
      </c>
      <c r="O77" s="17">
        <v>0</v>
      </c>
      <c r="P77" s="68" t="s">
        <v>3542</v>
      </c>
      <c r="Q77" s="67" t="s">
        <v>93</v>
      </c>
      <c r="R77" s="129" t="s">
        <v>110</v>
      </c>
    </row>
    <row r="78" spans="1:18">
      <c r="A78" s="71" t="s">
        <v>5</v>
      </c>
      <c r="B78" s="23">
        <v>100156202173</v>
      </c>
      <c r="C78" s="17" t="s">
        <v>91</v>
      </c>
      <c r="D78" s="17" t="s">
        <v>92</v>
      </c>
      <c r="E78" s="17">
        <v>0.62919999999999998</v>
      </c>
      <c r="F78" s="18">
        <v>0.66869999999999996</v>
      </c>
      <c r="G78" s="71" t="s">
        <v>379</v>
      </c>
      <c r="H78" s="23">
        <v>100156168736</v>
      </c>
      <c r="I78" s="17" t="s">
        <v>98</v>
      </c>
      <c r="J78" s="17" t="s">
        <v>97</v>
      </c>
      <c r="K78" s="17">
        <v>0.35189999999999999</v>
      </c>
      <c r="L78" s="17">
        <v>0.13589999999999999</v>
      </c>
      <c r="M78" s="17">
        <v>0.85486399999999996</v>
      </c>
      <c r="N78" s="18">
        <v>0.31740699999999999</v>
      </c>
      <c r="O78" s="17">
        <v>1</v>
      </c>
      <c r="P78" s="68" t="s">
        <v>3542</v>
      </c>
      <c r="Q78" s="67" t="s">
        <v>93</v>
      </c>
      <c r="R78" s="129" t="s">
        <v>110</v>
      </c>
    </row>
    <row r="79" spans="1:18">
      <c r="A79" s="71" t="s">
        <v>5</v>
      </c>
      <c r="B79" s="23">
        <v>100156202173</v>
      </c>
      <c r="C79" s="17" t="s">
        <v>91</v>
      </c>
      <c r="D79" s="17" t="s">
        <v>92</v>
      </c>
      <c r="E79" s="17">
        <v>0.62919999999999998</v>
      </c>
      <c r="F79" s="18">
        <v>0.66869999999999996</v>
      </c>
      <c r="G79" s="71" t="s">
        <v>380</v>
      </c>
      <c r="H79" s="23">
        <v>100156169610</v>
      </c>
      <c r="I79" s="17" t="s">
        <v>108</v>
      </c>
      <c r="J79" s="17" t="s">
        <v>107</v>
      </c>
      <c r="K79" s="17">
        <v>0.36180000000000001</v>
      </c>
      <c r="L79" s="17">
        <v>0.13689999999999999</v>
      </c>
      <c r="M79" s="17">
        <v>0.89517100000000005</v>
      </c>
      <c r="N79" s="18">
        <v>0.32009100000000001</v>
      </c>
      <c r="O79" s="17">
        <v>1</v>
      </c>
      <c r="P79" s="68" t="s">
        <v>3542</v>
      </c>
      <c r="Q79" s="67" t="s">
        <v>93</v>
      </c>
      <c r="R79" s="129" t="s">
        <v>110</v>
      </c>
    </row>
    <row r="80" spans="1:18">
      <c r="A80" s="71" t="s">
        <v>5</v>
      </c>
      <c r="B80" s="23">
        <v>100156202173</v>
      </c>
      <c r="C80" s="17" t="s">
        <v>91</v>
      </c>
      <c r="D80" s="17" t="s">
        <v>92</v>
      </c>
      <c r="E80" s="17">
        <v>0.62919999999999998</v>
      </c>
      <c r="F80" s="18">
        <v>0.66869999999999996</v>
      </c>
      <c r="G80" s="71" t="s">
        <v>381</v>
      </c>
      <c r="H80" s="23">
        <v>100156171296</v>
      </c>
      <c r="I80" s="17" t="s">
        <v>108</v>
      </c>
      <c r="J80" s="17" t="s">
        <v>98</v>
      </c>
      <c r="K80" s="17">
        <v>0.34889999999999999</v>
      </c>
      <c r="L80" s="17">
        <v>0.13589999999999999</v>
      </c>
      <c r="M80" s="17">
        <v>0.843005</v>
      </c>
      <c r="N80" s="18">
        <v>0.31740699999999999</v>
      </c>
      <c r="O80" s="17">
        <v>1</v>
      </c>
      <c r="P80" s="68" t="s">
        <v>3542</v>
      </c>
      <c r="Q80" s="67" t="s">
        <v>93</v>
      </c>
      <c r="R80" s="129" t="s">
        <v>110</v>
      </c>
    </row>
    <row r="81" spans="1:18">
      <c r="A81" s="71" t="s">
        <v>5</v>
      </c>
      <c r="B81" s="23">
        <v>100156202173</v>
      </c>
      <c r="C81" s="17" t="s">
        <v>91</v>
      </c>
      <c r="D81" s="17" t="s">
        <v>92</v>
      </c>
      <c r="E81" s="17">
        <v>0.62919999999999998</v>
      </c>
      <c r="F81" s="18">
        <v>0.66869999999999996</v>
      </c>
      <c r="G81" s="71" t="s">
        <v>382</v>
      </c>
      <c r="H81" s="23">
        <v>100156172125</v>
      </c>
      <c r="I81" s="17" t="s">
        <v>98</v>
      </c>
      <c r="J81" s="17" t="s">
        <v>97</v>
      </c>
      <c r="K81" s="17">
        <v>0.36180000000000001</v>
      </c>
      <c r="L81" s="17">
        <v>0.13689999999999999</v>
      </c>
      <c r="M81" s="17">
        <v>0.89517100000000005</v>
      </c>
      <c r="N81" s="18">
        <v>0.32009100000000001</v>
      </c>
      <c r="O81" s="17">
        <v>1</v>
      </c>
      <c r="P81" s="68" t="s">
        <v>3542</v>
      </c>
      <c r="Q81" s="67" t="s">
        <v>93</v>
      </c>
      <c r="R81" s="129" t="s">
        <v>110</v>
      </c>
    </row>
    <row r="82" spans="1:18">
      <c r="A82" s="71" t="s">
        <v>5</v>
      </c>
      <c r="B82" s="23">
        <v>100156202173</v>
      </c>
      <c r="C82" s="17" t="s">
        <v>91</v>
      </c>
      <c r="D82" s="17" t="s">
        <v>92</v>
      </c>
      <c r="E82" s="17">
        <v>0.62919999999999998</v>
      </c>
      <c r="F82" s="18">
        <v>0.66869999999999996</v>
      </c>
      <c r="G82" s="71" t="s">
        <v>383</v>
      </c>
      <c r="H82" s="23">
        <v>100156173082</v>
      </c>
      <c r="I82" s="17" t="s">
        <v>97</v>
      </c>
      <c r="J82" s="17" t="s">
        <v>98</v>
      </c>
      <c r="K82" s="17">
        <v>0.2823</v>
      </c>
      <c r="L82" s="17">
        <v>2.1829999999999999E-2</v>
      </c>
      <c r="M82" s="17">
        <v>0.64329700000000001</v>
      </c>
      <c r="N82" s="18">
        <v>4.5025599999999999E-2</v>
      </c>
      <c r="O82" s="17">
        <v>0</v>
      </c>
      <c r="P82" s="68" t="s">
        <v>3542</v>
      </c>
      <c r="Q82" s="67" t="s">
        <v>93</v>
      </c>
      <c r="R82" s="129" t="s">
        <v>110</v>
      </c>
    </row>
    <row r="83" spans="1:18">
      <c r="A83" s="71" t="s">
        <v>5</v>
      </c>
      <c r="B83" s="23">
        <v>100156202173</v>
      </c>
      <c r="C83" s="17" t="s">
        <v>91</v>
      </c>
      <c r="D83" s="17" t="s">
        <v>92</v>
      </c>
      <c r="E83" s="17">
        <v>0.62919999999999998</v>
      </c>
      <c r="F83" s="18">
        <v>0.66869999999999996</v>
      </c>
      <c r="G83" s="71" t="s">
        <v>384</v>
      </c>
      <c r="H83" s="23">
        <v>100156173685</v>
      </c>
      <c r="I83" s="17" t="s">
        <v>98</v>
      </c>
      <c r="J83" s="17" t="s">
        <v>97</v>
      </c>
      <c r="K83" s="17">
        <v>0.34789999999999999</v>
      </c>
      <c r="L83" s="17">
        <v>0.13789999999999999</v>
      </c>
      <c r="M83" s="17">
        <v>0.83907299999999996</v>
      </c>
      <c r="N83" s="18">
        <v>0.31408199999999997</v>
      </c>
      <c r="O83" s="17">
        <v>1</v>
      </c>
      <c r="P83" s="68" t="s">
        <v>3542</v>
      </c>
      <c r="Q83" s="67" t="s">
        <v>93</v>
      </c>
      <c r="R83" s="129" t="s">
        <v>110</v>
      </c>
    </row>
    <row r="84" spans="1:18">
      <c r="A84" s="71" t="s">
        <v>5</v>
      </c>
      <c r="B84" s="23">
        <v>100156202173</v>
      </c>
      <c r="C84" s="17" t="s">
        <v>91</v>
      </c>
      <c r="D84" s="17" t="s">
        <v>92</v>
      </c>
      <c r="E84" s="17">
        <v>0.62919999999999998</v>
      </c>
      <c r="F84" s="18">
        <v>0.66869999999999996</v>
      </c>
      <c r="G84" s="71" t="s">
        <v>385</v>
      </c>
      <c r="H84" s="23">
        <v>100156174475</v>
      </c>
      <c r="I84" s="17" t="s">
        <v>98</v>
      </c>
      <c r="J84" s="17" t="s">
        <v>97</v>
      </c>
      <c r="K84" s="17">
        <v>0.34889999999999999</v>
      </c>
      <c r="L84" s="17">
        <v>0.13689999999999999</v>
      </c>
      <c r="M84" s="17">
        <v>0.843005</v>
      </c>
      <c r="N84" s="18">
        <v>0.32009100000000001</v>
      </c>
      <c r="O84" s="17">
        <v>1</v>
      </c>
      <c r="P84" s="68" t="s">
        <v>3542</v>
      </c>
      <c r="Q84" s="67" t="s">
        <v>93</v>
      </c>
      <c r="R84" s="129" t="s">
        <v>110</v>
      </c>
    </row>
    <row r="85" spans="1:18">
      <c r="A85" s="71" t="s">
        <v>5</v>
      </c>
      <c r="B85" s="23">
        <v>100156202173</v>
      </c>
      <c r="C85" s="17" t="s">
        <v>91</v>
      </c>
      <c r="D85" s="17" t="s">
        <v>92</v>
      </c>
      <c r="E85" s="17">
        <v>0.62919999999999998</v>
      </c>
      <c r="F85" s="18">
        <v>0.66869999999999996</v>
      </c>
      <c r="G85" s="71" t="s">
        <v>386</v>
      </c>
      <c r="H85" s="23">
        <v>100156174930</v>
      </c>
      <c r="I85" s="17" t="s">
        <v>97</v>
      </c>
      <c r="J85" s="17" t="s">
        <v>108</v>
      </c>
      <c r="K85" s="17">
        <v>0.2833</v>
      </c>
      <c r="L85" s="17">
        <v>2.1829999999999999E-2</v>
      </c>
      <c r="M85" s="17">
        <v>0.63854200000000005</v>
      </c>
      <c r="N85" s="18">
        <v>4.5025599999999999E-2</v>
      </c>
      <c r="O85" s="17">
        <v>0</v>
      </c>
      <c r="P85" s="68" t="s">
        <v>3542</v>
      </c>
      <c r="Q85" s="67" t="s">
        <v>93</v>
      </c>
      <c r="R85" s="129" t="s">
        <v>110</v>
      </c>
    </row>
    <row r="86" spans="1:18">
      <c r="A86" s="71" t="s">
        <v>5</v>
      </c>
      <c r="B86" s="23">
        <v>100156202173</v>
      </c>
      <c r="C86" s="17" t="s">
        <v>91</v>
      </c>
      <c r="D86" s="17" t="s">
        <v>92</v>
      </c>
      <c r="E86" s="17">
        <v>0.62919999999999998</v>
      </c>
      <c r="F86" s="18">
        <v>0.66869999999999996</v>
      </c>
      <c r="G86" s="71" t="s">
        <v>387</v>
      </c>
      <c r="H86" s="23">
        <v>100156177285</v>
      </c>
      <c r="I86" s="17" t="s">
        <v>97</v>
      </c>
      <c r="J86" s="17" t="s">
        <v>107</v>
      </c>
      <c r="K86" s="17">
        <v>0.29620000000000002</v>
      </c>
      <c r="L86" s="17">
        <v>2.3810000000000001E-2</v>
      </c>
      <c r="M86" s="17">
        <v>0.68991199999999997</v>
      </c>
      <c r="N86" s="18">
        <v>4.9218600000000001E-2</v>
      </c>
      <c r="O86" s="17">
        <v>0</v>
      </c>
      <c r="P86" s="68" t="s">
        <v>3542</v>
      </c>
      <c r="Q86" s="67" t="s">
        <v>93</v>
      </c>
      <c r="R86" s="129" t="s">
        <v>110</v>
      </c>
    </row>
    <row r="87" spans="1:18">
      <c r="A87" s="71" t="s">
        <v>5</v>
      </c>
      <c r="B87" s="23">
        <v>100156202173</v>
      </c>
      <c r="C87" s="17" t="s">
        <v>91</v>
      </c>
      <c r="D87" s="17" t="s">
        <v>92</v>
      </c>
      <c r="E87" s="17">
        <v>0.62919999999999998</v>
      </c>
      <c r="F87" s="18">
        <v>0.66869999999999996</v>
      </c>
      <c r="G87" s="71" t="s">
        <v>388</v>
      </c>
      <c r="H87" s="23">
        <v>100156181007</v>
      </c>
      <c r="I87" s="17" t="s">
        <v>108</v>
      </c>
      <c r="J87" s="17" t="s">
        <v>98</v>
      </c>
      <c r="K87" s="17">
        <v>0.36180000000000001</v>
      </c>
      <c r="L87" s="17">
        <v>0.1389</v>
      </c>
      <c r="M87" s="17">
        <v>0.89517100000000005</v>
      </c>
      <c r="N87" s="18">
        <v>0.32547799999999999</v>
      </c>
      <c r="O87" s="17">
        <v>1</v>
      </c>
      <c r="P87" s="68" t="s">
        <v>3542</v>
      </c>
      <c r="Q87" s="67" t="s">
        <v>125</v>
      </c>
      <c r="R87" s="129" t="s">
        <v>110</v>
      </c>
    </row>
    <row r="88" spans="1:18">
      <c r="A88" s="71" t="s">
        <v>5</v>
      </c>
      <c r="B88" s="23">
        <v>100156202173</v>
      </c>
      <c r="C88" s="17" t="s">
        <v>91</v>
      </c>
      <c r="D88" s="17" t="s">
        <v>92</v>
      </c>
      <c r="E88" s="17">
        <v>0.62919999999999998</v>
      </c>
      <c r="F88" s="18">
        <v>0.66869999999999996</v>
      </c>
      <c r="G88" s="71" t="s">
        <v>389</v>
      </c>
      <c r="H88" s="23">
        <v>100156181615</v>
      </c>
      <c r="I88" s="17" t="s">
        <v>107</v>
      </c>
      <c r="J88" s="17" t="s">
        <v>390</v>
      </c>
      <c r="K88" s="17">
        <v>0.29620000000000002</v>
      </c>
      <c r="L88" s="17">
        <v>2.282E-2</v>
      </c>
      <c r="M88" s="17">
        <v>0.68184699999999998</v>
      </c>
      <c r="N88" s="18">
        <v>4.7120000000000002E-2</v>
      </c>
      <c r="O88" s="17">
        <v>0</v>
      </c>
      <c r="P88" s="68" t="s">
        <v>3542</v>
      </c>
      <c r="Q88" s="67" t="s">
        <v>125</v>
      </c>
      <c r="R88" s="129" t="s">
        <v>110</v>
      </c>
    </row>
    <row r="89" spans="1:18">
      <c r="A89" s="71" t="s">
        <v>5</v>
      </c>
      <c r="B89" s="23">
        <v>100156202173</v>
      </c>
      <c r="C89" s="17" t="s">
        <v>91</v>
      </c>
      <c r="D89" s="17" t="s">
        <v>92</v>
      </c>
      <c r="E89" s="17">
        <v>0.62919999999999998</v>
      </c>
      <c r="F89" s="18">
        <v>0.66869999999999996</v>
      </c>
      <c r="G89" s="71" t="s">
        <v>391</v>
      </c>
      <c r="H89" s="23">
        <v>100156181770</v>
      </c>
      <c r="I89" s="17" t="s">
        <v>108</v>
      </c>
      <c r="J89" s="17" t="s">
        <v>107</v>
      </c>
      <c r="K89" s="17">
        <v>0.36180000000000001</v>
      </c>
      <c r="L89" s="17">
        <v>0.13789999999999999</v>
      </c>
      <c r="M89" s="17">
        <v>0.89517100000000005</v>
      </c>
      <c r="N89" s="18">
        <v>0.32278099999999998</v>
      </c>
      <c r="O89" s="17">
        <v>1</v>
      </c>
      <c r="P89" s="68" t="s">
        <v>3542</v>
      </c>
      <c r="Q89" s="67" t="s">
        <v>125</v>
      </c>
      <c r="R89" s="129" t="s">
        <v>110</v>
      </c>
    </row>
    <row r="90" spans="1:18">
      <c r="A90" s="71" t="s">
        <v>5</v>
      </c>
      <c r="B90" s="23">
        <v>100156202173</v>
      </c>
      <c r="C90" s="17" t="s">
        <v>91</v>
      </c>
      <c r="D90" s="17" t="s">
        <v>92</v>
      </c>
      <c r="E90" s="17">
        <v>0.62919999999999998</v>
      </c>
      <c r="F90" s="18">
        <v>0.66869999999999996</v>
      </c>
      <c r="G90" s="71" t="s">
        <v>392</v>
      </c>
      <c r="H90" s="23">
        <v>100156182710</v>
      </c>
      <c r="I90" s="17" t="s">
        <v>98</v>
      </c>
      <c r="J90" s="17" t="s">
        <v>97</v>
      </c>
      <c r="K90" s="17">
        <v>0.36180000000000001</v>
      </c>
      <c r="L90" s="17">
        <v>0.13789999999999999</v>
      </c>
      <c r="M90" s="17">
        <v>0.89517100000000005</v>
      </c>
      <c r="N90" s="18">
        <v>0.32278099999999998</v>
      </c>
      <c r="O90" s="17">
        <v>1</v>
      </c>
      <c r="P90" s="68" t="s">
        <v>5306</v>
      </c>
      <c r="Q90" s="67" t="s">
        <v>5305</v>
      </c>
      <c r="R90" s="129" t="s">
        <v>110</v>
      </c>
    </row>
    <row r="91" spans="1:18">
      <c r="A91" s="71" t="s">
        <v>5</v>
      </c>
      <c r="B91" s="23">
        <v>100156202173</v>
      </c>
      <c r="C91" s="17" t="s">
        <v>91</v>
      </c>
      <c r="D91" s="17" t="s">
        <v>92</v>
      </c>
      <c r="E91" s="17">
        <v>0.62919999999999998</v>
      </c>
      <c r="F91" s="18">
        <v>0.66869999999999996</v>
      </c>
      <c r="G91" s="71" t="s">
        <v>393</v>
      </c>
      <c r="H91" s="23">
        <v>100156184268</v>
      </c>
      <c r="I91" s="17" t="s">
        <v>98</v>
      </c>
      <c r="J91" s="17" t="s">
        <v>97</v>
      </c>
      <c r="K91" s="17">
        <v>0.34589999999999999</v>
      </c>
      <c r="L91" s="17">
        <v>0.13789999999999999</v>
      </c>
      <c r="M91" s="17">
        <v>0.82309299999999996</v>
      </c>
      <c r="N91" s="18">
        <v>0.32278099999999998</v>
      </c>
      <c r="O91" s="17">
        <v>1</v>
      </c>
      <c r="P91" s="68" t="s">
        <v>179</v>
      </c>
      <c r="Q91" s="67" t="s">
        <v>93</v>
      </c>
      <c r="R91" s="129" t="s">
        <v>110</v>
      </c>
    </row>
    <row r="92" spans="1:18">
      <c r="A92" s="71" t="s">
        <v>5</v>
      </c>
      <c r="B92" s="23">
        <v>100156202173</v>
      </c>
      <c r="C92" s="17" t="s">
        <v>91</v>
      </c>
      <c r="D92" s="17" t="s">
        <v>92</v>
      </c>
      <c r="E92" s="17">
        <v>0.62919999999999998</v>
      </c>
      <c r="F92" s="18">
        <v>0.66869999999999996</v>
      </c>
      <c r="G92" s="71" t="s">
        <v>394</v>
      </c>
      <c r="H92" s="23">
        <v>100156184458</v>
      </c>
      <c r="I92" s="17" t="s">
        <v>98</v>
      </c>
      <c r="J92" s="17" t="s">
        <v>97</v>
      </c>
      <c r="K92" s="17">
        <v>0.36180000000000001</v>
      </c>
      <c r="L92" s="17">
        <v>0.13789999999999999</v>
      </c>
      <c r="M92" s="17">
        <v>0.89517100000000005</v>
      </c>
      <c r="N92" s="18">
        <v>0.32278099999999998</v>
      </c>
      <c r="O92" s="17">
        <v>1</v>
      </c>
      <c r="P92" s="68" t="s">
        <v>179</v>
      </c>
      <c r="Q92" s="67" t="s">
        <v>93</v>
      </c>
      <c r="R92" s="129" t="s">
        <v>110</v>
      </c>
    </row>
    <row r="93" spans="1:18">
      <c r="A93" s="71" t="s">
        <v>5</v>
      </c>
      <c r="B93" s="23">
        <v>100156202173</v>
      </c>
      <c r="C93" s="17" t="s">
        <v>91</v>
      </c>
      <c r="D93" s="17" t="s">
        <v>92</v>
      </c>
      <c r="E93" s="17">
        <v>0.62919999999999998</v>
      </c>
      <c r="F93" s="18">
        <v>0.66869999999999996</v>
      </c>
      <c r="G93" s="71" t="s">
        <v>395</v>
      </c>
      <c r="H93" s="23">
        <v>100156184598</v>
      </c>
      <c r="I93" s="17" t="s">
        <v>107</v>
      </c>
      <c r="J93" s="17" t="s">
        <v>108</v>
      </c>
      <c r="K93" s="17">
        <v>0.34489999999999998</v>
      </c>
      <c r="L93" s="17">
        <v>0.13789999999999999</v>
      </c>
      <c r="M93" s="17">
        <v>0.82737700000000003</v>
      </c>
      <c r="N93" s="18">
        <v>0.32278099999999998</v>
      </c>
      <c r="O93" s="17">
        <v>1</v>
      </c>
      <c r="P93" s="68" t="s">
        <v>179</v>
      </c>
      <c r="Q93" s="67" t="s">
        <v>93</v>
      </c>
      <c r="R93" s="129" t="s">
        <v>110</v>
      </c>
    </row>
    <row r="94" spans="1:18">
      <c r="A94" s="71" t="s">
        <v>5</v>
      </c>
      <c r="B94" s="23">
        <v>100156202173</v>
      </c>
      <c r="C94" s="17" t="s">
        <v>91</v>
      </c>
      <c r="D94" s="17" t="s">
        <v>92</v>
      </c>
      <c r="E94" s="17">
        <v>0.62919999999999998</v>
      </c>
      <c r="F94" s="18">
        <v>0.66869999999999996</v>
      </c>
      <c r="G94" s="71" t="s">
        <v>396</v>
      </c>
      <c r="H94" s="23">
        <v>100156184747</v>
      </c>
      <c r="I94" s="17" t="s">
        <v>98</v>
      </c>
      <c r="J94" s="17" t="s">
        <v>97</v>
      </c>
      <c r="K94" s="17">
        <v>0.36180000000000001</v>
      </c>
      <c r="L94" s="17">
        <v>0.13789999999999999</v>
      </c>
      <c r="M94" s="17">
        <v>0.89517100000000005</v>
      </c>
      <c r="N94" s="18">
        <v>0.32278099999999998</v>
      </c>
      <c r="O94" s="17">
        <v>1</v>
      </c>
      <c r="P94" s="68" t="s">
        <v>179</v>
      </c>
      <c r="Q94" s="67" t="s">
        <v>93</v>
      </c>
      <c r="R94" s="129" t="s">
        <v>110</v>
      </c>
    </row>
    <row r="95" spans="1:18">
      <c r="A95" s="71" t="s">
        <v>5</v>
      </c>
      <c r="B95" s="23">
        <v>100156202173</v>
      </c>
      <c r="C95" s="17" t="s">
        <v>91</v>
      </c>
      <c r="D95" s="17" t="s">
        <v>92</v>
      </c>
      <c r="E95" s="17">
        <v>0.62919999999999998</v>
      </c>
      <c r="F95" s="18">
        <v>0.66869999999999996</v>
      </c>
      <c r="G95" s="71" t="s">
        <v>397</v>
      </c>
      <c r="H95" s="23">
        <v>100156184831</v>
      </c>
      <c r="I95" s="17" t="s">
        <v>107</v>
      </c>
      <c r="J95" s="17" t="s">
        <v>108</v>
      </c>
      <c r="K95" s="17">
        <v>0.34589999999999999</v>
      </c>
      <c r="L95" s="17">
        <v>0.13789999999999999</v>
      </c>
      <c r="M95" s="17">
        <v>0.82309299999999996</v>
      </c>
      <c r="N95" s="18">
        <v>0.32278099999999998</v>
      </c>
      <c r="O95" s="17">
        <v>1</v>
      </c>
      <c r="P95" s="68" t="s">
        <v>179</v>
      </c>
      <c r="Q95" s="67" t="s">
        <v>93</v>
      </c>
      <c r="R95" s="129" t="s">
        <v>110</v>
      </c>
    </row>
    <row r="96" spans="1:18">
      <c r="A96" s="71" t="s">
        <v>5</v>
      </c>
      <c r="B96" s="23">
        <v>100156202173</v>
      </c>
      <c r="C96" s="17" t="s">
        <v>91</v>
      </c>
      <c r="D96" s="17" t="s">
        <v>92</v>
      </c>
      <c r="E96" s="17">
        <v>0.62919999999999998</v>
      </c>
      <c r="F96" s="18">
        <v>0.66869999999999996</v>
      </c>
      <c r="G96" s="71" t="s">
        <v>398</v>
      </c>
      <c r="H96" s="23">
        <v>100156184892</v>
      </c>
      <c r="I96" s="17" t="s">
        <v>399</v>
      </c>
      <c r="J96" s="17" t="s">
        <v>107</v>
      </c>
      <c r="K96" s="17">
        <v>0.36180000000000001</v>
      </c>
      <c r="L96" s="17">
        <v>0.13789999999999999</v>
      </c>
      <c r="M96" s="17">
        <v>0.89517100000000005</v>
      </c>
      <c r="N96" s="18">
        <v>0.32278099999999998</v>
      </c>
      <c r="O96" s="17">
        <v>1</v>
      </c>
      <c r="P96" s="68" t="s">
        <v>179</v>
      </c>
      <c r="Q96" s="67" t="s">
        <v>93</v>
      </c>
      <c r="R96" s="129" t="s">
        <v>110</v>
      </c>
    </row>
    <row r="97" spans="1:18">
      <c r="A97" s="71" t="s">
        <v>5</v>
      </c>
      <c r="B97" s="23">
        <v>100156202173</v>
      </c>
      <c r="C97" s="17" t="s">
        <v>91</v>
      </c>
      <c r="D97" s="17" t="s">
        <v>92</v>
      </c>
      <c r="E97" s="17">
        <v>0.62919999999999998</v>
      </c>
      <c r="F97" s="18">
        <v>0.66869999999999996</v>
      </c>
      <c r="G97" s="71" t="s">
        <v>400</v>
      </c>
      <c r="H97" s="23">
        <v>100156186604</v>
      </c>
      <c r="I97" s="17" t="s">
        <v>108</v>
      </c>
      <c r="J97" s="17" t="s">
        <v>107</v>
      </c>
      <c r="K97" s="17">
        <v>0.36280000000000001</v>
      </c>
      <c r="L97" s="17">
        <v>0.1389</v>
      </c>
      <c r="M97" s="17">
        <v>0.890988</v>
      </c>
      <c r="N97" s="18">
        <v>0.31677300000000003</v>
      </c>
      <c r="O97" s="17">
        <v>1</v>
      </c>
      <c r="P97" s="68" t="s">
        <v>179</v>
      </c>
      <c r="Q97" s="67" t="s">
        <v>93</v>
      </c>
      <c r="R97" s="129" t="s">
        <v>110</v>
      </c>
    </row>
    <row r="98" spans="1:18">
      <c r="A98" s="71" t="s">
        <v>5</v>
      </c>
      <c r="B98" s="23">
        <v>100156202173</v>
      </c>
      <c r="C98" s="17" t="s">
        <v>91</v>
      </c>
      <c r="D98" s="17" t="s">
        <v>92</v>
      </c>
      <c r="E98" s="17">
        <v>0.62919999999999998</v>
      </c>
      <c r="F98" s="18">
        <v>0.66869999999999996</v>
      </c>
      <c r="G98" s="71" t="s">
        <v>401</v>
      </c>
      <c r="H98" s="23">
        <v>100156186615</v>
      </c>
      <c r="I98" s="17" t="s">
        <v>108</v>
      </c>
      <c r="J98" s="17" t="s">
        <v>107</v>
      </c>
      <c r="K98" s="17">
        <v>0.36180000000000001</v>
      </c>
      <c r="L98" s="17">
        <v>0.13789999999999999</v>
      </c>
      <c r="M98" s="17">
        <v>0.89517100000000005</v>
      </c>
      <c r="N98" s="18">
        <v>0.32278099999999998</v>
      </c>
      <c r="O98" s="17">
        <v>1</v>
      </c>
      <c r="P98" s="68" t="s">
        <v>179</v>
      </c>
      <c r="Q98" s="67" t="s">
        <v>93</v>
      </c>
      <c r="R98" s="129" t="s">
        <v>110</v>
      </c>
    </row>
    <row r="99" spans="1:18">
      <c r="A99" s="71" t="s">
        <v>5</v>
      </c>
      <c r="B99" s="23">
        <v>100156202173</v>
      </c>
      <c r="C99" s="17" t="s">
        <v>91</v>
      </c>
      <c r="D99" s="17" t="s">
        <v>92</v>
      </c>
      <c r="E99" s="17">
        <v>0.62919999999999998</v>
      </c>
      <c r="F99" s="18">
        <v>0.66869999999999996</v>
      </c>
      <c r="G99" s="71" t="s">
        <v>402</v>
      </c>
      <c r="H99" s="23">
        <v>100156186634</v>
      </c>
      <c r="I99" s="17" t="s">
        <v>108</v>
      </c>
      <c r="J99" s="17" t="s">
        <v>98</v>
      </c>
      <c r="K99" s="17">
        <v>0.34789999999999999</v>
      </c>
      <c r="L99" s="17">
        <v>0.13789999999999999</v>
      </c>
      <c r="M99" s="17">
        <v>0.83908300000000002</v>
      </c>
      <c r="N99" s="18">
        <v>0.32278099999999998</v>
      </c>
      <c r="O99" s="17">
        <v>1</v>
      </c>
      <c r="P99" s="68" t="s">
        <v>179</v>
      </c>
      <c r="Q99" s="67" t="s">
        <v>93</v>
      </c>
      <c r="R99" s="129" t="s">
        <v>110</v>
      </c>
    </row>
    <row r="100" spans="1:18">
      <c r="A100" s="71" t="s">
        <v>5</v>
      </c>
      <c r="B100" s="23">
        <v>100156202173</v>
      </c>
      <c r="C100" s="17" t="s">
        <v>91</v>
      </c>
      <c r="D100" s="17" t="s">
        <v>92</v>
      </c>
      <c r="E100" s="17">
        <v>0.62919999999999998</v>
      </c>
      <c r="F100" s="18">
        <v>0.66869999999999996</v>
      </c>
      <c r="G100" s="71" t="s">
        <v>403</v>
      </c>
      <c r="H100" s="23">
        <v>100156186880</v>
      </c>
      <c r="I100" s="17" t="s">
        <v>108</v>
      </c>
      <c r="J100" s="17" t="s">
        <v>97</v>
      </c>
      <c r="K100" s="17">
        <v>0.35980000000000001</v>
      </c>
      <c r="L100" s="17">
        <v>0.13589999999999999</v>
      </c>
      <c r="M100" s="17">
        <v>0.88700400000000001</v>
      </c>
      <c r="N100" s="18">
        <v>0.31740699999999999</v>
      </c>
      <c r="O100" s="17">
        <v>1</v>
      </c>
      <c r="P100" s="68" t="s">
        <v>179</v>
      </c>
      <c r="Q100" s="67" t="s">
        <v>93</v>
      </c>
      <c r="R100" s="129" t="s">
        <v>110</v>
      </c>
    </row>
    <row r="101" spans="1:18">
      <c r="A101" s="71" t="s">
        <v>5</v>
      </c>
      <c r="B101" s="23">
        <v>100156202173</v>
      </c>
      <c r="C101" s="17" t="s">
        <v>91</v>
      </c>
      <c r="D101" s="17" t="s">
        <v>92</v>
      </c>
      <c r="E101" s="17">
        <v>0.62919999999999998</v>
      </c>
      <c r="F101" s="18">
        <v>0.66869999999999996</v>
      </c>
      <c r="G101" s="71" t="s">
        <v>404</v>
      </c>
      <c r="H101" s="23">
        <v>100156186979</v>
      </c>
      <c r="I101" s="17" t="s">
        <v>98</v>
      </c>
      <c r="J101" s="17" t="s">
        <v>108</v>
      </c>
      <c r="K101" s="17">
        <v>0.34789999999999999</v>
      </c>
      <c r="L101" s="17">
        <v>0.13789999999999999</v>
      </c>
      <c r="M101" s="17">
        <v>0.83908300000000002</v>
      </c>
      <c r="N101" s="18">
        <v>0.32278099999999998</v>
      </c>
      <c r="O101" s="17">
        <v>1</v>
      </c>
      <c r="P101" s="68" t="s">
        <v>179</v>
      </c>
      <c r="Q101" s="67" t="s">
        <v>93</v>
      </c>
      <c r="R101" s="129" t="s">
        <v>110</v>
      </c>
    </row>
    <row r="102" spans="1:18">
      <c r="A102" s="71" t="s">
        <v>5</v>
      </c>
      <c r="B102" s="23">
        <v>100156202173</v>
      </c>
      <c r="C102" s="17" t="s">
        <v>91</v>
      </c>
      <c r="D102" s="17" t="s">
        <v>92</v>
      </c>
      <c r="E102" s="17">
        <v>0.62919999999999998</v>
      </c>
      <c r="F102" s="18">
        <v>0.66869999999999996</v>
      </c>
      <c r="G102" s="71" t="s">
        <v>405</v>
      </c>
      <c r="H102" s="23">
        <v>100156187024</v>
      </c>
      <c r="I102" s="17" t="s">
        <v>97</v>
      </c>
      <c r="J102" s="17" t="s">
        <v>406</v>
      </c>
      <c r="K102" s="17">
        <v>0.35089999999999999</v>
      </c>
      <c r="L102" s="17">
        <v>0.13789999999999999</v>
      </c>
      <c r="M102" s="17">
        <v>0.85092299999999998</v>
      </c>
      <c r="N102" s="18">
        <v>0.32278099999999998</v>
      </c>
      <c r="O102" s="17">
        <v>1</v>
      </c>
      <c r="P102" s="68" t="s">
        <v>179</v>
      </c>
      <c r="Q102" s="67" t="s">
        <v>93</v>
      </c>
      <c r="R102" s="129" t="s">
        <v>110</v>
      </c>
    </row>
    <row r="103" spans="1:18">
      <c r="A103" s="71" t="s">
        <v>5</v>
      </c>
      <c r="B103" s="23">
        <v>100156202173</v>
      </c>
      <c r="C103" s="17" t="s">
        <v>91</v>
      </c>
      <c r="D103" s="17" t="s">
        <v>92</v>
      </c>
      <c r="E103" s="17">
        <v>0.62919999999999998</v>
      </c>
      <c r="F103" s="18">
        <v>0.66869999999999996</v>
      </c>
      <c r="G103" s="71" t="s">
        <v>407</v>
      </c>
      <c r="H103" s="23">
        <v>100156187037</v>
      </c>
      <c r="I103" s="17" t="s">
        <v>108</v>
      </c>
      <c r="J103" s="17" t="s">
        <v>306</v>
      </c>
      <c r="K103" s="17">
        <v>0.35089999999999999</v>
      </c>
      <c r="L103" s="17">
        <v>0.13789999999999999</v>
      </c>
      <c r="M103" s="17">
        <v>0.85092299999999998</v>
      </c>
      <c r="N103" s="18">
        <v>0.32278099999999998</v>
      </c>
      <c r="O103" s="17">
        <v>1</v>
      </c>
      <c r="P103" s="68" t="s">
        <v>179</v>
      </c>
      <c r="Q103" s="67" t="s">
        <v>93</v>
      </c>
      <c r="R103" s="129" t="s">
        <v>110</v>
      </c>
    </row>
    <row r="104" spans="1:18">
      <c r="A104" s="71" t="s">
        <v>5</v>
      </c>
      <c r="B104" s="23">
        <v>100156202173</v>
      </c>
      <c r="C104" s="17" t="s">
        <v>91</v>
      </c>
      <c r="D104" s="17" t="s">
        <v>92</v>
      </c>
      <c r="E104" s="17">
        <v>0.62919999999999998</v>
      </c>
      <c r="F104" s="18">
        <v>0.66869999999999996</v>
      </c>
      <c r="G104" s="71" t="s">
        <v>408</v>
      </c>
      <c r="H104" s="23">
        <v>100156188214</v>
      </c>
      <c r="I104" s="17" t="s">
        <v>108</v>
      </c>
      <c r="J104" s="17" t="s">
        <v>107</v>
      </c>
      <c r="K104" s="17">
        <v>0.36180000000000001</v>
      </c>
      <c r="L104" s="17">
        <v>0.13789999999999999</v>
      </c>
      <c r="M104" s="17">
        <v>0.89517100000000005</v>
      </c>
      <c r="N104" s="18">
        <v>0.32278099999999998</v>
      </c>
      <c r="O104" s="17">
        <v>1</v>
      </c>
      <c r="P104" s="68" t="s">
        <v>179</v>
      </c>
      <c r="Q104" s="67" t="s">
        <v>93</v>
      </c>
      <c r="R104" s="129" t="s">
        <v>110</v>
      </c>
    </row>
    <row r="105" spans="1:18">
      <c r="A105" s="71" t="s">
        <v>5</v>
      </c>
      <c r="B105" s="23">
        <v>100156202173</v>
      </c>
      <c r="C105" s="17" t="s">
        <v>91</v>
      </c>
      <c r="D105" s="17" t="s">
        <v>92</v>
      </c>
      <c r="E105" s="17">
        <v>0.62919999999999998</v>
      </c>
      <c r="F105" s="18">
        <v>0.66869999999999996</v>
      </c>
      <c r="G105" s="71" t="s">
        <v>409</v>
      </c>
      <c r="H105" s="23">
        <v>100156189626</v>
      </c>
      <c r="I105" s="17" t="s">
        <v>97</v>
      </c>
      <c r="J105" s="17" t="s">
        <v>98</v>
      </c>
      <c r="K105" s="17">
        <v>0.33200000000000002</v>
      </c>
      <c r="L105" s="17">
        <v>0.13689999999999999</v>
      </c>
      <c r="M105" s="17">
        <v>0.77781900000000004</v>
      </c>
      <c r="N105" s="18">
        <v>0.32009100000000001</v>
      </c>
      <c r="O105" s="17">
        <v>0</v>
      </c>
      <c r="P105" s="68" t="s">
        <v>179</v>
      </c>
      <c r="Q105" s="67" t="s">
        <v>93</v>
      </c>
      <c r="R105" s="129" t="s">
        <v>110</v>
      </c>
    </row>
    <row r="106" spans="1:18">
      <c r="A106" s="71" t="s">
        <v>5</v>
      </c>
      <c r="B106" s="23">
        <v>100156202173</v>
      </c>
      <c r="C106" s="17" t="s">
        <v>91</v>
      </c>
      <c r="D106" s="17" t="s">
        <v>92</v>
      </c>
      <c r="E106" s="17">
        <v>0.62919999999999998</v>
      </c>
      <c r="F106" s="18">
        <v>0.66869999999999996</v>
      </c>
      <c r="G106" s="71" t="s">
        <v>410</v>
      </c>
      <c r="H106" s="23">
        <v>100156189793</v>
      </c>
      <c r="I106" s="17" t="s">
        <v>98</v>
      </c>
      <c r="J106" s="17" t="s">
        <v>97</v>
      </c>
      <c r="K106" s="17">
        <v>0.36180000000000001</v>
      </c>
      <c r="L106" s="17">
        <v>0.13789999999999999</v>
      </c>
      <c r="M106" s="17">
        <v>0.89517100000000005</v>
      </c>
      <c r="N106" s="18">
        <v>0.32278099999999998</v>
      </c>
      <c r="O106" s="17">
        <v>1</v>
      </c>
      <c r="P106" s="68" t="s">
        <v>179</v>
      </c>
      <c r="Q106" s="67" t="s">
        <v>93</v>
      </c>
      <c r="R106" s="129" t="s">
        <v>110</v>
      </c>
    </row>
    <row r="107" spans="1:18">
      <c r="A107" s="71" t="s">
        <v>5</v>
      </c>
      <c r="B107" s="23">
        <v>100156202173</v>
      </c>
      <c r="C107" s="17" t="s">
        <v>91</v>
      </c>
      <c r="D107" s="17" t="s">
        <v>92</v>
      </c>
      <c r="E107" s="17">
        <v>0.62919999999999998</v>
      </c>
      <c r="F107" s="18">
        <v>0.66869999999999996</v>
      </c>
      <c r="G107" s="71" t="s">
        <v>411</v>
      </c>
      <c r="H107" s="23">
        <v>100156190083</v>
      </c>
      <c r="I107" s="17" t="s">
        <v>108</v>
      </c>
      <c r="J107" s="17" t="s">
        <v>107</v>
      </c>
      <c r="K107" s="17">
        <v>0.36580000000000001</v>
      </c>
      <c r="L107" s="17">
        <v>0.1389</v>
      </c>
      <c r="M107" s="17">
        <v>0.91164500000000004</v>
      </c>
      <c r="N107" s="18">
        <v>0.32547799999999999</v>
      </c>
      <c r="O107" s="17">
        <v>1</v>
      </c>
      <c r="P107" s="68" t="s">
        <v>179</v>
      </c>
      <c r="Q107" s="67" t="s">
        <v>93</v>
      </c>
      <c r="R107" s="129" t="s">
        <v>110</v>
      </c>
    </row>
    <row r="108" spans="1:18">
      <c r="A108" s="71" t="s">
        <v>5</v>
      </c>
      <c r="B108" s="23">
        <v>100156202173</v>
      </c>
      <c r="C108" s="17" t="s">
        <v>91</v>
      </c>
      <c r="D108" s="17" t="s">
        <v>92</v>
      </c>
      <c r="E108" s="17">
        <v>0.62919999999999998</v>
      </c>
      <c r="F108" s="18">
        <v>0.66869999999999996</v>
      </c>
      <c r="G108" s="71" t="s">
        <v>412</v>
      </c>
      <c r="H108" s="23">
        <v>100156190280</v>
      </c>
      <c r="I108" s="17" t="s">
        <v>107</v>
      </c>
      <c r="J108" s="17" t="s">
        <v>98</v>
      </c>
      <c r="K108" s="17">
        <v>0.29520000000000002</v>
      </c>
      <c r="L108" s="17">
        <v>2.282E-2</v>
      </c>
      <c r="M108" s="17">
        <v>0.686527</v>
      </c>
      <c r="N108" s="18">
        <v>4.7120000000000002E-2</v>
      </c>
      <c r="O108" s="17">
        <v>0</v>
      </c>
      <c r="P108" s="68" t="s">
        <v>179</v>
      </c>
      <c r="Q108" s="67" t="s">
        <v>93</v>
      </c>
      <c r="R108" s="129" t="s">
        <v>110</v>
      </c>
    </row>
    <row r="109" spans="1:18">
      <c r="A109" s="71" t="s">
        <v>5</v>
      </c>
      <c r="B109" s="23">
        <v>100156202173</v>
      </c>
      <c r="C109" s="17" t="s">
        <v>91</v>
      </c>
      <c r="D109" s="17" t="s">
        <v>92</v>
      </c>
      <c r="E109" s="17">
        <v>0.62919999999999998</v>
      </c>
      <c r="F109" s="18">
        <v>0.66869999999999996</v>
      </c>
      <c r="G109" s="71" t="s">
        <v>413</v>
      </c>
      <c r="H109" s="23">
        <v>100156191149</v>
      </c>
      <c r="I109" s="17" t="s">
        <v>98</v>
      </c>
      <c r="J109" s="17" t="s">
        <v>97</v>
      </c>
      <c r="K109" s="17">
        <v>0.34789999999999999</v>
      </c>
      <c r="L109" s="17">
        <v>0.13789999999999999</v>
      </c>
      <c r="M109" s="17">
        <v>0.83908300000000002</v>
      </c>
      <c r="N109" s="18">
        <v>0.32278099999999998</v>
      </c>
      <c r="O109" s="17">
        <v>1</v>
      </c>
      <c r="P109" s="68" t="s">
        <v>179</v>
      </c>
      <c r="Q109" s="67" t="s">
        <v>93</v>
      </c>
      <c r="R109" s="129" t="s">
        <v>110</v>
      </c>
    </row>
    <row r="110" spans="1:18">
      <c r="A110" s="71" t="s">
        <v>5</v>
      </c>
      <c r="B110" s="23">
        <v>100156202173</v>
      </c>
      <c r="C110" s="17" t="s">
        <v>91</v>
      </c>
      <c r="D110" s="17" t="s">
        <v>92</v>
      </c>
      <c r="E110" s="17">
        <v>0.62919999999999998</v>
      </c>
      <c r="F110" s="18">
        <v>0.66869999999999996</v>
      </c>
      <c r="G110" s="71" t="s">
        <v>414</v>
      </c>
      <c r="H110" s="23">
        <v>100156192028</v>
      </c>
      <c r="I110" s="17" t="s">
        <v>97</v>
      </c>
      <c r="J110" s="17" t="s">
        <v>98</v>
      </c>
      <c r="K110" s="17">
        <v>0.29520000000000002</v>
      </c>
      <c r="L110" s="17">
        <v>2.282E-2</v>
      </c>
      <c r="M110" s="17">
        <v>0.686527</v>
      </c>
      <c r="N110" s="18">
        <v>4.7120000000000002E-2</v>
      </c>
      <c r="O110" s="17">
        <v>0</v>
      </c>
      <c r="P110" s="68" t="s">
        <v>179</v>
      </c>
      <c r="Q110" s="67" t="s">
        <v>93</v>
      </c>
      <c r="R110" s="129" t="s">
        <v>110</v>
      </c>
    </row>
    <row r="111" spans="1:18">
      <c r="A111" s="71" t="s">
        <v>5</v>
      </c>
      <c r="B111" s="23">
        <v>100156202173</v>
      </c>
      <c r="C111" s="17" t="s">
        <v>91</v>
      </c>
      <c r="D111" s="17" t="s">
        <v>92</v>
      </c>
      <c r="E111" s="17">
        <v>0.62919999999999998</v>
      </c>
      <c r="F111" s="18">
        <v>0.66869999999999996</v>
      </c>
      <c r="G111" s="71" t="s">
        <v>415</v>
      </c>
      <c r="H111" s="23">
        <v>100156192174</v>
      </c>
      <c r="I111" s="17" t="s">
        <v>416</v>
      </c>
      <c r="J111" s="17" t="s">
        <v>98</v>
      </c>
      <c r="K111" s="17">
        <v>0.33900000000000002</v>
      </c>
      <c r="L111" s="17">
        <v>0.1419</v>
      </c>
      <c r="M111" s="17">
        <v>0.79606699999999997</v>
      </c>
      <c r="N111" s="18">
        <v>0.324907</v>
      </c>
      <c r="O111" s="17">
        <v>0</v>
      </c>
      <c r="P111" s="68" t="s">
        <v>179</v>
      </c>
      <c r="Q111" s="67" t="s">
        <v>93</v>
      </c>
      <c r="R111" s="129" t="s">
        <v>110</v>
      </c>
    </row>
    <row r="112" spans="1:18">
      <c r="A112" s="71" t="s">
        <v>5</v>
      </c>
      <c r="B112" s="23">
        <v>100156202173</v>
      </c>
      <c r="C112" s="17" t="s">
        <v>91</v>
      </c>
      <c r="D112" s="17" t="s">
        <v>92</v>
      </c>
      <c r="E112" s="17">
        <v>0.62919999999999998</v>
      </c>
      <c r="F112" s="18">
        <v>0.66869999999999996</v>
      </c>
      <c r="G112" s="71" t="s">
        <v>417</v>
      </c>
      <c r="H112" s="23">
        <v>100156192351</v>
      </c>
      <c r="I112" s="17" t="s">
        <v>97</v>
      </c>
      <c r="J112" s="17" t="s">
        <v>108</v>
      </c>
      <c r="K112" s="17">
        <v>0.2853</v>
      </c>
      <c r="L112" s="17">
        <v>2.1829999999999999E-2</v>
      </c>
      <c r="M112" s="17">
        <v>0.65312700000000001</v>
      </c>
      <c r="N112" s="18">
        <v>4.5025599999999999E-2</v>
      </c>
      <c r="O112" s="17">
        <v>0</v>
      </c>
      <c r="P112" s="68" t="s">
        <v>179</v>
      </c>
      <c r="Q112" s="67" t="s">
        <v>93</v>
      </c>
      <c r="R112" s="129" t="s">
        <v>110</v>
      </c>
    </row>
    <row r="113" spans="1:18">
      <c r="A113" s="71" t="s">
        <v>5</v>
      </c>
      <c r="B113" s="23">
        <v>100156202173</v>
      </c>
      <c r="C113" s="17" t="s">
        <v>91</v>
      </c>
      <c r="D113" s="17" t="s">
        <v>92</v>
      </c>
      <c r="E113" s="17">
        <v>0.62919999999999998</v>
      </c>
      <c r="F113" s="18">
        <v>0.66869999999999996</v>
      </c>
      <c r="G113" s="71" t="s">
        <v>418</v>
      </c>
      <c r="H113" s="23">
        <v>100156192591</v>
      </c>
      <c r="I113" s="17" t="s">
        <v>419</v>
      </c>
      <c r="J113" s="17" t="s">
        <v>107</v>
      </c>
      <c r="K113" s="17">
        <v>0.35899999999999999</v>
      </c>
      <c r="L113" s="17">
        <v>0.13789999999999999</v>
      </c>
      <c r="M113" s="17">
        <v>0.89022699999999999</v>
      </c>
      <c r="N113" s="18">
        <v>0.32278099999999998</v>
      </c>
      <c r="O113" s="17">
        <v>1</v>
      </c>
      <c r="P113" s="68" t="s">
        <v>179</v>
      </c>
      <c r="Q113" s="67" t="s">
        <v>93</v>
      </c>
      <c r="R113" s="129" t="s">
        <v>110</v>
      </c>
    </row>
    <row r="114" spans="1:18">
      <c r="A114" s="71" t="s">
        <v>5</v>
      </c>
      <c r="B114" s="23">
        <v>100156202173</v>
      </c>
      <c r="C114" s="17" t="s">
        <v>91</v>
      </c>
      <c r="D114" s="17" t="s">
        <v>92</v>
      </c>
      <c r="E114" s="17">
        <v>0.62919999999999998</v>
      </c>
      <c r="F114" s="18">
        <v>0.66869999999999996</v>
      </c>
      <c r="G114" s="71" t="s">
        <v>420</v>
      </c>
      <c r="H114" s="23">
        <v>100156194339</v>
      </c>
      <c r="I114" s="17" t="s">
        <v>107</v>
      </c>
      <c r="J114" s="17" t="s">
        <v>108</v>
      </c>
      <c r="K114" s="17">
        <v>0.34489999999999998</v>
      </c>
      <c r="L114" s="17">
        <v>0.13789999999999999</v>
      </c>
      <c r="M114" s="17">
        <v>0.82737700000000003</v>
      </c>
      <c r="N114" s="18">
        <v>0.32278099999999998</v>
      </c>
      <c r="O114" s="17">
        <v>1</v>
      </c>
      <c r="P114" s="68" t="s">
        <v>179</v>
      </c>
      <c r="Q114" s="67" t="s">
        <v>93</v>
      </c>
      <c r="R114" s="129" t="s">
        <v>110</v>
      </c>
    </row>
    <row r="115" spans="1:18">
      <c r="A115" s="71" t="s">
        <v>5</v>
      </c>
      <c r="B115" s="23">
        <v>100156202173</v>
      </c>
      <c r="C115" s="17" t="s">
        <v>91</v>
      </c>
      <c r="D115" s="17" t="s">
        <v>92</v>
      </c>
      <c r="E115" s="17">
        <v>0.62919999999999998</v>
      </c>
      <c r="F115" s="18">
        <v>0.66869999999999996</v>
      </c>
      <c r="G115" s="71" t="s">
        <v>421</v>
      </c>
      <c r="H115" s="23">
        <v>100156194363</v>
      </c>
      <c r="I115" s="17" t="s">
        <v>97</v>
      </c>
      <c r="J115" s="17" t="s">
        <v>98</v>
      </c>
      <c r="K115" s="17">
        <v>0.33200000000000002</v>
      </c>
      <c r="L115" s="17">
        <v>0.13689999999999999</v>
      </c>
      <c r="M115" s="17">
        <v>0.77781900000000004</v>
      </c>
      <c r="N115" s="18">
        <v>0.32009100000000001</v>
      </c>
      <c r="O115" s="17">
        <v>0</v>
      </c>
      <c r="P115" s="68" t="s">
        <v>179</v>
      </c>
      <c r="Q115" s="67" t="s">
        <v>93</v>
      </c>
      <c r="R115" s="129" t="s">
        <v>110</v>
      </c>
    </row>
    <row r="116" spans="1:18">
      <c r="A116" s="71" t="s">
        <v>5</v>
      </c>
      <c r="B116" s="23">
        <v>100156202173</v>
      </c>
      <c r="C116" s="17" t="s">
        <v>91</v>
      </c>
      <c r="D116" s="17" t="s">
        <v>92</v>
      </c>
      <c r="E116" s="17">
        <v>0.62919999999999998</v>
      </c>
      <c r="F116" s="18">
        <v>0.66869999999999996</v>
      </c>
      <c r="G116" s="71" t="s">
        <v>422</v>
      </c>
      <c r="H116" s="23">
        <v>100156194691</v>
      </c>
      <c r="I116" s="17" t="s">
        <v>360</v>
      </c>
      <c r="J116" s="17" t="s">
        <v>107</v>
      </c>
      <c r="K116" s="17">
        <v>0.34589999999999999</v>
      </c>
      <c r="L116" s="17">
        <v>0.1399</v>
      </c>
      <c r="M116" s="17">
        <v>0.79864800000000002</v>
      </c>
      <c r="N116" s="18">
        <v>0.31944800000000001</v>
      </c>
      <c r="O116" s="17">
        <v>0</v>
      </c>
      <c r="P116" s="68" t="s">
        <v>179</v>
      </c>
      <c r="Q116" s="67" t="s">
        <v>93</v>
      </c>
      <c r="R116" s="129" t="s">
        <v>110</v>
      </c>
    </row>
    <row r="117" spans="1:18">
      <c r="A117" s="71" t="s">
        <v>5</v>
      </c>
      <c r="B117" s="23">
        <v>100156202173</v>
      </c>
      <c r="C117" s="17" t="s">
        <v>91</v>
      </c>
      <c r="D117" s="17" t="s">
        <v>92</v>
      </c>
      <c r="E117" s="17">
        <v>0.62919999999999998</v>
      </c>
      <c r="F117" s="18">
        <v>0.66869999999999996</v>
      </c>
      <c r="G117" s="71" t="s">
        <v>423</v>
      </c>
      <c r="H117" s="23">
        <v>100156195099</v>
      </c>
      <c r="I117" s="17" t="s">
        <v>107</v>
      </c>
      <c r="J117" s="17" t="s">
        <v>97</v>
      </c>
      <c r="K117" s="17">
        <v>0.2883</v>
      </c>
      <c r="L117" s="17">
        <v>2.3810000000000001E-2</v>
      </c>
      <c r="M117" s="17">
        <v>0.66303999999999996</v>
      </c>
      <c r="N117" s="18">
        <v>4.03682E-2</v>
      </c>
      <c r="O117" s="17">
        <v>0</v>
      </c>
      <c r="P117" s="68" t="s">
        <v>179</v>
      </c>
      <c r="Q117" s="67" t="s">
        <v>93</v>
      </c>
      <c r="R117" s="129" t="s">
        <v>110</v>
      </c>
    </row>
    <row r="118" spans="1:18">
      <c r="A118" s="71" t="s">
        <v>5</v>
      </c>
      <c r="B118" s="23">
        <v>100156202173</v>
      </c>
      <c r="C118" s="17" t="s">
        <v>91</v>
      </c>
      <c r="D118" s="17" t="s">
        <v>92</v>
      </c>
      <c r="E118" s="17">
        <v>0.62919999999999998</v>
      </c>
      <c r="F118" s="18">
        <v>0.66869999999999996</v>
      </c>
      <c r="G118" s="71" t="s">
        <v>424</v>
      </c>
      <c r="H118" s="23">
        <v>100156195205</v>
      </c>
      <c r="I118" s="17" t="s">
        <v>97</v>
      </c>
      <c r="J118" s="17" t="s">
        <v>98</v>
      </c>
      <c r="K118" s="17">
        <v>0.34389999999999998</v>
      </c>
      <c r="L118" s="17">
        <v>0.13689999999999999</v>
      </c>
      <c r="M118" s="17">
        <v>0.83167500000000005</v>
      </c>
      <c r="N118" s="18">
        <v>0.32009100000000001</v>
      </c>
      <c r="O118" s="17">
        <v>1</v>
      </c>
      <c r="P118" s="68" t="s">
        <v>179</v>
      </c>
      <c r="Q118" s="67" t="s">
        <v>93</v>
      </c>
      <c r="R118" s="129" t="s">
        <v>110</v>
      </c>
    </row>
    <row r="119" spans="1:18">
      <c r="A119" s="71" t="s">
        <v>5</v>
      </c>
      <c r="B119" s="23">
        <v>100156202173</v>
      </c>
      <c r="C119" s="17" t="s">
        <v>91</v>
      </c>
      <c r="D119" s="17" t="s">
        <v>92</v>
      </c>
      <c r="E119" s="17">
        <v>0.62919999999999998</v>
      </c>
      <c r="F119" s="18">
        <v>0.66869999999999996</v>
      </c>
      <c r="G119" s="71" t="s">
        <v>425</v>
      </c>
      <c r="H119" s="23">
        <v>100156195682</v>
      </c>
      <c r="I119" s="17" t="s">
        <v>107</v>
      </c>
      <c r="J119" s="17" t="s">
        <v>108</v>
      </c>
      <c r="K119" s="17">
        <v>0.29420000000000002</v>
      </c>
      <c r="L119" s="17">
        <v>2.282E-2</v>
      </c>
      <c r="M119" s="17">
        <v>0.68315199999999998</v>
      </c>
      <c r="N119" s="18">
        <v>4.7120000000000002E-2</v>
      </c>
      <c r="O119" s="17">
        <v>0</v>
      </c>
      <c r="P119" s="68" t="s">
        <v>179</v>
      </c>
      <c r="Q119" s="67" t="s">
        <v>93</v>
      </c>
      <c r="R119" s="129" t="s">
        <v>110</v>
      </c>
    </row>
    <row r="120" spans="1:18">
      <c r="A120" s="71" t="s">
        <v>5</v>
      </c>
      <c r="B120" s="23">
        <v>100156202173</v>
      </c>
      <c r="C120" s="17" t="s">
        <v>91</v>
      </c>
      <c r="D120" s="17" t="s">
        <v>92</v>
      </c>
      <c r="E120" s="17">
        <v>0.62919999999999998</v>
      </c>
      <c r="F120" s="18">
        <v>0.66869999999999996</v>
      </c>
      <c r="G120" s="71" t="s">
        <v>426</v>
      </c>
      <c r="H120" s="23">
        <v>100156195888</v>
      </c>
      <c r="I120" s="17" t="s">
        <v>97</v>
      </c>
      <c r="J120" s="17" t="s">
        <v>98</v>
      </c>
      <c r="K120" s="17">
        <v>0.34589999999999999</v>
      </c>
      <c r="L120" s="17">
        <v>0.13789999999999999</v>
      </c>
      <c r="M120" s="17">
        <v>0.84767300000000001</v>
      </c>
      <c r="N120" s="18">
        <v>0.32278099999999998</v>
      </c>
      <c r="O120" s="17">
        <v>1</v>
      </c>
      <c r="P120" s="68" t="s">
        <v>179</v>
      </c>
      <c r="Q120" s="67" t="s">
        <v>93</v>
      </c>
      <c r="R120" s="129" t="s">
        <v>110</v>
      </c>
    </row>
    <row r="121" spans="1:18">
      <c r="A121" s="71" t="s">
        <v>5</v>
      </c>
      <c r="B121" s="23">
        <v>100156202173</v>
      </c>
      <c r="C121" s="17" t="s">
        <v>91</v>
      </c>
      <c r="D121" s="17" t="s">
        <v>92</v>
      </c>
      <c r="E121" s="17">
        <v>0.62919999999999998</v>
      </c>
      <c r="F121" s="18">
        <v>0.66869999999999996</v>
      </c>
      <c r="G121" s="71" t="s">
        <v>427</v>
      </c>
      <c r="H121" s="23">
        <v>100156195971</v>
      </c>
      <c r="I121" s="17" t="s">
        <v>107</v>
      </c>
      <c r="J121" s="17" t="s">
        <v>97</v>
      </c>
      <c r="K121" s="17">
        <v>0.34289999999999998</v>
      </c>
      <c r="L121" s="17">
        <v>0.13789999999999999</v>
      </c>
      <c r="M121" s="17">
        <v>0.83599900000000005</v>
      </c>
      <c r="N121" s="18">
        <v>0.32278099999999998</v>
      </c>
      <c r="O121" s="17">
        <v>1</v>
      </c>
      <c r="P121" s="68" t="s">
        <v>179</v>
      </c>
      <c r="Q121" s="67" t="s">
        <v>93</v>
      </c>
      <c r="R121" s="129" t="s">
        <v>110</v>
      </c>
    </row>
    <row r="122" spans="1:18">
      <c r="A122" s="71" t="s">
        <v>5</v>
      </c>
      <c r="B122" s="23">
        <v>100156202173</v>
      </c>
      <c r="C122" s="17" t="s">
        <v>91</v>
      </c>
      <c r="D122" s="17" t="s">
        <v>92</v>
      </c>
      <c r="E122" s="17">
        <v>0.62919999999999998</v>
      </c>
      <c r="F122" s="18">
        <v>0.66869999999999996</v>
      </c>
      <c r="G122" s="71" t="s">
        <v>428</v>
      </c>
      <c r="H122" s="23">
        <v>100156196016</v>
      </c>
      <c r="I122" s="17" t="s">
        <v>98</v>
      </c>
      <c r="J122" s="17" t="s">
        <v>97</v>
      </c>
      <c r="K122" s="17">
        <v>0.34589999999999999</v>
      </c>
      <c r="L122" s="17">
        <v>0.13789999999999999</v>
      </c>
      <c r="M122" s="17">
        <v>0.84767300000000001</v>
      </c>
      <c r="N122" s="18">
        <v>0.32278099999999998</v>
      </c>
      <c r="O122" s="17">
        <v>1</v>
      </c>
      <c r="P122" s="68" t="s">
        <v>179</v>
      </c>
      <c r="Q122" s="67" t="s">
        <v>93</v>
      </c>
      <c r="R122" s="129" t="s">
        <v>110</v>
      </c>
    </row>
    <row r="123" spans="1:18">
      <c r="A123" s="71" t="s">
        <v>5</v>
      </c>
      <c r="B123" s="23">
        <v>100156202173</v>
      </c>
      <c r="C123" s="17" t="s">
        <v>91</v>
      </c>
      <c r="D123" s="17" t="s">
        <v>92</v>
      </c>
      <c r="E123" s="17">
        <v>0.62919999999999998</v>
      </c>
      <c r="F123" s="18">
        <v>0.66869999999999996</v>
      </c>
      <c r="G123" s="71" t="s">
        <v>429</v>
      </c>
      <c r="H123" s="23">
        <v>100156196407</v>
      </c>
      <c r="I123" s="17" t="s">
        <v>108</v>
      </c>
      <c r="J123" s="17" t="s">
        <v>97</v>
      </c>
      <c r="K123" s="17">
        <v>0.29720000000000002</v>
      </c>
      <c r="L123" s="17">
        <v>2.282E-2</v>
      </c>
      <c r="M123" s="17">
        <v>0.69330599999999998</v>
      </c>
      <c r="N123" s="18">
        <v>4.7120000000000002E-2</v>
      </c>
      <c r="O123" s="17">
        <v>0</v>
      </c>
      <c r="P123" s="68" t="s">
        <v>179</v>
      </c>
      <c r="Q123" s="67" t="s">
        <v>93</v>
      </c>
      <c r="R123" s="129" t="s">
        <v>110</v>
      </c>
    </row>
    <row r="124" spans="1:18">
      <c r="A124" s="71" t="s">
        <v>5</v>
      </c>
      <c r="B124" s="23">
        <v>100156202173</v>
      </c>
      <c r="C124" s="17" t="s">
        <v>91</v>
      </c>
      <c r="D124" s="17" t="s">
        <v>92</v>
      </c>
      <c r="E124" s="17">
        <v>0.62919999999999998</v>
      </c>
      <c r="F124" s="18">
        <v>0.66869999999999996</v>
      </c>
      <c r="G124" s="71" t="s">
        <v>430</v>
      </c>
      <c r="H124" s="23">
        <v>100156197293</v>
      </c>
      <c r="I124" s="17" t="s">
        <v>406</v>
      </c>
      <c r="J124" s="17" t="s">
        <v>97</v>
      </c>
      <c r="K124" s="17">
        <v>0.33900000000000002</v>
      </c>
      <c r="L124" s="17">
        <v>0.32740000000000002</v>
      </c>
      <c r="M124" s="17">
        <v>0.86188299999999995</v>
      </c>
      <c r="N124" s="18">
        <v>0.98219500000000004</v>
      </c>
      <c r="O124" s="17">
        <v>1</v>
      </c>
      <c r="P124" s="68" t="s">
        <v>179</v>
      </c>
      <c r="Q124" s="67" t="s">
        <v>93</v>
      </c>
      <c r="R124" s="129" t="s">
        <v>110</v>
      </c>
    </row>
    <row r="125" spans="1:18">
      <c r="A125" s="71" t="s">
        <v>5</v>
      </c>
      <c r="B125" s="23">
        <v>100156202173</v>
      </c>
      <c r="C125" s="17" t="s">
        <v>91</v>
      </c>
      <c r="D125" s="17" t="s">
        <v>92</v>
      </c>
      <c r="E125" s="17">
        <v>0.62919999999999998</v>
      </c>
      <c r="F125" s="18">
        <v>0.66869999999999996</v>
      </c>
      <c r="G125" s="71" t="s">
        <v>431</v>
      </c>
      <c r="H125" s="23">
        <v>100156197295</v>
      </c>
      <c r="I125" s="17" t="s">
        <v>97</v>
      </c>
      <c r="J125" s="17" t="s">
        <v>107</v>
      </c>
      <c r="K125" s="17">
        <v>0.33900000000000002</v>
      </c>
      <c r="L125" s="17">
        <v>0.32740000000000002</v>
      </c>
      <c r="M125" s="17">
        <v>0.86188299999999995</v>
      </c>
      <c r="N125" s="18">
        <v>0.98219500000000004</v>
      </c>
      <c r="O125" s="17">
        <v>1</v>
      </c>
      <c r="P125" s="68" t="s">
        <v>179</v>
      </c>
      <c r="Q125" s="67" t="s">
        <v>93</v>
      </c>
      <c r="R125" s="129" t="s">
        <v>110</v>
      </c>
    </row>
    <row r="126" spans="1:18">
      <c r="A126" s="71" t="s">
        <v>5</v>
      </c>
      <c r="B126" s="23">
        <v>100156202173</v>
      </c>
      <c r="C126" s="17" t="s">
        <v>91</v>
      </c>
      <c r="D126" s="17" t="s">
        <v>92</v>
      </c>
      <c r="E126" s="17">
        <v>0.62919999999999998</v>
      </c>
      <c r="F126" s="18">
        <v>0.66869999999999996</v>
      </c>
      <c r="G126" s="71" t="s">
        <v>432</v>
      </c>
      <c r="H126" s="23">
        <v>100156197380</v>
      </c>
      <c r="I126" s="17" t="s">
        <v>97</v>
      </c>
      <c r="J126" s="17" t="s">
        <v>98</v>
      </c>
      <c r="K126" s="17">
        <v>0.34889999999999999</v>
      </c>
      <c r="L126" s="17">
        <v>0.32940000000000003</v>
      </c>
      <c r="M126" s="17">
        <v>0.89266100000000004</v>
      </c>
      <c r="N126" s="18">
        <v>0.99107100000000004</v>
      </c>
      <c r="O126" s="17">
        <v>1</v>
      </c>
      <c r="P126" s="68" t="s">
        <v>179</v>
      </c>
      <c r="Q126" s="67" t="s">
        <v>93</v>
      </c>
      <c r="R126" s="129" t="s">
        <v>110</v>
      </c>
    </row>
    <row r="127" spans="1:18">
      <c r="A127" s="71" t="s">
        <v>5</v>
      </c>
      <c r="B127" s="23">
        <v>100156202173</v>
      </c>
      <c r="C127" s="17" t="s">
        <v>91</v>
      </c>
      <c r="D127" s="17" t="s">
        <v>92</v>
      </c>
      <c r="E127" s="17">
        <v>0.62919999999999998</v>
      </c>
      <c r="F127" s="18">
        <v>0.66869999999999996</v>
      </c>
      <c r="G127" s="71" t="s">
        <v>433</v>
      </c>
      <c r="H127" s="23">
        <v>100156197614</v>
      </c>
      <c r="I127" s="17" t="s">
        <v>108</v>
      </c>
      <c r="J127" s="17" t="s">
        <v>97</v>
      </c>
      <c r="K127" s="17">
        <v>0.35189999999999999</v>
      </c>
      <c r="L127" s="17">
        <v>0.33129999999999998</v>
      </c>
      <c r="M127" s="17">
        <v>0.90462100000000001</v>
      </c>
      <c r="N127" s="18">
        <v>1</v>
      </c>
      <c r="O127" s="17">
        <v>1</v>
      </c>
      <c r="P127" s="68" t="s">
        <v>179</v>
      </c>
      <c r="Q127" s="67" t="s">
        <v>93</v>
      </c>
      <c r="R127" s="129" t="s">
        <v>110</v>
      </c>
    </row>
    <row r="128" spans="1:18">
      <c r="A128" s="71" t="s">
        <v>5</v>
      </c>
      <c r="B128" s="23">
        <v>100156202173</v>
      </c>
      <c r="C128" s="17" t="s">
        <v>91</v>
      </c>
      <c r="D128" s="17" t="s">
        <v>92</v>
      </c>
      <c r="E128" s="17">
        <v>0.62919999999999998</v>
      </c>
      <c r="F128" s="18">
        <v>0.66869999999999996</v>
      </c>
      <c r="G128" s="71" t="s">
        <v>434</v>
      </c>
      <c r="H128" s="23">
        <v>100156197725</v>
      </c>
      <c r="I128" s="17" t="s">
        <v>107</v>
      </c>
      <c r="J128" s="17" t="s">
        <v>360</v>
      </c>
      <c r="K128" s="17">
        <v>0.36280000000000001</v>
      </c>
      <c r="L128" s="17">
        <v>0.33129999999999998</v>
      </c>
      <c r="M128" s="17">
        <v>0.80124099999999998</v>
      </c>
      <c r="N128" s="18">
        <v>0.92904200000000003</v>
      </c>
      <c r="O128" s="17">
        <v>1</v>
      </c>
      <c r="P128" s="68" t="s">
        <v>179</v>
      </c>
      <c r="Q128" s="67" t="s">
        <v>93</v>
      </c>
      <c r="R128" s="129" t="s">
        <v>110</v>
      </c>
    </row>
    <row r="129" spans="1:18">
      <c r="A129" s="71" t="s">
        <v>5</v>
      </c>
      <c r="B129" s="23">
        <v>100156202173</v>
      </c>
      <c r="C129" s="17" t="s">
        <v>91</v>
      </c>
      <c r="D129" s="17" t="s">
        <v>92</v>
      </c>
      <c r="E129" s="17">
        <v>0.62919999999999998</v>
      </c>
      <c r="F129" s="18">
        <v>0.66869999999999996</v>
      </c>
      <c r="G129" s="71" t="s">
        <v>435</v>
      </c>
      <c r="H129" s="23">
        <v>100156198366</v>
      </c>
      <c r="I129" s="17" t="s">
        <v>107</v>
      </c>
      <c r="J129" s="17" t="s">
        <v>108</v>
      </c>
      <c r="K129" s="17">
        <v>0.49199999999999999</v>
      </c>
      <c r="L129" s="17">
        <v>0.25690000000000002</v>
      </c>
      <c r="M129" s="17">
        <v>0.54966099999999996</v>
      </c>
      <c r="N129" s="18">
        <v>0.17135800000000001</v>
      </c>
      <c r="O129" s="17">
        <v>0</v>
      </c>
      <c r="P129" s="68" t="s">
        <v>179</v>
      </c>
      <c r="Q129" s="67" t="s">
        <v>93</v>
      </c>
      <c r="R129" s="129" t="s">
        <v>110</v>
      </c>
    </row>
    <row r="130" spans="1:18">
      <c r="A130" s="71" t="s">
        <v>5</v>
      </c>
      <c r="B130" s="23">
        <v>100156202173</v>
      </c>
      <c r="C130" s="17" t="s">
        <v>91</v>
      </c>
      <c r="D130" s="17" t="s">
        <v>92</v>
      </c>
      <c r="E130" s="17">
        <v>0.62919999999999998</v>
      </c>
      <c r="F130" s="18">
        <v>0.66869999999999996</v>
      </c>
      <c r="G130" s="71" t="s">
        <v>436</v>
      </c>
      <c r="H130" s="23">
        <v>100156198994</v>
      </c>
      <c r="I130" s="17" t="s">
        <v>98</v>
      </c>
      <c r="J130" s="17" t="s">
        <v>97</v>
      </c>
      <c r="K130" s="17">
        <v>0.35189999999999999</v>
      </c>
      <c r="L130" s="17">
        <v>0.33129999999999998</v>
      </c>
      <c r="M130" s="17">
        <v>0.90462100000000001</v>
      </c>
      <c r="N130" s="18">
        <v>1</v>
      </c>
      <c r="O130" s="17">
        <v>1</v>
      </c>
      <c r="P130" s="68" t="s">
        <v>179</v>
      </c>
      <c r="Q130" s="67" t="s">
        <v>93</v>
      </c>
      <c r="R130" s="129" t="s">
        <v>110</v>
      </c>
    </row>
    <row r="131" spans="1:18">
      <c r="A131" s="71" t="s">
        <v>5</v>
      </c>
      <c r="B131" s="23">
        <v>100156202173</v>
      </c>
      <c r="C131" s="17" t="s">
        <v>91</v>
      </c>
      <c r="D131" s="17" t="s">
        <v>92</v>
      </c>
      <c r="E131" s="17">
        <v>0.62919999999999998</v>
      </c>
      <c r="F131" s="18">
        <v>0.66869999999999996</v>
      </c>
      <c r="G131" s="71" t="s">
        <v>437</v>
      </c>
      <c r="H131" s="23">
        <v>100156199367</v>
      </c>
      <c r="I131" s="17" t="s">
        <v>108</v>
      </c>
      <c r="J131" s="17" t="s">
        <v>438</v>
      </c>
      <c r="K131" s="17">
        <v>0.35089999999999999</v>
      </c>
      <c r="L131" s="17">
        <v>0.33129999999999998</v>
      </c>
      <c r="M131" s="17">
        <v>0.86733300000000002</v>
      </c>
      <c r="N131" s="18">
        <v>0.97323000000000004</v>
      </c>
      <c r="O131" s="17">
        <v>1</v>
      </c>
      <c r="P131" s="68" t="s">
        <v>179</v>
      </c>
      <c r="Q131" s="67" t="s">
        <v>93</v>
      </c>
      <c r="R131" s="129" t="s">
        <v>110</v>
      </c>
    </row>
    <row r="132" spans="1:18">
      <c r="A132" s="71" t="s">
        <v>5</v>
      </c>
      <c r="B132" s="23">
        <v>100156202173</v>
      </c>
      <c r="C132" s="17" t="s">
        <v>91</v>
      </c>
      <c r="D132" s="17" t="s">
        <v>92</v>
      </c>
      <c r="E132" s="17">
        <v>0.62919999999999998</v>
      </c>
      <c r="F132" s="18">
        <v>0.66869999999999996</v>
      </c>
      <c r="G132" s="71" t="s">
        <v>439</v>
      </c>
      <c r="H132" s="23">
        <v>100156200354</v>
      </c>
      <c r="I132" s="17" t="s">
        <v>440</v>
      </c>
      <c r="J132" s="17" t="s">
        <v>97</v>
      </c>
      <c r="K132" s="17">
        <v>0.35189999999999999</v>
      </c>
      <c r="L132" s="17">
        <v>0.33129999999999998</v>
      </c>
      <c r="M132" s="17">
        <v>0.90462100000000001</v>
      </c>
      <c r="N132" s="18">
        <v>1</v>
      </c>
      <c r="O132" s="17">
        <v>1</v>
      </c>
      <c r="P132" s="68" t="s">
        <v>179</v>
      </c>
      <c r="Q132" s="67" t="s">
        <v>93</v>
      </c>
      <c r="R132" s="129" t="s">
        <v>110</v>
      </c>
    </row>
    <row r="133" spans="1:18">
      <c r="A133" s="71" t="s">
        <v>5</v>
      </c>
      <c r="B133" s="23">
        <v>100156202173</v>
      </c>
      <c r="C133" s="17" t="s">
        <v>91</v>
      </c>
      <c r="D133" s="17" t="s">
        <v>92</v>
      </c>
      <c r="E133" s="17">
        <v>0.62919999999999998</v>
      </c>
      <c r="F133" s="18">
        <v>0.66869999999999996</v>
      </c>
      <c r="G133" s="71" t="s">
        <v>441</v>
      </c>
      <c r="H133" s="23">
        <v>100156200445</v>
      </c>
      <c r="I133" s="17" t="s">
        <v>98</v>
      </c>
      <c r="J133" s="17" t="s">
        <v>108</v>
      </c>
      <c r="K133" s="17">
        <v>0.35089999999999999</v>
      </c>
      <c r="L133" s="17">
        <v>0.33129999999999998</v>
      </c>
      <c r="M133" s="17">
        <v>0.90899700000000005</v>
      </c>
      <c r="N133" s="18">
        <v>1</v>
      </c>
      <c r="O133" s="17">
        <v>1</v>
      </c>
      <c r="P133" s="68" t="s">
        <v>179</v>
      </c>
      <c r="Q133" s="67" t="s">
        <v>93</v>
      </c>
      <c r="R133" s="129" t="s">
        <v>110</v>
      </c>
    </row>
    <row r="134" spans="1:18">
      <c r="A134" s="71" t="s">
        <v>5</v>
      </c>
      <c r="B134" s="23">
        <v>100156202173</v>
      </c>
      <c r="C134" s="17" t="s">
        <v>91</v>
      </c>
      <c r="D134" s="17" t="s">
        <v>92</v>
      </c>
      <c r="E134" s="17">
        <v>0.62919999999999998</v>
      </c>
      <c r="F134" s="18">
        <v>0.66869999999999996</v>
      </c>
      <c r="G134" s="71" t="s">
        <v>442</v>
      </c>
      <c r="H134" s="23">
        <v>100156200671</v>
      </c>
      <c r="I134" s="17" t="s">
        <v>98</v>
      </c>
      <c r="J134" s="17" t="s">
        <v>97</v>
      </c>
      <c r="K134" s="17">
        <v>0.35389999999999999</v>
      </c>
      <c r="L134" s="17">
        <v>0.33129999999999998</v>
      </c>
      <c r="M134" s="17">
        <v>0.92104799999999998</v>
      </c>
      <c r="N134" s="18">
        <v>1</v>
      </c>
      <c r="O134" s="17">
        <v>1</v>
      </c>
      <c r="P134" s="68" t="s">
        <v>179</v>
      </c>
      <c r="Q134" s="67" t="s">
        <v>93</v>
      </c>
      <c r="R134" s="129" t="s">
        <v>110</v>
      </c>
    </row>
    <row r="135" spans="1:18">
      <c r="A135" s="71" t="s">
        <v>5</v>
      </c>
      <c r="B135" s="23">
        <v>100156202173</v>
      </c>
      <c r="C135" s="17" t="s">
        <v>91</v>
      </c>
      <c r="D135" s="17" t="s">
        <v>92</v>
      </c>
      <c r="E135" s="17">
        <v>0.62919999999999998</v>
      </c>
      <c r="F135" s="18">
        <v>0.66869999999999996</v>
      </c>
      <c r="G135" s="71" t="s">
        <v>5</v>
      </c>
      <c r="H135" s="23">
        <v>100156202173</v>
      </c>
      <c r="I135" s="17" t="s">
        <v>108</v>
      </c>
      <c r="J135" s="17" t="s">
        <v>107</v>
      </c>
      <c r="K135" s="17">
        <v>0.37080000000000002</v>
      </c>
      <c r="L135" s="17">
        <v>0.33129999999999998</v>
      </c>
      <c r="M135" s="17">
        <v>1</v>
      </c>
      <c r="N135" s="18">
        <v>1</v>
      </c>
      <c r="O135" s="17">
        <v>1</v>
      </c>
      <c r="P135" s="68" t="s">
        <v>179</v>
      </c>
      <c r="Q135" s="67" t="s">
        <v>106</v>
      </c>
      <c r="R135" s="129" t="s">
        <v>5307</v>
      </c>
    </row>
    <row r="136" spans="1:18">
      <c r="A136" s="71" t="s">
        <v>5</v>
      </c>
      <c r="B136" s="23">
        <v>100156202173</v>
      </c>
      <c r="C136" s="17" t="s">
        <v>91</v>
      </c>
      <c r="D136" s="17" t="s">
        <v>92</v>
      </c>
      <c r="E136" s="17">
        <v>0.62919999999999998</v>
      </c>
      <c r="F136" s="18">
        <v>0.66869999999999996</v>
      </c>
      <c r="G136" s="71" t="s">
        <v>443</v>
      </c>
      <c r="H136" s="23">
        <v>100156202640</v>
      </c>
      <c r="I136" s="17" t="s">
        <v>97</v>
      </c>
      <c r="J136" s="17" t="s">
        <v>98</v>
      </c>
      <c r="K136" s="17">
        <v>0.35089999999999999</v>
      </c>
      <c r="L136" s="17">
        <v>0.33129999999999998</v>
      </c>
      <c r="M136" s="17">
        <v>0.90899799999999997</v>
      </c>
      <c r="N136" s="18">
        <v>1</v>
      </c>
      <c r="O136" s="17">
        <v>1</v>
      </c>
      <c r="P136" s="68" t="s">
        <v>179</v>
      </c>
      <c r="Q136" s="67" t="s">
        <v>93</v>
      </c>
      <c r="R136" s="129" t="s">
        <v>110</v>
      </c>
    </row>
    <row r="137" spans="1:18">
      <c r="A137" s="71" t="s">
        <v>5</v>
      </c>
      <c r="B137" s="23">
        <v>100156202173</v>
      </c>
      <c r="C137" s="17" t="s">
        <v>91</v>
      </c>
      <c r="D137" s="17" t="s">
        <v>92</v>
      </c>
      <c r="E137" s="17">
        <v>0.62919999999999998</v>
      </c>
      <c r="F137" s="18">
        <v>0.66869999999999996</v>
      </c>
      <c r="G137" s="71" t="s">
        <v>444</v>
      </c>
      <c r="H137" s="23">
        <v>100156202759</v>
      </c>
      <c r="I137" s="17" t="s">
        <v>107</v>
      </c>
      <c r="J137" s="17" t="s">
        <v>108</v>
      </c>
      <c r="K137" s="17">
        <v>0.35089999999999999</v>
      </c>
      <c r="L137" s="17">
        <v>0.33129999999999998</v>
      </c>
      <c r="M137" s="17">
        <v>0.90899799999999997</v>
      </c>
      <c r="N137" s="18">
        <v>1</v>
      </c>
      <c r="O137" s="17">
        <v>1</v>
      </c>
      <c r="P137" s="68" t="s">
        <v>179</v>
      </c>
      <c r="Q137" s="67" t="s">
        <v>93</v>
      </c>
      <c r="R137" s="129" t="s">
        <v>110</v>
      </c>
    </row>
    <row r="138" spans="1:18">
      <c r="A138" s="71" t="s">
        <v>5</v>
      </c>
      <c r="B138" s="23">
        <v>100156202173</v>
      </c>
      <c r="C138" s="17" t="s">
        <v>91</v>
      </c>
      <c r="D138" s="17" t="s">
        <v>92</v>
      </c>
      <c r="E138" s="17">
        <v>0.62919999999999998</v>
      </c>
      <c r="F138" s="18">
        <v>0.66869999999999996</v>
      </c>
      <c r="G138" s="71" t="s">
        <v>445</v>
      </c>
      <c r="H138" s="23">
        <v>100156202809</v>
      </c>
      <c r="I138" s="17" t="s">
        <v>98</v>
      </c>
      <c r="J138" s="17" t="s">
        <v>108</v>
      </c>
      <c r="K138" s="17">
        <v>0.36180000000000001</v>
      </c>
      <c r="L138" s="17">
        <v>0.33329999999999999</v>
      </c>
      <c r="M138" s="17">
        <v>0.95373300000000005</v>
      </c>
      <c r="N138" s="18">
        <v>0.99109800000000003</v>
      </c>
      <c r="O138" s="17">
        <v>1</v>
      </c>
      <c r="P138" s="68" t="s">
        <v>179</v>
      </c>
      <c r="Q138" s="67" t="s">
        <v>93</v>
      </c>
      <c r="R138" s="129" t="s">
        <v>110</v>
      </c>
    </row>
    <row r="139" spans="1:18">
      <c r="A139" s="71" t="s">
        <v>5</v>
      </c>
      <c r="B139" s="23">
        <v>100156202173</v>
      </c>
      <c r="C139" s="17" t="s">
        <v>91</v>
      </c>
      <c r="D139" s="17" t="s">
        <v>92</v>
      </c>
      <c r="E139" s="17">
        <v>0.62919999999999998</v>
      </c>
      <c r="F139" s="18">
        <v>0.66869999999999996</v>
      </c>
      <c r="G139" s="71" t="s">
        <v>446</v>
      </c>
      <c r="H139" s="23">
        <v>100156202860</v>
      </c>
      <c r="I139" s="17" t="s">
        <v>97</v>
      </c>
      <c r="J139" s="17" t="s">
        <v>107</v>
      </c>
      <c r="K139" s="17">
        <v>0.35089999999999999</v>
      </c>
      <c r="L139" s="17">
        <v>0.33329999999999999</v>
      </c>
      <c r="M139" s="17">
        <v>0.90899799999999997</v>
      </c>
      <c r="N139" s="18">
        <v>0.99109800000000003</v>
      </c>
      <c r="O139" s="17">
        <v>1</v>
      </c>
      <c r="P139" s="68" t="s">
        <v>179</v>
      </c>
      <c r="Q139" s="67" t="s">
        <v>93</v>
      </c>
      <c r="R139" s="129" t="s">
        <v>110</v>
      </c>
    </row>
    <row r="140" spans="1:18">
      <c r="A140" s="71" t="s">
        <v>5</v>
      </c>
      <c r="B140" s="23">
        <v>100156202173</v>
      </c>
      <c r="C140" s="17" t="s">
        <v>91</v>
      </c>
      <c r="D140" s="17" t="s">
        <v>92</v>
      </c>
      <c r="E140" s="17">
        <v>0.62919999999999998</v>
      </c>
      <c r="F140" s="18">
        <v>0.66869999999999996</v>
      </c>
      <c r="G140" s="71" t="s">
        <v>447</v>
      </c>
      <c r="H140" s="23">
        <v>100156202868</v>
      </c>
      <c r="I140" s="17" t="s">
        <v>107</v>
      </c>
      <c r="J140" s="17" t="s">
        <v>108</v>
      </c>
      <c r="K140" s="17">
        <v>0.35089999999999999</v>
      </c>
      <c r="L140" s="17">
        <v>0.33329999999999999</v>
      </c>
      <c r="M140" s="17">
        <v>0.90899799999999997</v>
      </c>
      <c r="N140" s="18">
        <v>0.99109800000000003</v>
      </c>
      <c r="O140" s="17">
        <v>1</v>
      </c>
      <c r="P140" s="68" t="s">
        <v>179</v>
      </c>
      <c r="Q140" s="67" t="s">
        <v>93</v>
      </c>
      <c r="R140" s="129" t="s">
        <v>110</v>
      </c>
    </row>
    <row r="141" spans="1:18">
      <c r="A141" s="71" t="s">
        <v>5</v>
      </c>
      <c r="B141" s="23">
        <v>100156202173</v>
      </c>
      <c r="C141" s="17" t="s">
        <v>91</v>
      </c>
      <c r="D141" s="17" t="s">
        <v>92</v>
      </c>
      <c r="E141" s="17">
        <v>0.62919999999999998</v>
      </c>
      <c r="F141" s="18">
        <v>0.66869999999999996</v>
      </c>
      <c r="G141" s="71" t="s">
        <v>448</v>
      </c>
      <c r="H141" s="23">
        <v>100156203111</v>
      </c>
      <c r="I141" s="17" t="s">
        <v>360</v>
      </c>
      <c r="J141" s="17" t="s">
        <v>107</v>
      </c>
      <c r="K141" s="17">
        <v>0.31109999999999999</v>
      </c>
      <c r="L141" s="17">
        <v>0.28170000000000001</v>
      </c>
      <c r="M141" s="17">
        <v>0.61482700000000001</v>
      </c>
      <c r="N141" s="18">
        <v>0.59662899999999996</v>
      </c>
      <c r="O141" s="17">
        <v>0</v>
      </c>
      <c r="P141" s="68" t="s">
        <v>179</v>
      </c>
      <c r="Q141" s="67" t="s">
        <v>93</v>
      </c>
      <c r="R141" s="129" t="s">
        <v>110</v>
      </c>
    </row>
    <row r="142" spans="1:18">
      <c r="A142" s="71" t="s">
        <v>5</v>
      </c>
      <c r="B142" s="23">
        <v>100156202173</v>
      </c>
      <c r="C142" s="17" t="s">
        <v>91</v>
      </c>
      <c r="D142" s="17" t="s">
        <v>92</v>
      </c>
      <c r="E142" s="17">
        <v>0.62919999999999998</v>
      </c>
      <c r="F142" s="18">
        <v>0.66869999999999996</v>
      </c>
      <c r="G142" s="71" t="s">
        <v>449</v>
      </c>
      <c r="H142" s="23">
        <v>100156204047</v>
      </c>
      <c r="I142" s="17" t="s">
        <v>107</v>
      </c>
      <c r="J142" s="17" t="s">
        <v>108</v>
      </c>
      <c r="K142" s="17">
        <v>0.35089999999999999</v>
      </c>
      <c r="L142" s="17">
        <v>0.32840000000000003</v>
      </c>
      <c r="M142" s="17">
        <v>0.90899700000000005</v>
      </c>
      <c r="N142" s="18">
        <v>0.986626</v>
      </c>
      <c r="O142" s="17">
        <v>1</v>
      </c>
      <c r="P142" s="68" t="s">
        <v>179</v>
      </c>
      <c r="Q142" s="67" t="s">
        <v>93</v>
      </c>
      <c r="R142" s="129" t="s">
        <v>110</v>
      </c>
    </row>
    <row r="143" spans="1:18">
      <c r="A143" s="71" t="s">
        <v>5</v>
      </c>
      <c r="B143" s="23">
        <v>100156202173</v>
      </c>
      <c r="C143" s="17" t="s">
        <v>91</v>
      </c>
      <c r="D143" s="17" t="s">
        <v>92</v>
      </c>
      <c r="E143" s="17">
        <v>0.62919999999999998</v>
      </c>
      <c r="F143" s="18">
        <v>0.66869999999999996</v>
      </c>
      <c r="G143" s="71" t="s">
        <v>450</v>
      </c>
      <c r="H143" s="23">
        <v>100156204653</v>
      </c>
      <c r="I143" s="17" t="s">
        <v>97</v>
      </c>
      <c r="J143" s="17" t="s">
        <v>98</v>
      </c>
      <c r="K143" s="17">
        <v>0.36480000000000001</v>
      </c>
      <c r="L143" s="17">
        <v>0.32840000000000003</v>
      </c>
      <c r="M143" s="17">
        <v>0.96619999999999995</v>
      </c>
      <c r="N143" s="18">
        <v>0.986626</v>
      </c>
      <c r="O143" s="17">
        <v>1</v>
      </c>
      <c r="P143" s="68" t="s">
        <v>179</v>
      </c>
      <c r="Q143" s="67" t="s">
        <v>93</v>
      </c>
      <c r="R143" s="129" t="s">
        <v>110</v>
      </c>
    </row>
    <row r="144" spans="1:18">
      <c r="A144" s="71" t="s">
        <v>5</v>
      </c>
      <c r="B144" s="23">
        <v>100156202173</v>
      </c>
      <c r="C144" s="17" t="s">
        <v>91</v>
      </c>
      <c r="D144" s="17" t="s">
        <v>92</v>
      </c>
      <c r="E144" s="17">
        <v>0.62919999999999998</v>
      </c>
      <c r="F144" s="18">
        <v>0.66869999999999996</v>
      </c>
      <c r="G144" s="71" t="s">
        <v>451</v>
      </c>
      <c r="H144" s="23">
        <v>100156204913</v>
      </c>
      <c r="I144" s="17" t="s">
        <v>360</v>
      </c>
      <c r="J144" s="17" t="s">
        <v>452</v>
      </c>
      <c r="K144" s="17">
        <v>0.34029999999999999</v>
      </c>
      <c r="L144" s="17">
        <v>0.27560000000000001</v>
      </c>
      <c r="M144" s="17">
        <v>0.855684</v>
      </c>
      <c r="N144" s="18">
        <v>0.82538500000000004</v>
      </c>
      <c r="O144" s="17">
        <v>1</v>
      </c>
      <c r="P144" s="68" t="s">
        <v>179</v>
      </c>
      <c r="Q144" s="67" t="s">
        <v>93</v>
      </c>
      <c r="R144" s="129" t="s">
        <v>110</v>
      </c>
    </row>
    <row r="145" spans="1:18">
      <c r="A145" s="71" t="s">
        <v>5</v>
      </c>
      <c r="B145" s="23">
        <v>100156202173</v>
      </c>
      <c r="C145" s="17" t="s">
        <v>91</v>
      </c>
      <c r="D145" s="17" t="s">
        <v>92</v>
      </c>
      <c r="E145" s="17">
        <v>0.62919999999999998</v>
      </c>
      <c r="F145" s="18">
        <v>0.66869999999999996</v>
      </c>
      <c r="G145" s="71" t="s">
        <v>453</v>
      </c>
      <c r="H145" s="23">
        <v>100156205301</v>
      </c>
      <c r="I145" s="17" t="s">
        <v>98</v>
      </c>
      <c r="J145" s="17" t="s">
        <v>97</v>
      </c>
      <c r="K145" s="17">
        <v>0.35589999999999999</v>
      </c>
      <c r="L145" s="17">
        <v>0.32940000000000003</v>
      </c>
      <c r="M145" s="17">
        <v>0.91236200000000001</v>
      </c>
      <c r="N145" s="18">
        <v>0.98213499999999998</v>
      </c>
      <c r="O145" s="17">
        <v>1</v>
      </c>
      <c r="P145" s="68" t="s">
        <v>179</v>
      </c>
      <c r="Q145" s="67" t="s">
        <v>93</v>
      </c>
      <c r="R145" s="129" t="s">
        <v>110</v>
      </c>
    </row>
    <row r="146" spans="1:18">
      <c r="A146" s="71" t="s">
        <v>5</v>
      </c>
      <c r="B146" s="23">
        <v>100156202173</v>
      </c>
      <c r="C146" s="17" t="s">
        <v>91</v>
      </c>
      <c r="D146" s="17" t="s">
        <v>92</v>
      </c>
      <c r="E146" s="17">
        <v>0.62919999999999998</v>
      </c>
      <c r="F146" s="18">
        <v>0.66869999999999996</v>
      </c>
      <c r="G146" s="71" t="s">
        <v>454</v>
      </c>
      <c r="H146" s="23">
        <v>100156205383</v>
      </c>
      <c r="I146" s="17" t="s">
        <v>98</v>
      </c>
      <c r="J146" s="17" t="s">
        <v>107</v>
      </c>
      <c r="K146" s="17">
        <v>0.35189999999999999</v>
      </c>
      <c r="L146" s="17">
        <v>0.33329999999999999</v>
      </c>
      <c r="M146" s="17">
        <v>0.90462100000000001</v>
      </c>
      <c r="N146" s="18">
        <v>0.96443500000000004</v>
      </c>
      <c r="O146" s="17">
        <v>1</v>
      </c>
      <c r="P146" s="68" t="s">
        <v>179</v>
      </c>
      <c r="Q146" s="67" t="s">
        <v>93</v>
      </c>
      <c r="R146" s="129" t="s">
        <v>110</v>
      </c>
    </row>
    <row r="147" spans="1:18">
      <c r="A147" s="71" t="s">
        <v>5</v>
      </c>
      <c r="B147" s="23">
        <v>100156202173</v>
      </c>
      <c r="C147" s="17" t="s">
        <v>91</v>
      </c>
      <c r="D147" s="17" t="s">
        <v>92</v>
      </c>
      <c r="E147" s="17">
        <v>0.62919999999999998</v>
      </c>
      <c r="F147" s="18">
        <v>0.66869999999999996</v>
      </c>
      <c r="G147" s="71" t="s">
        <v>455</v>
      </c>
      <c r="H147" s="23">
        <v>100156206121</v>
      </c>
      <c r="I147" s="17" t="s">
        <v>107</v>
      </c>
      <c r="J147" s="17" t="s">
        <v>108</v>
      </c>
      <c r="K147" s="17">
        <v>0.27729999999999999</v>
      </c>
      <c r="L147" s="17">
        <v>0.20730000000000001</v>
      </c>
      <c r="M147" s="17">
        <v>0.62708699999999995</v>
      </c>
      <c r="N147" s="18">
        <v>0.52785300000000002</v>
      </c>
      <c r="O147" s="17">
        <v>0</v>
      </c>
      <c r="P147" s="68" t="s">
        <v>179</v>
      </c>
      <c r="Q147" s="67" t="s">
        <v>106</v>
      </c>
      <c r="R147" s="129" t="s">
        <v>5307</v>
      </c>
    </row>
    <row r="148" spans="1:18">
      <c r="A148" s="71" t="s">
        <v>43</v>
      </c>
      <c r="B148" s="23">
        <v>100170598187</v>
      </c>
      <c r="C148" s="17" t="s">
        <v>89</v>
      </c>
      <c r="D148" s="17" t="s">
        <v>90</v>
      </c>
      <c r="E148" s="17">
        <v>0.5746</v>
      </c>
      <c r="F148" s="18">
        <v>0.378</v>
      </c>
      <c r="G148" s="71" t="s">
        <v>456</v>
      </c>
      <c r="H148" s="23">
        <v>100170560110</v>
      </c>
      <c r="I148" s="17" t="s">
        <v>98</v>
      </c>
      <c r="J148" s="17" t="s">
        <v>108</v>
      </c>
      <c r="K148" s="17">
        <v>0.32600000000000001</v>
      </c>
      <c r="L148" s="17">
        <v>0.29270000000000002</v>
      </c>
      <c r="M148" s="17">
        <v>0.29459299999999999</v>
      </c>
      <c r="N148" s="18">
        <v>0.60869700000000004</v>
      </c>
      <c r="O148" s="17">
        <v>0</v>
      </c>
      <c r="P148" s="68" t="s">
        <v>5308</v>
      </c>
      <c r="Q148" s="67" t="s">
        <v>103</v>
      </c>
      <c r="R148" s="129" t="s">
        <v>110</v>
      </c>
    </row>
    <row r="149" spans="1:18">
      <c r="A149" s="71" t="s">
        <v>43</v>
      </c>
      <c r="B149" s="23">
        <v>100170598187</v>
      </c>
      <c r="C149" s="17" t="s">
        <v>89</v>
      </c>
      <c r="D149" s="17" t="s">
        <v>90</v>
      </c>
      <c r="E149" s="17">
        <v>0.5746</v>
      </c>
      <c r="F149" s="18">
        <v>0.378</v>
      </c>
      <c r="G149" s="71" t="s">
        <v>457</v>
      </c>
      <c r="H149" s="23">
        <v>100170560332</v>
      </c>
      <c r="I149" s="17" t="s">
        <v>97</v>
      </c>
      <c r="J149" s="17" t="s">
        <v>98</v>
      </c>
      <c r="K149" s="17">
        <v>0.49299999999999999</v>
      </c>
      <c r="L149" s="17">
        <v>0.70340000000000003</v>
      </c>
      <c r="M149" s="17">
        <v>0.210095</v>
      </c>
      <c r="N149" s="18">
        <v>0.63559200000000005</v>
      </c>
      <c r="O149" s="17">
        <v>0</v>
      </c>
      <c r="P149" s="68" t="s">
        <v>5308</v>
      </c>
      <c r="Q149" s="67" t="s">
        <v>103</v>
      </c>
      <c r="R149" s="129" t="s">
        <v>110</v>
      </c>
    </row>
    <row r="150" spans="1:18">
      <c r="A150" s="71" t="s">
        <v>43</v>
      </c>
      <c r="B150" s="23">
        <v>100170598187</v>
      </c>
      <c r="C150" s="17" t="s">
        <v>89</v>
      </c>
      <c r="D150" s="17" t="s">
        <v>90</v>
      </c>
      <c r="E150" s="17">
        <v>0.5746</v>
      </c>
      <c r="F150" s="18">
        <v>0.378</v>
      </c>
      <c r="G150" s="71" t="s">
        <v>458</v>
      </c>
      <c r="H150" s="23">
        <v>100170560604</v>
      </c>
      <c r="I150" s="17" t="s">
        <v>108</v>
      </c>
      <c r="J150" s="17" t="s">
        <v>107</v>
      </c>
      <c r="K150" s="17">
        <v>0.4284</v>
      </c>
      <c r="L150" s="17">
        <v>0.627</v>
      </c>
      <c r="M150" s="17">
        <v>0.97982499999999995</v>
      </c>
      <c r="N150" s="18">
        <v>0.96239600000000003</v>
      </c>
      <c r="O150" s="17">
        <v>1</v>
      </c>
      <c r="P150" s="68" t="s">
        <v>5308</v>
      </c>
      <c r="Q150" s="67" t="s">
        <v>103</v>
      </c>
      <c r="R150" s="129" t="s">
        <v>110</v>
      </c>
    </row>
    <row r="151" spans="1:18">
      <c r="A151" s="71" t="s">
        <v>43</v>
      </c>
      <c r="B151" s="23">
        <v>100170598187</v>
      </c>
      <c r="C151" s="17" t="s">
        <v>89</v>
      </c>
      <c r="D151" s="17" t="s">
        <v>90</v>
      </c>
      <c r="E151" s="17">
        <v>0.5746</v>
      </c>
      <c r="F151" s="18">
        <v>0.378</v>
      </c>
      <c r="G151" s="71" t="s">
        <v>459</v>
      </c>
      <c r="H151" s="23">
        <v>100170561404</v>
      </c>
      <c r="I151" s="17" t="s">
        <v>97</v>
      </c>
      <c r="J151" s="17" t="s">
        <v>107</v>
      </c>
      <c r="K151" s="17">
        <v>0.4254</v>
      </c>
      <c r="L151" s="17">
        <v>0.621</v>
      </c>
      <c r="M151" s="17">
        <v>0.99188299999999996</v>
      </c>
      <c r="N151" s="18">
        <v>0.96240800000000004</v>
      </c>
      <c r="O151" s="17">
        <v>1</v>
      </c>
      <c r="P151" s="68" t="s">
        <v>5308</v>
      </c>
      <c r="Q151" s="67" t="s">
        <v>103</v>
      </c>
      <c r="R151" s="129" t="s">
        <v>110</v>
      </c>
    </row>
    <row r="152" spans="1:18">
      <c r="A152" s="71" t="s">
        <v>43</v>
      </c>
      <c r="B152" s="23">
        <v>100170598187</v>
      </c>
      <c r="C152" s="17" t="s">
        <v>89</v>
      </c>
      <c r="D152" s="17" t="s">
        <v>90</v>
      </c>
      <c r="E152" s="17">
        <v>0.5746</v>
      </c>
      <c r="F152" s="18">
        <v>0.378</v>
      </c>
      <c r="G152" s="71" t="s">
        <v>460</v>
      </c>
      <c r="H152" s="23">
        <v>100170562110</v>
      </c>
      <c r="I152" s="17" t="s">
        <v>306</v>
      </c>
      <c r="J152" s="17" t="s">
        <v>108</v>
      </c>
      <c r="K152" s="17">
        <v>0.39960000000000001</v>
      </c>
      <c r="L152" s="17">
        <v>0.35320000000000001</v>
      </c>
      <c r="M152" s="17">
        <v>0.487093</v>
      </c>
      <c r="N152" s="18">
        <v>0.85843599999999998</v>
      </c>
      <c r="O152" s="17">
        <v>0</v>
      </c>
      <c r="P152" s="68" t="s">
        <v>5308</v>
      </c>
      <c r="Q152" s="67" t="s">
        <v>103</v>
      </c>
      <c r="R152" s="129" t="s">
        <v>110</v>
      </c>
    </row>
    <row r="153" spans="1:18">
      <c r="A153" s="71" t="s">
        <v>43</v>
      </c>
      <c r="B153" s="23">
        <v>100170598187</v>
      </c>
      <c r="C153" s="17" t="s">
        <v>89</v>
      </c>
      <c r="D153" s="17" t="s">
        <v>90</v>
      </c>
      <c r="E153" s="17">
        <v>0.5746</v>
      </c>
      <c r="F153" s="18">
        <v>0.378</v>
      </c>
      <c r="G153" s="71" t="s">
        <v>461</v>
      </c>
      <c r="H153" s="23">
        <v>100170562170</v>
      </c>
      <c r="I153" s="17" t="s">
        <v>360</v>
      </c>
      <c r="J153" s="17" t="s">
        <v>107</v>
      </c>
      <c r="K153" s="17">
        <v>0.42449999999999999</v>
      </c>
      <c r="L153" s="17">
        <v>0.29459999999999997</v>
      </c>
      <c r="M153" s="17">
        <v>0.52820400000000001</v>
      </c>
      <c r="N153" s="18">
        <v>0.65798500000000004</v>
      </c>
      <c r="O153" s="17">
        <v>0</v>
      </c>
      <c r="P153" s="68" t="s">
        <v>5308</v>
      </c>
      <c r="Q153" s="67" t="s">
        <v>103</v>
      </c>
      <c r="R153" s="129" t="s">
        <v>110</v>
      </c>
    </row>
    <row r="154" spans="1:18">
      <c r="A154" s="71" t="s">
        <v>43</v>
      </c>
      <c r="B154" s="23">
        <v>100170598187</v>
      </c>
      <c r="C154" s="17" t="s">
        <v>89</v>
      </c>
      <c r="D154" s="17" t="s">
        <v>90</v>
      </c>
      <c r="E154" s="17">
        <v>0.5746</v>
      </c>
      <c r="F154" s="18">
        <v>0.378</v>
      </c>
      <c r="G154" s="71" t="s">
        <v>462</v>
      </c>
      <c r="H154" s="23">
        <v>100170563083</v>
      </c>
      <c r="I154" s="17" t="s">
        <v>98</v>
      </c>
      <c r="J154" s="17" t="s">
        <v>107</v>
      </c>
      <c r="K154" s="17">
        <v>0.40949999999999998</v>
      </c>
      <c r="L154" s="17">
        <v>0.29459999999999997</v>
      </c>
      <c r="M154" s="17">
        <v>0.50775800000000004</v>
      </c>
      <c r="N154" s="18">
        <v>0.672628</v>
      </c>
      <c r="O154" s="17">
        <v>0</v>
      </c>
      <c r="P154" s="68" t="s">
        <v>5308</v>
      </c>
      <c r="Q154" s="67" t="s">
        <v>103</v>
      </c>
      <c r="R154" s="129" t="s">
        <v>110</v>
      </c>
    </row>
    <row r="155" spans="1:18">
      <c r="A155" s="71" t="s">
        <v>43</v>
      </c>
      <c r="B155" s="23">
        <v>100170598187</v>
      </c>
      <c r="C155" s="17" t="s">
        <v>89</v>
      </c>
      <c r="D155" s="17" t="s">
        <v>90</v>
      </c>
      <c r="E155" s="17">
        <v>0.5746</v>
      </c>
      <c r="F155" s="18">
        <v>0.378</v>
      </c>
      <c r="G155" s="71" t="s">
        <v>463</v>
      </c>
      <c r="H155" s="23">
        <v>100170563205</v>
      </c>
      <c r="I155" s="17" t="s">
        <v>97</v>
      </c>
      <c r="J155" s="17" t="s">
        <v>98</v>
      </c>
      <c r="K155" s="17">
        <v>0.30220000000000002</v>
      </c>
      <c r="L155" s="17">
        <v>0.25690000000000002</v>
      </c>
      <c r="M155" s="17">
        <v>0.31572600000000001</v>
      </c>
      <c r="N155" s="18">
        <v>0.56906299999999999</v>
      </c>
      <c r="O155" s="17">
        <v>0</v>
      </c>
      <c r="P155" s="68" t="s">
        <v>5308</v>
      </c>
      <c r="Q155" s="67" t="s">
        <v>103</v>
      </c>
      <c r="R155" s="129" t="s">
        <v>110</v>
      </c>
    </row>
    <row r="156" spans="1:18">
      <c r="A156" s="71" t="s">
        <v>43</v>
      </c>
      <c r="B156" s="23">
        <v>100170598187</v>
      </c>
      <c r="C156" s="17" t="s">
        <v>89</v>
      </c>
      <c r="D156" s="17" t="s">
        <v>90</v>
      </c>
      <c r="E156" s="17">
        <v>0.5746</v>
      </c>
      <c r="F156" s="18">
        <v>0.378</v>
      </c>
      <c r="G156" s="71" t="s">
        <v>464</v>
      </c>
      <c r="H156" s="23">
        <v>100170565149</v>
      </c>
      <c r="I156" s="17" t="s">
        <v>465</v>
      </c>
      <c r="J156" s="17" t="s">
        <v>97</v>
      </c>
      <c r="K156" s="17">
        <v>0.4254</v>
      </c>
      <c r="L156" s="17">
        <v>0.65669999999999995</v>
      </c>
      <c r="M156" s="17">
        <v>0.99188299999999996</v>
      </c>
      <c r="N156" s="18">
        <v>0.85214900000000005</v>
      </c>
      <c r="O156" s="17">
        <v>1</v>
      </c>
      <c r="P156" s="68" t="s">
        <v>5308</v>
      </c>
      <c r="Q156" s="67" t="s">
        <v>103</v>
      </c>
      <c r="R156" s="129" t="s">
        <v>110</v>
      </c>
    </row>
    <row r="157" spans="1:18">
      <c r="A157" s="71" t="s">
        <v>43</v>
      </c>
      <c r="B157" s="23">
        <v>100170598187</v>
      </c>
      <c r="C157" s="17" t="s">
        <v>89</v>
      </c>
      <c r="D157" s="17" t="s">
        <v>90</v>
      </c>
      <c r="E157" s="17">
        <v>0.5746</v>
      </c>
      <c r="F157" s="18">
        <v>0.378</v>
      </c>
      <c r="G157" s="71" t="s">
        <v>466</v>
      </c>
      <c r="H157" s="23">
        <v>100170566005</v>
      </c>
      <c r="I157" s="17" t="s">
        <v>108</v>
      </c>
      <c r="J157" s="17" t="s">
        <v>107</v>
      </c>
      <c r="K157" s="17">
        <v>0.4254</v>
      </c>
      <c r="L157" s="17">
        <v>0.65869999999999995</v>
      </c>
      <c r="M157" s="17">
        <v>0.99188299999999996</v>
      </c>
      <c r="N157" s="18">
        <v>0.852576</v>
      </c>
      <c r="O157" s="17">
        <v>1</v>
      </c>
      <c r="P157" s="68" t="s">
        <v>5308</v>
      </c>
      <c r="Q157" s="67" t="s">
        <v>103</v>
      </c>
      <c r="R157" s="129" t="s">
        <v>110</v>
      </c>
    </row>
    <row r="158" spans="1:18">
      <c r="A158" s="71" t="s">
        <v>43</v>
      </c>
      <c r="B158" s="23">
        <v>100170598187</v>
      </c>
      <c r="C158" s="17" t="s">
        <v>89</v>
      </c>
      <c r="D158" s="17" t="s">
        <v>90</v>
      </c>
      <c r="E158" s="17">
        <v>0.5746</v>
      </c>
      <c r="F158" s="18">
        <v>0.378</v>
      </c>
      <c r="G158" s="71" t="s">
        <v>467</v>
      </c>
      <c r="H158" s="23">
        <v>100170567437</v>
      </c>
      <c r="I158" s="17" t="s">
        <v>97</v>
      </c>
      <c r="J158" s="17" t="s">
        <v>98</v>
      </c>
      <c r="K158" s="17">
        <v>0.4254</v>
      </c>
      <c r="L158" s="17">
        <v>0.623</v>
      </c>
      <c r="M158" s="17">
        <v>0.99188299999999996</v>
      </c>
      <c r="N158" s="18">
        <v>0.99578699999999998</v>
      </c>
      <c r="O158" s="17">
        <v>1</v>
      </c>
      <c r="P158" s="68" t="s">
        <v>5308</v>
      </c>
      <c r="Q158" s="67" t="s">
        <v>103</v>
      </c>
      <c r="R158" s="129" t="s">
        <v>110</v>
      </c>
    </row>
    <row r="159" spans="1:18">
      <c r="A159" s="71" t="s">
        <v>43</v>
      </c>
      <c r="B159" s="23">
        <v>100170598187</v>
      </c>
      <c r="C159" s="17" t="s">
        <v>89</v>
      </c>
      <c r="D159" s="17" t="s">
        <v>90</v>
      </c>
      <c r="E159" s="17">
        <v>0.5746</v>
      </c>
      <c r="F159" s="18">
        <v>0.378</v>
      </c>
      <c r="G159" s="71" t="s">
        <v>468</v>
      </c>
      <c r="H159" s="23">
        <v>100170568714</v>
      </c>
      <c r="I159" s="17" t="s">
        <v>107</v>
      </c>
      <c r="J159" s="17" t="s">
        <v>108</v>
      </c>
      <c r="K159" s="17">
        <v>0.4254</v>
      </c>
      <c r="L159" s="17">
        <v>0.621</v>
      </c>
      <c r="M159" s="17">
        <v>0.99188299999999996</v>
      </c>
      <c r="N159" s="18">
        <v>0.99579099999999998</v>
      </c>
      <c r="O159" s="17">
        <v>1</v>
      </c>
      <c r="P159" s="68" t="s">
        <v>5308</v>
      </c>
      <c r="Q159" s="67" t="s">
        <v>103</v>
      </c>
      <c r="R159" s="129" t="s">
        <v>110</v>
      </c>
    </row>
    <row r="160" spans="1:18">
      <c r="A160" s="71" t="s">
        <v>43</v>
      </c>
      <c r="B160" s="23">
        <v>100170598187</v>
      </c>
      <c r="C160" s="17" t="s">
        <v>89</v>
      </c>
      <c r="D160" s="17" t="s">
        <v>90</v>
      </c>
      <c r="E160" s="17">
        <v>0.5746</v>
      </c>
      <c r="F160" s="18">
        <v>0.378</v>
      </c>
      <c r="G160" s="71" t="s">
        <v>469</v>
      </c>
      <c r="H160" s="23">
        <v>100170568896</v>
      </c>
      <c r="I160" s="17" t="s">
        <v>108</v>
      </c>
      <c r="J160" s="17" t="s">
        <v>97</v>
      </c>
      <c r="K160" s="17">
        <v>0.4254</v>
      </c>
      <c r="L160" s="17">
        <v>0.622</v>
      </c>
      <c r="M160" s="17">
        <v>0.99188299999999996</v>
      </c>
      <c r="N160" s="18">
        <v>1</v>
      </c>
      <c r="O160" s="17">
        <v>1</v>
      </c>
      <c r="P160" s="68" t="s">
        <v>5308</v>
      </c>
      <c r="Q160" s="67" t="s">
        <v>103</v>
      </c>
      <c r="R160" s="129" t="s">
        <v>110</v>
      </c>
    </row>
    <row r="161" spans="1:18">
      <c r="A161" s="71" t="s">
        <v>43</v>
      </c>
      <c r="B161" s="23">
        <v>100170598187</v>
      </c>
      <c r="C161" s="17" t="s">
        <v>89</v>
      </c>
      <c r="D161" s="17" t="s">
        <v>90</v>
      </c>
      <c r="E161" s="17">
        <v>0.5746</v>
      </c>
      <c r="F161" s="18">
        <v>0.378</v>
      </c>
      <c r="G161" s="71" t="s">
        <v>470</v>
      </c>
      <c r="H161" s="23">
        <v>100170569317</v>
      </c>
      <c r="I161" s="17" t="s">
        <v>108</v>
      </c>
      <c r="J161" s="17" t="s">
        <v>107</v>
      </c>
      <c r="K161" s="17">
        <v>0.4254</v>
      </c>
      <c r="L161" s="17">
        <v>0.621</v>
      </c>
      <c r="M161" s="17">
        <v>0.99188299999999996</v>
      </c>
      <c r="N161" s="18">
        <v>0.99579099999999998</v>
      </c>
      <c r="O161" s="17">
        <v>1</v>
      </c>
      <c r="P161" s="68" t="s">
        <v>5308</v>
      </c>
      <c r="Q161" s="67" t="s">
        <v>103</v>
      </c>
      <c r="R161" s="129" t="s">
        <v>110</v>
      </c>
    </row>
    <row r="162" spans="1:18">
      <c r="A162" s="71" t="s">
        <v>43</v>
      </c>
      <c r="B162" s="23">
        <v>100170598187</v>
      </c>
      <c r="C162" s="17" t="s">
        <v>89</v>
      </c>
      <c r="D162" s="17" t="s">
        <v>90</v>
      </c>
      <c r="E162" s="17">
        <v>0.5746</v>
      </c>
      <c r="F162" s="18">
        <v>0.378</v>
      </c>
      <c r="G162" s="71" t="s">
        <v>471</v>
      </c>
      <c r="H162" s="23">
        <v>100170569689</v>
      </c>
      <c r="I162" s="17" t="s">
        <v>107</v>
      </c>
      <c r="J162" s="17" t="s">
        <v>108</v>
      </c>
      <c r="K162" s="17">
        <v>0.4254</v>
      </c>
      <c r="L162" s="17">
        <v>0.623</v>
      </c>
      <c r="M162" s="17">
        <v>0.99188299999999996</v>
      </c>
      <c r="N162" s="18">
        <v>0.99578699999999998</v>
      </c>
      <c r="O162" s="17">
        <v>1</v>
      </c>
      <c r="P162" s="68" t="s">
        <v>5308</v>
      </c>
      <c r="Q162" s="67" t="s">
        <v>103</v>
      </c>
      <c r="R162" s="129" t="s">
        <v>110</v>
      </c>
    </row>
    <row r="163" spans="1:18">
      <c r="A163" s="71" t="s">
        <v>43</v>
      </c>
      <c r="B163" s="23">
        <v>100170598187</v>
      </c>
      <c r="C163" s="17" t="s">
        <v>89</v>
      </c>
      <c r="D163" s="17" t="s">
        <v>90</v>
      </c>
      <c r="E163" s="17">
        <v>0.5746</v>
      </c>
      <c r="F163" s="18">
        <v>0.378</v>
      </c>
      <c r="G163" s="71" t="s">
        <v>472</v>
      </c>
      <c r="H163" s="23">
        <v>100170570043</v>
      </c>
      <c r="I163" s="17" t="s">
        <v>98</v>
      </c>
      <c r="J163" s="17" t="s">
        <v>107</v>
      </c>
      <c r="K163" s="17">
        <v>0.32500000000000001</v>
      </c>
      <c r="L163" s="17">
        <v>0.29659999999999997</v>
      </c>
      <c r="M163" s="17">
        <v>0.35150199999999998</v>
      </c>
      <c r="N163" s="18">
        <v>0.69401299999999999</v>
      </c>
      <c r="O163" s="17">
        <v>0</v>
      </c>
      <c r="P163" s="68" t="s">
        <v>5308</v>
      </c>
      <c r="Q163" s="67" t="s">
        <v>103</v>
      </c>
      <c r="R163" s="129" t="s">
        <v>110</v>
      </c>
    </row>
    <row r="164" spans="1:18">
      <c r="A164" s="71" t="s">
        <v>43</v>
      </c>
      <c r="B164" s="23">
        <v>100170598187</v>
      </c>
      <c r="C164" s="17" t="s">
        <v>89</v>
      </c>
      <c r="D164" s="17" t="s">
        <v>90</v>
      </c>
      <c r="E164" s="17">
        <v>0.5746</v>
      </c>
      <c r="F164" s="18">
        <v>0.378</v>
      </c>
      <c r="G164" s="71" t="s">
        <v>473</v>
      </c>
      <c r="H164" s="23">
        <v>100170570499</v>
      </c>
      <c r="I164" s="17" t="s">
        <v>98</v>
      </c>
      <c r="J164" s="17" t="s">
        <v>97</v>
      </c>
      <c r="K164" s="17">
        <v>0.4254</v>
      </c>
      <c r="L164" s="17">
        <v>0.621</v>
      </c>
      <c r="M164" s="17">
        <v>9.07702E-5</v>
      </c>
      <c r="N164" s="18">
        <v>0.99579099999999998</v>
      </c>
      <c r="O164" s="17">
        <v>0</v>
      </c>
      <c r="P164" s="68" t="s">
        <v>5308</v>
      </c>
      <c r="Q164" s="67" t="s">
        <v>103</v>
      </c>
      <c r="R164" s="129" t="s">
        <v>110</v>
      </c>
    </row>
    <row r="165" spans="1:18">
      <c r="A165" s="71" t="s">
        <v>43</v>
      </c>
      <c r="B165" s="23">
        <v>100170598187</v>
      </c>
      <c r="C165" s="17" t="s">
        <v>89</v>
      </c>
      <c r="D165" s="17" t="s">
        <v>90</v>
      </c>
      <c r="E165" s="17">
        <v>0.5746</v>
      </c>
      <c r="F165" s="18">
        <v>0.378</v>
      </c>
      <c r="G165" s="71" t="s">
        <v>474</v>
      </c>
      <c r="H165" s="23">
        <v>100170571843</v>
      </c>
      <c r="I165" s="17" t="s">
        <v>107</v>
      </c>
      <c r="J165" s="17" t="s">
        <v>108</v>
      </c>
      <c r="K165" s="17">
        <v>0.43240000000000001</v>
      </c>
      <c r="L165" s="17">
        <v>0.29659999999999997</v>
      </c>
      <c r="M165" s="17">
        <v>0.55803700000000001</v>
      </c>
      <c r="N165" s="18">
        <v>0.69401299999999999</v>
      </c>
      <c r="O165" s="17">
        <v>0</v>
      </c>
      <c r="P165" s="68" t="s">
        <v>5308</v>
      </c>
      <c r="Q165" s="67" t="s">
        <v>103</v>
      </c>
      <c r="R165" s="129" t="s">
        <v>110</v>
      </c>
    </row>
    <row r="166" spans="1:18">
      <c r="A166" s="71" t="s">
        <v>43</v>
      </c>
      <c r="B166" s="23">
        <v>100170598187</v>
      </c>
      <c r="C166" s="17" t="s">
        <v>89</v>
      </c>
      <c r="D166" s="17" t="s">
        <v>90</v>
      </c>
      <c r="E166" s="17">
        <v>0.5746</v>
      </c>
      <c r="F166" s="18">
        <v>0.378</v>
      </c>
      <c r="G166" s="71" t="s">
        <v>475</v>
      </c>
      <c r="H166" s="23">
        <v>100170572946</v>
      </c>
      <c r="I166" s="17" t="s">
        <v>107</v>
      </c>
      <c r="J166" s="17" t="s">
        <v>97</v>
      </c>
      <c r="K166" s="17">
        <v>0.4254</v>
      </c>
      <c r="L166" s="17">
        <v>0.621</v>
      </c>
      <c r="M166" s="17">
        <v>0.99188299999999996</v>
      </c>
      <c r="N166" s="18">
        <v>0.99579099999999998</v>
      </c>
      <c r="O166" s="17">
        <v>1</v>
      </c>
      <c r="P166" s="68" t="s">
        <v>5308</v>
      </c>
      <c r="Q166" s="67" t="s">
        <v>103</v>
      </c>
      <c r="R166" s="129" t="s">
        <v>110</v>
      </c>
    </row>
    <row r="167" spans="1:18">
      <c r="A167" s="71" t="s">
        <v>43</v>
      </c>
      <c r="B167" s="23">
        <v>100170598187</v>
      </c>
      <c r="C167" s="17" t="s">
        <v>89</v>
      </c>
      <c r="D167" s="17" t="s">
        <v>90</v>
      </c>
      <c r="E167" s="17">
        <v>0.5746</v>
      </c>
      <c r="F167" s="18">
        <v>0.378</v>
      </c>
      <c r="G167" s="71" t="s">
        <v>476</v>
      </c>
      <c r="H167" s="23">
        <v>100170573258</v>
      </c>
      <c r="I167" s="17" t="s">
        <v>97</v>
      </c>
      <c r="J167" s="17" t="s">
        <v>98</v>
      </c>
      <c r="K167" s="17">
        <v>0.4264</v>
      </c>
      <c r="L167" s="17">
        <v>0.622</v>
      </c>
      <c r="M167" s="17">
        <v>0.99594300000000002</v>
      </c>
      <c r="N167" s="18">
        <v>0.99157899999999999</v>
      </c>
      <c r="O167" s="17">
        <v>1</v>
      </c>
      <c r="P167" s="68" t="s">
        <v>5308</v>
      </c>
      <c r="Q167" s="67" t="s">
        <v>103</v>
      </c>
      <c r="R167" s="129" t="s">
        <v>110</v>
      </c>
    </row>
    <row r="168" spans="1:18">
      <c r="A168" s="71" t="s">
        <v>43</v>
      </c>
      <c r="B168" s="23">
        <v>100170598187</v>
      </c>
      <c r="C168" s="17" t="s">
        <v>89</v>
      </c>
      <c r="D168" s="17" t="s">
        <v>90</v>
      </c>
      <c r="E168" s="17">
        <v>0.5746</v>
      </c>
      <c r="F168" s="18">
        <v>0.378</v>
      </c>
      <c r="G168" s="71" t="s">
        <v>477</v>
      </c>
      <c r="H168" s="23">
        <v>100170573814</v>
      </c>
      <c r="I168" s="17" t="s">
        <v>97</v>
      </c>
      <c r="J168" s="17" t="s">
        <v>98</v>
      </c>
      <c r="K168" s="17">
        <v>0.40949999999999998</v>
      </c>
      <c r="L168" s="17">
        <v>0.29659999999999997</v>
      </c>
      <c r="M168" s="17">
        <v>0.50775800000000004</v>
      </c>
      <c r="N168" s="18">
        <v>0.69401299999999999</v>
      </c>
      <c r="O168" s="17">
        <v>0</v>
      </c>
      <c r="P168" s="68" t="s">
        <v>5308</v>
      </c>
      <c r="Q168" s="67" t="s">
        <v>103</v>
      </c>
      <c r="R168" s="129" t="s">
        <v>110</v>
      </c>
    </row>
    <row r="169" spans="1:18">
      <c r="A169" s="71" t="s">
        <v>43</v>
      </c>
      <c r="B169" s="23">
        <v>100170598187</v>
      </c>
      <c r="C169" s="17" t="s">
        <v>89</v>
      </c>
      <c r="D169" s="17" t="s">
        <v>90</v>
      </c>
      <c r="E169" s="17">
        <v>0.5746</v>
      </c>
      <c r="F169" s="18">
        <v>0.378</v>
      </c>
      <c r="G169" s="71" t="s">
        <v>478</v>
      </c>
      <c r="H169" s="23">
        <v>100170573926</v>
      </c>
      <c r="I169" s="17" t="s">
        <v>98</v>
      </c>
      <c r="J169" s="17" t="s">
        <v>479</v>
      </c>
      <c r="K169" s="17">
        <v>0.30220000000000002</v>
      </c>
      <c r="L169" s="17">
        <v>0.29659999999999997</v>
      </c>
      <c r="M169" s="17">
        <v>0.31572600000000001</v>
      </c>
      <c r="N169" s="18">
        <v>0.69401299999999999</v>
      </c>
      <c r="O169" s="17">
        <v>0</v>
      </c>
      <c r="P169" s="68" t="s">
        <v>5308</v>
      </c>
      <c r="Q169" s="67" t="s">
        <v>103</v>
      </c>
      <c r="R169" s="129" t="s">
        <v>110</v>
      </c>
    </row>
    <row r="170" spans="1:18">
      <c r="A170" s="71" t="s">
        <v>43</v>
      </c>
      <c r="B170" s="23">
        <v>100170598187</v>
      </c>
      <c r="C170" s="17" t="s">
        <v>89</v>
      </c>
      <c r="D170" s="17" t="s">
        <v>90</v>
      </c>
      <c r="E170" s="17">
        <v>0.5746</v>
      </c>
      <c r="F170" s="18">
        <v>0.378</v>
      </c>
      <c r="G170" s="71" t="s">
        <v>480</v>
      </c>
      <c r="H170" s="23">
        <v>100170574928</v>
      </c>
      <c r="I170" s="17" t="s">
        <v>98</v>
      </c>
      <c r="J170" s="17" t="s">
        <v>97</v>
      </c>
      <c r="K170" s="17">
        <v>0.40949999999999998</v>
      </c>
      <c r="L170" s="17">
        <v>0.29659999999999997</v>
      </c>
      <c r="M170" s="17">
        <v>0.50775800000000004</v>
      </c>
      <c r="N170" s="18">
        <v>0.69401299999999999</v>
      </c>
      <c r="O170" s="17">
        <v>0</v>
      </c>
      <c r="P170" s="68" t="s">
        <v>5308</v>
      </c>
      <c r="Q170" s="67" t="s">
        <v>103</v>
      </c>
      <c r="R170" s="129" t="s">
        <v>110</v>
      </c>
    </row>
    <row r="171" spans="1:18">
      <c r="A171" s="71" t="s">
        <v>43</v>
      </c>
      <c r="B171" s="23">
        <v>100170598187</v>
      </c>
      <c r="C171" s="17" t="s">
        <v>89</v>
      </c>
      <c r="D171" s="17" t="s">
        <v>90</v>
      </c>
      <c r="E171" s="17">
        <v>0.5746</v>
      </c>
      <c r="F171" s="18">
        <v>0.378</v>
      </c>
      <c r="G171" s="71" t="s">
        <v>481</v>
      </c>
      <c r="H171" s="23">
        <v>100170575261</v>
      </c>
      <c r="I171" s="17" t="s">
        <v>98</v>
      </c>
      <c r="J171" s="17" t="s">
        <v>416</v>
      </c>
      <c r="K171" s="17">
        <v>0.4254</v>
      </c>
      <c r="L171" s="17">
        <v>0.621</v>
      </c>
      <c r="M171" s="17">
        <v>0.99188299999999996</v>
      </c>
      <c r="N171" s="18">
        <v>0.99579099999999998</v>
      </c>
      <c r="O171" s="17">
        <v>1</v>
      </c>
      <c r="P171" s="68" t="s">
        <v>5308</v>
      </c>
      <c r="Q171" s="67" t="s">
        <v>103</v>
      </c>
      <c r="R171" s="129" t="s">
        <v>110</v>
      </c>
    </row>
    <row r="172" spans="1:18">
      <c r="A172" s="71" t="s">
        <v>43</v>
      </c>
      <c r="B172" s="23">
        <v>100170598187</v>
      </c>
      <c r="C172" s="17" t="s">
        <v>89</v>
      </c>
      <c r="D172" s="17" t="s">
        <v>90</v>
      </c>
      <c r="E172" s="17">
        <v>0.5746</v>
      </c>
      <c r="F172" s="18">
        <v>0.378</v>
      </c>
      <c r="G172" s="71" t="s">
        <v>482</v>
      </c>
      <c r="H172" s="23">
        <v>100170576107</v>
      </c>
      <c r="I172" s="17" t="s">
        <v>98</v>
      </c>
      <c r="J172" s="17" t="s">
        <v>97</v>
      </c>
      <c r="K172" s="17">
        <v>0.4254</v>
      </c>
      <c r="L172" s="17">
        <v>0.621</v>
      </c>
      <c r="M172" s="17">
        <v>0.99188299999999996</v>
      </c>
      <c r="N172" s="18">
        <v>0.99579099999999998</v>
      </c>
      <c r="O172" s="17">
        <v>1</v>
      </c>
      <c r="P172" s="68" t="s">
        <v>5308</v>
      </c>
      <c r="Q172" s="67" t="s">
        <v>103</v>
      </c>
      <c r="R172" s="129" t="s">
        <v>110</v>
      </c>
    </row>
    <row r="173" spans="1:18">
      <c r="A173" s="71" t="s">
        <v>43</v>
      </c>
      <c r="B173" s="23">
        <v>100170598187</v>
      </c>
      <c r="C173" s="17" t="s">
        <v>89</v>
      </c>
      <c r="D173" s="17" t="s">
        <v>90</v>
      </c>
      <c r="E173" s="17">
        <v>0.5746</v>
      </c>
      <c r="F173" s="18">
        <v>0.378</v>
      </c>
      <c r="G173" s="71" t="s">
        <v>483</v>
      </c>
      <c r="H173" s="23">
        <v>100170576738</v>
      </c>
      <c r="I173" s="17" t="s">
        <v>107</v>
      </c>
      <c r="J173" s="17" t="s">
        <v>108</v>
      </c>
      <c r="K173" s="17">
        <v>0.40949999999999998</v>
      </c>
      <c r="L173" s="17">
        <v>0.29759999999999998</v>
      </c>
      <c r="M173" s="17">
        <v>0.50775800000000004</v>
      </c>
      <c r="N173" s="18">
        <v>0.68986400000000003</v>
      </c>
      <c r="O173" s="17">
        <v>0</v>
      </c>
      <c r="P173" s="68" t="s">
        <v>5308</v>
      </c>
      <c r="Q173" s="67" t="s">
        <v>103</v>
      </c>
      <c r="R173" s="129" t="s">
        <v>110</v>
      </c>
    </row>
    <row r="174" spans="1:18">
      <c r="A174" s="71" t="s">
        <v>43</v>
      </c>
      <c r="B174" s="23">
        <v>100170598187</v>
      </c>
      <c r="C174" s="17" t="s">
        <v>89</v>
      </c>
      <c r="D174" s="17" t="s">
        <v>90</v>
      </c>
      <c r="E174" s="17">
        <v>0.5746</v>
      </c>
      <c r="F174" s="18">
        <v>0.378</v>
      </c>
      <c r="G174" s="71" t="s">
        <v>484</v>
      </c>
      <c r="H174" s="23">
        <v>100170577055</v>
      </c>
      <c r="I174" s="17" t="s">
        <v>107</v>
      </c>
      <c r="J174" s="17" t="s">
        <v>108</v>
      </c>
      <c r="K174" s="17">
        <v>0.32500000000000001</v>
      </c>
      <c r="L174" s="17">
        <v>0.29759999999999998</v>
      </c>
      <c r="M174" s="17">
        <v>0.35150199999999998</v>
      </c>
      <c r="N174" s="18">
        <v>0.68986400000000003</v>
      </c>
      <c r="O174" s="17">
        <v>0</v>
      </c>
      <c r="P174" s="68" t="s">
        <v>5308</v>
      </c>
      <c r="Q174" s="67" t="s">
        <v>103</v>
      </c>
      <c r="R174" s="129" t="s">
        <v>110</v>
      </c>
    </row>
    <row r="175" spans="1:18">
      <c r="A175" s="71" t="s">
        <v>43</v>
      </c>
      <c r="B175" s="23">
        <v>100170598187</v>
      </c>
      <c r="C175" s="17" t="s">
        <v>89</v>
      </c>
      <c r="D175" s="17" t="s">
        <v>90</v>
      </c>
      <c r="E175" s="17">
        <v>0.5746</v>
      </c>
      <c r="F175" s="18">
        <v>0.378</v>
      </c>
      <c r="G175" s="71" t="s">
        <v>485</v>
      </c>
      <c r="H175" s="23">
        <v>100170577235</v>
      </c>
      <c r="I175" s="17" t="s">
        <v>108</v>
      </c>
      <c r="J175" s="17" t="s">
        <v>97</v>
      </c>
      <c r="K175" s="17">
        <v>0.43240000000000001</v>
      </c>
      <c r="L175" s="17">
        <v>0.29759999999999998</v>
      </c>
      <c r="M175" s="17">
        <v>0.55803700000000001</v>
      </c>
      <c r="N175" s="18">
        <v>0.68986400000000003</v>
      </c>
      <c r="O175" s="17">
        <v>0</v>
      </c>
      <c r="P175" s="68" t="s">
        <v>5308</v>
      </c>
      <c r="Q175" s="67" t="s">
        <v>103</v>
      </c>
      <c r="R175" s="129" t="s">
        <v>110</v>
      </c>
    </row>
    <row r="176" spans="1:18">
      <c r="A176" s="71" t="s">
        <v>43</v>
      </c>
      <c r="B176" s="23">
        <v>100170598187</v>
      </c>
      <c r="C176" s="17" t="s">
        <v>89</v>
      </c>
      <c r="D176" s="17" t="s">
        <v>90</v>
      </c>
      <c r="E176" s="17">
        <v>0.5746</v>
      </c>
      <c r="F176" s="18">
        <v>0.378</v>
      </c>
      <c r="G176" s="71" t="s">
        <v>486</v>
      </c>
      <c r="H176" s="23">
        <v>100170577840</v>
      </c>
      <c r="I176" s="17" t="s">
        <v>107</v>
      </c>
      <c r="J176" s="17" t="s">
        <v>108</v>
      </c>
      <c r="K176" s="17">
        <v>0.32500000000000001</v>
      </c>
      <c r="L176" s="17">
        <v>0.29759999999999998</v>
      </c>
      <c r="M176" s="17">
        <v>0.35150199999999998</v>
      </c>
      <c r="N176" s="18">
        <v>0.68986400000000003</v>
      </c>
      <c r="O176" s="17">
        <v>0</v>
      </c>
      <c r="P176" s="68" t="s">
        <v>5308</v>
      </c>
      <c r="Q176" s="67" t="s">
        <v>103</v>
      </c>
      <c r="R176" s="129" t="s">
        <v>110</v>
      </c>
    </row>
    <row r="177" spans="1:18">
      <c r="A177" s="71" t="s">
        <v>43</v>
      </c>
      <c r="B177" s="23">
        <v>100170598187</v>
      </c>
      <c r="C177" s="17" t="s">
        <v>89</v>
      </c>
      <c r="D177" s="17" t="s">
        <v>90</v>
      </c>
      <c r="E177" s="17">
        <v>0.5746</v>
      </c>
      <c r="F177" s="18">
        <v>0.378</v>
      </c>
      <c r="G177" s="71" t="s">
        <v>487</v>
      </c>
      <c r="H177" s="23">
        <v>100170578306</v>
      </c>
      <c r="I177" s="17" t="s">
        <v>108</v>
      </c>
      <c r="J177" s="17" t="s">
        <v>98</v>
      </c>
      <c r="K177" s="17">
        <v>0.4254</v>
      </c>
      <c r="L177" s="17">
        <v>0.621</v>
      </c>
      <c r="M177" s="17">
        <v>0.99188299999999996</v>
      </c>
      <c r="N177" s="18">
        <v>0.99579099999999998</v>
      </c>
      <c r="O177" s="17">
        <v>1</v>
      </c>
      <c r="P177" s="68" t="s">
        <v>5308</v>
      </c>
      <c r="Q177" s="67" t="s">
        <v>103</v>
      </c>
      <c r="R177" s="129" t="s">
        <v>110</v>
      </c>
    </row>
    <row r="178" spans="1:18">
      <c r="A178" s="71" t="s">
        <v>43</v>
      </c>
      <c r="B178" s="23">
        <v>100170598187</v>
      </c>
      <c r="C178" s="17" t="s">
        <v>89</v>
      </c>
      <c r="D178" s="17" t="s">
        <v>90</v>
      </c>
      <c r="E178" s="17">
        <v>0.5746</v>
      </c>
      <c r="F178" s="18">
        <v>0.378</v>
      </c>
      <c r="G178" s="71" t="s">
        <v>488</v>
      </c>
      <c r="H178" s="23">
        <v>100170578587</v>
      </c>
      <c r="I178" s="17" t="s">
        <v>108</v>
      </c>
      <c r="J178" s="17" t="s">
        <v>107</v>
      </c>
      <c r="K178" s="17">
        <v>0.43240000000000001</v>
      </c>
      <c r="L178" s="17">
        <v>0.29759999999999998</v>
      </c>
      <c r="M178" s="17">
        <v>0.55803700000000001</v>
      </c>
      <c r="N178" s="18">
        <v>0.68986400000000003</v>
      </c>
      <c r="O178" s="17">
        <v>0</v>
      </c>
      <c r="P178" s="68" t="s">
        <v>5308</v>
      </c>
      <c r="Q178" s="67" t="s">
        <v>103</v>
      </c>
      <c r="R178" s="129" t="s">
        <v>110</v>
      </c>
    </row>
    <row r="179" spans="1:18">
      <c r="A179" s="71" t="s">
        <v>43</v>
      </c>
      <c r="B179" s="23">
        <v>100170598187</v>
      </c>
      <c r="C179" s="17" t="s">
        <v>89</v>
      </c>
      <c r="D179" s="17" t="s">
        <v>90</v>
      </c>
      <c r="E179" s="17">
        <v>0.5746</v>
      </c>
      <c r="F179" s="18">
        <v>0.378</v>
      </c>
      <c r="G179" s="71" t="s">
        <v>489</v>
      </c>
      <c r="H179" s="23">
        <v>100170578614</v>
      </c>
      <c r="I179" s="17" t="s">
        <v>107</v>
      </c>
      <c r="J179" s="17" t="s">
        <v>360</v>
      </c>
      <c r="K179" s="17">
        <v>0.4254</v>
      </c>
      <c r="L179" s="17">
        <v>0.622</v>
      </c>
      <c r="M179" s="17">
        <v>0.99188299999999996</v>
      </c>
      <c r="N179" s="18">
        <v>1</v>
      </c>
      <c r="O179" s="17">
        <v>1</v>
      </c>
      <c r="P179" s="68" t="s">
        <v>5308</v>
      </c>
      <c r="Q179" s="67" t="s">
        <v>103</v>
      </c>
      <c r="R179" s="129" t="s">
        <v>110</v>
      </c>
    </row>
    <row r="180" spans="1:18">
      <c r="A180" s="71" t="s">
        <v>43</v>
      </c>
      <c r="B180" s="23">
        <v>100170598187</v>
      </c>
      <c r="C180" s="17" t="s">
        <v>89</v>
      </c>
      <c r="D180" s="17" t="s">
        <v>90</v>
      </c>
      <c r="E180" s="17">
        <v>0.5746</v>
      </c>
      <c r="F180" s="18">
        <v>0.378</v>
      </c>
      <c r="G180" s="71" t="s">
        <v>490</v>
      </c>
      <c r="H180" s="23">
        <v>100170579089</v>
      </c>
      <c r="I180" s="17" t="s">
        <v>107</v>
      </c>
      <c r="J180" s="17" t="s">
        <v>97</v>
      </c>
      <c r="K180" s="17">
        <v>0.30220000000000002</v>
      </c>
      <c r="L180" s="17">
        <v>0.29759999999999998</v>
      </c>
      <c r="M180" s="17">
        <v>0.31572600000000001</v>
      </c>
      <c r="N180" s="18">
        <v>0.68986400000000003</v>
      </c>
      <c r="O180" s="17">
        <v>0</v>
      </c>
      <c r="P180" s="68" t="s">
        <v>5308</v>
      </c>
      <c r="Q180" s="67" t="s">
        <v>103</v>
      </c>
      <c r="R180" s="129" t="s">
        <v>110</v>
      </c>
    </row>
    <row r="181" spans="1:18">
      <c r="A181" s="71" t="s">
        <v>43</v>
      </c>
      <c r="B181" s="23">
        <v>100170598187</v>
      </c>
      <c r="C181" s="17" t="s">
        <v>89</v>
      </c>
      <c r="D181" s="17" t="s">
        <v>90</v>
      </c>
      <c r="E181" s="17">
        <v>0.5746</v>
      </c>
      <c r="F181" s="18">
        <v>0.378</v>
      </c>
      <c r="G181" s="71" t="s">
        <v>491</v>
      </c>
      <c r="H181" s="23">
        <v>100170579594</v>
      </c>
      <c r="I181" s="17" t="s">
        <v>98</v>
      </c>
      <c r="J181" s="17" t="s">
        <v>97</v>
      </c>
      <c r="K181" s="17">
        <v>0.40949999999999998</v>
      </c>
      <c r="L181" s="17">
        <v>0.29759999999999998</v>
      </c>
      <c r="M181" s="17">
        <v>0.50775800000000004</v>
      </c>
      <c r="N181" s="18">
        <v>0.68986400000000003</v>
      </c>
      <c r="O181" s="17">
        <v>0</v>
      </c>
      <c r="P181" s="68" t="s">
        <v>5308</v>
      </c>
      <c r="Q181" s="67" t="s">
        <v>103</v>
      </c>
      <c r="R181" s="129" t="s">
        <v>110</v>
      </c>
    </row>
    <row r="182" spans="1:18">
      <c r="A182" s="71" t="s">
        <v>43</v>
      </c>
      <c r="B182" s="23">
        <v>100170598187</v>
      </c>
      <c r="C182" s="17" t="s">
        <v>89</v>
      </c>
      <c r="D182" s="17" t="s">
        <v>90</v>
      </c>
      <c r="E182" s="17">
        <v>0.5746</v>
      </c>
      <c r="F182" s="18">
        <v>0.378</v>
      </c>
      <c r="G182" s="71" t="s">
        <v>492</v>
      </c>
      <c r="H182" s="23">
        <v>100170580477</v>
      </c>
      <c r="I182" s="17" t="s">
        <v>107</v>
      </c>
      <c r="J182" s="17" t="s">
        <v>108</v>
      </c>
      <c r="K182" s="17">
        <v>0.40949999999999998</v>
      </c>
      <c r="L182" s="17">
        <v>0.29759999999999998</v>
      </c>
      <c r="M182" s="17">
        <v>0.50775800000000004</v>
      </c>
      <c r="N182" s="18">
        <v>0.68986400000000003</v>
      </c>
      <c r="O182" s="17">
        <v>0</v>
      </c>
      <c r="P182" s="68" t="s">
        <v>5308</v>
      </c>
      <c r="Q182" s="67" t="s">
        <v>103</v>
      </c>
      <c r="R182" s="129" t="s">
        <v>110</v>
      </c>
    </row>
    <row r="183" spans="1:18">
      <c r="A183" s="71" t="s">
        <v>43</v>
      </c>
      <c r="B183" s="23">
        <v>100170598187</v>
      </c>
      <c r="C183" s="17" t="s">
        <v>89</v>
      </c>
      <c r="D183" s="17" t="s">
        <v>90</v>
      </c>
      <c r="E183" s="17">
        <v>0.5746</v>
      </c>
      <c r="F183" s="18">
        <v>0.378</v>
      </c>
      <c r="G183" s="71" t="s">
        <v>493</v>
      </c>
      <c r="H183" s="23">
        <v>100170581534</v>
      </c>
      <c r="I183" s="17" t="s">
        <v>97</v>
      </c>
      <c r="J183" s="17" t="s">
        <v>98</v>
      </c>
      <c r="K183" s="17">
        <v>0.40949999999999998</v>
      </c>
      <c r="L183" s="17">
        <v>0.29759999999999998</v>
      </c>
      <c r="M183" s="17">
        <v>0.50775800000000004</v>
      </c>
      <c r="N183" s="18">
        <v>0.68986400000000003</v>
      </c>
      <c r="O183" s="17">
        <v>0</v>
      </c>
      <c r="P183" s="68" t="s">
        <v>5308</v>
      </c>
      <c r="Q183" s="67" t="s">
        <v>103</v>
      </c>
      <c r="R183" s="129" t="s">
        <v>110</v>
      </c>
    </row>
    <row r="184" spans="1:18">
      <c r="A184" s="71" t="s">
        <v>43</v>
      </c>
      <c r="B184" s="23">
        <v>100170598187</v>
      </c>
      <c r="C184" s="17" t="s">
        <v>89</v>
      </c>
      <c r="D184" s="17" t="s">
        <v>90</v>
      </c>
      <c r="E184" s="17">
        <v>0.5746</v>
      </c>
      <c r="F184" s="18">
        <v>0.378</v>
      </c>
      <c r="G184" s="71" t="s">
        <v>494</v>
      </c>
      <c r="H184" s="23">
        <v>100170581634</v>
      </c>
      <c r="I184" s="17" t="s">
        <v>107</v>
      </c>
      <c r="J184" s="17" t="s">
        <v>108</v>
      </c>
      <c r="K184" s="17">
        <v>0.4254</v>
      </c>
      <c r="L184" s="17">
        <v>0.622</v>
      </c>
      <c r="M184" s="17">
        <v>0.99188299999999996</v>
      </c>
      <c r="N184" s="18">
        <v>0.99157899999999999</v>
      </c>
      <c r="O184" s="17">
        <v>1</v>
      </c>
      <c r="P184" s="68" t="s">
        <v>5308</v>
      </c>
      <c r="Q184" s="67" t="s">
        <v>103</v>
      </c>
      <c r="R184" s="129" t="s">
        <v>110</v>
      </c>
    </row>
    <row r="185" spans="1:18">
      <c r="A185" s="71" t="s">
        <v>43</v>
      </c>
      <c r="B185" s="23">
        <v>100170598187</v>
      </c>
      <c r="C185" s="17" t="s">
        <v>89</v>
      </c>
      <c r="D185" s="17" t="s">
        <v>90</v>
      </c>
      <c r="E185" s="17">
        <v>0.5746</v>
      </c>
      <c r="F185" s="18">
        <v>0.378</v>
      </c>
      <c r="G185" s="71" t="s">
        <v>495</v>
      </c>
      <c r="H185" s="23">
        <v>100170581687</v>
      </c>
      <c r="I185" s="17" t="s">
        <v>107</v>
      </c>
      <c r="J185" s="17" t="s">
        <v>108</v>
      </c>
      <c r="K185" s="17">
        <v>0.30220000000000002</v>
      </c>
      <c r="L185" s="17">
        <v>0.29759999999999998</v>
      </c>
      <c r="M185" s="17">
        <v>0.31572600000000001</v>
      </c>
      <c r="N185" s="18">
        <v>0.68986400000000003</v>
      </c>
      <c r="O185" s="17">
        <v>0</v>
      </c>
      <c r="P185" s="68" t="s">
        <v>5308</v>
      </c>
      <c r="Q185" s="67" t="s">
        <v>103</v>
      </c>
      <c r="R185" s="129" t="s">
        <v>110</v>
      </c>
    </row>
    <row r="186" spans="1:18">
      <c r="A186" s="71" t="s">
        <v>43</v>
      </c>
      <c r="B186" s="23">
        <v>100170598187</v>
      </c>
      <c r="C186" s="17" t="s">
        <v>89</v>
      </c>
      <c r="D186" s="17" t="s">
        <v>90</v>
      </c>
      <c r="E186" s="17">
        <v>0.5746</v>
      </c>
      <c r="F186" s="18">
        <v>0.378</v>
      </c>
      <c r="G186" s="71" t="s">
        <v>496</v>
      </c>
      <c r="H186" s="23">
        <v>100170582575</v>
      </c>
      <c r="I186" s="17" t="s">
        <v>108</v>
      </c>
      <c r="J186" s="17" t="s">
        <v>107</v>
      </c>
      <c r="K186" s="17">
        <v>0.4254</v>
      </c>
      <c r="L186" s="17">
        <v>0.622</v>
      </c>
      <c r="M186" s="17">
        <v>0.99188299999999996</v>
      </c>
      <c r="N186" s="18">
        <v>1</v>
      </c>
      <c r="O186" s="17">
        <v>1</v>
      </c>
      <c r="P186" s="68" t="s">
        <v>5308</v>
      </c>
      <c r="Q186" s="67" t="s">
        <v>103</v>
      </c>
      <c r="R186" s="129" t="s">
        <v>110</v>
      </c>
    </row>
    <row r="187" spans="1:18">
      <c r="A187" s="71" t="s">
        <v>43</v>
      </c>
      <c r="B187" s="23">
        <v>100170598187</v>
      </c>
      <c r="C187" s="17" t="s">
        <v>89</v>
      </c>
      <c r="D187" s="17" t="s">
        <v>90</v>
      </c>
      <c r="E187" s="17">
        <v>0.5746</v>
      </c>
      <c r="F187" s="18">
        <v>0.378</v>
      </c>
      <c r="G187" s="71" t="s">
        <v>497</v>
      </c>
      <c r="H187" s="23">
        <v>100170583324</v>
      </c>
      <c r="I187" s="17" t="s">
        <v>108</v>
      </c>
      <c r="J187" s="17" t="s">
        <v>98</v>
      </c>
      <c r="K187" s="17">
        <v>0.40849999999999997</v>
      </c>
      <c r="L187" s="17">
        <v>0.29659999999999997</v>
      </c>
      <c r="M187" s="17">
        <v>0.50566100000000003</v>
      </c>
      <c r="N187" s="18">
        <v>0.69401299999999999</v>
      </c>
      <c r="O187" s="17">
        <v>0</v>
      </c>
      <c r="P187" s="68" t="s">
        <v>5308</v>
      </c>
      <c r="Q187" s="67" t="s">
        <v>103</v>
      </c>
      <c r="R187" s="129" t="s">
        <v>110</v>
      </c>
    </row>
    <row r="188" spans="1:18">
      <c r="A188" s="71" t="s">
        <v>43</v>
      </c>
      <c r="B188" s="23">
        <v>100170598187</v>
      </c>
      <c r="C188" s="17" t="s">
        <v>89</v>
      </c>
      <c r="D188" s="17" t="s">
        <v>90</v>
      </c>
      <c r="E188" s="17">
        <v>0.5746</v>
      </c>
      <c r="F188" s="18">
        <v>0.378</v>
      </c>
      <c r="G188" s="71" t="s">
        <v>498</v>
      </c>
      <c r="H188" s="23">
        <v>100170583511</v>
      </c>
      <c r="I188" s="17" t="s">
        <v>107</v>
      </c>
      <c r="J188" s="17" t="s">
        <v>108</v>
      </c>
      <c r="K188" s="17">
        <v>0.4254</v>
      </c>
      <c r="L188" s="17">
        <v>0.622</v>
      </c>
      <c r="M188" s="17">
        <v>0.99188299999999996</v>
      </c>
      <c r="N188" s="18">
        <v>1</v>
      </c>
      <c r="O188" s="17">
        <v>1</v>
      </c>
      <c r="P188" s="68" t="s">
        <v>5308</v>
      </c>
      <c r="Q188" s="67" t="s">
        <v>103</v>
      </c>
      <c r="R188" s="129" t="s">
        <v>110</v>
      </c>
    </row>
    <row r="189" spans="1:18">
      <c r="A189" s="71" t="s">
        <v>43</v>
      </c>
      <c r="B189" s="23">
        <v>100170598187</v>
      </c>
      <c r="C189" s="17" t="s">
        <v>89</v>
      </c>
      <c r="D189" s="17" t="s">
        <v>90</v>
      </c>
      <c r="E189" s="17">
        <v>0.5746</v>
      </c>
      <c r="F189" s="18">
        <v>0.378</v>
      </c>
      <c r="G189" s="71" t="s">
        <v>499</v>
      </c>
      <c r="H189" s="23">
        <v>100170583944</v>
      </c>
      <c r="I189" s="17" t="s">
        <v>98</v>
      </c>
      <c r="J189" s="17" t="s">
        <v>97</v>
      </c>
      <c r="K189" s="17">
        <v>0.4254</v>
      </c>
      <c r="L189" s="17">
        <v>0.622</v>
      </c>
      <c r="M189" s="17">
        <v>0.99188299999999996</v>
      </c>
      <c r="N189" s="18">
        <v>1</v>
      </c>
      <c r="O189" s="17">
        <v>1</v>
      </c>
      <c r="P189" s="68" t="s">
        <v>5308</v>
      </c>
      <c r="Q189" s="67" t="s">
        <v>103</v>
      </c>
      <c r="R189" s="129" t="s">
        <v>110</v>
      </c>
    </row>
    <row r="190" spans="1:18">
      <c r="A190" s="71" t="s">
        <v>43</v>
      </c>
      <c r="B190" s="23">
        <v>100170598187</v>
      </c>
      <c r="C190" s="17" t="s">
        <v>89</v>
      </c>
      <c r="D190" s="17" t="s">
        <v>90</v>
      </c>
      <c r="E190" s="17">
        <v>0.5746</v>
      </c>
      <c r="F190" s="18">
        <v>0.378</v>
      </c>
      <c r="G190" s="71" t="s">
        <v>500</v>
      </c>
      <c r="H190" s="23">
        <v>100170585097</v>
      </c>
      <c r="I190" s="17" t="s">
        <v>98</v>
      </c>
      <c r="J190" s="17" t="s">
        <v>97</v>
      </c>
      <c r="K190" s="17">
        <v>0.30320000000000003</v>
      </c>
      <c r="L190" s="17">
        <v>0.29659999999999997</v>
      </c>
      <c r="M190" s="17">
        <v>0.31723299999999999</v>
      </c>
      <c r="N190" s="18">
        <v>0.69401299999999999</v>
      </c>
      <c r="O190" s="17">
        <v>0</v>
      </c>
      <c r="P190" s="68" t="s">
        <v>5308</v>
      </c>
      <c r="Q190" s="67" t="s">
        <v>103</v>
      </c>
      <c r="R190" s="129" t="s">
        <v>110</v>
      </c>
    </row>
    <row r="191" spans="1:18">
      <c r="A191" s="71" t="s">
        <v>43</v>
      </c>
      <c r="B191" s="23">
        <v>100170598187</v>
      </c>
      <c r="C191" s="17" t="s">
        <v>89</v>
      </c>
      <c r="D191" s="17" t="s">
        <v>90</v>
      </c>
      <c r="E191" s="17">
        <v>0.5746</v>
      </c>
      <c r="F191" s="18">
        <v>0.378</v>
      </c>
      <c r="G191" s="71" t="s">
        <v>501</v>
      </c>
      <c r="H191" s="23">
        <v>100170585832</v>
      </c>
      <c r="I191" s="17" t="s">
        <v>107</v>
      </c>
      <c r="J191" s="17" t="s">
        <v>98</v>
      </c>
      <c r="K191" s="17">
        <v>0.41049999999999998</v>
      </c>
      <c r="L191" s="17">
        <v>0.29659999999999997</v>
      </c>
      <c r="M191" s="17">
        <v>0.50986299999999996</v>
      </c>
      <c r="N191" s="18">
        <v>0.69401299999999999</v>
      </c>
      <c r="O191" s="17">
        <v>0</v>
      </c>
      <c r="P191" s="68" t="s">
        <v>5308</v>
      </c>
      <c r="Q191" s="67" t="s">
        <v>103</v>
      </c>
      <c r="R191" s="129" t="s">
        <v>110</v>
      </c>
    </row>
    <row r="192" spans="1:18">
      <c r="A192" s="71" t="s">
        <v>43</v>
      </c>
      <c r="B192" s="23">
        <v>100170598187</v>
      </c>
      <c r="C192" s="17" t="s">
        <v>89</v>
      </c>
      <c r="D192" s="17" t="s">
        <v>90</v>
      </c>
      <c r="E192" s="17">
        <v>0.5746</v>
      </c>
      <c r="F192" s="18">
        <v>0.378</v>
      </c>
      <c r="G192" s="71" t="s">
        <v>502</v>
      </c>
      <c r="H192" s="23">
        <v>100170586315</v>
      </c>
      <c r="I192" s="17" t="s">
        <v>107</v>
      </c>
      <c r="J192" s="17" t="s">
        <v>108</v>
      </c>
      <c r="K192" s="17">
        <v>0.42449999999999999</v>
      </c>
      <c r="L192" s="17">
        <v>0.622</v>
      </c>
      <c r="M192" s="17">
        <v>0.99594000000000005</v>
      </c>
      <c r="N192" s="18">
        <v>1</v>
      </c>
      <c r="O192" s="17">
        <v>1</v>
      </c>
      <c r="P192" s="68" t="s">
        <v>5308</v>
      </c>
      <c r="Q192" s="67" t="s">
        <v>103</v>
      </c>
      <c r="R192" s="129" t="s">
        <v>110</v>
      </c>
    </row>
    <row r="193" spans="1:18">
      <c r="A193" s="71" t="s">
        <v>43</v>
      </c>
      <c r="B193" s="23">
        <v>100170598187</v>
      </c>
      <c r="C193" s="17" t="s">
        <v>89</v>
      </c>
      <c r="D193" s="17" t="s">
        <v>90</v>
      </c>
      <c r="E193" s="17">
        <v>0.5746</v>
      </c>
      <c r="F193" s="18">
        <v>0.378</v>
      </c>
      <c r="G193" s="71" t="s">
        <v>503</v>
      </c>
      <c r="H193" s="23">
        <v>100170587215</v>
      </c>
      <c r="I193" s="17" t="s">
        <v>108</v>
      </c>
      <c r="J193" s="17" t="s">
        <v>107</v>
      </c>
      <c r="K193" s="17">
        <v>0.3221</v>
      </c>
      <c r="L193" s="17">
        <v>0.29659999999999997</v>
      </c>
      <c r="M193" s="17">
        <v>0.34669899999999998</v>
      </c>
      <c r="N193" s="18">
        <v>0.69401299999999999</v>
      </c>
      <c r="O193" s="17">
        <v>0</v>
      </c>
      <c r="P193" s="68" t="s">
        <v>5308</v>
      </c>
      <c r="Q193" s="67" t="s">
        <v>103</v>
      </c>
      <c r="R193" s="129" t="s">
        <v>110</v>
      </c>
    </row>
    <row r="194" spans="1:18">
      <c r="A194" s="71" t="s">
        <v>43</v>
      </c>
      <c r="B194" s="23">
        <v>100170598187</v>
      </c>
      <c r="C194" s="17" t="s">
        <v>89</v>
      </c>
      <c r="D194" s="17" t="s">
        <v>90</v>
      </c>
      <c r="E194" s="17">
        <v>0.5746</v>
      </c>
      <c r="F194" s="18">
        <v>0.378</v>
      </c>
      <c r="G194" s="71" t="s">
        <v>504</v>
      </c>
      <c r="H194" s="23">
        <v>100170587340</v>
      </c>
      <c r="I194" s="17" t="s">
        <v>97</v>
      </c>
      <c r="J194" s="17" t="s">
        <v>98</v>
      </c>
      <c r="K194" s="17">
        <v>0.4622</v>
      </c>
      <c r="L194" s="17">
        <v>0.378</v>
      </c>
      <c r="M194" s="17">
        <v>0.63646100000000005</v>
      </c>
      <c r="N194" s="18">
        <v>1</v>
      </c>
      <c r="O194" s="17">
        <v>0</v>
      </c>
      <c r="P194" s="68" t="s">
        <v>5308</v>
      </c>
      <c r="Q194" s="67" t="s">
        <v>103</v>
      </c>
      <c r="R194" s="129" t="s">
        <v>110</v>
      </c>
    </row>
    <row r="195" spans="1:18">
      <c r="A195" s="71" t="s">
        <v>43</v>
      </c>
      <c r="B195" s="23">
        <v>100170598187</v>
      </c>
      <c r="C195" s="17" t="s">
        <v>89</v>
      </c>
      <c r="D195" s="17" t="s">
        <v>90</v>
      </c>
      <c r="E195" s="17">
        <v>0.5746</v>
      </c>
      <c r="F195" s="18">
        <v>0.378</v>
      </c>
      <c r="G195" s="71" t="s">
        <v>505</v>
      </c>
      <c r="H195" s="23">
        <v>100170588594</v>
      </c>
      <c r="I195" s="17" t="s">
        <v>98</v>
      </c>
      <c r="J195" s="17" t="s">
        <v>97</v>
      </c>
      <c r="K195" s="17">
        <v>0.29720000000000002</v>
      </c>
      <c r="L195" s="17">
        <v>0.29659999999999997</v>
      </c>
      <c r="M195" s="17">
        <v>0.31316100000000002</v>
      </c>
      <c r="N195" s="18">
        <v>0.69401299999999999</v>
      </c>
      <c r="O195" s="17">
        <v>0</v>
      </c>
      <c r="P195" s="68" t="s">
        <v>5308</v>
      </c>
      <c r="Q195" s="67" t="s">
        <v>103</v>
      </c>
      <c r="R195" s="129" t="s">
        <v>110</v>
      </c>
    </row>
    <row r="196" spans="1:18">
      <c r="A196" s="71" t="s">
        <v>43</v>
      </c>
      <c r="B196" s="23">
        <v>100170598187</v>
      </c>
      <c r="C196" s="17" t="s">
        <v>89</v>
      </c>
      <c r="D196" s="17" t="s">
        <v>90</v>
      </c>
      <c r="E196" s="17">
        <v>0.5746</v>
      </c>
      <c r="F196" s="18">
        <v>0.378</v>
      </c>
      <c r="G196" s="71" t="s">
        <v>506</v>
      </c>
      <c r="H196" s="23">
        <v>100170589437</v>
      </c>
      <c r="I196" s="17" t="s">
        <v>107</v>
      </c>
      <c r="J196" s="17" t="s">
        <v>108</v>
      </c>
      <c r="K196" s="17">
        <v>0.29720000000000002</v>
      </c>
      <c r="L196" s="17">
        <v>0.29659999999999997</v>
      </c>
      <c r="M196" s="17">
        <v>0.31316100000000002</v>
      </c>
      <c r="N196" s="18">
        <v>0.69401299999999999</v>
      </c>
      <c r="O196" s="17">
        <v>0</v>
      </c>
      <c r="P196" s="68" t="s">
        <v>5308</v>
      </c>
      <c r="Q196" s="67" t="s">
        <v>103</v>
      </c>
      <c r="R196" s="129" t="s">
        <v>110</v>
      </c>
    </row>
    <row r="197" spans="1:18">
      <c r="A197" s="71" t="s">
        <v>43</v>
      </c>
      <c r="B197" s="23">
        <v>100170598187</v>
      </c>
      <c r="C197" s="17" t="s">
        <v>89</v>
      </c>
      <c r="D197" s="17" t="s">
        <v>90</v>
      </c>
      <c r="E197" s="17">
        <v>0.5746</v>
      </c>
      <c r="F197" s="18">
        <v>0.378</v>
      </c>
      <c r="G197" s="71" t="s">
        <v>507</v>
      </c>
      <c r="H197" s="23">
        <v>100170589910</v>
      </c>
      <c r="I197" s="17" t="s">
        <v>107</v>
      </c>
      <c r="J197" s="17" t="s">
        <v>97</v>
      </c>
      <c r="K197" s="17">
        <v>0.4254</v>
      </c>
      <c r="L197" s="17">
        <v>0.622</v>
      </c>
      <c r="M197" s="17">
        <v>1</v>
      </c>
      <c r="N197" s="18">
        <v>1</v>
      </c>
      <c r="O197" s="17">
        <v>1</v>
      </c>
      <c r="P197" s="68" t="s">
        <v>5308</v>
      </c>
      <c r="Q197" s="67" t="s">
        <v>103</v>
      </c>
      <c r="R197" s="129" t="s">
        <v>110</v>
      </c>
    </row>
    <row r="198" spans="1:18">
      <c r="A198" s="71" t="s">
        <v>43</v>
      </c>
      <c r="B198" s="23">
        <v>100170598187</v>
      </c>
      <c r="C198" s="17" t="s">
        <v>89</v>
      </c>
      <c r="D198" s="17" t="s">
        <v>90</v>
      </c>
      <c r="E198" s="17">
        <v>0.5746</v>
      </c>
      <c r="F198" s="18">
        <v>0.378</v>
      </c>
      <c r="G198" s="71" t="s">
        <v>508</v>
      </c>
      <c r="H198" s="23">
        <v>100170590567</v>
      </c>
      <c r="I198" s="17" t="s">
        <v>97</v>
      </c>
      <c r="J198" s="17" t="s">
        <v>108</v>
      </c>
      <c r="K198" s="17">
        <v>0.3201</v>
      </c>
      <c r="L198" s="17">
        <v>0.29659999999999997</v>
      </c>
      <c r="M198" s="17">
        <v>0.34859099999999998</v>
      </c>
      <c r="N198" s="18">
        <v>0.69401299999999999</v>
      </c>
      <c r="O198" s="17">
        <v>0</v>
      </c>
      <c r="P198" s="68" t="s">
        <v>5308</v>
      </c>
      <c r="Q198" s="67" t="s">
        <v>103</v>
      </c>
      <c r="R198" s="129" t="s">
        <v>110</v>
      </c>
    </row>
    <row r="199" spans="1:18">
      <c r="A199" s="71" t="s">
        <v>43</v>
      </c>
      <c r="B199" s="23">
        <v>100170598187</v>
      </c>
      <c r="C199" s="17" t="s">
        <v>89</v>
      </c>
      <c r="D199" s="17" t="s">
        <v>90</v>
      </c>
      <c r="E199" s="17">
        <v>0.5746</v>
      </c>
      <c r="F199" s="18">
        <v>0.378</v>
      </c>
      <c r="G199" s="71" t="s">
        <v>509</v>
      </c>
      <c r="H199" s="23">
        <v>100170591310</v>
      </c>
      <c r="I199" s="17" t="s">
        <v>97</v>
      </c>
      <c r="J199" s="17" t="s">
        <v>107</v>
      </c>
      <c r="K199" s="17">
        <v>0.45229999999999998</v>
      </c>
      <c r="L199" s="17">
        <v>0.378</v>
      </c>
      <c r="M199" s="17">
        <v>0.60516999999999999</v>
      </c>
      <c r="N199" s="18">
        <v>1</v>
      </c>
      <c r="O199" s="17">
        <v>0</v>
      </c>
      <c r="P199" s="68" t="s">
        <v>5308</v>
      </c>
      <c r="Q199" s="67" t="s">
        <v>103</v>
      </c>
      <c r="R199" s="129" t="s">
        <v>110</v>
      </c>
    </row>
    <row r="200" spans="1:18">
      <c r="A200" s="71" t="s">
        <v>43</v>
      </c>
      <c r="B200" s="23">
        <v>100170598187</v>
      </c>
      <c r="C200" s="17" t="s">
        <v>89</v>
      </c>
      <c r="D200" s="17" t="s">
        <v>90</v>
      </c>
      <c r="E200" s="17">
        <v>0.5746</v>
      </c>
      <c r="F200" s="18">
        <v>0.378</v>
      </c>
      <c r="G200" s="71" t="s">
        <v>510</v>
      </c>
      <c r="H200" s="23">
        <v>100170591363</v>
      </c>
      <c r="I200" s="17" t="s">
        <v>107</v>
      </c>
      <c r="J200" s="17" t="s">
        <v>511</v>
      </c>
      <c r="K200" s="17">
        <v>0.42449999999999999</v>
      </c>
      <c r="L200" s="17">
        <v>0.622</v>
      </c>
      <c r="M200" s="17">
        <v>0.99594000000000005</v>
      </c>
      <c r="N200" s="18">
        <v>1</v>
      </c>
      <c r="O200" s="17">
        <v>1</v>
      </c>
      <c r="P200" s="68" t="s">
        <v>5308</v>
      </c>
      <c r="Q200" s="67" t="s">
        <v>103</v>
      </c>
      <c r="R200" s="129" t="s">
        <v>110</v>
      </c>
    </row>
    <row r="201" spans="1:18">
      <c r="A201" s="71" t="s">
        <v>43</v>
      </c>
      <c r="B201" s="23">
        <v>100170598187</v>
      </c>
      <c r="C201" s="17" t="s">
        <v>89</v>
      </c>
      <c r="D201" s="17" t="s">
        <v>90</v>
      </c>
      <c r="E201" s="17">
        <v>0.5746</v>
      </c>
      <c r="F201" s="18">
        <v>0.378</v>
      </c>
      <c r="G201" s="71" t="s">
        <v>512</v>
      </c>
      <c r="H201" s="23">
        <v>100170591808</v>
      </c>
      <c r="I201" s="17" t="s">
        <v>108</v>
      </c>
      <c r="J201" s="17" t="s">
        <v>97</v>
      </c>
      <c r="K201" s="17">
        <v>0.3211</v>
      </c>
      <c r="L201" s="17">
        <v>0.29659999999999997</v>
      </c>
      <c r="M201" s="17">
        <v>0.345107</v>
      </c>
      <c r="N201" s="18">
        <v>0.69401299999999999</v>
      </c>
      <c r="O201" s="17">
        <v>0</v>
      </c>
      <c r="P201" s="68" t="s">
        <v>5308</v>
      </c>
      <c r="Q201" s="67" t="s">
        <v>103</v>
      </c>
      <c r="R201" s="129" t="s">
        <v>110</v>
      </c>
    </row>
    <row r="202" spans="1:18">
      <c r="A202" s="71" t="s">
        <v>43</v>
      </c>
      <c r="B202" s="23">
        <v>100170598187</v>
      </c>
      <c r="C202" s="17" t="s">
        <v>89</v>
      </c>
      <c r="D202" s="17" t="s">
        <v>90</v>
      </c>
      <c r="E202" s="17">
        <v>0.5746</v>
      </c>
      <c r="F202" s="18">
        <v>0.378</v>
      </c>
      <c r="G202" s="71" t="s">
        <v>513</v>
      </c>
      <c r="H202" s="23">
        <v>100170594069</v>
      </c>
      <c r="I202" s="17" t="s">
        <v>108</v>
      </c>
      <c r="J202" s="17" t="s">
        <v>107</v>
      </c>
      <c r="K202" s="17">
        <v>0.3221</v>
      </c>
      <c r="L202" s="17">
        <v>0.29659999999999997</v>
      </c>
      <c r="M202" s="17">
        <v>0.34669899999999998</v>
      </c>
      <c r="N202" s="18">
        <v>0.69401299999999999</v>
      </c>
      <c r="O202" s="17">
        <v>0</v>
      </c>
      <c r="P202" s="68" t="s">
        <v>5308</v>
      </c>
      <c r="Q202" s="67" t="s">
        <v>103</v>
      </c>
      <c r="R202" s="129" t="s">
        <v>110</v>
      </c>
    </row>
    <row r="203" spans="1:18">
      <c r="A203" s="71" t="s">
        <v>43</v>
      </c>
      <c r="B203" s="23">
        <v>100170598187</v>
      </c>
      <c r="C203" s="17" t="s">
        <v>89</v>
      </c>
      <c r="D203" s="17" t="s">
        <v>90</v>
      </c>
      <c r="E203" s="17">
        <v>0.5746</v>
      </c>
      <c r="F203" s="18">
        <v>0.378</v>
      </c>
      <c r="G203" s="71" t="s">
        <v>514</v>
      </c>
      <c r="H203" s="23">
        <v>100170594116</v>
      </c>
      <c r="I203" s="17" t="s">
        <v>107</v>
      </c>
      <c r="J203" s="17" t="s">
        <v>108</v>
      </c>
      <c r="K203" s="17">
        <v>0.3221</v>
      </c>
      <c r="L203" s="17">
        <v>0.29659999999999997</v>
      </c>
      <c r="M203" s="17">
        <v>0.34669899999999998</v>
      </c>
      <c r="N203" s="18">
        <v>0.69401299999999999</v>
      </c>
      <c r="O203" s="17">
        <v>0</v>
      </c>
      <c r="P203" s="68" t="s">
        <v>5308</v>
      </c>
      <c r="Q203" s="67" t="s">
        <v>103</v>
      </c>
      <c r="R203" s="129" t="s">
        <v>110</v>
      </c>
    </row>
    <row r="204" spans="1:18">
      <c r="A204" s="71" t="s">
        <v>43</v>
      </c>
      <c r="B204" s="23">
        <v>100170598187</v>
      </c>
      <c r="C204" s="17" t="s">
        <v>89</v>
      </c>
      <c r="D204" s="17" t="s">
        <v>90</v>
      </c>
      <c r="E204" s="17">
        <v>0.5746</v>
      </c>
      <c r="F204" s="18">
        <v>0.378</v>
      </c>
      <c r="G204" s="71" t="s">
        <v>515</v>
      </c>
      <c r="H204" s="23">
        <v>100170595118</v>
      </c>
      <c r="I204" s="17" t="s">
        <v>97</v>
      </c>
      <c r="J204" s="17" t="s">
        <v>98</v>
      </c>
      <c r="K204" s="17">
        <v>0.29820000000000002</v>
      </c>
      <c r="L204" s="17">
        <v>0.29659999999999997</v>
      </c>
      <c r="M204" s="17">
        <v>0.31465300000000002</v>
      </c>
      <c r="N204" s="18">
        <v>0.69401299999999999</v>
      </c>
      <c r="O204" s="17">
        <v>0</v>
      </c>
      <c r="P204" s="68" t="s">
        <v>5308</v>
      </c>
      <c r="Q204" s="67" t="s">
        <v>103</v>
      </c>
      <c r="R204" s="129" t="s">
        <v>110</v>
      </c>
    </row>
    <row r="205" spans="1:18">
      <c r="A205" s="71" t="s">
        <v>43</v>
      </c>
      <c r="B205" s="23">
        <v>100170598187</v>
      </c>
      <c r="C205" s="17" t="s">
        <v>89</v>
      </c>
      <c r="D205" s="17" t="s">
        <v>90</v>
      </c>
      <c r="E205" s="17">
        <v>0.5746</v>
      </c>
      <c r="F205" s="18">
        <v>0.378</v>
      </c>
      <c r="G205" s="71" t="s">
        <v>516</v>
      </c>
      <c r="H205" s="23">
        <v>100170596072</v>
      </c>
      <c r="I205" s="17" t="s">
        <v>98</v>
      </c>
      <c r="J205" s="17" t="s">
        <v>97</v>
      </c>
      <c r="K205" s="17">
        <v>0.43540000000000001</v>
      </c>
      <c r="L205" s="17">
        <v>0.622</v>
      </c>
      <c r="M205" s="17">
        <v>0.96026299999999998</v>
      </c>
      <c r="N205" s="18">
        <v>1</v>
      </c>
      <c r="O205" s="17">
        <v>1</v>
      </c>
      <c r="P205" s="68" t="s">
        <v>5308</v>
      </c>
      <c r="Q205" s="67" t="s">
        <v>103</v>
      </c>
      <c r="R205" s="129" t="s">
        <v>110</v>
      </c>
    </row>
    <row r="206" spans="1:18">
      <c r="A206" s="71" t="s">
        <v>43</v>
      </c>
      <c r="B206" s="23">
        <v>100170598187</v>
      </c>
      <c r="C206" s="17" t="s">
        <v>89</v>
      </c>
      <c r="D206" s="17" t="s">
        <v>90</v>
      </c>
      <c r="E206" s="17">
        <v>0.5746</v>
      </c>
      <c r="F206" s="18">
        <v>0.378</v>
      </c>
      <c r="G206" s="71" t="s">
        <v>517</v>
      </c>
      <c r="H206" s="23">
        <v>100170596258</v>
      </c>
      <c r="I206" s="17" t="s">
        <v>107</v>
      </c>
      <c r="J206" s="17" t="s">
        <v>108</v>
      </c>
      <c r="K206" s="17">
        <v>0.4254</v>
      </c>
      <c r="L206" s="17">
        <v>0.622</v>
      </c>
      <c r="M206" s="17">
        <v>1</v>
      </c>
      <c r="N206" s="18">
        <v>1</v>
      </c>
      <c r="O206" s="17">
        <v>1</v>
      </c>
      <c r="P206" s="68" t="s">
        <v>5308</v>
      </c>
      <c r="Q206" s="67" t="s">
        <v>103</v>
      </c>
      <c r="R206" s="129" t="s">
        <v>110</v>
      </c>
    </row>
    <row r="207" spans="1:18">
      <c r="A207" s="71" t="s">
        <v>43</v>
      </c>
      <c r="B207" s="23">
        <v>100170598187</v>
      </c>
      <c r="C207" s="17" t="s">
        <v>89</v>
      </c>
      <c r="D207" s="17" t="s">
        <v>90</v>
      </c>
      <c r="E207" s="17">
        <v>0.5746</v>
      </c>
      <c r="F207" s="18">
        <v>0.378</v>
      </c>
      <c r="G207" s="71" t="s">
        <v>518</v>
      </c>
      <c r="H207" s="23">
        <v>100170596373</v>
      </c>
      <c r="I207" s="17" t="s">
        <v>107</v>
      </c>
      <c r="J207" s="17" t="s">
        <v>108</v>
      </c>
      <c r="K207" s="17">
        <v>0.4254</v>
      </c>
      <c r="L207" s="17">
        <v>0.622</v>
      </c>
      <c r="M207" s="17">
        <v>1</v>
      </c>
      <c r="N207" s="18">
        <v>1</v>
      </c>
      <c r="O207" s="17">
        <v>1</v>
      </c>
      <c r="P207" s="68" t="s">
        <v>5308</v>
      </c>
      <c r="Q207" s="67" t="s">
        <v>103</v>
      </c>
      <c r="R207" s="129" t="s">
        <v>110</v>
      </c>
    </row>
    <row r="208" spans="1:18">
      <c r="A208" s="71" t="s">
        <v>43</v>
      </c>
      <c r="B208" s="23">
        <v>100170598187</v>
      </c>
      <c r="C208" s="17" t="s">
        <v>89</v>
      </c>
      <c r="D208" s="17" t="s">
        <v>90</v>
      </c>
      <c r="E208" s="17">
        <v>0.5746</v>
      </c>
      <c r="F208" s="18">
        <v>0.378</v>
      </c>
      <c r="G208" s="71" t="s">
        <v>519</v>
      </c>
      <c r="H208" s="23">
        <v>100170596545</v>
      </c>
      <c r="I208" s="17" t="s">
        <v>97</v>
      </c>
      <c r="J208" s="17" t="s">
        <v>107</v>
      </c>
      <c r="K208" s="17">
        <v>0.3211</v>
      </c>
      <c r="L208" s="17">
        <v>0.29659999999999997</v>
      </c>
      <c r="M208" s="17">
        <v>0.35018500000000002</v>
      </c>
      <c r="N208" s="18">
        <v>0.69401299999999999</v>
      </c>
      <c r="O208" s="17">
        <v>0</v>
      </c>
      <c r="P208" s="68" t="s">
        <v>5308</v>
      </c>
      <c r="Q208" s="67" t="s">
        <v>103</v>
      </c>
      <c r="R208" s="129" t="s">
        <v>110</v>
      </c>
    </row>
    <row r="209" spans="1:18">
      <c r="A209" s="71" t="s">
        <v>43</v>
      </c>
      <c r="B209" s="23">
        <v>100170598187</v>
      </c>
      <c r="C209" s="17" t="s">
        <v>89</v>
      </c>
      <c r="D209" s="17" t="s">
        <v>90</v>
      </c>
      <c r="E209" s="17">
        <v>0.5746</v>
      </c>
      <c r="F209" s="18">
        <v>0.378</v>
      </c>
      <c r="G209" s="71" t="s">
        <v>520</v>
      </c>
      <c r="H209" s="23">
        <v>100170596572</v>
      </c>
      <c r="I209" s="17" t="s">
        <v>107</v>
      </c>
      <c r="J209" s="17" t="s">
        <v>108</v>
      </c>
      <c r="K209" s="17">
        <v>0.3211</v>
      </c>
      <c r="L209" s="17">
        <v>0.29659999999999997</v>
      </c>
      <c r="M209" s="17">
        <v>0.35018500000000002</v>
      </c>
      <c r="N209" s="18">
        <v>0.69401299999999999</v>
      </c>
      <c r="O209" s="17">
        <v>0</v>
      </c>
      <c r="P209" s="68" t="s">
        <v>5308</v>
      </c>
      <c r="Q209" s="67" t="s">
        <v>103</v>
      </c>
      <c r="R209" s="129" t="s">
        <v>110</v>
      </c>
    </row>
    <row r="210" spans="1:18">
      <c r="A210" s="71" t="s">
        <v>43</v>
      </c>
      <c r="B210" s="23">
        <v>100170598187</v>
      </c>
      <c r="C210" s="17" t="s">
        <v>89</v>
      </c>
      <c r="D210" s="17" t="s">
        <v>90</v>
      </c>
      <c r="E210" s="17">
        <v>0.5746</v>
      </c>
      <c r="F210" s="18">
        <v>0.378</v>
      </c>
      <c r="G210" s="71" t="s">
        <v>43</v>
      </c>
      <c r="H210" s="23">
        <v>100170598187</v>
      </c>
      <c r="I210" s="17" t="s">
        <v>98</v>
      </c>
      <c r="J210" s="17" t="s">
        <v>97</v>
      </c>
      <c r="K210" s="17">
        <v>0.4254</v>
      </c>
      <c r="L210" s="17">
        <v>0.622</v>
      </c>
      <c r="M210" s="17">
        <v>1</v>
      </c>
      <c r="N210" s="18">
        <v>1</v>
      </c>
      <c r="O210" s="17">
        <v>1</v>
      </c>
      <c r="P210" s="68" t="s">
        <v>5308</v>
      </c>
      <c r="Q210" s="67" t="s">
        <v>103</v>
      </c>
      <c r="R210" s="129" t="s">
        <v>110</v>
      </c>
    </row>
    <row r="211" spans="1:18">
      <c r="A211" s="71" t="s">
        <v>43</v>
      </c>
      <c r="B211" s="23">
        <v>100170598187</v>
      </c>
      <c r="C211" s="17" t="s">
        <v>89</v>
      </c>
      <c r="D211" s="17" t="s">
        <v>90</v>
      </c>
      <c r="E211" s="17">
        <v>0.5746</v>
      </c>
      <c r="F211" s="18">
        <v>0.378</v>
      </c>
      <c r="G211" s="71" t="s">
        <v>521</v>
      </c>
      <c r="H211" s="23">
        <v>100170599573</v>
      </c>
      <c r="I211" s="17" t="s">
        <v>98</v>
      </c>
      <c r="J211" s="17" t="s">
        <v>97</v>
      </c>
      <c r="K211" s="17">
        <v>0.3211</v>
      </c>
      <c r="L211" s="17">
        <v>0.29659999999999997</v>
      </c>
      <c r="M211" s="17">
        <v>0.35018500000000002</v>
      </c>
      <c r="N211" s="18">
        <v>0.69401299999999999</v>
      </c>
      <c r="O211" s="17">
        <v>0</v>
      </c>
      <c r="P211" s="68" t="s">
        <v>5308</v>
      </c>
      <c r="Q211" s="67" t="s">
        <v>103</v>
      </c>
      <c r="R211" s="129" t="s">
        <v>110</v>
      </c>
    </row>
    <row r="212" spans="1:18">
      <c r="A212" s="71" t="s">
        <v>43</v>
      </c>
      <c r="B212" s="23">
        <v>100170598187</v>
      </c>
      <c r="C212" s="17" t="s">
        <v>89</v>
      </c>
      <c r="D212" s="17" t="s">
        <v>90</v>
      </c>
      <c r="E212" s="17">
        <v>0.5746</v>
      </c>
      <c r="F212" s="18">
        <v>0.378</v>
      </c>
      <c r="G212" s="71" t="s">
        <v>522</v>
      </c>
      <c r="H212" s="23">
        <v>100170601313</v>
      </c>
      <c r="I212" s="17" t="s">
        <v>98</v>
      </c>
      <c r="J212" s="17" t="s">
        <v>97</v>
      </c>
      <c r="K212" s="17">
        <v>0.29720000000000002</v>
      </c>
      <c r="L212" s="17">
        <v>0.29659999999999997</v>
      </c>
      <c r="M212" s="17">
        <v>0.31316100000000002</v>
      </c>
      <c r="N212" s="18">
        <v>0.69401299999999999</v>
      </c>
      <c r="O212" s="17">
        <v>0</v>
      </c>
      <c r="P212" s="68" t="s">
        <v>5308</v>
      </c>
      <c r="Q212" s="67" t="s">
        <v>103</v>
      </c>
      <c r="R212" s="129" t="s">
        <v>110</v>
      </c>
    </row>
    <row r="213" spans="1:18">
      <c r="A213" s="71" t="s">
        <v>43</v>
      </c>
      <c r="B213" s="23">
        <v>100170598187</v>
      </c>
      <c r="C213" s="17" t="s">
        <v>89</v>
      </c>
      <c r="D213" s="17" t="s">
        <v>90</v>
      </c>
      <c r="E213" s="17">
        <v>0.5746</v>
      </c>
      <c r="F213" s="18">
        <v>0.378</v>
      </c>
      <c r="G213" s="71" t="s">
        <v>523</v>
      </c>
      <c r="H213" s="23">
        <v>100170601690</v>
      </c>
      <c r="I213" s="17" t="s">
        <v>342</v>
      </c>
      <c r="J213" s="17" t="s">
        <v>98</v>
      </c>
      <c r="K213" s="17">
        <v>0.29820000000000002</v>
      </c>
      <c r="L213" s="17">
        <v>0.29659999999999997</v>
      </c>
      <c r="M213" s="17">
        <v>0.30974200000000002</v>
      </c>
      <c r="N213" s="18">
        <v>0.69401299999999999</v>
      </c>
      <c r="O213" s="17">
        <v>0</v>
      </c>
      <c r="P213" s="68" t="s">
        <v>5308</v>
      </c>
      <c r="Q213" s="67" t="s">
        <v>103</v>
      </c>
      <c r="R213" s="129" t="s">
        <v>110</v>
      </c>
    </row>
    <row r="214" spans="1:18">
      <c r="A214" s="71" t="s">
        <v>43</v>
      </c>
      <c r="B214" s="23">
        <v>100170598187</v>
      </c>
      <c r="C214" s="17" t="s">
        <v>89</v>
      </c>
      <c r="D214" s="17" t="s">
        <v>90</v>
      </c>
      <c r="E214" s="17">
        <v>0.5746</v>
      </c>
      <c r="F214" s="18">
        <v>0.378</v>
      </c>
      <c r="G214" s="71" t="s">
        <v>524</v>
      </c>
      <c r="H214" s="23">
        <v>100170601935</v>
      </c>
      <c r="I214" s="17" t="s">
        <v>97</v>
      </c>
      <c r="J214" s="17" t="s">
        <v>98</v>
      </c>
      <c r="K214" s="17">
        <v>0.29720000000000002</v>
      </c>
      <c r="L214" s="17">
        <v>0.29659999999999997</v>
      </c>
      <c r="M214" s="17">
        <v>0.31316100000000002</v>
      </c>
      <c r="N214" s="18">
        <v>0.69401299999999999</v>
      </c>
      <c r="O214" s="17">
        <v>0</v>
      </c>
      <c r="P214" s="68" t="s">
        <v>5308</v>
      </c>
      <c r="Q214" s="67" t="s">
        <v>103</v>
      </c>
      <c r="R214" s="129" t="s">
        <v>110</v>
      </c>
    </row>
    <row r="215" spans="1:18">
      <c r="A215" s="71" t="s">
        <v>43</v>
      </c>
      <c r="B215" s="23">
        <v>100170598187</v>
      </c>
      <c r="C215" s="17" t="s">
        <v>89</v>
      </c>
      <c r="D215" s="17" t="s">
        <v>90</v>
      </c>
      <c r="E215" s="17">
        <v>0.5746</v>
      </c>
      <c r="F215" s="18">
        <v>0.378</v>
      </c>
      <c r="G215" s="71" t="s">
        <v>525</v>
      </c>
      <c r="H215" s="23">
        <v>100170603909</v>
      </c>
      <c r="I215" s="17" t="s">
        <v>98</v>
      </c>
      <c r="J215" s="17" t="s">
        <v>526</v>
      </c>
      <c r="K215" s="17">
        <v>0.29720000000000002</v>
      </c>
      <c r="L215" s="17">
        <v>0.29659999999999997</v>
      </c>
      <c r="M215" s="17">
        <v>0.31316100000000002</v>
      </c>
      <c r="N215" s="18">
        <v>0.69401299999999999</v>
      </c>
      <c r="O215" s="17">
        <v>0</v>
      </c>
      <c r="P215" s="68" t="s">
        <v>5308</v>
      </c>
      <c r="Q215" s="67" t="s">
        <v>103</v>
      </c>
      <c r="R215" s="129" t="s">
        <v>110</v>
      </c>
    </row>
    <row r="216" spans="1:18">
      <c r="A216" s="71" t="s">
        <v>43</v>
      </c>
      <c r="B216" s="23">
        <v>100170598187</v>
      </c>
      <c r="C216" s="17" t="s">
        <v>89</v>
      </c>
      <c r="D216" s="17" t="s">
        <v>90</v>
      </c>
      <c r="E216" s="17">
        <v>0.5746</v>
      </c>
      <c r="F216" s="18">
        <v>0.378</v>
      </c>
      <c r="G216" s="71" t="s">
        <v>527</v>
      </c>
      <c r="H216" s="23">
        <v>100170604122</v>
      </c>
      <c r="I216" s="17" t="s">
        <v>97</v>
      </c>
      <c r="J216" s="17" t="s">
        <v>98</v>
      </c>
      <c r="K216" s="17">
        <v>0.43540000000000001</v>
      </c>
      <c r="L216" s="17">
        <v>0.622</v>
      </c>
      <c r="M216" s="17">
        <v>0.95233199999999996</v>
      </c>
      <c r="N216" s="18">
        <v>1</v>
      </c>
      <c r="O216" s="17">
        <v>1</v>
      </c>
      <c r="P216" s="68" t="s">
        <v>5308</v>
      </c>
      <c r="Q216" s="67" t="s">
        <v>103</v>
      </c>
      <c r="R216" s="129" t="s">
        <v>110</v>
      </c>
    </row>
    <row r="217" spans="1:18">
      <c r="A217" s="71" t="s">
        <v>43</v>
      </c>
      <c r="B217" s="23">
        <v>100170598187</v>
      </c>
      <c r="C217" s="17" t="s">
        <v>89</v>
      </c>
      <c r="D217" s="17" t="s">
        <v>90</v>
      </c>
      <c r="E217" s="17">
        <v>0.5746</v>
      </c>
      <c r="F217" s="18">
        <v>0.378</v>
      </c>
      <c r="G217" s="71" t="s">
        <v>528</v>
      </c>
      <c r="H217" s="23">
        <v>100170604938</v>
      </c>
      <c r="I217" s="17" t="s">
        <v>107</v>
      </c>
      <c r="J217" s="17" t="s">
        <v>108</v>
      </c>
      <c r="K217" s="17">
        <v>0.43540000000000001</v>
      </c>
      <c r="L217" s="17">
        <v>0.622</v>
      </c>
      <c r="M217" s="17">
        <v>0.95233199999999996</v>
      </c>
      <c r="N217" s="18">
        <v>1</v>
      </c>
      <c r="O217" s="17">
        <v>1</v>
      </c>
      <c r="P217" s="68" t="s">
        <v>5308</v>
      </c>
      <c r="Q217" s="67" t="s">
        <v>103</v>
      </c>
      <c r="R217" s="129" t="s">
        <v>110</v>
      </c>
    </row>
    <row r="218" spans="1:18">
      <c r="A218" s="71" t="s">
        <v>43</v>
      </c>
      <c r="B218" s="23">
        <v>100170598187</v>
      </c>
      <c r="C218" s="17" t="s">
        <v>89</v>
      </c>
      <c r="D218" s="17" t="s">
        <v>90</v>
      </c>
      <c r="E218" s="17">
        <v>0.5746</v>
      </c>
      <c r="F218" s="18">
        <v>0.378</v>
      </c>
      <c r="G218" s="71" t="s">
        <v>529</v>
      </c>
      <c r="H218" s="23">
        <v>100170605308</v>
      </c>
      <c r="I218" s="17" t="s">
        <v>360</v>
      </c>
      <c r="J218" s="17" t="s">
        <v>107</v>
      </c>
      <c r="K218" s="17">
        <v>0.43140000000000001</v>
      </c>
      <c r="L218" s="17">
        <v>0.59030000000000005</v>
      </c>
      <c r="M218" s="17">
        <v>0.91282700000000006</v>
      </c>
      <c r="N218" s="18">
        <v>0.87543599999999999</v>
      </c>
      <c r="O218" s="17">
        <v>1</v>
      </c>
      <c r="P218" s="68" t="s">
        <v>5308</v>
      </c>
      <c r="Q218" s="67" t="s">
        <v>103</v>
      </c>
      <c r="R218" s="129" t="s">
        <v>110</v>
      </c>
    </row>
    <row r="219" spans="1:18">
      <c r="A219" s="71" t="s">
        <v>43</v>
      </c>
      <c r="B219" s="23">
        <v>100170598187</v>
      </c>
      <c r="C219" s="17" t="s">
        <v>89</v>
      </c>
      <c r="D219" s="17" t="s">
        <v>90</v>
      </c>
      <c r="E219" s="17">
        <v>0.5746</v>
      </c>
      <c r="F219" s="18">
        <v>0.378</v>
      </c>
      <c r="G219" s="71" t="s">
        <v>530</v>
      </c>
      <c r="H219" s="23">
        <v>100170606086</v>
      </c>
      <c r="I219" s="17" t="s">
        <v>97</v>
      </c>
      <c r="J219" s="17" t="s">
        <v>108</v>
      </c>
      <c r="K219" s="17">
        <v>0.29720000000000002</v>
      </c>
      <c r="L219" s="17">
        <v>0.29659999999999997</v>
      </c>
      <c r="M219" s="17">
        <v>0.31316100000000002</v>
      </c>
      <c r="N219" s="18">
        <v>0.69401299999999999</v>
      </c>
      <c r="O219" s="17">
        <v>0</v>
      </c>
      <c r="P219" s="68" t="s">
        <v>5308</v>
      </c>
      <c r="Q219" s="67" t="s">
        <v>103</v>
      </c>
      <c r="R219" s="129" t="s">
        <v>110</v>
      </c>
    </row>
    <row r="220" spans="1:18">
      <c r="A220" s="71" t="s">
        <v>43</v>
      </c>
      <c r="B220" s="23">
        <v>100170598187</v>
      </c>
      <c r="C220" s="17" t="s">
        <v>89</v>
      </c>
      <c r="D220" s="17" t="s">
        <v>90</v>
      </c>
      <c r="E220" s="17">
        <v>0.5746</v>
      </c>
      <c r="F220" s="18">
        <v>0.378</v>
      </c>
      <c r="G220" s="71" t="s">
        <v>531</v>
      </c>
      <c r="H220" s="23">
        <v>100170606354</v>
      </c>
      <c r="I220" s="17" t="s">
        <v>97</v>
      </c>
      <c r="J220" s="17" t="s">
        <v>98</v>
      </c>
      <c r="K220" s="17">
        <v>0.29720000000000002</v>
      </c>
      <c r="L220" s="17">
        <v>0.29659999999999997</v>
      </c>
      <c r="M220" s="17">
        <v>0.31316100000000002</v>
      </c>
      <c r="N220" s="18">
        <v>0.69401299999999999</v>
      </c>
      <c r="O220" s="17">
        <v>0</v>
      </c>
      <c r="P220" s="68" t="s">
        <v>5308</v>
      </c>
      <c r="Q220" s="67" t="s">
        <v>103</v>
      </c>
      <c r="R220" s="129" t="s">
        <v>110</v>
      </c>
    </row>
    <row r="221" spans="1:18">
      <c r="A221" s="71" t="s">
        <v>43</v>
      </c>
      <c r="B221" s="23">
        <v>100170598187</v>
      </c>
      <c r="C221" s="17" t="s">
        <v>89</v>
      </c>
      <c r="D221" s="17" t="s">
        <v>90</v>
      </c>
      <c r="E221" s="17">
        <v>0.5746</v>
      </c>
      <c r="F221" s="18">
        <v>0.378</v>
      </c>
      <c r="G221" s="71" t="s">
        <v>532</v>
      </c>
      <c r="H221" s="23">
        <v>100170608081</v>
      </c>
      <c r="I221" s="17" t="s">
        <v>98</v>
      </c>
      <c r="J221" s="17" t="s">
        <v>97</v>
      </c>
      <c r="K221" s="17">
        <v>0.43640000000000001</v>
      </c>
      <c r="L221" s="17">
        <v>0.623</v>
      </c>
      <c r="M221" s="17">
        <v>0.95638900000000004</v>
      </c>
      <c r="N221" s="18">
        <v>0.98737900000000001</v>
      </c>
      <c r="O221" s="17">
        <v>1</v>
      </c>
      <c r="P221" s="68" t="s">
        <v>5308</v>
      </c>
      <c r="Q221" s="67" t="s">
        <v>103</v>
      </c>
      <c r="R221" s="129" t="s">
        <v>110</v>
      </c>
    </row>
    <row r="222" spans="1:18">
      <c r="A222" s="71" t="s">
        <v>43</v>
      </c>
      <c r="B222" s="23">
        <v>100170598187</v>
      </c>
      <c r="C222" s="17" t="s">
        <v>89</v>
      </c>
      <c r="D222" s="17" t="s">
        <v>90</v>
      </c>
      <c r="E222" s="17">
        <v>0.5746</v>
      </c>
      <c r="F222" s="18">
        <v>0.378</v>
      </c>
      <c r="G222" s="71" t="s">
        <v>533</v>
      </c>
      <c r="H222" s="23">
        <v>100170608668</v>
      </c>
      <c r="I222" s="17" t="s">
        <v>108</v>
      </c>
      <c r="J222" s="17" t="s">
        <v>107</v>
      </c>
      <c r="K222" s="17">
        <v>0.29620000000000002</v>
      </c>
      <c r="L222" s="17">
        <v>0.29559999999999997</v>
      </c>
      <c r="M222" s="17">
        <v>0.31167299999999998</v>
      </c>
      <c r="N222" s="18">
        <v>0.68328500000000003</v>
      </c>
      <c r="O222" s="17">
        <v>0</v>
      </c>
      <c r="P222" s="68" t="s">
        <v>5308</v>
      </c>
      <c r="Q222" s="67" t="s">
        <v>103</v>
      </c>
      <c r="R222" s="129" t="s">
        <v>110</v>
      </c>
    </row>
    <row r="223" spans="1:18">
      <c r="A223" s="71" t="s">
        <v>43</v>
      </c>
      <c r="B223" s="23">
        <v>100170598187</v>
      </c>
      <c r="C223" s="17" t="s">
        <v>89</v>
      </c>
      <c r="D223" s="17" t="s">
        <v>90</v>
      </c>
      <c r="E223" s="17">
        <v>0.5746</v>
      </c>
      <c r="F223" s="18">
        <v>0.378</v>
      </c>
      <c r="G223" s="71" t="s">
        <v>534</v>
      </c>
      <c r="H223" s="23">
        <v>100170609190</v>
      </c>
      <c r="I223" s="17" t="s">
        <v>107</v>
      </c>
      <c r="J223" s="17" t="s">
        <v>98</v>
      </c>
      <c r="K223" s="17">
        <v>0.42449999999999999</v>
      </c>
      <c r="L223" s="17">
        <v>0.623</v>
      </c>
      <c r="M223" s="17">
        <v>0.99594000000000005</v>
      </c>
      <c r="N223" s="18">
        <v>0.98737900000000001</v>
      </c>
      <c r="O223" s="17">
        <v>1</v>
      </c>
      <c r="P223" s="68" t="s">
        <v>5308</v>
      </c>
      <c r="Q223" s="67" t="s">
        <v>103</v>
      </c>
      <c r="R223" s="129" t="s">
        <v>110</v>
      </c>
    </row>
    <row r="224" spans="1:18">
      <c r="A224" s="71" t="s">
        <v>43</v>
      </c>
      <c r="B224" s="23">
        <v>100170598187</v>
      </c>
      <c r="C224" s="17" t="s">
        <v>89</v>
      </c>
      <c r="D224" s="17" t="s">
        <v>90</v>
      </c>
      <c r="E224" s="17">
        <v>0.5746</v>
      </c>
      <c r="F224" s="18">
        <v>0.378</v>
      </c>
      <c r="G224" s="71" t="s">
        <v>535</v>
      </c>
      <c r="H224" s="23">
        <v>100170609625</v>
      </c>
      <c r="I224" s="17" t="s">
        <v>97</v>
      </c>
      <c r="J224" s="17" t="s">
        <v>98</v>
      </c>
      <c r="K224" s="17">
        <v>0.43640000000000001</v>
      </c>
      <c r="L224" s="17">
        <v>0.623</v>
      </c>
      <c r="M224" s="17">
        <v>0.95638900000000004</v>
      </c>
      <c r="N224" s="18">
        <v>0.98737900000000001</v>
      </c>
      <c r="O224" s="17">
        <v>1</v>
      </c>
      <c r="P224" s="68" t="s">
        <v>5308</v>
      </c>
      <c r="Q224" s="67" t="s">
        <v>103</v>
      </c>
      <c r="R224" s="129" t="s">
        <v>110</v>
      </c>
    </row>
    <row r="225" spans="1:18">
      <c r="A225" s="71" t="s">
        <v>43</v>
      </c>
      <c r="B225" s="23">
        <v>100170598187</v>
      </c>
      <c r="C225" s="17" t="s">
        <v>89</v>
      </c>
      <c r="D225" s="17" t="s">
        <v>90</v>
      </c>
      <c r="E225" s="17">
        <v>0.5746</v>
      </c>
      <c r="F225" s="18">
        <v>0.378</v>
      </c>
      <c r="G225" s="71" t="s">
        <v>536</v>
      </c>
      <c r="H225" s="23">
        <v>100170609743</v>
      </c>
      <c r="I225" s="17" t="s">
        <v>98</v>
      </c>
      <c r="J225" s="17" t="s">
        <v>107</v>
      </c>
      <c r="K225" s="17">
        <v>0.29620000000000002</v>
      </c>
      <c r="L225" s="17">
        <v>0.29559999999999997</v>
      </c>
      <c r="M225" s="17">
        <v>0.31167299999999998</v>
      </c>
      <c r="N225" s="18">
        <v>0.68328500000000003</v>
      </c>
      <c r="O225" s="17">
        <v>0</v>
      </c>
      <c r="P225" s="68" t="s">
        <v>5308</v>
      </c>
      <c r="Q225" s="67" t="s">
        <v>103</v>
      </c>
      <c r="R225" s="129" t="s">
        <v>110</v>
      </c>
    </row>
    <row r="226" spans="1:18">
      <c r="A226" s="71" t="s">
        <v>43</v>
      </c>
      <c r="B226" s="23">
        <v>100170598187</v>
      </c>
      <c r="C226" s="17" t="s">
        <v>89</v>
      </c>
      <c r="D226" s="17" t="s">
        <v>90</v>
      </c>
      <c r="E226" s="17">
        <v>0.5746</v>
      </c>
      <c r="F226" s="18">
        <v>0.378</v>
      </c>
      <c r="G226" s="71" t="s">
        <v>537</v>
      </c>
      <c r="H226" s="23">
        <v>100170610286</v>
      </c>
      <c r="I226" s="17" t="s">
        <v>538</v>
      </c>
      <c r="J226" s="17" t="s">
        <v>97</v>
      </c>
      <c r="K226" s="17">
        <v>0.45629999999999998</v>
      </c>
      <c r="L226" s="17">
        <v>0.30649999999999999</v>
      </c>
      <c r="M226" s="17">
        <v>0.62135700000000005</v>
      </c>
      <c r="N226" s="18">
        <v>0.71993499999999999</v>
      </c>
      <c r="O226" s="17">
        <v>0</v>
      </c>
      <c r="P226" s="68" t="s">
        <v>5308</v>
      </c>
      <c r="Q226" s="67" t="s">
        <v>103</v>
      </c>
      <c r="R226" s="129" t="s">
        <v>110</v>
      </c>
    </row>
    <row r="227" spans="1:18">
      <c r="A227" s="71" t="s">
        <v>43</v>
      </c>
      <c r="B227" s="23">
        <v>100170598187</v>
      </c>
      <c r="C227" s="17" t="s">
        <v>89</v>
      </c>
      <c r="D227" s="17" t="s">
        <v>90</v>
      </c>
      <c r="E227" s="17">
        <v>0.5746</v>
      </c>
      <c r="F227" s="18">
        <v>0.378</v>
      </c>
      <c r="G227" s="71" t="s">
        <v>539</v>
      </c>
      <c r="H227" s="23">
        <v>100170610710</v>
      </c>
      <c r="I227" s="17" t="s">
        <v>98</v>
      </c>
      <c r="J227" s="17" t="s">
        <v>108</v>
      </c>
      <c r="K227" s="17">
        <v>0.29620000000000002</v>
      </c>
      <c r="L227" s="17">
        <v>0.29559999999999997</v>
      </c>
      <c r="M227" s="17">
        <v>0.31167299999999998</v>
      </c>
      <c r="N227" s="18">
        <v>0.68328500000000003</v>
      </c>
      <c r="O227" s="17">
        <v>0</v>
      </c>
      <c r="P227" s="68" t="s">
        <v>5308</v>
      </c>
      <c r="Q227" s="67" t="s">
        <v>103</v>
      </c>
      <c r="R227" s="129" t="s">
        <v>110</v>
      </c>
    </row>
    <row r="228" spans="1:18">
      <c r="A228" s="71" t="s">
        <v>43</v>
      </c>
      <c r="B228" s="23">
        <v>100170598187</v>
      </c>
      <c r="C228" s="17" t="s">
        <v>89</v>
      </c>
      <c r="D228" s="17" t="s">
        <v>90</v>
      </c>
      <c r="E228" s="17">
        <v>0.5746</v>
      </c>
      <c r="F228" s="18">
        <v>0.378</v>
      </c>
      <c r="G228" s="71" t="s">
        <v>540</v>
      </c>
      <c r="H228" s="23">
        <v>100170611930</v>
      </c>
      <c r="I228" s="17" t="s">
        <v>416</v>
      </c>
      <c r="J228" s="17" t="s">
        <v>98</v>
      </c>
      <c r="K228" s="17">
        <v>0.46920000000000001</v>
      </c>
      <c r="L228" s="17">
        <v>0.623</v>
      </c>
      <c r="M228" s="17">
        <v>0.83039300000000005</v>
      </c>
      <c r="N228" s="18">
        <v>0.97900699999999996</v>
      </c>
      <c r="O228" s="17">
        <v>1</v>
      </c>
      <c r="P228" s="68" t="s">
        <v>5308</v>
      </c>
      <c r="Q228" s="67" t="s">
        <v>103</v>
      </c>
      <c r="R228" s="129" t="s">
        <v>110</v>
      </c>
    </row>
    <row r="229" spans="1:18">
      <c r="A229" s="71" t="s">
        <v>43</v>
      </c>
      <c r="B229" s="23">
        <v>100170598187</v>
      </c>
      <c r="C229" s="17" t="s">
        <v>89</v>
      </c>
      <c r="D229" s="17" t="s">
        <v>90</v>
      </c>
      <c r="E229" s="17">
        <v>0.5746</v>
      </c>
      <c r="F229" s="18">
        <v>0.378</v>
      </c>
      <c r="G229" s="71" t="s">
        <v>541</v>
      </c>
      <c r="H229" s="23">
        <v>100170612262</v>
      </c>
      <c r="I229" s="17" t="s">
        <v>98</v>
      </c>
      <c r="J229" s="17" t="s">
        <v>97</v>
      </c>
      <c r="K229" s="17">
        <v>0.42449999999999999</v>
      </c>
      <c r="L229" s="17">
        <v>0.623</v>
      </c>
      <c r="M229" s="17">
        <v>0.99594000000000005</v>
      </c>
      <c r="N229" s="18">
        <v>0.98737900000000001</v>
      </c>
      <c r="O229" s="17">
        <v>1</v>
      </c>
      <c r="P229" s="68" t="s">
        <v>5308</v>
      </c>
      <c r="Q229" s="67" t="s">
        <v>103</v>
      </c>
      <c r="R229" s="129" t="s">
        <v>110</v>
      </c>
    </row>
    <row r="230" spans="1:18">
      <c r="A230" s="71" t="s">
        <v>43</v>
      </c>
      <c r="B230" s="23">
        <v>100170598187</v>
      </c>
      <c r="C230" s="17" t="s">
        <v>89</v>
      </c>
      <c r="D230" s="17" t="s">
        <v>90</v>
      </c>
      <c r="E230" s="17">
        <v>0.5746</v>
      </c>
      <c r="F230" s="18">
        <v>0.378</v>
      </c>
      <c r="G230" s="71" t="s">
        <v>542</v>
      </c>
      <c r="H230" s="23">
        <v>100170612873</v>
      </c>
      <c r="I230" s="17" t="s">
        <v>108</v>
      </c>
      <c r="J230" s="17" t="s">
        <v>107</v>
      </c>
      <c r="K230" s="17">
        <v>0.43540000000000001</v>
      </c>
      <c r="L230" s="17">
        <v>0.623</v>
      </c>
      <c r="M230" s="17">
        <v>0.95233199999999996</v>
      </c>
      <c r="N230" s="18">
        <v>0.98737900000000001</v>
      </c>
      <c r="O230" s="17">
        <v>1</v>
      </c>
      <c r="P230" s="68" t="s">
        <v>5308</v>
      </c>
      <c r="Q230" s="67" t="s">
        <v>103</v>
      </c>
      <c r="R230" s="129" t="s">
        <v>110</v>
      </c>
    </row>
    <row r="231" spans="1:18">
      <c r="A231" s="71" t="s">
        <v>43</v>
      </c>
      <c r="B231" s="23">
        <v>100170598187</v>
      </c>
      <c r="C231" s="17" t="s">
        <v>89</v>
      </c>
      <c r="D231" s="17" t="s">
        <v>90</v>
      </c>
      <c r="E231" s="17">
        <v>0.5746</v>
      </c>
      <c r="F231" s="18">
        <v>0.378</v>
      </c>
      <c r="G231" s="71" t="s">
        <v>543</v>
      </c>
      <c r="H231" s="23">
        <v>100170612926</v>
      </c>
      <c r="I231" s="17" t="s">
        <v>98</v>
      </c>
      <c r="J231" s="17" t="s">
        <v>108</v>
      </c>
      <c r="K231" s="17">
        <v>0.29620000000000002</v>
      </c>
      <c r="L231" s="17">
        <v>0.29559999999999997</v>
      </c>
      <c r="M231" s="17">
        <v>0.31167299999999998</v>
      </c>
      <c r="N231" s="18">
        <v>0.68328500000000003</v>
      </c>
      <c r="O231" s="17">
        <v>0</v>
      </c>
      <c r="P231" s="68" t="s">
        <v>5308</v>
      </c>
      <c r="Q231" s="67" t="s">
        <v>103</v>
      </c>
      <c r="R231" s="129" t="s">
        <v>110</v>
      </c>
    </row>
    <row r="232" spans="1:18">
      <c r="A232" s="71" t="s">
        <v>43</v>
      </c>
      <c r="B232" s="23">
        <v>100170598187</v>
      </c>
      <c r="C232" s="17" t="s">
        <v>89</v>
      </c>
      <c r="D232" s="17" t="s">
        <v>90</v>
      </c>
      <c r="E232" s="17">
        <v>0.5746</v>
      </c>
      <c r="F232" s="18">
        <v>0.378</v>
      </c>
      <c r="G232" s="71" t="s">
        <v>544</v>
      </c>
      <c r="H232" s="23">
        <v>100170613732</v>
      </c>
      <c r="I232" s="17" t="s">
        <v>107</v>
      </c>
      <c r="J232" s="17" t="s">
        <v>360</v>
      </c>
      <c r="K232" s="17">
        <v>0.29620000000000002</v>
      </c>
      <c r="L232" s="17">
        <v>0.29559999999999997</v>
      </c>
      <c r="M232" s="17">
        <v>0.31167299999999998</v>
      </c>
      <c r="N232" s="18">
        <v>0.68328500000000003</v>
      </c>
      <c r="O232" s="17">
        <v>0</v>
      </c>
      <c r="P232" s="68" t="s">
        <v>5308</v>
      </c>
      <c r="Q232" s="67" t="s">
        <v>103</v>
      </c>
      <c r="R232" s="129" t="s">
        <v>110</v>
      </c>
    </row>
    <row r="233" spans="1:18">
      <c r="A233" s="71" t="s">
        <v>43</v>
      </c>
      <c r="B233" s="23">
        <v>100170598187</v>
      </c>
      <c r="C233" s="17" t="s">
        <v>89</v>
      </c>
      <c r="D233" s="17" t="s">
        <v>90</v>
      </c>
      <c r="E233" s="17">
        <v>0.5746</v>
      </c>
      <c r="F233" s="18">
        <v>0.378</v>
      </c>
      <c r="G233" s="71" t="s">
        <v>545</v>
      </c>
      <c r="H233" s="23">
        <v>100170613850</v>
      </c>
      <c r="I233" s="17" t="s">
        <v>107</v>
      </c>
      <c r="J233" s="17" t="s">
        <v>97</v>
      </c>
      <c r="K233" s="17">
        <v>0.42349999999999999</v>
      </c>
      <c r="L233" s="17">
        <v>0.623</v>
      </c>
      <c r="M233" s="17">
        <v>0.99189499999999997</v>
      </c>
      <c r="N233" s="18">
        <v>0.98737900000000001</v>
      </c>
      <c r="O233" s="17">
        <v>1</v>
      </c>
      <c r="P233" s="68" t="s">
        <v>5308</v>
      </c>
      <c r="Q233" s="67" t="s">
        <v>103</v>
      </c>
      <c r="R233" s="129" t="s">
        <v>110</v>
      </c>
    </row>
    <row r="234" spans="1:18">
      <c r="A234" s="71" t="s">
        <v>43</v>
      </c>
      <c r="B234" s="23">
        <v>100170598187</v>
      </c>
      <c r="C234" s="17" t="s">
        <v>89</v>
      </c>
      <c r="D234" s="17" t="s">
        <v>90</v>
      </c>
      <c r="E234" s="17">
        <v>0.5746</v>
      </c>
      <c r="F234" s="18">
        <v>0.378</v>
      </c>
      <c r="G234" s="71" t="s">
        <v>546</v>
      </c>
      <c r="H234" s="23">
        <v>100170613869</v>
      </c>
      <c r="I234" s="17" t="s">
        <v>97</v>
      </c>
      <c r="J234" s="17" t="s">
        <v>107</v>
      </c>
      <c r="K234" s="17">
        <v>0.42349999999999999</v>
      </c>
      <c r="L234" s="17">
        <v>0.623</v>
      </c>
      <c r="M234" s="17">
        <v>0.99189499999999997</v>
      </c>
      <c r="N234" s="18">
        <v>0.98737900000000001</v>
      </c>
      <c r="O234" s="17">
        <v>1</v>
      </c>
      <c r="P234" s="68" t="s">
        <v>5308</v>
      </c>
      <c r="Q234" s="67" t="s">
        <v>103</v>
      </c>
      <c r="R234" s="129" t="s">
        <v>110</v>
      </c>
    </row>
    <row r="235" spans="1:18">
      <c r="A235" s="71" t="s">
        <v>43</v>
      </c>
      <c r="B235" s="23">
        <v>100170598187</v>
      </c>
      <c r="C235" s="17" t="s">
        <v>89</v>
      </c>
      <c r="D235" s="17" t="s">
        <v>90</v>
      </c>
      <c r="E235" s="17">
        <v>0.5746</v>
      </c>
      <c r="F235" s="18">
        <v>0.378</v>
      </c>
      <c r="G235" s="71" t="s">
        <v>547</v>
      </c>
      <c r="H235" s="23">
        <v>100170614042</v>
      </c>
      <c r="I235" s="17" t="s">
        <v>98</v>
      </c>
      <c r="J235" s="17" t="s">
        <v>97</v>
      </c>
      <c r="K235" s="17">
        <v>0.42449999999999999</v>
      </c>
      <c r="L235" s="17">
        <v>0.623</v>
      </c>
      <c r="M235" s="17">
        <v>0.99594000000000005</v>
      </c>
      <c r="N235" s="18">
        <v>0.98737900000000001</v>
      </c>
      <c r="O235" s="17">
        <v>1</v>
      </c>
      <c r="P235" s="68" t="s">
        <v>5308</v>
      </c>
      <c r="Q235" s="67" t="s">
        <v>103</v>
      </c>
      <c r="R235" s="129" t="s">
        <v>110</v>
      </c>
    </row>
    <row r="236" spans="1:18">
      <c r="A236" s="71" t="s">
        <v>43</v>
      </c>
      <c r="B236" s="23">
        <v>100170598187</v>
      </c>
      <c r="C236" s="17" t="s">
        <v>89</v>
      </c>
      <c r="D236" s="17" t="s">
        <v>90</v>
      </c>
      <c r="E236" s="17">
        <v>0.5746</v>
      </c>
      <c r="F236" s="18">
        <v>0.378</v>
      </c>
      <c r="G236" s="71" t="s">
        <v>548</v>
      </c>
      <c r="H236" s="23">
        <v>100170614244</v>
      </c>
      <c r="I236" s="17" t="s">
        <v>98</v>
      </c>
      <c r="J236" s="17" t="s">
        <v>97</v>
      </c>
      <c r="K236" s="17">
        <v>0.29620000000000002</v>
      </c>
      <c r="L236" s="17">
        <v>0.29559999999999997</v>
      </c>
      <c r="M236" s="17">
        <v>0.31167299999999998</v>
      </c>
      <c r="N236" s="18">
        <v>0.68328500000000003</v>
      </c>
      <c r="O236" s="17">
        <v>0</v>
      </c>
      <c r="P236" s="68" t="s">
        <v>5308</v>
      </c>
      <c r="Q236" s="67" t="s">
        <v>103</v>
      </c>
      <c r="R236" s="129" t="s">
        <v>110</v>
      </c>
    </row>
    <row r="237" spans="1:18">
      <c r="A237" s="71" t="s">
        <v>43</v>
      </c>
      <c r="B237" s="23">
        <v>100170598187</v>
      </c>
      <c r="C237" s="17" t="s">
        <v>89</v>
      </c>
      <c r="D237" s="17" t="s">
        <v>90</v>
      </c>
      <c r="E237" s="17">
        <v>0.5746</v>
      </c>
      <c r="F237" s="18">
        <v>0.378</v>
      </c>
      <c r="G237" s="71" t="s">
        <v>549</v>
      </c>
      <c r="H237" s="23">
        <v>100170615860</v>
      </c>
      <c r="I237" s="17" t="s">
        <v>107</v>
      </c>
      <c r="J237" s="17" t="s">
        <v>108</v>
      </c>
      <c r="K237" s="17">
        <v>0.29620000000000002</v>
      </c>
      <c r="L237" s="17">
        <v>0.29559999999999997</v>
      </c>
      <c r="M237" s="17">
        <v>0.31167299999999998</v>
      </c>
      <c r="N237" s="18">
        <v>0.68328500000000003</v>
      </c>
      <c r="O237" s="17">
        <v>0</v>
      </c>
      <c r="P237" s="68" t="s">
        <v>5308</v>
      </c>
      <c r="Q237" s="67" t="s">
        <v>103</v>
      </c>
      <c r="R237" s="129" t="s">
        <v>110</v>
      </c>
    </row>
    <row r="238" spans="1:18">
      <c r="A238" s="71" t="s">
        <v>43</v>
      </c>
      <c r="B238" s="23">
        <v>100170598187</v>
      </c>
      <c r="C238" s="17" t="s">
        <v>89</v>
      </c>
      <c r="D238" s="17" t="s">
        <v>90</v>
      </c>
      <c r="E238" s="17">
        <v>0.5746</v>
      </c>
      <c r="F238" s="18">
        <v>0.378</v>
      </c>
      <c r="G238" s="71" t="s">
        <v>550</v>
      </c>
      <c r="H238" s="23">
        <v>100170615917</v>
      </c>
      <c r="I238" s="17" t="s">
        <v>108</v>
      </c>
      <c r="J238" s="17" t="s">
        <v>107</v>
      </c>
      <c r="K238" s="17">
        <v>0.42449999999999999</v>
      </c>
      <c r="L238" s="17">
        <v>0.623</v>
      </c>
      <c r="M238" s="17">
        <v>0.99594000000000005</v>
      </c>
      <c r="N238" s="18">
        <v>0.98737900000000001</v>
      </c>
      <c r="O238" s="17">
        <v>1</v>
      </c>
      <c r="P238" s="68" t="s">
        <v>5308</v>
      </c>
      <c r="Q238" s="67" t="s">
        <v>103</v>
      </c>
      <c r="R238" s="129" t="s">
        <v>110</v>
      </c>
    </row>
    <row r="239" spans="1:18">
      <c r="A239" s="71" t="s">
        <v>43</v>
      </c>
      <c r="B239" s="23">
        <v>100170598187</v>
      </c>
      <c r="C239" s="17" t="s">
        <v>89</v>
      </c>
      <c r="D239" s="17" t="s">
        <v>90</v>
      </c>
      <c r="E239" s="17">
        <v>0.5746</v>
      </c>
      <c r="F239" s="18">
        <v>0.378</v>
      </c>
      <c r="G239" s="71" t="s">
        <v>551</v>
      </c>
      <c r="H239" s="23">
        <v>100170616355</v>
      </c>
      <c r="I239" s="17" t="s">
        <v>108</v>
      </c>
      <c r="J239" s="17" t="s">
        <v>98</v>
      </c>
      <c r="K239" s="17">
        <v>0.43540000000000001</v>
      </c>
      <c r="L239" s="17">
        <v>0.622</v>
      </c>
      <c r="M239" s="17">
        <v>0.95233199999999996</v>
      </c>
      <c r="N239" s="18">
        <v>0.98319299999999998</v>
      </c>
      <c r="O239" s="17">
        <v>1</v>
      </c>
      <c r="P239" s="68" t="s">
        <v>5308</v>
      </c>
      <c r="Q239" s="67" t="s">
        <v>103</v>
      </c>
      <c r="R239" s="129" t="s">
        <v>110</v>
      </c>
    </row>
    <row r="240" spans="1:18">
      <c r="A240" s="71" t="s">
        <v>43</v>
      </c>
      <c r="B240" s="23">
        <v>100170598187</v>
      </c>
      <c r="C240" s="17" t="s">
        <v>89</v>
      </c>
      <c r="D240" s="17" t="s">
        <v>90</v>
      </c>
      <c r="E240" s="17">
        <v>0.5746</v>
      </c>
      <c r="F240" s="18">
        <v>0.378</v>
      </c>
      <c r="G240" s="71" t="s">
        <v>552</v>
      </c>
      <c r="H240" s="23">
        <v>100170617306</v>
      </c>
      <c r="I240" s="17" t="s">
        <v>108</v>
      </c>
      <c r="J240" s="17" t="s">
        <v>97</v>
      </c>
      <c r="K240" s="17">
        <v>0.4264</v>
      </c>
      <c r="L240" s="17">
        <v>0.622</v>
      </c>
      <c r="M240" s="17">
        <v>0.97174899999999997</v>
      </c>
      <c r="N240" s="18">
        <v>0.95000600000000002</v>
      </c>
      <c r="O240" s="17">
        <v>1</v>
      </c>
      <c r="P240" s="68" t="s">
        <v>5308</v>
      </c>
      <c r="Q240" s="67" t="s">
        <v>103</v>
      </c>
      <c r="R240" s="129" t="s">
        <v>110</v>
      </c>
    </row>
    <row r="241" spans="1:18">
      <c r="A241" s="71" t="s">
        <v>43</v>
      </c>
      <c r="B241" s="23">
        <v>100170598187</v>
      </c>
      <c r="C241" s="17" t="s">
        <v>89</v>
      </c>
      <c r="D241" s="17" t="s">
        <v>90</v>
      </c>
      <c r="E241" s="17">
        <v>0.5746</v>
      </c>
      <c r="F241" s="18">
        <v>0.378</v>
      </c>
      <c r="G241" s="71" t="s">
        <v>553</v>
      </c>
      <c r="H241" s="23">
        <v>100170617379</v>
      </c>
      <c r="I241" s="17" t="s">
        <v>107</v>
      </c>
      <c r="J241" s="17" t="s">
        <v>108</v>
      </c>
      <c r="K241" s="17">
        <v>0.2893</v>
      </c>
      <c r="L241" s="17">
        <v>0.29659999999999997</v>
      </c>
      <c r="M241" s="17">
        <v>0.29171399999999997</v>
      </c>
      <c r="N241" s="18">
        <v>0.64995700000000001</v>
      </c>
      <c r="O241" s="17">
        <v>0</v>
      </c>
      <c r="P241" s="68" t="s">
        <v>5308</v>
      </c>
      <c r="Q241" s="67" t="s">
        <v>103</v>
      </c>
      <c r="R241" s="129" t="s">
        <v>110</v>
      </c>
    </row>
    <row r="242" spans="1:18">
      <c r="A242" s="71" t="s">
        <v>43</v>
      </c>
      <c r="B242" s="23">
        <v>100170598187</v>
      </c>
      <c r="C242" s="17" t="s">
        <v>89</v>
      </c>
      <c r="D242" s="17" t="s">
        <v>90</v>
      </c>
      <c r="E242" s="17">
        <v>0.5746</v>
      </c>
      <c r="F242" s="18">
        <v>0.378</v>
      </c>
      <c r="G242" s="71" t="s">
        <v>554</v>
      </c>
      <c r="H242" s="23">
        <v>100170618291</v>
      </c>
      <c r="I242" s="17" t="s">
        <v>107</v>
      </c>
      <c r="J242" s="17" t="s">
        <v>108</v>
      </c>
      <c r="K242" s="17">
        <v>0.41549999999999998</v>
      </c>
      <c r="L242" s="17">
        <v>0.62</v>
      </c>
      <c r="M242" s="17">
        <v>0.93619200000000002</v>
      </c>
      <c r="N242" s="18">
        <v>0.95830899999999997</v>
      </c>
      <c r="O242" s="17">
        <v>1</v>
      </c>
      <c r="P242" s="68" t="s">
        <v>5308</v>
      </c>
      <c r="Q242" s="67" t="s">
        <v>103</v>
      </c>
      <c r="R242" s="129" t="s">
        <v>110</v>
      </c>
    </row>
    <row r="243" spans="1:18">
      <c r="A243" s="71" t="s">
        <v>43</v>
      </c>
      <c r="B243" s="23">
        <v>100170598187</v>
      </c>
      <c r="C243" s="17" t="s">
        <v>89</v>
      </c>
      <c r="D243" s="17" t="s">
        <v>90</v>
      </c>
      <c r="E243" s="17">
        <v>0.5746</v>
      </c>
      <c r="F243" s="18">
        <v>0.378</v>
      </c>
      <c r="G243" s="71" t="s">
        <v>555</v>
      </c>
      <c r="H243" s="23">
        <v>100170618382</v>
      </c>
      <c r="I243" s="17" t="s">
        <v>97</v>
      </c>
      <c r="J243" s="17" t="s">
        <v>108</v>
      </c>
      <c r="K243" s="17">
        <v>0.41549999999999998</v>
      </c>
      <c r="L243" s="17">
        <v>0.621</v>
      </c>
      <c r="M243" s="17">
        <v>0.93619200000000002</v>
      </c>
      <c r="N243" s="18">
        <v>0.96240800000000004</v>
      </c>
      <c r="O243" s="17">
        <v>1</v>
      </c>
      <c r="P243" s="68" t="s">
        <v>5308</v>
      </c>
      <c r="Q243" s="67" t="s">
        <v>103</v>
      </c>
      <c r="R243" s="129" t="s">
        <v>110</v>
      </c>
    </row>
    <row r="244" spans="1:18">
      <c r="A244" s="71" t="s">
        <v>43</v>
      </c>
      <c r="B244" s="23">
        <v>100170598187</v>
      </c>
      <c r="C244" s="17" t="s">
        <v>89</v>
      </c>
      <c r="D244" s="17" t="s">
        <v>90</v>
      </c>
      <c r="E244" s="17">
        <v>0.5746</v>
      </c>
      <c r="F244" s="18">
        <v>0.378</v>
      </c>
      <c r="G244" s="71" t="s">
        <v>556</v>
      </c>
      <c r="H244" s="23">
        <v>100170619324</v>
      </c>
      <c r="I244" s="17" t="s">
        <v>97</v>
      </c>
      <c r="J244" s="17" t="s">
        <v>107</v>
      </c>
      <c r="K244" s="17">
        <v>0.2893</v>
      </c>
      <c r="L244" s="17">
        <v>0.29559999999999997</v>
      </c>
      <c r="M244" s="17">
        <v>0.29171399999999997</v>
      </c>
      <c r="N244" s="18">
        <v>0.65395700000000001</v>
      </c>
      <c r="O244" s="17">
        <v>0</v>
      </c>
      <c r="P244" s="68" t="s">
        <v>5308</v>
      </c>
      <c r="Q244" s="67" t="s">
        <v>103</v>
      </c>
      <c r="R244" s="129" t="s">
        <v>110</v>
      </c>
    </row>
    <row r="245" spans="1:18">
      <c r="A245" s="71" t="s">
        <v>43</v>
      </c>
      <c r="B245" s="23">
        <v>100170598187</v>
      </c>
      <c r="C245" s="17" t="s">
        <v>89</v>
      </c>
      <c r="D245" s="17" t="s">
        <v>90</v>
      </c>
      <c r="E245" s="17">
        <v>0.5746</v>
      </c>
      <c r="F245" s="18">
        <v>0.378</v>
      </c>
      <c r="G245" s="71" t="s">
        <v>557</v>
      </c>
      <c r="H245" s="23">
        <v>100170619607</v>
      </c>
      <c r="I245" s="17" t="s">
        <v>107</v>
      </c>
      <c r="J245" s="17" t="s">
        <v>108</v>
      </c>
      <c r="K245" s="17">
        <v>0.42449999999999999</v>
      </c>
      <c r="L245" s="17">
        <v>0.624</v>
      </c>
      <c r="M245" s="17">
        <v>0.97173200000000004</v>
      </c>
      <c r="N245" s="18">
        <v>0.94997200000000004</v>
      </c>
      <c r="O245" s="17">
        <v>1</v>
      </c>
      <c r="P245" s="68" t="s">
        <v>5308</v>
      </c>
      <c r="Q245" s="67" t="s">
        <v>103</v>
      </c>
      <c r="R245" s="129" t="s">
        <v>110</v>
      </c>
    </row>
    <row r="246" spans="1:18">
      <c r="A246" s="71" t="s">
        <v>43</v>
      </c>
      <c r="B246" s="23">
        <v>100170598187</v>
      </c>
      <c r="C246" s="17" t="s">
        <v>89</v>
      </c>
      <c r="D246" s="17" t="s">
        <v>90</v>
      </c>
      <c r="E246" s="17">
        <v>0.5746</v>
      </c>
      <c r="F246" s="18">
        <v>0.378</v>
      </c>
      <c r="G246" s="71" t="s">
        <v>558</v>
      </c>
      <c r="H246" s="23">
        <v>100170619930</v>
      </c>
      <c r="I246" s="17" t="s">
        <v>97</v>
      </c>
      <c r="J246" s="17" t="s">
        <v>108</v>
      </c>
      <c r="K246" s="17">
        <v>0.30909999999999999</v>
      </c>
      <c r="L246" s="17">
        <v>0.29559999999999997</v>
      </c>
      <c r="M246" s="17">
        <v>0.32141199999999998</v>
      </c>
      <c r="N246" s="18">
        <v>0.65395700000000001</v>
      </c>
      <c r="O246" s="17">
        <v>0</v>
      </c>
      <c r="P246" s="68" t="s">
        <v>5308</v>
      </c>
      <c r="Q246" s="67" t="s">
        <v>103</v>
      </c>
      <c r="R246" s="129" t="s">
        <v>110</v>
      </c>
    </row>
    <row r="247" spans="1:18">
      <c r="A247" s="71" t="s">
        <v>43</v>
      </c>
      <c r="B247" s="23">
        <v>100170598187</v>
      </c>
      <c r="C247" s="17" t="s">
        <v>89</v>
      </c>
      <c r="D247" s="17" t="s">
        <v>90</v>
      </c>
      <c r="E247" s="17">
        <v>0.5746</v>
      </c>
      <c r="F247" s="18">
        <v>0.378</v>
      </c>
      <c r="G247" s="71" t="s">
        <v>559</v>
      </c>
      <c r="H247" s="23">
        <v>100170623109</v>
      </c>
      <c r="I247" s="17" t="s">
        <v>107</v>
      </c>
      <c r="J247" s="17" t="s">
        <v>108</v>
      </c>
      <c r="K247" s="17">
        <v>0.42449999999999999</v>
      </c>
      <c r="L247" s="17">
        <v>0.624</v>
      </c>
      <c r="M247" s="17">
        <v>0.97173200000000004</v>
      </c>
      <c r="N247" s="18">
        <v>0.94997200000000004</v>
      </c>
      <c r="O247" s="17">
        <v>1</v>
      </c>
      <c r="P247" s="68" t="s">
        <v>5308</v>
      </c>
      <c r="Q247" s="67" t="s">
        <v>103</v>
      </c>
      <c r="R247" s="129" t="s">
        <v>110</v>
      </c>
    </row>
    <row r="248" spans="1:18">
      <c r="A248" s="71" t="s">
        <v>43</v>
      </c>
      <c r="B248" s="23">
        <v>100170598187</v>
      </c>
      <c r="C248" s="17" t="s">
        <v>89</v>
      </c>
      <c r="D248" s="17" t="s">
        <v>90</v>
      </c>
      <c r="E248" s="17">
        <v>0.5746</v>
      </c>
      <c r="F248" s="18">
        <v>0.378</v>
      </c>
      <c r="G248" s="71" t="s">
        <v>560</v>
      </c>
      <c r="H248" s="23">
        <v>100170623920</v>
      </c>
      <c r="I248" s="17" t="s">
        <v>107</v>
      </c>
      <c r="J248" s="17" t="s">
        <v>108</v>
      </c>
      <c r="K248" s="17">
        <v>0.2893</v>
      </c>
      <c r="L248" s="17">
        <v>0.29559999999999997</v>
      </c>
      <c r="M248" s="17">
        <v>0.29171399999999997</v>
      </c>
      <c r="N248" s="18">
        <v>0.65395700000000001</v>
      </c>
      <c r="O248" s="17">
        <v>0</v>
      </c>
      <c r="P248" s="68" t="s">
        <v>5308</v>
      </c>
      <c r="Q248" s="67" t="s">
        <v>103</v>
      </c>
      <c r="R248" s="129" t="s">
        <v>110</v>
      </c>
    </row>
    <row r="249" spans="1:18">
      <c r="A249" s="71" t="s">
        <v>43</v>
      </c>
      <c r="B249" s="23">
        <v>100170598187</v>
      </c>
      <c r="C249" s="17" t="s">
        <v>89</v>
      </c>
      <c r="D249" s="17" t="s">
        <v>90</v>
      </c>
      <c r="E249" s="17">
        <v>0.5746</v>
      </c>
      <c r="F249" s="18">
        <v>0.378</v>
      </c>
      <c r="G249" s="71" t="s">
        <v>561</v>
      </c>
      <c r="H249" s="23">
        <v>100170625867</v>
      </c>
      <c r="I249" s="17" t="s">
        <v>98</v>
      </c>
      <c r="J249" s="17" t="s">
        <v>97</v>
      </c>
      <c r="K249" s="17">
        <v>0.2893</v>
      </c>
      <c r="L249" s="17">
        <v>0.29559999999999997</v>
      </c>
      <c r="M249" s="17">
        <v>0.29171399999999997</v>
      </c>
      <c r="N249" s="18">
        <v>0.65395700000000001</v>
      </c>
      <c r="O249" s="17">
        <v>0</v>
      </c>
      <c r="P249" s="68" t="s">
        <v>5308</v>
      </c>
      <c r="Q249" s="67" t="s">
        <v>103</v>
      </c>
      <c r="R249" s="129" t="s">
        <v>110</v>
      </c>
    </row>
    <row r="250" spans="1:18">
      <c r="A250" s="71" t="s">
        <v>43</v>
      </c>
      <c r="B250" s="23">
        <v>100170598187</v>
      </c>
      <c r="C250" s="17" t="s">
        <v>89</v>
      </c>
      <c r="D250" s="17" t="s">
        <v>90</v>
      </c>
      <c r="E250" s="17">
        <v>0.5746</v>
      </c>
      <c r="F250" s="18">
        <v>0.378</v>
      </c>
      <c r="G250" s="71" t="s">
        <v>562</v>
      </c>
      <c r="H250" s="23">
        <v>100170626953</v>
      </c>
      <c r="I250" s="17" t="s">
        <v>107</v>
      </c>
      <c r="J250" s="17" t="s">
        <v>108</v>
      </c>
      <c r="K250" s="17">
        <v>0.2893</v>
      </c>
      <c r="L250" s="17">
        <v>0.29559999999999997</v>
      </c>
      <c r="M250" s="17">
        <v>0.29171399999999997</v>
      </c>
      <c r="N250" s="18">
        <v>0.65395700000000001</v>
      </c>
      <c r="O250" s="17">
        <v>0</v>
      </c>
      <c r="P250" s="68" t="s">
        <v>5308</v>
      </c>
      <c r="Q250" s="67" t="s">
        <v>103</v>
      </c>
      <c r="R250" s="129" t="s">
        <v>110</v>
      </c>
    </row>
    <row r="251" spans="1:18">
      <c r="A251" s="71" t="s">
        <v>43</v>
      </c>
      <c r="B251" s="23">
        <v>100170598187</v>
      </c>
      <c r="C251" s="17" t="s">
        <v>89</v>
      </c>
      <c r="D251" s="17" t="s">
        <v>90</v>
      </c>
      <c r="E251" s="17">
        <v>0.5746</v>
      </c>
      <c r="F251" s="18">
        <v>0.378</v>
      </c>
      <c r="G251" s="71" t="s">
        <v>563</v>
      </c>
      <c r="H251" s="23">
        <v>100170627003</v>
      </c>
      <c r="I251" s="17" t="s">
        <v>98</v>
      </c>
      <c r="J251" s="17" t="s">
        <v>416</v>
      </c>
      <c r="K251" s="17">
        <v>0.30120000000000002</v>
      </c>
      <c r="L251" s="17">
        <v>0.30159999999999998</v>
      </c>
      <c r="M251" s="17">
        <v>0.28077299999999999</v>
      </c>
      <c r="N251" s="18">
        <v>0.62329800000000002</v>
      </c>
      <c r="O251" s="17">
        <v>0</v>
      </c>
      <c r="P251" s="68" t="s">
        <v>5308</v>
      </c>
      <c r="Q251" s="67" t="s">
        <v>103</v>
      </c>
      <c r="R251" s="129" t="s">
        <v>110</v>
      </c>
    </row>
    <row r="252" spans="1:18">
      <c r="A252" s="71" t="s">
        <v>43</v>
      </c>
      <c r="B252" s="23">
        <v>100170598187</v>
      </c>
      <c r="C252" s="17" t="s">
        <v>89</v>
      </c>
      <c r="D252" s="17" t="s">
        <v>90</v>
      </c>
      <c r="E252" s="17">
        <v>0.5746</v>
      </c>
      <c r="F252" s="18">
        <v>0.378</v>
      </c>
      <c r="G252" s="71" t="s">
        <v>564</v>
      </c>
      <c r="H252" s="23">
        <v>100170627794</v>
      </c>
      <c r="I252" s="17" t="s">
        <v>98</v>
      </c>
      <c r="J252" s="17" t="s">
        <v>97</v>
      </c>
      <c r="K252" s="17">
        <v>0.2903</v>
      </c>
      <c r="L252" s="17">
        <v>0.29559999999999997</v>
      </c>
      <c r="M252" s="17">
        <v>0.28838200000000003</v>
      </c>
      <c r="N252" s="18">
        <v>0.65395700000000001</v>
      </c>
      <c r="O252" s="17">
        <v>0</v>
      </c>
      <c r="P252" s="68" t="s">
        <v>5308</v>
      </c>
      <c r="Q252" s="67" t="s">
        <v>103</v>
      </c>
      <c r="R252" s="129" t="s">
        <v>110</v>
      </c>
    </row>
    <row r="253" spans="1:18">
      <c r="A253" s="71" t="s">
        <v>43</v>
      </c>
      <c r="B253" s="23">
        <v>100170598187</v>
      </c>
      <c r="C253" s="17" t="s">
        <v>89</v>
      </c>
      <c r="D253" s="17" t="s">
        <v>90</v>
      </c>
      <c r="E253" s="17">
        <v>0.5746</v>
      </c>
      <c r="F253" s="18">
        <v>0.378</v>
      </c>
      <c r="G253" s="71" t="s">
        <v>565</v>
      </c>
      <c r="H253" s="23">
        <v>100170628255</v>
      </c>
      <c r="I253" s="17" t="s">
        <v>108</v>
      </c>
      <c r="J253" s="17" t="s">
        <v>107</v>
      </c>
      <c r="K253" s="17">
        <v>0.44330000000000003</v>
      </c>
      <c r="L253" s="17">
        <v>0.621</v>
      </c>
      <c r="M253" s="17">
        <v>0.89879900000000001</v>
      </c>
      <c r="N253" s="18">
        <v>0.93774400000000002</v>
      </c>
      <c r="O253" s="17">
        <v>1</v>
      </c>
      <c r="P253" s="68" t="s">
        <v>5308</v>
      </c>
      <c r="Q253" s="67" t="s">
        <v>103</v>
      </c>
      <c r="R253" s="129" t="s">
        <v>110</v>
      </c>
    </row>
    <row r="254" spans="1:18">
      <c r="A254" s="71" t="s">
        <v>43</v>
      </c>
      <c r="B254" s="23">
        <v>100170598187</v>
      </c>
      <c r="C254" s="17" t="s">
        <v>89</v>
      </c>
      <c r="D254" s="17" t="s">
        <v>90</v>
      </c>
      <c r="E254" s="17">
        <v>0.5746</v>
      </c>
      <c r="F254" s="18">
        <v>0.378</v>
      </c>
      <c r="G254" s="71" t="s">
        <v>566</v>
      </c>
      <c r="H254" s="23">
        <v>100170628388</v>
      </c>
      <c r="I254" s="17" t="s">
        <v>108</v>
      </c>
      <c r="J254" s="17" t="s">
        <v>107</v>
      </c>
      <c r="K254" s="17">
        <v>0.26340000000000002</v>
      </c>
      <c r="L254" s="17">
        <v>0.29559999999999997</v>
      </c>
      <c r="M254" s="17">
        <v>0.25550400000000001</v>
      </c>
      <c r="N254" s="18">
        <v>0.65395700000000001</v>
      </c>
      <c r="O254" s="17">
        <v>0</v>
      </c>
      <c r="P254" s="68" t="s">
        <v>5308</v>
      </c>
      <c r="Q254" s="67" t="s">
        <v>103</v>
      </c>
      <c r="R254" s="129" t="s">
        <v>110</v>
      </c>
    </row>
    <row r="255" spans="1:18">
      <c r="A255" s="71" t="s">
        <v>43</v>
      </c>
      <c r="B255" s="23">
        <v>100170598187</v>
      </c>
      <c r="C255" s="17" t="s">
        <v>89</v>
      </c>
      <c r="D255" s="17" t="s">
        <v>90</v>
      </c>
      <c r="E255" s="17">
        <v>0.5746</v>
      </c>
      <c r="F255" s="18">
        <v>0.378</v>
      </c>
      <c r="G255" s="71" t="s">
        <v>567</v>
      </c>
      <c r="H255" s="23">
        <v>100170628435</v>
      </c>
      <c r="I255" s="17" t="s">
        <v>98</v>
      </c>
      <c r="J255" s="17" t="s">
        <v>108</v>
      </c>
      <c r="K255" s="17">
        <v>0.2893</v>
      </c>
      <c r="L255" s="17">
        <v>0.29559999999999997</v>
      </c>
      <c r="M255" s="17">
        <v>0.29171399999999997</v>
      </c>
      <c r="N255" s="18">
        <v>0.65395700000000001</v>
      </c>
      <c r="O255" s="17">
        <v>0</v>
      </c>
      <c r="P255" s="68" t="s">
        <v>5308</v>
      </c>
      <c r="Q255" s="67" t="s">
        <v>103</v>
      </c>
      <c r="R255" s="129" t="s">
        <v>110</v>
      </c>
    </row>
    <row r="256" spans="1:18">
      <c r="A256" s="71" t="s">
        <v>43</v>
      </c>
      <c r="B256" s="23">
        <v>100170598187</v>
      </c>
      <c r="C256" s="17" t="s">
        <v>89</v>
      </c>
      <c r="D256" s="17" t="s">
        <v>90</v>
      </c>
      <c r="E256" s="17">
        <v>0.5746</v>
      </c>
      <c r="F256" s="18">
        <v>0.378</v>
      </c>
      <c r="G256" s="71" t="s">
        <v>568</v>
      </c>
      <c r="H256" s="23">
        <v>100170629838</v>
      </c>
      <c r="I256" s="17" t="s">
        <v>107</v>
      </c>
      <c r="J256" s="17" t="s">
        <v>108</v>
      </c>
      <c r="K256" s="17">
        <v>0.2903</v>
      </c>
      <c r="L256" s="17">
        <v>0.29459999999999997</v>
      </c>
      <c r="M256" s="17">
        <v>0.28838200000000003</v>
      </c>
      <c r="N256" s="18">
        <v>0.65072399999999997</v>
      </c>
      <c r="O256" s="17">
        <v>0</v>
      </c>
      <c r="P256" s="68" t="s">
        <v>5308</v>
      </c>
      <c r="Q256" s="67" t="s">
        <v>103</v>
      </c>
      <c r="R256" s="129" t="s">
        <v>110</v>
      </c>
    </row>
    <row r="257" spans="1:18">
      <c r="A257" s="71" t="s">
        <v>43</v>
      </c>
      <c r="B257" s="23">
        <v>100170598187</v>
      </c>
      <c r="C257" s="17" t="s">
        <v>89</v>
      </c>
      <c r="D257" s="17" t="s">
        <v>90</v>
      </c>
      <c r="E257" s="17">
        <v>0.5746</v>
      </c>
      <c r="F257" s="18">
        <v>0.378</v>
      </c>
      <c r="G257" s="71" t="s">
        <v>569</v>
      </c>
      <c r="H257" s="23">
        <v>100170630259</v>
      </c>
      <c r="I257" s="17" t="s">
        <v>97</v>
      </c>
      <c r="J257" s="17" t="s">
        <v>108</v>
      </c>
      <c r="K257" s="17">
        <v>0.2913</v>
      </c>
      <c r="L257" s="17">
        <v>0.29559999999999997</v>
      </c>
      <c r="M257" s="17">
        <v>0.28982400000000003</v>
      </c>
      <c r="N257" s="18">
        <v>0.64672600000000002</v>
      </c>
      <c r="O257" s="17">
        <v>0</v>
      </c>
      <c r="P257" s="68" t="s">
        <v>5308</v>
      </c>
      <c r="Q257" s="67" t="s">
        <v>103</v>
      </c>
      <c r="R257" s="129" t="s">
        <v>110</v>
      </c>
    </row>
    <row r="258" spans="1:18">
      <c r="A258" s="71" t="s">
        <v>43</v>
      </c>
      <c r="B258" s="23">
        <v>100170598187</v>
      </c>
      <c r="C258" s="17" t="s">
        <v>89</v>
      </c>
      <c r="D258" s="17" t="s">
        <v>90</v>
      </c>
      <c r="E258" s="17">
        <v>0.5746</v>
      </c>
      <c r="F258" s="18">
        <v>0.378</v>
      </c>
      <c r="G258" s="71" t="s">
        <v>570</v>
      </c>
      <c r="H258" s="23">
        <v>100170631064</v>
      </c>
      <c r="I258" s="17" t="s">
        <v>98</v>
      </c>
      <c r="J258" s="17" t="s">
        <v>416</v>
      </c>
      <c r="K258" s="17">
        <v>0.2903</v>
      </c>
      <c r="L258" s="17">
        <v>0.29459999999999997</v>
      </c>
      <c r="M258" s="17">
        <v>0.28838200000000003</v>
      </c>
      <c r="N258" s="18">
        <v>0.65072399999999997</v>
      </c>
      <c r="O258" s="17">
        <v>0</v>
      </c>
      <c r="P258" s="68" t="s">
        <v>5308</v>
      </c>
      <c r="Q258" s="67" t="s">
        <v>103</v>
      </c>
      <c r="R258" s="129" t="s">
        <v>110</v>
      </c>
    </row>
    <row r="259" spans="1:18">
      <c r="A259" s="71" t="s">
        <v>43</v>
      </c>
      <c r="B259" s="23">
        <v>100170598187</v>
      </c>
      <c r="C259" s="17" t="s">
        <v>89</v>
      </c>
      <c r="D259" s="17" t="s">
        <v>90</v>
      </c>
      <c r="E259" s="17">
        <v>0.5746</v>
      </c>
      <c r="F259" s="18">
        <v>0.378</v>
      </c>
      <c r="G259" s="71" t="s">
        <v>571</v>
      </c>
      <c r="H259" s="23">
        <v>100170631420</v>
      </c>
      <c r="I259" s="17" t="s">
        <v>107</v>
      </c>
      <c r="J259" s="17" t="s">
        <v>108</v>
      </c>
      <c r="K259" s="17">
        <v>0.2903</v>
      </c>
      <c r="L259" s="17">
        <v>0.29459999999999997</v>
      </c>
      <c r="M259" s="17">
        <v>0.28838200000000003</v>
      </c>
      <c r="N259" s="18">
        <v>0.65072399999999997</v>
      </c>
      <c r="O259" s="17">
        <v>0</v>
      </c>
      <c r="P259" s="68" t="s">
        <v>5308</v>
      </c>
      <c r="Q259" s="67" t="s">
        <v>103</v>
      </c>
      <c r="R259" s="129" t="s">
        <v>110</v>
      </c>
    </row>
    <row r="260" spans="1:18">
      <c r="A260" s="71" t="s">
        <v>43</v>
      </c>
      <c r="B260" s="23">
        <v>100170598187</v>
      </c>
      <c r="C260" s="17" t="s">
        <v>89</v>
      </c>
      <c r="D260" s="17" t="s">
        <v>90</v>
      </c>
      <c r="E260" s="17">
        <v>0.5746</v>
      </c>
      <c r="F260" s="18">
        <v>0.378</v>
      </c>
      <c r="G260" s="71" t="s">
        <v>572</v>
      </c>
      <c r="H260" s="23">
        <v>100170631763</v>
      </c>
      <c r="I260" s="17" t="s">
        <v>97</v>
      </c>
      <c r="J260" s="17" t="s">
        <v>98</v>
      </c>
      <c r="K260" s="17">
        <v>0.44230000000000003</v>
      </c>
      <c r="L260" s="17">
        <v>0.622</v>
      </c>
      <c r="M260" s="17">
        <v>0.89480700000000002</v>
      </c>
      <c r="N260" s="18">
        <v>0.93362599999999996</v>
      </c>
      <c r="O260" s="17">
        <v>1</v>
      </c>
      <c r="P260" s="68" t="s">
        <v>5308</v>
      </c>
      <c r="Q260" s="67" t="s">
        <v>103</v>
      </c>
      <c r="R260" s="129" t="s">
        <v>110</v>
      </c>
    </row>
    <row r="261" spans="1:18">
      <c r="A261" s="71" t="s">
        <v>43</v>
      </c>
      <c r="B261" s="23">
        <v>100170598187</v>
      </c>
      <c r="C261" s="17" t="s">
        <v>89</v>
      </c>
      <c r="D261" s="17" t="s">
        <v>90</v>
      </c>
      <c r="E261" s="17">
        <v>0.5746</v>
      </c>
      <c r="F261" s="18">
        <v>0.378</v>
      </c>
      <c r="G261" s="71" t="s">
        <v>573</v>
      </c>
      <c r="H261" s="23">
        <v>100170633896</v>
      </c>
      <c r="I261" s="17" t="s">
        <v>97</v>
      </c>
      <c r="J261" s="17" t="s">
        <v>98</v>
      </c>
      <c r="K261" s="17">
        <v>0.2117</v>
      </c>
      <c r="L261" s="17">
        <v>0.59819999999999995</v>
      </c>
      <c r="M261" s="17">
        <v>0.35683199999999998</v>
      </c>
      <c r="N261" s="18">
        <v>0.84233400000000003</v>
      </c>
      <c r="O261" s="17">
        <v>0</v>
      </c>
      <c r="P261" s="68" t="s">
        <v>3506</v>
      </c>
      <c r="Q261" s="67" t="s">
        <v>93</v>
      </c>
      <c r="R261" s="129" t="s">
        <v>110</v>
      </c>
    </row>
    <row r="262" spans="1:18">
      <c r="A262" s="71" t="s">
        <v>43</v>
      </c>
      <c r="B262" s="23">
        <v>100170598187</v>
      </c>
      <c r="C262" s="17" t="s">
        <v>89</v>
      </c>
      <c r="D262" s="17" t="s">
        <v>90</v>
      </c>
      <c r="E262" s="17">
        <v>0.5746</v>
      </c>
      <c r="F262" s="18">
        <v>0.378</v>
      </c>
      <c r="G262" s="71" t="s">
        <v>574</v>
      </c>
      <c r="H262" s="23">
        <v>100170635002</v>
      </c>
      <c r="I262" s="17" t="s">
        <v>97</v>
      </c>
      <c r="J262" s="17" t="s">
        <v>108</v>
      </c>
      <c r="K262" s="17">
        <v>0.42149999999999999</v>
      </c>
      <c r="L262" s="17">
        <v>0.60909999999999997</v>
      </c>
      <c r="M262" s="17">
        <v>0.95976300000000003</v>
      </c>
      <c r="N262" s="18">
        <v>0.783335</v>
      </c>
      <c r="O262" s="17">
        <v>1</v>
      </c>
      <c r="P262" s="68" t="s">
        <v>3506</v>
      </c>
      <c r="Q262" s="67" t="s">
        <v>93</v>
      </c>
      <c r="R262" s="129" t="s">
        <v>110</v>
      </c>
    </row>
    <row r="263" spans="1:18">
      <c r="A263" s="71" t="s">
        <v>43</v>
      </c>
      <c r="B263" s="23">
        <v>100170598187</v>
      </c>
      <c r="C263" s="17" t="s">
        <v>89</v>
      </c>
      <c r="D263" s="17" t="s">
        <v>90</v>
      </c>
      <c r="E263" s="17">
        <v>0.5746</v>
      </c>
      <c r="F263" s="18">
        <v>0.378</v>
      </c>
      <c r="G263" s="71" t="s">
        <v>575</v>
      </c>
      <c r="H263" s="23">
        <v>100170635084</v>
      </c>
      <c r="I263" s="17" t="s">
        <v>97</v>
      </c>
      <c r="J263" s="17" t="s">
        <v>98</v>
      </c>
      <c r="K263" s="17">
        <v>0.42149999999999999</v>
      </c>
      <c r="L263" s="17">
        <v>0.60909999999999997</v>
      </c>
      <c r="M263" s="17">
        <v>0.95976300000000003</v>
      </c>
      <c r="N263" s="18">
        <v>0.783335</v>
      </c>
      <c r="O263" s="17">
        <v>1</v>
      </c>
      <c r="P263" s="68" t="s">
        <v>3506</v>
      </c>
      <c r="Q263" s="67" t="s">
        <v>93</v>
      </c>
      <c r="R263" s="129" t="s">
        <v>110</v>
      </c>
    </row>
    <row r="264" spans="1:18">
      <c r="A264" s="71" t="s">
        <v>43</v>
      </c>
      <c r="B264" s="23">
        <v>100170598187</v>
      </c>
      <c r="C264" s="17" t="s">
        <v>89</v>
      </c>
      <c r="D264" s="17" t="s">
        <v>90</v>
      </c>
      <c r="E264" s="17">
        <v>0.5746</v>
      </c>
      <c r="F264" s="18">
        <v>0.378</v>
      </c>
      <c r="G264" s="71" t="s">
        <v>576</v>
      </c>
      <c r="H264" s="23">
        <v>100170635369</v>
      </c>
      <c r="I264" s="17" t="s">
        <v>107</v>
      </c>
      <c r="J264" s="17" t="s">
        <v>108</v>
      </c>
      <c r="K264" s="17">
        <v>0.4622</v>
      </c>
      <c r="L264" s="17">
        <v>0.61009999999999998</v>
      </c>
      <c r="M264" s="17">
        <v>0.81718000000000002</v>
      </c>
      <c r="N264" s="18">
        <v>0.78686100000000003</v>
      </c>
      <c r="O264" s="17">
        <v>1</v>
      </c>
      <c r="P264" s="68" t="s">
        <v>3506</v>
      </c>
      <c r="Q264" s="67" t="s">
        <v>93</v>
      </c>
      <c r="R264" s="129" t="s">
        <v>110</v>
      </c>
    </row>
    <row r="265" spans="1:18">
      <c r="A265" s="71" t="s">
        <v>43</v>
      </c>
      <c r="B265" s="23">
        <v>100170598187</v>
      </c>
      <c r="C265" s="17" t="s">
        <v>89</v>
      </c>
      <c r="D265" s="17" t="s">
        <v>90</v>
      </c>
      <c r="E265" s="17">
        <v>0.5746</v>
      </c>
      <c r="F265" s="18">
        <v>0.378</v>
      </c>
      <c r="G265" s="71" t="s">
        <v>577</v>
      </c>
      <c r="H265" s="23">
        <v>100170636079</v>
      </c>
      <c r="I265" s="17" t="s">
        <v>107</v>
      </c>
      <c r="J265" s="17" t="s">
        <v>97</v>
      </c>
      <c r="K265" s="17">
        <v>0.42149999999999999</v>
      </c>
      <c r="L265" s="17">
        <v>0.60619999999999996</v>
      </c>
      <c r="M265" s="17">
        <v>0.95976300000000003</v>
      </c>
      <c r="N265" s="18">
        <v>0.77286100000000002</v>
      </c>
      <c r="O265" s="17">
        <v>1</v>
      </c>
      <c r="P265" s="68" t="s">
        <v>3506</v>
      </c>
      <c r="Q265" s="67" t="s">
        <v>93</v>
      </c>
      <c r="R265" s="129" t="s">
        <v>110</v>
      </c>
    </row>
    <row r="266" spans="1:18">
      <c r="A266" s="71" t="s">
        <v>43</v>
      </c>
      <c r="B266" s="23">
        <v>100170598187</v>
      </c>
      <c r="C266" s="17" t="s">
        <v>89</v>
      </c>
      <c r="D266" s="17" t="s">
        <v>90</v>
      </c>
      <c r="E266" s="17">
        <v>0.5746</v>
      </c>
      <c r="F266" s="18">
        <v>0.378</v>
      </c>
      <c r="G266" s="71" t="s">
        <v>578</v>
      </c>
      <c r="H266" s="23">
        <v>100170638333</v>
      </c>
      <c r="I266" s="17" t="s">
        <v>108</v>
      </c>
      <c r="J266" s="17" t="s">
        <v>107</v>
      </c>
      <c r="K266" s="17">
        <v>0.2913</v>
      </c>
      <c r="L266" s="17">
        <v>0.29959999999999998</v>
      </c>
      <c r="M266" s="17">
        <v>0.28037299999999998</v>
      </c>
      <c r="N266" s="18">
        <v>0.53556999999999999</v>
      </c>
      <c r="O266" s="17">
        <v>0</v>
      </c>
      <c r="P266" s="68" t="s">
        <v>3506</v>
      </c>
      <c r="Q266" s="67" t="s">
        <v>93</v>
      </c>
      <c r="R266" s="129" t="s">
        <v>110</v>
      </c>
    </row>
    <row r="267" spans="1:18">
      <c r="A267" s="71" t="s">
        <v>43</v>
      </c>
      <c r="B267" s="23">
        <v>100170598187</v>
      </c>
      <c r="C267" s="17" t="s">
        <v>89</v>
      </c>
      <c r="D267" s="17" t="s">
        <v>90</v>
      </c>
      <c r="E267" s="17">
        <v>0.5746</v>
      </c>
      <c r="F267" s="18">
        <v>0.378</v>
      </c>
      <c r="G267" s="71" t="s">
        <v>579</v>
      </c>
      <c r="H267" s="23">
        <v>100170638658</v>
      </c>
      <c r="I267" s="17" t="s">
        <v>107</v>
      </c>
      <c r="J267" s="17" t="s">
        <v>98</v>
      </c>
      <c r="K267" s="17">
        <v>0.41649999999999998</v>
      </c>
      <c r="L267" s="17">
        <v>0.29959999999999998</v>
      </c>
      <c r="M267" s="17">
        <v>0.49932199999999999</v>
      </c>
      <c r="N267" s="18">
        <v>0.53556999999999999</v>
      </c>
      <c r="O267" s="17">
        <v>0</v>
      </c>
      <c r="P267" s="68" t="s">
        <v>3506</v>
      </c>
      <c r="Q267" s="67" t="s">
        <v>93</v>
      </c>
      <c r="R267" s="129" t="s">
        <v>110</v>
      </c>
    </row>
    <row r="268" spans="1:18">
      <c r="A268" s="71" t="s">
        <v>43</v>
      </c>
      <c r="B268" s="23">
        <v>100170598187</v>
      </c>
      <c r="C268" s="17" t="s">
        <v>89</v>
      </c>
      <c r="D268" s="17" t="s">
        <v>90</v>
      </c>
      <c r="E268" s="17">
        <v>0.5746</v>
      </c>
      <c r="F268" s="18">
        <v>0.378</v>
      </c>
      <c r="G268" s="71" t="s">
        <v>580</v>
      </c>
      <c r="H268" s="23">
        <v>100170641803</v>
      </c>
      <c r="I268" s="17" t="s">
        <v>97</v>
      </c>
      <c r="J268" s="17" t="s">
        <v>98</v>
      </c>
      <c r="K268" s="17">
        <v>0.49109999999999998</v>
      </c>
      <c r="L268" s="17">
        <v>0.58230000000000004</v>
      </c>
      <c r="M268" s="17">
        <v>0.67198500000000005</v>
      </c>
      <c r="N268" s="18">
        <v>0.69445999999999997</v>
      </c>
      <c r="O268" s="17">
        <v>0</v>
      </c>
      <c r="P268" s="68" t="s">
        <v>3506</v>
      </c>
      <c r="Q268" s="67" t="s">
        <v>93</v>
      </c>
      <c r="R268" s="129" t="s">
        <v>110</v>
      </c>
    </row>
    <row r="269" spans="1:18">
      <c r="A269" s="71" t="s">
        <v>43</v>
      </c>
      <c r="B269" s="23">
        <v>100170598187</v>
      </c>
      <c r="C269" s="17" t="s">
        <v>89</v>
      </c>
      <c r="D269" s="17" t="s">
        <v>90</v>
      </c>
      <c r="E269" s="17">
        <v>0.5746</v>
      </c>
      <c r="F269" s="18">
        <v>0.378</v>
      </c>
      <c r="G269" s="71" t="s">
        <v>581</v>
      </c>
      <c r="H269" s="23">
        <v>100170642899</v>
      </c>
      <c r="I269" s="17" t="s">
        <v>97</v>
      </c>
      <c r="J269" s="17" t="s">
        <v>98</v>
      </c>
      <c r="K269" s="17">
        <v>0.48110000000000003</v>
      </c>
      <c r="L269" s="17">
        <v>0.58330000000000004</v>
      </c>
      <c r="M269" s="17">
        <v>0.64823299999999995</v>
      </c>
      <c r="N269" s="18">
        <v>0.68375200000000003</v>
      </c>
      <c r="O269" s="17">
        <v>0</v>
      </c>
      <c r="P269" s="68" t="s">
        <v>3506</v>
      </c>
      <c r="Q269" s="67" t="s">
        <v>93</v>
      </c>
      <c r="R269" s="129" t="s">
        <v>110</v>
      </c>
    </row>
    <row r="270" spans="1:18">
      <c r="A270" s="71" t="s">
        <v>6</v>
      </c>
      <c r="B270" s="23">
        <v>100241306248</v>
      </c>
      <c r="C270" s="17" t="s">
        <v>89</v>
      </c>
      <c r="D270" s="17" t="s">
        <v>90</v>
      </c>
      <c r="E270" s="17">
        <v>2.2859999999999998E-2</v>
      </c>
      <c r="F270" s="18">
        <v>0</v>
      </c>
      <c r="G270" s="71" t="s">
        <v>6</v>
      </c>
      <c r="H270" s="23">
        <v>100241306248</v>
      </c>
      <c r="I270" s="17" t="s">
        <v>97</v>
      </c>
      <c r="J270" s="17" t="s">
        <v>98</v>
      </c>
      <c r="K270" s="17">
        <v>2.2859999999999998E-2</v>
      </c>
      <c r="L270" s="17">
        <v>0</v>
      </c>
      <c r="M270" s="17">
        <v>1</v>
      </c>
      <c r="N270" s="18">
        <v>1</v>
      </c>
      <c r="O270" s="17">
        <v>1</v>
      </c>
      <c r="P270" s="68" t="s">
        <v>3520</v>
      </c>
      <c r="Q270" s="67" t="s">
        <v>93</v>
      </c>
      <c r="R270" s="129" t="s">
        <v>110</v>
      </c>
    </row>
    <row r="271" spans="1:18">
      <c r="A271" s="71" t="s">
        <v>7</v>
      </c>
      <c r="B271" s="23">
        <v>200026915624</v>
      </c>
      <c r="C271" s="17" t="s">
        <v>89</v>
      </c>
      <c r="D271" s="17" t="s">
        <v>92</v>
      </c>
      <c r="E271" s="17">
        <v>0.59340000000000004</v>
      </c>
      <c r="F271" s="18">
        <v>0.2361</v>
      </c>
      <c r="G271" s="71" t="s">
        <v>582</v>
      </c>
      <c r="H271" s="23">
        <v>200026909432</v>
      </c>
      <c r="I271" s="17" t="s">
        <v>583</v>
      </c>
      <c r="J271" s="17" t="s">
        <v>108</v>
      </c>
      <c r="K271" s="17">
        <v>0.48010000000000003</v>
      </c>
      <c r="L271" s="17">
        <v>0.71630000000000005</v>
      </c>
      <c r="M271" s="17">
        <v>0.343221</v>
      </c>
      <c r="N271" s="18">
        <v>0.56042700000000001</v>
      </c>
      <c r="O271" s="17">
        <v>0</v>
      </c>
      <c r="P271" s="68" t="s">
        <v>5309</v>
      </c>
      <c r="Q271" s="67" t="s">
        <v>103</v>
      </c>
      <c r="R271" s="129" t="s">
        <v>110</v>
      </c>
    </row>
    <row r="272" spans="1:18">
      <c r="A272" s="71" t="s">
        <v>7</v>
      </c>
      <c r="B272" s="23">
        <v>200026915624</v>
      </c>
      <c r="C272" s="17" t="s">
        <v>89</v>
      </c>
      <c r="D272" s="17" t="s">
        <v>92</v>
      </c>
      <c r="E272" s="17">
        <v>0.59340000000000004</v>
      </c>
      <c r="F272" s="18">
        <v>0.2361</v>
      </c>
      <c r="G272" s="71" t="s">
        <v>584</v>
      </c>
      <c r="H272" s="23">
        <v>200026910025</v>
      </c>
      <c r="I272" s="17" t="s">
        <v>585</v>
      </c>
      <c r="J272" s="17" t="s">
        <v>98</v>
      </c>
      <c r="K272" s="17">
        <v>0.498</v>
      </c>
      <c r="L272" s="17">
        <v>0.2341</v>
      </c>
      <c r="M272" s="17">
        <v>0.40734300000000001</v>
      </c>
      <c r="N272" s="18">
        <v>0.64227699999999999</v>
      </c>
      <c r="O272" s="17">
        <v>0</v>
      </c>
      <c r="P272" s="68" t="s">
        <v>5309</v>
      </c>
      <c r="Q272" s="67" t="s">
        <v>103</v>
      </c>
      <c r="R272" s="129" t="s">
        <v>110</v>
      </c>
    </row>
    <row r="273" spans="1:18">
      <c r="A273" s="71" t="s">
        <v>7</v>
      </c>
      <c r="B273" s="23">
        <v>200026915624</v>
      </c>
      <c r="C273" s="17" t="s">
        <v>89</v>
      </c>
      <c r="D273" s="17" t="s">
        <v>92</v>
      </c>
      <c r="E273" s="17">
        <v>0.59340000000000004</v>
      </c>
      <c r="F273" s="18">
        <v>0.2361</v>
      </c>
      <c r="G273" s="71" t="s">
        <v>586</v>
      </c>
      <c r="H273" s="23">
        <v>200026910556</v>
      </c>
      <c r="I273" s="17" t="s">
        <v>97</v>
      </c>
      <c r="J273" s="17" t="s">
        <v>98</v>
      </c>
      <c r="K273" s="17">
        <v>0.32600000000000001</v>
      </c>
      <c r="L273" s="17">
        <v>0.67859999999999998</v>
      </c>
      <c r="M273" s="17">
        <v>0.463204</v>
      </c>
      <c r="N273" s="18">
        <v>0.56666399999999995</v>
      </c>
      <c r="O273" s="17">
        <v>0</v>
      </c>
      <c r="P273" s="68" t="s">
        <v>5309</v>
      </c>
      <c r="Q273" s="67" t="s">
        <v>103</v>
      </c>
      <c r="R273" s="129" t="s">
        <v>110</v>
      </c>
    </row>
    <row r="274" spans="1:18">
      <c r="A274" s="71" t="s">
        <v>7</v>
      </c>
      <c r="B274" s="23">
        <v>200026915624</v>
      </c>
      <c r="C274" s="17" t="s">
        <v>89</v>
      </c>
      <c r="D274" s="17" t="s">
        <v>92</v>
      </c>
      <c r="E274" s="17">
        <v>0.59340000000000004</v>
      </c>
      <c r="F274" s="18">
        <v>0.2361</v>
      </c>
      <c r="G274" s="71" t="s">
        <v>587</v>
      </c>
      <c r="H274" s="23">
        <v>200026911509</v>
      </c>
      <c r="I274" s="17" t="s">
        <v>107</v>
      </c>
      <c r="J274" s="17" t="s">
        <v>98</v>
      </c>
      <c r="K274" s="17">
        <v>0.40849999999999997</v>
      </c>
      <c r="L274" s="17">
        <v>0.76490000000000002</v>
      </c>
      <c r="M274" s="17">
        <v>0.98361699999999996</v>
      </c>
      <c r="N274" s="18">
        <v>0.97265500000000005</v>
      </c>
      <c r="O274" s="17">
        <v>1</v>
      </c>
      <c r="P274" s="68" t="s">
        <v>5309</v>
      </c>
      <c r="Q274" s="67" t="s">
        <v>103</v>
      </c>
      <c r="R274" s="129" t="s">
        <v>110</v>
      </c>
    </row>
    <row r="275" spans="1:18">
      <c r="A275" s="71" t="s">
        <v>7</v>
      </c>
      <c r="B275" s="23">
        <v>200026915624</v>
      </c>
      <c r="C275" s="17" t="s">
        <v>89</v>
      </c>
      <c r="D275" s="17" t="s">
        <v>92</v>
      </c>
      <c r="E275" s="17">
        <v>0.59340000000000004</v>
      </c>
      <c r="F275" s="18">
        <v>0.2361</v>
      </c>
      <c r="G275" s="71" t="s">
        <v>588</v>
      </c>
      <c r="H275" s="23">
        <v>200026911745</v>
      </c>
      <c r="I275" s="17" t="s">
        <v>98</v>
      </c>
      <c r="J275" s="17" t="s">
        <v>97</v>
      </c>
      <c r="K275" s="17">
        <v>0.40660000000000002</v>
      </c>
      <c r="L275" s="17">
        <v>0.76590000000000003</v>
      </c>
      <c r="M275" s="17">
        <v>0.99177700000000002</v>
      </c>
      <c r="N275" s="18">
        <v>0.97808600000000001</v>
      </c>
      <c r="O275" s="17">
        <v>1</v>
      </c>
      <c r="P275" s="68" t="s">
        <v>5309</v>
      </c>
      <c r="Q275" s="67" t="s">
        <v>103</v>
      </c>
      <c r="R275" s="129" t="s">
        <v>110</v>
      </c>
    </row>
    <row r="276" spans="1:18">
      <c r="A276" s="71" t="s">
        <v>7</v>
      </c>
      <c r="B276" s="23">
        <v>200026915624</v>
      </c>
      <c r="C276" s="17" t="s">
        <v>89</v>
      </c>
      <c r="D276" s="17" t="s">
        <v>92</v>
      </c>
      <c r="E276" s="17">
        <v>0.59340000000000004</v>
      </c>
      <c r="F276" s="18">
        <v>0.2361</v>
      </c>
      <c r="G276" s="71" t="s">
        <v>589</v>
      </c>
      <c r="H276" s="23">
        <v>200026912079</v>
      </c>
      <c r="I276" s="17" t="s">
        <v>98</v>
      </c>
      <c r="J276" s="17" t="s">
        <v>107</v>
      </c>
      <c r="K276" s="17">
        <v>0.40760000000000002</v>
      </c>
      <c r="L276" s="17">
        <v>0.76590000000000003</v>
      </c>
      <c r="M276" s="17">
        <v>0.98768699999999998</v>
      </c>
      <c r="N276" s="18">
        <v>0.97808600000000001</v>
      </c>
      <c r="O276" s="17">
        <v>1</v>
      </c>
      <c r="P276" s="68" t="s">
        <v>5309</v>
      </c>
      <c r="Q276" s="67" t="s">
        <v>103</v>
      </c>
      <c r="R276" s="129" t="s">
        <v>110</v>
      </c>
    </row>
    <row r="277" spans="1:18">
      <c r="A277" s="71" t="s">
        <v>7</v>
      </c>
      <c r="B277" s="23">
        <v>200026915624</v>
      </c>
      <c r="C277" s="17" t="s">
        <v>89</v>
      </c>
      <c r="D277" s="17" t="s">
        <v>92</v>
      </c>
      <c r="E277" s="17">
        <v>0.59340000000000004</v>
      </c>
      <c r="F277" s="18">
        <v>0.2361</v>
      </c>
      <c r="G277" s="71" t="s">
        <v>590</v>
      </c>
      <c r="H277" s="23">
        <v>200026912731</v>
      </c>
      <c r="I277" s="17" t="s">
        <v>97</v>
      </c>
      <c r="J277" s="17" t="s">
        <v>98</v>
      </c>
      <c r="K277" s="17">
        <v>1.193E-2</v>
      </c>
      <c r="L277" s="17">
        <v>0.1389</v>
      </c>
      <c r="M277" s="17">
        <v>8.2707300000000004E-3</v>
      </c>
      <c r="N277" s="18">
        <v>0.52182200000000001</v>
      </c>
      <c r="O277" s="17">
        <v>0</v>
      </c>
      <c r="P277" s="68" t="s">
        <v>5309</v>
      </c>
      <c r="Q277" s="67" t="s">
        <v>103</v>
      </c>
      <c r="R277" s="129" t="s">
        <v>110</v>
      </c>
    </row>
    <row r="278" spans="1:18">
      <c r="A278" s="71" t="s">
        <v>7</v>
      </c>
      <c r="B278" s="23">
        <v>200026915624</v>
      </c>
      <c r="C278" s="17" t="s">
        <v>89</v>
      </c>
      <c r="D278" s="17" t="s">
        <v>92</v>
      </c>
      <c r="E278" s="17">
        <v>0.59340000000000004</v>
      </c>
      <c r="F278" s="18">
        <v>0.2361</v>
      </c>
      <c r="G278" s="71" t="s">
        <v>591</v>
      </c>
      <c r="H278" s="23">
        <v>200026913930</v>
      </c>
      <c r="I278" s="17" t="s">
        <v>107</v>
      </c>
      <c r="J278" s="17" t="s">
        <v>108</v>
      </c>
      <c r="K278" s="17">
        <v>0.40949999999999998</v>
      </c>
      <c r="L278" s="17">
        <v>0.76490000000000002</v>
      </c>
      <c r="M278" s="17">
        <v>0.98773</v>
      </c>
      <c r="N278" s="18">
        <v>0.97265500000000005</v>
      </c>
      <c r="O278" s="17">
        <v>1</v>
      </c>
      <c r="P278" s="68" t="s">
        <v>5309</v>
      </c>
      <c r="Q278" s="67" t="s">
        <v>103</v>
      </c>
      <c r="R278" s="129" t="s">
        <v>110</v>
      </c>
    </row>
    <row r="279" spans="1:18">
      <c r="A279" s="71" t="s">
        <v>7</v>
      </c>
      <c r="B279" s="23">
        <v>200026915624</v>
      </c>
      <c r="C279" s="17" t="s">
        <v>89</v>
      </c>
      <c r="D279" s="17" t="s">
        <v>92</v>
      </c>
      <c r="E279" s="17">
        <v>0.59340000000000004</v>
      </c>
      <c r="F279" s="18">
        <v>0.2361</v>
      </c>
      <c r="G279" s="71" t="s">
        <v>592</v>
      </c>
      <c r="H279" s="23">
        <v>200026914364</v>
      </c>
      <c r="I279" s="17" t="s">
        <v>98</v>
      </c>
      <c r="J279" s="17" t="s">
        <v>97</v>
      </c>
      <c r="K279" s="17">
        <v>0.41149999999999998</v>
      </c>
      <c r="L279" s="17">
        <v>0.76690000000000003</v>
      </c>
      <c r="M279" s="17">
        <v>0.97964899999999999</v>
      </c>
      <c r="N279" s="18">
        <v>0.98356299999999997</v>
      </c>
      <c r="O279" s="17">
        <v>1</v>
      </c>
      <c r="P279" s="68" t="s">
        <v>5309</v>
      </c>
      <c r="Q279" s="67" t="s">
        <v>103</v>
      </c>
      <c r="R279" s="129" t="s">
        <v>110</v>
      </c>
    </row>
    <row r="280" spans="1:18">
      <c r="A280" s="71" t="s">
        <v>7</v>
      </c>
      <c r="B280" s="23">
        <v>200026915624</v>
      </c>
      <c r="C280" s="17" t="s">
        <v>89</v>
      </c>
      <c r="D280" s="17" t="s">
        <v>92</v>
      </c>
      <c r="E280" s="17">
        <v>0.59340000000000004</v>
      </c>
      <c r="F280" s="18">
        <v>0.2361</v>
      </c>
      <c r="G280" s="71" t="s">
        <v>593</v>
      </c>
      <c r="H280" s="23">
        <v>200026914787</v>
      </c>
      <c r="I280" s="17" t="s">
        <v>108</v>
      </c>
      <c r="J280" s="17" t="s">
        <v>107</v>
      </c>
      <c r="K280" s="17">
        <v>0.36180000000000001</v>
      </c>
      <c r="L280" s="17">
        <v>0.69740000000000002</v>
      </c>
      <c r="M280" s="17">
        <v>0.78225800000000001</v>
      </c>
      <c r="N280" s="18">
        <v>0.68690899999999999</v>
      </c>
      <c r="O280" s="17">
        <v>0</v>
      </c>
      <c r="P280" s="68" t="s">
        <v>112</v>
      </c>
      <c r="Q280" s="67" t="s">
        <v>5310</v>
      </c>
      <c r="R280" s="129" t="s">
        <v>110</v>
      </c>
    </row>
    <row r="281" spans="1:18">
      <c r="A281" s="71" t="s">
        <v>7</v>
      </c>
      <c r="B281" s="23">
        <v>200026915624</v>
      </c>
      <c r="C281" s="17" t="s">
        <v>89</v>
      </c>
      <c r="D281" s="17" t="s">
        <v>92</v>
      </c>
      <c r="E281" s="17">
        <v>0.59340000000000004</v>
      </c>
      <c r="F281" s="18">
        <v>0.2361</v>
      </c>
      <c r="G281" s="71" t="s">
        <v>7</v>
      </c>
      <c r="H281" s="23">
        <v>200026915624</v>
      </c>
      <c r="I281" s="17" t="s">
        <v>108</v>
      </c>
      <c r="J281" s="17" t="s">
        <v>97</v>
      </c>
      <c r="K281" s="17">
        <v>0.40660000000000002</v>
      </c>
      <c r="L281" s="17">
        <v>0.76390000000000002</v>
      </c>
      <c r="M281" s="17">
        <v>1</v>
      </c>
      <c r="N281" s="18">
        <v>1</v>
      </c>
      <c r="O281" s="17">
        <v>1</v>
      </c>
      <c r="P281" s="68" t="s">
        <v>112</v>
      </c>
      <c r="Q281" s="67" t="s">
        <v>111</v>
      </c>
      <c r="R281" s="129" t="s">
        <v>110</v>
      </c>
    </row>
    <row r="282" spans="1:18">
      <c r="A282" s="71" t="s">
        <v>7</v>
      </c>
      <c r="B282" s="23">
        <v>200026915624</v>
      </c>
      <c r="C282" s="17" t="s">
        <v>89</v>
      </c>
      <c r="D282" s="17" t="s">
        <v>92</v>
      </c>
      <c r="E282" s="17">
        <v>0.59340000000000004</v>
      </c>
      <c r="F282" s="18">
        <v>0.2361</v>
      </c>
      <c r="G282" s="71" t="s">
        <v>594</v>
      </c>
      <c r="H282" s="23">
        <v>200026916844</v>
      </c>
      <c r="I282" s="17" t="s">
        <v>98</v>
      </c>
      <c r="J282" s="17" t="s">
        <v>108</v>
      </c>
      <c r="K282" s="17">
        <v>0.40849999999999997</v>
      </c>
      <c r="L282" s="17">
        <v>0.76290000000000002</v>
      </c>
      <c r="M282" s="17">
        <v>0.99180000000000001</v>
      </c>
      <c r="N282" s="18">
        <v>0.99452300000000005</v>
      </c>
      <c r="O282" s="17">
        <v>1</v>
      </c>
      <c r="P282" s="68" t="s">
        <v>112</v>
      </c>
      <c r="Q282" s="67" t="s">
        <v>93</v>
      </c>
      <c r="R282" s="129" t="s">
        <v>110</v>
      </c>
    </row>
    <row r="283" spans="1:18">
      <c r="A283" s="71" t="s">
        <v>7</v>
      </c>
      <c r="B283" s="23">
        <v>200026915624</v>
      </c>
      <c r="C283" s="17" t="s">
        <v>89</v>
      </c>
      <c r="D283" s="17" t="s">
        <v>92</v>
      </c>
      <c r="E283" s="17">
        <v>0.59340000000000004</v>
      </c>
      <c r="F283" s="18">
        <v>0.2361</v>
      </c>
      <c r="G283" s="71" t="s">
        <v>595</v>
      </c>
      <c r="H283" s="23">
        <v>200026916846</v>
      </c>
      <c r="I283" s="17" t="s">
        <v>98</v>
      </c>
      <c r="J283" s="17" t="s">
        <v>108</v>
      </c>
      <c r="K283" s="17">
        <v>0.35289999999999999</v>
      </c>
      <c r="L283" s="17">
        <v>0.6915</v>
      </c>
      <c r="M283" s="17">
        <v>0.79597300000000004</v>
      </c>
      <c r="N283" s="18">
        <v>0.69272100000000003</v>
      </c>
      <c r="O283" s="17">
        <v>0</v>
      </c>
      <c r="P283" s="68" t="s">
        <v>112</v>
      </c>
      <c r="Q283" s="67" t="s">
        <v>93</v>
      </c>
      <c r="R283" s="129" t="s">
        <v>110</v>
      </c>
    </row>
    <row r="284" spans="1:18">
      <c r="A284" s="71" t="s">
        <v>7</v>
      </c>
      <c r="B284" s="23">
        <v>200026915624</v>
      </c>
      <c r="C284" s="17" t="s">
        <v>89</v>
      </c>
      <c r="D284" s="17" t="s">
        <v>92</v>
      </c>
      <c r="E284" s="17">
        <v>0.59340000000000004</v>
      </c>
      <c r="F284" s="18">
        <v>0.2361</v>
      </c>
      <c r="G284" s="71" t="s">
        <v>596</v>
      </c>
      <c r="H284" s="23">
        <v>200026916969</v>
      </c>
      <c r="I284" s="17" t="s">
        <v>98</v>
      </c>
      <c r="J284" s="17" t="s">
        <v>97</v>
      </c>
      <c r="K284" s="17">
        <v>0.40949999999999998</v>
      </c>
      <c r="L284" s="17">
        <v>0.76390000000000002</v>
      </c>
      <c r="M284" s="17">
        <v>0.98773</v>
      </c>
      <c r="N284" s="18">
        <v>1</v>
      </c>
      <c r="O284" s="17">
        <v>1</v>
      </c>
      <c r="P284" s="68" t="s">
        <v>112</v>
      </c>
      <c r="Q284" s="67" t="s">
        <v>93</v>
      </c>
      <c r="R284" s="129" t="s">
        <v>110</v>
      </c>
    </row>
    <row r="285" spans="1:18">
      <c r="A285" s="71" t="s">
        <v>7</v>
      </c>
      <c r="B285" s="23">
        <v>200026915624</v>
      </c>
      <c r="C285" s="17" t="s">
        <v>89</v>
      </c>
      <c r="D285" s="17" t="s">
        <v>92</v>
      </c>
      <c r="E285" s="17">
        <v>0.59340000000000004</v>
      </c>
      <c r="F285" s="18">
        <v>0.2361</v>
      </c>
      <c r="G285" s="71" t="s">
        <v>597</v>
      </c>
      <c r="H285" s="23">
        <v>200026919089</v>
      </c>
      <c r="I285" s="17" t="s">
        <v>98</v>
      </c>
      <c r="J285" s="17" t="s">
        <v>97</v>
      </c>
      <c r="K285" s="17">
        <v>0.40849999999999997</v>
      </c>
      <c r="L285" s="17">
        <v>0.76390000000000002</v>
      </c>
      <c r="M285" s="17">
        <v>0.98361699999999996</v>
      </c>
      <c r="N285" s="18">
        <v>1</v>
      </c>
      <c r="O285" s="17">
        <v>1</v>
      </c>
      <c r="P285" s="68" t="s">
        <v>112</v>
      </c>
      <c r="Q285" s="67" t="s">
        <v>93</v>
      </c>
      <c r="R285" s="129" t="s">
        <v>110</v>
      </c>
    </row>
    <row r="286" spans="1:18">
      <c r="A286" s="71" t="s">
        <v>7</v>
      </c>
      <c r="B286" s="23">
        <v>200026915624</v>
      </c>
      <c r="C286" s="17" t="s">
        <v>89</v>
      </c>
      <c r="D286" s="17" t="s">
        <v>92</v>
      </c>
      <c r="E286" s="17">
        <v>0.59340000000000004</v>
      </c>
      <c r="F286" s="18">
        <v>0.2361</v>
      </c>
      <c r="G286" s="71" t="s">
        <v>598</v>
      </c>
      <c r="H286" s="23">
        <v>200026919429</v>
      </c>
      <c r="I286" s="17" t="s">
        <v>98</v>
      </c>
      <c r="J286" s="17" t="s">
        <v>97</v>
      </c>
      <c r="K286" s="17">
        <v>0.21970000000000001</v>
      </c>
      <c r="L286" s="17">
        <v>0.69540000000000002</v>
      </c>
      <c r="M286" s="17">
        <v>0.41093499999999999</v>
      </c>
      <c r="N286" s="18">
        <v>0.70577400000000001</v>
      </c>
      <c r="O286" s="17">
        <v>0</v>
      </c>
      <c r="P286" s="68" t="s">
        <v>112</v>
      </c>
      <c r="Q286" s="67" t="s">
        <v>93</v>
      </c>
      <c r="R286" s="129" t="s">
        <v>110</v>
      </c>
    </row>
    <row r="287" spans="1:18">
      <c r="A287" s="71" t="s">
        <v>7</v>
      </c>
      <c r="B287" s="23">
        <v>200026915624</v>
      </c>
      <c r="C287" s="17" t="s">
        <v>89</v>
      </c>
      <c r="D287" s="17" t="s">
        <v>92</v>
      </c>
      <c r="E287" s="17">
        <v>0.59340000000000004</v>
      </c>
      <c r="F287" s="18">
        <v>0.2361</v>
      </c>
      <c r="G287" s="71" t="s">
        <v>599</v>
      </c>
      <c r="H287" s="23">
        <v>200026920025</v>
      </c>
      <c r="I287" s="17" t="s">
        <v>97</v>
      </c>
      <c r="J287" s="17" t="s">
        <v>107</v>
      </c>
      <c r="K287" s="17">
        <v>0.40760000000000002</v>
      </c>
      <c r="L287" s="17">
        <v>0.76390000000000002</v>
      </c>
      <c r="M287" s="17">
        <v>0.979518</v>
      </c>
      <c r="N287" s="18">
        <v>1</v>
      </c>
      <c r="O287" s="17">
        <v>1</v>
      </c>
      <c r="P287" s="68" t="s">
        <v>112</v>
      </c>
      <c r="Q287" s="67" t="s">
        <v>93</v>
      </c>
      <c r="R287" s="129" t="s">
        <v>110</v>
      </c>
    </row>
    <row r="288" spans="1:18">
      <c r="A288" s="71" t="s">
        <v>7</v>
      </c>
      <c r="B288" s="23">
        <v>200026915624</v>
      </c>
      <c r="C288" s="17" t="s">
        <v>89</v>
      </c>
      <c r="D288" s="17" t="s">
        <v>92</v>
      </c>
      <c r="E288" s="17">
        <v>0.59340000000000004</v>
      </c>
      <c r="F288" s="18">
        <v>0.2361</v>
      </c>
      <c r="G288" s="71" t="s">
        <v>600</v>
      </c>
      <c r="H288" s="23">
        <v>200026922062</v>
      </c>
      <c r="I288" s="17" t="s">
        <v>108</v>
      </c>
      <c r="J288" s="17" t="s">
        <v>107</v>
      </c>
      <c r="K288" s="17">
        <v>0.27629999999999999</v>
      </c>
      <c r="L288" s="17">
        <v>0.6875</v>
      </c>
      <c r="M288" s="17">
        <v>0.51758999999999999</v>
      </c>
      <c r="N288" s="18">
        <v>0.65529400000000004</v>
      </c>
      <c r="O288" s="17">
        <v>0</v>
      </c>
      <c r="P288" s="68" t="s">
        <v>112</v>
      </c>
      <c r="Q288" s="67" t="s">
        <v>93</v>
      </c>
      <c r="R288" s="129" t="s">
        <v>110</v>
      </c>
    </row>
    <row r="289" spans="1:18">
      <c r="A289" s="71" t="s">
        <v>7</v>
      </c>
      <c r="B289" s="23">
        <v>200026915624</v>
      </c>
      <c r="C289" s="17" t="s">
        <v>89</v>
      </c>
      <c r="D289" s="17" t="s">
        <v>92</v>
      </c>
      <c r="E289" s="17">
        <v>0.59340000000000004</v>
      </c>
      <c r="F289" s="18">
        <v>0.2361</v>
      </c>
      <c r="G289" s="71" t="s">
        <v>601</v>
      </c>
      <c r="H289" s="23">
        <v>200026922855</v>
      </c>
      <c r="I289" s="17" t="s">
        <v>108</v>
      </c>
      <c r="J289" s="17" t="s">
        <v>107</v>
      </c>
      <c r="K289" s="17">
        <v>0.35489999999999999</v>
      </c>
      <c r="L289" s="17">
        <v>0.69540000000000002</v>
      </c>
      <c r="M289" s="17">
        <v>0.80292399999999997</v>
      </c>
      <c r="N289" s="18">
        <v>0.70577400000000001</v>
      </c>
      <c r="O289" s="17">
        <v>1</v>
      </c>
      <c r="P289" s="68" t="s">
        <v>112</v>
      </c>
      <c r="Q289" s="67" t="s">
        <v>93</v>
      </c>
      <c r="R289" s="129" t="s">
        <v>110</v>
      </c>
    </row>
    <row r="290" spans="1:18">
      <c r="A290" s="71" t="s">
        <v>7</v>
      </c>
      <c r="B290" s="23">
        <v>200026915624</v>
      </c>
      <c r="C290" s="17" t="s">
        <v>89</v>
      </c>
      <c r="D290" s="17" t="s">
        <v>92</v>
      </c>
      <c r="E290" s="17">
        <v>0.59340000000000004</v>
      </c>
      <c r="F290" s="18">
        <v>0.2361</v>
      </c>
      <c r="G290" s="71" t="s">
        <v>602</v>
      </c>
      <c r="H290" s="23">
        <v>200026923095</v>
      </c>
      <c r="I290" s="17" t="s">
        <v>98</v>
      </c>
      <c r="J290" s="17" t="s">
        <v>97</v>
      </c>
      <c r="K290" s="17">
        <v>0.40849999999999997</v>
      </c>
      <c r="L290" s="17">
        <v>0.76390000000000002</v>
      </c>
      <c r="M290" s="17">
        <v>0.98361699999999996</v>
      </c>
      <c r="N290" s="18">
        <v>1</v>
      </c>
      <c r="O290" s="17">
        <v>1</v>
      </c>
      <c r="P290" s="68" t="s">
        <v>112</v>
      </c>
      <c r="Q290" s="67" t="s">
        <v>93</v>
      </c>
      <c r="R290" s="129" t="s">
        <v>110</v>
      </c>
    </row>
    <row r="291" spans="1:18">
      <c r="A291" s="71" t="s">
        <v>7</v>
      </c>
      <c r="B291" s="23">
        <v>200026915624</v>
      </c>
      <c r="C291" s="17" t="s">
        <v>89</v>
      </c>
      <c r="D291" s="17" t="s">
        <v>92</v>
      </c>
      <c r="E291" s="17">
        <v>0.59340000000000004</v>
      </c>
      <c r="F291" s="18">
        <v>0.2361</v>
      </c>
      <c r="G291" s="71" t="s">
        <v>603</v>
      </c>
      <c r="H291" s="23">
        <v>200026923568</v>
      </c>
      <c r="I291" s="17" t="s">
        <v>97</v>
      </c>
      <c r="J291" s="17" t="s">
        <v>98</v>
      </c>
      <c r="K291" s="17">
        <v>0.40849999999999997</v>
      </c>
      <c r="L291" s="17">
        <v>0.76290000000000002</v>
      </c>
      <c r="M291" s="17">
        <v>0.98361699999999996</v>
      </c>
      <c r="N291" s="18">
        <v>0.99452300000000005</v>
      </c>
      <c r="O291" s="17">
        <v>1</v>
      </c>
      <c r="P291" s="68" t="s">
        <v>112</v>
      </c>
      <c r="Q291" s="67" t="s">
        <v>93</v>
      </c>
      <c r="R291" s="129" t="s">
        <v>110</v>
      </c>
    </row>
    <row r="292" spans="1:18">
      <c r="A292" s="71" t="s">
        <v>7</v>
      </c>
      <c r="B292" s="23">
        <v>200026915624</v>
      </c>
      <c r="C292" s="17" t="s">
        <v>89</v>
      </c>
      <c r="D292" s="17" t="s">
        <v>92</v>
      </c>
      <c r="E292" s="17">
        <v>0.59340000000000004</v>
      </c>
      <c r="F292" s="18">
        <v>0.2361</v>
      </c>
      <c r="G292" s="71" t="s">
        <v>604</v>
      </c>
      <c r="H292" s="23">
        <v>200026923598</v>
      </c>
      <c r="I292" s="17" t="s">
        <v>98</v>
      </c>
      <c r="J292" s="17" t="s">
        <v>605</v>
      </c>
      <c r="K292" s="17">
        <v>0.43340000000000001</v>
      </c>
      <c r="L292" s="17">
        <v>0.73309999999999997</v>
      </c>
      <c r="M292" s="17">
        <v>0.53879600000000005</v>
      </c>
      <c r="N292" s="18">
        <v>0.53489600000000004</v>
      </c>
      <c r="O292" s="17">
        <v>0</v>
      </c>
      <c r="P292" s="68" t="s">
        <v>112</v>
      </c>
      <c r="Q292" s="67" t="s">
        <v>93</v>
      </c>
      <c r="R292" s="129" t="s">
        <v>110</v>
      </c>
    </row>
    <row r="293" spans="1:18">
      <c r="A293" s="71" t="s">
        <v>7</v>
      </c>
      <c r="B293" s="23">
        <v>200026915624</v>
      </c>
      <c r="C293" s="17" t="s">
        <v>89</v>
      </c>
      <c r="D293" s="17" t="s">
        <v>92</v>
      </c>
      <c r="E293" s="17">
        <v>0.59340000000000004</v>
      </c>
      <c r="F293" s="18">
        <v>0.2361</v>
      </c>
      <c r="G293" s="71" t="s">
        <v>606</v>
      </c>
      <c r="H293" s="23">
        <v>200026924823</v>
      </c>
      <c r="I293" s="17" t="s">
        <v>107</v>
      </c>
      <c r="J293" s="17" t="s">
        <v>98</v>
      </c>
      <c r="K293" s="17">
        <v>0.27139999999999997</v>
      </c>
      <c r="L293" s="17">
        <v>0.6925</v>
      </c>
      <c r="M293" s="17">
        <v>0.54363799999999995</v>
      </c>
      <c r="N293" s="18">
        <v>0.69595300000000004</v>
      </c>
      <c r="O293" s="17">
        <v>0</v>
      </c>
      <c r="P293" s="68" t="s">
        <v>112</v>
      </c>
      <c r="Q293" s="67" t="s">
        <v>93</v>
      </c>
      <c r="R293" s="129" t="s">
        <v>110</v>
      </c>
    </row>
    <row r="294" spans="1:18">
      <c r="A294" s="71" t="s">
        <v>7</v>
      </c>
      <c r="B294" s="23">
        <v>200026915624</v>
      </c>
      <c r="C294" s="17" t="s">
        <v>89</v>
      </c>
      <c r="D294" s="17" t="s">
        <v>92</v>
      </c>
      <c r="E294" s="17">
        <v>0.59340000000000004</v>
      </c>
      <c r="F294" s="18">
        <v>0.2361</v>
      </c>
      <c r="G294" s="71" t="s">
        <v>607</v>
      </c>
      <c r="H294" s="23">
        <v>200026928097</v>
      </c>
      <c r="I294" s="17" t="s">
        <v>107</v>
      </c>
      <c r="J294" s="17" t="s">
        <v>108</v>
      </c>
      <c r="K294" s="17">
        <v>0.27139999999999997</v>
      </c>
      <c r="L294" s="17">
        <v>0.6925</v>
      </c>
      <c r="M294" s="17">
        <v>0.54363799999999995</v>
      </c>
      <c r="N294" s="18">
        <v>0.68753299999999995</v>
      </c>
      <c r="O294" s="17">
        <v>0</v>
      </c>
      <c r="P294" s="68" t="s">
        <v>112</v>
      </c>
      <c r="Q294" s="67" t="s">
        <v>93</v>
      </c>
      <c r="R294" s="129" t="s">
        <v>110</v>
      </c>
    </row>
    <row r="295" spans="1:18">
      <c r="A295" s="71" t="s">
        <v>7</v>
      </c>
      <c r="B295" s="23">
        <v>200026915624</v>
      </c>
      <c r="C295" s="17" t="s">
        <v>89</v>
      </c>
      <c r="D295" s="17" t="s">
        <v>92</v>
      </c>
      <c r="E295" s="17">
        <v>0.59340000000000004</v>
      </c>
      <c r="F295" s="18">
        <v>0.2361</v>
      </c>
      <c r="G295" s="71" t="s">
        <v>608</v>
      </c>
      <c r="H295" s="23">
        <v>200026928811</v>
      </c>
      <c r="I295" s="17" t="s">
        <v>107</v>
      </c>
      <c r="J295" s="17" t="s">
        <v>108</v>
      </c>
      <c r="K295" s="17">
        <v>0.27139999999999997</v>
      </c>
      <c r="L295" s="17">
        <v>0.69440000000000002</v>
      </c>
      <c r="M295" s="17">
        <v>0.54363799999999995</v>
      </c>
      <c r="N295" s="18">
        <v>0.69400399999999995</v>
      </c>
      <c r="O295" s="17">
        <v>0</v>
      </c>
      <c r="P295" s="68" t="s">
        <v>112</v>
      </c>
      <c r="Q295" s="67" t="s">
        <v>93</v>
      </c>
      <c r="R295" s="129" t="s">
        <v>110</v>
      </c>
    </row>
    <row r="296" spans="1:18">
      <c r="A296" s="71" t="s">
        <v>7</v>
      </c>
      <c r="B296" s="23">
        <v>200026915624</v>
      </c>
      <c r="C296" s="17" t="s">
        <v>89</v>
      </c>
      <c r="D296" s="17" t="s">
        <v>92</v>
      </c>
      <c r="E296" s="17">
        <v>0.59340000000000004</v>
      </c>
      <c r="F296" s="18">
        <v>0.2361</v>
      </c>
      <c r="G296" s="71" t="s">
        <v>609</v>
      </c>
      <c r="H296" s="23">
        <v>200026929282</v>
      </c>
      <c r="I296" s="17" t="s">
        <v>97</v>
      </c>
      <c r="J296" s="17" t="s">
        <v>108</v>
      </c>
      <c r="K296" s="17">
        <v>0.40760000000000002</v>
      </c>
      <c r="L296" s="17">
        <v>0.76290000000000002</v>
      </c>
      <c r="M296" s="17">
        <v>0.971383</v>
      </c>
      <c r="N296" s="18">
        <v>0.98359799999999997</v>
      </c>
      <c r="O296" s="17">
        <v>1</v>
      </c>
      <c r="P296" s="68" t="s">
        <v>112</v>
      </c>
      <c r="Q296" s="67" t="s">
        <v>93</v>
      </c>
      <c r="R296" s="129" t="s">
        <v>110</v>
      </c>
    </row>
    <row r="297" spans="1:18">
      <c r="A297" s="71" t="s">
        <v>7</v>
      </c>
      <c r="B297" s="23">
        <v>200026915624</v>
      </c>
      <c r="C297" s="17" t="s">
        <v>89</v>
      </c>
      <c r="D297" s="17" t="s">
        <v>92</v>
      </c>
      <c r="E297" s="17">
        <v>0.59340000000000004</v>
      </c>
      <c r="F297" s="18">
        <v>0.2361</v>
      </c>
      <c r="G297" s="71" t="s">
        <v>610</v>
      </c>
      <c r="H297" s="23">
        <v>200026930411</v>
      </c>
      <c r="I297" s="17" t="s">
        <v>98</v>
      </c>
      <c r="J297" s="17" t="s">
        <v>97</v>
      </c>
      <c r="K297" s="17">
        <v>0.41449999999999998</v>
      </c>
      <c r="L297" s="17">
        <v>0.76290000000000002</v>
      </c>
      <c r="M297" s="17">
        <v>0.93561399999999995</v>
      </c>
      <c r="N297" s="18">
        <v>0.98359799999999997</v>
      </c>
      <c r="O297" s="17">
        <v>1</v>
      </c>
      <c r="P297" s="68" t="s">
        <v>112</v>
      </c>
      <c r="Q297" s="67" t="s">
        <v>93</v>
      </c>
      <c r="R297" s="129" t="s">
        <v>110</v>
      </c>
    </row>
    <row r="298" spans="1:18">
      <c r="A298" s="71" t="s">
        <v>7</v>
      </c>
      <c r="B298" s="23">
        <v>200026915624</v>
      </c>
      <c r="C298" s="17" t="s">
        <v>89</v>
      </c>
      <c r="D298" s="17" t="s">
        <v>92</v>
      </c>
      <c r="E298" s="17">
        <v>0.59340000000000004</v>
      </c>
      <c r="F298" s="18">
        <v>0.2361</v>
      </c>
      <c r="G298" s="71" t="s">
        <v>611</v>
      </c>
      <c r="H298" s="23">
        <v>200026932031</v>
      </c>
      <c r="I298" s="17" t="s">
        <v>98</v>
      </c>
      <c r="J298" s="17" t="s">
        <v>97</v>
      </c>
      <c r="K298" s="17">
        <v>0.40660000000000002</v>
      </c>
      <c r="L298" s="17">
        <v>0.76290000000000002</v>
      </c>
      <c r="M298" s="17">
        <v>0.95922399999999997</v>
      </c>
      <c r="N298" s="18">
        <v>0.98359799999999997</v>
      </c>
      <c r="O298" s="17">
        <v>1</v>
      </c>
      <c r="P298" s="68" t="s">
        <v>112</v>
      </c>
      <c r="Q298" s="67" t="s">
        <v>93</v>
      </c>
      <c r="R298" s="129" t="s">
        <v>110</v>
      </c>
    </row>
    <row r="299" spans="1:18">
      <c r="A299" s="71" t="s">
        <v>7</v>
      </c>
      <c r="B299" s="23">
        <v>200026915624</v>
      </c>
      <c r="C299" s="17" t="s">
        <v>89</v>
      </c>
      <c r="D299" s="17" t="s">
        <v>92</v>
      </c>
      <c r="E299" s="17">
        <v>0.59340000000000004</v>
      </c>
      <c r="F299" s="18">
        <v>0.2361</v>
      </c>
      <c r="G299" s="71" t="s">
        <v>612</v>
      </c>
      <c r="H299" s="23">
        <v>200026932796</v>
      </c>
      <c r="I299" s="17" t="s">
        <v>98</v>
      </c>
      <c r="J299" s="17" t="s">
        <v>97</v>
      </c>
      <c r="K299" s="17">
        <v>0.40949999999999998</v>
      </c>
      <c r="L299" s="17">
        <v>0.76290000000000002</v>
      </c>
      <c r="M299" s="17">
        <v>0.94725300000000001</v>
      </c>
      <c r="N299" s="18">
        <v>0.98359799999999997</v>
      </c>
      <c r="O299" s="17">
        <v>1</v>
      </c>
      <c r="P299" s="68" t="s">
        <v>112</v>
      </c>
      <c r="Q299" s="67" t="s">
        <v>93</v>
      </c>
      <c r="R299" s="129" t="s">
        <v>110</v>
      </c>
    </row>
    <row r="300" spans="1:18">
      <c r="A300" s="71" t="s">
        <v>7</v>
      </c>
      <c r="B300" s="23">
        <v>200026915624</v>
      </c>
      <c r="C300" s="17" t="s">
        <v>89</v>
      </c>
      <c r="D300" s="17" t="s">
        <v>92</v>
      </c>
      <c r="E300" s="17">
        <v>0.59340000000000004</v>
      </c>
      <c r="F300" s="18">
        <v>0.2361</v>
      </c>
      <c r="G300" s="71" t="s">
        <v>613</v>
      </c>
      <c r="H300" s="23">
        <v>200026932887</v>
      </c>
      <c r="I300" s="17" t="s">
        <v>107</v>
      </c>
      <c r="J300" s="17" t="s">
        <v>108</v>
      </c>
      <c r="K300" s="17">
        <v>0.27139999999999997</v>
      </c>
      <c r="L300" s="17">
        <v>0.6925</v>
      </c>
      <c r="M300" s="17">
        <v>0.54363799999999995</v>
      </c>
      <c r="N300" s="18">
        <v>0.68753299999999995</v>
      </c>
      <c r="O300" s="17">
        <v>0</v>
      </c>
      <c r="P300" s="68" t="s">
        <v>112</v>
      </c>
      <c r="Q300" s="67" t="s">
        <v>93</v>
      </c>
      <c r="R300" s="129" t="s">
        <v>110</v>
      </c>
    </row>
    <row r="301" spans="1:18">
      <c r="A301" s="71" t="s">
        <v>3691</v>
      </c>
      <c r="B301" s="23">
        <v>200204062728</v>
      </c>
      <c r="C301" s="17" t="s">
        <v>91</v>
      </c>
      <c r="D301" s="17" t="s">
        <v>89</v>
      </c>
      <c r="E301" s="17">
        <v>0.86980000000000002</v>
      </c>
      <c r="F301" s="18">
        <v>0.98412999999999995</v>
      </c>
      <c r="G301" s="71" t="s">
        <v>4981</v>
      </c>
      <c r="H301" s="23">
        <v>200203065810</v>
      </c>
      <c r="I301" s="17" t="s">
        <v>97</v>
      </c>
      <c r="J301" s="17" t="s">
        <v>98</v>
      </c>
      <c r="K301" s="17">
        <v>0</v>
      </c>
      <c r="L301" s="17">
        <v>8.9289999999999994E-3</v>
      </c>
      <c r="M301" s="17">
        <v>0</v>
      </c>
      <c r="N301" s="18">
        <v>0.55855900000000003</v>
      </c>
      <c r="O301" s="17">
        <v>0</v>
      </c>
      <c r="P301" s="68" t="s">
        <v>5311</v>
      </c>
      <c r="Q301" s="67" t="s">
        <v>103</v>
      </c>
      <c r="R301" s="129" t="s">
        <v>110</v>
      </c>
    </row>
    <row r="302" spans="1:18">
      <c r="A302" s="71" t="s">
        <v>3691</v>
      </c>
      <c r="B302" s="23">
        <v>200204062728</v>
      </c>
      <c r="C302" s="17" t="s">
        <v>91</v>
      </c>
      <c r="D302" s="17" t="s">
        <v>89</v>
      </c>
      <c r="E302" s="17">
        <v>0.86980000000000002</v>
      </c>
      <c r="F302" s="18">
        <v>0.98412999999999995</v>
      </c>
      <c r="G302" s="71" t="s">
        <v>5074</v>
      </c>
      <c r="H302" s="23">
        <v>200203161472</v>
      </c>
      <c r="I302" s="17" t="s">
        <v>108</v>
      </c>
      <c r="J302" s="17" t="s">
        <v>97</v>
      </c>
      <c r="K302" s="17">
        <v>0</v>
      </c>
      <c r="L302" s="17">
        <v>8.9289999999999994E-3</v>
      </c>
      <c r="M302" s="17">
        <v>0</v>
      </c>
      <c r="N302" s="18">
        <v>0.55855900000000003</v>
      </c>
      <c r="O302" s="17">
        <v>0</v>
      </c>
      <c r="P302" s="68" t="s">
        <v>4480</v>
      </c>
      <c r="Q302" s="67" t="s">
        <v>93</v>
      </c>
      <c r="R302" s="129" t="s">
        <v>110</v>
      </c>
    </row>
    <row r="303" spans="1:18">
      <c r="A303" s="71" t="s">
        <v>3691</v>
      </c>
      <c r="B303" s="23">
        <v>200204062728</v>
      </c>
      <c r="C303" s="17" t="s">
        <v>91</v>
      </c>
      <c r="D303" s="17" t="s">
        <v>89</v>
      </c>
      <c r="E303" s="17">
        <v>0.86980000000000002</v>
      </c>
      <c r="F303" s="18">
        <v>0.98412999999999995</v>
      </c>
      <c r="G303" s="71" t="s">
        <v>5079</v>
      </c>
      <c r="H303" s="23">
        <v>200203194893</v>
      </c>
      <c r="I303" s="17" t="s">
        <v>97</v>
      </c>
      <c r="J303" s="17" t="s">
        <v>98</v>
      </c>
      <c r="K303" s="17">
        <v>0</v>
      </c>
      <c r="L303" s="17">
        <v>8.9289999999999994E-3</v>
      </c>
      <c r="M303" s="17">
        <v>0</v>
      </c>
      <c r="N303" s="18">
        <v>0.55855900000000003</v>
      </c>
      <c r="O303" s="17">
        <v>0</v>
      </c>
      <c r="P303" s="68" t="s">
        <v>5312</v>
      </c>
      <c r="Q303" s="67" t="s">
        <v>103</v>
      </c>
      <c r="R303" s="129" t="s">
        <v>110</v>
      </c>
    </row>
    <row r="304" spans="1:18">
      <c r="A304" s="71" t="s">
        <v>3691</v>
      </c>
      <c r="B304" s="23">
        <v>200204062728</v>
      </c>
      <c r="C304" s="17" t="s">
        <v>91</v>
      </c>
      <c r="D304" s="17" t="s">
        <v>89</v>
      </c>
      <c r="E304" s="17">
        <v>0.86980000000000002</v>
      </c>
      <c r="F304" s="18">
        <v>0.98412999999999995</v>
      </c>
      <c r="G304" s="71" t="s">
        <v>5081</v>
      </c>
      <c r="H304" s="23">
        <v>200203246359</v>
      </c>
      <c r="I304" s="17" t="s">
        <v>108</v>
      </c>
      <c r="J304" s="17" t="s">
        <v>107</v>
      </c>
      <c r="K304" s="17">
        <v>0</v>
      </c>
      <c r="L304" s="17">
        <v>8.9289999999999994E-3</v>
      </c>
      <c r="M304" s="17">
        <v>0</v>
      </c>
      <c r="N304" s="18">
        <v>0.55855900000000003</v>
      </c>
      <c r="O304" s="17">
        <v>0</v>
      </c>
      <c r="P304" s="68" t="s">
        <v>3851</v>
      </c>
      <c r="Q304" s="67" t="s">
        <v>93</v>
      </c>
      <c r="R304" s="129" t="s">
        <v>110</v>
      </c>
    </row>
    <row r="305" spans="1:18">
      <c r="A305" s="71" t="s">
        <v>3691</v>
      </c>
      <c r="B305" s="23">
        <v>200204062728</v>
      </c>
      <c r="C305" s="17" t="s">
        <v>91</v>
      </c>
      <c r="D305" s="17" t="s">
        <v>89</v>
      </c>
      <c r="E305" s="17">
        <v>0.86980000000000002</v>
      </c>
      <c r="F305" s="18">
        <v>0.98412999999999995</v>
      </c>
      <c r="G305" s="71" t="s">
        <v>5047</v>
      </c>
      <c r="H305" s="23">
        <v>200203263667</v>
      </c>
      <c r="I305" s="17" t="s">
        <v>97</v>
      </c>
      <c r="J305" s="17" t="s">
        <v>98</v>
      </c>
      <c r="K305" s="17">
        <v>0</v>
      </c>
      <c r="L305" s="17">
        <v>8.9289999999999994E-3</v>
      </c>
      <c r="M305" s="17">
        <v>0</v>
      </c>
      <c r="N305" s="18">
        <v>0.55855900000000003</v>
      </c>
      <c r="O305" s="17">
        <v>0</v>
      </c>
      <c r="P305" s="68" t="s">
        <v>3851</v>
      </c>
      <c r="Q305" s="67" t="s">
        <v>93</v>
      </c>
      <c r="R305" s="129" t="s">
        <v>110</v>
      </c>
    </row>
    <row r="306" spans="1:18">
      <c r="A306" s="71" t="s">
        <v>3691</v>
      </c>
      <c r="B306" s="23">
        <v>200204062728</v>
      </c>
      <c r="C306" s="17" t="s">
        <v>91</v>
      </c>
      <c r="D306" s="17" t="s">
        <v>89</v>
      </c>
      <c r="E306" s="17">
        <v>0.86980000000000002</v>
      </c>
      <c r="F306" s="18">
        <v>0.98412999999999995</v>
      </c>
      <c r="G306" s="71" t="s">
        <v>5061</v>
      </c>
      <c r="H306" s="23">
        <v>200203264033</v>
      </c>
      <c r="I306" s="17" t="s">
        <v>98</v>
      </c>
      <c r="J306" s="17" t="s">
        <v>97</v>
      </c>
      <c r="K306" s="17">
        <v>0</v>
      </c>
      <c r="L306" s="17">
        <v>8.9289999999999994E-3</v>
      </c>
      <c r="M306" s="17">
        <v>0</v>
      </c>
      <c r="N306" s="18">
        <v>0.55855900000000003</v>
      </c>
      <c r="O306" s="17">
        <v>0</v>
      </c>
      <c r="P306" s="68" t="s">
        <v>3851</v>
      </c>
      <c r="Q306" s="67" t="s">
        <v>93</v>
      </c>
      <c r="R306" s="129" t="s">
        <v>110</v>
      </c>
    </row>
    <row r="307" spans="1:18">
      <c r="A307" s="71" t="s">
        <v>3691</v>
      </c>
      <c r="B307" s="23">
        <v>200204062728</v>
      </c>
      <c r="C307" s="17" t="s">
        <v>91</v>
      </c>
      <c r="D307" s="17" t="s">
        <v>89</v>
      </c>
      <c r="E307" s="17">
        <v>0.86980000000000002</v>
      </c>
      <c r="F307" s="18">
        <v>0.98412999999999995</v>
      </c>
      <c r="G307" s="71" t="s">
        <v>5085</v>
      </c>
      <c r="H307" s="23">
        <v>200203592689</v>
      </c>
      <c r="I307" s="17" t="s">
        <v>108</v>
      </c>
      <c r="J307" s="17" t="s">
        <v>107</v>
      </c>
      <c r="K307" s="17">
        <v>0</v>
      </c>
      <c r="L307" s="17">
        <v>9.9209999999999993E-3</v>
      </c>
      <c r="M307" s="17">
        <v>0</v>
      </c>
      <c r="N307" s="18">
        <v>0.50140399999999996</v>
      </c>
      <c r="O307" s="17">
        <v>0</v>
      </c>
      <c r="P307" s="68" t="s">
        <v>4108</v>
      </c>
      <c r="Q307" s="67" t="s">
        <v>93</v>
      </c>
      <c r="R307" s="129" t="s">
        <v>110</v>
      </c>
    </row>
    <row r="308" spans="1:18">
      <c r="A308" s="71" t="s">
        <v>3691</v>
      </c>
      <c r="B308" s="23">
        <v>200204062728</v>
      </c>
      <c r="C308" s="17" t="s">
        <v>91</v>
      </c>
      <c r="D308" s="17" t="s">
        <v>89</v>
      </c>
      <c r="E308" s="17">
        <v>0.86980000000000002</v>
      </c>
      <c r="F308" s="18">
        <v>0.98412999999999995</v>
      </c>
      <c r="G308" s="71" t="s">
        <v>4973</v>
      </c>
      <c r="H308" s="23">
        <v>200203597500</v>
      </c>
      <c r="I308" s="17" t="s">
        <v>108</v>
      </c>
      <c r="J308" s="17" t="s">
        <v>98</v>
      </c>
      <c r="K308" s="17">
        <v>0</v>
      </c>
      <c r="L308" s="17">
        <v>8.9289999999999994E-3</v>
      </c>
      <c r="M308" s="17">
        <v>0</v>
      </c>
      <c r="N308" s="18">
        <v>0.55855900000000003</v>
      </c>
      <c r="O308" s="17">
        <v>0</v>
      </c>
      <c r="P308" s="68" t="s">
        <v>4108</v>
      </c>
      <c r="Q308" s="67" t="s">
        <v>93</v>
      </c>
      <c r="R308" s="129" t="s">
        <v>110</v>
      </c>
    </row>
    <row r="309" spans="1:18">
      <c r="A309" s="71" t="s">
        <v>3691</v>
      </c>
      <c r="B309" s="23">
        <v>200204062728</v>
      </c>
      <c r="C309" s="17" t="s">
        <v>91</v>
      </c>
      <c r="D309" s="17" t="s">
        <v>89</v>
      </c>
      <c r="E309" s="17">
        <v>0.86980000000000002</v>
      </c>
      <c r="F309" s="18">
        <v>0.98412999999999995</v>
      </c>
      <c r="G309" s="71" t="s">
        <v>5056</v>
      </c>
      <c r="H309" s="23">
        <v>200203598325</v>
      </c>
      <c r="I309" s="17" t="s">
        <v>107</v>
      </c>
      <c r="J309" s="17" t="s">
        <v>108</v>
      </c>
      <c r="K309" s="17">
        <v>0</v>
      </c>
      <c r="L309" s="17">
        <v>8.9289999999999994E-3</v>
      </c>
      <c r="M309" s="17">
        <v>0</v>
      </c>
      <c r="N309" s="18">
        <v>0.55855900000000003</v>
      </c>
      <c r="O309" s="17">
        <v>0</v>
      </c>
      <c r="P309" s="68" t="s">
        <v>4108</v>
      </c>
      <c r="Q309" s="67" t="s">
        <v>93</v>
      </c>
      <c r="R309" s="129" t="s">
        <v>110</v>
      </c>
    </row>
    <row r="310" spans="1:18">
      <c r="A310" s="71" t="s">
        <v>3691</v>
      </c>
      <c r="B310" s="23">
        <v>200204062728</v>
      </c>
      <c r="C310" s="17" t="s">
        <v>91</v>
      </c>
      <c r="D310" s="17" t="s">
        <v>89</v>
      </c>
      <c r="E310" s="17">
        <v>0.86980000000000002</v>
      </c>
      <c r="F310" s="18">
        <v>0.98412999999999995</v>
      </c>
      <c r="G310" s="71" t="s">
        <v>5002</v>
      </c>
      <c r="H310" s="23">
        <v>200203608557</v>
      </c>
      <c r="I310" s="17" t="s">
        <v>97</v>
      </c>
      <c r="J310" s="17" t="s">
        <v>98</v>
      </c>
      <c r="K310" s="17">
        <v>0</v>
      </c>
      <c r="L310" s="17">
        <v>1.091E-2</v>
      </c>
      <c r="M310" s="17">
        <v>0</v>
      </c>
      <c r="N310" s="18">
        <v>0.68405199999999999</v>
      </c>
      <c r="O310" s="17">
        <v>0</v>
      </c>
      <c r="P310" s="68" t="s">
        <v>4108</v>
      </c>
      <c r="Q310" s="67" t="s">
        <v>93</v>
      </c>
      <c r="R310" s="129" t="s">
        <v>110</v>
      </c>
    </row>
    <row r="311" spans="1:18">
      <c r="A311" s="71" t="s">
        <v>3691</v>
      </c>
      <c r="B311" s="23">
        <v>200204062728</v>
      </c>
      <c r="C311" s="17" t="s">
        <v>91</v>
      </c>
      <c r="D311" s="17" t="s">
        <v>89</v>
      </c>
      <c r="E311" s="17">
        <v>0.86980000000000002</v>
      </c>
      <c r="F311" s="18">
        <v>0.98412999999999995</v>
      </c>
      <c r="G311" s="71" t="s">
        <v>5164</v>
      </c>
      <c r="H311" s="23">
        <v>200203639395</v>
      </c>
      <c r="I311" s="17" t="s">
        <v>98</v>
      </c>
      <c r="J311" s="17" t="s">
        <v>97</v>
      </c>
      <c r="K311" s="17">
        <v>0.13320000000000001</v>
      </c>
      <c r="L311" s="17">
        <v>1.687E-2</v>
      </c>
      <c r="M311" s="17">
        <v>0.94024300000000005</v>
      </c>
      <c r="N311" s="18">
        <v>0.94022799999999995</v>
      </c>
      <c r="O311" s="17">
        <v>1</v>
      </c>
      <c r="P311" s="68" t="s">
        <v>4278</v>
      </c>
      <c r="Q311" s="67" t="s">
        <v>125</v>
      </c>
      <c r="R311" s="129" t="s">
        <v>110</v>
      </c>
    </row>
    <row r="312" spans="1:18">
      <c r="A312" s="71" t="s">
        <v>3691</v>
      </c>
      <c r="B312" s="23">
        <v>200204062728</v>
      </c>
      <c r="C312" s="17" t="s">
        <v>91</v>
      </c>
      <c r="D312" s="17" t="s">
        <v>89</v>
      </c>
      <c r="E312" s="17">
        <v>0.86980000000000002</v>
      </c>
      <c r="F312" s="18">
        <v>0.98412999999999995</v>
      </c>
      <c r="G312" s="71" t="s">
        <v>5165</v>
      </c>
      <c r="H312" s="23">
        <v>200203639501</v>
      </c>
      <c r="I312" s="17" t="s">
        <v>108</v>
      </c>
      <c r="J312" s="17" t="s">
        <v>107</v>
      </c>
      <c r="K312" s="17">
        <v>0.13519999999999999</v>
      </c>
      <c r="L312" s="17">
        <v>1.687E-2</v>
      </c>
      <c r="M312" s="17">
        <v>0.92421399999999998</v>
      </c>
      <c r="N312" s="18">
        <v>0.94022799999999995</v>
      </c>
      <c r="O312" s="17">
        <v>1</v>
      </c>
      <c r="P312" s="68" t="s">
        <v>4278</v>
      </c>
      <c r="Q312" s="67" t="s">
        <v>125</v>
      </c>
      <c r="R312" s="129" t="s">
        <v>110</v>
      </c>
    </row>
    <row r="313" spans="1:18">
      <c r="A313" s="71" t="s">
        <v>3691</v>
      </c>
      <c r="B313" s="23">
        <v>200204062728</v>
      </c>
      <c r="C313" s="17" t="s">
        <v>91</v>
      </c>
      <c r="D313" s="17" t="s">
        <v>89</v>
      </c>
      <c r="E313" s="17">
        <v>0.86980000000000002</v>
      </c>
      <c r="F313" s="18">
        <v>0.98412999999999995</v>
      </c>
      <c r="G313" s="71" t="s">
        <v>5166</v>
      </c>
      <c r="H313" s="23">
        <v>200203639846</v>
      </c>
      <c r="I313" s="17" t="s">
        <v>107</v>
      </c>
      <c r="J313" s="17" t="s">
        <v>97</v>
      </c>
      <c r="K313" s="17">
        <v>0.13320000000000001</v>
      </c>
      <c r="L313" s="17">
        <v>1.687E-2</v>
      </c>
      <c r="M313" s="17">
        <v>0.94024300000000005</v>
      </c>
      <c r="N313" s="18">
        <v>0.94022799999999995</v>
      </c>
      <c r="O313" s="17">
        <v>1</v>
      </c>
      <c r="P313" s="68" t="s">
        <v>4278</v>
      </c>
      <c r="Q313" s="67" t="s">
        <v>125</v>
      </c>
      <c r="R313" s="129" t="s">
        <v>110</v>
      </c>
    </row>
    <row r="314" spans="1:18">
      <c r="A314" s="71" t="s">
        <v>3691</v>
      </c>
      <c r="B314" s="23">
        <v>200204062728</v>
      </c>
      <c r="C314" s="17" t="s">
        <v>91</v>
      </c>
      <c r="D314" s="17" t="s">
        <v>89</v>
      </c>
      <c r="E314" s="17">
        <v>0.86980000000000002</v>
      </c>
      <c r="F314" s="18">
        <v>0.98412999999999995</v>
      </c>
      <c r="G314" s="71" t="s">
        <v>5167</v>
      </c>
      <c r="H314" s="23">
        <v>200203642244</v>
      </c>
      <c r="I314" s="17" t="s">
        <v>108</v>
      </c>
      <c r="J314" s="17" t="s">
        <v>97</v>
      </c>
      <c r="K314" s="17">
        <v>0.13320000000000001</v>
      </c>
      <c r="L314" s="17">
        <v>1.5869999999999999E-2</v>
      </c>
      <c r="M314" s="17">
        <v>0.94024300000000005</v>
      </c>
      <c r="N314" s="18">
        <v>1</v>
      </c>
      <c r="O314" s="17">
        <v>1</v>
      </c>
      <c r="P314" s="68" t="s">
        <v>4278</v>
      </c>
      <c r="Q314" s="67" t="s">
        <v>125</v>
      </c>
      <c r="R314" s="129" t="s">
        <v>110</v>
      </c>
    </row>
    <row r="315" spans="1:18">
      <c r="A315" s="71" t="s">
        <v>3691</v>
      </c>
      <c r="B315" s="23">
        <v>200204062728</v>
      </c>
      <c r="C315" s="17" t="s">
        <v>91</v>
      </c>
      <c r="D315" s="17" t="s">
        <v>89</v>
      </c>
      <c r="E315" s="17">
        <v>0.86980000000000002</v>
      </c>
      <c r="F315" s="18">
        <v>0.98412999999999995</v>
      </c>
      <c r="G315" s="71" t="s">
        <v>4930</v>
      </c>
      <c r="H315" s="23">
        <v>200203644529</v>
      </c>
      <c r="I315" s="17" t="s">
        <v>345</v>
      </c>
      <c r="J315" s="17" t="s">
        <v>97</v>
      </c>
      <c r="K315" s="17">
        <v>0.13719999999999999</v>
      </c>
      <c r="L315" s="17">
        <v>1.7860000000000001E-2</v>
      </c>
      <c r="M315" s="17">
        <v>0.90865099999999999</v>
      </c>
      <c r="N315" s="18">
        <v>0.88709700000000002</v>
      </c>
      <c r="O315" s="17">
        <v>1</v>
      </c>
      <c r="P315" s="68" t="s">
        <v>4278</v>
      </c>
      <c r="Q315" s="67" t="s">
        <v>93</v>
      </c>
      <c r="R315" s="129" t="s">
        <v>110</v>
      </c>
    </row>
    <row r="316" spans="1:18">
      <c r="A316" s="71" t="s">
        <v>3691</v>
      </c>
      <c r="B316" s="23">
        <v>200204062728</v>
      </c>
      <c r="C316" s="17" t="s">
        <v>91</v>
      </c>
      <c r="D316" s="17" t="s">
        <v>89</v>
      </c>
      <c r="E316" s="17">
        <v>0.86980000000000002</v>
      </c>
      <c r="F316" s="18">
        <v>0.98412999999999995</v>
      </c>
      <c r="G316" s="71" t="s">
        <v>4917</v>
      </c>
      <c r="H316" s="23">
        <v>200203644533</v>
      </c>
      <c r="I316" s="17" t="s">
        <v>108</v>
      </c>
      <c r="J316" s="17" t="s">
        <v>97</v>
      </c>
      <c r="K316" s="17">
        <v>0.13719999999999999</v>
      </c>
      <c r="L316" s="17">
        <v>1.7860000000000001E-2</v>
      </c>
      <c r="M316" s="17">
        <v>0.90865099999999999</v>
      </c>
      <c r="N316" s="18">
        <v>0.88709700000000002</v>
      </c>
      <c r="O316" s="17">
        <v>1</v>
      </c>
      <c r="P316" s="68" t="s">
        <v>4278</v>
      </c>
      <c r="Q316" s="67" t="s">
        <v>93</v>
      </c>
      <c r="R316" s="129" t="s">
        <v>110</v>
      </c>
    </row>
    <row r="317" spans="1:18">
      <c r="A317" s="71" t="s">
        <v>3691</v>
      </c>
      <c r="B317" s="23">
        <v>200204062728</v>
      </c>
      <c r="C317" s="17" t="s">
        <v>91</v>
      </c>
      <c r="D317" s="17" t="s">
        <v>89</v>
      </c>
      <c r="E317" s="17">
        <v>0.86980000000000002</v>
      </c>
      <c r="F317" s="18">
        <v>0.98412999999999995</v>
      </c>
      <c r="G317" s="71" t="s">
        <v>5110</v>
      </c>
      <c r="H317" s="23">
        <v>200203644537</v>
      </c>
      <c r="I317" s="17" t="s">
        <v>108</v>
      </c>
      <c r="J317" s="17" t="s">
        <v>97</v>
      </c>
      <c r="K317" s="17">
        <v>0.13519999999999999</v>
      </c>
      <c r="L317" s="17">
        <v>1.8849999999999999E-2</v>
      </c>
      <c r="M317" s="17">
        <v>0.90768000000000004</v>
      </c>
      <c r="N317" s="18">
        <v>0.83955900000000006</v>
      </c>
      <c r="O317" s="17">
        <v>1</v>
      </c>
      <c r="P317" s="68" t="s">
        <v>4278</v>
      </c>
      <c r="Q317" s="67" t="s">
        <v>93</v>
      </c>
      <c r="R317" s="129" t="s">
        <v>110</v>
      </c>
    </row>
    <row r="318" spans="1:18">
      <c r="A318" s="71" t="s">
        <v>3691</v>
      </c>
      <c r="B318" s="23">
        <v>200204062728</v>
      </c>
      <c r="C318" s="17" t="s">
        <v>91</v>
      </c>
      <c r="D318" s="17" t="s">
        <v>89</v>
      </c>
      <c r="E318" s="17">
        <v>0.86980000000000002</v>
      </c>
      <c r="F318" s="18">
        <v>0.98412999999999995</v>
      </c>
      <c r="G318" s="71" t="s">
        <v>5168</v>
      </c>
      <c r="H318" s="23">
        <v>200203646934</v>
      </c>
      <c r="I318" s="17" t="s">
        <v>108</v>
      </c>
      <c r="J318" s="17" t="s">
        <v>98</v>
      </c>
      <c r="K318" s="17">
        <v>0.13320000000000001</v>
      </c>
      <c r="L318" s="17">
        <v>1.687E-2</v>
      </c>
      <c r="M318" s="17">
        <v>0.94024300000000005</v>
      </c>
      <c r="N318" s="18">
        <v>0.94022799999999995</v>
      </c>
      <c r="O318" s="17">
        <v>1</v>
      </c>
      <c r="P318" s="68" t="s">
        <v>4278</v>
      </c>
      <c r="Q318" s="67" t="s">
        <v>93</v>
      </c>
      <c r="R318" s="129" t="s">
        <v>110</v>
      </c>
    </row>
    <row r="319" spans="1:18">
      <c r="A319" s="71" t="s">
        <v>3691</v>
      </c>
      <c r="B319" s="23">
        <v>200204062728</v>
      </c>
      <c r="C319" s="17" t="s">
        <v>91</v>
      </c>
      <c r="D319" s="17" t="s">
        <v>89</v>
      </c>
      <c r="E319" s="17">
        <v>0.86980000000000002</v>
      </c>
      <c r="F319" s="18">
        <v>0.98412999999999995</v>
      </c>
      <c r="G319" s="71" t="s">
        <v>5169</v>
      </c>
      <c r="H319" s="23">
        <v>200203647598</v>
      </c>
      <c r="I319" s="17" t="s">
        <v>107</v>
      </c>
      <c r="J319" s="17" t="s">
        <v>98</v>
      </c>
      <c r="K319" s="17">
        <v>0.13320000000000001</v>
      </c>
      <c r="L319" s="17">
        <v>1.687E-2</v>
      </c>
      <c r="M319" s="17">
        <v>0.94024300000000005</v>
      </c>
      <c r="N319" s="18">
        <v>0.94022799999999995</v>
      </c>
      <c r="O319" s="17">
        <v>1</v>
      </c>
      <c r="P319" s="68" t="s">
        <v>4278</v>
      </c>
      <c r="Q319" s="67" t="s">
        <v>93</v>
      </c>
      <c r="R319" s="129" t="s">
        <v>110</v>
      </c>
    </row>
    <row r="320" spans="1:18">
      <c r="A320" s="71" t="s">
        <v>3691</v>
      </c>
      <c r="B320" s="23">
        <v>200204062728</v>
      </c>
      <c r="C320" s="17" t="s">
        <v>91</v>
      </c>
      <c r="D320" s="17" t="s">
        <v>89</v>
      </c>
      <c r="E320" s="17">
        <v>0.86980000000000002</v>
      </c>
      <c r="F320" s="18">
        <v>0.98412999999999995</v>
      </c>
      <c r="G320" s="71" t="s">
        <v>5170</v>
      </c>
      <c r="H320" s="23">
        <v>200203647646</v>
      </c>
      <c r="I320" s="17" t="s">
        <v>108</v>
      </c>
      <c r="J320" s="17" t="s">
        <v>107</v>
      </c>
      <c r="K320" s="17">
        <v>0.13320000000000001</v>
      </c>
      <c r="L320" s="17">
        <v>1.687E-2</v>
      </c>
      <c r="M320" s="17">
        <v>0.94024300000000005</v>
      </c>
      <c r="N320" s="18">
        <v>0.94022799999999995</v>
      </c>
      <c r="O320" s="17">
        <v>1</v>
      </c>
      <c r="P320" s="68" t="s">
        <v>4278</v>
      </c>
      <c r="Q320" s="67" t="s">
        <v>93</v>
      </c>
      <c r="R320" s="129" t="s">
        <v>110</v>
      </c>
    </row>
    <row r="321" spans="1:18">
      <c r="A321" s="71" t="s">
        <v>3691</v>
      </c>
      <c r="B321" s="23">
        <v>200204062728</v>
      </c>
      <c r="C321" s="17" t="s">
        <v>91</v>
      </c>
      <c r="D321" s="17" t="s">
        <v>89</v>
      </c>
      <c r="E321" s="17">
        <v>0.86980000000000002</v>
      </c>
      <c r="F321" s="18">
        <v>0.98412999999999995</v>
      </c>
      <c r="G321" s="71" t="s">
        <v>5171</v>
      </c>
      <c r="H321" s="23">
        <v>200203649341</v>
      </c>
      <c r="I321" s="17" t="s">
        <v>107</v>
      </c>
      <c r="J321" s="17" t="s">
        <v>108</v>
      </c>
      <c r="K321" s="17">
        <v>0.13220000000000001</v>
      </c>
      <c r="L321" s="17">
        <v>1.687E-2</v>
      </c>
      <c r="M321" s="17">
        <v>0.94843699999999997</v>
      </c>
      <c r="N321" s="18">
        <v>0.94022799999999995</v>
      </c>
      <c r="O321" s="17">
        <v>1</v>
      </c>
      <c r="P321" s="68" t="s">
        <v>4278</v>
      </c>
      <c r="Q321" s="67" t="s">
        <v>93</v>
      </c>
      <c r="R321" s="129" t="s">
        <v>110</v>
      </c>
    </row>
    <row r="322" spans="1:18">
      <c r="A322" s="71" t="s">
        <v>3691</v>
      </c>
      <c r="B322" s="23">
        <v>200204062728</v>
      </c>
      <c r="C322" s="17" t="s">
        <v>91</v>
      </c>
      <c r="D322" s="17" t="s">
        <v>89</v>
      </c>
      <c r="E322" s="17">
        <v>0.86980000000000002</v>
      </c>
      <c r="F322" s="18">
        <v>0.98412999999999995</v>
      </c>
      <c r="G322" s="71" t="s">
        <v>5172</v>
      </c>
      <c r="H322" s="23">
        <v>200203649501</v>
      </c>
      <c r="I322" s="17" t="s">
        <v>98</v>
      </c>
      <c r="J322" s="17" t="s">
        <v>108</v>
      </c>
      <c r="K322" s="17">
        <v>0.13320000000000001</v>
      </c>
      <c r="L322" s="17">
        <v>1.687E-2</v>
      </c>
      <c r="M322" s="17">
        <v>0.94024300000000005</v>
      </c>
      <c r="N322" s="18">
        <v>0.94022799999999995</v>
      </c>
      <c r="O322" s="17">
        <v>1</v>
      </c>
      <c r="P322" s="68" t="s">
        <v>4278</v>
      </c>
      <c r="Q322" s="67" t="s">
        <v>93</v>
      </c>
      <c r="R322" s="129" t="s">
        <v>110</v>
      </c>
    </row>
    <row r="323" spans="1:18">
      <c r="A323" s="71" t="s">
        <v>3691</v>
      </c>
      <c r="B323" s="23">
        <v>200204062728</v>
      </c>
      <c r="C323" s="17" t="s">
        <v>91</v>
      </c>
      <c r="D323" s="17" t="s">
        <v>89</v>
      </c>
      <c r="E323" s="17">
        <v>0.86980000000000002</v>
      </c>
      <c r="F323" s="18">
        <v>0.98412999999999995</v>
      </c>
      <c r="G323" s="71" t="s">
        <v>5173</v>
      </c>
      <c r="H323" s="23">
        <v>200203650410</v>
      </c>
      <c r="I323" s="17" t="s">
        <v>108</v>
      </c>
      <c r="J323" s="17" t="s">
        <v>107</v>
      </c>
      <c r="K323" s="17">
        <v>0.13220000000000001</v>
      </c>
      <c r="L323" s="17">
        <v>1.687E-2</v>
      </c>
      <c r="M323" s="17">
        <v>0.94843699999999997</v>
      </c>
      <c r="N323" s="18">
        <v>0.94022799999999995</v>
      </c>
      <c r="O323" s="17">
        <v>1</v>
      </c>
      <c r="P323" s="68" t="s">
        <v>4278</v>
      </c>
      <c r="Q323" s="67" t="s">
        <v>93</v>
      </c>
      <c r="R323" s="129" t="s">
        <v>110</v>
      </c>
    </row>
    <row r="324" spans="1:18">
      <c r="A324" s="71" t="s">
        <v>3691</v>
      </c>
      <c r="B324" s="23">
        <v>200204062728</v>
      </c>
      <c r="C324" s="17" t="s">
        <v>91</v>
      </c>
      <c r="D324" s="17" t="s">
        <v>89</v>
      </c>
      <c r="E324" s="17">
        <v>0.86980000000000002</v>
      </c>
      <c r="F324" s="18">
        <v>0.98412999999999995</v>
      </c>
      <c r="G324" s="71" t="s">
        <v>5017</v>
      </c>
      <c r="H324" s="23">
        <v>200203650998</v>
      </c>
      <c r="I324" s="17" t="s">
        <v>107</v>
      </c>
      <c r="J324" s="17" t="s">
        <v>108</v>
      </c>
      <c r="K324" s="17">
        <v>0.13220000000000001</v>
      </c>
      <c r="L324" s="17">
        <v>1.5869999999999999E-2</v>
      </c>
      <c r="M324" s="17">
        <v>0.94843699999999997</v>
      </c>
      <c r="N324" s="18">
        <v>1</v>
      </c>
      <c r="O324" s="17">
        <v>1</v>
      </c>
      <c r="P324" s="68" t="s">
        <v>4278</v>
      </c>
      <c r="Q324" s="67" t="s">
        <v>93</v>
      </c>
      <c r="R324" s="129" t="s">
        <v>110</v>
      </c>
    </row>
    <row r="325" spans="1:18">
      <c r="A325" s="71" t="s">
        <v>3691</v>
      </c>
      <c r="B325" s="23">
        <v>200204062728</v>
      </c>
      <c r="C325" s="17" t="s">
        <v>91</v>
      </c>
      <c r="D325" s="17" t="s">
        <v>89</v>
      </c>
      <c r="E325" s="17">
        <v>0.86980000000000002</v>
      </c>
      <c r="F325" s="18">
        <v>0.98412999999999995</v>
      </c>
      <c r="G325" s="71" t="s">
        <v>5095</v>
      </c>
      <c r="H325" s="23">
        <v>200203651201</v>
      </c>
      <c r="I325" s="17" t="s">
        <v>108</v>
      </c>
      <c r="J325" s="17" t="s">
        <v>107</v>
      </c>
      <c r="K325" s="17">
        <v>0.13220000000000001</v>
      </c>
      <c r="L325" s="17">
        <v>1.5869999999999999E-2</v>
      </c>
      <c r="M325" s="17">
        <v>0.94843699999999997</v>
      </c>
      <c r="N325" s="18">
        <v>1</v>
      </c>
      <c r="O325" s="17">
        <v>1</v>
      </c>
      <c r="P325" s="68" t="s">
        <v>4278</v>
      </c>
      <c r="Q325" s="67" t="s">
        <v>93</v>
      </c>
      <c r="R325" s="129" t="s">
        <v>110</v>
      </c>
    </row>
    <row r="326" spans="1:18">
      <c r="A326" s="71" t="s">
        <v>3691</v>
      </c>
      <c r="B326" s="23">
        <v>200204062728</v>
      </c>
      <c r="C326" s="17" t="s">
        <v>91</v>
      </c>
      <c r="D326" s="17" t="s">
        <v>89</v>
      </c>
      <c r="E326" s="17">
        <v>0.86980000000000002</v>
      </c>
      <c r="F326" s="18">
        <v>0.98412999999999995</v>
      </c>
      <c r="G326" s="71" t="s">
        <v>5174</v>
      </c>
      <c r="H326" s="23">
        <v>200203654540</v>
      </c>
      <c r="I326" s="17" t="s">
        <v>107</v>
      </c>
      <c r="J326" s="17" t="s">
        <v>108</v>
      </c>
      <c r="K326" s="17">
        <v>0.13120000000000001</v>
      </c>
      <c r="L326" s="17">
        <v>1.5869999999999999E-2</v>
      </c>
      <c r="M326" s="17">
        <v>0.95675600000000005</v>
      </c>
      <c r="N326" s="18">
        <v>1</v>
      </c>
      <c r="O326" s="17">
        <v>1</v>
      </c>
      <c r="P326" s="68" t="s">
        <v>4278</v>
      </c>
      <c r="Q326" s="67" t="s">
        <v>93</v>
      </c>
      <c r="R326" s="129" t="s">
        <v>110</v>
      </c>
    </row>
    <row r="327" spans="1:18">
      <c r="A327" s="71" t="s">
        <v>3691</v>
      </c>
      <c r="B327" s="23">
        <v>200204062728</v>
      </c>
      <c r="C327" s="17" t="s">
        <v>91</v>
      </c>
      <c r="D327" s="17" t="s">
        <v>89</v>
      </c>
      <c r="E327" s="17">
        <v>0.86980000000000002</v>
      </c>
      <c r="F327" s="18">
        <v>0.98412999999999995</v>
      </c>
      <c r="G327" s="71" t="s">
        <v>5120</v>
      </c>
      <c r="H327" s="23">
        <v>200203656554</v>
      </c>
      <c r="I327" s="17" t="s">
        <v>107</v>
      </c>
      <c r="J327" s="17" t="s">
        <v>108</v>
      </c>
      <c r="K327" s="17">
        <v>0.13120000000000001</v>
      </c>
      <c r="L327" s="17">
        <v>1.5869999999999999E-2</v>
      </c>
      <c r="M327" s="17">
        <v>0.95675600000000005</v>
      </c>
      <c r="N327" s="18">
        <v>1</v>
      </c>
      <c r="O327" s="17">
        <v>1</v>
      </c>
      <c r="P327" s="68" t="s">
        <v>4278</v>
      </c>
      <c r="Q327" s="67" t="s">
        <v>93</v>
      </c>
      <c r="R327" s="129" t="s">
        <v>110</v>
      </c>
    </row>
    <row r="328" spans="1:18">
      <c r="A328" s="71" t="s">
        <v>3691</v>
      </c>
      <c r="B328" s="23">
        <v>200204062728</v>
      </c>
      <c r="C328" s="17" t="s">
        <v>91</v>
      </c>
      <c r="D328" s="17" t="s">
        <v>89</v>
      </c>
      <c r="E328" s="17">
        <v>0.86980000000000002</v>
      </c>
      <c r="F328" s="18">
        <v>0.98412999999999995</v>
      </c>
      <c r="G328" s="71" t="s">
        <v>5112</v>
      </c>
      <c r="H328" s="23">
        <v>200203656846</v>
      </c>
      <c r="I328" s="17" t="s">
        <v>107</v>
      </c>
      <c r="J328" s="17" t="s">
        <v>98</v>
      </c>
      <c r="K328" s="17">
        <v>0.13120000000000001</v>
      </c>
      <c r="L328" s="17">
        <v>1.5869999999999999E-2</v>
      </c>
      <c r="M328" s="17">
        <v>0.95675600000000005</v>
      </c>
      <c r="N328" s="18">
        <v>1</v>
      </c>
      <c r="O328" s="17">
        <v>1</v>
      </c>
      <c r="P328" s="68" t="s">
        <v>4278</v>
      </c>
      <c r="Q328" s="67" t="s">
        <v>93</v>
      </c>
      <c r="R328" s="129" t="s">
        <v>110</v>
      </c>
    </row>
    <row r="329" spans="1:18">
      <c r="A329" s="71" t="s">
        <v>3691</v>
      </c>
      <c r="B329" s="23">
        <v>200204062728</v>
      </c>
      <c r="C329" s="17" t="s">
        <v>91</v>
      </c>
      <c r="D329" s="17" t="s">
        <v>89</v>
      </c>
      <c r="E329" s="17">
        <v>0.86980000000000002</v>
      </c>
      <c r="F329" s="18">
        <v>0.98412999999999995</v>
      </c>
      <c r="G329" s="71" t="s">
        <v>5013</v>
      </c>
      <c r="H329" s="23">
        <v>200203660998</v>
      </c>
      <c r="I329" s="17" t="s">
        <v>107</v>
      </c>
      <c r="J329" s="17" t="s">
        <v>98</v>
      </c>
      <c r="K329" s="17">
        <v>0</v>
      </c>
      <c r="L329" s="17">
        <v>1.091E-2</v>
      </c>
      <c r="M329" s="17">
        <v>0</v>
      </c>
      <c r="N329" s="18">
        <v>0.68405199999999999</v>
      </c>
      <c r="O329" s="17">
        <v>0</v>
      </c>
      <c r="P329" s="68" t="s">
        <v>4278</v>
      </c>
      <c r="Q329" s="67" t="s">
        <v>93</v>
      </c>
      <c r="R329" s="129" t="s">
        <v>110</v>
      </c>
    </row>
    <row r="330" spans="1:18">
      <c r="A330" s="71" t="s">
        <v>3691</v>
      </c>
      <c r="B330" s="23">
        <v>200204062728</v>
      </c>
      <c r="C330" s="17" t="s">
        <v>91</v>
      </c>
      <c r="D330" s="17" t="s">
        <v>89</v>
      </c>
      <c r="E330" s="17">
        <v>0.86980000000000002</v>
      </c>
      <c r="F330" s="18">
        <v>0.98412999999999995</v>
      </c>
      <c r="G330" s="71" t="s">
        <v>5175</v>
      </c>
      <c r="H330" s="23">
        <v>200203661048</v>
      </c>
      <c r="I330" s="17" t="s">
        <v>97</v>
      </c>
      <c r="J330" s="17" t="s">
        <v>107</v>
      </c>
      <c r="K330" s="17">
        <v>0.13120000000000001</v>
      </c>
      <c r="L330" s="17">
        <v>1.5869999999999999E-2</v>
      </c>
      <c r="M330" s="17">
        <v>0.95675600000000005</v>
      </c>
      <c r="N330" s="18">
        <v>1</v>
      </c>
      <c r="O330" s="17">
        <v>1</v>
      </c>
      <c r="P330" s="68" t="s">
        <v>4278</v>
      </c>
      <c r="Q330" s="67" t="s">
        <v>93</v>
      </c>
      <c r="R330" s="129" t="s">
        <v>110</v>
      </c>
    </row>
    <row r="331" spans="1:18">
      <c r="A331" s="71" t="s">
        <v>3691</v>
      </c>
      <c r="B331" s="23">
        <v>200204062728</v>
      </c>
      <c r="C331" s="17" t="s">
        <v>91</v>
      </c>
      <c r="D331" s="17" t="s">
        <v>89</v>
      </c>
      <c r="E331" s="17">
        <v>0.86980000000000002</v>
      </c>
      <c r="F331" s="18">
        <v>0.98412999999999995</v>
      </c>
      <c r="G331" s="71" t="s">
        <v>5114</v>
      </c>
      <c r="H331" s="23">
        <v>200203662197</v>
      </c>
      <c r="I331" s="17" t="s">
        <v>108</v>
      </c>
      <c r="J331" s="17" t="s">
        <v>107</v>
      </c>
      <c r="K331" s="17">
        <v>0.13120000000000001</v>
      </c>
      <c r="L331" s="17">
        <v>1.5869999999999999E-2</v>
      </c>
      <c r="M331" s="17">
        <v>0.95675600000000005</v>
      </c>
      <c r="N331" s="18">
        <v>1</v>
      </c>
      <c r="O331" s="17">
        <v>1</v>
      </c>
      <c r="P331" s="68" t="s">
        <v>4278</v>
      </c>
      <c r="Q331" s="67" t="s">
        <v>93</v>
      </c>
      <c r="R331" s="129" t="s">
        <v>110</v>
      </c>
    </row>
    <row r="332" spans="1:18">
      <c r="A332" s="71" t="s">
        <v>3691</v>
      </c>
      <c r="B332" s="23">
        <v>200204062728</v>
      </c>
      <c r="C332" s="17" t="s">
        <v>91</v>
      </c>
      <c r="D332" s="17" t="s">
        <v>89</v>
      </c>
      <c r="E332" s="17">
        <v>0.86980000000000002</v>
      </c>
      <c r="F332" s="18">
        <v>0.98412999999999995</v>
      </c>
      <c r="G332" s="71" t="s">
        <v>5176</v>
      </c>
      <c r="H332" s="23">
        <v>200203662888</v>
      </c>
      <c r="I332" s="17" t="s">
        <v>98</v>
      </c>
      <c r="J332" s="17" t="s">
        <v>107</v>
      </c>
      <c r="K332" s="17">
        <v>0.13120000000000001</v>
      </c>
      <c r="L332" s="17">
        <v>1.687E-2</v>
      </c>
      <c r="M332" s="17">
        <v>0.95675600000000005</v>
      </c>
      <c r="N332" s="18">
        <v>0.94022799999999995</v>
      </c>
      <c r="O332" s="17">
        <v>1</v>
      </c>
      <c r="P332" s="68" t="s">
        <v>4278</v>
      </c>
      <c r="Q332" s="67" t="s">
        <v>93</v>
      </c>
      <c r="R332" s="129" t="s">
        <v>110</v>
      </c>
    </row>
    <row r="333" spans="1:18">
      <c r="A333" s="71" t="s">
        <v>3691</v>
      </c>
      <c r="B333" s="23">
        <v>200204062728</v>
      </c>
      <c r="C333" s="17" t="s">
        <v>91</v>
      </c>
      <c r="D333" s="17" t="s">
        <v>89</v>
      </c>
      <c r="E333" s="17">
        <v>0.86980000000000002</v>
      </c>
      <c r="F333" s="18">
        <v>0.98412999999999995</v>
      </c>
      <c r="G333" s="71" t="s">
        <v>5177</v>
      </c>
      <c r="H333" s="23">
        <v>200203663498</v>
      </c>
      <c r="I333" s="17" t="s">
        <v>107</v>
      </c>
      <c r="J333" s="17" t="s">
        <v>108</v>
      </c>
      <c r="K333" s="17">
        <v>0.13120000000000001</v>
      </c>
      <c r="L333" s="17">
        <v>1.5869999999999999E-2</v>
      </c>
      <c r="M333" s="17">
        <v>0.95675600000000005</v>
      </c>
      <c r="N333" s="18">
        <v>1</v>
      </c>
      <c r="O333" s="17">
        <v>1</v>
      </c>
      <c r="P333" s="68" t="s">
        <v>4278</v>
      </c>
      <c r="Q333" s="67" t="s">
        <v>93</v>
      </c>
      <c r="R333" s="129" t="s">
        <v>110</v>
      </c>
    </row>
    <row r="334" spans="1:18">
      <c r="A334" s="71" t="s">
        <v>3691</v>
      </c>
      <c r="B334" s="23">
        <v>200204062728</v>
      </c>
      <c r="C334" s="17" t="s">
        <v>91</v>
      </c>
      <c r="D334" s="17" t="s">
        <v>89</v>
      </c>
      <c r="E334" s="17">
        <v>0.86980000000000002</v>
      </c>
      <c r="F334" s="18">
        <v>0.98412999999999995</v>
      </c>
      <c r="G334" s="71" t="s">
        <v>5294</v>
      </c>
      <c r="H334" s="23">
        <v>200203663975</v>
      </c>
      <c r="I334" s="17" t="s">
        <v>97</v>
      </c>
      <c r="J334" s="17" t="s">
        <v>98</v>
      </c>
      <c r="K334" s="17">
        <v>0.13120000000000001</v>
      </c>
      <c r="L334" s="17">
        <v>1.5869999999999999E-2</v>
      </c>
      <c r="M334" s="17">
        <v>0.95675600000000005</v>
      </c>
      <c r="N334" s="18">
        <v>1</v>
      </c>
      <c r="O334" s="17">
        <v>1</v>
      </c>
      <c r="P334" s="68" t="s">
        <v>4278</v>
      </c>
      <c r="Q334" s="67" t="s">
        <v>93</v>
      </c>
      <c r="R334" s="129" t="s">
        <v>110</v>
      </c>
    </row>
    <row r="335" spans="1:18">
      <c r="A335" s="71" t="s">
        <v>3691</v>
      </c>
      <c r="B335" s="23">
        <v>200204062728</v>
      </c>
      <c r="C335" s="17" t="s">
        <v>91</v>
      </c>
      <c r="D335" s="17" t="s">
        <v>89</v>
      </c>
      <c r="E335" s="17">
        <v>0.86980000000000002</v>
      </c>
      <c r="F335" s="18">
        <v>0.98412999999999995</v>
      </c>
      <c r="G335" s="71" t="s">
        <v>5287</v>
      </c>
      <c r="H335" s="23">
        <v>200203664929</v>
      </c>
      <c r="I335" s="17" t="s">
        <v>108</v>
      </c>
      <c r="J335" s="17" t="s">
        <v>98</v>
      </c>
      <c r="K335" s="17">
        <v>0.14019999999999999</v>
      </c>
      <c r="L335" s="17">
        <v>1.5869999999999999E-2</v>
      </c>
      <c r="M335" s="17">
        <v>0.88613399999999998</v>
      </c>
      <c r="N335" s="18">
        <v>1</v>
      </c>
      <c r="O335" s="17">
        <v>1</v>
      </c>
      <c r="P335" s="68" t="s">
        <v>4278</v>
      </c>
      <c r="Q335" s="67" t="s">
        <v>93</v>
      </c>
      <c r="R335" s="129" t="s">
        <v>110</v>
      </c>
    </row>
    <row r="336" spans="1:18">
      <c r="A336" s="71" t="s">
        <v>3691</v>
      </c>
      <c r="B336" s="23">
        <v>200204062728</v>
      </c>
      <c r="C336" s="17" t="s">
        <v>91</v>
      </c>
      <c r="D336" s="17" t="s">
        <v>89</v>
      </c>
      <c r="E336" s="17">
        <v>0.86980000000000002</v>
      </c>
      <c r="F336" s="18">
        <v>0.98412999999999995</v>
      </c>
      <c r="G336" s="71" t="s">
        <v>5178</v>
      </c>
      <c r="H336" s="23">
        <v>200203667526</v>
      </c>
      <c r="I336" s="17" t="s">
        <v>97</v>
      </c>
      <c r="J336" s="17" t="s">
        <v>108</v>
      </c>
      <c r="K336" s="17">
        <v>0.13120000000000001</v>
      </c>
      <c r="L336" s="17">
        <v>1.5869999999999999E-2</v>
      </c>
      <c r="M336" s="17">
        <v>0.95675600000000005</v>
      </c>
      <c r="N336" s="18">
        <v>1</v>
      </c>
      <c r="O336" s="17">
        <v>1</v>
      </c>
      <c r="P336" s="68" t="s">
        <v>4278</v>
      </c>
      <c r="Q336" s="67" t="s">
        <v>93</v>
      </c>
      <c r="R336" s="129" t="s">
        <v>110</v>
      </c>
    </row>
    <row r="337" spans="1:18">
      <c r="A337" s="71" t="s">
        <v>3691</v>
      </c>
      <c r="B337" s="23">
        <v>200204062728</v>
      </c>
      <c r="C337" s="17" t="s">
        <v>91</v>
      </c>
      <c r="D337" s="17" t="s">
        <v>89</v>
      </c>
      <c r="E337" s="17">
        <v>0.86980000000000002</v>
      </c>
      <c r="F337" s="18">
        <v>0.98412999999999995</v>
      </c>
      <c r="G337" s="71" t="s">
        <v>5179</v>
      </c>
      <c r="H337" s="23">
        <v>200203670122</v>
      </c>
      <c r="I337" s="17" t="s">
        <v>98</v>
      </c>
      <c r="J337" s="17" t="s">
        <v>97</v>
      </c>
      <c r="K337" s="17">
        <v>0.13020000000000001</v>
      </c>
      <c r="L337" s="17">
        <v>1.5869999999999999E-2</v>
      </c>
      <c r="M337" s="17">
        <v>0.965202</v>
      </c>
      <c r="N337" s="18">
        <v>1</v>
      </c>
      <c r="O337" s="17">
        <v>1</v>
      </c>
      <c r="P337" s="68" t="s">
        <v>4278</v>
      </c>
      <c r="Q337" s="67" t="s">
        <v>93</v>
      </c>
      <c r="R337" s="129" t="s">
        <v>110</v>
      </c>
    </row>
    <row r="338" spans="1:18">
      <c r="A338" s="71" t="s">
        <v>3691</v>
      </c>
      <c r="B338" s="23">
        <v>200204062728</v>
      </c>
      <c r="C338" s="17" t="s">
        <v>91</v>
      </c>
      <c r="D338" s="17" t="s">
        <v>89</v>
      </c>
      <c r="E338" s="17">
        <v>0.86980000000000002</v>
      </c>
      <c r="F338" s="18">
        <v>0.98412999999999995</v>
      </c>
      <c r="G338" s="71" t="s">
        <v>5020</v>
      </c>
      <c r="H338" s="23">
        <v>200203672406</v>
      </c>
      <c r="I338" s="17" t="s">
        <v>97</v>
      </c>
      <c r="J338" s="17" t="s">
        <v>98</v>
      </c>
      <c r="K338" s="17">
        <v>0.13020000000000001</v>
      </c>
      <c r="L338" s="17">
        <v>1.5869999999999999E-2</v>
      </c>
      <c r="M338" s="17">
        <v>0.965202</v>
      </c>
      <c r="N338" s="18">
        <v>1</v>
      </c>
      <c r="O338" s="17">
        <v>1</v>
      </c>
      <c r="P338" s="68" t="s">
        <v>4278</v>
      </c>
      <c r="Q338" s="67" t="s">
        <v>93</v>
      </c>
      <c r="R338" s="129" t="s">
        <v>110</v>
      </c>
    </row>
    <row r="339" spans="1:18">
      <c r="A339" s="71" t="s">
        <v>3691</v>
      </c>
      <c r="B339" s="23">
        <v>200204062728</v>
      </c>
      <c r="C339" s="17" t="s">
        <v>91</v>
      </c>
      <c r="D339" s="17" t="s">
        <v>89</v>
      </c>
      <c r="E339" s="17">
        <v>0.86980000000000002</v>
      </c>
      <c r="F339" s="18">
        <v>0.98412999999999995</v>
      </c>
      <c r="G339" s="71" t="s">
        <v>5300</v>
      </c>
      <c r="H339" s="23">
        <v>200203673072</v>
      </c>
      <c r="I339" s="17" t="s">
        <v>98</v>
      </c>
      <c r="J339" s="17" t="s">
        <v>107</v>
      </c>
      <c r="K339" s="17">
        <v>0.12920000000000001</v>
      </c>
      <c r="L339" s="17">
        <v>1.5869999999999999E-2</v>
      </c>
      <c r="M339" s="17">
        <v>0.95647800000000005</v>
      </c>
      <c r="N339" s="18">
        <v>1</v>
      </c>
      <c r="O339" s="17">
        <v>1</v>
      </c>
      <c r="P339" s="68" t="s">
        <v>4278</v>
      </c>
      <c r="Q339" s="67" t="s">
        <v>93</v>
      </c>
      <c r="R339" s="129" t="s">
        <v>110</v>
      </c>
    </row>
    <row r="340" spans="1:18">
      <c r="A340" s="71" t="s">
        <v>3691</v>
      </c>
      <c r="B340" s="23">
        <v>200204062728</v>
      </c>
      <c r="C340" s="17" t="s">
        <v>91</v>
      </c>
      <c r="D340" s="17" t="s">
        <v>89</v>
      </c>
      <c r="E340" s="17">
        <v>0.86980000000000002</v>
      </c>
      <c r="F340" s="18">
        <v>0.98412999999999995</v>
      </c>
      <c r="G340" s="71" t="s">
        <v>5274</v>
      </c>
      <c r="H340" s="23">
        <v>200203673073</v>
      </c>
      <c r="I340" s="17" t="s">
        <v>107</v>
      </c>
      <c r="J340" s="17" t="s">
        <v>108</v>
      </c>
      <c r="K340" s="17">
        <v>0.12920000000000001</v>
      </c>
      <c r="L340" s="17">
        <v>1.5869999999999999E-2</v>
      </c>
      <c r="M340" s="17">
        <v>0.95647800000000005</v>
      </c>
      <c r="N340" s="18">
        <v>1</v>
      </c>
      <c r="O340" s="17">
        <v>1</v>
      </c>
      <c r="P340" s="68" t="s">
        <v>4278</v>
      </c>
      <c r="Q340" s="67" t="s">
        <v>93</v>
      </c>
      <c r="R340" s="129" t="s">
        <v>110</v>
      </c>
    </row>
    <row r="341" spans="1:18">
      <c r="A341" s="71" t="s">
        <v>3691</v>
      </c>
      <c r="B341" s="23">
        <v>200204062728</v>
      </c>
      <c r="C341" s="17" t="s">
        <v>91</v>
      </c>
      <c r="D341" s="17" t="s">
        <v>89</v>
      </c>
      <c r="E341" s="17">
        <v>0.86980000000000002</v>
      </c>
      <c r="F341" s="18">
        <v>0.98412999999999995</v>
      </c>
      <c r="G341" s="71" t="s">
        <v>5180</v>
      </c>
      <c r="H341" s="23">
        <v>200203673563</v>
      </c>
      <c r="I341" s="17" t="s">
        <v>97</v>
      </c>
      <c r="J341" s="17" t="s">
        <v>107</v>
      </c>
      <c r="K341" s="17">
        <v>0.13020000000000001</v>
      </c>
      <c r="L341" s="17">
        <v>1.4880000000000001E-2</v>
      </c>
      <c r="M341" s="17">
        <v>0.965202</v>
      </c>
      <c r="N341" s="18">
        <v>0.93655600000000006</v>
      </c>
      <c r="O341" s="17">
        <v>1</v>
      </c>
      <c r="P341" s="68" t="s">
        <v>4278</v>
      </c>
      <c r="Q341" s="67" t="s">
        <v>93</v>
      </c>
      <c r="R341" s="129" t="s">
        <v>110</v>
      </c>
    </row>
    <row r="342" spans="1:18">
      <c r="A342" s="71" t="s">
        <v>3691</v>
      </c>
      <c r="B342" s="23">
        <v>200204062728</v>
      </c>
      <c r="C342" s="17" t="s">
        <v>91</v>
      </c>
      <c r="D342" s="17" t="s">
        <v>89</v>
      </c>
      <c r="E342" s="17">
        <v>0.86980000000000002</v>
      </c>
      <c r="F342" s="18">
        <v>0.98412999999999995</v>
      </c>
      <c r="G342" s="71" t="s">
        <v>5181</v>
      </c>
      <c r="H342" s="23">
        <v>200203674288</v>
      </c>
      <c r="I342" s="17" t="s">
        <v>107</v>
      </c>
      <c r="J342" s="17" t="s">
        <v>108</v>
      </c>
      <c r="K342" s="17">
        <v>0.13020000000000001</v>
      </c>
      <c r="L342" s="17">
        <v>1.5869999999999999E-2</v>
      </c>
      <c r="M342" s="17">
        <v>0.965202</v>
      </c>
      <c r="N342" s="18">
        <v>1</v>
      </c>
      <c r="O342" s="17">
        <v>1</v>
      </c>
      <c r="P342" s="68" t="s">
        <v>4278</v>
      </c>
      <c r="Q342" s="67" t="s">
        <v>93</v>
      </c>
      <c r="R342" s="129" t="s">
        <v>110</v>
      </c>
    </row>
    <row r="343" spans="1:18">
      <c r="A343" s="71" t="s">
        <v>3691</v>
      </c>
      <c r="B343" s="23">
        <v>200204062728</v>
      </c>
      <c r="C343" s="17" t="s">
        <v>91</v>
      </c>
      <c r="D343" s="17" t="s">
        <v>89</v>
      </c>
      <c r="E343" s="17">
        <v>0.86980000000000002</v>
      </c>
      <c r="F343" s="18">
        <v>0.98412999999999995</v>
      </c>
      <c r="G343" s="71" t="s">
        <v>4950</v>
      </c>
      <c r="H343" s="23">
        <v>200203676105</v>
      </c>
      <c r="I343" s="17" t="s">
        <v>97</v>
      </c>
      <c r="J343" s="17" t="s">
        <v>98</v>
      </c>
      <c r="K343" s="17">
        <v>0.12230000000000001</v>
      </c>
      <c r="L343" s="17">
        <v>4.96E-3</v>
      </c>
      <c r="M343" s="17">
        <v>0.89596200000000004</v>
      </c>
      <c r="N343" s="18">
        <v>0.30907299999999999</v>
      </c>
      <c r="O343" s="17">
        <v>1</v>
      </c>
      <c r="P343" s="68" t="s">
        <v>4278</v>
      </c>
      <c r="Q343" s="67" t="s">
        <v>93</v>
      </c>
      <c r="R343" s="129" t="s">
        <v>110</v>
      </c>
    </row>
    <row r="344" spans="1:18">
      <c r="A344" s="71" t="s">
        <v>3691</v>
      </c>
      <c r="B344" s="23">
        <v>200204062728</v>
      </c>
      <c r="C344" s="17" t="s">
        <v>91</v>
      </c>
      <c r="D344" s="17" t="s">
        <v>89</v>
      </c>
      <c r="E344" s="17">
        <v>0.86980000000000002</v>
      </c>
      <c r="F344" s="18">
        <v>0.98412999999999995</v>
      </c>
      <c r="G344" s="71" t="s">
        <v>5182</v>
      </c>
      <c r="H344" s="23">
        <v>200203678658</v>
      </c>
      <c r="I344" s="17" t="s">
        <v>97</v>
      </c>
      <c r="J344" s="17" t="s">
        <v>107</v>
      </c>
      <c r="K344" s="17">
        <v>0.13020000000000001</v>
      </c>
      <c r="L344" s="17">
        <v>1.5869999999999999E-2</v>
      </c>
      <c r="M344" s="17">
        <v>0.965202</v>
      </c>
      <c r="N344" s="18">
        <v>1</v>
      </c>
      <c r="O344" s="17">
        <v>1</v>
      </c>
      <c r="P344" s="68" t="s">
        <v>4278</v>
      </c>
      <c r="Q344" s="67" t="s">
        <v>93</v>
      </c>
      <c r="R344" s="129" t="s">
        <v>110</v>
      </c>
    </row>
    <row r="345" spans="1:18">
      <c r="A345" s="71" t="s">
        <v>3691</v>
      </c>
      <c r="B345" s="23">
        <v>200204062728</v>
      </c>
      <c r="C345" s="17" t="s">
        <v>91</v>
      </c>
      <c r="D345" s="17" t="s">
        <v>89</v>
      </c>
      <c r="E345" s="17">
        <v>0.86980000000000002</v>
      </c>
      <c r="F345" s="18">
        <v>0.98412999999999995</v>
      </c>
      <c r="G345" s="71" t="s">
        <v>5183</v>
      </c>
      <c r="H345" s="23">
        <v>200203679183</v>
      </c>
      <c r="I345" s="17" t="s">
        <v>97</v>
      </c>
      <c r="J345" s="17" t="s">
        <v>98</v>
      </c>
      <c r="K345" s="17">
        <v>0.13120000000000001</v>
      </c>
      <c r="L345" s="17">
        <v>1.5869999999999999E-2</v>
      </c>
      <c r="M345" s="17">
        <v>0.95675600000000005</v>
      </c>
      <c r="N345" s="18">
        <v>1</v>
      </c>
      <c r="O345" s="17">
        <v>1</v>
      </c>
      <c r="P345" s="68" t="s">
        <v>4278</v>
      </c>
      <c r="Q345" s="67" t="s">
        <v>93</v>
      </c>
      <c r="R345" s="129" t="s">
        <v>110</v>
      </c>
    </row>
    <row r="346" spans="1:18">
      <c r="A346" s="71" t="s">
        <v>3691</v>
      </c>
      <c r="B346" s="23">
        <v>200204062728</v>
      </c>
      <c r="C346" s="17" t="s">
        <v>91</v>
      </c>
      <c r="D346" s="17" t="s">
        <v>89</v>
      </c>
      <c r="E346" s="17">
        <v>0.86980000000000002</v>
      </c>
      <c r="F346" s="18">
        <v>0.98412999999999995</v>
      </c>
      <c r="G346" s="71" t="s">
        <v>5184</v>
      </c>
      <c r="H346" s="23">
        <v>200203679306</v>
      </c>
      <c r="I346" s="17" t="s">
        <v>98</v>
      </c>
      <c r="J346" s="17" t="s">
        <v>97</v>
      </c>
      <c r="K346" s="17">
        <v>0.13020000000000001</v>
      </c>
      <c r="L346" s="17">
        <v>1.5869999999999999E-2</v>
      </c>
      <c r="M346" s="17">
        <v>0.965202</v>
      </c>
      <c r="N346" s="18">
        <v>1</v>
      </c>
      <c r="O346" s="17">
        <v>1</v>
      </c>
      <c r="P346" s="68" t="s">
        <v>4278</v>
      </c>
      <c r="Q346" s="67" t="s">
        <v>93</v>
      </c>
      <c r="R346" s="129" t="s">
        <v>110</v>
      </c>
    </row>
    <row r="347" spans="1:18">
      <c r="A347" s="71" t="s">
        <v>3691</v>
      </c>
      <c r="B347" s="23">
        <v>200204062728</v>
      </c>
      <c r="C347" s="17" t="s">
        <v>91</v>
      </c>
      <c r="D347" s="17" t="s">
        <v>89</v>
      </c>
      <c r="E347" s="17">
        <v>0.86980000000000002</v>
      </c>
      <c r="F347" s="18">
        <v>0.98412999999999995</v>
      </c>
      <c r="G347" s="71" t="s">
        <v>5185</v>
      </c>
      <c r="H347" s="23">
        <v>200203680954</v>
      </c>
      <c r="I347" s="17" t="s">
        <v>98</v>
      </c>
      <c r="J347" s="17" t="s">
        <v>97</v>
      </c>
      <c r="K347" s="17">
        <v>0.13020000000000001</v>
      </c>
      <c r="L347" s="17">
        <v>1.5869999999999999E-2</v>
      </c>
      <c r="M347" s="17">
        <v>0.965202</v>
      </c>
      <c r="N347" s="18">
        <v>1</v>
      </c>
      <c r="O347" s="17">
        <v>1</v>
      </c>
      <c r="P347" s="68" t="s">
        <v>4278</v>
      </c>
      <c r="Q347" s="67" t="s">
        <v>93</v>
      </c>
      <c r="R347" s="129" t="s">
        <v>110</v>
      </c>
    </row>
    <row r="348" spans="1:18">
      <c r="A348" s="71" t="s">
        <v>3691</v>
      </c>
      <c r="B348" s="23">
        <v>200204062728</v>
      </c>
      <c r="C348" s="17" t="s">
        <v>91</v>
      </c>
      <c r="D348" s="17" t="s">
        <v>89</v>
      </c>
      <c r="E348" s="17">
        <v>0.86980000000000002</v>
      </c>
      <c r="F348" s="18">
        <v>0.98412999999999995</v>
      </c>
      <c r="G348" s="71" t="s">
        <v>5186</v>
      </c>
      <c r="H348" s="23">
        <v>200203682304</v>
      </c>
      <c r="I348" s="17" t="s">
        <v>108</v>
      </c>
      <c r="J348" s="17" t="s">
        <v>98</v>
      </c>
      <c r="K348" s="17">
        <v>0.13120000000000001</v>
      </c>
      <c r="L348" s="17">
        <v>1.5869999999999999E-2</v>
      </c>
      <c r="M348" s="17">
        <v>0.95675600000000005</v>
      </c>
      <c r="N348" s="18">
        <v>1</v>
      </c>
      <c r="O348" s="17">
        <v>1</v>
      </c>
      <c r="P348" s="68" t="s">
        <v>4278</v>
      </c>
      <c r="Q348" s="67" t="s">
        <v>93</v>
      </c>
      <c r="R348" s="129" t="s">
        <v>110</v>
      </c>
    </row>
    <row r="349" spans="1:18">
      <c r="A349" s="71" t="s">
        <v>3691</v>
      </c>
      <c r="B349" s="23">
        <v>200204062728</v>
      </c>
      <c r="C349" s="17" t="s">
        <v>91</v>
      </c>
      <c r="D349" s="17" t="s">
        <v>89</v>
      </c>
      <c r="E349" s="17">
        <v>0.86980000000000002</v>
      </c>
      <c r="F349" s="18">
        <v>0.98412999999999995</v>
      </c>
      <c r="G349" s="71" t="s">
        <v>5298</v>
      </c>
      <c r="H349" s="23">
        <v>200203683990</v>
      </c>
      <c r="I349" s="17" t="s">
        <v>108</v>
      </c>
      <c r="J349" s="17" t="s">
        <v>107</v>
      </c>
      <c r="K349" s="17">
        <v>0.13020000000000001</v>
      </c>
      <c r="L349" s="17">
        <v>1.1900000000000001E-2</v>
      </c>
      <c r="M349" s="17">
        <v>0.965202</v>
      </c>
      <c r="N349" s="18">
        <v>0.74698799999999999</v>
      </c>
      <c r="O349" s="17">
        <v>1</v>
      </c>
      <c r="P349" s="68" t="s">
        <v>4278</v>
      </c>
      <c r="Q349" s="67" t="s">
        <v>93</v>
      </c>
      <c r="R349" s="129" t="s">
        <v>110</v>
      </c>
    </row>
    <row r="350" spans="1:18">
      <c r="A350" s="71" t="s">
        <v>3691</v>
      </c>
      <c r="B350" s="23">
        <v>200204062728</v>
      </c>
      <c r="C350" s="17" t="s">
        <v>91</v>
      </c>
      <c r="D350" s="17" t="s">
        <v>89</v>
      </c>
      <c r="E350" s="17">
        <v>0.86980000000000002</v>
      </c>
      <c r="F350" s="18">
        <v>0.98412999999999995</v>
      </c>
      <c r="G350" s="71" t="s">
        <v>5275</v>
      </c>
      <c r="H350" s="23">
        <v>200203685119</v>
      </c>
      <c r="I350" s="17" t="s">
        <v>108</v>
      </c>
      <c r="J350" s="17" t="s">
        <v>107</v>
      </c>
      <c r="K350" s="17">
        <v>0.13020000000000001</v>
      </c>
      <c r="L350" s="17">
        <v>1.5869999999999999E-2</v>
      </c>
      <c r="M350" s="17">
        <v>0.965202</v>
      </c>
      <c r="N350" s="18">
        <v>1</v>
      </c>
      <c r="O350" s="17">
        <v>1</v>
      </c>
      <c r="P350" s="68" t="s">
        <v>4278</v>
      </c>
      <c r="Q350" s="67" t="s">
        <v>93</v>
      </c>
      <c r="R350" s="129" t="s">
        <v>110</v>
      </c>
    </row>
    <row r="351" spans="1:18">
      <c r="A351" s="71" t="s">
        <v>3691</v>
      </c>
      <c r="B351" s="23">
        <v>200204062728</v>
      </c>
      <c r="C351" s="17" t="s">
        <v>91</v>
      </c>
      <c r="D351" s="17" t="s">
        <v>89</v>
      </c>
      <c r="E351" s="17">
        <v>0.86980000000000002</v>
      </c>
      <c r="F351" s="18">
        <v>0.98412999999999995</v>
      </c>
      <c r="G351" s="71" t="s">
        <v>5187</v>
      </c>
      <c r="H351" s="23">
        <v>200203685728</v>
      </c>
      <c r="I351" s="17" t="s">
        <v>97</v>
      </c>
      <c r="J351" s="17" t="s">
        <v>98</v>
      </c>
      <c r="K351" s="17">
        <v>0.13020000000000001</v>
      </c>
      <c r="L351" s="17">
        <v>1.5869999999999999E-2</v>
      </c>
      <c r="M351" s="17">
        <v>0.965202</v>
      </c>
      <c r="N351" s="18">
        <v>1</v>
      </c>
      <c r="O351" s="17">
        <v>1</v>
      </c>
      <c r="P351" s="68" t="s">
        <v>4278</v>
      </c>
      <c r="Q351" s="67" t="s">
        <v>93</v>
      </c>
      <c r="R351" s="129" t="s">
        <v>110</v>
      </c>
    </row>
    <row r="352" spans="1:18">
      <c r="A352" s="71" t="s">
        <v>3691</v>
      </c>
      <c r="B352" s="23">
        <v>200204062728</v>
      </c>
      <c r="C352" s="17" t="s">
        <v>91</v>
      </c>
      <c r="D352" s="17" t="s">
        <v>89</v>
      </c>
      <c r="E352" s="17">
        <v>0.86980000000000002</v>
      </c>
      <c r="F352" s="18">
        <v>0.98412999999999995</v>
      </c>
      <c r="G352" s="71" t="s">
        <v>5099</v>
      </c>
      <c r="H352" s="23">
        <v>200203686234</v>
      </c>
      <c r="I352" s="17" t="s">
        <v>108</v>
      </c>
      <c r="J352" s="17" t="s">
        <v>5100</v>
      </c>
      <c r="K352" s="17">
        <v>0.13020000000000001</v>
      </c>
      <c r="L352" s="17">
        <v>1.5869999999999999E-2</v>
      </c>
      <c r="M352" s="17">
        <v>0.965202</v>
      </c>
      <c r="N352" s="18">
        <v>1</v>
      </c>
      <c r="O352" s="17">
        <v>1</v>
      </c>
      <c r="P352" s="68" t="s">
        <v>4278</v>
      </c>
      <c r="Q352" s="67" t="s">
        <v>93</v>
      </c>
      <c r="R352" s="129" t="s">
        <v>110</v>
      </c>
    </row>
    <row r="353" spans="1:18">
      <c r="A353" s="71" t="s">
        <v>3691</v>
      </c>
      <c r="B353" s="23">
        <v>200204062728</v>
      </c>
      <c r="C353" s="17" t="s">
        <v>91</v>
      </c>
      <c r="D353" s="17" t="s">
        <v>89</v>
      </c>
      <c r="E353" s="17">
        <v>0.86980000000000002</v>
      </c>
      <c r="F353" s="18">
        <v>0.98412999999999995</v>
      </c>
      <c r="G353" s="71" t="s">
        <v>5188</v>
      </c>
      <c r="H353" s="23">
        <v>200203688300</v>
      </c>
      <c r="I353" s="17" t="s">
        <v>97</v>
      </c>
      <c r="J353" s="17" t="s">
        <v>107</v>
      </c>
      <c r="K353" s="17">
        <v>0.13020000000000001</v>
      </c>
      <c r="L353" s="17">
        <v>1.5869999999999999E-2</v>
      </c>
      <c r="M353" s="17">
        <v>0.965202</v>
      </c>
      <c r="N353" s="18">
        <v>1</v>
      </c>
      <c r="O353" s="17">
        <v>1</v>
      </c>
      <c r="P353" s="68" t="s">
        <v>4278</v>
      </c>
      <c r="Q353" s="67" t="s">
        <v>93</v>
      </c>
      <c r="R353" s="129" t="s">
        <v>110</v>
      </c>
    </row>
    <row r="354" spans="1:18">
      <c r="A354" s="71" t="s">
        <v>3691</v>
      </c>
      <c r="B354" s="23">
        <v>200204062728</v>
      </c>
      <c r="C354" s="17" t="s">
        <v>91</v>
      </c>
      <c r="D354" s="17" t="s">
        <v>89</v>
      </c>
      <c r="E354" s="17">
        <v>0.86980000000000002</v>
      </c>
      <c r="F354" s="18">
        <v>0.98412999999999995</v>
      </c>
      <c r="G354" s="71" t="s">
        <v>5038</v>
      </c>
      <c r="H354" s="23">
        <v>200203689543</v>
      </c>
      <c r="I354" s="17" t="s">
        <v>108</v>
      </c>
      <c r="J354" s="17" t="s">
        <v>98</v>
      </c>
      <c r="K354" s="17">
        <v>0</v>
      </c>
      <c r="L354" s="17">
        <v>1.091E-2</v>
      </c>
      <c r="M354" s="17">
        <v>0</v>
      </c>
      <c r="N354" s="18">
        <v>0.68405199999999999</v>
      </c>
      <c r="O354" s="17">
        <v>0</v>
      </c>
      <c r="P354" s="68" t="s">
        <v>4278</v>
      </c>
      <c r="Q354" s="67" t="s">
        <v>93</v>
      </c>
      <c r="R354" s="129" t="s">
        <v>110</v>
      </c>
    </row>
    <row r="355" spans="1:18">
      <c r="A355" s="71" t="s">
        <v>3691</v>
      </c>
      <c r="B355" s="23">
        <v>200204062728</v>
      </c>
      <c r="C355" s="17" t="s">
        <v>91</v>
      </c>
      <c r="D355" s="17" t="s">
        <v>89</v>
      </c>
      <c r="E355" s="17">
        <v>0.86980000000000002</v>
      </c>
      <c r="F355" s="18">
        <v>0.98412999999999995</v>
      </c>
      <c r="G355" s="71" t="s">
        <v>5189</v>
      </c>
      <c r="H355" s="23">
        <v>200203689914</v>
      </c>
      <c r="I355" s="17" t="s">
        <v>108</v>
      </c>
      <c r="J355" s="17" t="s">
        <v>107</v>
      </c>
      <c r="K355" s="17">
        <v>0.13020000000000001</v>
      </c>
      <c r="L355" s="17">
        <v>1.5869999999999999E-2</v>
      </c>
      <c r="M355" s="17">
        <v>0.965202</v>
      </c>
      <c r="N355" s="18">
        <v>1</v>
      </c>
      <c r="O355" s="17">
        <v>1</v>
      </c>
      <c r="P355" s="68" t="s">
        <v>4278</v>
      </c>
      <c r="Q355" s="67" t="s">
        <v>93</v>
      </c>
      <c r="R355" s="129" t="s">
        <v>110</v>
      </c>
    </row>
    <row r="356" spans="1:18">
      <c r="A356" s="71" t="s">
        <v>3691</v>
      </c>
      <c r="B356" s="23">
        <v>200204062728</v>
      </c>
      <c r="C356" s="17" t="s">
        <v>91</v>
      </c>
      <c r="D356" s="17" t="s">
        <v>89</v>
      </c>
      <c r="E356" s="17">
        <v>0.86980000000000002</v>
      </c>
      <c r="F356" s="18">
        <v>0.98412999999999995</v>
      </c>
      <c r="G356" s="71" t="s">
        <v>4953</v>
      </c>
      <c r="H356" s="23">
        <v>200203690047</v>
      </c>
      <c r="I356" s="17" t="s">
        <v>108</v>
      </c>
      <c r="J356" s="17" t="s">
        <v>97</v>
      </c>
      <c r="K356" s="17">
        <v>0.13020000000000001</v>
      </c>
      <c r="L356" s="17">
        <v>1.5869999999999999E-2</v>
      </c>
      <c r="M356" s="17">
        <v>0.965202</v>
      </c>
      <c r="N356" s="18">
        <v>1</v>
      </c>
      <c r="O356" s="17">
        <v>1</v>
      </c>
      <c r="P356" s="68" t="s">
        <v>4278</v>
      </c>
      <c r="Q356" s="67" t="s">
        <v>93</v>
      </c>
      <c r="R356" s="129" t="s">
        <v>110</v>
      </c>
    </row>
    <row r="357" spans="1:18">
      <c r="A357" s="71" t="s">
        <v>3691</v>
      </c>
      <c r="B357" s="23">
        <v>200204062728</v>
      </c>
      <c r="C357" s="17" t="s">
        <v>91</v>
      </c>
      <c r="D357" s="17" t="s">
        <v>89</v>
      </c>
      <c r="E357" s="17">
        <v>0.86980000000000002</v>
      </c>
      <c r="F357" s="18">
        <v>0.98412999999999995</v>
      </c>
      <c r="G357" s="71" t="s">
        <v>5276</v>
      </c>
      <c r="H357" s="23">
        <v>200203692760</v>
      </c>
      <c r="I357" s="17" t="s">
        <v>108</v>
      </c>
      <c r="J357" s="17" t="s">
        <v>107</v>
      </c>
      <c r="K357" s="17">
        <v>0.13020000000000001</v>
      </c>
      <c r="L357" s="17">
        <v>1.5869999999999999E-2</v>
      </c>
      <c r="M357" s="17">
        <v>0.965202</v>
      </c>
      <c r="N357" s="18">
        <v>1</v>
      </c>
      <c r="O357" s="17">
        <v>1</v>
      </c>
      <c r="P357" s="68" t="s">
        <v>4278</v>
      </c>
      <c r="Q357" s="67" t="s">
        <v>93</v>
      </c>
      <c r="R357" s="129" t="s">
        <v>110</v>
      </c>
    </row>
    <row r="358" spans="1:18">
      <c r="A358" s="71" t="s">
        <v>3691</v>
      </c>
      <c r="B358" s="23">
        <v>200204062728</v>
      </c>
      <c r="C358" s="17" t="s">
        <v>91</v>
      </c>
      <c r="D358" s="17" t="s">
        <v>89</v>
      </c>
      <c r="E358" s="17">
        <v>0.86980000000000002</v>
      </c>
      <c r="F358" s="18">
        <v>0.98412999999999995</v>
      </c>
      <c r="G358" s="71" t="s">
        <v>5016</v>
      </c>
      <c r="H358" s="23">
        <v>200203693914</v>
      </c>
      <c r="I358" s="17" t="s">
        <v>98</v>
      </c>
      <c r="J358" s="17" t="s">
        <v>107</v>
      </c>
      <c r="K358" s="17">
        <v>0.13020000000000001</v>
      </c>
      <c r="L358" s="17">
        <v>1.5869999999999999E-2</v>
      </c>
      <c r="M358" s="17">
        <v>0.965202</v>
      </c>
      <c r="N358" s="18">
        <v>1</v>
      </c>
      <c r="O358" s="17">
        <v>1</v>
      </c>
      <c r="P358" s="68" t="s">
        <v>4278</v>
      </c>
      <c r="Q358" s="67" t="s">
        <v>111</v>
      </c>
      <c r="R358" s="129" t="s">
        <v>110</v>
      </c>
    </row>
    <row r="359" spans="1:18">
      <c r="A359" s="71" t="s">
        <v>3691</v>
      </c>
      <c r="B359" s="23">
        <v>200204062728</v>
      </c>
      <c r="C359" s="17" t="s">
        <v>91</v>
      </c>
      <c r="D359" s="17" t="s">
        <v>89</v>
      </c>
      <c r="E359" s="17">
        <v>0.86980000000000002</v>
      </c>
      <c r="F359" s="18">
        <v>0.98412999999999995</v>
      </c>
      <c r="G359" s="71" t="s">
        <v>5190</v>
      </c>
      <c r="H359" s="23">
        <v>200203695826</v>
      </c>
      <c r="I359" s="17" t="s">
        <v>98</v>
      </c>
      <c r="J359" s="17" t="s">
        <v>108</v>
      </c>
      <c r="K359" s="17">
        <v>0.13020000000000001</v>
      </c>
      <c r="L359" s="17">
        <v>1.5869999999999999E-2</v>
      </c>
      <c r="M359" s="17">
        <v>0.965202</v>
      </c>
      <c r="N359" s="18">
        <v>1</v>
      </c>
      <c r="O359" s="17">
        <v>1</v>
      </c>
      <c r="P359" s="68" t="s">
        <v>4278</v>
      </c>
      <c r="Q359" s="67" t="s">
        <v>93</v>
      </c>
      <c r="R359" s="129" t="s">
        <v>110</v>
      </c>
    </row>
    <row r="360" spans="1:18">
      <c r="A360" s="71" t="s">
        <v>3691</v>
      </c>
      <c r="B360" s="23">
        <v>200204062728</v>
      </c>
      <c r="C360" s="17" t="s">
        <v>91</v>
      </c>
      <c r="D360" s="17" t="s">
        <v>89</v>
      </c>
      <c r="E360" s="17">
        <v>0.86980000000000002</v>
      </c>
      <c r="F360" s="18">
        <v>0.98412999999999995</v>
      </c>
      <c r="G360" s="71" t="s">
        <v>4941</v>
      </c>
      <c r="H360" s="23">
        <v>200203697092</v>
      </c>
      <c r="I360" s="17" t="s">
        <v>107</v>
      </c>
      <c r="J360" s="17" t="s">
        <v>98</v>
      </c>
      <c r="K360" s="17">
        <v>0.13020000000000001</v>
      </c>
      <c r="L360" s="17">
        <v>1.5869999999999999E-2</v>
      </c>
      <c r="M360" s="17">
        <v>0.965202</v>
      </c>
      <c r="N360" s="18">
        <v>1</v>
      </c>
      <c r="O360" s="17">
        <v>1</v>
      </c>
      <c r="P360" s="68" t="s">
        <v>4278</v>
      </c>
      <c r="Q360" s="67" t="s">
        <v>93</v>
      </c>
      <c r="R360" s="129" t="s">
        <v>110</v>
      </c>
    </row>
    <row r="361" spans="1:18">
      <c r="A361" s="71" t="s">
        <v>3691</v>
      </c>
      <c r="B361" s="23">
        <v>200204062728</v>
      </c>
      <c r="C361" s="17" t="s">
        <v>91</v>
      </c>
      <c r="D361" s="17" t="s">
        <v>89</v>
      </c>
      <c r="E361" s="17">
        <v>0.86980000000000002</v>
      </c>
      <c r="F361" s="18">
        <v>0.98412999999999995</v>
      </c>
      <c r="G361" s="71" t="s">
        <v>5191</v>
      </c>
      <c r="H361" s="23">
        <v>200203697278</v>
      </c>
      <c r="I361" s="17" t="s">
        <v>97</v>
      </c>
      <c r="J361" s="17" t="s">
        <v>98</v>
      </c>
      <c r="K361" s="17">
        <v>0.13020000000000001</v>
      </c>
      <c r="L361" s="17">
        <v>1.5869999999999999E-2</v>
      </c>
      <c r="M361" s="17">
        <v>0.965202</v>
      </c>
      <c r="N361" s="18">
        <v>1</v>
      </c>
      <c r="O361" s="17">
        <v>1</v>
      </c>
      <c r="P361" s="68" t="s">
        <v>4278</v>
      </c>
      <c r="Q361" s="67" t="s">
        <v>93</v>
      </c>
      <c r="R361" s="129" t="s">
        <v>110</v>
      </c>
    </row>
    <row r="362" spans="1:18">
      <c r="A362" s="71" t="s">
        <v>3691</v>
      </c>
      <c r="B362" s="23">
        <v>200204062728</v>
      </c>
      <c r="C362" s="17" t="s">
        <v>91</v>
      </c>
      <c r="D362" s="17" t="s">
        <v>89</v>
      </c>
      <c r="E362" s="17">
        <v>0.86980000000000002</v>
      </c>
      <c r="F362" s="18">
        <v>0.98412999999999995</v>
      </c>
      <c r="G362" s="71" t="s">
        <v>4977</v>
      </c>
      <c r="H362" s="23">
        <v>200203697807</v>
      </c>
      <c r="I362" s="17" t="s">
        <v>108</v>
      </c>
      <c r="J362" s="17" t="s">
        <v>306</v>
      </c>
      <c r="K362" s="17">
        <v>0.13120000000000001</v>
      </c>
      <c r="L362" s="17">
        <v>1.5869999999999999E-2</v>
      </c>
      <c r="M362" s="17">
        <v>0.95675600000000005</v>
      </c>
      <c r="N362" s="18">
        <v>1</v>
      </c>
      <c r="O362" s="17">
        <v>1</v>
      </c>
      <c r="P362" s="68" t="s">
        <v>4278</v>
      </c>
      <c r="Q362" s="67" t="s">
        <v>93</v>
      </c>
      <c r="R362" s="129" t="s">
        <v>110</v>
      </c>
    </row>
    <row r="363" spans="1:18">
      <c r="A363" s="71" t="s">
        <v>3691</v>
      </c>
      <c r="B363" s="23">
        <v>200204062728</v>
      </c>
      <c r="C363" s="17" t="s">
        <v>91</v>
      </c>
      <c r="D363" s="17" t="s">
        <v>89</v>
      </c>
      <c r="E363" s="17">
        <v>0.86980000000000002</v>
      </c>
      <c r="F363" s="18">
        <v>0.98412999999999995</v>
      </c>
      <c r="G363" s="71" t="s">
        <v>5277</v>
      </c>
      <c r="H363" s="23">
        <v>200203698300</v>
      </c>
      <c r="I363" s="17" t="s">
        <v>97</v>
      </c>
      <c r="J363" s="17" t="s">
        <v>98</v>
      </c>
      <c r="K363" s="17">
        <v>0.13020000000000001</v>
      </c>
      <c r="L363" s="17">
        <v>1.5869999999999999E-2</v>
      </c>
      <c r="M363" s="17">
        <v>0.965202</v>
      </c>
      <c r="N363" s="18">
        <v>1</v>
      </c>
      <c r="O363" s="17">
        <v>1</v>
      </c>
      <c r="P363" s="68" t="s">
        <v>4278</v>
      </c>
      <c r="Q363" s="67" t="s">
        <v>93</v>
      </c>
      <c r="R363" s="129" t="s">
        <v>110</v>
      </c>
    </row>
    <row r="364" spans="1:18">
      <c r="A364" s="71" t="s">
        <v>3691</v>
      </c>
      <c r="B364" s="23">
        <v>200204062728</v>
      </c>
      <c r="C364" s="17" t="s">
        <v>91</v>
      </c>
      <c r="D364" s="17" t="s">
        <v>89</v>
      </c>
      <c r="E364" s="17">
        <v>0.86980000000000002</v>
      </c>
      <c r="F364" s="18">
        <v>0.98412999999999995</v>
      </c>
      <c r="G364" s="71" t="s">
        <v>5192</v>
      </c>
      <c r="H364" s="23">
        <v>200203698470</v>
      </c>
      <c r="I364" s="17" t="s">
        <v>108</v>
      </c>
      <c r="J364" s="17" t="s">
        <v>107</v>
      </c>
      <c r="K364" s="17">
        <v>0.13020000000000001</v>
      </c>
      <c r="L364" s="17">
        <v>1.5869999999999999E-2</v>
      </c>
      <c r="M364" s="17">
        <v>0.965202</v>
      </c>
      <c r="N364" s="18">
        <v>1</v>
      </c>
      <c r="O364" s="17">
        <v>1</v>
      </c>
      <c r="P364" s="68" t="s">
        <v>4278</v>
      </c>
      <c r="Q364" s="67" t="s">
        <v>93</v>
      </c>
      <c r="R364" s="129" t="s">
        <v>110</v>
      </c>
    </row>
    <row r="365" spans="1:18">
      <c r="A365" s="71" t="s">
        <v>3691</v>
      </c>
      <c r="B365" s="23">
        <v>200204062728</v>
      </c>
      <c r="C365" s="17" t="s">
        <v>91</v>
      </c>
      <c r="D365" s="17" t="s">
        <v>89</v>
      </c>
      <c r="E365" s="17">
        <v>0.86980000000000002</v>
      </c>
      <c r="F365" s="18">
        <v>0.98412999999999995</v>
      </c>
      <c r="G365" s="71" t="s">
        <v>5193</v>
      </c>
      <c r="H365" s="23">
        <v>200203698737</v>
      </c>
      <c r="I365" s="17" t="s">
        <v>98</v>
      </c>
      <c r="J365" s="17" t="s">
        <v>97</v>
      </c>
      <c r="K365" s="17">
        <v>0.13020000000000001</v>
      </c>
      <c r="L365" s="17">
        <v>1.5869999999999999E-2</v>
      </c>
      <c r="M365" s="17">
        <v>0.965202</v>
      </c>
      <c r="N365" s="18">
        <v>1</v>
      </c>
      <c r="O365" s="17">
        <v>1</v>
      </c>
      <c r="P365" s="68" t="s">
        <v>4278</v>
      </c>
      <c r="Q365" s="67" t="s">
        <v>93</v>
      </c>
      <c r="R365" s="129" t="s">
        <v>110</v>
      </c>
    </row>
    <row r="366" spans="1:18">
      <c r="A366" s="71" t="s">
        <v>3691</v>
      </c>
      <c r="B366" s="23">
        <v>200204062728</v>
      </c>
      <c r="C366" s="17" t="s">
        <v>91</v>
      </c>
      <c r="D366" s="17" t="s">
        <v>89</v>
      </c>
      <c r="E366" s="17">
        <v>0.86980000000000002</v>
      </c>
      <c r="F366" s="18">
        <v>0.98412999999999995</v>
      </c>
      <c r="G366" s="71" t="s">
        <v>5194</v>
      </c>
      <c r="H366" s="23">
        <v>200203699379</v>
      </c>
      <c r="I366" s="17" t="s">
        <v>97</v>
      </c>
      <c r="J366" s="17" t="s">
        <v>98</v>
      </c>
      <c r="K366" s="17">
        <v>0.13020000000000001</v>
      </c>
      <c r="L366" s="17">
        <v>1.5869999999999999E-2</v>
      </c>
      <c r="M366" s="17">
        <v>0.965202</v>
      </c>
      <c r="N366" s="18">
        <v>1</v>
      </c>
      <c r="O366" s="17">
        <v>1</v>
      </c>
      <c r="P366" s="68" t="s">
        <v>4278</v>
      </c>
      <c r="Q366" s="67" t="s">
        <v>93</v>
      </c>
      <c r="R366" s="129" t="s">
        <v>110</v>
      </c>
    </row>
    <row r="367" spans="1:18">
      <c r="A367" s="71" t="s">
        <v>3691</v>
      </c>
      <c r="B367" s="23">
        <v>200204062728</v>
      </c>
      <c r="C367" s="17" t="s">
        <v>91</v>
      </c>
      <c r="D367" s="17" t="s">
        <v>89</v>
      </c>
      <c r="E367" s="17">
        <v>0.86980000000000002</v>
      </c>
      <c r="F367" s="18">
        <v>0.98412999999999995</v>
      </c>
      <c r="G367" s="71" t="s">
        <v>5021</v>
      </c>
      <c r="H367" s="23">
        <v>200203699987</v>
      </c>
      <c r="I367" s="17" t="s">
        <v>107</v>
      </c>
      <c r="J367" s="17" t="s">
        <v>108</v>
      </c>
      <c r="K367" s="17">
        <v>0.13020000000000001</v>
      </c>
      <c r="L367" s="17">
        <v>1.5869999999999999E-2</v>
      </c>
      <c r="M367" s="17">
        <v>0.965202</v>
      </c>
      <c r="N367" s="18">
        <v>1</v>
      </c>
      <c r="O367" s="17">
        <v>1</v>
      </c>
      <c r="P367" s="68" t="s">
        <v>4278</v>
      </c>
      <c r="Q367" s="67" t="s">
        <v>93</v>
      </c>
      <c r="R367" s="129" t="s">
        <v>110</v>
      </c>
    </row>
    <row r="368" spans="1:18">
      <c r="A368" s="71" t="s">
        <v>3691</v>
      </c>
      <c r="B368" s="23">
        <v>200204062728</v>
      </c>
      <c r="C368" s="17" t="s">
        <v>91</v>
      </c>
      <c r="D368" s="17" t="s">
        <v>89</v>
      </c>
      <c r="E368" s="17">
        <v>0.86980000000000002</v>
      </c>
      <c r="F368" s="18">
        <v>0.98412999999999995</v>
      </c>
      <c r="G368" s="71" t="s">
        <v>5195</v>
      </c>
      <c r="H368" s="23">
        <v>200203700870</v>
      </c>
      <c r="I368" s="17" t="s">
        <v>97</v>
      </c>
      <c r="J368" s="17" t="s">
        <v>98</v>
      </c>
      <c r="K368" s="17">
        <v>0.13020000000000001</v>
      </c>
      <c r="L368" s="17">
        <v>1.687E-2</v>
      </c>
      <c r="M368" s="17">
        <v>0.965202</v>
      </c>
      <c r="N368" s="18">
        <v>0.94022799999999995</v>
      </c>
      <c r="O368" s="17">
        <v>1</v>
      </c>
      <c r="P368" s="68" t="s">
        <v>4278</v>
      </c>
      <c r="Q368" s="67" t="s">
        <v>93</v>
      </c>
      <c r="R368" s="129" t="s">
        <v>110</v>
      </c>
    </row>
    <row r="369" spans="1:18">
      <c r="A369" s="71" t="s">
        <v>3691</v>
      </c>
      <c r="B369" s="23">
        <v>200204062728</v>
      </c>
      <c r="C369" s="17" t="s">
        <v>91</v>
      </c>
      <c r="D369" s="17" t="s">
        <v>89</v>
      </c>
      <c r="E369" s="17">
        <v>0.86980000000000002</v>
      </c>
      <c r="F369" s="18">
        <v>0.98412999999999995</v>
      </c>
      <c r="G369" s="71" t="s">
        <v>5196</v>
      </c>
      <c r="H369" s="23">
        <v>200203701004</v>
      </c>
      <c r="I369" s="17" t="s">
        <v>108</v>
      </c>
      <c r="J369" s="17" t="s">
        <v>97</v>
      </c>
      <c r="K369" s="17">
        <v>0.13020000000000001</v>
      </c>
      <c r="L369" s="17">
        <v>1.5869999999999999E-2</v>
      </c>
      <c r="M369" s="17">
        <v>0.965202</v>
      </c>
      <c r="N369" s="18">
        <v>1</v>
      </c>
      <c r="O369" s="17">
        <v>1</v>
      </c>
      <c r="P369" s="68" t="s">
        <v>4278</v>
      </c>
      <c r="Q369" s="67" t="s">
        <v>93</v>
      </c>
      <c r="R369" s="129" t="s">
        <v>110</v>
      </c>
    </row>
    <row r="370" spans="1:18">
      <c r="A370" s="71" t="s">
        <v>3691</v>
      </c>
      <c r="B370" s="23">
        <v>200204062728</v>
      </c>
      <c r="C370" s="17" t="s">
        <v>91</v>
      </c>
      <c r="D370" s="17" t="s">
        <v>89</v>
      </c>
      <c r="E370" s="17">
        <v>0.86980000000000002</v>
      </c>
      <c r="F370" s="18">
        <v>0.98412999999999995</v>
      </c>
      <c r="G370" s="71" t="s">
        <v>4975</v>
      </c>
      <c r="H370" s="23">
        <v>200203704025</v>
      </c>
      <c r="I370" s="17" t="s">
        <v>97</v>
      </c>
      <c r="J370" s="17" t="s">
        <v>98</v>
      </c>
      <c r="K370" s="17">
        <v>0</v>
      </c>
      <c r="L370" s="17">
        <v>1.091E-2</v>
      </c>
      <c r="M370" s="17">
        <v>0</v>
      </c>
      <c r="N370" s="18">
        <v>0.68405199999999999</v>
      </c>
      <c r="O370" s="17">
        <v>0</v>
      </c>
      <c r="P370" s="68" t="s">
        <v>4278</v>
      </c>
      <c r="Q370" s="67" t="s">
        <v>93</v>
      </c>
      <c r="R370" s="129" t="s">
        <v>110</v>
      </c>
    </row>
    <row r="371" spans="1:18">
      <c r="A371" s="71" t="s">
        <v>3691</v>
      </c>
      <c r="B371" s="23">
        <v>200204062728</v>
      </c>
      <c r="C371" s="17" t="s">
        <v>91</v>
      </c>
      <c r="D371" s="17" t="s">
        <v>89</v>
      </c>
      <c r="E371" s="17">
        <v>0.86980000000000002</v>
      </c>
      <c r="F371" s="18">
        <v>0.98412999999999995</v>
      </c>
      <c r="G371" s="71" t="s">
        <v>5057</v>
      </c>
      <c r="H371" s="23">
        <v>200203704040</v>
      </c>
      <c r="I371" s="17" t="s">
        <v>107</v>
      </c>
      <c r="J371" s="17" t="s">
        <v>108</v>
      </c>
      <c r="K371" s="17">
        <v>0</v>
      </c>
      <c r="L371" s="17">
        <v>1.091E-2</v>
      </c>
      <c r="M371" s="17">
        <v>0</v>
      </c>
      <c r="N371" s="18">
        <v>0.68405199999999999</v>
      </c>
      <c r="O371" s="17">
        <v>0</v>
      </c>
      <c r="P371" s="68" t="s">
        <v>4278</v>
      </c>
      <c r="Q371" s="67" t="s">
        <v>93</v>
      </c>
      <c r="R371" s="129" t="s">
        <v>110</v>
      </c>
    </row>
    <row r="372" spans="1:18">
      <c r="A372" s="71" t="s">
        <v>3691</v>
      </c>
      <c r="B372" s="23">
        <v>200204062728</v>
      </c>
      <c r="C372" s="17" t="s">
        <v>91</v>
      </c>
      <c r="D372" s="17" t="s">
        <v>89</v>
      </c>
      <c r="E372" s="17">
        <v>0.86980000000000002</v>
      </c>
      <c r="F372" s="18">
        <v>0.98412999999999995</v>
      </c>
      <c r="G372" s="71" t="s">
        <v>5088</v>
      </c>
      <c r="H372" s="23">
        <v>200203705787</v>
      </c>
      <c r="I372" s="17" t="s">
        <v>108</v>
      </c>
      <c r="J372" s="17" t="s">
        <v>98</v>
      </c>
      <c r="K372" s="17">
        <v>0.1799</v>
      </c>
      <c r="L372" s="17">
        <v>8.7300000000000003E-2</v>
      </c>
      <c r="M372" s="17">
        <v>0.66975399999999996</v>
      </c>
      <c r="N372" s="18">
        <v>0.16862199999999999</v>
      </c>
      <c r="O372" s="17">
        <v>0</v>
      </c>
      <c r="P372" s="68" t="s">
        <v>4278</v>
      </c>
      <c r="Q372" s="67" t="s">
        <v>93</v>
      </c>
      <c r="R372" s="129" t="s">
        <v>110</v>
      </c>
    </row>
    <row r="373" spans="1:18">
      <c r="A373" s="71" t="s">
        <v>3691</v>
      </c>
      <c r="B373" s="23">
        <v>200204062728</v>
      </c>
      <c r="C373" s="17" t="s">
        <v>91</v>
      </c>
      <c r="D373" s="17" t="s">
        <v>89</v>
      </c>
      <c r="E373" s="17">
        <v>0.86980000000000002</v>
      </c>
      <c r="F373" s="18">
        <v>0.98412999999999995</v>
      </c>
      <c r="G373" s="71" t="s">
        <v>5218</v>
      </c>
      <c r="H373" s="23">
        <v>200203706433</v>
      </c>
      <c r="I373" s="17" t="s">
        <v>97</v>
      </c>
      <c r="J373" s="17" t="s">
        <v>98</v>
      </c>
      <c r="K373" s="17">
        <v>0.13020000000000001</v>
      </c>
      <c r="L373" s="17">
        <v>1.5869999999999999E-2</v>
      </c>
      <c r="M373" s="17">
        <v>0.965202</v>
      </c>
      <c r="N373" s="18">
        <v>1</v>
      </c>
      <c r="O373" s="17">
        <v>1</v>
      </c>
      <c r="P373" s="68" t="s">
        <v>4278</v>
      </c>
      <c r="Q373" s="67" t="s">
        <v>93</v>
      </c>
      <c r="R373" s="129" t="s">
        <v>110</v>
      </c>
    </row>
    <row r="374" spans="1:18">
      <c r="A374" s="71" t="s">
        <v>3691</v>
      </c>
      <c r="B374" s="23">
        <v>200204062728</v>
      </c>
      <c r="C374" s="17" t="s">
        <v>91</v>
      </c>
      <c r="D374" s="17" t="s">
        <v>89</v>
      </c>
      <c r="E374" s="17">
        <v>0.86980000000000002</v>
      </c>
      <c r="F374" s="18">
        <v>0.98412999999999995</v>
      </c>
      <c r="G374" s="71" t="s">
        <v>5219</v>
      </c>
      <c r="H374" s="23">
        <v>200203707752</v>
      </c>
      <c r="I374" s="17" t="s">
        <v>108</v>
      </c>
      <c r="J374" s="17" t="s">
        <v>107</v>
      </c>
      <c r="K374" s="17">
        <v>0.13120000000000001</v>
      </c>
      <c r="L374" s="17">
        <v>1.5869999999999999E-2</v>
      </c>
      <c r="M374" s="17">
        <v>0.95675600000000005</v>
      </c>
      <c r="N374" s="18">
        <v>1</v>
      </c>
      <c r="O374" s="17">
        <v>1</v>
      </c>
      <c r="P374" s="68" t="s">
        <v>4278</v>
      </c>
      <c r="Q374" s="67" t="s">
        <v>93</v>
      </c>
      <c r="R374" s="129" t="s">
        <v>110</v>
      </c>
    </row>
    <row r="375" spans="1:18">
      <c r="A375" s="71" t="s">
        <v>3691</v>
      </c>
      <c r="B375" s="23">
        <v>200204062728</v>
      </c>
      <c r="C375" s="17" t="s">
        <v>91</v>
      </c>
      <c r="D375" s="17" t="s">
        <v>89</v>
      </c>
      <c r="E375" s="17">
        <v>0.86980000000000002</v>
      </c>
      <c r="F375" s="18">
        <v>0.98412999999999995</v>
      </c>
      <c r="G375" s="71" t="s">
        <v>5220</v>
      </c>
      <c r="H375" s="23">
        <v>200203707878</v>
      </c>
      <c r="I375" s="17" t="s">
        <v>107</v>
      </c>
      <c r="J375" s="17" t="s">
        <v>108</v>
      </c>
      <c r="K375" s="17">
        <v>0.13120000000000001</v>
      </c>
      <c r="L375" s="17">
        <v>1.5869999999999999E-2</v>
      </c>
      <c r="M375" s="17">
        <v>0.95675600000000005</v>
      </c>
      <c r="N375" s="18">
        <v>1</v>
      </c>
      <c r="O375" s="17">
        <v>1</v>
      </c>
      <c r="P375" s="68" t="s">
        <v>4278</v>
      </c>
      <c r="Q375" s="67" t="s">
        <v>93</v>
      </c>
      <c r="R375" s="129" t="s">
        <v>110</v>
      </c>
    </row>
    <row r="376" spans="1:18">
      <c r="A376" s="71" t="s">
        <v>3691</v>
      </c>
      <c r="B376" s="23">
        <v>200204062728</v>
      </c>
      <c r="C376" s="17" t="s">
        <v>91</v>
      </c>
      <c r="D376" s="17" t="s">
        <v>89</v>
      </c>
      <c r="E376" s="17">
        <v>0.86980000000000002</v>
      </c>
      <c r="F376" s="18">
        <v>0.98412999999999995</v>
      </c>
      <c r="G376" s="71" t="s">
        <v>5301</v>
      </c>
      <c r="H376" s="23">
        <v>200203708307</v>
      </c>
      <c r="I376" s="17" t="s">
        <v>107</v>
      </c>
      <c r="J376" s="17" t="s">
        <v>108</v>
      </c>
      <c r="K376" s="17">
        <v>0.17199999999999999</v>
      </c>
      <c r="L376" s="17">
        <v>8.7300000000000003E-2</v>
      </c>
      <c r="M376" s="17">
        <v>0.70764800000000005</v>
      </c>
      <c r="N376" s="18">
        <v>0.16862199999999999</v>
      </c>
      <c r="O376" s="17">
        <v>0</v>
      </c>
      <c r="P376" s="68" t="s">
        <v>4278</v>
      </c>
      <c r="Q376" s="67" t="s">
        <v>93</v>
      </c>
      <c r="R376" s="129" t="s">
        <v>110</v>
      </c>
    </row>
    <row r="377" spans="1:18">
      <c r="A377" s="71" t="s">
        <v>3691</v>
      </c>
      <c r="B377" s="23">
        <v>200204062728</v>
      </c>
      <c r="C377" s="17" t="s">
        <v>91</v>
      </c>
      <c r="D377" s="17" t="s">
        <v>89</v>
      </c>
      <c r="E377" s="17">
        <v>0.86980000000000002</v>
      </c>
      <c r="F377" s="18">
        <v>0.98412999999999995</v>
      </c>
      <c r="G377" s="71" t="s">
        <v>5221</v>
      </c>
      <c r="H377" s="23">
        <v>200203709776</v>
      </c>
      <c r="I377" s="17" t="s">
        <v>108</v>
      </c>
      <c r="J377" s="17" t="s">
        <v>98</v>
      </c>
      <c r="K377" s="17">
        <v>0.13020000000000001</v>
      </c>
      <c r="L377" s="17">
        <v>1.5869999999999999E-2</v>
      </c>
      <c r="M377" s="17">
        <v>0.965202</v>
      </c>
      <c r="N377" s="18">
        <v>1</v>
      </c>
      <c r="O377" s="17">
        <v>1</v>
      </c>
      <c r="P377" s="68" t="s">
        <v>4278</v>
      </c>
      <c r="Q377" s="67" t="s">
        <v>93</v>
      </c>
      <c r="R377" s="129" t="s">
        <v>110</v>
      </c>
    </row>
    <row r="378" spans="1:18">
      <c r="A378" s="71" t="s">
        <v>3691</v>
      </c>
      <c r="B378" s="23">
        <v>200204062728</v>
      </c>
      <c r="C378" s="17" t="s">
        <v>91</v>
      </c>
      <c r="D378" s="17" t="s">
        <v>89</v>
      </c>
      <c r="E378" s="17">
        <v>0.86980000000000002</v>
      </c>
      <c r="F378" s="18">
        <v>0.98412999999999995</v>
      </c>
      <c r="G378" s="71" t="s">
        <v>5222</v>
      </c>
      <c r="H378" s="23">
        <v>200203709997</v>
      </c>
      <c r="I378" s="17" t="s">
        <v>98</v>
      </c>
      <c r="J378" s="17" t="s">
        <v>108</v>
      </c>
      <c r="K378" s="17">
        <v>0.13020000000000001</v>
      </c>
      <c r="L378" s="17">
        <v>1.5869999999999999E-2</v>
      </c>
      <c r="M378" s="17">
        <v>0.965202</v>
      </c>
      <c r="N378" s="18">
        <v>1</v>
      </c>
      <c r="O378" s="17">
        <v>1</v>
      </c>
      <c r="P378" s="68" t="s">
        <v>4278</v>
      </c>
      <c r="Q378" s="67" t="s">
        <v>93</v>
      </c>
      <c r="R378" s="129" t="s">
        <v>110</v>
      </c>
    </row>
    <row r="379" spans="1:18">
      <c r="A379" s="71" t="s">
        <v>3691</v>
      </c>
      <c r="B379" s="23">
        <v>200204062728</v>
      </c>
      <c r="C379" s="17" t="s">
        <v>91</v>
      </c>
      <c r="D379" s="17" t="s">
        <v>89</v>
      </c>
      <c r="E379" s="17">
        <v>0.86980000000000002</v>
      </c>
      <c r="F379" s="18">
        <v>0.98412999999999995</v>
      </c>
      <c r="G379" s="71" t="s">
        <v>5089</v>
      </c>
      <c r="H379" s="23">
        <v>200203710349</v>
      </c>
      <c r="I379" s="17" t="s">
        <v>406</v>
      </c>
      <c r="J379" s="17" t="s">
        <v>97</v>
      </c>
      <c r="K379" s="17">
        <v>0.18590000000000001</v>
      </c>
      <c r="L379" s="17">
        <v>0.1171</v>
      </c>
      <c r="M379" s="17">
        <v>0.607437</v>
      </c>
      <c r="N379" s="18">
        <v>0.121651</v>
      </c>
      <c r="O379" s="17">
        <v>0</v>
      </c>
      <c r="P379" s="68" t="s">
        <v>4278</v>
      </c>
      <c r="Q379" s="67" t="s">
        <v>93</v>
      </c>
      <c r="R379" s="129" t="s">
        <v>110</v>
      </c>
    </row>
    <row r="380" spans="1:18">
      <c r="A380" s="71" t="s">
        <v>3691</v>
      </c>
      <c r="B380" s="23">
        <v>200204062728</v>
      </c>
      <c r="C380" s="17" t="s">
        <v>91</v>
      </c>
      <c r="D380" s="17" t="s">
        <v>89</v>
      </c>
      <c r="E380" s="17">
        <v>0.86980000000000002</v>
      </c>
      <c r="F380" s="18">
        <v>0.98412999999999995</v>
      </c>
      <c r="G380" s="71" t="s">
        <v>5033</v>
      </c>
      <c r="H380" s="23">
        <v>200203710979</v>
      </c>
      <c r="I380" s="17" t="s">
        <v>3352</v>
      </c>
      <c r="J380" s="17" t="s">
        <v>98</v>
      </c>
      <c r="K380" s="17">
        <v>0.1193</v>
      </c>
      <c r="L380" s="17">
        <v>1.5869999999999999E-2</v>
      </c>
      <c r="M380" s="17">
        <v>0.87031999999999998</v>
      </c>
      <c r="N380" s="18">
        <v>1</v>
      </c>
      <c r="O380" s="17">
        <v>1</v>
      </c>
      <c r="P380" s="68" t="s">
        <v>4278</v>
      </c>
      <c r="Q380" s="67" t="s">
        <v>93</v>
      </c>
      <c r="R380" s="129" t="s">
        <v>110</v>
      </c>
    </row>
    <row r="381" spans="1:18">
      <c r="A381" s="71" t="s">
        <v>3691</v>
      </c>
      <c r="B381" s="23">
        <v>200204062728</v>
      </c>
      <c r="C381" s="17" t="s">
        <v>91</v>
      </c>
      <c r="D381" s="17" t="s">
        <v>89</v>
      </c>
      <c r="E381" s="17">
        <v>0.86980000000000002</v>
      </c>
      <c r="F381" s="18">
        <v>0.98412999999999995</v>
      </c>
      <c r="G381" s="71" t="s">
        <v>5223</v>
      </c>
      <c r="H381" s="23">
        <v>200203711581</v>
      </c>
      <c r="I381" s="17" t="s">
        <v>107</v>
      </c>
      <c r="J381" s="17" t="s">
        <v>97</v>
      </c>
      <c r="K381" s="17">
        <v>0.13020000000000001</v>
      </c>
      <c r="L381" s="17">
        <v>1.5869999999999999E-2</v>
      </c>
      <c r="M381" s="17">
        <v>0.965202</v>
      </c>
      <c r="N381" s="18">
        <v>1</v>
      </c>
      <c r="O381" s="17">
        <v>1</v>
      </c>
      <c r="P381" s="68" t="s">
        <v>4278</v>
      </c>
      <c r="Q381" s="67" t="s">
        <v>93</v>
      </c>
      <c r="R381" s="129" t="s">
        <v>110</v>
      </c>
    </row>
    <row r="382" spans="1:18">
      <c r="A382" s="71" t="s">
        <v>3691</v>
      </c>
      <c r="B382" s="23">
        <v>200204062728</v>
      </c>
      <c r="C382" s="17" t="s">
        <v>91</v>
      </c>
      <c r="D382" s="17" t="s">
        <v>89</v>
      </c>
      <c r="E382" s="17">
        <v>0.86980000000000002</v>
      </c>
      <c r="F382" s="18">
        <v>0.98412999999999995</v>
      </c>
      <c r="G382" s="71" t="s">
        <v>5224</v>
      </c>
      <c r="H382" s="23">
        <v>200203713280</v>
      </c>
      <c r="I382" s="17" t="s">
        <v>107</v>
      </c>
      <c r="J382" s="17" t="s">
        <v>98</v>
      </c>
      <c r="K382" s="17">
        <v>0.13020000000000001</v>
      </c>
      <c r="L382" s="17">
        <v>1.5869999999999999E-2</v>
      </c>
      <c r="M382" s="17">
        <v>0.965202</v>
      </c>
      <c r="N382" s="18">
        <v>1</v>
      </c>
      <c r="O382" s="17">
        <v>1</v>
      </c>
      <c r="P382" s="68" t="s">
        <v>4278</v>
      </c>
      <c r="Q382" s="67" t="s">
        <v>93</v>
      </c>
      <c r="R382" s="129" t="s">
        <v>110</v>
      </c>
    </row>
    <row r="383" spans="1:18">
      <c r="A383" s="71" t="s">
        <v>3691</v>
      </c>
      <c r="B383" s="23">
        <v>200204062728</v>
      </c>
      <c r="C383" s="17" t="s">
        <v>91</v>
      </c>
      <c r="D383" s="17" t="s">
        <v>89</v>
      </c>
      <c r="E383" s="17">
        <v>0.86980000000000002</v>
      </c>
      <c r="F383" s="18">
        <v>0.98412999999999995</v>
      </c>
      <c r="G383" s="71" t="s">
        <v>4928</v>
      </c>
      <c r="H383" s="23">
        <v>200203714973</v>
      </c>
      <c r="I383" s="17" t="s">
        <v>108</v>
      </c>
      <c r="J383" s="17" t="s">
        <v>98</v>
      </c>
      <c r="K383" s="17">
        <v>0.1799</v>
      </c>
      <c r="L383" s="17">
        <v>8.7300000000000003E-2</v>
      </c>
      <c r="M383" s="17">
        <v>0.66975399999999996</v>
      </c>
      <c r="N383" s="18">
        <v>0.16862199999999999</v>
      </c>
      <c r="O383" s="17">
        <v>0</v>
      </c>
      <c r="P383" s="68" t="s">
        <v>4278</v>
      </c>
      <c r="Q383" s="67" t="s">
        <v>93</v>
      </c>
      <c r="R383" s="129" t="s">
        <v>110</v>
      </c>
    </row>
    <row r="384" spans="1:18">
      <c r="A384" s="71" t="s">
        <v>3691</v>
      </c>
      <c r="B384" s="23">
        <v>200204062728</v>
      </c>
      <c r="C384" s="17" t="s">
        <v>91</v>
      </c>
      <c r="D384" s="17" t="s">
        <v>89</v>
      </c>
      <c r="E384" s="17">
        <v>0.86980000000000002</v>
      </c>
      <c r="F384" s="18">
        <v>0.98412999999999995</v>
      </c>
      <c r="G384" s="71" t="s">
        <v>4988</v>
      </c>
      <c r="H384" s="23">
        <v>200203715419</v>
      </c>
      <c r="I384" s="17" t="s">
        <v>97</v>
      </c>
      <c r="J384" s="17" t="s">
        <v>98</v>
      </c>
      <c r="K384" s="17">
        <v>0.13020000000000001</v>
      </c>
      <c r="L384" s="17">
        <v>1.5869999999999999E-2</v>
      </c>
      <c r="M384" s="17">
        <v>0.965202</v>
      </c>
      <c r="N384" s="18">
        <v>1</v>
      </c>
      <c r="O384" s="17">
        <v>1</v>
      </c>
      <c r="P384" s="68" t="s">
        <v>4278</v>
      </c>
      <c r="Q384" s="67" t="s">
        <v>93</v>
      </c>
      <c r="R384" s="129" t="s">
        <v>110</v>
      </c>
    </row>
    <row r="385" spans="1:18">
      <c r="A385" s="71" t="s">
        <v>3691</v>
      </c>
      <c r="B385" s="23">
        <v>200204062728</v>
      </c>
      <c r="C385" s="17" t="s">
        <v>91</v>
      </c>
      <c r="D385" s="17" t="s">
        <v>89</v>
      </c>
      <c r="E385" s="17">
        <v>0.86980000000000002</v>
      </c>
      <c r="F385" s="18">
        <v>0.98412999999999995</v>
      </c>
      <c r="G385" s="71" t="s">
        <v>4937</v>
      </c>
      <c r="H385" s="23">
        <v>200203715514</v>
      </c>
      <c r="I385" s="17" t="s">
        <v>97</v>
      </c>
      <c r="J385" s="17" t="s">
        <v>98</v>
      </c>
      <c r="K385" s="17">
        <v>0.13020000000000001</v>
      </c>
      <c r="L385" s="17">
        <v>1.5869999999999999E-2</v>
      </c>
      <c r="M385" s="17">
        <v>0.965202</v>
      </c>
      <c r="N385" s="18">
        <v>1</v>
      </c>
      <c r="O385" s="17">
        <v>1</v>
      </c>
      <c r="P385" s="68" t="s">
        <v>4278</v>
      </c>
      <c r="Q385" s="67" t="s">
        <v>93</v>
      </c>
      <c r="R385" s="129" t="s">
        <v>110</v>
      </c>
    </row>
    <row r="386" spans="1:18">
      <c r="A386" s="71" t="s">
        <v>3691</v>
      </c>
      <c r="B386" s="23">
        <v>200204062728</v>
      </c>
      <c r="C386" s="17" t="s">
        <v>91</v>
      </c>
      <c r="D386" s="17" t="s">
        <v>89</v>
      </c>
      <c r="E386" s="17">
        <v>0.86980000000000002</v>
      </c>
      <c r="F386" s="18">
        <v>0.98412999999999995</v>
      </c>
      <c r="G386" s="71" t="s">
        <v>5040</v>
      </c>
      <c r="H386" s="23">
        <v>200203715914</v>
      </c>
      <c r="I386" s="17" t="s">
        <v>107</v>
      </c>
      <c r="J386" s="17" t="s">
        <v>108</v>
      </c>
      <c r="K386" s="17">
        <v>0.13020000000000001</v>
      </c>
      <c r="L386" s="17">
        <v>1.5869999999999999E-2</v>
      </c>
      <c r="M386" s="17">
        <v>0.965202</v>
      </c>
      <c r="N386" s="18">
        <v>1</v>
      </c>
      <c r="O386" s="17">
        <v>1</v>
      </c>
      <c r="P386" s="68" t="s">
        <v>4278</v>
      </c>
      <c r="Q386" s="67" t="s">
        <v>93</v>
      </c>
      <c r="R386" s="129" t="s">
        <v>110</v>
      </c>
    </row>
    <row r="387" spans="1:18">
      <c r="A387" s="71" t="s">
        <v>3691</v>
      </c>
      <c r="B387" s="23">
        <v>200204062728</v>
      </c>
      <c r="C387" s="17" t="s">
        <v>91</v>
      </c>
      <c r="D387" s="17" t="s">
        <v>89</v>
      </c>
      <c r="E387" s="17">
        <v>0.86980000000000002</v>
      </c>
      <c r="F387" s="18">
        <v>0.98412999999999995</v>
      </c>
      <c r="G387" s="71" t="s">
        <v>5065</v>
      </c>
      <c r="H387" s="23">
        <v>200203716804</v>
      </c>
      <c r="I387" s="17" t="s">
        <v>98</v>
      </c>
      <c r="J387" s="17" t="s">
        <v>108</v>
      </c>
      <c r="K387" s="17">
        <v>0.13020000000000001</v>
      </c>
      <c r="L387" s="17">
        <v>1.5869999999999999E-2</v>
      </c>
      <c r="M387" s="17">
        <v>0.965202</v>
      </c>
      <c r="N387" s="18">
        <v>1</v>
      </c>
      <c r="O387" s="17">
        <v>1</v>
      </c>
      <c r="P387" s="68" t="s">
        <v>4278</v>
      </c>
      <c r="Q387" s="67" t="s">
        <v>93</v>
      </c>
      <c r="R387" s="129" t="s">
        <v>110</v>
      </c>
    </row>
    <row r="388" spans="1:18">
      <c r="A388" s="71" t="s">
        <v>3691</v>
      </c>
      <c r="B388" s="23">
        <v>200204062728</v>
      </c>
      <c r="C388" s="17" t="s">
        <v>91</v>
      </c>
      <c r="D388" s="17" t="s">
        <v>89</v>
      </c>
      <c r="E388" s="17">
        <v>0.86980000000000002</v>
      </c>
      <c r="F388" s="18">
        <v>0.98412999999999995</v>
      </c>
      <c r="G388" s="71" t="s">
        <v>4936</v>
      </c>
      <c r="H388" s="23">
        <v>200203718682</v>
      </c>
      <c r="I388" s="17" t="s">
        <v>98</v>
      </c>
      <c r="J388" s="17" t="s">
        <v>97</v>
      </c>
      <c r="K388" s="17">
        <v>0.13020000000000001</v>
      </c>
      <c r="L388" s="17">
        <v>1.5869999999999999E-2</v>
      </c>
      <c r="M388" s="17">
        <v>0.965202</v>
      </c>
      <c r="N388" s="18">
        <v>1</v>
      </c>
      <c r="O388" s="17">
        <v>1</v>
      </c>
      <c r="P388" s="68" t="s">
        <v>4278</v>
      </c>
      <c r="Q388" s="67" t="s">
        <v>93</v>
      </c>
      <c r="R388" s="129" t="s">
        <v>110</v>
      </c>
    </row>
    <row r="389" spans="1:18">
      <c r="A389" s="71" t="s">
        <v>3691</v>
      </c>
      <c r="B389" s="23">
        <v>200204062728</v>
      </c>
      <c r="C389" s="17" t="s">
        <v>91</v>
      </c>
      <c r="D389" s="17" t="s">
        <v>89</v>
      </c>
      <c r="E389" s="17">
        <v>0.86980000000000002</v>
      </c>
      <c r="F389" s="18">
        <v>0.98412999999999995</v>
      </c>
      <c r="G389" s="71" t="s">
        <v>5014</v>
      </c>
      <c r="H389" s="23">
        <v>200203718869</v>
      </c>
      <c r="I389" s="17" t="s">
        <v>108</v>
      </c>
      <c r="J389" s="17" t="s">
        <v>107</v>
      </c>
      <c r="K389" s="17">
        <v>0.13020000000000001</v>
      </c>
      <c r="L389" s="17">
        <v>1.5869999999999999E-2</v>
      </c>
      <c r="M389" s="17">
        <v>0.965202</v>
      </c>
      <c r="N389" s="18">
        <v>1</v>
      </c>
      <c r="O389" s="17">
        <v>1</v>
      </c>
      <c r="P389" s="68" t="s">
        <v>4278</v>
      </c>
      <c r="Q389" s="67" t="s">
        <v>93</v>
      </c>
      <c r="R389" s="129" t="s">
        <v>110</v>
      </c>
    </row>
    <row r="390" spans="1:18">
      <c r="A390" s="71" t="s">
        <v>3691</v>
      </c>
      <c r="B390" s="23">
        <v>200204062728</v>
      </c>
      <c r="C390" s="17" t="s">
        <v>91</v>
      </c>
      <c r="D390" s="17" t="s">
        <v>89</v>
      </c>
      <c r="E390" s="17">
        <v>0.86980000000000002</v>
      </c>
      <c r="F390" s="18">
        <v>0.98412999999999995</v>
      </c>
      <c r="G390" s="71" t="s">
        <v>5049</v>
      </c>
      <c r="H390" s="23">
        <v>200203719028</v>
      </c>
      <c r="I390" s="17" t="s">
        <v>107</v>
      </c>
      <c r="J390" s="17" t="s">
        <v>108</v>
      </c>
      <c r="K390" s="17">
        <v>0.13020000000000001</v>
      </c>
      <c r="L390" s="17">
        <v>1.5869999999999999E-2</v>
      </c>
      <c r="M390" s="17">
        <v>0.965202</v>
      </c>
      <c r="N390" s="18">
        <v>1</v>
      </c>
      <c r="O390" s="17">
        <v>1</v>
      </c>
      <c r="P390" s="68" t="s">
        <v>4278</v>
      </c>
      <c r="Q390" s="67" t="s">
        <v>93</v>
      </c>
      <c r="R390" s="129" t="s">
        <v>110</v>
      </c>
    </row>
    <row r="391" spans="1:18">
      <c r="A391" s="71" t="s">
        <v>3691</v>
      </c>
      <c r="B391" s="23">
        <v>200204062728</v>
      </c>
      <c r="C391" s="17" t="s">
        <v>91</v>
      </c>
      <c r="D391" s="17" t="s">
        <v>89</v>
      </c>
      <c r="E391" s="17">
        <v>0.86980000000000002</v>
      </c>
      <c r="F391" s="18">
        <v>0.98412999999999995</v>
      </c>
      <c r="G391" s="71" t="s">
        <v>4970</v>
      </c>
      <c r="H391" s="23">
        <v>200203720745</v>
      </c>
      <c r="I391" s="17" t="s">
        <v>108</v>
      </c>
      <c r="J391" s="17" t="s">
        <v>107</v>
      </c>
      <c r="K391" s="17">
        <v>0.1799</v>
      </c>
      <c r="L391" s="17">
        <v>8.7300000000000003E-2</v>
      </c>
      <c r="M391" s="17">
        <v>0.66975399999999996</v>
      </c>
      <c r="N391" s="18">
        <v>0.16862199999999999</v>
      </c>
      <c r="O391" s="17">
        <v>0</v>
      </c>
      <c r="P391" s="68" t="s">
        <v>4278</v>
      </c>
      <c r="Q391" s="67" t="s">
        <v>93</v>
      </c>
      <c r="R391" s="129" t="s">
        <v>110</v>
      </c>
    </row>
    <row r="392" spans="1:18">
      <c r="A392" s="71" t="s">
        <v>3691</v>
      </c>
      <c r="B392" s="23">
        <v>200204062728</v>
      </c>
      <c r="C392" s="17" t="s">
        <v>91</v>
      </c>
      <c r="D392" s="17" t="s">
        <v>89</v>
      </c>
      <c r="E392" s="17">
        <v>0.86980000000000002</v>
      </c>
      <c r="F392" s="18">
        <v>0.98412999999999995</v>
      </c>
      <c r="G392" s="71" t="s">
        <v>5042</v>
      </c>
      <c r="H392" s="23">
        <v>200203720774</v>
      </c>
      <c r="I392" s="17" t="s">
        <v>98</v>
      </c>
      <c r="J392" s="17" t="s">
        <v>97</v>
      </c>
      <c r="K392" s="17">
        <v>0.13020000000000001</v>
      </c>
      <c r="L392" s="17">
        <v>1.5869999999999999E-2</v>
      </c>
      <c r="M392" s="17">
        <v>0.965202</v>
      </c>
      <c r="N392" s="18">
        <v>1</v>
      </c>
      <c r="O392" s="17">
        <v>1</v>
      </c>
      <c r="P392" s="68" t="s">
        <v>4278</v>
      </c>
      <c r="Q392" s="67" t="s">
        <v>93</v>
      </c>
      <c r="R392" s="129" t="s">
        <v>110</v>
      </c>
    </row>
    <row r="393" spans="1:18">
      <c r="A393" s="71" t="s">
        <v>3691</v>
      </c>
      <c r="B393" s="23">
        <v>200204062728</v>
      </c>
      <c r="C393" s="17" t="s">
        <v>91</v>
      </c>
      <c r="D393" s="17" t="s">
        <v>89</v>
      </c>
      <c r="E393" s="17">
        <v>0.86980000000000002</v>
      </c>
      <c r="F393" s="18">
        <v>0.98412999999999995</v>
      </c>
      <c r="G393" s="71" t="s">
        <v>4949</v>
      </c>
      <c r="H393" s="23">
        <v>200203721314</v>
      </c>
      <c r="I393" s="17" t="s">
        <v>97</v>
      </c>
      <c r="J393" s="17" t="s">
        <v>98</v>
      </c>
      <c r="K393" s="17">
        <v>0.13020000000000001</v>
      </c>
      <c r="L393" s="17">
        <v>1.5869999999999999E-2</v>
      </c>
      <c r="M393" s="17">
        <v>0.965202</v>
      </c>
      <c r="N393" s="18">
        <v>1</v>
      </c>
      <c r="O393" s="17">
        <v>1</v>
      </c>
      <c r="P393" s="68" t="s">
        <v>4278</v>
      </c>
      <c r="Q393" s="67" t="s">
        <v>93</v>
      </c>
      <c r="R393" s="129" t="s">
        <v>110</v>
      </c>
    </row>
    <row r="394" spans="1:18">
      <c r="A394" s="71" t="s">
        <v>3691</v>
      </c>
      <c r="B394" s="23">
        <v>200204062728</v>
      </c>
      <c r="C394" s="17" t="s">
        <v>91</v>
      </c>
      <c r="D394" s="17" t="s">
        <v>89</v>
      </c>
      <c r="E394" s="17">
        <v>0.86980000000000002</v>
      </c>
      <c r="F394" s="18">
        <v>0.98412999999999995</v>
      </c>
      <c r="G394" s="71" t="s">
        <v>4935</v>
      </c>
      <c r="H394" s="23">
        <v>200203721733</v>
      </c>
      <c r="I394" s="17" t="s">
        <v>97</v>
      </c>
      <c r="J394" s="17" t="s">
        <v>107</v>
      </c>
      <c r="K394" s="17">
        <v>0.13020000000000001</v>
      </c>
      <c r="L394" s="17">
        <v>1.5869999999999999E-2</v>
      </c>
      <c r="M394" s="17">
        <v>0.965202</v>
      </c>
      <c r="N394" s="18">
        <v>1</v>
      </c>
      <c r="O394" s="17">
        <v>1</v>
      </c>
      <c r="P394" s="68" t="s">
        <v>4278</v>
      </c>
      <c r="Q394" s="67" t="s">
        <v>93</v>
      </c>
      <c r="R394" s="129" t="s">
        <v>110</v>
      </c>
    </row>
    <row r="395" spans="1:18">
      <c r="A395" s="71" t="s">
        <v>3691</v>
      </c>
      <c r="B395" s="23">
        <v>200204062728</v>
      </c>
      <c r="C395" s="17" t="s">
        <v>91</v>
      </c>
      <c r="D395" s="17" t="s">
        <v>89</v>
      </c>
      <c r="E395" s="17">
        <v>0.86980000000000002</v>
      </c>
      <c r="F395" s="18">
        <v>0.98412999999999995</v>
      </c>
      <c r="G395" s="71" t="s">
        <v>5285</v>
      </c>
      <c r="H395" s="23">
        <v>200203724495</v>
      </c>
      <c r="I395" s="17" t="s">
        <v>107</v>
      </c>
      <c r="J395" s="17" t="s">
        <v>97</v>
      </c>
      <c r="K395" s="17">
        <v>0.12920000000000001</v>
      </c>
      <c r="L395" s="17">
        <v>1.5869999999999999E-2</v>
      </c>
      <c r="M395" s="17">
        <v>0.95647800000000005</v>
      </c>
      <c r="N395" s="18">
        <v>1</v>
      </c>
      <c r="O395" s="17">
        <v>1</v>
      </c>
      <c r="P395" s="68" t="s">
        <v>4278</v>
      </c>
      <c r="Q395" s="67" t="s">
        <v>93</v>
      </c>
      <c r="R395" s="129" t="s">
        <v>110</v>
      </c>
    </row>
    <row r="396" spans="1:18">
      <c r="A396" s="71" t="s">
        <v>3691</v>
      </c>
      <c r="B396" s="23">
        <v>200204062728</v>
      </c>
      <c r="C396" s="17" t="s">
        <v>91</v>
      </c>
      <c r="D396" s="17" t="s">
        <v>89</v>
      </c>
      <c r="E396" s="17">
        <v>0.86980000000000002</v>
      </c>
      <c r="F396" s="18">
        <v>0.98412999999999995</v>
      </c>
      <c r="G396" s="71" t="s">
        <v>4947</v>
      </c>
      <c r="H396" s="23">
        <v>200203725677</v>
      </c>
      <c r="I396" s="17" t="s">
        <v>108</v>
      </c>
      <c r="J396" s="17" t="s">
        <v>107</v>
      </c>
      <c r="K396" s="17">
        <v>0.13020000000000001</v>
      </c>
      <c r="L396" s="17">
        <v>1.5869999999999999E-2</v>
      </c>
      <c r="M396" s="17">
        <v>0.965202</v>
      </c>
      <c r="N396" s="18">
        <v>1</v>
      </c>
      <c r="O396" s="17">
        <v>1</v>
      </c>
      <c r="P396" s="68" t="s">
        <v>4278</v>
      </c>
      <c r="Q396" s="67" t="s">
        <v>93</v>
      </c>
      <c r="R396" s="129" t="s">
        <v>110</v>
      </c>
    </row>
    <row r="397" spans="1:18">
      <c r="A397" s="71" t="s">
        <v>3691</v>
      </c>
      <c r="B397" s="23">
        <v>200204062728</v>
      </c>
      <c r="C397" s="17" t="s">
        <v>91</v>
      </c>
      <c r="D397" s="17" t="s">
        <v>89</v>
      </c>
      <c r="E397" s="17">
        <v>0.86980000000000002</v>
      </c>
      <c r="F397" s="18">
        <v>0.98412999999999995</v>
      </c>
      <c r="G397" s="71" t="s">
        <v>4956</v>
      </c>
      <c r="H397" s="23">
        <v>200203725678</v>
      </c>
      <c r="I397" s="17" t="s">
        <v>98</v>
      </c>
      <c r="J397" s="17" t="s">
        <v>107</v>
      </c>
      <c r="K397" s="17">
        <v>0.13020000000000001</v>
      </c>
      <c r="L397" s="17">
        <v>1.5869999999999999E-2</v>
      </c>
      <c r="M397" s="17">
        <v>0.965202</v>
      </c>
      <c r="N397" s="18">
        <v>1</v>
      </c>
      <c r="O397" s="17">
        <v>1</v>
      </c>
      <c r="P397" s="68" t="s">
        <v>4278</v>
      </c>
      <c r="Q397" s="67" t="s">
        <v>93</v>
      </c>
      <c r="R397" s="129" t="s">
        <v>110</v>
      </c>
    </row>
    <row r="398" spans="1:18">
      <c r="A398" s="71" t="s">
        <v>3691</v>
      </c>
      <c r="B398" s="23">
        <v>200204062728</v>
      </c>
      <c r="C398" s="17" t="s">
        <v>91</v>
      </c>
      <c r="D398" s="17" t="s">
        <v>89</v>
      </c>
      <c r="E398" s="17">
        <v>0.86980000000000002</v>
      </c>
      <c r="F398" s="18">
        <v>0.98412999999999995</v>
      </c>
      <c r="G398" s="71" t="s">
        <v>5028</v>
      </c>
      <c r="H398" s="23">
        <v>200203725835</v>
      </c>
      <c r="I398" s="17" t="s">
        <v>97</v>
      </c>
      <c r="J398" s="17" t="s">
        <v>98</v>
      </c>
      <c r="K398" s="17">
        <v>0.13020000000000001</v>
      </c>
      <c r="L398" s="17">
        <v>1.5869999999999999E-2</v>
      </c>
      <c r="M398" s="17">
        <v>0.965202</v>
      </c>
      <c r="N398" s="18">
        <v>1</v>
      </c>
      <c r="O398" s="17">
        <v>1</v>
      </c>
      <c r="P398" s="68" t="s">
        <v>4278</v>
      </c>
      <c r="Q398" s="67" t="s">
        <v>93</v>
      </c>
      <c r="R398" s="129" t="s">
        <v>110</v>
      </c>
    </row>
    <row r="399" spans="1:18">
      <c r="A399" s="71" t="s">
        <v>3691</v>
      </c>
      <c r="B399" s="23">
        <v>200204062728</v>
      </c>
      <c r="C399" s="17" t="s">
        <v>91</v>
      </c>
      <c r="D399" s="17" t="s">
        <v>89</v>
      </c>
      <c r="E399" s="17">
        <v>0.86980000000000002</v>
      </c>
      <c r="F399" s="18">
        <v>0.98412999999999995</v>
      </c>
      <c r="G399" s="71" t="s">
        <v>5225</v>
      </c>
      <c r="H399" s="23">
        <v>200203725983</v>
      </c>
      <c r="I399" s="17" t="s">
        <v>98</v>
      </c>
      <c r="J399" s="17" t="s">
        <v>97</v>
      </c>
      <c r="K399" s="17">
        <v>0.13020000000000001</v>
      </c>
      <c r="L399" s="17">
        <v>1.5869999999999999E-2</v>
      </c>
      <c r="M399" s="17">
        <v>0.965202</v>
      </c>
      <c r="N399" s="18">
        <v>1</v>
      </c>
      <c r="O399" s="17">
        <v>1</v>
      </c>
      <c r="P399" s="68" t="s">
        <v>4278</v>
      </c>
      <c r="Q399" s="67" t="s">
        <v>93</v>
      </c>
      <c r="R399" s="129" t="s">
        <v>110</v>
      </c>
    </row>
    <row r="400" spans="1:18">
      <c r="A400" s="71" t="s">
        <v>3691</v>
      </c>
      <c r="B400" s="23">
        <v>200204062728</v>
      </c>
      <c r="C400" s="17" t="s">
        <v>91</v>
      </c>
      <c r="D400" s="17" t="s">
        <v>89</v>
      </c>
      <c r="E400" s="17">
        <v>0.86980000000000002</v>
      </c>
      <c r="F400" s="18">
        <v>0.98412999999999995</v>
      </c>
      <c r="G400" s="71" t="s">
        <v>4993</v>
      </c>
      <c r="H400" s="23">
        <v>200203726501</v>
      </c>
      <c r="I400" s="17" t="s">
        <v>98</v>
      </c>
      <c r="J400" s="17" t="s">
        <v>108</v>
      </c>
      <c r="K400" s="17">
        <v>0.13020000000000001</v>
      </c>
      <c r="L400" s="17">
        <v>1.5869999999999999E-2</v>
      </c>
      <c r="M400" s="17">
        <v>0.965202</v>
      </c>
      <c r="N400" s="18">
        <v>1</v>
      </c>
      <c r="O400" s="17">
        <v>1</v>
      </c>
      <c r="P400" s="68" t="s">
        <v>4278</v>
      </c>
      <c r="Q400" s="67" t="s">
        <v>93</v>
      </c>
      <c r="R400" s="129" t="s">
        <v>110</v>
      </c>
    </row>
    <row r="401" spans="1:18">
      <c r="A401" s="71" t="s">
        <v>3691</v>
      </c>
      <c r="B401" s="23">
        <v>200204062728</v>
      </c>
      <c r="C401" s="17" t="s">
        <v>91</v>
      </c>
      <c r="D401" s="17" t="s">
        <v>89</v>
      </c>
      <c r="E401" s="17">
        <v>0.86980000000000002</v>
      </c>
      <c r="F401" s="18">
        <v>0.98412999999999995</v>
      </c>
      <c r="G401" s="71" t="s">
        <v>5030</v>
      </c>
      <c r="H401" s="23">
        <v>200203726502</v>
      </c>
      <c r="I401" s="17" t="s">
        <v>107</v>
      </c>
      <c r="J401" s="17" t="s">
        <v>108</v>
      </c>
      <c r="K401" s="17">
        <v>0.13020000000000001</v>
      </c>
      <c r="L401" s="17">
        <v>1.5869999999999999E-2</v>
      </c>
      <c r="M401" s="17">
        <v>0.965202</v>
      </c>
      <c r="N401" s="18">
        <v>1</v>
      </c>
      <c r="O401" s="17">
        <v>1</v>
      </c>
      <c r="P401" s="68" t="s">
        <v>4278</v>
      </c>
      <c r="Q401" s="67" t="s">
        <v>93</v>
      </c>
      <c r="R401" s="129" t="s">
        <v>110</v>
      </c>
    </row>
    <row r="402" spans="1:18">
      <c r="A402" s="71" t="s">
        <v>3691</v>
      </c>
      <c r="B402" s="23">
        <v>200204062728</v>
      </c>
      <c r="C402" s="17" t="s">
        <v>91</v>
      </c>
      <c r="D402" s="17" t="s">
        <v>89</v>
      </c>
      <c r="E402" s="17">
        <v>0.86980000000000002</v>
      </c>
      <c r="F402" s="18">
        <v>0.98412999999999995</v>
      </c>
      <c r="G402" s="71" t="s">
        <v>4918</v>
      </c>
      <c r="H402" s="23">
        <v>200203726994</v>
      </c>
      <c r="I402" s="17" t="s">
        <v>107</v>
      </c>
      <c r="J402" s="17" t="s">
        <v>390</v>
      </c>
      <c r="K402" s="17">
        <v>0.1799</v>
      </c>
      <c r="L402" s="17">
        <v>8.9289999999999994E-2</v>
      </c>
      <c r="M402" s="17">
        <v>0.66975399999999996</v>
      </c>
      <c r="N402" s="18">
        <v>0.164516</v>
      </c>
      <c r="O402" s="17">
        <v>0</v>
      </c>
      <c r="P402" s="68" t="s">
        <v>4278</v>
      </c>
      <c r="Q402" s="67" t="s">
        <v>93</v>
      </c>
      <c r="R402" s="129" t="s">
        <v>110</v>
      </c>
    </row>
    <row r="403" spans="1:18">
      <c r="A403" s="71" t="s">
        <v>3691</v>
      </c>
      <c r="B403" s="23">
        <v>200204062728</v>
      </c>
      <c r="C403" s="17" t="s">
        <v>91</v>
      </c>
      <c r="D403" s="17" t="s">
        <v>89</v>
      </c>
      <c r="E403" s="17">
        <v>0.86980000000000002</v>
      </c>
      <c r="F403" s="18">
        <v>0.98412999999999995</v>
      </c>
      <c r="G403" s="71" t="s">
        <v>5064</v>
      </c>
      <c r="H403" s="23">
        <v>200203728447</v>
      </c>
      <c r="I403" s="17" t="s">
        <v>107</v>
      </c>
      <c r="J403" s="17" t="s">
        <v>108</v>
      </c>
      <c r="K403" s="17">
        <v>0.13020000000000001</v>
      </c>
      <c r="L403" s="17">
        <v>1.5869999999999999E-2</v>
      </c>
      <c r="M403" s="17">
        <v>0.965202</v>
      </c>
      <c r="N403" s="18">
        <v>1</v>
      </c>
      <c r="O403" s="17">
        <v>1</v>
      </c>
      <c r="P403" s="68" t="s">
        <v>4278</v>
      </c>
      <c r="Q403" s="67" t="s">
        <v>93</v>
      </c>
      <c r="R403" s="129" t="s">
        <v>110</v>
      </c>
    </row>
    <row r="404" spans="1:18">
      <c r="A404" s="71" t="s">
        <v>3691</v>
      </c>
      <c r="B404" s="23">
        <v>200204062728</v>
      </c>
      <c r="C404" s="17" t="s">
        <v>91</v>
      </c>
      <c r="D404" s="17" t="s">
        <v>89</v>
      </c>
      <c r="E404" s="17">
        <v>0.86980000000000002</v>
      </c>
      <c r="F404" s="18">
        <v>0.98412999999999995</v>
      </c>
      <c r="G404" s="71" t="s">
        <v>5076</v>
      </c>
      <c r="H404" s="23">
        <v>200203728984</v>
      </c>
      <c r="I404" s="17" t="s">
        <v>97</v>
      </c>
      <c r="J404" s="17" t="s">
        <v>98</v>
      </c>
      <c r="K404" s="17">
        <v>0.13020000000000001</v>
      </c>
      <c r="L404" s="17">
        <v>1.5869999999999999E-2</v>
      </c>
      <c r="M404" s="17">
        <v>0.965202</v>
      </c>
      <c r="N404" s="18">
        <v>1</v>
      </c>
      <c r="O404" s="17">
        <v>1</v>
      </c>
      <c r="P404" s="68" t="s">
        <v>4278</v>
      </c>
      <c r="Q404" s="67" t="s">
        <v>93</v>
      </c>
      <c r="R404" s="129" t="s">
        <v>110</v>
      </c>
    </row>
    <row r="405" spans="1:18">
      <c r="A405" s="71" t="s">
        <v>3691</v>
      </c>
      <c r="B405" s="23">
        <v>200204062728</v>
      </c>
      <c r="C405" s="17" t="s">
        <v>91</v>
      </c>
      <c r="D405" s="17" t="s">
        <v>89</v>
      </c>
      <c r="E405" s="17">
        <v>0.86980000000000002</v>
      </c>
      <c r="F405" s="18">
        <v>0.98412999999999995</v>
      </c>
      <c r="G405" s="71" t="s">
        <v>5044</v>
      </c>
      <c r="H405" s="23">
        <v>200203729177</v>
      </c>
      <c r="I405" s="17" t="s">
        <v>108</v>
      </c>
      <c r="J405" s="17" t="s">
        <v>98</v>
      </c>
      <c r="K405" s="17">
        <v>0.13020000000000001</v>
      </c>
      <c r="L405" s="17">
        <v>1.5869999999999999E-2</v>
      </c>
      <c r="M405" s="17">
        <v>0.965202</v>
      </c>
      <c r="N405" s="18">
        <v>1</v>
      </c>
      <c r="O405" s="17">
        <v>1</v>
      </c>
      <c r="P405" s="68" t="s">
        <v>4278</v>
      </c>
      <c r="Q405" s="67" t="s">
        <v>93</v>
      </c>
      <c r="R405" s="129" t="s">
        <v>110</v>
      </c>
    </row>
    <row r="406" spans="1:18">
      <c r="A406" s="71" t="s">
        <v>3691</v>
      </c>
      <c r="B406" s="23">
        <v>200204062728</v>
      </c>
      <c r="C406" s="17" t="s">
        <v>91</v>
      </c>
      <c r="D406" s="17" t="s">
        <v>89</v>
      </c>
      <c r="E406" s="17">
        <v>0.86980000000000002</v>
      </c>
      <c r="F406" s="18">
        <v>0.98412999999999995</v>
      </c>
      <c r="G406" s="71" t="s">
        <v>5023</v>
      </c>
      <c r="H406" s="23">
        <v>200203729763</v>
      </c>
      <c r="I406" s="17" t="s">
        <v>107</v>
      </c>
      <c r="J406" s="17" t="s">
        <v>108</v>
      </c>
      <c r="K406" s="17">
        <v>0.13320000000000001</v>
      </c>
      <c r="L406" s="17">
        <v>1.5869999999999999E-2</v>
      </c>
      <c r="M406" s="17">
        <v>0.94024300000000005</v>
      </c>
      <c r="N406" s="18">
        <v>1</v>
      </c>
      <c r="O406" s="17">
        <v>1</v>
      </c>
      <c r="P406" s="68" t="s">
        <v>4278</v>
      </c>
      <c r="Q406" s="67" t="s">
        <v>93</v>
      </c>
      <c r="R406" s="129" t="s">
        <v>110</v>
      </c>
    </row>
    <row r="407" spans="1:18">
      <c r="A407" s="71" t="s">
        <v>3691</v>
      </c>
      <c r="B407" s="23">
        <v>200204062728</v>
      </c>
      <c r="C407" s="17" t="s">
        <v>91</v>
      </c>
      <c r="D407" s="17" t="s">
        <v>89</v>
      </c>
      <c r="E407" s="17">
        <v>0.86980000000000002</v>
      </c>
      <c r="F407" s="18">
        <v>0.98412999999999995</v>
      </c>
      <c r="G407" s="71" t="s">
        <v>5286</v>
      </c>
      <c r="H407" s="23">
        <v>200203733989</v>
      </c>
      <c r="I407" s="17" t="s">
        <v>107</v>
      </c>
      <c r="J407" s="17" t="s">
        <v>108</v>
      </c>
      <c r="K407" s="17">
        <v>0.13020000000000001</v>
      </c>
      <c r="L407" s="17">
        <v>1.5869999999999999E-2</v>
      </c>
      <c r="M407" s="17">
        <v>0.965202</v>
      </c>
      <c r="N407" s="18">
        <v>1</v>
      </c>
      <c r="O407" s="17">
        <v>1</v>
      </c>
      <c r="P407" s="68" t="s">
        <v>4278</v>
      </c>
      <c r="Q407" s="67" t="s">
        <v>93</v>
      </c>
      <c r="R407" s="129" t="s">
        <v>110</v>
      </c>
    </row>
    <row r="408" spans="1:18">
      <c r="A408" s="71" t="s">
        <v>3691</v>
      </c>
      <c r="B408" s="23">
        <v>200204062728</v>
      </c>
      <c r="C408" s="17" t="s">
        <v>91</v>
      </c>
      <c r="D408" s="17" t="s">
        <v>89</v>
      </c>
      <c r="E408" s="17">
        <v>0.86980000000000002</v>
      </c>
      <c r="F408" s="18">
        <v>0.98412999999999995</v>
      </c>
      <c r="G408" s="71" t="s">
        <v>5102</v>
      </c>
      <c r="H408" s="23">
        <v>200203734365</v>
      </c>
      <c r="I408" s="17" t="s">
        <v>97</v>
      </c>
      <c r="J408" s="17" t="s">
        <v>107</v>
      </c>
      <c r="K408" s="17">
        <v>0.13020000000000001</v>
      </c>
      <c r="L408" s="17">
        <v>1.5869999999999999E-2</v>
      </c>
      <c r="M408" s="17">
        <v>0.965202</v>
      </c>
      <c r="N408" s="18">
        <v>1</v>
      </c>
      <c r="O408" s="17">
        <v>1</v>
      </c>
      <c r="P408" s="68" t="s">
        <v>4278</v>
      </c>
      <c r="Q408" s="67" t="s">
        <v>93</v>
      </c>
      <c r="R408" s="129" t="s">
        <v>110</v>
      </c>
    </row>
    <row r="409" spans="1:18">
      <c r="A409" s="71" t="s">
        <v>3691</v>
      </c>
      <c r="B409" s="23">
        <v>200204062728</v>
      </c>
      <c r="C409" s="17" t="s">
        <v>91</v>
      </c>
      <c r="D409" s="17" t="s">
        <v>89</v>
      </c>
      <c r="E409" s="17">
        <v>0.86980000000000002</v>
      </c>
      <c r="F409" s="18">
        <v>0.98412999999999995</v>
      </c>
      <c r="G409" s="71" t="s">
        <v>5104</v>
      </c>
      <c r="H409" s="23">
        <v>200203734866</v>
      </c>
      <c r="I409" s="17" t="s">
        <v>107</v>
      </c>
      <c r="J409" s="17" t="s">
        <v>98</v>
      </c>
      <c r="K409" s="17">
        <v>0.13020000000000001</v>
      </c>
      <c r="L409" s="17">
        <v>1.5869999999999999E-2</v>
      </c>
      <c r="M409" s="17">
        <v>0.965202</v>
      </c>
      <c r="N409" s="18">
        <v>1</v>
      </c>
      <c r="O409" s="17">
        <v>1</v>
      </c>
      <c r="P409" s="68" t="s">
        <v>4278</v>
      </c>
      <c r="Q409" s="67" t="s">
        <v>93</v>
      </c>
      <c r="R409" s="129" t="s">
        <v>110</v>
      </c>
    </row>
    <row r="410" spans="1:18">
      <c r="A410" s="71" t="s">
        <v>3691</v>
      </c>
      <c r="B410" s="23">
        <v>200204062728</v>
      </c>
      <c r="C410" s="17" t="s">
        <v>91</v>
      </c>
      <c r="D410" s="17" t="s">
        <v>89</v>
      </c>
      <c r="E410" s="17">
        <v>0.86980000000000002</v>
      </c>
      <c r="F410" s="18">
        <v>0.98412999999999995</v>
      </c>
      <c r="G410" s="71" t="s">
        <v>5031</v>
      </c>
      <c r="H410" s="23">
        <v>200203736202</v>
      </c>
      <c r="I410" s="17" t="s">
        <v>98</v>
      </c>
      <c r="J410" s="17" t="s">
        <v>1715</v>
      </c>
      <c r="K410" s="17">
        <v>0.13020000000000001</v>
      </c>
      <c r="L410" s="17">
        <v>1.5869999999999999E-2</v>
      </c>
      <c r="M410" s="17">
        <v>0.965202</v>
      </c>
      <c r="N410" s="18">
        <v>1</v>
      </c>
      <c r="O410" s="17">
        <v>1</v>
      </c>
      <c r="P410" s="68" t="s">
        <v>4278</v>
      </c>
      <c r="Q410" s="67" t="s">
        <v>93</v>
      </c>
      <c r="R410" s="129" t="s">
        <v>110</v>
      </c>
    </row>
    <row r="411" spans="1:18">
      <c r="A411" s="71" t="s">
        <v>3691</v>
      </c>
      <c r="B411" s="23">
        <v>200204062728</v>
      </c>
      <c r="C411" s="17" t="s">
        <v>91</v>
      </c>
      <c r="D411" s="17" t="s">
        <v>89</v>
      </c>
      <c r="E411" s="17">
        <v>0.86980000000000002</v>
      </c>
      <c r="F411" s="18">
        <v>0.98412999999999995</v>
      </c>
      <c r="G411" s="71" t="s">
        <v>5058</v>
      </c>
      <c r="H411" s="23">
        <v>200203736251</v>
      </c>
      <c r="I411" s="17" t="s">
        <v>108</v>
      </c>
      <c r="J411" s="17" t="s">
        <v>98</v>
      </c>
      <c r="K411" s="17">
        <v>0.13020000000000001</v>
      </c>
      <c r="L411" s="17">
        <v>1.5869999999999999E-2</v>
      </c>
      <c r="M411" s="17">
        <v>0.965202</v>
      </c>
      <c r="N411" s="18">
        <v>1</v>
      </c>
      <c r="O411" s="17">
        <v>1</v>
      </c>
      <c r="P411" s="68" t="s">
        <v>4278</v>
      </c>
      <c r="Q411" s="67" t="s">
        <v>93</v>
      </c>
      <c r="R411" s="129" t="s">
        <v>110</v>
      </c>
    </row>
    <row r="412" spans="1:18">
      <c r="A412" s="71" t="s">
        <v>3691</v>
      </c>
      <c r="B412" s="23">
        <v>200204062728</v>
      </c>
      <c r="C412" s="17" t="s">
        <v>91</v>
      </c>
      <c r="D412" s="17" t="s">
        <v>89</v>
      </c>
      <c r="E412" s="17">
        <v>0.86980000000000002</v>
      </c>
      <c r="F412" s="18">
        <v>0.98412999999999995</v>
      </c>
      <c r="G412" s="71" t="s">
        <v>5226</v>
      </c>
      <c r="H412" s="23">
        <v>200203737770</v>
      </c>
      <c r="I412" s="17" t="s">
        <v>108</v>
      </c>
      <c r="J412" s="17" t="s">
        <v>107</v>
      </c>
      <c r="K412" s="17">
        <v>0.13020000000000001</v>
      </c>
      <c r="L412" s="17">
        <v>1.5869999999999999E-2</v>
      </c>
      <c r="M412" s="17">
        <v>0.965202</v>
      </c>
      <c r="N412" s="18">
        <v>1</v>
      </c>
      <c r="O412" s="17">
        <v>1</v>
      </c>
      <c r="P412" s="68" t="s">
        <v>5313</v>
      </c>
      <c r="Q412" s="67" t="s">
        <v>103</v>
      </c>
      <c r="R412" s="129" t="s">
        <v>110</v>
      </c>
    </row>
    <row r="413" spans="1:18">
      <c r="A413" s="71" t="s">
        <v>3691</v>
      </c>
      <c r="B413" s="23">
        <v>200204062728</v>
      </c>
      <c r="C413" s="17" t="s">
        <v>91</v>
      </c>
      <c r="D413" s="17" t="s">
        <v>89</v>
      </c>
      <c r="E413" s="17">
        <v>0.86980000000000002</v>
      </c>
      <c r="F413" s="18">
        <v>0.98412999999999995</v>
      </c>
      <c r="G413" s="71" t="s">
        <v>5117</v>
      </c>
      <c r="H413" s="23">
        <v>200203738664</v>
      </c>
      <c r="I413" s="17" t="s">
        <v>107</v>
      </c>
      <c r="J413" s="17" t="s">
        <v>108</v>
      </c>
      <c r="K413" s="17">
        <v>0.13020000000000001</v>
      </c>
      <c r="L413" s="17">
        <v>1.5869999999999999E-2</v>
      </c>
      <c r="M413" s="17">
        <v>0.965202</v>
      </c>
      <c r="N413" s="18">
        <v>1</v>
      </c>
      <c r="O413" s="17">
        <v>1</v>
      </c>
      <c r="P413" s="68" t="s">
        <v>5313</v>
      </c>
      <c r="Q413" s="67" t="s">
        <v>103</v>
      </c>
      <c r="R413" s="129" t="s">
        <v>110</v>
      </c>
    </row>
    <row r="414" spans="1:18">
      <c r="A414" s="71" t="s">
        <v>3691</v>
      </c>
      <c r="B414" s="23">
        <v>200204062728</v>
      </c>
      <c r="C414" s="17" t="s">
        <v>91</v>
      </c>
      <c r="D414" s="17" t="s">
        <v>89</v>
      </c>
      <c r="E414" s="17">
        <v>0.86980000000000002</v>
      </c>
      <c r="F414" s="18">
        <v>0.98412999999999995</v>
      </c>
      <c r="G414" s="71" t="s">
        <v>5227</v>
      </c>
      <c r="H414" s="23">
        <v>200203739856</v>
      </c>
      <c r="I414" s="17" t="s">
        <v>108</v>
      </c>
      <c r="J414" s="17" t="s">
        <v>98</v>
      </c>
      <c r="K414" s="17">
        <v>0.13020000000000001</v>
      </c>
      <c r="L414" s="17">
        <v>1.5869999999999999E-2</v>
      </c>
      <c r="M414" s="17">
        <v>0.965202</v>
      </c>
      <c r="N414" s="18">
        <v>1</v>
      </c>
      <c r="O414" s="17">
        <v>1</v>
      </c>
      <c r="P414" s="68" t="s">
        <v>5313</v>
      </c>
      <c r="Q414" s="67" t="s">
        <v>103</v>
      </c>
      <c r="R414" s="129" t="s">
        <v>110</v>
      </c>
    </row>
    <row r="415" spans="1:18">
      <c r="A415" s="71" t="s">
        <v>3691</v>
      </c>
      <c r="B415" s="23">
        <v>200204062728</v>
      </c>
      <c r="C415" s="17" t="s">
        <v>91</v>
      </c>
      <c r="D415" s="17" t="s">
        <v>89</v>
      </c>
      <c r="E415" s="17">
        <v>0.86980000000000002</v>
      </c>
      <c r="F415" s="18">
        <v>0.98412999999999995</v>
      </c>
      <c r="G415" s="71" t="s">
        <v>5228</v>
      </c>
      <c r="H415" s="23">
        <v>200203739970</v>
      </c>
      <c r="I415" s="17" t="s">
        <v>108</v>
      </c>
      <c r="J415" s="17" t="s">
        <v>97</v>
      </c>
      <c r="K415" s="17">
        <v>0.13020000000000001</v>
      </c>
      <c r="L415" s="17">
        <v>1.5869999999999999E-2</v>
      </c>
      <c r="M415" s="17">
        <v>0.965202</v>
      </c>
      <c r="N415" s="18">
        <v>1</v>
      </c>
      <c r="O415" s="17">
        <v>1</v>
      </c>
      <c r="P415" s="68" t="s">
        <v>5313</v>
      </c>
      <c r="Q415" s="67" t="s">
        <v>103</v>
      </c>
      <c r="R415" s="129" t="s">
        <v>110</v>
      </c>
    </row>
    <row r="416" spans="1:18">
      <c r="A416" s="71" t="s">
        <v>3691</v>
      </c>
      <c r="B416" s="23">
        <v>200204062728</v>
      </c>
      <c r="C416" s="17" t="s">
        <v>91</v>
      </c>
      <c r="D416" s="17" t="s">
        <v>89</v>
      </c>
      <c r="E416" s="17">
        <v>0.86980000000000002</v>
      </c>
      <c r="F416" s="18">
        <v>0.98412999999999995</v>
      </c>
      <c r="G416" s="71" t="s">
        <v>5229</v>
      </c>
      <c r="H416" s="23">
        <v>200203740010</v>
      </c>
      <c r="I416" s="17" t="s">
        <v>97</v>
      </c>
      <c r="J416" s="17" t="s">
        <v>98</v>
      </c>
      <c r="K416" s="17">
        <v>0.13020000000000001</v>
      </c>
      <c r="L416" s="17">
        <v>1.5869999999999999E-2</v>
      </c>
      <c r="M416" s="17">
        <v>0.965202</v>
      </c>
      <c r="N416" s="18">
        <v>1</v>
      </c>
      <c r="O416" s="17">
        <v>1</v>
      </c>
      <c r="P416" s="68" t="s">
        <v>5313</v>
      </c>
      <c r="Q416" s="67" t="s">
        <v>103</v>
      </c>
      <c r="R416" s="129" t="s">
        <v>110</v>
      </c>
    </row>
    <row r="417" spans="1:18">
      <c r="A417" s="71" t="s">
        <v>3691</v>
      </c>
      <c r="B417" s="23">
        <v>200204062728</v>
      </c>
      <c r="C417" s="17" t="s">
        <v>91</v>
      </c>
      <c r="D417" s="17" t="s">
        <v>89</v>
      </c>
      <c r="E417" s="17">
        <v>0.86980000000000002</v>
      </c>
      <c r="F417" s="18">
        <v>0.98412999999999995</v>
      </c>
      <c r="G417" s="71" t="s">
        <v>5041</v>
      </c>
      <c r="H417" s="23">
        <v>200203740270</v>
      </c>
      <c r="I417" s="17" t="s">
        <v>98</v>
      </c>
      <c r="J417" s="17" t="s">
        <v>107</v>
      </c>
      <c r="K417" s="17">
        <v>0.13020000000000001</v>
      </c>
      <c r="L417" s="17">
        <v>1.5869999999999999E-2</v>
      </c>
      <c r="M417" s="17">
        <v>0.965202</v>
      </c>
      <c r="N417" s="18">
        <v>1</v>
      </c>
      <c r="O417" s="17">
        <v>1</v>
      </c>
      <c r="P417" s="68" t="s">
        <v>5313</v>
      </c>
      <c r="Q417" s="67" t="s">
        <v>103</v>
      </c>
      <c r="R417" s="129" t="s">
        <v>110</v>
      </c>
    </row>
    <row r="418" spans="1:18">
      <c r="A418" s="71" t="s">
        <v>3691</v>
      </c>
      <c r="B418" s="23">
        <v>200204062728</v>
      </c>
      <c r="C418" s="17" t="s">
        <v>91</v>
      </c>
      <c r="D418" s="17" t="s">
        <v>89</v>
      </c>
      <c r="E418" s="17">
        <v>0.86980000000000002</v>
      </c>
      <c r="F418" s="18">
        <v>0.98412999999999995</v>
      </c>
      <c r="G418" s="71" t="s">
        <v>5230</v>
      </c>
      <c r="H418" s="23">
        <v>200203740798</v>
      </c>
      <c r="I418" s="17" t="s">
        <v>97</v>
      </c>
      <c r="J418" s="17" t="s">
        <v>98</v>
      </c>
      <c r="K418" s="17">
        <v>0.13020000000000001</v>
      </c>
      <c r="L418" s="17">
        <v>1.5869999999999999E-2</v>
      </c>
      <c r="M418" s="17">
        <v>0.965202</v>
      </c>
      <c r="N418" s="18">
        <v>1</v>
      </c>
      <c r="O418" s="17">
        <v>1</v>
      </c>
      <c r="P418" s="68" t="s">
        <v>5313</v>
      </c>
      <c r="Q418" s="67" t="s">
        <v>103</v>
      </c>
      <c r="R418" s="129" t="s">
        <v>110</v>
      </c>
    </row>
    <row r="419" spans="1:18">
      <c r="A419" s="71" t="s">
        <v>3691</v>
      </c>
      <c r="B419" s="23">
        <v>200204062728</v>
      </c>
      <c r="C419" s="17" t="s">
        <v>91</v>
      </c>
      <c r="D419" s="17" t="s">
        <v>89</v>
      </c>
      <c r="E419" s="17">
        <v>0.86980000000000002</v>
      </c>
      <c r="F419" s="18">
        <v>0.98412999999999995</v>
      </c>
      <c r="G419" s="71" t="s">
        <v>5231</v>
      </c>
      <c r="H419" s="23">
        <v>200203740861</v>
      </c>
      <c r="I419" s="17" t="s">
        <v>98</v>
      </c>
      <c r="J419" s="17" t="s">
        <v>97</v>
      </c>
      <c r="K419" s="17">
        <v>0.13020000000000001</v>
      </c>
      <c r="L419" s="17">
        <v>1.5869999999999999E-2</v>
      </c>
      <c r="M419" s="17">
        <v>0.965202</v>
      </c>
      <c r="N419" s="18">
        <v>1</v>
      </c>
      <c r="O419" s="17">
        <v>1</v>
      </c>
      <c r="P419" s="68" t="s">
        <v>5313</v>
      </c>
      <c r="Q419" s="67" t="s">
        <v>103</v>
      </c>
      <c r="R419" s="129" t="s">
        <v>110</v>
      </c>
    </row>
    <row r="420" spans="1:18">
      <c r="A420" s="71" t="s">
        <v>3691</v>
      </c>
      <c r="B420" s="23">
        <v>200204062728</v>
      </c>
      <c r="C420" s="17" t="s">
        <v>91</v>
      </c>
      <c r="D420" s="17" t="s">
        <v>89</v>
      </c>
      <c r="E420" s="17">
        <v>0.86980000000000002</v>
      </c>
      <c r="F420" s="18">
        <v>0.98412999999999995</v>
      </c>
      <c r="G420" s="71" t="s">
        <v>5297</v>
      </c>
      <c r="H420" s="23">
        <v>200203740938</v>
      </c>
      <c r="I420" s="17" t="s">
        <v>98</v>
      </c>
      <c r="J420" s="17" t="s">
        <v>108</v>
      </c>
      <c r="K420" s="17">
        <v>0.13020000000000001</v>
      </c>
      <c r="L420" s="17">
        <v>1.5869999999999999E-2</v>
      </c>
      <c r="M420" s="17">
        <v>0.965202</v>
      </c>
      <c r="N420" s="18">
        <v>1</v>
      </c>
      <c r="O420" s="17">
        <v>1</v>
      </c>
      <c r="P420" s="68" t="s">
        <v>5313</v>
      </c>
      <c r="Q420" s="67" t="s">
        <v>103</v>
      </c>
      <c r="R420" s="129" t="s">
        <v>110</v>
      </c>
    </row>
    <row r="421" spans="1:18">
      <c r="A421" s="71" t="s">
        <v>3691</v>
      </c>
      <c r="B421" s="23">
        <v>200204062728</v>
      </c>
      <c r="C421" s="17" t="s">
        <v>91</v>
      </c>
      <c r="D421" s="17" t="s">
        <v>89</v>
      </c>
      <c r="E421" s="17">
        <v>0.86980000000000002</v>
      </c>
      <c r="F421" s="18">
        <v>0.98412999999999995</v>
      </c>
      <c r="G421" s="71" t="s">
        <v>5232</v>
      </c>
      <c r="H421" s="23">
        <v>200203741362</v>
      </c>
      <c r="I421" s="17" t="s">
        <v>97</v>
      </c>
      <c r="J421" s="17" t="s">
        <v>107</v>
      </c>
      <c r="K421" s="17">
        <v>0.13020000000000001</v>
      </c>
      <c r="L421" s="17">
        <v>1.5869999999999999E-2</v>
      </c>
      <c r="M421" s="17">
        <v>0.965202</v>
      </c>
      <c r="N421" s="18">
        <v>1</v>
      </c>
      <c r="O421" s="17">
        <v>1</v>
      </c>
      <c r="P421" s="68" t="s">
        <v>5313</v>
      </c>
      <c r="Q421" s="67" t="s">
        <v>103</v>
      </c>
      <c r="R421" s="129" t="s">
        <v>110</v>
      </c>
    </row>
    <row r="422" spans="1:18">
      <c r="A422" s="71" t="s">
        <v>3691</v>
      </c>
      <c r="B422" s="23">
        <v>200204062728</v>
      </c>
      <c r="C422" s="17" t="s">
        <v>91</v>
      </c>
      <c r="D422" s="17" t="s">
        <v>89</v>
      </c>
      <c r="E422" s="17">
        <v>0.86980000000000002</v>
      </c>
      <c r="F422" s="18">
        <v>0.98412999999999995</v>
      </c>
      <c r="G422" s="71" t="s">
        <v>5034</v>
      </c>
      <c r="H422" s="23">
        <v>200203741992</v>
      </c>
      <c r="I422" s="17" t="s">
        <v>5035</v>
      </c>
      <c r="J422" s="17" t="s">
        <v>108</v>
      </c>
      <c r="K422" s="17">
        <v>0.13020000000000001</v>
      </c>
      <c r="L422" s="17">
        <v>1.5869999999999999E-2</v>
      </c>
      <c r="M422" s="17">
        <v>0.965202</v>
      </c>
      <c r="N422" s="18">
        <v>1</v>
      </c>
      <c r="O422" s="17">
        <v>1</v>
      </c>
      <c r="P422" s="68" t="s">
        <v>5313</v>
      </c>
      <c r="Q422" s="67" t="s">
        <v>103</v>
      </c>
      <c r="R422" s="129" t="s">
        <v>110</v>
      </c>
    </row>
    <row r="423" spans="1:18">
      <c r="A423" s="71" t="s">
        <v>3691</v>
      </c>
      <c r="B423" s="23">
        <v>200204062728</v>
      </c>
      <c r="C423" s="17" t="s">
        <v>91</v>
      </c>
      <c r="D423" s="17" t="s">
        <v>89</v>
      </c>
      <c r="E423" s="17">
        <v>0.86980000000000002</v>
      </c>
      <c r="F423" s="18">
        <v>0.98412999999999995</v>
      </c>
      <c r="G423" s="71" t="s">
        <v>4980</v>
      </c>
      <c r="H423" s="23">
        <v>200203743439</v>
      </c>
      <c r="I423" s="17" t="s">
        <v>97</v>
      </c>
      <c r="J423" s="17" t="s">
        <v>967</v>
      </c>
      <c r="K423" s="17">
        <v>0.13020000000000001</v>
      </c>
      <c r="L423" s="17">
        <v>1.5869999999999999E-2</v>
      </c>
      <c r="M423" s="17">
        <v>0.965202</v>
      </c>
      <c r="N423" s="18">
        <v>1</v>
      </c>
      <c r="O423" s="17">
        <v>1</v>
      </c>
      <c r="P423" s="68" t="s">
        <v>5313</v>
      </c>
      <c r="Q423" s="67" t="s">
        <v>103</v>
      </c>
      <c r="R423" s="129" t="s">
        <v>110</v>
      </c>
    </row>
    <row r="424" spans="1:18">
      <c r="A424" s="71" t="s">
        <v>3691</v>
      </c>
      <c r="B424" s="23">
        <v>200204062728</v>
      </c>
      <c r="C424" s="17" t="s">
        <v>91</v>
      </c>
      <c r="D424" s="17" t="s">
        <v>89</v>
      </c>
      <c r="E424" s="17">
        <v>0.86980000000000002</v>
      </c>
      <c r="F424" s="18">
        <v>0.98412999999999995</v>
      </c>
      <c r="G424" s="71" t="s">
        <v>4957</v>
      </c>
      <c r="H424" s="23">
        <v>200203744445</v>
      </c>
      <c r="I424" s="17" t="s">
        <v>107</v>
      </c>
      <c r="J424" s="17" t="s">
        <v>108</v>
      </c>
      <c r="K424" s="17">
        <v>0.13020000000000001</v>
      </c>
      <c r="L424" s="17">
        <v>1.5869999999999999E-2</v>
      </c>
      <c r="M424" s="17">
        <v>0.965202</v>
      </c>
      <c r="N424" s="18">
        <v>1</v>
      </c>
      <c r="O424" s="17">
        <v>1</v>
      </c>
      <c r="P424" s="68" t="s">
        <v>4860</v>
      </c>
      <c r="Q424" s="67" t="s">
        <v>170</v>
      </c>
      <c r="R424" s="129" t="s">
        <v>110</v>
      </c>
    </row>
    <row r="425" spans="1:18">
      <c r="A425" s="71" t="s">
        <v>3691</v>
      </c>
      <c r="B425" s="23">
        <v>200204062728</v>
      </c>
      <c r="C425" s="17" t="s">
        <v>91</v>
      </c>
      <c r="D425" s="17" t="s">
        <v>89</v>
      </c>
      <c r="E425" s="17">
        <v>0.86980000000000002</v>
      </c>
      <c r="F425" s="18">
        <v>0.98412999999999995</v>
      </c>
      <c r="G425" s="71" t="s">
        <v>5233</v>
      </c>
      <c r="H425" s="23">
        <v>200203744454</v>
      </c>
      <c r="I425" s="17" t="s">
        <v>97</v>
      </c>
      <c r="J425" s="17" t="s">
        <v>98</v>
      </c>
      <c r="K425" s="17">
        <v>0.13020000000000001</v>
      </c>
      <c r="L425" s="17">
        <v>1.5869999999999999E-2</v>
      </c>
      <c r="M425" s="17">
        <v>0.965202</v>
      </c>
      <c r="N425" s="18">
        <v>1</v>
      </c>
      <c r="O425" s="17">
        <v>1</v>
      </c>
      <c r="P425" s="68" t="s">
        <v>4860</v>
      </c>
      <c r="Q425" s="67" t="s">
        <v>170</v>
      </c>
      <c r="R425" s="129" t="s">
        <v>110</v>
      </c>
    </row>
    <row r="426" spans="1:18">
      <c r="A426" s="71" t="s">
        <v>3691</v>
      </c>
      <c r="B426" s="23">
        <v>200204062728</v>
      </c>
      <c r="C426" s="17" t="s">
        <v>91</v>
      </c>
      <c r="D426" s="17" t="s">
        <v>89</v>
      </c>
      <c r="E426" s="17">
        <v>0.86980000000000002</v>
      </c>
      <c r="F426" s="18">
        <v>0.98412999999999995</v>
      </c>
      <c r="G426" s="71" t="s">
        <v>5050</v>
      </c>
      <c r="H426" s="23">
        <v>200203744610</v>
      </c>
      <c r="I426" s="17" t="s">
        <v>107</v>
      </c>
      <c r="J426" s="17" t="s">
        <v>108</v>
      </c>
      <c r="K426" s="17">
        <v>0.12230000000000001</v>
      </c>
      <c r="L426" s="17">
        <v>1.5869999999999999E-2</v>
      </c>
      <c r="M426" s="17">
        <v>0.89596200000000004</v>
      </c>
      <c r="N426" s="18">
        <v>1</v>
      </c>
      <c r="O426" s="17">
        <v>1</v>
      </c>
      <c r="P426" s="68" t="s">
        <v>4860</v>
      </c>
      <c r="Q426" s="67" t="s">
        <v>170</v>
      </c>
      <c r="R426" s="129" t="s">
        <v>110</v>
      </c>
    </row>
    <row r="427" spans="1:18">
      <c r="A427" s="71" t="s">
        <v>3691</v>
      </c>
      <c r="B427" s="23">
        <v>200204062728</v>
      </c>
      <c r="C427" s="17" t="s">
        <v>91</v>
      </c>
      <c r="D427" s="17" t="s">
        <v>89</v>
      </c>
      <c r="E427" s="17">
        <v>0.86980000000000002</v>
      </c>
      <c r="F427" s="18">
        <v>0.98412999999999995</v>
      </c>
      <c r="G427" s="71" t="s">
        <v>5116</v>
      </c>
      <c r="H427" s="23">
        <v>200203745327</v>
      </c>
      <c r="I427" s="17" t="s">
        <v>98</v>
      </c>
      <c r="J427" s="17" t="s">
        <v>97</v>
      </c>
      <c r="K427" s="17">
        <v>0.13020000000000001</v>
      </c>
      <c r="L427" s="17">
        <v>1.5869999999999999E-2</v>
      </c>
      <c r="M427" s="17">
        <v>0.965202</v>
      </c>
      <c r="N427" s="18">
        <v>1</v>
      </c>
      <c r="O427" s="17">
        <v>1</v>
      </c>
      <c r="P427" s="68" t="s">
        <v>4860</v>
      </c>
      <c r="Q427" s="67" t="s">
        <v>125</v>
      </c>
      <c r="R427" s="129" t="s">
        <v>110</v>
      </c>
    </row>
    <row r="428" spans="1:18">
      <c r="A428" s="71" t="s">
        <v>3691</v>
      </c>
      <c r="B428" s="23">
        <v>200204062728</v>
      </c>
      <c r="C428" s="17" t="s">
        <v>91</v>
      </c>
      <c r="D428" s="17" t="s">
        <v>89</v>
      </c>
      <c r="E428" s="17">
        <v>0.86980000000000002</v>
      </c>
      <c r="F428" s="18">
        <v>0.98412999999999995</v>
      </c>
      <c r="G428" s="71" t="s">
        <v>5118</v>
      </c>
      <c r="H428" s="23">
        <v>200203745885</v>
      </c>
      <c r="I428" s="17" t="s">
        <v>98</v>
      </c>
      <c r="J428" s="17" t="s">
        <v>97</v>
      </c>
      <c r="K428" s="17">
        <v>0.13020000000000001</v>
      </c>
      <c r="L428" s="17">
        <v>1.5869999999999999E-2</v>
      </c>
      <c r="M428" s="17">
        <v>0.965202</v>
      </c>
      <c r="N428" s="18">
        <v>1</v>
      </c>
      <c r="O428" s="17">
        <v>1</v>
      </c>
      <c r="P428" s="68" t="s">
        <v>4860</v>
      </c>
      <c r="Q428" s="67" t="s">
        <v>93</v>
      </c>
      <c r="R428" s="129" t="s">
        <v>110</v>
      </c>
    </row>
    <row r="429" spans="1:18">
      <c r="A429" s="71" t="s">
        <v>3691</v>
      </c>
      <c r="B429" s="23">
        <v>200204062728</v>
      </c>
      <c r="C429" s="17" t="s">
        <v>91</v>
      </c>
      <c r="D429" s="17" t="s">
        <v>89</v>
      </c>
      <c r="E429" s="17">
        <v>0.86980000000000002</v>
      </c>
      <c r="F429" s="18">
        <v>0.98412999999999995</v>
      </c>
      <c r="G429" s="71" t="s">
        <v>5234</v>
      </c>
      <c r="H429" s="23">
        <v>200203746816</v>
      </c>
      <c r="I429" s="17" t="s">
        <v>108</v>
      </c>
      <c r="J429" s="17" t="s">
        <v>107</v>
      </c>
      <c r="K429" s="17">
        <v>0.13120000000000001</v>
      </c>
      <c r="L429" s="17">
        <v>1.5869999999999999E-2</v>
      </c>
      <c r="M429" s="17">
        <v>0.95675600000000005</v>
      </c>
      <c r="N429" s="18">
        <v>1</v>
      </c>
      <c r="O429" s="17">
        <v>1</v>
      </c>
      <c r="P429" s="68" t="s">
        <v>4860</v>
      </c>
      <c r="Q429" s="67" t="s">
        <v>93</v>
      </c>
      <c r="R429" s="129" t="s">
        <v>110</v>
      </c>
    </row>
    <row r="430" spans="1:18">
      <c r="A430" s="71" t="s">
        <v>3691</v>
      </c>
      <c r="B430" s="23">
        <v>200204062728</v>
      </c>
      <c r="C430" s="17" t="s">
        <v>91</v>
      </c>
      <c r="D430" s="17" t="s">
        <v>89</v>
      </c>
      <c r="E430" s="17">
        <v>0.86980000000000002</v>
      </c>
      <c r="F430" s="18">
        <v>0.98412999999999995</v>
      </c>
      <c r="G430" s="71" t="s">
        <v>5235</v>
      </c>
      <c r="H430" s="23">
        <v>200203747522</v>
      </c>
      <c r="I430" s="17" t="s">
        <v>108</v>
      </c>
      <c r="J430" s="17" t="s">
        <v>107</v>
      </c>
      <c r="K430" s="17">
        <v>0.13020000000000001</v>
      </c>
      <c r="L430" s="17">
        <v>1.5869999999999999E-2</v>
      </c>
      <c r="M430" s="17">
        <v>0.965202</v>
      </c>
      <c r="N430" s="18">
        <v>1</v>
      </c>
      <c r="O430" s="17">
        <v>1</v>
      </c>
      <c r="P430" s="68" t="s">
        <v>4860</v>
      </c>
      <c r="Q430" s="67" t="s">
        <v>93</v>
      </c>
      <c r="R430" s="129" t="s">
        <v>110</v>
      </c>
    </row>
    <row r="431" spans="1:18">
      <c r="A431" s="71" t="s">
        <v>3691</v>
      </c>
      <c r="B431" s="23">
        <v>200204062728</v>
      </c>
      <c r="C431" s="17" t="s">
        <v>91</v>
      </c>
      <c r="D431" s="17" t="s">
        <v>89</v>
      </c>
      <c r="E431" s="17">
        <v>0.86980000000000002</v>
      </c>
      <c r="F431" s="18">
        <v>0.98412999999999995</v>
      </c>
      <c r="G431" s="71" t="s">
        <v>5012</v>
      </c>
      <c r="H431" s="23">
        <v>200203748776</v>
      </c>
      <c r="I431" s="17" t="s">
        <v>98</v>
      </c>
      <c r="J431" s="17" t="s">
        <v>97</v>
      </c>
      <c r="K431" s="17">
        <v>0.13020000000000001</v>
      </c>
      <c r="L431" s="17">
        <v>1.5869999999999999E-2</v>
      </c>
      <c r="M431" s="17">
        <v>0.965202</v>
      </c>
      <c r="N431" s="18">
        <v>1</v>
      </c>
      <c r="O431" s="17">
        <v>1</v>
      </c>
      <c r="P431" s="68" t="s">
        <v>4860</v>
      </c>
      <c r="Q431" s="67" t="s">
        <v>93</v>
      </c>
      <c r="R431" s="129" t="s">
        <v>110</v>
      </c>
    </row>
    <row r="432" spans="1:18">
      <c r="A432" s="71" t="s">
        <v>3691</v>
      </c>
      <c r="B432" s="23">
        <v>200204062728</v>
      </c>
      <c r="C432" s="17" t="s">
        <v>91</v>
      </c>
      <c r="D432" s="17" t="s">
        <v>89</v>
      </c>
      <c r="E432" s="17">
        <v>0.86980000000000002</v>
      </c>
      <c r="F432" s="18">
        <v>0.98412999999999995</v>
      </c>
      <c r="G432" s="71" t="s">
        <v>5121</v>
      </c>
      <c r="H432" s="23">
        <v>200203749439</v>
      </c>
      <c r="I432" s="17" t="s">
        <v>98</v>
      </c>
      <c r="J432" s="17" t="s">
        <v>97</v>
      </c>
      <c r="K432" s="17">
        <v>0.13020000000000001</v>
      </c>
      <c r="L432" s="17">
        <v>1.5869999999999999E-2</v>
      </c>
      <c r="M432" s="17">
        <v>0.965202</v>
      </c>
      <c r="N432" s="18">
        <v>1</v>
      </c>
      <c r="O432" s="17">
        <v>1</v>
      </c>
      <c r="P432" s="68" t="s">
        <v>4860</v>
      </c>
      <c r="Q432" s="67" t="s">
        <v>93</v>
      </c>
      <c r="R432" s="129" t="s">
        <v>110</v>
      </c>
    </row>
    <row r="433" spans="1:18">
      <c r="A433" s="71" t="s">
        <v>3691</v>
      </c>
      <c r="B433" s="23">
        <v>200204062728</v>
      </c>
      <c r="C433" s="17" t="s">
        <v>91</v>
      </c>
      <c r="D433" s="17" t="s">
        <v>89</v>
      </c>
      <c r="E433" s="17">
        <v>0.86980000000000002</v>
      </c>
      <c r="F433" s="18">
        <v>0.98412999999999995</v>
      </c>
      <c r="G433" s="71" t="s">
        <v>5236</v>
      </c>
      <c r="H433" s="23">
        <v>200203750272</v>
      </c>
      <c r="I433" s="17" t="s">
        <v>97</v>
      </c>
      <c r="J433" s="17" t="s">
        <v>98</v>
      </c>
      <c r="K433" s="17">
        <v>0.13020000000000001</v>
      </c>
      <c r="L433" s="17">
        <v>1.5869999999999999E-2</v>
      </c>
      <c r="M433" s="17">
        <v>0.965202</v>
      </c>
      <c r="N433" s="18">
        <v>1</v>
      </c>
      <c r="O433" s="17">
        <v>1</v>
      </c>
      <c r="P433" s="68" t="s">
        <v>4860</v>
      </c>
      <c r="Q433" s="67" t="s">
        <v>93</v>
      </c>
      <c r="R433" s="129" t="s">
        <v>110</v>
      </c>
    </row>
    <row r="434" spans="1:18">
      <c r="A434" s="71" t="s">
        <v>3691</v>
      </c>
      <c r="B434" s="23">
        <v>200204062728</v>
      </c>
      <c r="C434" s="17" t="s">
        <v>91</v>
      </c>
      <c r="D434" s="17" t="s">
        <v>89</v>
      </c>
      <c r="E434" s="17">
        <v>0.86980000000000002</v>
      </c>
      <c r="F434" s="18">
        <v>0.98412999999999995</v>
      </c>
      <c r="G434" s="71" t="s">
        <v>4959</v>
      </c>
      <c r="H434" s="23">
        <v>200203751932</v>
      </c>
      <c r="I434" s="17" t="s">
        <v>108</v>
      </c>
      <c r="J434" s="17" t="s">
        <v>98</v>
      </c>
      <c r="K434" s="17">
        <v>0.13020000000000001</v>
      </c>
      <c r="L434" s="17">
        <v>1.5869999999999999E-2</v>
      </c>
      <c r="M434" s="17">
        <v>0.965202</v>
      </c>
      <c r="N434" s="18">
        <v>1</v>
      </c>
      <c r="O434" s="17">
        <v>1</v>
      </c>
      <c r="P434" s="68" t="s">
        <v>4860</v>
      </c>
      <c r="Q434" s="67" t="s">
        <v>93</v>
      </c>
      <c r="R434" s="129" t="s">
        <v>110</v>
      </c>
    </row>
    <row r="435" spans="1:18">
      <c r="A435" s="71" t="s">
        <v>3691</v>
      </c>
      <c r="B435" s="23">
        <v>200204062728</v>
      </c>
      <c r="C435" s="17" t="s">
        <v>91</v>
      </c>
      <c r="D435" s="17" t="s">
        <v>89</v>
      </c>
      <c r="E435" s="17">
        <v>0.86980000000000002</v>
      </c>
      <c r="F435" s="18">
        <v>0.98412999999999995</v>
      </c>
      <c r="G435" s="71" t="s">
        <v>5292</v>
      </c>
      <c r="H435" s="23">
        <v>200203751981</v>
      </c>
      <c r="I435" s="17" t="s">
        <v>108</v>
      </c>
      <c r="J435" s="17" t="s">
        <v>107</v>
      </c>
      <c r="K435" s="17">
        <v>0.13020000000000001</v>
      </c>
      <c r="L435" s="17">
        <v>1.5869999999999999E-2</v>
      </c>
      <c r="M435" s="17">
        <v>0.965202</v>
      </c>
      <c r="N435" s="18">
        <v>1</v>
      </c>
      <c r="O435" s="17">
        <v>1</v>
      </c>
      <c r="P435" s="68" t="s">
        <v>4860</v>
      </c>
      <c r="Q435" s="67" t="s">
        <v>93</v>
      </c>
      <c r="R435" s="129" t="s">
        <v>110</v>
      </c>
    </row>
    <row r="436" spans="1:18">
      <c r="A436" s="71" t="s">
        <v>3691</v>
      </c>
      <c r="B436" s="23">
        <v>200204062728</v>
      </c>
      <c r="C436" s="17" t="s">
        <v>91</v>
      </c>
      <c r="D436" s="17" t="s">
        <v>89</v>
      </c>
      <c r="E436" s="17">
        <v>0.86980000000000002</v>
      </c>
      <c r="F436" s="18">
        <v>0.98412999999999995</v>
      </c>
      <c r="G436" s="71" t="s">
        <v>4919</v>
      </c>
      <c r="H436" s="23">
        <v>200203752018</v>
      </c>
      <c r="I436" s="17" t="s">
        <v>107</v>
      </c>
      <c r="J436" s="17" t="s">
        <v>108</v>
      </c>
      <c r="K436" s="17">
        <v>0.13020000000000001</v>
      </c>
      <c r="L436" s="17">
        <v>1.5869999999999999E-2</v>
      </c>
      <c r="M436" s="17">
        <v>0.965202</v>
      </c>
      <c r="N436" s="18">
        <v>1</v>
      </c>
      <c r="O436" s="17">
        <v>1</v>
      </c>
      <c r="P436" s="68" t="s">
        <v>4860</v>
      </c>
      <c r="Q436" s="67" t="s">
        <v>93</v>
      </c>
      <c r="R436" s="129" t="s">
        <v>110</v>
      </c>
    </row>
    <row r="437" spans="1:18">
      <c r="A437" s="71" t="s">
        <v>3691</v>
      </c>
      <c r="B437" s="23">
        <v>200204062728</v>
      </c>
      <c r="C437" s="17" t="s">
        <v>91</v>
      </c>
      <c r="D437" s="17" t="s">
        <v>89</v>
      </c>
      <c r="E437" s="17">
        <v>0.86980000000000002</v>
      </c>
      <c r="F437" s="18">
        <v>0.98412999999999995</v>
      </c>
      <c r="G437" s="71" t="s">
        <v>5113</v>
      </c>
      <c r="H437" s="23">
        <v>200203753016</v>
      </c>
      <c r="I437" s="17" t="s">
        <v>107</v>
      </c>
      <c r="J437" s="17" t="s">
        <v>108</v>
      </c>
      <c r="K437" s="17">
        <v>0.13020000000000001</v>
      </c>
      <c r="L437" s="17">
        <v>1.5869999999999999E-2</v>
      </c>
      <c r="M437" s="17">
        <v>0.965202</v>
      </c>
      <c r="N437" s="18">
        <v>1</v>
      </c>
      <c r="O437" s="17">
        <v>1</v>
      </c>
      <c r="P437" s="68" t="s">
        <v>4860</v>
      </c>
      <c r="Q437" s="67" t="s">
        <v>93</v>
      </c>
      <c r="R437" s="129" t="s">
        <v>110</v>
      </c>
    </row>
    <row r="438" spans="1:18">
      <c r="A438" s="71" t="s">
        <v>3691</v>
      </c>
      <c r="B438" s="23">
        <v>200204062728</v>
      </c>
      <c r="C438" s="17" t="s">
        <v>91</v>
      </c>
      <c r="D438" s="17" t="s">
        <v>89</v>
      </c>
      <c r="E438" s="17">
        <v>0.86980000000000002</v>
      </c>
      <c r="F438" s="18">
        <v>0.98412999999999995</v>
      </c>
      <c r="G438" s="71" t="s">
        <v>5280</v>
      </c>
      <c r="H438" s="23">
        <v>200203753072</v>
      </c>
      <c r="I438" s="17" t="s">
        <v>98</v>
      </c>
      <c r="J438" s="17" t="s">
        <v>97</v>
      </c>
      <c r="K438" s="17">
        <v>0.13020000000000001</v>
      </c>
      <c r="L438" s="17">
        <v>1.5869999999999999E-2</v>
      </c>
      <c r="M438" s="17">
        <v>0.965202</v>
      </c>
      <c r="N438" s="18">
        <v>1</v>
      </c>
      <c r="O438" s="17">
        <v>1</v>
      </c>
      <c r="P438" s="68" t="s">
        <v>4860</v>
      </c>
      <c r="Q438" s="67" t="s">
        <v>93</v>
      </c>
      <c r="R438" s="129" t="s">
        <v>110</v>
      </c>
    </row>
    <row r="439" spans="1:18">
      <c r="A439" s="71" t="s">
        <v>3691</v>
      </c>
      <c r="B439" s="23">
        <v>200204062728</v>
      </c>
      <c r="C439" s="17" t="s">
        <v>91</v>
      </c>
      <c r="D439" s="17" t="s">
        <v>89</v>
      </c>
      <c r="E439" s="17">
        <v>0.86980000000000002</v>
      </c>
      <c r="F439" s="18">
        <v>0.98412999999999995</v>
      </c>
      <c r="G439" s="71" t="s">
        <v>5237</v>
      </c>
      <c r="H439" s="23">
        <v>200203756677</v>
      </c>
      <c r="I439" s="17" t="s">
        <v>107</v>
      </c>
      <c r="J439" s="17" t="s">
        <v>108</v>
      </c>
      <c r="K439" s="17">
        <v>0.13020000000000001</v>
      </c>
      <c r="L439" s="17">
        <v>1.5869999999999999E-2</v>
      </c>
      <c r="M439" s="17">
        <v>0.965202</v>
      </c>
      <c r="N439" s="18">
        <v>1</v>
      </c>
      <c r="O439" s="17">
        <v>1</v>
      </c>
      <c r="P439" s="68" t="s">
        <v>4860</v>
      </c>
      <c r="Q439" s="67" t="s">
        <v>93</v>
      </c>
      <c r="R439" s="129" t="s">
        <v>110</v>
      </c>
    </row>
    <row r="440" spans="1:18">
      <c r="A440" s="71" t="s">
        <v>3691</v>
      </c>
      <c r="B440" s="23">
        <v>200204062728</v>
      </c>
      <c r="C440" s="17" t="s">
        <v>91</v>
      </c>
      <c r="D440" s="17" t="s">
        <v>89</v>
      </c>
      <c r="E440" s="17">
        <v>0.86980000000000002</v>
      </c>
      <c r="F440" s="18">
        <v>0.98412999999999995</v>
      </c>
      <c r="G440" s="71" t="s">
        <v>5278</v>
      </c>
      <c r="H440" s="23">
        <v>200203757916</v>
      </c>
      <c r="I440" s="17" t="s">
        <v>108</v>
      </c>
      <c r="J440" s="17" t="s">
        <v>107</v>
      </c>
      <c r="K440" s="17">
        <v>0.13020000000000001</v>
      </c>
      <c r="L440" s="17">
        <v>1.5869999999999999E-2</v>
      </c>
      <c r="M440" s="17">
        <v>0.965202</v>
      </c>
      <c r="N440" s="18">
        <v>1</v>
      </c>
      <c r="O440" s="17">
        <v>1</v>
      </c>
      <c r="P440" s="68" t="s">
        <v>4860</v>
      </c>
      <c r="Q440" s="67" t="s">
        <v>93</v>
      </c>
      <c r="R440" s="129" t="s">
        <v>110</v>
      </c>
    </row>
    <row r="441" spans="1:18">
      <c r="A441" s="71" t="s">
        <v>3691</v>
      </c>
      <c r="B441" s="23">
        <v>200204062728</v>
      </c>
      <c r="C441" s="17" t="s">
        <v>91</v>
      </c>
      <c r="D441" s="17" t="s">
        <v>89</v>
      </c>
      <c r="E441" s="17">
        <v>0.86980000000000002</v>
      </c>
      <c r="F441" s="18">
        <v>0.98412999999999995</v>
      </c>
      <c r="G441" s="71" t="s">
        <v>5238</v>
      </c>
      <c r="H441" s="23">
        <v>200203758396</v>
      </c>
      <c r="I441" s="17" t="s">
        <v>98</v>
      </c>
      <c r="J441" s="17" t="s">
        <v>97</v>
      </c>
      <c r="K441" s="17">
        <v>0.13020000000000001</v>
      </c>
      <c r="L441" s="17">
        <v>1.5869999999999999E-2</v>
      </c>
      <c r="M441" s="17">
        <v>0.965202</v>
      </c>
      <c r="N441" s="18">
        <v>1</v>
      </c>
      <c r="O441" s="17">
        <v>1</v>
      </c>
      <c r="P441" s="68" t="s">
        <v>4860</v>
      </c>
      <c r="Q441" s="67" t="s">
        <v>93</v>
      </c>
      <c r="R441" s="129" t="s">
        <v>110</v>
      </c>
    </row>
    <row r="442" spans="1:18">
      <c r="A442" s="71" t="s">
        <v>3691</v>
      </c>
      <c r="B442" s="23">
        <v>200204062728</v>
      </c>
      <c r="C442" s="17" t="s">
        <v>91</v>
      </c>
      <c r="D442" s="17" t="s">
        <v>89</v>
      </c>
      <c r="E442" s="17">
        <v>0.86980000000000002</v>
      </c>
      <c r="F442" s="18">
        <v>0.98412999999999995</v>
      </c>
      <c r="G442" s="71" t="s">
        <v>5239</v>
      </c>
      <c r="H442" s="23">
        <v>200203758521</v>
      </c>
      <c r="I442" s="17" t="s">
        <v>107</v>
      </c>
      <c r="J442" s="17" t="s">
        <v>98</v>
      </c>
      <c r="K442" s="17">
        <v>0.13020000000000001</v>
      </c>
      <c r="L442" s="17">
        <v>1.5869999999999999E-2</v>
      </c>
      <c r="M442" s="17">
        <v>0.965202</v>
      </c>
      <c r="N442" s="18">
        <v>1</v>
      </c>
      <c r="O442" s="17">
        <v>1</v>
      </c>
      <c r="P442" s="68" t="s">
        <v>4860</v>
      </c>
      <c r="Q442" s="67" t="s">
        <v>93</v>
      </c>
      <c r="R442" s="129" t="s">
        <v>110</v>
      </c>
    </row>
    <row r="443" spans="1:18">
      <c r="A443" s="71" t="s">
        <v>3691</v>
      </c>
      <c r="B443" s="23">
        <v>200204062728</v>
      </c>
      <c r="C443" s="17" t="s">
        <v>91</v>
      </c>
      <c r="D443" s="17" t="s">
        <v>89</v>
      </c>
      <c r="E443" s="17">
        <v>0.86980000000000002</v>
      </c>
      <c r="F443" s="18">
        <v>0.98412999999999995</v>
      </c>
      <c r="G443" s="71" t="s">
        <v>5240</v>
      </c>
      <c r="H443" s="23">
        <v>200203758551</v>
      </c>
      <c r="I443" s="17" t="s">
        <v>97</v>
      </c>
      <c r="J443" s="17" t="s">
        <v>98</v>
      </c>
      <c r="K443" s="17">
        <v>0.13120000000000001</v>
      </c>
      <c r="L443" s="17">
        <v>1.5869999999999999E-2</v>
      </c>
      <c r="M443" s="17">
        <v>0.95675600000000005</v>
      </c>
      <c r="N443" s="18">
        <v>1</v>
      </c>
      <c r="O443" s="17">
        <v>1</v>
      </c>
      <c r="P443" s="68" t="s">
        <v>4860</v>
      </c>
      <c r="Q443" s="67" t="s">
        <v>93</v>
      </c>
      <c r="R443" s="129" t="s">
        <v>110</v>
      </c>
    </row>
    <row r="444" spans="1:18">
      <c r="A444" s="71" t="s">
        <v>3691</v>
      </c>
      <c r="B444" s="23">
        <v>200204062728</v>
      </c>
      <c r="C444" s="17" t="s">
        <v>91</v>
      </c>
      <c r="D444" s="17" t="s">
        <v>89</v>
      </c>
      <c r="E444" s="17">
        <v>0.86980000000000002</v>
      </c>
      <c r="F444" s="18">
        <v>0.98412999999999995</v>
      </c>
      <c r="G444" s="71" t="s">
        <v>5043</v>
      </c>
      <c r="H444" s="23">
        <v>200203761156</v>
      </c>
      <c r="I444" s="17" t="s">
        <v>97</v>
      </c>
      <c r="J444" s="17" t="s">
        <v>406</v>
      </c>
      <c r="K444" s="17">
        <v>0.13020000000000001</v>
      </c>
      <c r="L444" s="17">
        <v>1.5869999999999999E-2</v>
      </c>
      <c r="M444" s="17">
        <v>0.965202</v>
      </c>
      <c r="N444" s="18">
        <v>1</v>
      </c>
      <c r="O444" s="17">
        <v>1</v>
      </c>
      <c r="P444" s="68" t="s">
        <v>4860</v>
      </c>
      <c r="Q444" s="67" t="s">
        <v>93</v>
      </c>
      <c r="R444" s="129" t="s">
        <v>110</v>
      </c>
    </row>
    <row r="445" spans="1:18">
      <c r="A445" s="71" t="s">
        <v>3691</v>
      </c>
      <c r="B445" s="23">
        <v>200204062728</v>
      </c>
      <c r="C445" s="17" t="s">
        <v>91</v>
      </c>
      <c r="D445" s="17" t="s">
        <v>89</v>
      </c>
      <c r="E445" s="17">
        <v>0.86980000000000002</v>
      </c>
      <c r="F445" s="18">
        <v>0.98412999999999995</v>
      </c>
      <c r="G445" s="71" t="s">
        <v>5066</v>
      </c>
      <c r="H445" s="23">
        <v>200203761677</v>
      </c>
      <c r="I445" s="17" t="s">
        <v>107</v>
      </c>
      <c r="J445" s="17" t="s">
        <v>108</v>
      </c>
      <c r="K445" s="17">
        <v>0.13020000000000001</v>
      </c>
      <c r="L445" s="17">
        <v>1.5869999999999999E-2</v>
      </c>
      <c r="M445" s="17">
        <v>0.965202</v>
      </c>
      <c r="N445" s="18">
        <v>1</v>
      </c>
      <c r="O445" s="17">
        <v>1</v>
      </c>
      <c r="P445" s="68" t="s">
        <v>4860</v>
      </c>
      <c r="Q445" s="67" t="s">
        <v>93</v>
      </c>
      <c r="R445" s="129" t="s">
        <v>110</v>
      </c>
    </row>
    <row r="446" spans="1:18">
      <c r="A446" s="71" t="s">
        <v>3691</v>
      </c>
      <c r="B446" s="23">
        <v>200204062728</v>
      </c>
      <c r="C446" s="17" t="s">
        <v>91</v>
      </c>
      <c r="D446" s="17" t="s">
        <v>89</v>
      </c>
      <c r="E446" s="17">
        <v>0.86980000000000002</v>
      </c>
      <c r="F446" s="18">
        <v>0.98412999999999995</v>
      </c>
      <c r="G446" s="71" t="s">
        <v>5293</v>
      </c>
      <c r="H446" s="23">
        <v>200203763076</v>
      </c>
      <c r="I446" s="17" t="s">
        <v>108</v>
      </c>
      <c r="J446" s="17" t="s">
        <v>97</v>
      </c>
      <c r="K446" s="17">
        <v>0.13020000000000001</v>
      </c>
      <c r="L446" s="17">
        <v>1.5869999999999999E-2</v>
      </c>
      <c r="M446" s="17">
        <v>0.965202</v>
      </c>
      <c r="N446" s="18">
        <v>1</v>
      </c>
      <c r="O446" s="17">
        <v>1</v>
      </c>
      <c r="P446" s="68" t="s">
        <v>4860</v>
      </c>
      <c r="Q446" s="67" t="s">
        <v>93</v>
      </c>
      <c r="R446" s="129" t="s">
        <v>110</v>
      </c>
    </row>
    <row r="447" spans="1:18">
      <c r="A447" s="71" t="s">
        <v>3691</v>
      </c>
      <c r="B447" s="23">
        <v>200204062728</v>
      </c>
      <c r="C447" s="17" t="s">
        <v>91</v>
      </c>
      <c r="D447" s="17" t="s">
        <v>89</v>
      </c>
      <c r="E447" s="17">
        <v>0.86980000000000002</v>
      </c>
      <c r="F447" s="18">
        <v>0.98412999999999995</v>
      </c>
      <c r="G447" s="71" t="s">
        <v>5094</v>
      </c>
      <c r="H447" s="23">
        <v>200203765756</v>
      </c>
      <c r="I447" s="17" t="s">
        <v>98</v>
      </c>
      <c r="J447" s="17" t="s">
        <v>97</v>
      </c>
      <c r="K447" s="17">
        <v>0.13020000000000001</v>
      </c>
      <c r="L447" s="17">
        <v>1.5869999999999999E-2</v>
      </c>
      <c r="M447" s="17">
        <v>0.965202</v>
      </c>
      <c r="N447" s="18">
        <v>1</v>
      </c>
      <c r="O447" s="17">
        <v>1</v>
      </c>
      <c r="P447" s="68" t="s">
        <v>4860</v>
      </c>
      <c r="Q447" s="67" t="s">
        <v>106</v>
      </c>
      <c r="R447" s="129" t="s">
        <v>5307</v>
      </c>
    </row>
    <row r="448" spans="1:18">
      <c r="A448" s="71" t="s">
        <v>3691</v>
      </c>
      <c r="B448" s="23">
        <v>200204062728</v>
      </c>
      <c r="C448" s="17" t="s">
        <v>91</v>
      </c>
      <c r="D448" s="17" t="s">
        <v>89</v>
      </c>
      <c r="E448" s="17">
        <v>0.86980000000000002</v>
      </c>
      <c r="F448" s="18">
        <v>0.98412999999999995</v>
      </c>
      <c r="G448" s="71" t="s">
        <v>5241</v>
      </c>
      <c r="H448" s="23">
        <v>200203766563</v>
      </c>
      <c r="I448" s="17" t="s">
        <v>98</v>
      </c>
      <c r="J448" s="17" t="s">
        <v>97</v>
      </c>
      <c r="K448" s="17">
        <v>0.13020000000000001</v>
      </c>
      <c r="L448" s="17">
        <v>1.5869999999999999E-2</v>
      </c>
      <c r="M448" s="17">
        <v>0.965202</v>
      </c>
      <c r="N448" s="18">
        <v>1</v>
      </c>
      <c r="O448" s="17">
        <v>1</v>
      </c>
      <c r="P448" s="68" t="s">
        <v>4860</v>
      </c>
      <c r="Q448" s="67" t="s">
        <v>93</v>
      </c>
      <c r="R448" s="129" t="s">
        <v>110</v>
      </c>
    </row>
    <row r="449" spans="1:18">
      <c r="A449" s="71" t="s">
        <v>3691</v>
      </c>
      <c r="B449" s="23">
        <v>200204062728</v>
      </c>
      <c r="C449" s="17" t="s">
        <v>91</v>
      </c>
      <c r="D449" s="17" t="s">
        <v>89</v>
      </c>
      <c r="E449" s="17">
        <v>0.86980000000000002</v>
      </c>
      <c r="F449" s="18">
        <v>0.98412999999999995</v>
      </c>
      <c r="G449" s="71" t="s">
        <v>5009</v>
      </c>
      <c r="H449" s="23">
        <v>200203768786</v>
      </c>
      <c r="I449" s="17" t="s">
        <v>107</v>
      </c>
      <c r="J449" s="17" t="s">
        <v>108</v>
      </c>
      <c r="K449" s="17">
        <v>0.13020000000000001</v>
      </c>
      <c r="L449" s="17">
        <v>1.5869999999999999E-2</v>
      </c>
      <c r="M449" s="17">
        <v>0.965202</v>
      </c>
      <c r="N449" s="18">
        <v>1</v>
      </c>
      <c r="O449" s="17">
        <v>1</v>
      </c>
      <c r="P449" s="68" t="s">
        <v>4860</v>
      </c>
      <c r="Q449" s="67" t="s">
        <v>93</v>
      </c>
      <c r="R449" s="129" t="s">
        <v>110</v>
      </c>
    </row>
    <row r="450" spans="1:18">
      <c r="A450" s="71" t="s">
        <v>3691</v>
      </c>
      <c r="B450" s="23">
        <v>200204062728</v>
      </c>
      <c r="C450" s="17" t="s">
        <v>91</v>
      </c>
      <c r="D450" s="17" t="s">
        <v>89</v>
      </c>
      <c r="E450" s="17">
        <v>0.86980000000000002</v>
      </c>
      <c r="F450" s="18">
        <v>0.98412999999999995</v>
      </c>
      <c r="G450" s="71" t="s">
        <v>4939</v>
      </c>
      <c r="H450" s="23">
        <v>200203769112</v>
      </c>
      <c r="I450" s="17" t="s">
        <v>97</v>
      </c>
      <c r="J450" s="17" t="s">
        <v>98</v>
      </c>
      <c r="K450" s="17">
        <v>0.13020000000000001</v>
      </c>
      <c r="L450" s="17">
        <v>1.5869999999999999E-2</v>
      </c>
      <c r="M450" s="17">
        <v>0.965202</v>
      </c>
      <c r="N450" s="18">
        <v>1</v>
      </c>
      <c r="O450" s="17">
        <v>1</v>
      </c>
      <c r="P450" s="68" t="s">
        <v>4860</v>
      </c>
      <c r="Q450" s="67" t="s">
        <v>93</v>
      </c>
      <c r="R450" s="129" t="s">
        <v>110</v>
      </c>
    </row>
    <row r="451" spans="1:18">
      <c r="A451" s="71" t="s">
        <v>3691</v>
      </c>
      <c r="B451" s="23">
        <v>200204062728</v>
      </c>
      <c r="C451" s="17" t="s">
        <v>91</v>
      </c>
      <c r="D451" s="17" t="s">
        <v>89</v>
      </c>
      <c r="E451" s="17">
        <v>0.86980000000000002</v>
      </c>
      <c r="F451" s="18">
        <v>0.98412999999999995</v>
      </c>
      <c r="G451" s="71" t="s">
        <v>5249</v>
      </c>
      <c r="H451" s="23">
        <v>200203769803</v>
      </c>
      <c r="I451" s="17" t="s">
        <v>97</v>
      </c>
      <c r="J451" s="17" t="s">
        <v>98</v>
      </c>
      <c r="K451" s="17">
        <v>0.13020000000000001</v>
      </c>
      <c r="L451" s="17">
        <v>1.5869999999999999E-2</v>
      </c>
      <c r="M451" s="17">
        <v>0.965202</v>
      </c>
      <c r="N451" s="18">
        <v>1</v>
      </c>
      <c r="O451" s="17">
        <v>1</v>
      </c>
      <c r="P451" s="68" t="s">
        <v>4860</v>
      </c>
      <c r="Q451" s="67" t="s">
        <v>93</v>
      </c>
      <c r="R451" s="129" t="s">
        <v>110</v>
      </c>
    </row>
    <row r="452" spans="1:18">
      <c r="A452" s="71" t="s">
        <v>3691</v>
      </c>
      <c r="B452" s="23">
        <v>200204062728</v>
      </c>
      <c r="C452" s="17" t="s">
        <v>91</v>
      </c>
      <c r="D452" s="17" t="s">
        <v>89</v>
      </c>
      <c r="E452" s="17">
        <v>0.86980000000000002</v>
      </c>
      <c r="F452" s="18">
        <v>0.98412999999999995</v>
      </c>
      <c r="G452" s="71" t="s">
        <v>5250</v>
      </c>
      <c r="H452" s="23">
        <v>200203771260</v>
      </c>
      <c r="I452" s="17" t="s">
        <v>107</v>
      </c>
      <c r="J452" s="17" t="s">
        <v>108</v>
      </c>
      <c r="K452" s="17">
        <v>0.13020000000000001</v>
      </c>
      <c r="L452" s="17">
        <v>1.5869999999999999E-2</v>
      </c>
      <c r="M452" s="17">
        <v>0.965202</v>
      </c>
      <c r="N452" s="18">
        <v>1</v>
      </c>
      <c r="O452" s="17">
        <v>1</v>
      </c>
      <c r="P452" s="68" t="s">
        <v>4860</v>
      </c>
      <c r="Q452" s="67" t="s">
        <v>93</v>
      </c>
      <c r="R452" s="129" t="s">
        <v>110</v>
      </c>
    </row>
    <row r="453" spans="1:18">
      <c r="A453" s="71" t="s">
        <v>3691</v>
      </c>
      <c r="B453" s="23">
        <v>200204062728</v>
      </c>
      <c r="C453" s="17" t="s">
        <v>91</v>
      </c>
      <c r="D453" s="17" t="s">
        <v>89</v>
      </c>
      <c r="E453" s="17">
        <v>0.86980000000000002</v>
      </c>
      <c r="F453" s="18">
        <v>0.98412999999999995</v>
      </c>
      <c r="G453" s="71" t="s">
        <v>4946</v>
      </c>
      <c r="H453" s="23">
        <v>200203771652</v>
      </c>
      <c r="I453" s="17" t="s">
        <v>108</v>
      </c>
      <c r="J453" s="17" t="s">
        <v>98</v>
      </c>
      <c r="K453" s="17">
        <v>0.13020000000000001</v>
      </c>
      <c r="L453" s="17">
        <v>1.5869999999999999E-2</v>
      </c>
      <c r="M453" s="17">
        <v>0.965202</v>
      </c>
      <c r="N453" s="18">
        <v>1</v>
      </c>
      <c r="O453" s="17">
        <v>1</v>
      </c>
      <c r="P453" s="68" t="s">
        <v>4860</v>
      </c>
      <c r="Q453" s="67" t="s">
        <v>93</v>
      </c>
      <c r="R453" s="129" t="s">
        <v>110</v>
      </c>
    </row>
    <row r="454" spans="1:18">
      <c r="A454" s="71" t="s">
        <v>3691</v>
      </c>
      <c r="B454" s="23">
        <v>200204062728</v>
      </c>
      <c r="C454" s="17" t="s">
        <v>91</v>
      </c>
      <c r="D454" s="17" t="s">
        <v>89</v>
      </c>
      <c r="E454" s="17">
        <v>0.86980000000000002</v>
      </c>
      <c r="F454" s="18">
        <v>0.98412999999999995</v>
      </c>
      <c r="G454" s="71" t="s">
        <v>5251</v>
      </c>
      <c r="H454" s="23">
        <v>200203772984</v>
      </c>
      <c r="I454" s="17" t="s">
        <v>97</v>
      </c>
      <c r="J454" s="17" t="s">
        <v>98</v>
      </c>
      <c r="K454" s="17">
        <v>0.13020000000000001</v>
      </c>
      <c r="L454" s="17">
        <v>1.5869999999999999E-2</v>
      </c>
      <c r="M454" s="17">
        <v>0.965202</v>
      </c>
      <c r="N454" s="18">
        <v>1</v>
      </c>
      <c r="O454" s="17">
        <v>1</v>
      </c>
      <c r="P454" s="68" t="s">
        <v>4860</v>
      </c>
      <c r="Q454" s="67" t="s">
        <v>93</v>
      </c>
      <c r="R454" s="129" t="s">
        <v>110</v>
      </c>
    </row>
    <row r="455" spans="1:18">
      <c r="A455" s="71" t="s">
        <v>3691</v>
      </c>
      <c r="B455" s="23">
        <v>200204062728</v>
      </c>
      <c r="C455" s="17" t="s">
        <v>91</v>
      </c>
      <c r="D455" s="17" t="s">
        <v>89</v>
      </c>
      <c r="E455" s="17">
        <v>0.86980000000000002</v>
      </c>
      <c r="F455" s="18">
        <v>0.98412999999999995</v>
      </c>
      <c r="G455" s="71" t="s">
        <v>5252</v>
      </c>
      <c r="H455" s="23">
        <v>200203773237</v>
      </c>
      <c r="I455" s="17" t="s">
        <v>107</v>
      </c>
      <c r="J455" s="17" t="s">
        <v>108</v>
      </c>
      <c r="K455" s="17">
        <v>0.13020000000000001</v>
      </c>
      <c r="L455" s="17">
        <v>1.5869999999999999E-2</v>
      </c>
      <c r="M455" s="17">
        <v>0.965202</v>
      </c>
      <c r="N455" s="18">
        <v>1</v>
      </c>
      <c r="O455" s="17">
        <v>1</v>
      </c>
      <c r="P455" s="68" t="s">
        <v>4860</v>
      </c>
      <c r="Q455" s="67" t="s">
        <v>93</v>
      </c>
      <c r="R455" s="129" t="s">
        <v>110</v>
      </c>
    </row>
    <row r="456" spans="1:18">
      <c r="A456" s="71" t="s">
        <v>3691</v>
      </c>
      <c r="B456" s="23">
        <v>200204062728</v>
      </c>
      <c r="C456" s="17" t="s">
        <v>91</v>
      </c>
      <c r="D456" s="17" t="s">
        <v>89</v>
      </c>
      <c r="E456" s="17">
        <v>0.86980000000000002</v>
      </c>
      <c r="F456" s="18">
        <v>0.98412999999999995</v>
      </c>
      <c r="G456" s="71" t="s">
        <v>5253</v>
      </c>
      <c r="H456" s="23">
        <v>200203773686</v>
      </c>
      <c r="I456" s="17" t="s">
        <v>108</v>
      </c>
      <c r="J456" s="17" t="s">
        <v>107</v>
      </c>
      <c r="K456" s="17">
        <v>0.13020000000000001</v>
      </c>
      <c r="L456" s="17">
        <v>1.5869999999999999E-2</v>
      </c>
      <c r="M456" s="17">
        <v>0.965202</v>
      </c>
      <c r="N456" s="18">
        <v>1</v>
      </c>
      <c r="O456" s="17">
        <v>1</v>
      </c>
      <c r="P456" s="68" t="s">
        <v>4860</v>
      </c>
      <c r="Q456" s="67" t="s">
        <v>93</v>
      </c>
      <c r="R456" s="129" t="s">
        <v>110</v>
      </c>
    </row>
    <row r="457" spans="1:18">
      <c r="A457" s="71" t="s">
        <v>3691</v>
      </c>
      <c r="B457" s="23">
        <v>200204062728</v>
      </c>
      <c r="C457" s="17" t="s">
        <v>91</v>
      </c>
      <c r="D457" s="17" t="s">
        <v>89</v>
      </c>
      <c r="E457" s="17">
        <v>0.86980000000000002</v>
      </c>
      <c r="F457" s="18">
        <v>0.98412999999999995</v>
      </c>
      <c r="G457" s="71" t="s">
        <v>5254</v>
      </c>
      <c r="H457" s="23">
        <v>200203774734</v>
      </c>
      <c r="I457" s="17" t="s">
        <v>98</v>
      </c>
      <c r="J457" s="17" t="s">
        <v>108</v>
      </c>
      <c r="K457" s="17">
        <v>0.13020000000000001</v>
      </c>
      <c r="L457" s="17">
        <v>1.5869999999999999E-2</v>
      </c>
      <c r="M457" s="17">
        <v>0.965202</v>
      </c>
      <c r="N457" s="18">
        <v>1</v>
      </c>
      <c r="O457" s="17">
        <v>1</v>
      </c>
      <c r="P457" s="68" t="s">
        <v>4860</v>
      </c>
      <c r="Q457" s="67" t="s">
        <v>93</v>
      </c>
      <c r="R457" s="129" t="s">
        <v>110</v>
      </c>
    </row>
    <row r="458" spans="1:18">
      <c r="A458" s="71" t="s">
        <v>3691</v>
      </c>
      <c r="B458" s="23">
        <v>200204062728</v>
      </c>
      <c r="C458" s="17" t="s">
        <v>91</v>
      </c>
      <c r="D458" s="17" t="s">
        <v>89</v>
      </c>
      <c r="E458" s="17">
        <v>0.86980000000000002</v>
      </c>
      <c r="F458" s="18">
        <v>0.98412999999999995</v>
      </c>
      <c r="G458" s="71" t="s">
        <v>5255</v>
      </c>
      <c r="H458" s="23">
        <v>200203774748</v>
      </c>
      <c r="I458" s="17" t="s">
        <v>107</v>
      </c>
      <c r="J458" s="17" t="s">
        <v>108</v>
      </c>
      <c r="K458" s="17">
        <v>0.13020000000000001</v>
      </c>
      <c r="L458" s="17">
        <v>1.5869999999999999E-2</v>
      </c>
      <c r="M458" s="17">
        <v>0.965202</v>
      </c>
      <c r="N458" s="18">
        <v>1</v>
      </c>
      <c r="O458" s="17">
        <v>1</v>
      </c>
      <c r="P458" s="68" t="s">
        <v>4860</v>
      </c>
      <c r="Q458" s="67" t="s">
        <v>93</v>
      </c>
      <c r="R458" s="129" t="s">
        <v>110</v>
      </c>
    </row>
    <row r="459" spans="1:18">
      <c r="A459" s="71" t="s">
        <v>3691</v>
      </c>
      <c r="B459" s="23">
        <v>200204062728</v>
      </c>
      <c r="C459" s="17" t="s">
        <v>91</v>
      </c>
      <c r="D459" s="17" t="s">
        <v>89</v>
      </c>
      <c r="E459" s="17">
        <v>0.86980000000000002</v>
      </c>
      <c r="F459" s="18">
        <v>0.98412999999999995</v>
      </c>
      <c r="G459" s="71" t="s">
        <v>5256</v>
      </c>
      <c r="H459" s="23">
        <v>200203775475</v>
      </c>
      <c r="I459" s="17" t="s">
        <v>107</v>
      </c>
      <c r="J459" s="17" t="s">
        <v>108</v>
      </c>
      <c r="K459" s="17">
        <v>0.13020000000000001</v>
      </c>
      <c r="L459" s="17">
        <v>1.5869999999999999E-2</v>
      </c>
      <c r="M459" s="17">
        <v>0.965202</v>
      </c>
      <c r="N459" s="18">
        <v>1</v>
      </c>
      <c r="O459" s="17">
        <v>1</v>
      </c>
      <c r="P459" s="68" t="s">
        <v>4860</v>
      </c>
      <c r="Q459" s="67" t="s">
        <v>93</v>
      </c>
      <c r="R459" s="129" t="s">
        <v>110</v>
      </c>
    </row>
    <row r="460" spans="1:18">
      <c r="A460" s="71" t="s">
        <v>3691</v>
      </c>
      <c r="B460" s="23">
        <v>200204062728</v>
      </c>
      <c r="C460" s="17" t="s">
        <v>91</v>
      </c>
      <c r="D460" s="17" t="s">
        <v>89</v>
      </c>
      <c r="E460" s="17">
        <v>0.86980000000000002</v>
      </c>
      <c r="F460" s="18">
        <v>0.98412999999999995</v>
      </c>
      <c r="G460" s="71" t="s">
        <v>5257</v>
      </c>
      <c r="H460" s="23">
        <v>200203775712</v>
      </c>
      <c r="I460" s="17" t="s">
        <v>107</v>
      </c>
      <c r="J460" s="17" t="s">
        <v>108</v>
      </c>
      <c r="K460" s="17">
        <v>0.13020000000000001</v>
      </c>
      <c r="L460" s="17">
        <v>1.5869999999999999E-2</v>
      </c>
      <c r="M460" s="17">
        <v>0.965202</v>
      </c>
      <c r="N460" s="18">
        <v>1</v>
      </c>
      <c r="O460" s="17">
        <v>1</v>
      </c>
      <c r="P460" s="68" t="s">
        <v>4860</v>
      </c>
      <c r="Q460" s="67" t="s">
        <v>93</v>
      </c>
      <c r="R460" s="129" t="s">
        <v>110</v>
      </c>
    </row>
    <row r="461" spans="1:18">
      <c r="A461" s="71" t="s">
        <v>3691</v>
      </c>
      <c r="B461" s="23">
        <v>200204062728</v>
      </c>
      <c r="C461" s="17" t="s">
        <v>91</v>
      </c>
      <c r="D461" s="17" t="s">
        <v>89</v>
      </c>
      <c r="E461" s="17">
        <v>0.86980000000000002</v>
      </c>
      <c r="F461" s="18">
        <v>0.98412999999999995</v>
      </c>
      <c r="G461" s="71" t="s">
        <v>5053</v>
      </c>
      <c r="H461" s="23">
        <v>200203777226</v>
      </c>
      <c r="I461" s="17" t="s">
        <v>97</v>
      </c>
      <c r="J461" s="17" t="s">
        <v>98</v>
      </c>
      <c r="K461" s="17">
        <v>0.13020000000000001</v>
      </c>
      <c r="L461" s="17">
        <v>1.5869999999999999E-2</v>
      </c>
      <c r="M461" s="17">
        <v>0.965202</v>
      </c>
      <c r="N461" s="18">
        <v>1</v>
      </c>
      <c r="O461" s="17">
        <v>1</v>
      </c>
      <c r="P461" s="68" t="s">
        <v>5314</v>
      </c>
      <c r="Q461" s="67" t="s">
        <v>111</v>
      </c>
      <c r="R461" s="129" t="s">
        <v>110</v>
      </c>
    </row>
    <row r="462" spans="1:18">
      <c r="A462" s="71" t="s">
        <v>3691</v>
      </c>
      <c r="B462" s="23">
        <v>200204062728</v>
      </c>
      <c r="C462" s="17" t="s">
        <v>91</v>
      </c>
      <c r="D462" s="17" t="s">
        <v>89</v>
      </c>
      <c r="E462" s="17">
        <v>0.86980000000000002</v>
      </c>
      <c r="F462" s="18">
        <v>0.98412999999999995</v>
      </c>
      <c r="G462" s="71" t="s">
        <v>5115</v>
      </c>
      <c r="H462" s="23">
        <v>200203777903</v>
      </c>
      <c r="I462" s="17" t="s">
        <v>107</v>
      </c>
      <c r="J462" s="17" t="s">
        <v>108</v>
      </c>
      <c r="K462" s="17">
        <v>0.13020000000000001</v>
      </c>
      <c r="L462" s="17">
        <v>1.5869999999999999E-2</v>
      </c>
      <c r="M462" s="17">
        <v>0.965202</v>
      </c>
      <c r="N462" s="18">
        <v>1</v>
      </c>
      <c r="O462" s="17">
        <v>1</v>
      </c>
      <c r="P462" s="68" t="s">
        <v>5314</v>
      </c>
      <c r="Q462" s="67" t="s">
        <v>93</v>
      </c>
      <c r="R462" s="129" t="s">
        <v>110</v>
      </c>
    </row>
    <row r="463" spans="1:18">
      <c r="A463" s="71" t="s">
        <v>3691</v>
      </c>
      <c r="B463" s="23">
        <v>200204062728</v>
      </c>
      <c r="C463" s="17" t="s">
        <v>91</v>
      </c>
      <c r="D463" s="17" t="s">
        <v>89</v>
      </c>
      <c r="E463" s="17">
        <v>0.86980000000000002</v>
      </c>
      <c r="F463" s="18">
        <v>0.98412999999999995</v>
      </c>
      <c r="G463" s="71" t="s">
        <v>4978</v>
      </c>
      <c r="H463" s="23">
        <v>200203778200</v>
      </c>
      <c r="I463" s="17" t="s">
        <v>97</v>
      </c>
      <c r="J463" s="17" t="s">
        <v>107</v>
      </c>
      <c r="K463" s="17">
        <v>0.13020000000000001</v>
      </c>
      <c r="L463" s="17">
        <v>1.5869999999999999E-2</v>
      </c>
      <c r="M463" s="17">
        <v>0.965202</v>
      </c>
      <c r="N463" s="18">
        <v>1</v>
      </c>
      <c r="O463" s="17">
        <v>1</v>
      </c>
      <c r="P463" s="68" t="s">
        <v>5314</v>
      </c>
      <c r="Q463" s="67" t="s">
        <v>93</v>
      </c>
      <c r="R463" s="129" t="s">
        <v>110</v>
      </c>
    </row>
    <row r="464" spans="1:18">
      <c r="A464" s="71" t="s">
        <v>3691</v>
      </c>
      <c r="B464" s="23">
        <v>200204062728</v>
      </c>
      <c r="C464" s="17" t="s">
        <v>91</v>
      </c>
      <c r="D464" s="17" t="s">
        <v>89</v>
      </c>
      <c r="E464" s="17">
        <v>0.86980000000000002</v>
      </c>
      <c r="F464" s="18">
        <v>0.98412999999999995</v>
      </c>
      <c r="G464" s="71" t="s">
        <v>5282</v>
      </c>
      <c r="H464" s="23">
        <v>200203780479</v>
      </c>
      <c r="I464" s="17" t="s">
        <v>98</v>
      </c>
      <c r="J464" s="17" t="s">
        <v>97</v>
      </c>
      <c r="K464" s="17">
        <v>0.13020000000000001</v>
      </c>
      <c r="L464" s="17">
        <v>1.5869999999999999E-2</v>
      </c>
      <c r="M464" s="17">
        <v>0.965202</v>
      </c>
      <c r="N464" s="18">
        <v>1</v>
      </c>
      <c r="O464" s="17">
        <v>1</v>
      </c>
      <c r="P464" s="68" t="s">
        <v>5314</v>
      </c>
      <c r="Q464" s="67" t="s">
        <v>93</v>
      </c>
      <c r="R464" s="129" t="s">
        <v>110</v>
      </c>
    </row>
    <row r="465" spans="1:18">
      <c r="A465" s="71" t="s">
        <v>3691</v>
      </c>
      <c r="B465" s="23">
        <v>200204062728</v>
      </c>
      <c r="C465" s="17" t="s">
        <v>91</v>
      </c>
      <c r="D465" s="17" t="s">
        <v>89</v>
      </c>
      <c r="E465" s="17">
        <v>0.86980000000000002</v>
      </c>
      <c r="F465" s="18">
        <v>0.98412999999999995</v>
      </c>
      <c r="G465" s="71" t="s">
        <v>5284</v>
      </c>
      <c r="H465" s="23">
        <v>200203780515</v>
      </c>
      <c r="I465" s="17" t="s">
        <v>108</v>
      </c>
      <c r="J465" s="17" t="s">
        <v>107</v>
      </c>
      <c r="K465" s="17">
        <v>0.13020000000000001</v>
      </c>
      <c r="L465" s="17">
        <v>1.5869999999999999E-2</v>
      </c>
      <c r="M465" s="17">
        <v>0.965202</v>
      </c>
      <c r="N465" s="18">
        <v>1</v>
      </c>
      <c r="O465" s="17">
        <v>1</v>
      </c>
      <c r="P465" s="68" t="s">
        <v>5314</v>
      </c>
      <c r="Q465" s="67" t="s">
        <v>93</v>
      </c>
      <c r="R465" s="129" t="s">
        <v>110</v>
      </c>
    </row>
    <row r="466" spans="1:18">
      <c r="A466" s="71" t="s">
        <v>3691</v>
      </c>
      <c r="B466" s="23">
        <v>200204062728</v>
      </c>
      <c r="C466" s="17" t="s">
        <v>91</v>
      </c>
      <c r="D466" s="17" t="s">
        <v>89</v>
      </c>
      <c r="E466" s="17">
        <v>0.86980000000000002</v>
      </c>
      <c r="F466" s="18">
        <v>0.98412999999999995</v>
      </c>
      <c r="G466" s="71" t="s">
        <v>5067</v>
      </c>
      <c r="H466" s="23">
        <v>200203780885</v>
      </c>
      <c r="I466" s="17" t="s">
        <v>5068</v>
      </c>
      <c r="J466" s="17" t="s">
        <v>97</v>
      </c>
      <c r="K466" s="17">
        <v>0.18090000000000001</v>
      </c>
      <c r="L466" s="17">
        <v>8.8289999999999993E-2</v>
      </c>
      <c r="M466" s="17">
        <v>0.66525199999999995</v>
      </c>
      <c r="N466" s="18">
        <v>0.166546</v>
      </c>
      <c r="O466" s="17">
        <v>0</v>
      </c>
      <c r="P466" s="68" t="s">
        <v>5314</v>
      </c>
      <c r="Q466" s="67" t="s">
        <v>93</v>
      </c>
      <c r="R466" s="129" t="s">
        <v>110</v>
      </c>
    </row>
    <row r="467" spans="1:18">
      <c r="A467" s="71" t="s">
        <v>3691</v>
      </c>
      <c r="B467" s="23">
        <v>200204062728</v>
      </c>
      <c r="C467" s="17" t="s">
        <v>91</v>
      </c>
      <c r="D467" s="17" t="s">
        <v>89</v>
      </c>
      <c r="E467" s="17">
        <v>0.86980000000000002</v>
      </c>
      <c r="F467" s="18">
        <v>0.98412999999999995</v>
      </c>
      <c r="G467" s="71" t="s">
        <v>5302</v>
      </c>
      <c r="H467" s="23">
        <v>200203781741</v>
      </c>
      <c r="I467" s="17" t="s">
        <v>107</v>
      </c>
      <c r="J467" s="17" t="s">
        <v>108</v>
      </c>
      <c r="K467" s="17">
        <v>0.13020000000000001</v>
      </c>
      <c r="L467" s="17">
        <v>1.5869999999999999E-2</v>
      </c>
      <c r="M467" s="17">
        <v>0.965202</v>
      </c>
      <c r="N467" s="18">
        <v>1</v>
      </c>
      <c r="O467" s="17">
        <v>1</v>
      </c>
      <c r="P467" s="68" t="s">
        <v>5314</v>
      </c>
      <c r="Q467" s="67" t="s">
        <v>93</v>
      </c>
      <c r="R467" s="129" t="s">
        <v>110</v>
      </c>
    </row>
    <row r="468" spans="1:18">
      <c r="A468" s="71" t="s">
        <v>3691</v>
      </c>
      <c r="B468" s="23">
        <v>200204062728</v>
      </c>
      <c r="C468" s="17" t="s">
        <v>91</v>
      </c>
      <c r="D468" s="17" t="s">
        <v>89</v>
      </c>
      <c r="E468" s="17">
        <v>0.86980000000000002</v>
      </c>
      <c r="F468" s="18">
        <v>0.98412999999999995</v>
      </c>
      <c r="G468" s="71" t="s">
        <v>5105</v>
      </c>
      <c r="H468" s="23">
        <v>200203783009</v>
      </c>
      <c r="I468" s="17" t="s">
        <v>98</v>
      </c>
      <c r="J468" s="17" t="s">
        <v>97</v>
      </c>
      <c r="K468" s="17">
        <v>0.13120000000000001</v>
      </c>
      <c r="L468" s="17">
        <v>1.5869999999999999E-2</v>
      </c>
      <c r="M468" s="17">
        <v>0.95675600000000005</v>
      </c>
      <c r="N468" s="18">
        <v>1</v>
      </c>
      <c r="O468" s="17">
        <v>1</v>
      </c>
      <c r="P468" s="68" t="s">
        <v>5314</v>
      </c>
      <c r="Q468" s="67" t="s">
        <v>93</v>
      </c>
      <c r="R468" s="129" t="s">
        <v>110</v>
      </c>
    </row>
    <row r="469" spans="1:18">
      <c r="A469" s="71" t="s">
        <v>3691</v>
      </c>
      <c r="B469" s="23">
        <v>200204062728</v>
      </c>
      <c r="C469" s="17" t="s">
        <v>91</v>
      </c>
      <c r="D469" s="17" t="s">
        <v>89</v>
      </c>
      <c r="E469" s="17">
        <v>0.86980000000000002</v>
      </c>
      <c r="F469" s="18">
        <v>0.98412999999999995</v>
      </c>
      <c r="G469" s="71" t="s">
        <v>5258</v>
      </c>
      <c r="H469" s="23">
        <v>200203783484</v>
      </c>
      <c r="I469" s="17" t="s">
        <v>107</v>
      </c>
      <c r="J469" s="17" t="s">
        <v>108</v>
      </c>
      <c r="K469" s="17">
        <v>0.13020000000000001</v>
      </c>
      <c r="L469" s="17">
        <v>1.5869999999999999E-2</v>
      </c>
      <c r="M469" s="17">
        <v>0.965202</v>
      </c>
      <c r="N469" s="18">
        <v>1</v>
      </c>
      <c r="O469" s="17">
        <v>1</v>
      </c>
      <c r="P469" s="68" t="s">
        <v>5314</v>
      </c>
      <c r="Q469" s="67" t="s">
        <v>93</v>
      </c>
      <c r="R469" s="129" t="s">
        <v>110</v>
      </c>
    </row>
    <row r="470" spans="1:18">
      <c r="A470" s="71" t="s">
        <v>3691</v>
      </c>
      <c r="B470" s="23">
        <v>200204062728</v>
      </c>
      <c r="C470" s="17" t="s">
        <v>91</v>
      </c>
      <c r="D470" s="17" t="s">
        <v>89</v>
      </c>
      <c r="E470" s="17">
        <v>0.86980000000000002</v>
      </c>
      <c r="F470" s="18">
        <v>0.98412999999999995</v>
      </c>
      <c r="G470" s="71" t="s">
        <v>5259</v>
      </c>
      <c r="H470" s="23">
        <v>200203786812</v>
      </c>
      <c r="I470" s="17" t="s">
        <v>108</v>
      </c>
      <c r="J470" s="17" t="s">
        <v>107</v>
      </c>
      <c r="K470" s="17">
        <v>0.13020000000000001</v>
      </c>
      <c r="L470" s="17">
        <v>1.5869999999999999E-2</v>
      </c>
      <c r="M470" s="17">
        <v>0.965202</v>
      </c>
      <c r="N470" s="18">
        <v>1</v>
      </c>
      <c r="O470" s="17">
        <v>1</v>
      </c>
      <c r="P470" s="68" t="s">
        <v>5314</v>
      </c>
      <c r="Q470" s="67" t="s">
        <v>93</v>
      </c>
      <c r="R470" s="129" t="s">
        <v>110</v>
      </c>
    </row>
    <row r="471" spans="1:18">
      <c r="A471" s="71" t="s">
        <v>3691</v>
      </c>
      <c r="B471" s="23">
        <v>200204062728</v>
      </c>
      <c r="C471" s="17" t="s">
        <v>91</v>
      </c>
      <c r="D471" s="17" t="s">
        <v>89</v>
      </c>
      <c r="E471" s="17">
        <v>0.86980000000000002</v>
      </c>
      <c r="F471" s="18">
        <v>0.98412999999999995</v>
      </c>
      <c r="G471" s="71" t="s">
        <v>5260</v>
      </c>
      <c r="H471" s="23">
        <v>200203787120</v>
      </c>
      <c r="I471" s="17" t="s">
        <v>108</v>
      </c>
      <c r="J471" s="17" t="s">
        <v>107</v>
      </c>
      <c r="K471" s="17">
        <v>0.13020000000000001</v>
      </c>
      <c r="L471" s="17">
        <v>1.5869999999999999E-2</v>
      </c>
      <c r="M471" s="17">
        <v>0.965202</v>
      </c>
      <c r="N471" s="18">
        <v>1</v>
      </c>
      <c r="O471" s="17">
        <v>1</v>
      </c>
      <c r="P471" s="68" t="s">
        <v>5314</v>
      </c>
      <c r="Q471" s="67" t="s">
        <v>93</v>
      </c>
      <c r="R471" s="129" t="s">
        <v>110</v>
      </c>
    </row>
    <row r="472" spans="1:18">
      <c r="A472" s="71" t="s">
        <v>3691</v>
      </c>
      <c r="B472" s="23">
        <v>200204062728</v>
      </c>
      <c r="C472" s="17" t="s">
        <v>91</v>
      </c>
      <c r="D472" s="17" t="s">
        <v>89</v>
      </c>
      <c r="E472" s="17">
        <v>0.86980000000000002</v>
      </c>
      <c r="F472" s="18">
        <v>0.98412999999999995</v>
      </c>
      <c r="G472" s="71" t="s">
        <v>4942</v>
      </c>
      <c r="H472" s="23">
        <v>200203787405</v>
      </c>
      <c r="I472" s="17" t="s">
        <v>108</v>
      </c>
      <c r="J472" s="17" t="s">
        <v>107</v>
      </c>
      <c r="K472" s="17">
        <v>0.13020000000000001</v>
      </c>
      <c r="L472" s="17">
        <v>1.5869999999999999E-2</v>
      </c>
      <c r="M472" s="17">
        <v>0.965202</v>
      </c>
      <c r="N472" s="18">
        <v>1</v>
      </c>
      <c r="O472" s="17">
        <v>1</v>
      </c>
      <c r="P472" s="68" t="s">
        <v>5314</v>
      </c>
      <c r="Q472" s="67" t="s">
        <v>93</v>
      </c>
      <c r="R472" s="129" t="s">
        <v>110</v>
      </c>
    </row>
    <row r="473" spans="1:18">
      <c r="A473" s="71" t="s">
        <v>3691</v>
      </c>
      <c r="B473" s="23">
        <v>200204062728</v>
      </c>
      <c r="C473" s="17" t="s">
        <v>91</v>
      </c>
      <c r="D473" s="17" t="s">
        <v>89</v>
      </c>
      <c r="E473" s="17">
        <v>0.86980000000000002</v>
      </c>
      <c r="F473" s="18">
        <v>0.98412999999999995</v>
      </c>
      <c r="G473" s="71" t="s">
        <v>5261</v>
      </c>
      <c r="H473" s="23">
        <v>200203788950</v>
      </c>
      <c r="I473" s="17" t="s">
        <v>98</v>
      </c>
      <c r="J473" s="17" t="s">
        <v>97</v>
      </c>
      <c r="K473" s="17">
        <v>0.13020000000000001</v>
      </c>
      <c r="L473" s="17">
        <v>1.5869999999999999E-2</v>
      </c>
      <c r="M473" s="17">
        <v>0.965202</v>
      </c>
      <c r="N473" s="18">
        <v>1</v>
      </c>
      <c r="O473" s="17">
        <v>1</v>
      </c>
      <c r="P473" s="68" t="s">
        <v>5314</v>
      </c>
      <c r="Q473" s="67" t="s">
        <v>93</v>
      </c>
      <c r="R473" s="129" t="s">
        <v>110</v>
      </c>
    </row>
    <row r="474" spans="1:18">
      <c r="A474" s="71" t="s">
        <v>3691</v>
      </c>
      <c r="B474" s="23">
        <v>200204062728</v>
      </c>
      <c r="C474" s="17" t="s">
        <v>91</v>
      </c>
      <c r="D474" s="17" t="s">
        <v>89</v>
      </c>
      <c r="E474" s="17">
        <v>0.86980000000000002</v>
      </c>
      <c r="F474" s="18">
        <v>0.98412999999999995</v>
      </c>
      <c r="G474" s="71" t="s">
        <v>5262</v>
      </c>
      <c r="H474" s="23">
        <v>200203789679</v>
      </c>
      <c r="I474" s="17" t="s">
        <v>97</v>
      </c>
      <c r="J474" s="17" t="s">
        <v>98</v>
      </c>
      <c r="K474" s="17">
        <v>0.13020000000000001</v>
      </c>
      <c r="L474" s="17">
        <v>1.5869999999999999E-2</v>
      </c>
      <c r="M474" s="17">
        <v>0.965202</v>
      </c>
      <c r="N474" s="18">
        <v>1</v>
      </c>
      <c r="O474" s="17">
        <v>1</v>
      </c>
      <c r="P474" s="68" t="s">
        <v>5314</v>
      </c>
      <c r="Q474" s="67" t="s">
        <v>93</v>
      </c>
      <c r="R474" s="129" t="s">
        <v>110</v>
      </c>
    </row>
    <row r="475" spans="1:18">
      <c r="A475" s="71" t="s">
        <v>3691</v>
      </c>
      <c r="B475" s="23">
        <v>200204062728</v>
      </c>
      <c r="C475" s="17" t="s">
        <v>91</v>
      </c>
      <c r="D475" s="17" t="s">
        <v>89</v>
      </c>
      <c r="E475" s="17">
        <v>0.86980000000000002</v>
      </c>
      <c r="F475" s="18">
        <v>0.98412999999999995</v>
      </c>
      <c r="G475" s="71" t="s">
        <v>5263</v>
      </c>
      <c r="H475" s="23">
        <v>200203790889</v>
      </c>
      <c r="I475" s="17" t="s">
        <v>98</v>
      </c>
      <c r="J475" s="17" t="s">
        <v>97</v>
      </c>
      <c r="K475" s="17">
        <v>0.13020000000000001</v>
      </c>
      <c r="L475" s="17">
        <v>1.5869999999999999E-2</v>
      </c>
      <c r="M475" s="17">
        <v>0.965202</v>
      </c>
      <c r="N475" s="18">
        <v>1</v>
      </c>
      <c r="O475" s="17">
        <v>1</v>
      </c>
      <c r="P475" s="68" t="s">
        <v>5314</v>
      </c>
      <c r="Q475" s="67" t="s">
        <v>93</v>
      </c>
      <c r="R475" s="129" t="s">
        <v>110</v>
      </c>
    </row>
    <row r="476" spans="1:18">
      <c r="A476" s="71" t="s">
        <v>3691</v>
      </c>
      <c r="B476" s="23">
        <v>200204062728</v>
      </c>
      <c r="C476" s="17" t="s">
        <v>91</v>
      </c>
      <c r="D476" s="17" t="s">
        <v>89</v>
      </c>
      <c r="E476" s="17">
        <v>0.86980000000000002</v>
      </c>
      <c r="F476" s="18">
        <v>0.98412999999999995</v>
      </c>
      <c r="G476" s="71" t="s">
        <v>5264</v>
      </c>
      <c r="H476" s="23">
        <v>200203791333</v>
      </c>
      <c r="I476" s="17" t="s">
        <v>107</v>
      </c>
      <c r="J476" s="17" t="s">
        <v>108</v>
      </c>
      <c r="K476" s="17">
        <v>0.13020000000000001</v>
      </c>
      <c r="L476" s="17">
        <v>1.5869999999999999E-2</v>
      </c>
      <c r="M476" s="17">
        <v>0.965202</v>
      </c>
      <c r="N476" s="18">
        <v>1</v>
      </c>
      <c r="O476" s="17">
        <v>1</v>
      </c>
      <c r="P476" s="68" t="s">
        <v>5314</v>
      </c>
      <c r="Q476" s="67" t="s">
        <v>93</v>
      </c>
      <c r="R476" s="129" t="s">
        <v>110</v>
      </c>
    </row>
    <row r="477" spans="1:18">
      <c r="A477" s="71" t="s">
        <v>3691</v>
      </c>
      <c r="B477" s="23">
        <v>200204062728</v>
      </c>
      <c r="C477" s="17" t="s">
        <v>91</v>
      </c>
      <c r="D477" s="17" t="s">
        <v>89</v>
      </c>
      <c r="E477" s="17">
        <v>0.86980000000000002</v>
      </c>
      <c r="F477" s="18">
        <v>0.98412999999999995</v>
      </c>
      <c r="G477" s="71" t="s">
        <v>5265</v>
      </c>
      <c r="H477" s="23">
        <v>200203791912</v>
      </c>
      <c r="I477" s="17" t="s">
        <v>107</v>
      </c>
      <c r="J477" s="17" t="s">
        <v>108</v>
      </c>
      <c r="K477" s="17">
        <v>0.13020000000000001</v>
      </c>
      <c r="L477" s="17">
        <v>1.5869999999999999E-2</v>
      </c>
      <c r="M477" s="17">
        <v>0.965202</v>
      </c>
      <c r="N477" s="18">
        <v>1</v>
      </c>
      <c r="O477" s="17">
        <v>1</v>
      </c>
      <c r="P477" s="68" t="s">
        <v>5314</v>
      </c>
      <c r="Q477" s="67" t="s">
        <v>93</v>
      </c>
      <c r="R477" s="129" t="s">
        <v>110</v>
      </c>
    </row>
    <row r="478" spans="1:18">
      <c r="A478" s="71" t="s">
        <v>3691</v>
      </c>
      <c r="B478" s="23">
        <v>200204062728</v>
      </c>
      <c r="C478" s="17" t="s">
        <v>91</v>
      </c>
      <c r="D478" s="17" t="s">
        <v>89</v>
      </c>
      <c r="E478" s="17">
        <v>0.86980000000000002</v>
      </c>
      <c r="F478" s="18">
        <v>0.98412999999999995</v>
      </c>
      <c r="G478" s="71" t="s">
        <v>5037</v>
      </c>
      <c r="H478" s="23">
        <v>200203792046</v>
      </c>
      <c r="I478" s="17" t="s">
        <v>98</v>
      </c>
      <c r="J478" s="17" t="s">
        <v>3352</v>
      </c>
      <c r="K478" s="17">
        <v>0.13020000000000001</v>
      </c>
      <c r="L478" s="17">
        <v>1.5869999999999999E-2</v>
      </c>
      <c r="M478" s="17">
        <v>0.965202</v>
      </c>
      <c r="N478" s="18">
        <v>1</v>
      </c>
      <c r="O478" s="17">
        <v>1</v>
      </c>
      <c r="P478" s="68" t="s">
        <v>5314</v>
      </c>
      <c r="Q478" s="67" t="s">
        <v>93</v>
      </c>
      <c r="R478" s="129" t="s">
        <v>110</v>
      </c>
    </row>
    <row r="479" spans="1:18">
      <c r="A479" s="71" t="s">
        <v>3691</v>
      </c>
      <c r="B479" s="23">
        <v>200204062728</v>
      </c>
      <c r="C479" s="17" t="s">
        <v>91</v>
      </c>
      <c r="D479" s="17" t="s">
        <v>89</v>
      </c>
      <c r="E479" s="17">
        <v>0.86980000000000002</v>
      </c>
      <c r="F479" s="18">
        <v>0.98412999999999995</v>
      </c>
      <c r="G479" s="71" t="s">
        <v>5266</v>
      </c>
      <c r="H479" s="23">
        <v>200203792628</v>
      </c>
      <c r="I479" s="17" t="s">
        <v>108</v>
      </c>
      <c r="J479" s="17" t="s">
        <v>107</v>
      </c>
      <c r="K479" s="17">
        <v>0.13120000000000001</v>
      </c>
      <c r="L479" s="17">
        <v>1.5869999999999999E-2</v>
      </c>
      <c r="M479" s="17">
        <v>0.95675600000000005</v>
      </c>
      <c r="N479" s="18">
        <v>1</v>
      </c>
      <c r="O479" s="17">
        <v>1</v>
      </c>
      <c r="P479" s="68" t="s">
        <v>5314</v>
      </c>
      <c r="Q479" s="67" t="s">
        <v>93</v>
      </c>
      <c r="R479" s="129" t="s">
        <v>110</v>
      </c>
    </row>
    <row r="480" spans="1:18">
      <c r="A480" s="71" t="s">
        <v>3691</v>
      </c>
      <c r="B480" s="23">
        <v>200204062728</v>
      </c>
      <c r="C480" s="17" t="s">
        <v>91</v>
      </c>
      <c r="D480" s="17" t="s">
        <v>89</v>
      </c>
      <c r="E480" s="17">
        <v>0.86980000000000002</v>
      </c>
      <c r="F480" s="18">
        <v>0.98412999999999995</v>
      </c>
      <c r="G480" s="71" t="s">
        <v>5077</v>
      </c>
      <c r="H480" s="23">
        <v>200203793100</v>
      </c>
      <c r="I480" s="17" t="s">
        <v>97</v>
      </c>
      <c r="J480" s="17" t="s">
        <v>98</v>
      </c>
      <c r="K480" s="17">
        <v>0</v>
      </c>
      <c r="L480" s="17">
        <v>8.9289999999999994E-3</v>
      </c>
      <c r="M480" s="17">
        <v>0</v>
      </c>
      <c r="N480" s="18">
        <v>0.55855900000000003</v>
      </c>
      <c r="O480" s="17">
        <v>0</v>
      </c>
      <c r="P480" s="68" t="s">
        <v>5314</v>
      </c>
      <c r="Q480" s="67" t="s">
        <v>93</v>
      </c>
      <c r="R480" s="129" t="s">
        <v>110</v>
      </c>
    </row>
    <row r="481" spans="1:18">
      <c r="A481" s="71" t="s">
        <v>3691</v>
      </c>
      <c r="B481" s="23">
        <v>200204062728</v>
      </c>
      <c r="C481" s="17" t="s">
        <v>91</v>
      </c>
      <c r="D481" s="17" t="s">
        <v>89</v>
      </c>
      <c r="E481" s="17">
        <v>0.86980000000000002</v>
      </c>
      <c r="F481" s="18">
        <v>0.98412999999999995</v>
      </c>
      <c r="G481" s="71" t="s">
        <v>5267</v>
      </c>
      <c r="H481" s="23">
        <v>200203794262</v>
      </c>
      <c r="I481" s="17" t="s">
        <v>98</v>
      </c>
      <c r="J481" s="17" t="s">
        <v>97</v>
      </c>
      <c r="K481" s="17">
        <v>0.13020000000000001</v>
      </c>
      <c r="L481" s="17">
        <v>1.5869999999999999E-2</v>
      </c>
      <c r="M481" s="17">
        <v>0.965202</v>
      </c>
      <c r="N481" s="18">
        <v>1</v>
      </c>
      <c r="O481" s="17">
        <v>1</v>
      </c>
      <c r="P481" s="68" t="s">
        <v>5314</v>
      </c>
      <c r="Q481" s="67" t="s">
        <v>93</v>
      </c>
      <c r="R481" s="129" t="s">
        <v>110</v>
      </c>
    </row>
    <row r="482" spans="1:18">
      <c r="A482" s="71" t="s">
        <v>3691</v>
      </c>
      <c r="B482" s="23">
        <v>200204062728</v>
      </c>
      <c r="C482" s="17" t="s">
        <v>91</v>
      </c>
      <c r="D482" s="17" t="s">
        <v>89</v>
      </c>
      <c r="E482" s="17">
        <v>0.86980000000000002</v>
      </c>
      <c r="F482" s="18">
        <v>0.98412999999999995</v>
      </c>
      <c r="G482" s="71" t="s">
        <v>5268</v>
      </c>
      <c r="H482" s="23">
        <v>200203794439</v>
      </c>
      <c r="I482" s="17" t="s">
        <v>107</v>
      </c>
      <c r="J482" s="17" t="s">
        <v>108</v>
      </c>
      <c r="K482" s="17">
        <v>0.13020000000000001</v>
      </c>
      <c r="L482" s="17">
        <v>1.5869999999999999E-2</v>
      </c>
      <c r="M482" s="17">
        <v>0.965202</v>
      </c>
      <c r="N482" s="18">
        <v>1</v>
      </c>
      <c r="O482" s="17">
        <v>1</v>
      </c>
      <c r="P482" s="68" t="s">
        <v>5314</v>
      </c>
      <c r="Q482" s="67" t="s">
        <v>93</v>
      </c>
      <c r="R482" s="129" t="s">
        <v>110</v>
      </c>
    </row>
    <row r="483" spans="1:18">
      <c r="A483" s="71" t="s">
        <v>3691</v>
      </c>
      <c r="B483" s="23">
        <v>200204062728</v>
      </c>
      <c r="C483" s="17" t="s">
        <v>91</v>
      </c>
      <c r="D483" s="17" t="s">
        <v>89</v>
      </c>
      <c r="E483" s="17">
        <v>0.86980000000000002</v>
      </c>
      <c r="F483" s="18">
        <v>0.98412999999999995</v>
      </c>
      <c r="G483" s="71" t="s">
        <v>5083</v>
      </c>
      <c r="H483" s="23">
        <v>200203795717</v>
      </c>
      <c r="I483" s="17" t="s">
        <v>108</v>
      </c>
      <c r="J483" s="17" t="s">
        <v>107</v>
      </c>
      <c r="K483" s="17">
        <v>0.13020000000000001</v>
      </c>
      <c r="L483" s="17">
        <v>1.5869999999999999E-2</v>
      </c>
      <c r="M483" s="17">
        <v>0.965202</v>
      </c>
      <c r="N483" s="18">
        <v>1</v>
      </c>
      <c r="O483" s="17">
        <v>1</v>
      </c>
      <c r="P483" s="68" t="s">
        <v>5314</v>
      </c>
      <c r="Q483" s="67" t="s">
        <v>93</v>
      </c>
      <c r="R483" s="129" t="s">
        <v>110</v>
      </c>
    </row>
    <row r="484" spans="1:18">
      <c r="A484" s="71" t="s">
        <v>3691</v>
      </c>
      <c r="B484" s="23">
        <v>200204062728</v>
      </c>
      <c r="C484" s="17" t="s">
        <v>91</v>
      </c>
      <c r="D484" s="17" t="s">
        <v>89</v>
      </c>
      <c r="E484" s="17">
        <v>0.86980000000000002</v>
      </c>
      <c r="F484" s="18">
        <v>0.98412999999999995</v>
      </c>
      <c r="G484" s="71" t="s">
        <v>5003</v>
      </c>
      <c r="H484" s="23">
        <v>200203795762</v>
      </c>
      <c r="I484" s="17" t="s">
        <v>107</v>
      </c>
      <c r="J484" s="17" t="s">
        <v>108</v>
      </c>
      <c r="K484" s="17">
        <v>0.13020000000000001</v>
      </c>
      <c r="L484" s="17">
        <v>1.5869999999999999E-2</v>
      </c>
      <c r="M484" s="17">
        <v>0.965202</v>
      </c>
      <c r="N484" s="18">
        <v>1</v>
      </c>
      <c r="O484" s="17">
        <v>1</v>
      </c>
      <c r="P484" s="68" t="s">
        <v>5314</v>
      </c>
      <c r="Q484" s="67" t="s">
        <v>93</v>
      </c>
      <c r="R484" s="129" t="s">
        <v>110</v>
      </c>
    </row>
    <row r="485" spans="1:18">
      <c r="A485" s="71" t="s">
        <v>3691</v>
      </c>
      <c r="B485" s="23">
        <v>200204062728</v>
      </c>
      <c r="C485" s="17" t="s">
        <v>91</v>
      </c>
      <c r="D485" s="17" t="s">
        <v>89</v>
      </c>
      <c r="E485" s="17">
        <v>0.86980000000000002</v>
      </c>
      <c r="F485" s="18">
        <v>0.98412999999999995</v>
      </c>
      <c r="G485" s="71" t="s">
        <v>4938</v>
      </c>
      <c r="H485" s="23">
        <v>200203795987</v>
      </c>
      <c r="I485" s="17" t="s">
        <v>108</v>
      </c>
      <c r="J485" s="17" t="s">
        <v>97</v>
      </c>
      <c r="K485" s="17">
        <v>0.13020000000000001</v>
      </c>
      <c r="L485" s="17">
        <v>1.5869999999999999E-2</v>
      </c>
      <c r="M485" s="17">
        <v>0.965202</v>
      </c>
      <c r="N485" s="18">
        <v>1</v>
      </c>
      <c r="O485" s="17">
        <v>1</v>
      </c>
      <c r="P485" s="68" t="s">
        <v>5314</v>
      </c>
      <c r="Q485" s="67" t="s">
        <v>93</v>
      </c>
      <c r="R485" s="129" t="s">
        <v>110</v>
      </c>
    </row>
    <row r="486" spans="1:18">
      <c r="A486" s="71" t="s">
        <v>3691</v>
      </c>
      <c r="B486" s="23">
        <v>200204062728</v>
      </c>
      <c r="C486" s="17" t="s">
        <v>91</v>
      </c>
      <c r="D486" s="17" t="s">
        <v>89</v>
      </c>
      <c r="E486" s="17">
        <v>0.86980000000000002</v>
      </c>
      <c r="F486" s="18">
        <v>0.98412999999999995</v>
      </c>
      <c r="G486" s="71" t="s">
        <v>5123</v>
      </c>
      <c r="H486" s="23">
        <v>200203796814</v>
      </c>
      <c r="I486" s="17" t="s">
        <v>108</v>
      </c>
      <c r="J486" s="17" t="s">
        <v>98</v>
      </c>
      <c r="K486" s="17">
        <v>0.13020000000000001</v>
      </c>
      <c r="L486" s="17">
        <v>1.5869999999999999E-2</v>
      </c>
      <c r="M486" s="17">
        <v>0.965202</v>
      </c>
      <c r="N486" s="18">
        <v>1</v>
      </c>
      <c r="O486" s="17">
        <v>1</v>
      </c>
      <c r="P486" s="68" t="s">
        <v>5314</v>
      </c>
      <c r="Q486" s="67" t="s">
        <v>93</v>
      </c>
      <c r="R486" s="129" t="s">
        <v>110</v>
      </c>
    </row>
    <row r="487" spans="1:18">
      <c r="A487" s="71" t="s">
        <v>3691</v>
      </c>
      <c r="B487" s="23">
        <v>200204062728</v>
      </c>
      <c r="C487" s="17" t="s">
        <v>91</v>
      </c>
      <c r="D487" s="17" t="s">
        <v>89</v>
      </c>
      <c r="E487" s="17">
        <v>0.86980000000000002</v>
      </c>
      <c r="F487" s="18">
        <v>0.98412999999999995</v>
      </c>
      <c r="G487" s="71" t="s">
        <v>5124</v>
      </c>
      <c r="H487" s="23">
        <v>200203798318</v>
      </c>
      <c r="I487" s="17" t="s">
        <v>97</v>
      </c>
      <c r="J487" s="17" t="s">
        <v>98</v>
      </c>
      <c r="K487" s="17">
        <v>0.13020000000000001</v>
      </c>
      <c r="L487" s="17">
        <v>1.5869999999999999E-2</v>
      </c>
      <c r="M487" s="17">
        <v>0.965202</v>
      </c>
      <c r="N487" s="18">
        <v>1</v>
      </c>
      <c r="O487" s="17">
        <v>1</v>
      </c>
      <c r="P487" s="68" t="s">
        <v>5314</v>
      </c>
      <c r="Q487" s="67" t="s">
        <v>93</v>
      </c>
      <c r="R487" s="129" t="s">
        <v>110</v>
      </c>
    </row>
    <row r="488" spans="1:18">
      <c r="A488" s="71" t="s">
        <v>3691</v>
      </c>
      <c r="B488" s="23">
        <v>200204062728</v>
      </c>
      <c r="C488" s="17" t="s">
        <v>91</v>
      </c>
      <c r="D488" s="17" t="s">
        <v>89</v>
      </c>
      <c r="E488" s="17">
        <v>0.86980000000000002</v>
      </c>
      <c r="F488" s="18">
        <v>0.98412999999999995</v>
      </c>
      <c r="G488" s="71" t="s">
        <v>5032</v>
      </c>
      <c r="H488" s="23">
        <v>200203798365</v>
      </c>
      <c r="I488" s="17" t="s">
        <v>97</v>
      </c>
      <c r="J488" s="17" t="s">
        <v>967</v>
      </c>
      <c r="K488" s="17">
        <v>0.13020000000000001</v>
      </c>
      <c r="L488" s="17">
        <v>1.5869999999999999E-2</v>
      </c>
      <c r="M488" s="17">
        <v>0.965202</v>
      </c>
      <c r="N488" s="18">
        <v>1</v>
      </c>
      <c r="O488" s="17">
        <v>1</v>
      </c>
      <c r="P488" s="68" t="s">
        <v>5314</v>
      </c>
      <c r="Q488" s="67" t="s">
        <v>93</v>
      </c>
      <c r="R488" s="129" t="s">
        <v>110</v>
      </c>
    </row>
    <row r="489" spans="1:18">
      <c r="A489" s="71" t="s">
        <v>3691</v>
      </c>
      <c r="B489" s="23">
        <v>200204062728</v>
      </c>
      <c r="C489" s="17" t="s">
        <v>91</v>
      </c>
      <c r="D489" s="17" t="s">
        <v>89</v>
      </c>
      <c r="E489" s="17">
        <v>0.86980000000000002</v>
      </c>
      <c r="F489" s="18">
        <v>0.98412999999999995</v>
      </c>
      <c r="G489" s="71" t="s">
        <v>5125</v>
      </c>
      <c r="H489" s="23">
        <v>200203798585</v>
      </c>
      <c r="I489" s="17" t="s">
        <v>97</v>
      </c>
      <c r="J489" s="17" t="s">
        <v>98</v>
      </c>
      <c r="K489" s="17">
        <v>0.13220000000000001</v>
      </c>
      <c r="L489" s="17">
        <v>1.5869999999999999E-2</v>
      </c>
      <c r="M489" s="17">
        <v>0.94843699999999997</v>
      </c>
      <c r="N489" s="18">
        <v>1</v>
      </c>
      <c r="O489" s="17">
        <v>1</v>
      </c>
      <c r="P489" s="68" t="s">
        <v>5314</v>
      </c>
      <c r="Q489" s="67" t="s">
        <v>93</v>
      </c>
      <c r="R489" s="129" t="s">
        <v>110</v>
      </c>
    </row>
    <row r="490" spans="1:18">
      <c r="A490" s="71" t="s">
        <v>3691</v>
      </c>
      <c r="B490" s="23">
        <v>200204062728</v>
      </c>
      <c r="C490" s="17" t="s">
        <v>91</v>
      </c>
      <c r="D490" s="17" t="s">
        <v>89</v>
      </c>
      <c r="E490" s="17">
        <v>0.86980000000000002</v>
      </c>
      <c r="F490" s="18">
        <v>0.98412999999999995</v>
      </c>
      <c r="G490" s="71" t="s">
        <v>5126</v>
      </c>
      <c r="H490" s="23">
        <v>200203801226</v>
      </c>
      <c r="I490" s="17" t="s">
        <v>108</v>
      </c>
      <c r="J490" s="17" t="s">
        <v>97</v>
      </c>
      <c r="K490" s="17">
        <v>0.13020000000000001</v>
      </c>
      <c r="L490" s="17">
        <v>1.5869999999999999E-2</v>
      </c>
      <c r="M490" s="17">
        <v>0.965202</v>
      </c>
      <c r="N490" s="18">
        <v>1</v>
      </c>
      <c r="O490" s="17">
        <v>1</v>
      </c>
      <c r="P490" s="68" t="s">
        <v>5314</v>
      </c>
      <c r="Q490" s="67" t="s">
        <v>93</v>
      </c>
      <c r="R490" s="129" t="s">
        <v>110</v>
      </c>
    </row>
    <row r="491" spans="1:18">
      <c r="A491" s="71" t="s">
        <v>3691</v>
      </c>
      <c r="B491" s="23">
        <v>200204062728</v>
      </c>
      <c r="C491" s="17" t="s">
        <v>91</v>
      </c>
      <c r="D491" s="17" t="s">
        <v>89</v>
      </c>
      <c r="E491" s="17">
        <v>0.86980000000000002</v>
      </c>
      <c r="F491" s="18">
        <v>0.98412999999999995</v>
      </c>
      <c r="G491" s="71" t="s">
        <v>5127</v>
      </c>
      <c r="H491" s="23">
        <v>200203804289</v>
      </c>
      <c r="I491" s="17" t="s">
        <v>97</v>
      </c>
      <c r="J491" s="17" t="s">
        <v>98</v>
      </c>
      <c r="K491" s="17">
        <v>0.13020000000000001</v>
      </c>
      <c r="L491" s="17">
        <v>1.5869999999999999E-2</v>
      </c>
      <c r="M491" s="17">
        <v>0.965202</v>
      </c>
      <c r="N491" s="18">
        <v>1</v>
      </c>
      <c r="O491" s="17">
        <v>1</v>
      </c>
      <c r="P491" s="68" t="s">
        <v>5314</v>
      </c>
      <c r="Q491" s="67" t="s">
        <v>93</v>
      </c>
      <c r="R491" s="129" t="s">
        <v>110</v>
      </c>
    </row>
    <row r="492" spans="1:18">
      <c r="A492" s="71" t="s">
        <v>3691</v>
      </c>
      <c r="B492" s="23">
        <v>200204062728</v>
      </c>
      <c r="C492" s="17" t="s">
        <v>91</v>
      </c>
      <c r="D492" s="17" t="s">
        <v>89</v>
      </c>
      <c r="E492" s="17">
        <v>0.86980000000000002</v>
      </c>
      <c r="F492" s="18">
        <v>0.98412999999999995</v>
      </c>
      <c r="G492" s="71" t="s">
        <v>5291</v>
      </c>
      <c r="H492" s="23">
        <v>200203805552</v>
      </c>
      <c r="I492" s="17" t="s">
        <v>107</v>
      </c>
      <c r="J492" s="17" t="s">
        <v>108</v>
      </c>
      <c r="K492" s="17">
        <v>0.13020000000000001</v>
      </c>
      <c r="L492" s="17">
        <v>1.5869999999999999E-2</v>
      </c>
      <c r="M492" s="17">
        <v>0.965202</v>
      </c>
      <c r="N492" s="18">
        <v>1</v>
      </c>
      <c r="O492" s="17">
        <v>1</v>
      </c>
      <c r="P492" s="68" t="s">
        <v>5314</v>
      </c>
      <c r="Q492" s="67" t="s">
        <v>93</v>
      </c>
      <c r="R492" s="129" t="s">
        <v>110</v>
      </c>
    </row>
    <row r="493" spans="1:18">
      <c r="A493" s="71" t="s">
        <v>3691</v>
      </c>
      <c r="B493" s="23">
        <v>200204062728</v>
      </c>
      <c r="C493" s="17" t="s">
        <v>91</v>
      </c>
      <c r="D493" s="17" t="s">
        <v>89</v>
      </c>
      <c r="E493" s="17">
        <v>0.86980000000000002</v>
      </c>
      <c r="F493" s="18">
        <v>0.98412999999999995</v>
      </c>
      <c r="G493" s="71" t="s">
        <v>5128</v>
      </c>
      <c r="H493" s="23">
        <v>200203805929</v>
      </c>
      <c r="I493" s="17" t="s">
        <v>108</v>
      </c>
      <c r="J493" s="17" t="s">
        <v>98</v>
      </c>
      <c r="K493" s="17">
        <v>0.13020000000000001</v>
      </c>
      <c r="L493" s="17">
        <v>1.5869999999999999E-2</v>
      </c>
      <c r="M493" s="17">
        <v>0.965202</v>
      </c>
      <c r="N493" s="18">
        <v>1</v>
      </c>
      <c r="O493" s="17">
        <v>1</v>
      </c>
      <c r="P493" s="68" t="s">
        <v>5314</v>
      </c>
      <c r="Q493" s="67" t="s">
        <v>93</v>
      </c>
      <c r="R493" s="129" t="s">
        <v>110</v>
      </c>
    </row>
    <row r="494" spans="1:18">
      <c r="A494" s="71" t="s">
        <v>3691</v>
      </c>
      <c r="B494" s="23">
        <v>200204062728</v>
      </c>
      <c r="C494" s="17" t="s">
        <v>91</v>
      </c>
      <c r="D494" s="17" t="s">
        <v>89</v>
      </c>
      <c r="E494" s="17">
        <v>0.86980000000000002</v>
      </c>
      <c r="F494" s="18">
        <v>0.98412999999999995</v>
      </c>
      <c r="G494" s="71" t="s">
        <v>4986</v>
      </c>
      <c r="H494" s="23">
        <v>200203806437</v>
      </c>
      <c r="I494" s="17" t="s">
        <v>108</v>
      </c>
      <c r="J494" s="17" t="s">
        <v>4987</v>
      </c>
      <c r="K494" s="17">
        <v>0.13020000000000001</v>
      </c>
      <c r="L494" s="17">
        <v>1.5869999999999999E-2</v>
      </c>
      <c r="M494" s="17">
        <v>0.965202</v>
      </c>
      <c r="N494" s="18">
        <v>1</v>
      </c>
      <c r="O494" s="17">
        <v>1</v>
      </c>
      <c r="P494" s="68" t="s">
        <v>5314</v>
      </c>
      <c r="Q494" s="67" t="s">
        <v>93</v>
      </c>
      <c r="R494" s="129" t="s">
        <v>110</v>
      </c>
    </row>
    <row r="495" spans="1:18">
      <c r="A495" s="71" t="s">
        <v>3691</v>
      </c>
      <c r="B495" s="23">
        <v>200204062728</v>
      </c>
      <c r="C495" s="17" t="s">
        <v>91</v>
      </c>
      <c r="D495" s="17" t="s">
        <v>89</v>
      </c>
      <c r="E495" s="17">
        <v>0.86980000000000002</v>
      </c>
      <c r="F495" s="18">
        <v>0.98412999999999995</v>
      </c>
      <c r="G495" s="71" t="s">
        <v>5281</v>
      </c>
      <c r="H495" s="23">
        <v>200203806724</v>
      </c>
      <c r="I495" s="17" t="s">
        <v>97</v>
      </c>
      <c r="J495" s="17" t="s">
        <v>98</v>
      </c>
      <c r="K495" s="17">
        <v>0.13020000000000001</v>
      </c>
      <c r="L495" s="17">
        <v>1.5869999999999999E-2</v>
      </c>
      <c r="M495" s="17">
        <v>0.965202</v>
      </c>
      <c r="N495" s="18">
        <v>1</v>
      </c>
      <c r="O495" s="17">
        <v>1</v>
      </c>
      <c r="P495" s="68" t="s">
        <v>5314</v>
      </c>
      <c r="Q495" s="67" t="s">
        <v>93</v>
      </c>
      <c r="R495" s="129" t="s">
        <v>110</v>
      </c>
    </row>
    <row r="496" spans="1:18">
      <c r="A496" s="71" t="s">
        <v>3691</v>
      </c>
      <c r="B496" s="23">
        <v>200204062728</v>
      </c>
      <c r="C496" s="17" t="s">
        <v>91</v>
      </c>
      <c r="D496" s="17" t="s">
        <v>89</v>
      </c>
      <c r="E496" s="17">
        <v>0.86980000000000002</v>
      </c>
      <c r="F496" s="18">
        <v>0.98412999999999995</v>
      </c>
      <c r="G496" s="71" t="s">
        <v>5022</v>
      </c>
      <c r="H496" s="23">
        <v>200203807083</v>
      </c>
      <c r="I496" s="17" t="s">
        <v>97</v>
      </c>
      <c r="J496" s="17" t="s">
        <v>107</v>
      </c>
      <c r="K496" s="17">
        <v>0.13020000000000001</v>
      </c>
      <c r="L496" s="17">
        <v>1.5869999999999999E-2</v>
      </c>
      <c r="M496" s="17">
        <v>0.965202</v>
      </c>
      <c r="N496" s="18">
        <v>1</v>
      </c>
      <c r="O496" s="17">
        <v>1</v>
      </c>
      <c r="P496" s="68" t="s">
        <v>5314</v>
      </c>
      <c r="Q496" s="67" t="s">
        <v>93</v>
      </c>
      <c r="R496" s="129" t="s">
        <v>110</v>
      </c>
    </row>
    <row r="497" spans="1:18">
      <c r="A497" s="71" t="s">
        <v>3691</v>
      </c>
      <c r="B497" s="23">
        <v>200204062728</v>
      </c>
      <c r="C497" s="17" t="s">
        <v>91</v>
      </c>
      <c r="D497" s="17" t="s">
        <v>89</v>
      </c>
      <c r="E497" s="17">
        <v>0.86980000000000002</v>
      </c>
      <c r="F497" s="18">
        <v>0.98412999999999995</v>
      </c>
      <c r="G497" s="71" t="s">
        <v>4991</v>
      </c>
      <c r="H497" s="23">
        <v>200203808532</v>
      </c>
      <c r="I497" s="17" t="s">
        <v>107</v>
      </c>
      <c r="J497" s="17" t="s">
        <v>108</v>
      </c>
      <c r="K497" s="17">
        <v>0.14610000000000001</v>
      </c>
      <c r="L497" s="17">
        <v>8.5319999999999993E-2</v>
      </c>
      <c r="M497" s="17">
        <v>0.84385600000000005</v>
      </c>
      <c r="N497" s="18">
        <v>0.17291799999999999</v>
      </c>
      <c r="O497" s="17">
        <v>1</v>
      </c>
      <c r="P497" s="68" t="s">
        <v>5314</v>
      </c>
      <c r="Q497" s="67" t="s">
        <v>93</v>
      </c>
      <c r="R497" s="129" t="s">
        <v>110</v>
      </c>
    </row>
    <row r="498" spans="1:18">
      <c r="A498" s="71" t="s">
        <v>3691</v>
      </c>
      <c r="B498" s="23">
        <v>200204062728</v>
      </c>
      <c r="C498" s="17" t="s">
        <v>91</v>
      </c>
      <c r="D498" s="17" t="s">
        <v>89</v>
      </c>
      <c r="E498" s="17">
        <v>0.86980000000000002</v>
      </c>
      <c r="F498" s="18">
        <v>0.98412999999999995</v>
      </c>
      <c r="G498" s="71" t="s">
        <v>5129</v>
      </c>
      <c r="H498" s="23">
        <v>200203808835</v>
      </c>
      <c r="I498" s="17" t="s">
        <v>107</v>
      </c>
      <c r="J498" s="17" t="s">
        <v>108</v>
      </c>
      <c r="K498" s="17">
        <v>0.13020000000000001</v>
      </c>
      <c r="L498" s="17">
        <v>1.5869999999999999E-2</v>
      </c>
      <c r="M498" s="17">
        <v>0.965202</v>
      </c>
      <c r="N498" s="18">
        <v>1</v>
      </c>
      <c r="O498" s="17">
        <v>1</v>
      </c>
      <c r="P498" s="68" t="s">
        <v>5314</v>
      </c>
      <c r="Q498" s="67" t="s">
        <v>93</v>
      </c>
      <c r="R498" s="129" t="s">
        <v>110</v>
      </c>
    </row>
    <row r="499" spans="1:18">
      <c r="A499" s="71" t="s">
        <v>3691</v>
      </c>
      <c r="B499" s="23">
        <v>200204062728</v>
      </c>
      <c r="C499" s="17" t="s">
        <v>91</v>
      </c>
      <c r="D499" s="17" t="s">
        <v>89</v>
      </c>
      <c r="E499" s="17">
        <v>0.86980000000000002</v>
      </c>
      <c r="F499" s="18">
        <v>0.98412999999999995</v>
      </c>
      <c r="G499" s="71" t="s">
        <v>5130</v>
      </c>
      <c r="H499" s="23">
        <v>200203811628</v>
      </c>
      <c r="I499" s="17" t="s">
        <v>107</v>
      </c>
      <c r="J499" s="17" t="s">
        <v>108</v>
      </c>
      <c r="K499" s="17">
        <v>0.13020000000000001</v>
      </c>
      <c r="L499" s="17">
        <v>1.5869999999999999E-2</v>
      </c>
      <c r="M499" s="17">
        <v>0.965202</v>
      </c>
      <c r="N499" s="18">
        <v>1</v>
      </c>
      <c r="O499" s="17">
        <v>1</v>
      </c>
      <c r="P499" s="68" t="s">
        <v>5314</v>
      </c>
      <c r="Q499" s="67" t="s">
        <v>93</v>
      </c>
      <c r="R499" s="129" t="s">
        <v>110</v>
      </c>
    </row>
    <row r="500" spans="1:18">
      <c r="A500" s="71" t="s">
        <v>3691</v>
      </c>
      <c r="B500" s="23">
        <v>200204062728</v>
      </c>
      <c r="C500" s="17" t="s">
        <v>91</v>
      </c>
      <c r="D500" s="17" t="s">
        <v>89</v>
      </c>
      <c r="E500" s="17">
        <v>0.86980000000000002</v>
      </c>
      <c r="F500" s="18">
        <v>0.98412999999999995</v>
      </c>
      <c r="G500" s="71" t="s">
        <v>4963</v>
      </c>
      <c r="H500" s="23">
        <v>200203811902</v>
      </c>
      <c r="I500" s="17" t="s">
        <v>97</v>
      </c>
      <c r="J500" s="17" t="s">
        <v>107</v>
      </c>
      <c r="K500" s="17">
        <v>0.13020000000000001</v>
      </c>
      <c r="L500" s="17">
        <v>1.5869999999999999E-2</v>
      </c>
      <c r="M500" s="17">
        <v>0.965202</v>
      </c>
      <c r="N500" s="18">
        <v>1</v>
      </c>
      <c r="O500" s="17">
        <v>1</v>
      </c>
      <c r="P500" s="68" t="s">
        <v>5314</v>
      </c>
      <c r="Q500" s="67" t="s">
        <v>93</v>
      </c>
      <c r="R500" s="129" t="s">
        <v>110</v>
      </c>
    </row>
    <row r="501" spans="1:18">
      <c r="A501" s="71" t="s">
        <v>3691</v>
      </c>
      <c r="B501" s="23">
        <v>200204062728</v>
      </c>
      <c r="C501" s="17" t="s">
        <v>91</v>
      </c>
      <c r="D501" s="17" t="s">
        <v>89</v>
      </c>
      <c r="E501" s="17">
        <v>0.86980000000000002</v>
      </c>
      <c r="F501" s="18">
        <v>0.98412999999999995</v>
      </c>
      <c r="G501" s="71" t="s">
        <v>4943</v>
      </c>
      <c r="H501" s="23">
        <v>200203811912</v>
      </c>
      <c r="I501" s="17" t="s">
        <v>98</v>
      </c>
      <c r="J501" s="17" t="s">
        <v>107</v>
      </c>
      <c r="K501" s="17">
        <v>0.13020000000000001</v>
      </c>
      <c r="L501" s="17">
        <v>1.5869999999999999E-2</v>
      </c>
      <c r="M501" s="17">
        <v>0.965202</v>
      </c>
      <c r="N501" s="18">
        <v>1</v>
      </c>
      <c r="O501" s="17">
        <v>1</v>
      </c>
      <c r="P501" s="68" t="s">
        <v>5314</v>
      </c>
      <c r="Q501" s="67" t="s">
        <v>93</v>
      </c>
      <c r="R501" s="129" t="s">
        <v>110</v>
      </c>
    </row>
    <row r="502" spans="1:18">
      <c r="A502" s="71" t="s">
        <v>3691</v>
      </c>
      <c r="B502" s="23">
        <v>200204062728</v>
      </c>
      <c r="C502" s="17" t="s">
        <v>91</v>
      </c>
      <c r="D502" s="17" t="s">
        <v>89</v>
      </c>
      <c r="E502" s="17">
        <v>0.86980000000000002</v>
      </c>
      <c r="F502" s="18">
        <v>0.98412999999999995</v>
      </c>
      <c r="G502" s="71" t="s">
        <v>4992</v>
      </c>
      <c r="H502" s="23">
        <v>200203814209</v>
      </c>
      <c r="I502" s="17" t="s">
        <v>416</v>
      </c>
      <c r="J502" s="17" t="s">
        <v>98</v>
      </c>
      <c r="K502" s="17">
        <v>0.13020000000000001</v>
      </c>
      <c r="L502" s="17">
        <v>1.5869999999999999E-2</v>
      </c>
      <c r="M502" s="17">
        <v>0.965202</v>
      </c>
      <c r="N502" s="18">
        <v>1</v>
      </c>
      <c r="O502" s="17">
        <v>1</v>
      </c>
      <c r="P502" s="68" t="s">
        <v>5314</v>
      </c>
      <c r="Q502" s="67" t="s">
        <v>93</v>
      </c>
      <c r="R502" s="129" t="s">
        <v>110</v>
      </c>
    </row>
    <row r="503" spans="1:18">
      <c r="A503" s="71" t="s">
        <v>3691</v>
      </c>
      <c r="B503" s="23">
        <v>200204062728</v>
      </c>
      <c r="C503" s="17" t="s">
        <v>91</v>
      </c>
      <c r="D503" s="17" t="s">
        <v>89</v>
      </c>
      <c r="E503" s="17">
        <v>0.86980000000000002</v>
      </c>
      <c r="F503" s="18">
        <v>0.98412999999999995</v>
      </c>
      <c r="G503" s="71" t="s">
        <v>5288</v>
      </c>
      <c r="H503" s="23">
        <v>200203814694</v>
      </c>
      <c r="I503" s="17" t="s">
        <v>97</v>
      </c>
      <c r="J503" s="17" t="s">
        <v>107</v>
      </c>
      <c r="K503" s="17">
        <v>0.13020000000000001</v>
      </c>
      <c r="L503" s="17">
        <v>1.5869999999999999E-2</v>
      </c>
      <c r="M503" s="17">
        <v>0.965202</v>
      </c>
      <c r="N503" s="18">
        <v>1</v>
      </c>
      <c r="O503" s="17">
        <v>1</v>
      </c>
      <c r="P503" s="68" t="s">
        <v>5314</v>
      </c>
      <c r="Q503" s="67" t="s">
        <v>93</v>
      </c>
      <c r="R503" s="129" t="s">
        <v>110</v>
      </c>
    </row>
    <row r="504" spans="1:18">
      <c r="A504" s="71" t="s">
        <v>3691</v>
      </c>
      <c r="B504" s="23">
        <v>200204062728</v>
      </c>
      <c r="C504" s="17" t="s">
        <v>91</v>
      </c>
      <c r="D504" s="17" t="s">
        <v>89</v>
      </c>
      <c r="E504" s="17">
        <v>0.86980000000000002</v>
      </c>
      <c r="F504" s="18">
        <v>0.98412999999999995</v>
      </c>
      <c r="G504" s="71" t="s">
        <v>5131</v>
      </c>
      <c r="H504" s="23">
        <v>200203815740</v>
      </c>
      <c r="I504" s="17" t="s">
        <v>107</v>
      </c>
      <c r="J504" s="17" t="s">
        <v>97</v>
      </c>
      <c r="K504" s="17">
        <v>0.13020000000000001</v>
      </c>
      <c r="L504" s="17">
        <v>1.5869999999999999E-2</v>
      </c>
      <c r="M504" s="17">
        <v>0.965202</v>
      </c>
      <c r="N504" s="18">
        <v>1</v>
      </c>
      <c r="O504" s="17">
        <v>1</v>
      </c>
      <c r="P504" s="68" t="s">
        <v>5314</v>
      </c>
      <c r="Q504" s="67" t="s">
        <v>93</v>
      </c>
      <c r="R504" s="129" t="s">
        <v>110</v>
      </c>
    </row>
    <row r="505" spans="1:18">
      <c r="A505" s="71" t="s">
        <v>3691</v>
      </c>
      <c r="B505" s="23">
        <v>200204062728</v>
      </c>
      <c r="C505" s="17" t="s">
        <v>91</v>
      </c>
      <c r="D505" s="17" t="s">
        <v>89</v>
      </c>
      <c r="E505" s="17">
        <v>0.86980000000000002</v>
      </c>
      <c r="F505" s="18">
        <v>0.98412999999999995</v>
      </c>
      <c r="G505" s="71" t="s">
        <v>5132</v>
      </c>
      <c r="H505" s="23">
        <v>200203816494</v>
      </c>
      <c r="I505" s="17" t="s">
        <v>107</v>
      </c>
      <c r="J505" s="17" t="s">
        <v>108</v>
      </c>
      <c r="K505" s="17">
        <v>0.13020000000000001</v>
      </c>
      <c r="L505" s="17">
        <v>1.5869999999999999E-2</v>
      </c>
      <c r="M505" s="17">
        <v>0.965202</v>
      </c>
      <c r="N505" s="18">
        <v>1</v>
      </c>
      <c r="O505" s="17">
        <v>1</v>
      </c>
      <c r="P505" s="68" t="s">
        <v>5314</v>
      </c>
      <c r="Q505" s="67" t="s">
        <v>93</v>
      </c>
      <c r="R505" s="129" t="s">
        <v>110</v>
      </c>
    </row>
    <row r="506" spans="1:18">
      <c r="A506" s="71" t="s">
        <v>3691</v>
      </c>
      <c r="B506" s="23">
        <v>200204062728</v>
      </c>
      <c r="C506" s="17" t="s">
        <v>91</v>
      </c>
      <c r="D506" s="17" t="s">
        <v>89</v>
      </c>
      <c r="E506" s="17">
        <v>0.86980000000000002</v>
      </c>
      <c r="F506" s="18">
        <v>0.98412999999999995</v>
      </c>
      <c r="G506" s="71" t="s">
        <v>5133</v>
      </c>
      <c r="H506" s="23">
        <v>200203818299</v>
      </c>
      <c r="I506" s="17" t="s">
        <v>97</v>
      </c>
      <c r="J506" s="17" t="s">
        <v>107</v>
      </c>
      <c r="K506" s="17">
        <v>0.13020000000000001</v>
      </c>
      <c r="L506" s="17">
        <v>1.5869999999999999E-2</v>
      </c>
      <c r="M506" s="17">
        <v>0.965202</v>
      </c>
      <c r="N506" s="18">
        <v>1</v>
      </c>
      <c r="O506" s="17">
        <v>1</v>
      </c>
      <c r="P506" s="68" t="s">
        <v>5314</v>
      </c>
      <c r="Q506" s="67" t="s">
        <v>93</v>
      </c>
      <c r="R506" s="129" t="s">
        <v>110</v>
      </c>
    </row>
    <row r="507" spans="1:18">
      <c r="A507" s="71" t="s">
        <v>3691</v>
      </c>
      <c r="B507" s="23">
        <v>200204062728</v>
      </c>
      <c r="C507" s="17" t="s">
        <v>91</v>
      </c>
      <c r="D507" s="17" t="s">
        <v>89</v>
      </c>
      <c r="E507" s="17">
        <v>0.86980000000000002</v>
      </c>
      <c r="F507" s="18">
        <v>0.98412999999999995</v>
      </c>
      <c r="G507" s="71" t="s">
        <v>4964</v>
      </c>
      <c r="H507" s="23">
        <v>200203818855</v>
      </c>
      <c r="I507" s="17" t="s">
        <v>97</v>
      </c>
      <c r="J507" s="17" t="s">
        <v>98</v>
      </c>
      <c r="K507" s="17">
        <v>0</v>
      </c>
      <c r="L507" s="17">
        <v>1.091E-2</v>
      </c>
      <c r="M507" s="17">
        <v>0</v>
      </c>
      <c r="N507" s="18">
        <v>0.68405199999999999</v>
      </c>
      <c r="O507" s="17">
        <v>0</v>
      </c>
      <c r="P507" s="68" t="s">
        <v>5314</v>
      </c>
      <c r="Q507" s="67" t="s">
        <v>106</v>
      </c>
      <c r="R507" s="129" t="s">
        <v>5307</v>
      </c>
    </row>
    <row r="508" spans="1:18">
      <c r="A508" s="71" t="s">
        <v>3691</v>
      </c>
      <c r="B508" s="23">
        <v>200204062728</v>
      </c>
      <c r="C508" s="17" t="s">
        <v>91</v>
      </c>
      <c r="D508" s="17" t="s">
        <v>89</v>
      </c>
      <c r="E508" s="17">
        <v>0.86980000000000002</v>
      </c>
      <c r="F508" s="18">
        <v>0.98412999999999995</v>
      </c>
      <c r="G508" s="71" t="s">
        <v>4962</v>
      </c>
      <c r="H508" s="23">
        <v>200203819471</v>
      </c>
      <c r="I508" s="17" t="s">
        <v>108</v>
      </c>
      <c r="J508" s="17" t="s">
        <v>107</v>
      </c>
      <c r="K508" s="17">
        <v>0.13020000000000001</v>
      </c>
      <c r="L508" s="17">
        <v>1.5869999999999999E-2</v>
      </c>
      <c r="M508" s="17">
        <v>0.965202</v>
      </c>
      <c r="N508" s="18">
        <v>1</v>
      </c>
      <c r="O508" s="17">
        <v>1</v>
      </c>
      <c r="P508" s="68" t="s">
        <v>5314</v>
      </c>
      <c r="Q508" s="67" t="s">
        <v>93</v>
      </c>
      <c r="R508" s="129" t="s">
        <v>110</v>
      </c>
    </row>
    <row r="509" spans="1:18">
      <c r="A509" s="71" t="s">
        <v>3691</v>
      </c>
      <c r="B509" s="23">
        <v>200204062728</v>
      </c>
      <c r="C509" s="17" t="s">
        <v>91</v>
      </c>
      <c r="D509" s="17" t="s">
        <v>89</v>
      </c>
      <c r="E509" s="17">
        <v>0.86980000000000002</v>
      </c>
      <c r="F509" s="18">
        <v>0.98412999999999995</v>
      </c>
      <c r="G509" s="71" t="s">
        <v>4944</v>
      </c>
      <c r="H509" s="23">
        <v>200203821793</v>
      </c>
      <c r="I509" s="17" t="s">
        <v>98</v>
      </c>
      <c r="J509" s="17" t="s">
        <v>97</v>
      </c>
      <c r="K509" s="17">
        <v>0.13020000000000001</v>
      </c>
      <c r="L509" s="17">
        <v>1.5869999999999999E-2</v>
      </c>
      <c r="M509" s="17">
        <v>0.965202</v>
      </c>
      <c r="N509" s="18">
        <v>1</v>
      </c>
      <c r="O509" s="17">
        <v>1</v>
      </c>
      <c r="P509" s="68" t="s">
        <v>5314</v>
      </c>
      <c r="Q509" s="67" t="s">
        <v>93</v>
      </c>
      <c r="R509" s="129" t="s">
        <v>110</v>
      </c>
    </row>
    <row r="510" spans="1:18">
      <c r="A510" s="71" t="s">
        <v>3691</v>
      </c>
      <c r="B510" s="23">
        <v>200204062728</v>
      </c>
      <c r="C510" s="17" t="s">
        <v>91</v>
      </c>
      <c r="D510" s="17" t="s">
        <v>89</v>
      </c>
      <c r="E510" s="17">
        <v>0.86980000000000002</v>
      </c>
      <c r="F510" s="18">
        <v>0.98412999999999995</v>
      </c>
      <c r="G510" s="71" t="s">
        <v>5134</v>
      </c>
      <c r="H510" s="23">
        <v>200203822891</v>
      </c>
      <c r="I510" s="17" t="s">
        <v>108</v>
      </c>
      <c r="J510" s="17" t="s">
        <v>98</v>
      </c>
      <c r="K510" s="17">
        <v>0.13020000000000001</v>
      </c>
      <c r="L510" s="17">
        <v>1.5869999999999999E-2</v>
      </c>
      <c r="M510" s="17">
        <v>0.965202</v>
      </c>
      <c r="N510" s="18">
        <v>1</v>
      </c>
      <c r="O510" s="17">
        <v>1</v>
      </c>
      <c r="P510" s="68" t="s">
        <v>5314</v>
      </c>
      <c r="Q510" s="67" t="s">
        <v>93</v>
      </c>
      <c r="R510" s="129" t="s">
        <v>110</v>
      </c>
    </row>
    <row r="511" spans="1:18">
      <c r="A511" s="71" t="s">
        <v>3691</v>
      </c>
      <c r="B511" s="23">
        <v>200204062728</v>
      </c>
      <c r="C511" s="17" t="s">
        <v>91</v>
      </c>
      <c r="D511" s="17" t="s">
        <v>89</v>
      </c>
      <c r="E511" s="17">
        <v>0.86980000000000002</v>
      </c>
      <c r="F511" s="18">
        <v>0.98412999999999995</v>
      </c>
      <c r="G511" s="71" t="s">
        <v>4933</v>
      </c>
      <c r="H511" s="23">
        <v>200203823400</v>
      </c>
      <c r="I511" s="17" t="s">
        <v>97</v>
      </c>
      <c r="J511" s="17" t="s">
        <v>98</v>
      </c>
      <c r="K511" s="17">
        <v>0.13020000000000001</v>
      </c>
      <c r="L511" s="17">
        <v>1.5869999999999999E-2</v>
      </c>
      <c r="M511" s="17">
        <v>0.965202</v>
      </c>
      <c r="N511" s="18">
        <v>1</v>
      </c>
      <c r="O511" s="17">
        <v>1</v>
      </c>
      <c r="P511" s="68" t="s">
        <v>5314</v>
      </c>
      <c r="Q511" s="67" t="s">
        <v>93</v>
      </c>
      <c r="R511" s="129" t="s">
        <v>110</v>
      </c>
    </row>
    <row r="512" spans="1:18">
      <c r="A512" s="71" t="s">
        <v>3691</v>
      </c>
      <c r="B512" s="23">
        <v>200204062728</v>
      </c>
      <c r="C512" s="17" t="s">
        <v>91</v>
      </c>
      <c r="D512" s="17" t="s">
        <v>89</v>
      </c>
      <c r="E512" s="17">
        <v>0.86980000000000002</v>
      </c>
      <c r="F512" s="18">
        <v>0.98412999999999995</v>
      </c>
      <c r="G512" s="71" t="s">
        <v>4932</v>
      </c>
      <c r="H512" s="23">
        <v>200203825106</v>
      </c>
      <c r="I512" s="17" t="s">
        <v>108</v>
      </c>
      <c r="J512" s="17" t="s">
        <v>107</v>
      </c>
      <c r="K512" s="17">
        <v>0.13020000000000001</v>
      </c>
      <c r="L512" s="17">
        <v>1.5869999999999999E-2</v>
      </c>
      <c r="M512" s="17">
        <v>0.965202</v>
      </c>
      <c r="N512" s="18">
        <v>1</v>
      </c>
      <c r="O512" s="17">
        <v>1</v>
      </c>
      <c r="P512" s="68" t="s">
        <v>5314</v>
      </c>
      <c r="Q512" s="67" t="s">
        <v>93</v>
      </c>
      <c r="R512" s="129" t="s">
        <v>110</v>
      </c>
    </row>
    <row r="513" spans="1:18">
      <c r="A513" s="71" t="s">
        <v>3691</v>
      </c>
      <c r="B513" s="23">
        <v>200204062728</v>
      </c>
      <c r="C513" s="17" t="s">
        <v>91</v>
      </c>
      <c r="D513" s="17" t="s">
        <v>89</v>
      </c>
      <c r="E513" s="17">
        <v>0.86980000000000002</v>
      </c>
      <c r="F513" s="18">
        <v>0.98412999999999995</v>
      </c>
      <c r="G513" s="71" t="s">
        <v>5135</v>
      </c>
      <c r="H513" s="23">
        <v>200203826396</v>
      </c>
      <c r="I513" s="17" t="s">
        <v>107</v>
      </c>
      <c r="J513" s="17" t="s">
        <v>108</v>
      </c>
      <c r="K513" s="17">
        <v>0.13020000000000001</v>
      </c>
      <c r="L513" s="17">
        <v>1.5869999999999999E-2</v>
      </c>
      <c r="M513" s="17">
        <v>0.965202</v>
      </c>
      <c r="N513" s="18">
        <v>1</v>
      </c>
      <c r="O513" s="17">
        <v>1</v>
      </c>
      <c r="P513" s="68" t="s">
        <v>5314</v>
      </c>
      <c r="Q513" s="67" t="s">
        <v>93</v>
      </c>
      <c r="R513" s="129" t="s">
        <v>110</v>
      </c>
    </row>
    <row r="514" spans="1:18">
      <c r="A514" s="71" t="s">
        <v>3691</v>
      </c>
      <c r="B514" s="23">
        <v>200204062728</v>
      </c>
      <c r="C514" s="17" t="s">
        <v>91</v>
      </c>
      <c r="D514" s="17" t="s">
        <v>89</v>
      </c>
      <c r="E514" s="17">
        <v>0.86980000000000002</v>
      </c>
      <c r="F514" s="18">
        <v>0.98412999999999995</v>
      </c>
      <c r="G514" s="71" t="s">
        <v>5136</v>
      </c>
      <c r="H514" s="23">
        <v>200203827432</v>
      </c>
      <c r="I514" s="17" t="s">
        <v>108</v>
      </c>
      <c r="J514" s="17" t="s">
        <v>107</v>
      </c>
      <c r="K514" s="17">
        <v>0.13020000000000001</v>
      </c>
      <c r="L514" s="17">
        <v>1.5869999999999999E-2</v>
      </c>
      <c r="M514" s="17">
        <v>0.965202</v>
      </c>
      <c r="N514" s="18">
        <v>1</v>
      </c>
      <c r="O514" s="17">
        <v>1</v>
      </c>
      <c r="P514" s="68" t="s">
        <v>5314</v>
      </c>
      <c r="Q514" s="67" t="s">
        <v>93</v>
      </c>
      <c r="R514" s="129" t="s">
        <v>110</v>
      </c>
    </row>
    <row r="515" spans="1:18">
      <c r="A515" s="71" t="s">
        <v>3691</v>
      </c>
      <c r="B515" s="23">
        <v>200204062728</v>
      </c>
      <c r="C515" s="17" t="s">
        <v>91</v>
      </c>
      <c r="D515" s="17" t="s">
        <v>89</v>
      </c>
      <c r="E515" s="17">
        <v>0.86980000000000002</v>
      </c>
      <c r="F515" s="18">
        <v>0.98412999999999995</v>
      </c>
      <c r="G515" s="71" t="s">
        <v>5137</v>
      </c>
      <c r="H515" s="23">
        <v>200203827480</v>
      </c>
      <c r="I515" s="17" t="s">
        <v>98</v>
      </c>
      <c r="J515" s="17" t="s">
        <v>97</v>
      </c>
      <c r="K515" s="17">
        <v>0.13020000000000001</v>
      </c>
      <c r="L515" s="17">
        <v>1.5869999999999999E-2</v>
      </c>
      <c r="M515" s="17">
        <v>0.965202</v>
      </c>
      <c r="N515" s="18">
        <v>1</v>
      </c>
      <c r="O515" s="17">
        <v>1</v>
      </c>
      <c r="P515" s="68" t="s">
        <v>5314</v>
      </c>
      <c r="Q515" s="67" t="s">
        <v>93</v>
      </c>
      <c r="R515" s="129" t="s">
        <v>110</v>
      </c>
    </row>
    <row r="516" spans="1:18">
      <c r="A516" s="71" t="s">
        <v>3691</v>
      </c>
      <c r="B516" s="23">
        <v>200204062728</v>
      </c>
      <c r="C516" s="17" t="s">
        <v>91</v>
      </c>
      <c r="D516" s="17" t="s">
        <v>89</v>
      </c>
      <c r="E516" s="17">
        <v>0.86980000000000002</v>
      </c>
      <c r="F516" s="18">
        <v>0.98412999999999995</v>
      </c>
      <c r="G516" s="71" t="s">
        <v>5138</v>
      </c>
      <c r="H516" s="23">
        <v>200203827675</v>
      </c>
      <c r="I516" s="17" t="s">
        <v>108</v>
      </c>
      <c r="J516" s="17" t="s">
        <v>98</v>
      </c>
      <c r="K516" s="17">
        <v>0.13020000000000001</v>
      </c>
      <c r="L516" s="17">
        <v>1.5869999999999999E-2</v>
      </c>
      <c r="M516" s="17">
        <v>0.965202</v>
      </c>
      <c r="N516" s="18">
        <v>1</v>
      </c>
      <c r="O516" s="17">
        <v>1</v>
      </c>
      <c r="P516" s="68" t="s">
        <v>5314</v>
      </c>
      <c r="Q516" s="67" t="s">
        <v>93</v>
      </c>
      <c r="R516" s="129" t="s">
        <v>110</v>
      </c>
    </row>
    <row r="517" spans="1:18">
      <c r="A517" s="71" t="s">
        <v>3691</v>
      </c>
      <c r="B517" s="23">
        <v>200204062728</v>
      </c>
      <c r="C517" s="17" t="s">
        <v>91</v>
      </c>
      <c r="D517" s="17" t="s">
        <v>89</v>
      </c>
      <c r="E517" s="17">
        <v>0.86980000000000002</v>
      </c>
      <c r="F517" s="18">
        <v>0.98412999999999995</v>
      </c>
      <c r="G517" s="71" t="s">
        <v>5048</v>
      </c>
      <c r="H517" s="23">
        <v>200203827690</v>
      </c>
      <c r="I517" s="17" t="s">
        <v>406</v>
      </c>
      <c r="J517" s="17" t="s">
        <v>97</v>
      </c>
      <c r="K517" s="17">
        <v>0.13020000000000001</v>
      </c>
      <c r="L517" s="17">
        <v>1.5869999999999999E-2</v>
      </c>
      <c r="M517" s="17">
        <v>0.965202</v>
      </c>
      <c r="N517" s="18">
        <v>1</v>
      </c>
      <c r="O517" s="17">
        <v>1</v>
      </c>
      <c r="P517" s="68" t="s">
        <v>5314</v>
      </c>
      <c r="Q517" s="67" t="s">
        <v>93</v>
      </c>
      <c r="R517" s="129" t="s">
        <v>110</v>
      </c>
    </row>
    <row r="518" spans="1:18">
      <c r="A518" s="71" t="s">
        <v>3691</v>
      </c>
      <c r="B518" s="23">
        <v>200204062728</v>
      </c>
      <c r="C518" s="17" t="s">
        <v>91</v>
      </c>
      <c r="D518" s="17" t="s">
        <v>89</v>
      </c>
      <c r="E518" s="17">
        <v>0.86980000000000002</v>
      </c>
      <c r="F518" s="18">
        <v>0.98412999999999995</v>
      </c>
      <c r="G518" s="71" t="s">
        <v>5139</v>
      </c>
      <c r="H518" s="23">
        <v>200203828192</v>
      </c>
      <c r="I518" s="17" t="s">
        <v>107</v>
      </c>
      <c r="J518" s="17" t="s">
        <v>108</v>
      </c>
      <c r="K518" s="17">
        <v>0.13020000000000001</v>
      </c>
      <c r="L518" s="17">
        <v>1.5869999999999999E-2</v>
      </c>
      <c r="M518" s="17">
        <v>0.965202</v>
      </c>
      <c r="N518" s="18">
        <v>1</v>
      </c>
      <c r="O518" s="17">
        <v>1</v>
      </c>
      <c r="P518" s="68" t="s">
        <v>5314</v>
      </c>
      <c r="Q518" s="67" t="s">
        <v>93</v>
      </c>
      <c r="R518" s="129" t="s">
        <v>110</v>
      </c>
    </row>
    <row r="519" spans="1:18">
      <c r="A519" s="71" t="s">
        <v>3691</v>
      </c>
      <c r="B519" s="23">
        <v>200204062728</v>
      </c>
      <c r="C519" s="17" t="s">
        <v>91</v>
      </c>
      <c r="D519" s="17" t="s">
        <v>89</v>
      </c>
      <c r="E519" s="17">
        <v>0.86980000000000002</v>
      </c>
      <c r="F519" s="18">
        <v>0.98412999999999995</v>
      </c>
      <c r="G519" s="71" t="s">
        <v>4998</v>
      </c>
      <c r="H519" s="23">
        <v>200203828797</v>
      </c>
      <c r="I519" s="17" t="s">
        <v>4999</v>
      </c>
      <c r="J519" s="17" t="s">
        <v>97</v>
      </c>
      <c r="K519" s="17">
        <v>0.13020000000000001</v>
      </c>
      <c r="L519" s="17">
        <v>1.5869999999999999E-2</v>
      </c>
      <c r="M519" s="17">
        <v>0.965202</v>
      </c>
      <c r="N519" s="18">
        <v>1</v>
      </c>
      <c r="O519" s="17">
        <v>1</v>
      </c>
      <c r="P519" s="68" t="s">
        <v>5314</v>
      </c>
      <c r="Q519" s="67" t="s">
        <v>93</v>
      </c>
      <c r="R519" s="129" t="s">
        <v>110</v>
      </c>
    </row>
    <row r="520" spans="1:18">
      <c r="A520" s="71" t="s">
        <v>3691</v>
      </c>
      <c r="B520" s="23">
        <v>200204062728</v>
      </c>
      <c r="C520" s="17" t="s">
        <v>91</v>
      </c>
      <c r="D520" s="17" t="s">
        <v>89</v>
      </c>
      <c r="E520" s="17">
        <v>0.86980000000000002</v>
      </c>
      <c r="F520" s="18">
        <v>0.98412999999999995</v>
      </c>
      <c r="G520" s="71" t="s">
        <v>5140</v>
      </c>
      <c r="H520" s="23">
        <v>200203829225</v>
      </c>
      <c r="I520" s="17" t="s">
        <v>98</v>
      </c>
      <c r="J520" s="17" t="s">
        <v>107</v>
      </c>
      <c r="K520" s="17">
        <v>0.13020000000000001</v>
      </c>
      <c r="L520" s="17">
        <v>1.5869999999999999E-2</v>
      </c>
      <c r="M520" s="17">
        <v>0.965202</v>
      </c>
      <c r="N520" s="18">
        <v>1</v>
      </c>
      <c r="O520" s="17">
        <v>1</v>
      </c>
      <c r="P520" s="68" t="s">
        <v>5314</v>
      </c>
      <c r="Q520" s="67" t="s">
        <v>93</v>
      </c>
      <c r="R520" s="129" t="s">
        <v>110</v>
      </c>
    </row>
    <row r="521" spans="1:18">
      <c r="A521" s="71" t="s">
        <v>3691</v>
      </c>
      <c r="B521" s="23">
        <v>200204062728</v>
      </c>
      <c r="C521" s="17" t="s">
        <v>91</v>
      </c>
      <c r="D521" s="17" t="s">
        <v>89</v>
      </c>
      <c r="E521" s="17">
        <v>0.86980000000000002</v>
      </c>
      <c r="F521" s="18">
        <v>0.98412999999999995</v>
      </c>
      <c r="G521" s="71" t="s">
        <v>4948</v>
      </c>
      <c r="H521" s="23">
        <v>200203829284</v>
      </c>
      <c r="I521" s="17" t="s">
        <v>108</v>
      </c>
      <c r="J521" s="17" t="s">
        <v>107</v>
      </c>
      <c r="K521" s="17">
        <v>0.13020000000000001</v>
      </c>
      <c r="L521" s="17">
        <v>1.5869999999999999E-2</v>
      </c>
      <c r="M521" s="17">
        <v>0.965202</v>
      </c>
      <c r="N521" s="18">
        <v>1</v>
      </c>
      <c r="O521" s="17">
        <v>1</v>
      </c>
      <c r="P521" s="68" t="s">
        <v>5314</v>
      </c>
      <c r="Q521" s="67" t="s">
        <v>93</v>
      </c>
      <c r="R521" s="129" t="s">
        <v>110</v>
      </c>
    </row>
    <row r="522" spans="1:18">
      <c r="A522" s="71" t="s">
        <v>3691</v>
      </c>
      <c r="B522" s="23">
        <v>200204062728</v>
      </c>
      <c r="C522" s="17" t="s">
        <v>91</v>
      </c>
      <c r="D522" s="17" t="s">
        <v>89</v>
      </c>
      <c r="E522" s="17">
        <v>0.86980000000000002</v>
      </c>
      <c r="F522" s="18">
        <v>0.98412999999999995</v>
      </c>
      <c r="G522" s="71" t="s">
        <v>5062</v>
      </c>
      <c r="H522" s="23">
        <v>200203829582</v>
      </c>
      <c r="I522" s="17" t="s">
        <v>5063</v>
      </c>
      <c r="J522" s="17" t="s">
        <v>97</v>
      </c>
      <c r="K522" s="17">
        <v>0.1203</v>
      </c>
      <c r="L522" s="17">
        <v>1.687E-2</v>
      </c>
      <c r="M522" s="17">
        <v>0.89595499999999995</v>
      </c>
      <c r="N522" s="18">
        <v>0.94022799999999995</v>
      </c>
      <c r="O522" s="17">
        <v>1</v>
      </c>
      <c r="P522" s="68" t="s">
        <v>5314</v>
      </c>
      <c r="Q522" s="67" t="s">
        <v>93</v>
      </c>
      <c r="R522" s="129" t="s">
        <v>110</v>
      </c>
    </row>
    <row r="523" spans="1:18">
      <c r="A523" s="71" t="s">
        <v>3691</v>
      </c>
      <c r="B523" s="23">
        <v>200204062728</v>
      </c>
      <c r="C523" s="17" t="s">
        <v>91</v>
      </c>
      <c r="D523" s="17" t="s">
        <v>89</v>
      </c>
      <c r="E523" s="17">
        <v>0.86980000000000002</v>
      </c>
      <c r="F523" s="18">
        <v>0.98412999999999995</v>
      </c>
      <c r="G523" s="71" t="s">
        <v>5141</v>
      </c>
      <c r="H523" s="23">
        <v>200203830228</v>
      </c>
      <c r="I523" s="17" t="s">
        <v>98</v>
      </c>
      <c r="J523" s="17" t="s">
        <v>97</v>
      </c>
      <c r="K523" s="17">
        <v>0.13020000000000001</v>
      </c>
      <c r="L523" s="17">
        <v>1.5869999999999999E-2</v>
      </c>
      <c r="M523" s="17">
        <v>0.965202</v>
      </c>
      <c r="N523" s="18">
        <v>1</v>
      </c>
      <c r="O523" s="17">
        <v>1</v>
      </c>
      <c r="P523" s="68" t="s">
        <v>5314</v>
      </c>
      <c r="Q523" s="67" t="s">
        <v>93</v>
      </c>
      <c r="R523" s="129" t="s">
        <v>110</v>
      </c>
    </row>
    <row r="524" spans="1:18">
      <c r="A524" s="71" t="s">
        <v>3691</v>
      </c>
      <c r="B524" s="23">
        <v>200204062728</v>
      </c>
      <c r="C524" s="17" t="s">
        <v>91</v>
      </c>
      <c r="D524" s="17" t="s">
        <v>89</v>
      </c>
      <c r="E524" s="17">
        <v>0.86980000000000002</v>
      </c>
      <c r="F524" s="18">
        <v>0.98412999999999995</v>
      </c>
      <c r="G524" s="71" t="s">
        <v>5299</v>
      </c>
      <c r="H524" s="23">
        <v>200203830851</v>
      </c>
      <c r="I524" s="17" t="s">
        <v>108</v>
      </c>
      <c r="J524" s="17" t="s">
        <v>107</v>
      </c>
      <c r="K524" s="17">
        <v>0.13020000000000001</v>
      </c>
      <c r="L524" s="17">
        <v>1.5869999999999999E-2</v>
      </c>
      <c r="M524" s="17">
        <v>0.965202</v>
      </c>
      <c r="N524" s="18">
        <v>1</v>
      </c>
      <c r="O524" s="17">
        <v>1</v>
      </c>
      <c r="P524" s="68" t="s">
        <v>5314</v>
      </c>
      <c r="Q524" s="67" t="s">
        <v>93</v>
      </c>
      <c r="R524" s="129" t="s">
        <v>110</v>
      </c>
    </row>
    <row r="525" spans="1:18">
      <c r="A525" s="71" t="s">
        <v>3691</v>
      </c>
      <c r="B525" s="23">
        <v>200204062728</v>
      </c>
      <c r="C525" s="17" t="s">
        <v>91</v>
      </c>
      <c r="D525" s="17" t="s">
        <v>89</v>
      </c>
      <c r="E525" s="17">
        <v>0.86980000000000002</v>
      </c>
      <c r="F525" s="18">
        <v>0.98412999999999995</v>
      </c>
      <c r="G525" s="71" t="s">
        <v>4934</v>
      </c>
      <c r="H525" s="23">
        <v>200203831212</v>
      </c>
      <c r="I525" s="17" t="s">
        <v>107</v>
      </c>
      <c r="J525" s="17" t="s">
        <v>97</v>
      </c>
      <c r="K525" s="17">
        <v>0.13020000000000001</v>
      </c>
      <c r="L525" s="17">
        <v>1.5869999999999999E-2</v>
      </c>
      <c r="M525" s="17">
        <v>0.965202</v>
      </c>
      <c r="N525" s="18">
        <v>1</v>
      </c>
      <c r="O525" s="17">
        <v>1</v>
      </c>
      <c r="P525" s="68" t="s">
        <v>5314</v>
      </c>
      <c r="Q525" s="67" t="s">
        <v>93</v>
      </c>
      <c r="R525" s="129" t="s">
        <v>110</v>
      </c>
    </row>
    <row r="526" spans="1:18">
      <c r="A526" s="71" t="s">
        <v>3691</v>
      </c>
      <c r="B526" s="23">
        <v>200204062728</v>
      </c>
      <c r="C526" s="17" t="s">
        <v>91</v>
      </c>
      <c r="D526" s="17" t="s">
        <v>89</v>
      </c>
      <c r="E526" s="17">
        <v>0.86980000000000002</v>
      </c>
      <c r="F526" s="18">
        <v>0.98412999999999995</v>
      </c>
      <c r="G526" s="71" t="s">
        <v>5273</v>
      </c>
      <c r="H526" s="23">
        <v>200203831252</v>
      </c>
      <c r="I526" s="17" t="s">
        <v>97</v>
      </c>
      <c r="J526" s="17" t="s">
        <v>107</v>
      </c>
      <c r="K526" s="17">
        <v>0.13020000000000001</v>
      </c>
      <c r="L526" s="17">
        <v>1.5869999999999999E-2</v>
      </c>
      <c r="M526" s="17">
        <v>0.965202</v>
      </c>
      <c r="N526" s="18">
        <v>1</v>
      </c>
      <c r="O526" s="17">
        <v>1</v>
      </c>
      <c r="P526" s="68" t="s">
        <v>5314</v>
      </c>
      <c r="Q526" s="67" t="s">
        <v>93</v>
      </c>
      <c r="R526" s="129" t="s">
        <v>110</v>
      </c>
    </row>
    <row r="527" spans="1:18">
      <c r="A527" s="71" t="s">
        <v>3691</v>
      </c>
      <c r="B527" s="23">
        <v>200204062728</v>
      </c>
      <c r="C527" s="17" t="s">
        <v>91</v>
      </c>
      <c r="D527" s="17" t="s">
        <v>89</v>
      </c>
      <c r="E527" s="17">
        <v>0.86980000000000002</v>
      </c>
      <c r="F527" s="18">
        <v>0.98412999999999995</v>
      </c>
      <c r="G527" s="71" t="s">
        <v>5142</v>
      </c>
      <c r="H527" s="23">
        <v>200203832120</v>
      </c>
      <c r="I527" s="17" t="s">
        <v>108</v>
      </c>
      <c r="J527" s="17" t="s">
        <v>107</v>
      </c>
      <c r="K527" s="17">
        <v>0.12230000000000001</v>
      </c>
      <c r="L527" s="17">
        <v>1.9840000000000001E-3</v>
      </c>
      <c r="M527" s="17">
        <v>0.89596200000000004</v>
      </c>
      <c r="N527" s="18">
        <v>0.12325999999999999</v>
      </c>
      <c r="O527" s="17">
        <v>1</v>
      </c>
      <c r="P527" s="68" t="s">
        <v>5314</v>
      </c>
      <c r="Q527" s="67" t="s">
        <v>93</v>
      </c>
      <c r="R527" s="129" t="s">
        <v>110</v>
      </c>
    </row>
    <row r="528" spans="1:18">
      <c r="A528" s="71" t="s">
        <v>3691</v>
      </c>
      <c r="B528" s="23">
        <v>200204062728</v>
      </c>
      <c r="C528" s="17" t="s">
        <v>91</v>
      </c>
      <c r="D528" s="17" t="s">
        <v>89</v>
      </c>
      <c r="E528" s="17">
        <v>0.86980000000000002</v>
      </c>
      <c r="F528" s="18">
        <v>0.98412999999999995</v>
      </c>
      <c r="G528" s="71" t="s">
        <v>5055</v>
      </c>
      <c r="H528" s="23">
        <v>200203833018</v>
      </c>
      <c r="I528" s="17" t="s">
        <v>107</v>
      </c>
      <c r="J528" s="17" t="s">
        <v>108</v>
      </c>
      <c r="K528" s="17">
        <v>0.12230000000000001</v>
      </c>
      <c r="L528" s="17">
        <v>1.5869999999999999E-2</v>
      </c>
      <c r="M528" s="17">
        <v>0.89596200000000004</v>
      </c>
      <c r="N528" s="18">
        <v>1</v>
      </c>
      <c r="O528" s="17">
        <v>1</v>
      </c>
      <c r="P528" s="68" t="s">
        <v>5314</v>
      </c>
      <c r="Q528" s="67" t="s">
        <v>93</v>
      </c>
      <c r="R528" s="129" t="s">
        <v>110</v>
      </c>
    </row>
    <row r="529" spans="1:18">
      <c r="A529" s="71" t="s">
        <v>3691</v>
      </c>
      <c r="B529" s="23">
        <v>200204062728</v>
      </c>
      <c r="C529" s="17" t="s">
        <v>91</v>
      </c>
      <c r="D529" s="17" t="s">
        <v>89</v>
      </c>
      <c r="E529" s="17">
        <v>0.86980000000000002</v>
      </c>
      <c r="F529" s="18">
        <v>0.98412999999999995</v>
      </c>
      <c r="G529" s="71" t="s">
        <v>4997</v>
      </c>
      <c r="H529" s="23">
        <v>200203833877</v>
      </c>
      <c r="I529" s="17" t="s">
        <v>108</v>
      </c>
      <c r="J529" s="17" t="s">
        <v>107</v>
      </c>
      <c r="K529" s="17">
        <v>0.13020000000000001</v>
      </c>
      <c r="L529" s="17">
        <v>1.5869999999999999E-2</v>
      </c>
      <c r="M529" s="17">
        <v>0.965202</v>
      </c>
      <c r="N529" s="18">
        <v>1</v>
      </c>
      <c r="O529" s="17">
        <v>1</v>
      </c>
      <c r="P529" s="68" t="s">
        <v>5314</v>
      </c>
      <c r="Q529" s="67" t="s">
        <v>93</v>
      </c>
      <c r="R529" s="129" t="s">
        <v>110</v>
      </c>
    </row>
    <row r="530" spans="1:18">
      <c r="A530" s="71" t="s">
        <v>3691</v>
      </c>
      <c r="B530" s="23">
        <v>200204062728</v>
      </c>
      <c r="C530" s="17" t="s">
        <v>91</v>
      </c>
      <c r="D530" s="17" t="s">
        <v>89</v>
      </c>
      <c r="E530" s="17">
        <v>0.86980000000000002</v>
      </c>
      <c r="F530" s="18">
        <v>0.98412999999999995</v>
      </c>
      <c r="G530" s="71" t="s">
        <v>5070</v>
      </c>
      <c r="H530" s="23">
        <v>200203835177</v>
      </c>
      <c r="I530" s="17" t="s">
        <v>98</v>
      </c>
      <c r="J530" s="17" t="s">
        <v>107</v>
      </c>
      <c r="K530" s="17">
        <v>0.13020000000000001</v>
      </c>
      <c r="L530" s="17">
        <v>1.5869999999999999E-2</v>
      </c>
      <c r="M530" s="17">
        <v>0.965202</v>
      </c>
      <c r="N530" s="18">
        <v>1</v>
      </c>
      <c r="O530" s="17">
        <v>1</v>
      </c>
      <c r="P530" s="68" t="s">
        <v>5314</v>
      </c>
      <c r="Q530" s="67" t="s">
        <v>93</v>
      </c>
      <c r="R530" s="129" t="s">
        <v>110</v>
      </c>
    </row>
    <row r="531" spans="1:18">
      <c r="A531" s="71" t="s">
        <v>3691</v>
      </c>
      <c r="B531" s="23">
        <v>200204062728</v>
      </c>
      <c r="C531" s="17" t="s">
        <v>91</v>
      </c>
      <c r="D531" s="17" t="s">
        <v>89</v>
      </c>
      <c r="E531" s="17">
        <v>0.86980000000000002</v>
      </c>
      <c r="F531" s="18">
        <v>0.98412999999999995</v>
      </c>
      <c r="G531" s="71" t="s">
        <v>5143</v>
      </c>
      <c r="H531" s="23">
        <v>200203836507</v>
      </c>
      <c r="I531" s="17" t="s">
        <v>98</v>
      </c>
      <c r="J531" s="17" t="s">
        <v>108</v>
      </c>
      <c r="K531" s="17">
        <v>0.13020000000000001</v>
      </c>
      <c r="L531" s="17">
        <v>1.5869999999999999E-2</v>
      </c>
      <c r="M531" s="17">
        <v>0.965202</v>
      </c>
      <c r="N531" s="18">
        <v>1</v>
      </c>
      <c r="O531" s="17">
        <v>1</v>
      </c>
      <c r="P531" s="68" t="s">
        <v>5314</v>
      </c>
      <c r="Q531" s="67" t="s">
        <v>93</v>
      </c>
      <c r="R531" s="129" t="s">
        <v>110</v>
      </c>
    </row>
    <row r="532" spans="1:18">
      <c r="A532" s="71" t="s">
        <v>3691</v>
      </c>
      <c r="B532" s="23">
        <v>200204062728</v>
      </c>
      <c r="C532" s="17" t="s">
        <v>91</v>
      </c>
      <c r="D532" s="17" t="s">
        <v>89</v>
      </c>
      <c r="E532" s="17">
        <v>0.86980000000000002</v>
      </c>
      <c r="F532" s="18">
        <v>0.98412999999999995</v>
      </c>
      <c r="G532" s="71" t="s">
        <v>5144</v>
      </c>
      <c r="H532" s="23">
        <v>200203837573</v>
      </c>
      <c r="I532" s="17" t="s">
        <v>97</v>
      </c>
      <c r="J532" s="17" t="s">
        <v>108</v>
      </c>
      <c r="K532" s="17">
        <v>0.13020000000000001</v>
      </c>
      <c r="L532" s="17">
        <v>1.5869999999999999E-2</v>
      </c>
      <c r="M532" s="17">
        <v>0.965202</v>
      </c>
      <c r="N532" s="18">
        <v>1</v>
      </c>
      <c r="O532" s="17">
        <v>1</v>
      </c>
      <c r="P532" s="68" t="s">
        <v>5314</v>
      </c>
      <c r="Q532" s="67" t="s">
        <v>93</v>
      </c>
      <c r="R532" s="129" t="s">
        <v>110</v>
      </c>
    </row>
    <row r="533" spans="1:18">
      <c r="A533" s="71" t="s">
        <v>3691</v>
      </c>
      <c r="B533" s="23">
        <v>200204062728</v>
      </c>
      <c r="C533" s="17" t="s">
        <v>91</v>
      </c>
      <c r="D533" s="17" t="s">
        <v>89</v>
      </c>
      <c r="E533" s="17">
        <v>0.86980000000000002</v>
      </c>
      <c r="F533" s="18">
        <v>0.98412999999999995</v>
      </c>
      <c r="G533" s="71" t="s">
        <v>5145</v>
      </c>
      <c r="H533" s="23">
        <v>200203838961</v>
      </c>
      <c r="I533" s="17" t="s">
        <v>98</v>
      </c>
      <c r="J533" s="17" t="s">
        <v>97</v>
      </c>
      <c r="K533" s="17">
        <v>0.13020000000000001</v>
      </c>
      <c r="L533" s="17">
        <v>1.5869999999999999E-2</v>
      </c>
      <c r="M533" s="17">
        <v>0.965202</v>
      </c>
      <c r="N533" s="18">
        <v>1</v>
      </c>
      <c r="O533" s="17">
        <v>1</v>
      </c>
      <c r="P533" s="68" t="s">
        <v>5314</v>
      </c>
      <c r="Q533" s="67" t="s">
        <v>93</v>
      </c>
      <c r="R533" s="129" t="s">
        <v>110</v>
      </c>
    </row>
    <row r="534" spans="1:18">
      <c r="A534" s="71" t="s">
        <v>3691</v>
      </c>
      <c r="B534" s="23">
        <v>200204062728</v>
      </c>
      <c r="C534" s="17" t="s">
        <v>91</v>
      </c>
      <c r="D534" s="17" t="s">
        <v>89</v>
      </c>
      <c r="E534" s="17">
        <v>0.86980000000000002</v>
      </c>
      <c r="F534" s="18">
        <v>0.98412999999999995</v>
      </c>
      <c r="G534" s="71" t="s">
        <v>5146</v>
      </c>
      <c r="H534" s="23">
        <v>200203839628</v>
      </c>
      <c r="I534" s="17" t="s">
        <v>107</v>
      </c>
      <c r="J534" s="17" t="s">
        <v>97</v>
      </c>
      <c r="K534" s="17">
        <v>0.13120000000000001</v>
      </c>
      <c r="L534" s="17">
        <v>1.5869999999999999E-2</v>
      </c>
      <c r="M534" s="17">
        <v>0.95675600000000005</v>
      </c>
      <c r="N534" s="18">
        <v>1</v>
      </c>
      <c r="O534" s="17">
        <v>1</v>
      </c>
      <c r="P534" s="68" t="s">
        <v>5314</v>
      </c>
      <c r="Q534" s="67" t="s">
        <v>93</v>
      </c>
      <c r="R534" s="129" t="s">
        <v>110</v>
      </c>
    </row>
    <row r="535" spans="1:18">
      <c r="A535" s="71" t="s">
        <v>3691</v>
      </c>
      <c r="B535" s="23">
        <v>200204062728</v>
      </c>
      <c r="C535" s="17" t="s">
        <v>91</v>
      </c>
      <c r="D535" s="17" t="s">
        <v>89</v>
      </c>
      <c r="E535" s="17">
        <v>0.86980000000000002</v>
      </c>
      <c r="F535" s="18">
        <v>0.98412999999999995</v>
      </c>
      <c r="G535" s="71" t="s">
        <v>5015</v>
      </c>
      <c r="H535" s="23">
        <v>200203840565</v>
      </c>
      <c r="I535" s="17" t="s">
        <v>97</v>
      </c>
      <c r="J535" s="17" t="s">
        <v>98</v>
      </c>
      <c r="K535" s="17">
        <v>0.13020000000000001</v>
      </c>
      <c r="L535" s="17">
        <v>1.5869999999999999E-2</v>
      </c>
      <c r="M535" s="17">
        <v>0.965202</v>
      </c>
      <c r="N535" s="18">
        <v>1</v>
      </c>
      <c r="O535" s="17">
        <v>1</v>
      </c>
      <c r="P535" s="68" t="s">
        <v>5314</v>
      </c>
      <c r="Q535" s="67" t="s">
        <v>93</v>
      </c>
      <c r="R535" s="129" t="s">
        <v>110</v>
      </c>
    </row>
    <row r="536" spans="1:18">
      <c r="A536" s="71" t="s">
        <v>3691</v>
      </c>
      <c r="B536" s="23">
        <v>200204062728</v>
      </c>
      <c r="C536" s="17" t="s">
        <v>91</v>
      </c>
      <c r="D536" s="17" t="s">
        <v>89</v>
      </c>
      <c r="E536" s="17">
        <v>0.86980000000000002</v>
      </c>
      <c r="F536" s="18">
        <v>0.98412999999999995</v>
      </c>
      <c r="G536" s="71" t="s">
        <v>5147</v>
      </c>
      <c r="H536" s="23">
        <v>200203840973</v>
      </c>
      <c r="I536" s="17" t="s">
        <v>97</v>
      </c>
      <c r="J536" s="17" t="s">
        <v>108</v>
      </c>
      <c r="K536" s="17">
        <v>0.13020000000000001</v>
      </c>
      <c r="L536" s="17">
        <v>1.687E-2</v>
      </c>
      <c r="M536" s="17">
        <v>0.965202</v>
      </c>
      <c r="N536" s="18">
        <v>0.94022799999999995</v>
      </c>
      <c r="O536" s="17">
        <v>1</v>
      </c>
      <c r="P536" s="68" t="s">
        <v>5314</v>
      </c>
      <c r="Q536" s="67" t="s">
        <v>93</v>
      </c>
      <c r="R536" s="129" t="s">
        <v>110</v>
      </c>
    </row>
    <row r="537" spans="1:18">
      <c r="A537" s="71" t="s">
        <v>3691</v>
      </c>
      <c r="B537" s="23">
        <v>200204062728</v>
      </c>
      <c r="C537" s="17" t="s">
        <v>91</v>
      </c>
      <c r="D537" s="17" t="s">
        <v>89</v>
      </c>
      <c r="E537" s="17">
        <v>0.86980000000000002</v>
      </c>
      <c r="F537" s="18">
        <v>0.98412999999999995</v>
      </c>
      <c r="G537" s="71" t="s">
        <v>5148</v>
      </c>
      <c r="H537" s="23">
        <v>200203842661</v>
      </c>
      <c r="I537" s="17" t="s">
        <v>97</v>
      </c>
      <c r="J537" s="17" t="s">
        <v>98</v>
      </c>
      <c r="K537" s="17">
        <v>0.13020000000000001</v>
      </c>
      <c r="L537" s="17">
        <v>1.5869999999999999E-2</v>
      </c>
      <c r="M537" s="17">
        <v>0.965202</v>
      </c>
      <c r="N537" s="18">
        <v>1</v>
      </c>
      <c r="O537" s="17">
        <v>1</v>
      </c>
      <c r="P537" s="68" t="s">
        <v>5314</v>
      </c>
      <c r="Q537" s="67" t="s">
        <v>93</v>
      </c>
      <c r="R537" s="129" t="s">
        <v>110</v>
      </c>
    </row>
    <row r="538" spans="1:18">
      <c r="A538" s="71" t="s">
        <v>3691</v>
      </c>
      <c r="B538" s="23">
        <v>200204062728</v>
      </c>
      <c r="C538" s="17" t="s">
        <v>91</v>
      </c>
      <c r="D538" s="17" t="s">
        <v>89</v>
      </c>
      <c r="E538" s="17">
        <v>0.86980000000000002</v>
      </c>
      <c r="F538" s="18">
        <v>0.98412999999999995</v>
      </c>
      <c r="G538" s="71" t="s">
        <v>5279</v>
      </c>
      <c r="H538" s="23">
        <v>200203844480</v>
      </c>
      <c r="I538" s="17" t="s">
        <v>97</v>
      </c>
      <c r="J538" s="17" t="s">
        <v>98</v>
      </c>
      <c r="K538" s="17">
        <v>0.13020000000000001</v>
      </c>
      <c r="L538" s="17">
        <v>1.5869999999999999E-2</v>
      </c>
      <c r="M538" s="17">
        <v>0.965202</v>
      </c>
      <c r="N538" s="18">
        <v>1</v>
      </c>
      <c r="O538" s="17">
        <v>1</v>
      </c>
      <c r="P538" s="68" t="s">
        <v>5314</v>
      </c>
      <c r="Q538" s="67" t="s">
        <v>93</v>
      </c>
      <c r="R538" s="129" t="s">
        <v>110</v>
      </c>
    </row>
    <row r="539" spans="1:18">
      <c r="A539" s="71" t="s">
        <v>3691</v>
      </c>
      <c r="B539" s="23">
        <v>200204062728</v>
      </c>
      <c r="C539" s="17" t="s">
        <v>91</v>
      </c>
      <c r="D539" s="17" t="s">
        <v>89</v>
      </c>
      <c r="E539" s="17">
        <v>0.86980000000000002</v>
      </c>
      <c r="F539" s="18">
        <v>0.98412999999999995</v>
      </c>
      <c r="G539" s="71" t="s">
        <v>5086</v>
      </c>
      <c r="H539" s="23">
        <v>200203845340</v>
      </c>
      <c r="I539" s="17" t="s">
        <v>108</v>
      </c>
      <c r="J539" s="17" t="s">
        <v>97</v>
      </c>
      <c r="K539" s="17">
        <v>0.1133</v>
      </c>
      <c r="L539" s="17">
        <v>7.9369999999999996E-3</v>
      </c>
      <c r="M539" s="17">
        <v>0.81955500000000003</v>
      </c>
      <c r="N539" s="18">
        <v>0.496</v>
      </c>
      <c r="O539" s="17">
        <v>1</v>
      </c>
      <c r="P539" s="68" t="s">
        <v>5314</v>
      </c>
      <c r="Q539" s="67" t="s">
        <v>93</v>
      </c>
      <c r="R539" s="129" t="s">
        <v>110</v>
      </c>
    </row>
    <row r="540" spans="1:18">
      <c r="A540" s="71" t="s">
        <v>3691</v>
      </c>
      <c r="B540" s="23">
        <v>200204062728</v>
      </c>
      <c r="C540" s="17" t="s">
        <v>91</v>
      </c>
      <c r="D540" s="17" t="s">
        <v>89</v>
      </c>
      <c r="E540" s="17">
        <v>0.86980000000000002</v>
      </c>
      <c r="F540" s="18">
        <v>0.98412999999999995</v>
      </c>
      <c r="G540" s="71" t="s">
        <v>5096</v>
      </c>
      <c r="H540" s="23">
        <v>200203845341</v>
      </c>
      <c r="I540" s="17" t="s">
        <v>97</v>
      </c>
      <c r="J540" s="17" t="s">
        <v>107</v>
      </c>
      <c r="K540" s="17">
        <v>0.1133</v>
      </c>
      <c r="L540" s="17">
        <v>7.9369999999999996E-3</v>
      </c>
      <c r="M540" s="17">
        <v>0.81955500000000003</v>
      </c>
      <c r="N540" s="18">
        <v>0.496</v>
      </c>
      <c r="O540" s="17">
        <v>1</v>
      </c>
      <c r="P540" s="68" t="s">
        <v>5314</v>
      </c>
      <c r="Q540" s="67" t="s">
        <v>93</v>
      </c>
      <c r="R540" s="129" t="s">
        <v>110</v>
      </c>
    </row>
    <row r="541" spans="1:18">
      <c r="A541" s="71" t="s">
        <v>3691</v>
      </c>
      <c r="B541" s="23">
        <v>200204062728</v>
      </c>
      <c r="C541" s="17" t="s">
        <v>91</v>
      </c>
      <c r="D541" s="17" t="s">
        <v>89</v>
      </c>
      <c r="E541" s="17">
        <v>0.86980000000000002</v>
      </c>
      <c r="F541" s="18">
        <v>0.98412999999999995</v>
      </c>
      <c r="G541" s="71" t="s">
        <v>5149</v>
      </c>
      <c r="H541" s="23">
        <v>200203845828</v>
      </c>
      <c r="I541" s="17" t="s">
        <v>108</v>
      </c>
      <c r="J541" s="17" t="s">
        <v>107</v>
      </c>
      <c r="K541" s="17">
        <v>0.13020000000000001</v>
      </c>
      <c r="L541" s="17">
        <v>1.5869999999999999E-2</v>
      </c>
      <c r="M541" s="17">
        <v>0.965202</v>
      </c>
      <c r="N541" s="18">
        <v>1</v>
      </c>
      <c r="O541" s="17">
        <v>1</v>
      </c>
      <c r="P541" s="68" t="s">
        <v>5314</v>
      </c>
      <c r="Q541" s="67" t="s">
        <v>93</v>
      </c>
      <c r="R541" s="129" t="s">
        <v>110</v>
      </c>
    </row>
    <row r="542" spans="1:18">
      <c r="A542" s="71" t="s">
        <v>3691</v>
      </c>
      <c r="B542" s="23">
        <v>200204062728</v>
      </c>
      <c r="C542" s="17" t="s">
        <v>91</v>
      </c>
      <c r="D542" s="17" t="s">
        <v>89</v>
      </c>
      <c r="E542" s="17">
        <v>0.86980000000000002</v>
      </c>
      <c r="F542" s="18">
        <v>0.98412999999999995</v>
      </c>
      <c r="G542" s="71" t="s">
        <v>5150</v>
      </c>
      <c r="H542" s="23">
        <v>200203845996</v>
      </c>
      <c r="I542" s="17" t="s">
        <v>98</v>
      </c>
      <c r="J542" s="17" t="s">
        <v>97</v>
      </c>
      <c r="K542" s="17">
        <v>0.13020000000000001</v>
      </c>
      <c r="L542" s="17">
        <v>1.5869999999999999E-2</v>
      </c>
      <c r="M542" s="17">
        <v>0.965202</v>
      </c>
      <c r="N542" s="18">
        <v>1</v>
      </c>
      <c r="O542" s="17">
        <v>1</v>
      </c>
      <c r="P542" s="68" t="s">
        <v>5314</v>
      </c>
      <c r="Q542" s="67" t="s">
        <v>93</v>
      </c>
      <c r="R542" s="129" t="s">
        <v>110</v>
      </c>
    </row>
    <row r="543" spans="1:18">
      <c r="A543" s="71" t="s">
        <v>3691</v>
      </c>
      <c r="B543" s="23">
        <v>200204062728</v>
      </c>
      <c r="C543" s="17" t="s">
        <v>91</v>
      </c>
      <c r="D543" s="17" t="s">
        <v>89</v>
      </c>
      <c r="E543" s="17">
        <v>0.86980000000000002</v>
      </c>
      <c r="F543" s="18">
        <v>0.98412999999999995</v>
      </c>
      <c r="G543" s="71" t="s">
        <v>5151</v>
      </c>
      <c r="H543" s="23">
        <v>200203846817</v>
      </c>
      <c r="I543" s="17" t="s">
        <v>97</v>
      </c>
      <c r="J543" s="17" t="s">
        <v>107</v>
      </c>
      <c r="K543" s="17">
        <v>0.13020000000000001</v>
      </c>
      <c r="L543" s="17">
        <v>1.5869999999999999E-2</v>
      </c>
      <c r="M543" s="17">
        <v>0.965202</v>
      </c>
      <c r="N543" s="18">
        <v>1</v>
      </c>
      <c r="O543" s="17">
        <v>1</v>
      </c>
      <c r="P543" s="68" t="s">
        <v>5314</v>
      </c>
      <c r="Q543" s="67" t="s">
        <v>106</v>
      </c>
      <c r="R543" s="129" t="s">
        <v>5307</v>
      </c>
    </row>
    <row r="544" spans="1:18">
      <c r="A544" s="71" t="s">
        <v>3691</v>
      </c>
      <c r="B544" s="23">
        <v>200204062728</v>
      </c>
      <c r="C544" s="17" t="s">
        <v>91</v>
      </c>
      <c r="D544" s="17" t="s">
        <v>89</v>
      </c>
      <c r="E544" s="17">
        <v>0.86980000000000002</v>
      </c>
      <c r="F544" s="18">
        <v>0.98412999999999995</v>
      </c>
      <c r="G544" s="71" t="s">
        <v>5152</v>
      </c>
      <c r="H544" s="23">
        <v>200203847325</v>
      </c>
      <c r="I544" s="17" t="s">
        <v>108</v>
      </c>
      <c r="J544" s="17" t="s">
        <v>98</v>
      </c>
      <c r="K544" s="17">
        <v>0.13020000000000001</v>
      </c>
      <c r="L544" s="17">
        <v>1.5869999999999999E-2</v>
      </c>
      <c r="M544" s="17">
        <v>0.965202</v>
      </c>
      <c r="N544" s="18">
        <v>1</v>
      </c>
      <c r="O544" s="17">
        <v>1</v>
      </c>
      <c r="P544" s="68" t="s">
        <v>5314</v>
      </c>
      <c r="Q544" s="67" t="s">
        <v>93</v>
      </c>
      <c r="R544" s="129" t="s">
        <v>110</v>
      </c>
    </row>
    <row r="545" spans="1:18">
      <c r="A545" s="71" t="s">
        <v>3691</v>
      </c>
      <c r="B545" s="23">
        <v>200204062728</v>
      </c>
      <c r="C545" s="17" t="s">
        <v>91</v>
      </c>
      <c r="D545" s="17" t="s">
        <v>89</v>
      </c>
      <c r="E545" s="17">
        <v>0.86980000000000002</v>
      </c>
      <c r="F545" s="18">
        <v>0.98412999999999995</v>
      </c>
      <c r="G545" s="71" t="s">
        <v>5153</v>
      </c>
      <c r="H545" s="23">
        <v>200203847382</v>
      </c>
      <c r="I545" s="17" t="s">
        <v>107</v>
      </c>
      <c r="J545" s="17" t="s">
        <v>108</v>
      </c>
      <c r="K545" s="17">
        <v>0.13020000000000001</v>
      </c>
      <c r="L545" s="17">
        <v>1.687E-2</v>
      </c>
      <c r="M545" s="17">
        <v>0.965202</v>
      </c>
      <c r="N545" s="18">
        <v>0.94022799999999995</v>
      </c>
      <c r="O545" s="17">
        <v>1</v>
      </c>
      <c r="P545" s="68" t="s">
        <v>5314</v>
      </c>
      <c r="Q545" s="67" t="s">
        <v>93</v>
      </c>
      <c r="R545" s="129" t="s">
        <v>110</v>
      </c>
    </row>
    <row r="546" spans="1:18">
      <c r="A546" s="71" t="s">
        <v>3691</v>
      </c>
      <c r="B546" s="23">
        <v>200204062728</v>
      </c>
      <c r="C546" s="17" t="s">
        <v>91</v>
      </c>
      <c r="D546" s="17" t="s">
        <v>89</v>
      </c>
      <c r="E546" s="17">
        <v>0.86980000000000002</v>
      </c>
      <c r="F546" s="18">
        <v>0.98412999999999995</v>
      </c>
      <c r="G546" s="71" t="s">
        <v>5154</v>
      </c>
      <c r="H546" s="23">
        <v>200203847417</v>
      </c>
      <c r="I546" s="17" t="s">
        <v>108</v>
      </c>
      <c r="J546" s="17" t="s">
        <v>107</v>
      </c>
      <c r="K546" s="17">
        <v>0.13020000000000001</v>
      </c>
      <c r="L546" s="17">
        <v>1.5869999999999999E-2</v>
      </c>
      <c r="M546" s="17">
        <v>0.965202</v>
      </c>
      <c r="N546" s="18">
        <v>1</v>
      </c>
      <c r="O546" s="17">
        <v>1</v>
      </c>
      <c r="P546" s="68" t="s">
        <v>5314</v>
      </c>
      <c r="Q546" s="67" t="s">
        <v>93</v>
      </c>
      <c r="R546" s="129" t="s">
        <v>110</v>
      </c>
    </row>
    <row r="547" spans="1:18">
      <c r="A547" s="71" t="s">
        <v>3691</v>
      </c>
      <c r="B547" s="23">
        <v>200204062728</v>
      </c>
      <c r="C547" s="17" t="s">
        <v>91</v>
      </c>
      <c r="D547" s="17" t="s">
        <v>89</v>
      </c>
      <c r="E547" s="17">
        <v>0.86980000000000002</v>
      </c>
      <c r="F547" s="18">
        <v>0.98412999999999995</v>
      </c>
      <c r="G547" s="71" t="s">
        <v>5155</v>
      </c>
      <c r="H547" s="23">
        <v>200203848402</v>
      </c>
      <c r="I547" s="17" t="s">
        <v>107</v>
      </c>
      <c r="J547" s="17" t="s">
        <v>108</v>
      </c>
      <c r="K547" s="17">
        <v>0.13020000000000001</v>
      </c>
      <c r="L547" s="17">
        <v>1.5869999999999999E-2</v>
      </c>
      <c r="M547" s="17">
        <v>0.965202</v>
      </c>
      <c r="N547" s="18">
        <v>1</v>
      </c>
      <c r="O547" s="17">
        <v>1</v>
      </c>
      <c r="P547" s="68" t="s">
        <v>5314</v>
      </c>
      <c r="Q547" s="67" t="s">
        <v>125</v>
      </c>
      <c r="R547" s="129" t="s">
        <v>110</v>
      </c>
    </row>
    <row r="548" spans="1:18">
      <c r="A548" s="71" t="s">
        <v>3691</v>
      </c>
      <c r="B548" s="23">
        <v>200204062728</v>
      </c>
      <c r="C548" s="17" t="s">
        <v>91</v>
      </c>
      <c r="D548" s="17" t="s">
        <v>89</v>
      </c>
      <c r="E548" s="17">
        <v>0.86980000000000002</v>
      </c>
      <c r="F548" s="18">
        <v>0.98412999999999995</v>
      </c>
      <c r="G548" s="71" t="s">
        <v>5290</v>
      </c>
      <c r="H548" s="23">
        <v>200203850011</v>
      </c>
      <c r="I548" s="17" t="s">
        <v>108</v>
      </c>
      <c r="J548" s="17" t="s">
        <v>98</v>
      </c>
      <c r="K548" s="17">
        <v>0.13020000000000001</v>
      </c>
      <c r="L548" s="17">
        <v>1.5869999999999999E-2</v>
      </c>
      <c r="M548" s="17">
        <v>0.965202</v>
      </c>
      <c r="N548" s="18">
        <v>1</v>
      </c>
      <c r="O548" s="17">
        <v>1</v>
      </c>
      <c r="P548" s="68" t="s">
        <v>5314</v>
      </c>
      <c r="Q548" s="67" t="s">
        <v>125</v>
      </c>
      <c r="R548" s="129" t="s">
        <v>110</v>
      </c>
    </row>
    <row r="549" spans="1:18">
      <c r="A549" s="71" t="s">
        <v>3691</v>
      </c>
      <c r="B549" s="23">
        <v>200204062728</v>
      </c>
      <c r="C549" s="17" t="s">
        <v>91</v>
      </c>
      <c r="D549" s="17" t="s">
        <v>89</v>
      </c>
      <c r="E549" s="17">
        <v>0.86980000000000002</v>
      </c>
      <c r="F549" s="18">
        <v>0.98412999999999995</v>
      </c>
      <c r="G549" s="71" t="s">
        <v>4995</v>
      </c>
      <c r="H549" s="23">
        <v>200203851338</v>
      </c>
      <c r="I549" s="17" t="s">
        <v>98</v>
      </c>
      <c r="J549" s="17" t="s">
        <v>4996</v>
      </c>
      <c r="K549" s="17">
        <v>0.13020000000000001</v>
      </c>
      <c r="L549" s="17">
        <v>1.5869999999999999E-2</v>
      </c>
      <c r="M549" s="17">
        <v>0.965202</v>
      </c>
      <c r="N549" s="18">
        <v>1</v>
      </c>
      <c r="O549" s="17">
        <v>1</v>
      </c>
      <c r="P549" s="68" t="s">
        <v>5314</v>
      </c>
      <c r="Q549" s="67" t="s">
        <v>170</v>
      </c>
      <c r="R549" s="129" t="s">
        <v>110</v>
      </c>
    </row>
    <row r="550" spans="1:18">
      <c r="A550" s="71" t="s">
        <v>3691</v>
      </c>
      <c r="B550" s="23">
        <v>200204062728</v>
      </c>
      <c r="C550" s="17" t="s">
        <v>91</v>
      </c>
      <c r="D550" s="17" t="s">
        <v>89</v>
      </c>
      <c r="E550" s="17">
        <v>0.86980000000000002</v>
      </c>
      <c r="F550" s="18">
        <v>0.98412999999999995</v>
      </c>
      <c r="G550" s="71" t="s">
        <v>4974</v>
      </c>
      <c r="H550" s="23">
        <v>200203851687</v>
      </c>
      <c r="I550" s="17" t="s">
        <v>416</v>
      </c>
      <c r="J550" s="17" t="s">
        <v>98</v>
      </c>
      <c r="K550" s="17">
        <v>0.13020000000000001</v>
      </c>
      <c r="L550" s="17">
        <v>1.5869999999999999E-2</v>
      </c>
      <c r="M550" s="17">
        <v>0.965202</v>
      </c>
      <c r="N550" s="18">
        <v>1</v>
      </c>
      <c r="O550" s="17">
        <v>1</v>
      </c>
      <c r="P550" s="68" t="s">
        <v>5314</v>
      </c>
      <c r="Q550" s="67" t="s">
        <v>170</v>
      </c>
      <c r="R550" s="129" t="s">
        <v>110</v>
      </c>
    </row>
    <row r="551" spans="1:18">
      <c r="A551" s="71" t="s">
        <v>3691</v>
      </c>
      <c r="B551" s="23">
        <v>200204062728</v>
      </c>
      <c r="C551" s="17" t="s">
        <v>91</v>
      </c>
      <c r="D551" s="17" t="s">
        <v>89</v>
      </c>
      <c r="E551" s="17">
        <v>0.86980000000000002</v>
      </c>
      <c r="F551" s="18">
        <v>0.98412999999999995</v>
      </c>
      <c r="G551" s="71" t="s">
        <v>5156</v>
      </c>
      <c r="H551" s="23">
        <v>200203855342</v>
      </c>
      <c r="I551" s="17" t="s">
        <v>97</v>
      </c>
      <c r="J551" s="17" t="s">
        <v>98</v>
      </c>
      <c r="K551" s="17">
        <v>0.13020000000000001</v>
      </c>
      <c r="L551" s="17">
        <v>1.5869999999999999E-2</v>
      </c>
      <c r="M551" s="17">
        <v>0.965202</v>
      </c>
      <c r="N551" s="18">
        <v>1</v>
      </c>
      <c r="O551" s="17">
        <v>1</v>
      </c>
      <c r="P551" s="68" t="s">
        <v>5315</v>
      </c>
      <c r="Q551" s="67" t="s">
        <v>103</v>
      </c>
      <c r="R551" s="129" t="s">
        <v>110</v>
      </c>
    </row>
    <row r="552" spans="1:18">
      <c r="A552" s="71" t="s">
        <v>3691</v>
      </c>
      <c r="B552" s="23">
        <v>200204062728</v>
      </c>
      <c r="C552" s="17" t="s">
        <v>91</v>
      </c>
      <c r="D552" s="17" t="s">
        <v>89</v>
      </c>
      <c r="E552" s="17">
        <v>0.86980000000000002</v>
      </c>
      <c r="F552" s="18">
        <v>0.98412999999999995</v>
      </c>
      <c r="G552" s="71" t="s">
        <v>5078</v>
      </c>
      <c r="H552" s="23">
        <v>200203856972</v>
      </c>
      <c r="I552" s="17" t="s">
        <v>108</v>
      </c>
      <c r="J552" s="17" t="s">
        <v>97</v>
      </c>
      <c r="K552" s="17">
        <v>0.13020000000000001</v>
      </c>
      <c r="L552" s="17">
        <v>1.5869999999999999E-2</v>
      </c>
      <c r="M552" s="17">
        <v>0.965202</v>
      </c>
      <c r="N552" s="18">
        <v>1</v>
      </c>
      <c r="O552" s="17">
        <v>1</v>
      </c>
      <c r="P552" s="68" t="s">
        <v>5315</v>
      </c>
      <c r="Q552" s="67" t="s">
        <v>103</v>
      </c>
      <c r="R552" s="129" t="s">
        <v>110</v>
      </c>
    </row>
    <row r="553" spans="1:18">
      <c r="A553" s="71" t="s">
        <v>3691</v>
      </c>
      <c r="B553" s="23">
        <v>200204062728</v>
      </c>
      <c r="C553" s="17" t="s">
        <v>91</v>
      </c>
      <c r="D553" s="17" t="s">
        <v>89</v>
      </c>
      <c r="E553" s="17">
        <v>0.86980000000000002</v>
      </c>
      <c r="F553" s="18">
        <v>0.98412999999999995</v>
      </c>
      <c r="G553" s="71" t="s">
        <v>5157</v>
      </c>
      <c r="H553" s="23">
        <v>200203859391</v>
      </c>
      <c r="I553" s="17" t="s">
        <v>98</v>
      </c>
      <c r="J553" s="17" t="s">
        <v>97</v>
      </c>
      <c r="K553" s="17">
        <v>0.13020000000000001</v>
      </c>
      <c r="L553" s="17">
        <v>1.5869999999999999E-2</v>
      </c>
      <c r="M553" s="17">
        <v>0.965202</v>
      </c>
      <c r="N553" s="18">
        <v>1</v>
      </c>
      <c r="O553" s="17">
        <v>1</v>
      </c>
      <c r="P553" s="68" t="s">
        <v>5315</v>
      </c>
      <c r="Q553" s="67" t="s">
        <v>103</v>
      </c>
      <c r="R553" s="129" t="s">
        <v>110</v>
      </c>
    </row>
    <row r="554" spans="1:18">
      <c r="A554" s="71" t="s">
        <v>3691</v>
      </c>
      <c r="B554" s="23">
        <v>200204062728</v>
      </c>
      <c r="C554" s="17" t="s">
        <v>91</v>
      </c>
      <c r="D554" s="17" t="s">
        <v>89</v>
      </c>
      <c r="E554" s="17">
        <v>0.86980000000000002</v>
      </c>
      <c r="F554" s="18">
        <v>0.98412999999999995</v>
      </c>
      <c r="G554" s="71" t="s">
        <v>5158</v>
      </c>
      <c r="H554" s="23">
        <v>200203861113</v>
      </c>
      <c r="I554" s="17" t="s">
        <v>108</v>
      </c>
      <c r="J554" s="17" t="s">
        <v>97</v>
      </c>
      <c r="K554" s="17">
        <v>0.13020000000000001</v>
      </c>
      <c r="L554" s="17">
        <v>1.5869999999999999E-2</v>
      </c>
      <c r="M554" s="17">
        <v>0.965202</v>
      </c>
      <c r="N554" s="18">
        <v>1</v>
      </c>
      <c r="O554" s="17">
        <v>1</v>
      </c>
      <c r="P554" s="68" t="s">
        <v>5315</v>
      </c>
      <c r="Q554" s="67" t="s">
        <v>103</v>
      </c>
      <c r="R554" s="129" t="s">
        <v>110</v>
      </c>
    </row>
    <row r="555" spans="1:18">
      <c r="A555" s="71" t="s">
        <v>3691</v>
      </c>
      <c r="B555" s="23">
        <v>200204062728</v>
      </c>
      <c r="C555" s="17" t="s">
        <v>91</v>
      </c>
      <c r="D555" s="17" t="s">
        <v>89</v>
      </c>
      <c r="E555" s="17">
        <v>0.86980000000000002</v>
      </c>
      <c r="F555" s="18">
        <v>0.98412999999999995</v>
      </c>
      <c r="G555" s="71" t="s">
        <v>5007</v>
      </c>
      <c r="H555" s="23">
        <v>200203861347</v>
      </c>
      <c r="I555" s="17" t="s">
        <v>5008</v>
      </c>
      <c r="J555" s="17" t="s">
        <v>98</v>
      </c>
      <c r="K555" s="17">
        <v>0.13020000000000001</v>
      </c>
      <c r="L555" s="17">
        <v>1.5869999999999999E-2</v>
      </c>
      <c r="M555" s="17">
        <v>0.965202</v>
      </c>
      <c r="N555" s="18">
        <v>1</v>
      </c>
      <c r="O555" s="17">
        <v>1</v>
      </c>
      <c r="P555" s="68" t="s">
        <v>5315</v>
      </c>
      <c r="Q555" s="67" t="s">
        <v>103</v>
      </c>
      <c r="R555" s="129" t="s">
        <v>110</v>
      </c>
    </row>
    <row r="556" spans="1:18">
      <c r="A556" s="71" t="s">
        <v>3691</v>
      </c>
      <c r="B556" s="23">
        <v>200204062728</v>
      </c>
      <c r="C556" s="17" t="s">
        <v>91</v>
      </c>
      <c r="D556" s="17" t="s">
        <v>89</v>
      </c>
      <c r="E556" s="17">
        <v>0.86980000000000002</v>
      </c>
      <c r="F556" s="18">
        <v>0.98412999999999995</v>
      </c>
      <c r="G556" s="71" t="s">
        <v>5051</v>
      </c>
      <c r="H556" s="23">
        <v>200203861910</v>
      </c>
      <c r="I556" s="17" t="s">
        <v>107</v>
      </c>
      <c r="J556" s="17" t="s">
        <v>108</v>
      </c>
      <c r="K556" s="17">
        <v>0.13020000000000001</v>
      </c>
      <c r="L556" s="17">
        <v>1.5869999999999999E-2</v>
      </c>
      <c r="M556" s="17">
        <v>0.965202</v>
      </c>
      <c r="N556" s="18">
        <v>1</v>
      </c>
      <c r="O556" s="17">
        <v>1</v>
      </c>
      <c r="P556" s="68" t="s">
        <v>5315</v>
      </c>
      <c r="Q556" s="67" t="s">
        <v>103</v>
      </c>
      <c r="R556" s="129" t="s">
        <v>110</v>
      </c>
    </row>
    <row r="557" spans="1:18">
      <c r="A557" s="71" t="s">
        <v>3691</v>
      </c>
      <c r="B557" s="23">
        <v>200204062728</v>
      </c>
      <c r="C557" s="17" t="s">
        <v>91</v>
      </c>
      <c r="D557" s="17" t="s">
        <v>89</v>
      </c>
      <c r="E557" s="17">
        <v>0.86980000000000002</v>
      </c>
      <c r="F557" s="18">
        <v>0.98412999999999995</v>
      </c>
      <c r="G557" s="71" t="s">
        <v>5026</v>
      </c>
      <c r="H557" s="23">
        <v>200203861954</v>
      </c>
      <c r="I557" s="17" t="s">
        <v>98</v>
      </c>
      <c r="J557" s="17" t="s">
        <v>97</v>
      </c>
      <c r="K557" s="17">
        <v>0.13020000000000001</v>
      </c>
      <c r="L557" s="17">
        <v>1.5869999999999999E-2</v>
      </c>
      <c r="M557" s="17">
        <v>0.965202</v>
      </c>
      <c r="N557" s="18">
        <v>1</v>
      </c>
      <c r="O557" s="17">
        <v>1</v>
      </c>
      <c r="P557" s="68" t="s">
        <v>5315</v>
      </c>
      <c r="Q557" s="67" t="s">
        <v>103</v>
      </c>
      <c r="R557" s="129" t="s">
        <v>110</v>
      </c>
    </row>
    <row r="558" spans="1:18">
      <c r="A558" s="71" t="s">
        <v>3691</v>
      </c>
      <c r="B558" s="23">
        <v>200204062728</v>
      </c>
      <c r="C558" s="17" t="s">
        <v>91</v>
      </c>
      <c r="D558" s="17" t="s">
        <v>89</v>
      </c>
      <c r="E558" s="17">
        <v>0.86980000000000002</v>
      </c>
      <c r="F558" s="18">
        <v>0.98412999999999995</v>
      </c>
      <c r="G558" s="71" t="s">
        <v>4994</v>
      </c>
      <c r="H558" s="23">
        <v>200203863736</v>
      </c>
      <c r="I558" s="17" t="s">
        <v>97</v>
      </c>
      <c r="J558" s="17" t="s">
        <v>98</v>
      </c>
      <c r="K558" s="17">
        <v>0.13120000000000001</v>
      </c>
      <c r="L558" s="17">
        <v>1.687E-2</v>
      </c>
      <c r="M558" s="17">
        <v>0.95675600000000005</v>
      </c>
      <c r="N558" s="18">
        <v>0.94022799999999995</v>
      </c>
      <c r="O558" s="17">
        <v>1</v>
      </c>
      <c r="P558" s="68" t="s">
        <v>5315</v>
      </c>
      <c r="Q558" s="67" t="s">
        <v>103</v>
      </c>
      <c r="R558" s="129" t="s">
        <v>110</v>
      </c>
    </row>
    <row r="559" spans="1:18">
      <c r="A559" s="71" t="s">
        <v>3691</v>
      </c>
      <c r="B559" s="23">
        <v>200204062728</v>
      </c>
      <c r="C559" s="17" t="s">
        <v>91</v>
      </c>
      <c r="D559" s="17" t="s">
        <v>89</v>
      </c>
      <c r="E559" s="17">
        <v>0.86980000000000002</v>
      </c>
      <c r="F559" s="18">
        <v>0.98412999999999995</v>
      </c>
      <c r="G559" s="71" t="s">
        <v>5289</v>
      </c>
      <c r="H559" s="23">
        <v>200203865515</v>
      </c>
      <c r="I559" s="17" t="s">
        <v>98</v>
      </c>
      <c r="J559" s="17" t="s">
        <v>97</v>
      </c>
      <c r="K559" s="17">
        <v>0.13020000000000001</v>
      </c>
      <c r="L559" s="17">
        <v>1.5869999999999999E-2</v>
      </c>
      <c r="M559" s="17">
        <v>0.965202</v>
      </c>
      <c r="N559" s="18">
        <v>1</v>
      </c>
      <c r="O559" s="17">
        <v>1</v>
      </c>
      <c r="P559" s="68" t="s">
        <v>5315</v>
      </c>
      <c r="Q559" s="67" t="s">
        <v>103</v>
      </c>
      <c r="R559" s="129" t="s">
        <v>110</v>
      </c>
    </row>
    <row r="560" spans="1:18">
      <c r="A560" s="71" t="s">
        <v>3691</v>
      </c>
      <c r="B560" s="23">
        <v>200204062728</v>
      </c>
      <c r="C560" s="17" t="s">
        <v>91</v>
      </c>
      <c r="D560" s="17" t="s">
        <v>89</v>
      </c>
      <c r="E560" s="17">
        <v>0.86980000000000002</v>
      </c>
      <c r="F560" s="18">
        <v>0.98412999999999995</v>
      </c>
      <c r="G560" s="71" t="s">
        <v>4920</v>
      </c>
      <c r="H560" s="23">
        <v>200203865822</v>
      </c>
      <c r="I560" s="17" t="s">
        <v>98</v>
      </c>
      <c r="J560" s="17" t="s">
        <v>97</v>
      </c>
      <c r="K560" s="17">
        <v>0</v>
      </c>
      <c r="L560" s="17">
        <v>0</v>
      </c>
      <c r="M560" s="17">
        <v>0.93933299999999997</v>
      </c>
      <c r="N560" s="18">
        <v>0.94022799999999995</v>
      </c>
      <c r="O560" s="17">
        <v>1</v>
      </c>
      <c r="P560" s="68" t="s">
        <v>5315</v>
      </c>
      <c r="Q560" s="67" t="s">
        <v>103</v>
      </c>
      <c r="R560" s="129" t="s">
        <v>110</v>
      </c>
    </row>
    <row r="561" spans="1:18">
      <c r="A561" s="71" t="s">
        <v>3691</v>
      </c>
      <c r="B561" s="23">
        <v>200204062728</v>
      </c>
      <c r="C561" s="17" t="s">
        <v>91</v>
      </c>
      <c r="D561" s="17" t="s">
        <v>89</v>
      </c>
      <c r="E561" s="17">
        <v>0.86980000000000002</v>
      </c>
      <c r="F561" s="18">
        <v>0.98412999999999995</v>
      </c>
      <c r="G561" s="71" t="s">
        <v>5024</v>
      </c>
      <c r="H561" s="23">
        <v>200203865822</v>
      </c>
      <c r="I561" s="17" t="s">
        <v>97</v>
      </c>
      <c r="J561" s="17" t="s">
        <v>5025</v>
      </c>
      <c r="K561" s="17">
        <v>0.12920000000000001</v>
      </c>
      <c r="L561" s="17">
        <v>1.687E-2</v>
      </c>
      <c r="M561" s="17">
        <v>0.93933299999999997</v>
      </c>
      <c r="N561" s="18">
        <v>0.94022799999999995</v>
      </c>
      <c r="O561" s="17">
        <v>1</v>
      </c>
      <c r="P561" s="68" t="s">
        <v>5315</v>
      </c>
      <c r="Q561" s="67" t="s">
        <v>103</v>
      </c>
      <c r="R561" s="129" t="s">
        <v>110</v>
      </c>
    </row>
    <row r="562" spans="1:18">
      <c r="A562" s="71" t="s">
        <v>3691</v>
      </c>
      <c r="B562" s="23">
        <v>200204062728</v>
      </c>
      <c r="C562" s="17" t="s">
        <v>91</v>
      </c>
      <c r="D562" s="17" t="s">
        <v>89</v>
      </c>
      <c r="E562" s="17">
        <v>0.86980000000000002</v>
      </c>
      <c r="F562" s="18">
        <v>0.98412999999999995</v>
      </c>
      <c r="G562" s="71" t="s">
        <v>5159</v>
      </c>
      <c r="H562" s="23">
        <v>200203866336</v>
      </c>
      <c r="I562" s="17" t="s">
        <v>98</v>
      </c>
      <c r="J562" s="17" t="s">
        <v>97</v>
      </c>
      <c r="K562" s="17">
        <v>0.13020000000000001</v>
      </c>
      <c r="L562" s="17">
        <v>1.5869999999999999E-2</v>
      </c>
      <c r="M562" s="17">
        <v>0.965202</v>
      </c>
      <c r="N562" s="18">
        <v>1</v>
      </c>
      <c r="O562" s="17">
        <v>1</v>
      </c>
      <c r="P562" s="68" t="s">
        <v>5315</v>
      </c>
      <c r="Q562" s="67" t="s">
        <v>103</v>
      </c>
      <c r="R562" s="129" t="s">
        <v>110</v>
      </c>
    </row>
    <row r="563" spans="1:18">
      <c r="A563" s="71" t="s">
        <v>3691</v>
      </c>
      <c r="B563" s="23">
        <v>200204062728</v>
      </c>
      <c r="C563" s="17" t="s">
        <v>91</v>
      </c>
      <c r="D563" s="17" t="s">
        <v>89</v>
      </c>
      <c r="E563" s="17">
        <v>0.86980000000000002</v>
      </c>
      <c r="F563" s="18">
        <v>0.98412999999999995</v>
      </c>
      <c r="G563" s="71" t="s">
        <v>5160</v>
      </c>
      <c r="H563" s="23">
        <v>200203866857</v>
      </c>
      <c r="I563" s="17" t="s">
        <v>108</v>
      </c>
      <c r="J563" s="17" t="s">
        <v>107</v>
      </c>
      <c r="K563" s="17">
        <v>0.13020000000000001</v>
      </c>
      <c r="L563" s="17">
        <v>1.5869999999999999E-2</v>
      </c>
      <c r="M563" s="17">
        <v>0.965202</v>
      </c>
      <c r="N563" s="18">
        <v>1</v>
      </c>
      <c r="O563" s="17">
        <v>1</v>
      </c>
      <c r="P563" s="68" t="s">
        <v>5315</v>
      </c>
      <c r="Q563" s="67" t="s">
        <v>103</v>
      </c>
      <c r="R563" s="129" t="s">
        <v>110</v>
      </c>
    </row>
    <row r="564" spans="1:18">
      <c r="A564" s="71" t="s">
        <v>3691</v>
      </c>
      <c r="B564" s="23">
        <v>200204062728</v>
      </c>
      <c r="C564" s="17" t="s">
        <v>91</v>
      </c>
      <c r="D564" s="17" t="s">
        <v>89</v>
      </c>
      <c r="E564" s="17">
        <v>0.86980000000000002</v>
      </c>
      <c r="F564" s="18">
        <v>0.98412999999999995</v>
      </c>
      <c r="G564" s="71" t="s">
        <v>5161</v>
      </c>
      <c r="H564" s="23">
        <v>200203869847</v>
      </c>
      <c r="I564" s="17" t="s">
        <v>97</v>
      </c>
      <c r="J564" s="17" t="s">
        <v>98</v>
      </c>
      <c r="K564" s="17">
        <v>0.13020000000000001</v>
      </c>
      <c r="L564" s="17">
        <v>1.5869999999999999E-2</v>
      </c>
      <c r="M564" s="17">
        <v>0.965202</v>
      </c>
      <c r="N564" s="18">
        <v>1</v>
      </c>
      <c r="O564" s="17">
        <v>1</v>
      </c>
      <c r="P564" s="68" t="s">
        <v>5315</v>
      </c>
      <c r="Q564" s="67" t="s">
        <v>103</v>
      </c>
      <c r="R564" s="129" t="s">
        <v>110</v>
      </c>
    </row>
    <row r="565" spans="1:18">
      <c r="A565" s="71" t="s">
        <v>3691</v>
      </c>
      <c r="B565" s="23">
        <v>200204062728</v>
      </c>
      <c r="C565" s="17" t="s">
        <v>91</v>
      </c>
      <c r="D565" s="17" t="s">
        <v>89</v>
      </c>
      <c r="E565" s="17">
        <v>0.86980000000000002</v>
      </c>
      <c r="F565" s="18">
        <v>0.98412999999999995</v>
      </c>
      <c r="G565" s="71" t="s">
        <v>5119</v>
      </c>
      <c r="H565" s="23">
        <v>200203873743</v>
      </c>
      <c r="I565" s="17" t="s">
        <v>107</v>
      </c>
      <c r="J565" s="17" t="s">
        <v>108</v>
      </c>
      <c r="K565" s="17">
        <v>0.13020000000000001</v>
      </c>
      <c r="L565" s="17">
        <v>1.5869999999999999E-2</v>
      </c>
      <c r="M565" s="17">
        <v>0.965202</v>
      </c>
      <c r="N565" s="18">
        <v>1</v>
      </c>
      <c r="O565" s="17">
        <v>1</v>
      </c>
      <c r="P565" s="68" t="s">
        <v>5315</v>
      </c>
      <c r="Q565" s="67" t="s">
        <v>103</v>
      </c>
      <c r="R565" s="129" t="s">
        <v>110</v>
      </c>
    </row>
    <row r="566" spans="1:18">
      <c r="A566" s="71" t="s">
        <v>3691</v>
      </c>
      <c r="B566" s="23">
        <v>200204062728</v>
      </c>
      <c r="C566" s="17" t="s">
        <v>91</v>
      </c>
      <c r="D566" s="17" t="s">
        <v>89</v>
      </c>
      <c r="E566" s="17">
        <v>0.86980000000000002</v>
      </c>
      <c r="F566" s="18">
        <v>0.98412999999999995</v>
      </c>
      <c r="G566" s="71" t="s">
        <v>5052</v>
      </c>
      <c r="H566" s="23">
        <v>200203877233</v>
      </c>
      <c r="I566" s="17" t="s">
        <v>97</v>
      </c>
      <c r="J566" s="17" t="s">
        <v>98</v>
      </c>
      <c r="K566" s="17">
        <v>0.13020000000000001</v>
      </c>
      <c r="L566" s="17">
        <v>1.5869999999999999E-2</v>
      </c>
      <c r="M566" s="17">
        <v>0.965202</v>
      </c>
      <c r="N566" s="18">
        <v>1</v>
      </c>
      <c r="O566" s="17">
        <v>1</v>
      </c>
      <c r="P566" s="68" t="s">
        <v>5315</v>
      </c>
      <c r="Q566" s="67" t="s">
        <v>103</v>
      </c>
      <c r="R566" s="129" t="s">
        <v>110</v>
      </c>
    </row>
    <row r="567" spans="1:18">
      <c r="A567" s="71" t="s">
        <v>3691</v>
      </c>
      <c r="B567" s="23">
        <v>200204062728</v>
      </c>
      <c r="C567" s="17" t="s">
        <v>91</v>
      </c>
      <c r="D567" s="17" t="s">
        <v>89</v>
      </c>
      <c r="E567" s="17">
        <v>0.86980000000000002</v>
      </c>
      <c r="F567" s="18">
        <v>0.98412999999999995</v>
      </c>
      <c r="G567" s="71" t="s">
        <v>4921</v>
      </c>
      <c r="H567" s="23">
        <v>200203877365</v>
      </c>
      <c r="I567" s="17" t="s">
        <v>342</v>
      </c>
      <c r="J567" s="17" t="s">
        <v>98</v>
      </c>
      <c r="K567" s="17">
        <v>0.13819999999999999</v>
      </c>
      <c r="L567" s="17">
        <v>3.671E-2</v>
      </c>
      <c r="M567" s="17">
        <v>0.83721100000000004</v>
      </c>
      <c r="N567" s="18">
        <v>0.42327799999999999</v>
      </c>
      <c r="O567" s="17">
        <v>1</v>
      </c>
      <c r="P567" s="68" t="s">
        <v>5315</v>
      </c>
      <c r="Q567" s="67" t="s">
        <v>103</v>
      </c>
      <c r="R567" s="129" t="s">
        <v>110</v>
      </c>
    </row>
    <row r="568" spans="1:18">
      <c r="A568" s="71" t="s">
        <v>3691</v>
      </c>
      <c r="B568" s="23">
        <v>200204062728</v>
      </c>
      <c r="C568" s="17" t="s">
        <v>91</v>
      </c>
      <c r="D568" s="17" t="s">
        <v>89</v>
      </c>
      <c r="E568" s="17">
        <v>0.86980000000000002</v>
      </c>
      <c r="F568" s="18">
        <v>0.98412999999999995</v>
      </c>
      <c r="G568" s="71" t="s">
        <v>5106</v>
      </c>
      <c r="H568" s="23">
        <v>200203880834</v>
      </c>
      <c r="I568" s="17" t="s">
        <v>108</v>
      </c>
      <c r="J568" s="17" t="s">
        <v>107</v>
      </c>
      <c r="K568" s="17">
        <v>0.13020000000000001</v>
      </c>
      <c r="L568" s="17">
        <v>1.5869999999999999E-2</v>
      </c>
      <c r="M568" s="17">
        <v>0.94803499999999996</v>
      </c>
      <c r="N568" s="18">
        <v>1</v>
      </c>
      <c r="O568" s="17">
        <v>1</v>
      </c>
      <c r="P568" s="68" t="s">
        <v>4473</v>
      </c>
      <c r="Q568" s="67" t="s">
        <v>93</v>
      </c>
      <c r="R568" s="129" t="s">
        <v>110</v>
      </c>
    </row>
    <row r="569" spans="1:18">
      <c r="A569" s="71" t="s">
        <v>3691</v>
      </c>
      <c r="B569" s="23">
        <v>200204062728</v>
      </c>
      <c r="C569" s="17" t="s">
        <v>91</v>
      </c>
      <c r="D569" s="17" t="s">
        <v>89</v>
      </c>
      <c r="E569" s="17">
        <v>0.86980000000000002</v>
      </c>
      <c r="F569" s="18">
        <v>0.98412999999999995</v>
      </c>
      <c r="G569" s="71" t="s">
        <v>5090</v>
      </c>
      <c r="H569" s="23">
        <v>200203880992</v>
      </c>
      <c r="I569" s="17" t="s">
        <v>97</v>
      </c>
      <c r="J569" s="17" t="s">
        <v>98</v>
      </c>
      <c r="K569" s="17">
        <v>0.13020000000000001</v>
      </c>
      <c r="L569" s="17">
        <v>1.5869999999999999E-2</v>
      </c>
      <c r="M569" s="17">
        <v>0.94803499999999996</v>
      </c>
      <c r="N569" s="18">
        <v>1</v>
      </c>
      <c r="O569" s="17">
        <v>1</v>
      </c>
      <c r="P569" s="68" t="s">
        <v>4473</v>
      </c>
      <c r="Q569" s="67" t="s">
        <v>111</v>
      </c>
      <c r="R569" s="129" t="s">
        <v>110</v>
      </c>
    </row>
    <row r="570" spans="1:18">
      <c r="A570" s="71" t="s">
        <v>3691</v>
      </c>
      <c r="B570" s="23">
        <v>200204062728</v>
      </c>
      <c r="C570" s="17" t="s">
        <v>91</v>
      </c>
      <c r="D570" s="17" t="s">
        <v>89</v>
      </c>
      <c r="E570" s="17">
        <v>0.86980000000000002</v>
      </c>
      <c r="F570" s="18">
        <v>0.98412999999999995</v>
      </c>
      <c r="G570" s="71" t="s">
        <v>5162</v>
      </c>
      <c r="H570" s="23">
        <v>200203883193</v>
      </c>
      <c r="I570" s="17" t="s">
        <v>108</v>
      </c>
      <c r="J570" s="17" t="s">
        <v>98</v>
      </c>
      <c r="K570" s="17">
        <v>0.13020000000000001</v>
      </c>
      <c r="L570" s="17">
        <v>1.5869999999999999E-2</v>
      </c>
      <c r="M570" s="17">
        <v>0.965202</v>
      </c>
      <c r="N570" s="18">
        <v>1</v>
      </c>
      <c r="O570" s="17">
        <v>1</v>
      </c>
      <c r="P570" s="68" t="s">
        <v>4473</v>
      </c>
      <c r="Q570" s="67" t="s">
        <v>93</v>
      </c>
      <c r="R570" s="129" t="s">
        <v>110</v>
      </c>
    </row>
    <row r="571" spans="1:18">
      <c r="A571" s="71" t="s">
        <v>3691</v>
      </c>
      <c r="B571" s="23">
        <v>200204062728</v>
      </c>
      <c r="C571" s="17" t="s">
        <v>91</v>
      </c>
      <c r="D571" s="17" t="s">
        <v>89</v>
      </c>
      <c r="E571" s="17">
        <v>0.86980000000000002</v>
      </c>
      <c r="F571" s="18">
        <v>0.98412999999999995</v>
      </c>
      <c r="G571" s="71" t="s">
        <v>5163</v>
      </c>
      <c r="H571" s="23">
        <v>200203884308</v>
      </c>
      <c r="I571" s="17" t="s">
        <v>98</v>
      </c>
      <c r="J571" s="17" t="s">
        <v>107</v>
      </c>
      <c r="K571" s="17">
        <v>0.13020000000000001</v>
      </c>
      <c r="L571" s="17">
        <v>1.5869999999999999E-2</v>
      </c>
      <c r="M571" s="17">
        <v>0.965202</v>
      </c>
      <c r="N571" s="18">
        <v>1</v>
      </c>
      <c r="O571" s="17">
        <v>1</v>
      </c>
      <c r="P571" s="68" t="s">
        <v>4473</v>
      </c>
      <c r="Q571" s="67" t="s">
        <v>93</v>
      </c>
      <c r="R571" s="129" t="s">
        <v>110</v>
      </c>
    </row>
    <row r="572" spans="1:18">
      <c r="A572" s="71" t="s">
        <v>3691</v>
      </c>
      <c r="B572" s="23">
        <v>200204062728</v>
      </c>
      <c r="C572" s="17" t="s">
        <v>91</v>
      </c>
      <c r="D572" s="17" t="s">
        <v>89</v>
      </c>
      <c r="E572" s="17">
        <v>0.86980000000000002</v>
      </c>
      <c r="F572" s="18">
        <v>0.98412999999999995</v>
      </c>
      <c r="G572" s="71" t="s">
        <v>5059</v>
      </c>
      <c r="H572" s="23">
        <v>200203884743</v>
      </c>
      <c r="I572" s="17" t="s">
        <v>5060</v>
      </c>
      <c r="J572" s="17" t="s">
        <v>107</v>
      </c>
      <c r="K572" s="17">
        <v>0.12920000000000001</v>
      </c>
      <c r="L572" s="17">
        <v>1.5869999999999999E-2</v>
      </c>
      <c r="M572" s="17">
        <v>0.95647800000000005</v>
      </c>
      <c r="N572" s="18">
        <v>1</v>
      </c>
      <c r="O572" s="17">
        <v>1</v>
      </c>
      <c r="P572" s="68" t="s">
        <v>4473</v>
      </c>
      <c r="Q572" s="67" t="s">
        <v>93</v>
      </c>
      <c r="R572" s="129" t="s">
        <v>110</v>
      </c>
    </row>
    <row r="573" spans="1:18">
      <c r="A573" s="71" t="s">
        <v>3691</v>
      </c>
      <c r="B573" s="23">
        <v>200204062728</v>
      </c>
      <c r="C573" s="17" t="s">
        <v>91</v>
      </c>
      <c r="D573" s="17" t="s">
        <v>89</v>
      </c>
      <c r="E573" s="17">
        <v>0.86980000000000002</v>
      </c>
      <c r="F573" s="18">
        <v>0.98412999999999995</v>
      </c>
      <c r="G573" s="71" t="s">
        <v>4976</v>
      </c>
      <c r="H573" s="23">
        <v>200203887483</v>
      </c>
      <c r="I573" s="17" t="s">
        <v>108</v>
      </c>
      <c r="J573" s="17" t="s">
        <v>107</v>
      </c>
      <c r="K573" s="17">
        <v>0</v>
      </c>
      <c r="L573" s="17">
        <v>8.9289999999999994E-3</v>
      </c>
      <c r="M573" s="17">
        <v>0</v>
      </c>
      <c r="N573" s="18">
        <v>0.55855900000000003</v>
      </c>
      <c r="O573" s="17">
        <v>0</v>
      </c>
      <c r="P573" s="68" t="s">
        <v>4473</v>
      </c>
      <c r="Q573" s="67" t="s">
        <v>93</v>
      </c>
      <c r="R573" s="129" t="s">
        <v>110</v>
      </c>
    </row>
    <row r="574" spans="1:18">
      <c r="A574" s="71" t="s">
        <v>3691</v>
      </c>
      <c r="B574" s="23">
        <v>200204062728</v>
      </c>
      <c r="C574" s="17" t="s">
        <v>91</v>
      </c>
      <c r="D574" s="17" t="s">
        <v>89</v>
      </c>
      <c r="E574" s="17">
        <v>0.86980000000000002</v>
      </c>
      <c r="F574" s="18">
        <v>0.98412999999999995</v>
      </c>
      <c r="G574" s="71" t="s">
        <v>5039</v>
      </c>
      <c r="H574" s="23">
        <v>200203888355</v>
      </c>
      <c r="I574" s="17" t="s">
        <v>342</v>
      </c>
      <c r="J574" s="17" t="s">
        <v>98</v>
      </c>
      <c r="K574" s="17">
        <v>0.13220000000000001</v>
      </c>
      <c r="L574" s="17">
        <v>1.5869999999999999E-2</v>
      </c>
      <c r="M574" s="17">
        <v>0.93152900000000005</v>
      </c>
      <c r="N574" s="18">
        <v>1</v>
      </c>
      <c r="O574" s="17">
        <v>1</v>
      </c>
      <c r="P574" s="68" t="s">
        <v>4473</v>
      </c>
      <c r="Q574" s="67" t="s">
        <v>93</v>
      </c>
      <c r="R574" s="129" t="s">
        <v>110</v>
      </c>
    </row>
    <row r="575" spans="1:18">
      <c r="A575" s="71" t="s">
        <v>3691</v>
      </c>
      <c r="B575" s="23">
        <v>200204062728</v>
      </c>
      <c r="C575" s="17" t="s">
        <v>91</v>
      </c>
      <c r="D575" s="17" t="s">
        <v>89</v>
      </c>
      <c r="E575" s="17">
        <v>0.86980000000000002</v>
      </c>
      <c r="F575" s="18">
        <v>0.98412999999999995</v>
      </c>
      <c r="G575" s="71" t="s">
        <v>5027</v>
      </c>
      <c r="H575" s="23">
        <v>200203892767</v>
      </c>
      <c r="I575" s="17" t="s">
        <v>98</v>
      </c>
      <c r="J575" s="17" t="s">
        <v>97</v>
      </c>
      <c r="K575" s="17">
        <v>0.13020000000000001</v>
      </c>
      <c r="L575" s="17">
        <v>1.5869999999999999E-2</v>
      </c>
      <c r="M575" s="17">
        <v>0.965202</v>
      </c>
      <c r="N575" s="18">
        <v>1</v>
      </c>
      <c r="O575" s="17">
        <v>1</v>
      </c>
      <c r="P575" s="68" t="s">
        <v>4473</v>
      </c>
      <c r="Q575" s="67" t="s">
        <v>93</v>
      </c>
      <c r="R575" s="129" t="s">
        <v>110</v>
      </c>
    </row>
    <row r="576" spans="1:18">
      <c r="A576" s="71" t="s">
        <v>3691</v>
      </c>
      <c r="B576" s="23">
        <v>200204062728</v>
      </c>
      <c r="C576" s="17" t="s">
        <v>91</v>
      </c>
      <c r="D576" s="17" t="s">
        <v>89</v>
      </c>
      <c r="E576" s="17">
        <v>0.86980000000000002</v>
      </c>
      <c r="F576" s="18">
        <v>0.98412999999999995</v>
      </c>
      <c r="G576" s="71" t="s">
        <v>4954</v>
      </c>
      <c r="H576" s="23">
        <v>200203893999</v>
      </c>
      <c r="I576" s="17" t="s">
        <v>107</v>
      </c>
      <c r="J576" s="17" t="s">
        <v>98</v>
      </c>
      <c r="K576" s="17">
        <v>0.13020000000000001</v>
      </c>
      <c r="L576" s="17">
        <v>1.5869999999999999E-2</v>
      </c>
      <c r="M576" s="17">
        <v>0.965202</v>
      </c>
      <c r="N576" s="18">
        <v>1</v>
      </c>
      <c r="O576" s="17">
        <v>1</v>
      </c>
      <c r="P576" s="68" t="s">
        <v>4473</v>
      </c>
      <c r="Q576" s="67" t="s">
        <v>93</v>
      </c>
      <c r="R576" s="129" t="s">
        <v>110</v>
      </c>
    </row>
    <row r="577" spans="1:18">
      <c r="A577" s="71" t="s">
        <v>3691</v>
      </c>
      <c r="B577" s="23">
        <v>200204062728</v>
      </c>
      <c r="C577" s="17" t="s">
        <v>91</v>
      </c>
      <c r="D577" s="17" t="s">
        <v>89</v>
      </c>
      <c r="E577" s="17">
        <v>0.86980000000000002</v>
      </c>
      <c r="F577" s="18">
        <v>0.98412999999999995</v>
      </c>
      <c r="G577" s="71" t="s">
        <v>4989</v>
      </c>
      <c r="H577" s="23">
        <v>200203897946</v>
      </c>
      <c r="I577" s="17" t="s">
        <v>108</v>
      </c>
      <c r="J577" s="17" t="s">
        <v>107</v>
      </c>
      <c r="K577" s="17">
        <v>0.13020000000000001</v>
      </c>
      <c r="L577" s="17">
        <v>1.5869999999999999E-2</v>
      </c>
      <c r="M577" s="17">
        <v>0.965202</v>
      </c>
      <c r="N577" s="18">
        <v>1</v>
      </c>
      <c r="O577" s="17">
        <v>1</v>
      </c>
      <c r="P577" s="68" t="s">
        <v>4473</v>
      </c>
      <c r="Q577" s="67" t="s">
        <v>93</v>
      </c>
      <c r="R577" s="129" t="s">
        <v>110</v>
      </c>
    </row>
    <row r="578" spans="1:18">
      <c r="A578" s="71" t="s">
        <v>3691</v>
      </c>
      <c r="B578" s="23">
        <v>200204062728</v>
      </c>
      <c r="C578" s="17" t="s">
        <v>91</v>
      </c>
      <c r="D578" s="17" t="s">
        <v>89</v>
      </c>
      <c r="E578" s="17">
        <v>0.86980000000000002</v>
      </c>
      <c r="F578" s="18">
        <v>0.98412999999999995</v>
      </c>
      <c r="G578" s="71" t="s">
        <v>4916</v>
      </c>
      <c r="H578" s="23">
        <v>200203899045</v>
      </c>
      <c r="I578" s="17" t="s">
        <v>2136</v>
      </c>
      <c r="J578" s="17" t="s">
        <v>97</v>
      </c>
      <c r="K578" s="17">
        <v>0.13020000000000001</v>
      </c>
      <c r="L578" s="17">
        <v>1.5869999999999999E-2</v>
      </c>
      <c r="M578" s="17">
        <v>0.965202</v>
      </c>
      <c r="N578" s="18">
        <v>1</v>
      </c>
      <c r="O578" s="17">
        <v>1</v>
      </c>
      <c r="P578" s="68" t="s">
        <v>110</v>
      </c>
      <c r="Q578" s="67" t="s">
        <v>110</v>
      </c>
      <c r="R578" s="129" t="s">
        <v>110</v>
      </c>
    </row>
    <row r="579" spans="1:18">
      <c r="A579" s="71" t="s">
        <v>3691</v>
      </c>
      <c r="B579" s="23">
        <v>200204062728</v>
      </c>
      <c r="C579" s="17" t="s">
        <v>91</v>
      </c>
      <c r="D579" s="17" t="s">
        <v>89</v>
      </c>
      <c r="E579" s="17">
        <v>0.86980000000000002</v>
      </c>
      <c r="F579" s="18">
        <v>0.98412999999999995</v>
      </c>
      <c r="G579" s="71" t="s">
        <v>5101</v>
      </c>
      <c r="H579" s="23">
        <v>200203899079</v>
      </c>
      <c r="I579" s="17" t="s">
        <v>108</v>
      </c>
      <c r="J579" s="17" t="s">
        <v>107</v>
      </c>
      <c r="K579" s="17">
        <v>0.1103</v>
      </c>
      <c r="L579" s="17">
        <v>1.1900000000000001E-2</v>
      </c>
      <c r="M579" s="17">
        <v>0.79442800000000002</v>
      </c>
      <c r="N579" s="18">
        <v>0.74698799999999999</v>
      </c>
      <c r="O579" s="17">
        <v>0</v>
      </c>
      <c r="P579" s="68" t="s">
        <v>4473</v>
      </c>
      <c r="Q579" s="67" t="s">
        <v>93</v>
      </c>
      <c r="R579" s="129" t="s">
        <v>110</v>
      </c>
    </row>
    <row r="580" spans="1:18">
      <c r="A580" s="71" t="s">
        <v>3691</v>
      </c>
      <c r="B580" s="23">
        <v>200204062728</v>
      </c>
      <c r="C580" s="17" t="s">
        <v>91</v>
      </c>
      <c r="D580" s="17" t="s">
        <v>89</v>
      </c>
      <c r="E580" s="17">
        <v>0.86980000000000002</v>
      </c>
      <c r="F580" s="18">
        <v>0.98412999999999995</v>
      </c>
      <c r="G580" s="71" t="s">
        <v>4922</v>
      </c>
      <c r="H580" s="23">
        <v>200203904283</v>
      </c>
      <c r="I580" s="17" t="s">
        <v>360</v>
      </c>
      <c r="J580" s="17" t="s">
        <v>107</v>
      </c>
      <c r="K580" s="17">
        <v>7.1569999999999995E-2</v>
      </c>
      <c r="L580" s="17">
        <v>1.091E-2</v>
      </c>
      <c r="M580" s="17">
        <v>0.514899</v>
      </c>
      <c r="N580" s="18">
        <v>0.68405199999999999</v>
      </c>
      <c r="O580" s="17">
        <v>0</v>
      </c>
      <c r="P580" s="68" t="s">
        <v>4473</v>
      </c>
      <c r="Q580" s="67" t="s">
        <v>93</v>
      </c>
      <c r="R580" s="129" t="s">
        <v>110</v>
      </c>
    </row>
    <row r="581" spans="1:18">
      <c r="A581" s="71" t="s">
        <v>3691</v>
      </c>
      <c r="B581" s="23">
        <v>200204062728</v>
      </c>
      <c r="C581" s="17" t="s">
        <v>91</v>
      </c>
      <c r="D581" s="17" t="s">
        <v>89</v>
      </c>
      <c r="E581" s="17">
        <v>0.86980000000000002</v>
      </c>
      <c r="F581" s="18">
        <v>0.98412999999999995</v>
      </c>
      <c r="G581" s="71" t="s">
        <v>5073</v>
      </c>
      <c r="H581" s="23">
        <v>200203904305</v>
      </c>
      <c r="I581" s="17" t="s">
        <v>98</v>
      </c>
      <c r="J581" s="17" t="s">
        <v>97</v>
      </c>
      <c r="K581" s="17">
        <v>0.12720000000000001</v>
      </c>
      <c r="L581" s="17">
        <v>1.5869999999999999E-2</v>
      </c>
      <c r="M581" s="17">
        <v>0.93908899999999995</v>
      </c>
      <c r="N581" s="18">
        <v>1</v>
      </c>
      <c r="O581" s="17">
        <v>1</v>
      </c>
      <c r="P581" s="68" t="s">
        <v>4473</v>
      </c>
      <c r="Q581" s="67" t="s">
        <v>93</v>
      </c>
      <c r="R581" s="129" t="s">
        <v>110</v>
      </c>
    </row>
    <row r="582" spans="1:18">
      <c r="A582" s="71" t="s">
        <v>3691</v>
      </c>
      <c r="B582" s="23">
        <v>200204062728</v>
      </c>
      <c r="C582" s="17" t="s">
        <v>91</v>
      </c>
      <c r="D582" s="17" t="s">
        <v>89</v>
      </c>
      <c r="E582" s="17">
        <v>0.86980000000000002</v>
      </c>
      <c r="F582" s="18">
        <v>0.98412999999999995</v>
      </c>
      <c r="G582" s="71" t="s">
        <v>5075</v>
      </c>
      <c r="H582" s="23">
        <v>200203904306</v>
      </c>
      <c r="I582" s="17" t="s">
        <v>107</v>
      </c>
      <c r="J582" s="17" t="s">
        <v>108</v>
      </c>
      <c r="K582" s="17">
        <v>0.12720000000000001</v>
      </c>
      <c r="L582" s="17">
        <v>1.5869999999999999E-2</v>
      </c>
      <c r="M582" s="17">
        <v>0.93908899999999995</v>
      </c>
      <c r="N582" s="18">
        <v>1</v>
      </c>
      <c r="O582" s="17">
        <v>1</v>
      </c>
      <c r="P582" s="68" t="s">
        <v>4473</v>
      </c>
      <c r="Q582" s="67" t="s">
        <v>93</v>
      </c>
      <c r="R582" s="129" t="s">
        <v>110</v>
      </c>
    </row>
    <row r="583" spans="1:18">
      <c r="A583" s="71" t="s">
        <v>3691</v>
      </c>
      <c r="B583" s="23">
        <v>200204062728</v>
      </c>
      <c r="C583" s="17" t="s">
        <v>91</v>
      </c>
      <c r="D583" s="17" t="s">
        <v>89</v>
      </c>
      <c r="E583" s="17">
        <v>0.86980000000000002</v>
      </c>
      <c r="F583" s="18">
        <v>0.98412999999999995</v>
      </c>
      <c r="G583" s="71" t="s">
        <v>5197</v>
      </c>
      <c r="H583" s="23">
        <v>200203916487</v>
      </c>
      <c r="I583" s="17" t="s">
        <v>108</v>
      </c>
      <c r="J583" s="17" t="s">
        <v>97</v>
      </c>
      <c r="K583" s="17">
        <v>0.13020000000000001</v>
      </c>
      <c r="L583" s="17">
        <v>1.5869999999999999E-2</v>
      </c>
      <c r="M583" s="17">
        <v>0.94803499999999996</v>
      </c>
      <c r="N583" s="18">
        <v>1</v>
      </c>
      <c r="O583" s="17">
        <v>1</v>
      </c>
      <c r="P583" s="68" t="s">
        <v>4473</v>
      </c>
      <c r="Q583" s="67" t="s">
        <v>93</v>
      </c>
      <c r="R583" s="129" t="s">
        <v>110</v>
      </c>
    </row>
    <row r="584" spans="1:18">
      <c r="A584" s="71" t="s">
        <v>3691</v>
      </c>
      <c r="B584" s="23">
        <v>200204062728</v>
      </c>
      <c r="C584" s="17" t="s">
        <v>91</v>
      </c>
      <c r="D584" s="17" t="s">
        <v>89</v>
      </c>
      <c r="E584" s="17">
        <v>0.86980000000000002</v>
      </c>
      <c r="F584" s="18">
        <v>0.98412999999999995</v>
      </c>
      <c r="G584" s="71" t="s">
        <v>5198</v>
      </c>
      <c r="H584" s="23">
        <v>200203925360</v>
      </c>
      <c r="I584" s="17" t="s">
        <v>107</v>
      </c>
      <c r="J584" s="17" t="s">
        <v>108</v>
      </c>
      <c r="K584" s="17">
        <v>0.13020000000000001</v>
      </c>
      <c r="L584" s="17">
        <v>1.5869999999999999E-2</v>
      </c>
      <c r="M584" s="17">
        <v>0.965202</v>
      </c>
      <c r="N584" s="18">
        <v>1</v>
      </c>
      <c r="O584" s="17">
        <v>1</v>
      </c>
      <c r="P584" s="68" t="s">
        <v>4473</v>
      </c>
      <c r="Q584" s="67" t="s">
        <v>93</v>
      </c>
      <c r="R584" s="129" t="s">
        <v>110</v>
      </c>
    </row>
    <row r="585" spans="1:18">
      <c r="A585" s="71" t="s">
        <v>3691</v>
      </c>
      <c r="B585" s="23">
        <v>200204062728</v>
      </c>
      <c r="C585" s="17" t="s">
        <v>91</v>
      </c>
      <c r="D585" s="17" t="s">
        <v>89</v>
      </c>
      <c r="E585" s="17">
        <v>0.86980000000000002</v>
      </c>
      <c r="F585" s="18">
        <v>0.98412999999999995</v>
      </c>
      <c r="G585" s="71" t="s">
        <v>5199</v>
      </c>
      <c r="H585" s="23">
        <v>200203926271</v>
      </c>
      <c r="I585" s="17" t="s">
        <v>108</v>
      </c>
      <c r="J585" s="17" t="s">
        <v>107</v>
      </c>
      <c r="K585" s="17">
        <v>0.13020000000000001</v>
      </c>
      <c r="L585" s="17">
        <v>1.5869999999999999E-2</v>
      </c>
      <c r="M585" s="17">
        <v>0.965202</v>
      </c>
      <c r="N585" s="18">
        <v>1</v>
      </c>
      <c r="O585" s="17">
        <v>1</v>
      </c>
      <c r="P585" s="68" t="s">
        <v>4473</v>
      </c>
      <c r="Q585" s="67" t="s">
        <v>93</v>
      </c>
      <c r="R585" s="129" t="s">
        <v>110</v>
      </c>
    </row>
    <row r="586" spans="1:18">
      <c r="A586" s="71" t="s">
        <v>3691</v>
      </c>
      <c r="B586" s="23">
        <v>200204062728</v>
      </c>
      <c r="C586" s="17" t="s">
        <v>91</v>
      </c>
      <c r="D586" s="17" t="s">
        <v>89</v>
      </c>
      <c r="E586" s="17">
        <v>0.86980000000000002</v>
      </c>
      <c r="F586" s="18">
        <v>0.98412999999999995</v>
      </c>
      <c r="G586" s="71" t="s">
        <v>5200</v>
      </c>
      <c r="H586" s="23">
        <v>200203927587</v>
      </c>
      <c r="I586" s="17" t="s">
        <v>98</v>
      </c>
      <c r="J586" s="17" t="s">
        <v>97</v>
      </c>
      <c r="K586" s="17">
        <v>0.13020000000000001</v>
      </c>
      <c r="L586" s="17">
        <v>1.5869999999999999E-2</v>
      </c>
      <c r="M586" s="17">
        <v>0.965202</v>
      </c>
      <c r="N586" s="18">
        <v>1</v>
      </c>
      <c r="O586" s="17">
        <v>1</v>
      </c>
      <c r="P586" s="68" t="s">
        <v>4473</v>
      </c>
      <c r="Q586" s="67" t="s">
        <v>93</v>
      </c>
      <c r="R586" s="129" t="s">
        <v>110</v>
      </c>
    </row>
    <row r="587" spans="1:18">
      <c r="A587" s="71" t="s">
        <v>3691</v>
      </c>
      <c r="B587" s="23">
        <v>200204062728</v>
      </c>
      <c r="C587" s="17" t="s">
        <v>91</v>
      </c>
      <c r="D587" s="17" t="s">
        <v>89</v>
      </c>
      <c r="E587" s="17">
        <v>0.86980000000000002</v>
      </c>
      <c r="F587" s="18">
        <v>0.98412999999999995</v>
      </c>
      <c r="G587" s="71" t="s">
        <v>5069</v>
      </c>
      <c r="H587" s="23">
        <v>200203931597</v>
      </c>
      <c r="I587" s="17" t="s">
        <v>97</v>
      </c>
      <c r="J587" s="17" t="s">
        <v>98</v>
      </c>
      <c r="K587" s="17">
        <v>0.13020000000000001</v>
      </c>
      <c r="L587" s="17">
        <v>1.5869999999999999E-2</v>
      </c>
      <c r="M587" s="17">
        <v>0.965202</v>
      </c>
      <c r="N587" s="18">
        <v>1</v>
      </c>
      <c r="O587" s="17">
        <v>1</v>
      </c>
      <c r="P587" s="68" t="s">
        <v>4473</v>
      </c>
      <c r="Q587" s="67" t="s">
        <v>93</v>
      </c>
      <c r="R587" s="129" t="s">
        <v>110</v>
      </c>
    </row>
    <row r="588" spans="1:18">
      <c r="A588" s="71" t="s">
        <v>3691</v>
      </c>
      <c r="B588" s="23">
        <v>200204062728</v>
      </c>
      <c r="C588" s="17" t="s">
        <v>91</v>
      </c>
      <c r="D588" s="17" t="s">
        <v>89</v>
      </c>
      <c r="E588" s="17">
        <v>0.86980000000000002</v>
      </c>
      <c r="F588" s="18">
        <v>0.98412999999999995</v>
      </c>
      <c r="G588" s="71" t="s">
        <v>5295</v>
      </c>
      <c r="H588" s="23">
        <v>200203932176</v>
      </c>
      <c r="I588" s="17" t="s">
        <v>108</v>
      </c>
      <c r="J588" s="17" t="s">
        <v>107</v>
      </c>
      <c r="K588" s="17">
        <v>0.13020000000000001</v>
      </c>
      <c r="L588" s="17">
        <v>1.5869999999999999E-2</v>
      </c>
      <c r="M588" s="17">
        <v>0.965202</v>
      </c>
      <c r="N588" s="18">
        <v>1</v>
      </c>
      <c r="O588" s="17">
        <v>1</v>
      </c>
      <c r="P588" s="68" t="s">
        <v>4473</v>
      </c>
      <c r="Q588" s="67" t="s">
        <v>93</v>
      </c>
      <c r="R588" s="129" t="s">
        <v>110</v>
      </c>
    </row>
    <row r="589" spans="1:18">
      <c r="A589" s="71" t="s">
        <v>3691</v>
      </c>
      <c r="B589" s="23">
        <v>200204062728</v>
      </c>
      <c r="C589" s="17" t="s">
        <v>91</v>
      </c>
      <c r="D589" s="17" t="s">
        <v>89</v>
      </c>
      <c r="E589" s="17">
        <v>0.86980000000000002</v>
      </c>
      <c r="F589" s="18">
        <v>0.98412999999999995</v>
      </c>
      <c r="G589" s="71" t="s">
        <v>5201</v>
      </c>
      <c r="H589" s="23">
        <v>200203933339</v>
      </c>
      <c r="I589" s="17" t="s">
        <v>108</v>
      </c>
      <c r="J589" s="17" t="s">
        <v>107</v>
      </c>
      <c r="K589" s="17">
        <v>0.12330000000000001</v>
      </c>
      <c r="L589" s="17">
        <v>9.921000000000001E-4</v>
      </c>
      <c r="M589" s="17">
        <v>0.88753800000000005</v>
      </c>
      <c r="N589" s="18">
        <v>6.1568999999999999E-2</v>
      </c>
      <c r="O589" s="17">
        <v>1</v>
      </c>
      <c r="P589" s="68" t="s">
        <v>4473</v>
      </c>
      <c r="Q589" s="67" t="s">
        <v>93</v>
      </c>
      <c r="R589" s="129" t="s">
        <v>110</v>
      </c>
    </row>
    <row r="590" spans="1:18">
      <c r="A590" s="71" t="s">
        <v>3691</v>
      </c>
      <c r="B590" s="23">
        <v>200204062728</v>
      </c>
      <c r="C590" s="17" t="s">
        <v>91</v>
      </c>
      <c r="D590" s="17" t="s">
        <v>89</v>
      </c>
      <c r="E590" s="17">
        <v>0.86980000000000002</v>
      </c>
      <c r="F590" s="18">
        <v>0.98412999999999995</v>
      </c>
      <c r="G590" s="71" t="s">
        <v>5202</v>
      </c>
      <c r="H590" s="23">
        <v>200203937908</v>
      </c>
      <c r="I590" s="17" t="s">
        <v>107</v>
      </c>
      <c r="J590" s="17" t="s">
        <v>97</v>
      </c>
      <c r="K590" s="17">
        <v>0.13020000000000001</v>
      </c>
      <c r="L590" s="17">
        <v>1.5869999999999999E-2</v>
      </c>
      <c r="M590" s="17">
        <v>0.965202</v>
      </c>
      <c r="N590" s="18">
        <v>1</v>
      </c>
      <c r="O590" s="17">
        <v>1</v>
      </c>
      <c r="P590" s="68" t="s">
        <v>4473</v>
      </c>
      <c r="Q590" s="67" t="s">
        <v>93</v>
      </c>
      <c r="R590" s="129" t="s">
        <v>110</v>
      </c>
    </row>
    <row r="591" spans="1:18">
      <c r="A591" s="71" t="s">
        <v>3691</v>
      </c>
      <c r="B591" s="23">
        <v>200204062728</v>
      </c>
      <c r="C591" s="17" t="s">
        <v>91</v>
      </c>
      <c r="D591" s="17" t="s">
        <v>89</v>
      </c>
      <c r="E591" s="17">
        <v>0.86980000000000002</v>
      </c>
      <c r="F591" s="18">
        <v>0.98412999999999995</v>
      </c>
      <c r="G591" s="71" t="s">
        <v>5203</v>
      </c>
      <c r="H591" s="23">
        <v>200203939640</v>
      </c>
      <c r="I591" s="17" t="s">
        <v>108</v>
      </c>
      <c r="J591" s="17" t="s">
        <v>107</v>
      </c>
      <c r="K591" s="17">
        <v>0.13020000000000001</v>
      </c>
      <c r="L591" s="17">
        <v>1.5869999999999999E-2</v>
      </c>
      <c r="M591" s="17">
        <v>0.965202</v>
      </c>
      <c r="N591" s="18">
        <v>1</v>
      </c>
      <c r="O591" s="17">
        <v>1</v>
      </c>
      <c r="P591" s="68" t="s">
        <v>4473</v>
      </c>
      <c r="Q591" s="67" t="s">
        <v>93</v>
      </c>
      <c r="R591" s="129" t="s">
        <v>110</v>
      </c>
    </row>
    <row r="592" spans="1:18">
      <c r="A592" s="71" t="s">
        <v>3691</v>
      </c>
      <c r="B592" s="23">
        <v>200204062728</v>
      </c>
      <c r="C592" s="17" t="s">
        <v>91</v>
      </c>
      <c r="D592" s="17" t="s">
        <v>89</v>
      </c>
      <c r="E592" s="17">
        <v>0.86980000000000002</v>
      </c>
      <c r="F592" s="18">
        <v>0.98412999999999995</v>
      </c>
      <c r="G592" s="71" t="s">
        <v>4955</v>
      </c>
      <c r="H592" s="23">
        <v>200203943168</v>
      </c>
      <c r="I592" s="17" t="s">
        <v>108</v>
      </c>
      <c r="J592" s="17" t="s">
        <v>107</v>
      </c>
      <c r="K592" s="17">
        <v>0.13020000000000001</v>
      </c>
      <c r="L592" s="17">
        <v>1.5869999999999999E-2</v>
      </c>
      <c r="M592" s="17">
        <v>0.965202</v>
      </c>
      <c r="N592" s="18">
        <v>1</v>
      </c>
      <c r="O592" s="17">
        <v>1</v>
      </c>
      <c r="P592" s="68" t="s">
        <v>4473</v>
      </c>
      <c r="Q592" s="67" t="s">
        <v>93</v>
      </c>
      <c r="R592" s="129" t="s">
        <v>110</v>
      </c>
    </row>
    <row r="593" spans="1:18">
      <c r="A593" s="71" t="s">
        <v>3691</v>
      </c>
      <c r="B593" s="23">
        <v>200204062728</v>
      </c>
      <c r="C593" s="17" t="s">
        <v>91</v>
      </c>
      <c r="D593" s="17" t="s">
        <v>89</v>
      </c>
      <c r="E593" s="17">
        <v>0.86980000000000002</v>
      </c>
      <c r="F593" s="18">
        <v>0.98412999999999995</v>
      </c>
      <c r="G593" s="71" t="s">
        <v>5046</v>
      </c>
      <c r="H593" s="23">
        <v>200203951846</v>
      </c>
      <c r="I593" s="17" t="s">
        <v>98</v>
      </c>
      <c r="J593" s="17" t="s">
        <v>97</v>
      </c>
      <c r="K593" s="17">
        <v>0.13020000000000001</v>
      </c>
      <c r="L593" s="17">
        <v>1.5869999999999999E-2</v>
      </c>
      <c r="M593" s="17">
        <v>0.965202</v>
      </c>
      <c r="N593" s="18">
        <v>1</v>
      </c>
      <c r="O593" s="17">
        <v>1</v>
      </c>
      <c r="P593" s="68" t="s">
        <v>4473</v>
      </c>
      <c r="Q593" s="67" t="s">
        <v>93</v>
      </c>
      <c r="R593" s="129" t="s">
        <v>110</v>
      </c>
    </row>
    <row r="594" spans="1:18">
      <c r="A594" s="71" t="s">
        <v>3691</v>
      </c>
      <c r="B594" s="23">
        <v>200204062728</v>
      </c>
      <c r="C594" s="17" t="s">
        <v>91</v>
      </c>
      <c r="D594" s="17" t="s">
        <v>89</v>
      </c>
      <c r="E594" s="17">
        <v>0.86980000000000002</v>
      </c>
      <c r="F594" s="18">
        <v>0.98412999999999995</v>
      </c>
      <c r="G594" s="71" t="s">
        <v>4979</v>
      </c>
      <c r="H594" s="23">
        <v>200203952059</v>
      </c>
      <c r="I594" s="17" t="s">
        <v>108</v>
      </c>
      <c r="J594" s="17" t="s">
        <v>98</v>
      </c>
      <c r="K594" s="17">
        <v>0.13020000000000001</v>
      </c>
      <c r="L594" s="17">
        <v>1.5869999999999999E-2</v>
      </c>
      <c r="M594" s="17">
        <v>0.965202</v>
      </c>
      <c r="N594" s="18">
        <v>1</v>
      </c>
      <c r="O594" s="17">
        <v>1</v>
      </c>
      <c r="P594" s="68" t="s">
        <v>4473</v>
      </c>
      <c r="Q594" s="67" t="s">
        <v>93</v>
      </c>
      <c r="R594" s="129" t="s">
        <v>110</v>
      </c>
    </row>
    <row r="595" spans="1:18">
      <c r="A595" s="71" t="s">
        <v>3691</v>
      </c>
      <c r="B595" s="23">
        <v>200204062728</v>
      </c>
      <c r="C595" s="17" t="s">
        <v>91</v>
      </c>
      <c r="D595" s="17" t="s">
        <v>89</v>
      </c>
      <c r="E595" s="17">
        <v>0.86980000000000002</v>
      </c>
      <c r="F595" s="18">
        <v>0.98412999999999995</v>
      </c>
      <c r="G595" s="71" t="s">
        <v>5019</v>
      </c>
      <c r="H595" s="23">
        <v>200203963150</v>
      </c>
      <c r="I595" s="17" t="s">
        <v>108</v>
      </c>
      <c r="J595" s="17" t="s">
        <v>107</v>
      </c>
      <c r="K595" s="17">
        <v>0</v>
      </c>
      <c r="L595" s="17">
        <v>1.091E-2</v>
      </c>
      <c r="M595" s="17">
        <v>0</v>
      </c>
      <c r="N595" s="18">
        <v>0.68405199999999999</v>
      </c>
      <c r="O595" s="17">
        <v>0</v>
      </c>
      <c r="P595" s="68" t="s">
        <v>4473</v>
      </c>
      <c r="Q595" s="67" t="s">
        <v>93</v>
      </c>
      <c r="R595" s="129" t="s">
        <v>110</v>
      </c>
    </row>
    <row r="596" spans="1:18">
      <c r="A596" s="71" t="s">
        <v>3691</v>
      </c>
      <c r="B596" s="23">
        <v>200204062728</v>
      </c>
      <c r="C596" s="17" t="s">
        <v>91</v>
      </c>
      <c r="D596" s="17" t="s">
        <v>89</v>
      </c>
      <c r="E596" s="17">
        <v>0.86980000000000002</v>
      </c>
      <c r="F596" s="18">
        <v>0.98412999999999995</v>
      </c>
      <c r="G596" s="71" t="s">
        <v>5001</v>
      </c>
      <c r="H596" s="23">
        <v>200203967197</v>
      </c>
      <c r="I596" s="17" t="s">
        <v>108</v>
      </c>
      <c r="J596" s="17" t="s">
        <v>107</v>
      </c>
      <c r="K596" s="17">
        <v>0.13020000000000001</v>
      </c>
      <c r="L596" s="17">
        <v>1.5869999999999999E-2</v>
      </c>
      <c r="M596" s="17">
        <v>0.965202</v>
      </c>
      <c r="N596" s="18">
        <v>1</v>
      </c>
      <c r="O596" s="17">
        <v>1</v>
      </c>
      <c r="P596" s="68" t="s">
        <v>4473</v>
      </c>
      <c r="Q596" s="67" t="s">
        <v>93</v>
      </c>
      <c r="R596" s="129" t="s">
        <v>110</v>
      </c>
    </row>
    <row r="597" spans="1:18">
      <c r="A597" s="71" t="s">
        <v>3691</v>
      </c>
      <c r="B597" s="23">
        <v>200204062728</v>
      </c>
      <c r="C597" s="17" t="s">
        <v>91</v>
      </c>
      <c r="D597" s="17" t="s">
        <v>89</v>
      </c>
      <c r="E597" s="17">
        <v>0.86980000000000002</v>
      </c>
      <c r="F597" s="18">
        <v>0.98412999999999995</v>
      </c>
      <c r="G597" s="71" t="s">
        <v>5204</v>
      </c>
      <c r="H597" s="23">
        <v>200203968973</v>
      </c>
      <c r="I597" s="17" t="s">
        <v>98</v>
      </c>
      <c r="J597" s="17" t="s">
        <v>97</v>
      </c>
      <c r="K597" s="17">
        <v>0.1133</v>
      </c>
      <c r="L597" s="17">
        <v>9.921000000000001E-4</v>
      </c>
      <c r="M597" s="17">
        <v>0.83651200000000003</v>
      </c>
      <c r="N597" s="18">
        <v>6.1568999999999999E-2</v>
      </c>
      <c r="O597" s="17">
        <v>1</v>
      </c>
      <c r="P597" s="68" t="s">
        <v>4473</v>
      </c>
      <c r="Q597" s="67" t="s">
        <v>93</v>
      </c>
      <c r="R597" s="129" t="s">
        <v>110</v>
      </c>
    </row>
    <row r="598" spans="1:18">
      <c r="A598" s="71" t="s">
        <v>3691</v>
      </c>
      <c r="B598" s="23">
        <v>200204062728</v>
      </c>
      <c r="C598" s="17" t="s">
        <v>91</v>
      </c>
      <c r="D598" s="17" t="s">
        <v>89</v>
      </c>
      <c r="E598" s="17">
        <v>0.86980000000000002</v>
      </c>
      <c r="F598" s="18">
        <v>0.98412999999999995</v>
      </c>
      <c r="G598" s="71" t="s">
        <v>5205</v>
      </c>
      <c r="H598" s="23">
        <v>200203969504</v>
      </c>
      <c r="I598" s="17" t="s">
        <v>107</v>
      </c>
      <c r="J598" s="17" t="s">
        <v>108</v>
      </c>
      <c r="K598" s="17">
        <v>0.13020000000000001</v>
      </c>
      <c r="L598" s="17">
        <v>1.5869999999999999E-2</v>
      </c>
      <c r="M598" s="17">
        <v>0.965202</v>
      </c>
      <c r="N598" s="18">
        <v>1</v>
      </c>
      <c r="O598" s="17">
        <v>1</v>
      </c>
      <c r="P598" s="68" t="s">
        <v>4473</v>
      </c>
      <c r="Q598" s="67" t="s">
        <v>93</v>
      </c>
      <c r="R598" s="129" t="s">
        <v>110</v>
      </c>
    </row>
    <row r="599" spans="1:18">
      <c r="A599" s="71" t="s">
        <v>3691</v>
      </c>
      <c r="B599" s="23">
        <v>200204062728</v>
      </c>
      <c r="C599" s="17" t="s">
        <v>91</v>
      </c>
      <c r="D599" s="17" t="s">
        <v>89</v>
      </c>
      <c r="E599" s="17">
        <v>0.86980000000000002</v>
      </c>
      <c r="F599" s="18">
        <v>0.98412999999999995</v>
      </c>
      <c r="G599" s="71" t="s">
        <v>5206</v>
      </c>
      <c r="H599" s="23">
        <v>200203975958</v>
      </c>
      <c r="I599" s="17" t="s">
        <v>97</v>
      </c>
      <c r="J599" s="17" t="s">
        <v>108</v>
      </c>
      <c r="K599" s="17">
        <v>0.13020000000000001</v>
      </c>
      <c r="L599" s="17">
        <v>1.5869999999999999E-2</v>
      </c>
      <c r="M599" s="17">
        <v>0.965202</v>
      </c>
      <c r="N599" s="18">
        <v>1</v>
      </c>
      <c r="O599" s="17">
        <v>1</v>
      </c>
      <c r="P599" s="68" t="s">
        <v>4473</v>
      </c>
      <c r="Q599" s="67" t="s">
        <v>93</v>
      </c>
      <c r="R599" s="129" t="s">
        <v>110</v>
      </c>
    </row>
    <row r="600" spans="1:18">
      <c r="A600" s="71" t="s">
        <v>3691</v>
      </c>
      <c r="B600" s="23">
        <v>200204062728</v>
      </c>
      <c r="C600" s="17" t="s">
        <v>91</v>
      </c>
      <c r="D600" s="17" t="s">
        <v>89</v>
      </c>
      <c r="E600" s="17">
        <v>0.86980000000000002</v>
      </c>
      <c r="F600" s="18">
        <v>0.98412999999999995</v>
      </c>
      <c r="G600" s="71" t="s">
        <v>5207</v>
      </c>
      <c r="H600" s="23">
        <v>200203980033</v>
      </c>
      <c r="I600" s="17" t="s">
        <v>107</v>
      </c>
      <c r="J600" s="17" t="s">
        <v>108</v>
      </c>
      <c r="K600" s="17">
        <v>0.13020000000000001</v>
      </c>
      <c r="L600" s="17">
        <v>1.5869999999999999E-2</v>
      </c>
      <c r="M600" s="17">
        <v>0.965202</v>
      </c>
      <c r="N600" s="18">
        <v>1</v>
      </c>
      <c r="O600" s="17">
        <v>1</v>
      </c>
      <c r="P600" s="68" t="s">
        <v>4473</v>
      </c>
      <c r="Q600" s="67" t="s">
        <v>93</v>
      </c>
      <c r="R600" s="129" t="s">
        <v>110</v>
      </c>
    </row>
    <row r="601" spans="1:18">
      <c r="A601" s="71" t="s">
        <v>3691</v>
      </c>
      <c r="B601" s="23">
        <v>200204062728</v>
      </c>
      <c r="C601" s="17" t="s">
        <v>91</v>
      </c>
      <c r="D601" s="17" t="s">
        <v>89</v>
      </c>
      <c r="E601" s="17">
        <v>0.86980000000000002</v>
      </c>
      <c r="F601" s="18">
        <v>0.98412999999999995</v>
      </c>
      <c r="G601" s="71" t="s">
        <v>5208</v>
      </c>
      <c r="H601" s="23">
        <v>200203983940</v>
      </c>
      <c r="I601" s="17" t="s">
        <v>107</v>
      </c>
      <c r="J601" s="17" t="s">
        <v>98</v>
      </c>
      <c r="K601" s="17">
        <v>0.13020000000000001</v>
      </c>
      <c r="L601" s="17">
        <v>1.5869999999999999E-2</v>
      </c>
      <c r="M601" s="17">
        <v>0.965202</v>
      </c>
      <c r="N601" s="18">
        <v>1</v>
      </c>
      <c r="O601" s="17">
        <v>1</v>
      </c>
      <c r="P601" s="68" t="s">
        <v>4473</v>
      </c>
      <c r="Q601" s="67" t="s">
        <v>93</v>
      </c>
      <c r="R601" s="129" t="s">
        <v>110</v>
      </c>
    </row>
    <row r="602" spans="1:18">
      <c r="A602" s="71" t="s">
        <v>3691</v>
      </c>
      <c r="B602" s="23">
        <v>200204062728</v>
      </c>
      <c r="C602" s="17" t="s">
        <v>91</v>
      </c>
      <c r="D602" s="17" t="s">
        <v>89</v>
      </c>
      <c r="E602" s="17">
        <v>0.86980000000000002</v>
      </c>
      <c r="F602" s="18">
        <v>0.98412999999999995</v>
      </c>
      <c r="G602" s="71" t="s">
        <v>5209</v>
      </c>
      <c r="H602" s="23">
        <v>200203984117</v>
      </c>
      <c r="I602" s="17" t="s">
        <v>97</v>
      </c>
      <c r="J602" s="17" t="s">
        <v>98</v>
      </c>
      <c r="K602" s="17">
        <v>0.13020000000000001</v>
      </c>
      <c r="L602" s="17">
        <v>1.5869999999999999E-2</v>
      </c>
      <c r="M602" s="17">
        <v>0.965202</v>
      </c>
      <c r="N602" s="18">
        <v>1</v>
      </c>
      <c r="O602" s="17">
        <v>1</v>
      </c>
      <c r="P602" s="68" t="s">
        <v>4473</v>
      </c>
      <c r="Q602" s="67" t="s">
        <v>93</v>
      </c>
      <c r="R602" s="129" t="s">
        <v>110</v>
      </c>
    </row>
    <row r="603" spans="1:18">
      <c r="A603" s="71" t="s">
        <v>3691</v>
      </c>
      <c r="B603" s="23">
        <v>200204062728</v>
      </c>
      <c r="C603" s="17" t="s">
        <v>91</v>
      </c>
      <c r="D603" s="17" t="s">
        <v>89</v>
      </c>
      <c r="E603" s="17">
        <v>0.86980000000000002</v>
      </c>
      <c r="F603" s="18">
        <v>0.98412999999999995</v>
      </c>
      <c r="G603" s="71" t="s">
        <v>5210</v>
      </c>
      <c r="H603" s="23">
        <v>200203987806</v>
      </c>
      <c r="I603" s="17" t="s">
        <v>108</v>
      </c>
      <c r="J603" s="17" t="s">
        <v>98</v>
      </c>
      <c r="K603" s="17">
        <v>0.13020000000000001</v>
      </c>
      <c r="L603" s="17">
        <v>1.5869999999999999E-2</v>
      </c>
      <c r="M603" s="17">
        <v>0.965202</v>
      </c>
      <c r="N603" s="18">
        <v>1</v>
      </c>
      <c r="O603" s="17">
        <v>1</v>
      </c>
      <c r="P603" s="68" t="s">
        <v>4473</v>
      </c>
      <c r="Q603" s="67" t="s">
        <v>93</v>
      </c>
      <c r="R603" s="129" t="s">
        <v>110</v>
      </c>
    </row>
    <row r="604" spans="1:18">
      <c r="A604" s="71" t="s">
        <v>3691</v>
      </c>
      <c r="B604" s="23">
        <v>200204062728</v>
      </c>
      <c r="C604" s="17" t="s">
        <v>91</v>
      </c>
      <c r="D604" s="17" t="s">
        <v>89</v>
      </c>
      <c r="E604" s="17">
        <v>0.86980000000000002</v>
      </c>
      <c r="F604" s="18">
        <v>0.98412999999999995</v>
      </c>
      <c r="G604" s="71" t="s">
        <v>4923</v>
      </c>
      <c r="H604" s="23">
        <v>200203988065</v>
      </c>
      <c r="I604" s="17" t="s">
        <v>98</v>
      </c>
      <c r="J604" s="17" t="s">
        <v>416</v>
      </c>
      <c r="K604" s="17">
        <v>0.16800000000000001</v>
      </c>
      <c r="L604" s="17">
        <v>8.6309999999999998E-2</v>
      </c>
      <c r="M604" s="17">
        <v>0.68805899999999998</v>
      </c>
      <c r="N604" s="18">
        <v>0.17074500000000001</v>
      </c>
      <c r="O604" s="17">
        <v>0</v>
      </c>
      <c r="P604" s="68" t="s">
        <v>4473</v>
      </c>
      <c r="Q604" s="67" t="s">
        <v>93</v>
      </c>
      <c r="R604" s="129" t="s">
        <v>110</v>
      </c>
    </row>
    <row r="605" spans="1:18">
      <c r="A605" s="71" t="s">
        <v>3691</v>
      </c>
      <c r="B605" s="23">
        <v>200204062728</v>
      </c>
      <c r="C605" s="17" t="s">
        <v>91</v>
      </c>
      <c r="D605" s="17" t="s">
        <v>89</v>
      </c>
      <c r="E605" s="17">
        <v>0.86980000000000002</v>
      </c>
      <c r="F605" s="18">
        <v>0.98412999999999995</v>
      </c>
      <c r="G605" s="71" t="s">
        <v>5211</v>
      </c>
      <c r="H605" s="23">
        <v>200203990789</v>
      </c>
      <c r="I605" s="17" t="s">
        <v>108</v>
      </c>
      <c r="J605" s="17" t="s">
        <v>97</v>
      </c>
      <c r="K605" s="17">
        <v>0.12230000000000001</v>
      </c>
      <c r="L605" s="17">
        <v>9.921000000000001E-4</v>
      </c>
      <c r="M605" s="17">
        <v>0.89596200000000004</v>
      </c>
      <c r="N605" s="18">
        <v>6.1568999999999999E-2</v>
      </c>
      <c r="O605" s="17">
        <v>1</v>
      </c>
      <c r="P605" s="68" t="s">
        <v>4473</v>
      </c>
      <c r="Q605" s="67" t="s">
        <v>106</v>
      </c>
      <c r="R605" s="129" t="s">
        <v>5307</v>
      </c>
    </row>
    <row r="606" spans="1:18">
      <c r="A606" s="71" t="s">
        <v>3691</v>
      </c>
      <c r="B606" s="23">
        <v>200204062728</v>
      </c>
      <c r="C606" s="17" t="s">
        <v>91</v>
      </c>
      <c r="D606" s="17" t="s">
        <v>89</v>
      </c>
      <c r="E606" s="17">
        <v>0.86980000000000002</v>
      </c>
      <c r="F606" s="18">
        <v>0.98412999999999995</v>
      </c>
      <c r="G606" s="71" t="s">
        <v>5054</v>
      </c>
      <c r="H606" s="23">
        <v>200203993512</v>
      </c>
      <c r="I606" s="17" t="s">
        <v>107</v>
      </c>
      <c r="J606" s="17" t="s">
        <v>108</v>
      </c>
      <c r="K606" s="17">
        <v>0.12920000000000001</v>
      </c>
      <c r="L606" s="17">
        <v>1.5869999999999999E-2</v>
      </c>
      <c r="M606" s="17">
        <v>0.97377800000000003</v>
      </c>
      <c r="N606" s="18">
        <v>1</v>
      </c>
      <c r="O606" s="17">
        <v>1</v>
      </c>
      <c r="P606" s="68" t="s">
        <v>4473</v>
      </c>
      <c r="Q606" s="67" t="s">
        <v>93</v>
      </c>
      <c r="R606" s="129" t="s">
        <v>110</v>
      </c>
    </row>
    <row r="607" spans="1:18">
      <c r="A607" s="71" t="s">
        <v>3691</v>
      </c>
      <c r="B607" s="23">
        <v>200204062728</v>
      </c>
      <c r="C607" s="17" t="s">
        <v>91</v>
      </c>
      <c r="D607" s="17" t="s">
        <v>89</v>
      </c>
      <c r="E607" s="17">
        <v>0.86980000000000002</v>
      </c>
      <c r="F607" s="18">
        <v>0.98412999999999995</v>
      </c>
      <c r="G607" s="71" t="s">
        <v>5212</v>
      </c>
      <c r="H607" s="23">
        <v>200203995405</v>
      </c>
      <c r="I607" s="17" t="s">
        <v>107</v>
      </c>
      <c r="J607" s="17" t="s">
        <v>108</v>
      </c>
      <c r="K607" s="17">
        <v>0.12920000000000001</v>
      </c>
      <c r="L607" s="17">
        <v>1.5869999999999999E-2</v>
      </c>
      <c r="M607" s="17">
        <v>0.97377800000000003</v>
      </c>
      <c r="N607" s="18">
        <v>1</v>
      </c>
      <c r="O607" s="17">
        <v>1</v>
      </c>
      <c r="P607" s="68" t="s">
        <v>4473</v>
      </c>
      <c r="Q607" s="67" t="s">
        <v>93</v>
      </c>
      <c r="R607" s="129" t="s">
        <v>110</v>
      </c>
    </row>
    <row r="608" spans="1:18">
      <c r="A608" s="71" t="s">
        <v>3691</v>
      </c>
      <c r="B608" s="23">
        <v>200204062728</v>
      </c>
      <c r="C608" s="17" t="s">
        <v>91</v>
      </c>
      <c r="D608" s="17" t="s">
        <v>89</v>
      </c>
      <c r="E608" s="17">
        <v>0.86980000000000002</v>
      </c>
      <c r="F608" s="18">
        <v>0.98412999999999995</v>
      </c>
      <c r="G608" s="71" t="s">
        <v>5000</v>
      </c>
      <c r="H608" s="23">
        <v>200203996268</v>
      </c>
      <c r="I608" s="17" t="s">
        <v>108</v>
      </c>
      <c r="J608" s="17" t="s">
        <v>107</v>
      </c>
      <c r="K608" s="17">
        <v>0</v>
      </c>
      <c r="L608" s="17">
        <v>1.091E-2</v>
      </c>
      <c r="M608" s="17">
        <v>0</v>
      </c>
      <c r="N608" s="18">
        <v>0.68405199999999999</v>
      </c>
      <c r="O608" s="17">
        <v>0</v>
      </c>
      <c r="P608" s="68" t="s">
        <v>4473</v>
      </c>
      <c r="Q608" s="67" t="s">
        <v>93</v>
      </c>
      <c r="R608" s="129" t="s">
        <v>110</v>
      </c>
    </row>
    <row r="609" spans="1:18">
      <c r="A609" s="71" t="s">
        <v>3691</v>
      </c>
      <c r="B609" s="23">
        <v>200204062728</v>
      </c>
      <c r="C609" s="17" t="s">
        <v>91</v>
      </c>
      <c r="D609" s="17" t="s">
        <v>89</v>
      </c>
      <c r="E609" s="17">
        <v>0.86980000000000002</v>
      </c>
      <c r="F609" s="18">
        <v>0.98412999999999995</v>
      </c>
      <c r="G609" s="71" t="s">
        <v>5213</v>
      </c>
      <c r="H609" s="23">
        <v>200204005072</v>
      </c>
      <c r="I609" s="17" t="s">
        <v>108</v>
      </c>
      <c r="J609" s="17" t="s">
        <v>107</v>
      </c>
      <c r="K609" s="17">
        <v>0.12920000000000001</v>
      </c>
      <c r="L609" s="17">
        <v>1.5869999999999999E-2</v>
      </c>
      <c r="M609" s="17">
        <v>0.97377800000000003</v>
      </c>
      <c r="N609" s="18">
        <v>1</v>
      </c>
      <c r="O609" s="17">
        <v>1</v>
      </c>
      <c r="P609" s="68" t="s">
        <v>4473</v>
      </c>
      <c r="Q609" s="67" t="s">
        <v>93</v>
      </c>
      <c r="R609" s="129" t="s">
        <v>110</v>
      </c>
    </row>
    <row r="610" spans="1:18">
      <c r="A610" s="71" t="s">
        <v>3691</v>
      </c>
      <c r="B610" s="23">
        <v>200204062728</v>
      </c>
      <c r="C610" s="17" t="s">
        <v>91</v>
      </c>
      <c r="D610" s="17" t="s">
        <v>89</v>
      </c>
      <c r="E610" s="17">
        <v>0.86980000000000002</v>
      </c>
      <c r="F610" s="18">
        <v>0.98412999999999995</v>
      </c>
      <c r="G610" s="71" t="s">
        <v>5214</v>
      </c>
      <c r="H610" s="23">
        <v>200204009057</v>
      </c>
      <c r="I610" s="17" t="s">
        <v>108</v>
      </c>
      <c r="J610" s="17" t="s">
        <v>97</v>
      </c>
      <c r="K610" s="17">
        <v>0.12920000000000001</v>
      </c>
      <c r="L610" s="17">
        <v>1.5869999999999999E-2</v>
      </c>
      <c r="M610" s="17">
        <v>0.97377800000000003</v>
      </c>
      <c r="N610" s="18">
        <v>1</v>
      </c>
      <c r="O610" s="17">
        <v>1</v>
      </c>
      <c r="P610" s="68" t="s">
        <v>4473</v>
      </c>
      <c r="Q610" s="67" t="s">
        <v>93</v>
      </c>
      <c r="R610" s="129" t="s">
        <v>110</v>
      </c>
    </row>
    <row r="611" spans="1:18">
      <c r="A611" s="71" t="s">
        <v>3691</v>
      </c>
      <c r="B611" s="23">
        <v>200204062728</v>
      </c>
      <c r="C611" s="17" t="s">
        <v>91</v>
      </c>
      <c r="D611" s="17" t="s">
        <v>89</v>
      </c>
      <c r="E611" s="17">
        <v>0.86980000000000002</v>
      </c>
      <c r="F611" s="18">
        <v>0.98412999999999995</v>
      </c>
      <c r="G611" s="71" t="s">
        <v>4990</v>
      </c>
      <c r="H611" s="23">
        <v>200204015972</v>
      </c>
      <c r="I611" s="17" t="s">
        <v>98</v>
      </c>
      <c r="J611" s="17" t="s">
        <v>97</v>
      </c>
      <c r="K611" s="17">
        <v>0.12130000000000001</v>
      </c>
      <c r="L611" s="17">
        <v>1.5869999999999999E-2</v>
      </c>
      <c r="M611" s="17">
        <v>0.90452399999999999</v>
      </c>
      <c r="N611" s="18">
        <v>1</v>
      </c>
      <c r="O611" s="17">
        <v>1</v>
      </c>
      <c r="P611" s="68" t="s">
        <v>4473</v>
      </c>
      <c r="Q611" s="67" t="s">
        <v>93</v>
      </c>
      <c r="R611" s="129" t="s">
        <v>110</v>
      </c>
    </row>
    <row r="612" spans="1:18">
      <c r="A612" s="71" t="s">
        <v>3691</v>
      </c>
      <c r="B612" s="23">
        <v>200204062728</v>
      </c>
      <c r="C612" s="17" t="s">
        <v>91</v>
      </c>
      <c r="D612" s="17" t="s">
        <v>89</v>
      </c>
      <c r="E612" s="17">
        <v>0.86980000000000002</v>
      </c>
      <c r="F612" s="18">
        <v>0.98412999999999995</v>
      </c>
      <c r="G612" s="71" t="s">
        <v>5215</v>
      </c>
      <c r="H612" s="23">
        <v>200204017937</v>
      </c>
      <c r="I612" s="17" t="s">
        <v>97</v>
      </c>
      <c r="J612" s="17" t="s">
        <v>98</v>
      </c>
      <c r="K612" s="17">
        <v>0.12920000000000001</v>
      </c>
      <c r="L612" s="17">
        <v>1.5869999999999999E-2</v>
      </c>
      <c r="M612" s="17">
        <v>0.97377800000000003</v>
      </c>
      <c r="N612" s="18">
        <v>1</v>
      </c>
      <c r="O612" s="17">
        <v>1</v>
      </c>
      <c r="P612" s="68" t="s">
        <v>4473</v>
      </c>
      <c r="Q612" s="67" t="s">
        <v>93</v>
      </c>
      <c r="R612" s="129" t="s">
        <v>110</v>
      </c>
    </row>
    <row r="613" spans="1:18">
      <c r="A613" s="71" t="s">
        <v>3691</v>
      </c>
      <c r="B613" s="23">
        <v>200204062728</v>
      </c>
      <c r="C613" s="17" t="s">
        <v>91</v>
      </c>
      <c r="D613" s="17" t="s">
        <v>89</v>
      </c>
      <c r="E613" s="17">
        <v>0.86980000000000002</v>
      </c>
      <c r="F613" s="18">
        <v>0.98412999999999995</v>
      </c>
      <c r="G613" s="71" t="s">
        <v>5216</v>
      </c>
      <c r="H613" s="23">
        <v>200204019762</v>
      </c>
      <c r="I613" s="17" t="s">
        <v>107</v>
      </c>
      <c r="J613" s="17" t="s">
        <v>108</v>
      </c>
      <c r="K613" s="17">
        <v>0.12920000000000001</v>
      </c>
      <c r="L613" s="17">
        <v>1.5869999999999999E-2</v>
      </c>
      <c r="M613" s="17">
        <v>0.97377800000000003</v>
      </c>
      <c r="N613" s="18">
        <v>1</v>
      </c>
      <c r="O613" s="17">
        <v>1</v>
      </c>
      <c r="P613" s="68" t="s">
        <v>4473</v>
      </c>
      <c r="Q613" s="67" t="s">
        <v>93</v>
      </c>
      <c r="R613" s="129" t="s">
        <v>110</v>
      </c>
    </row>
    <row r="614" spans="1:18">
      <c r="A614" s="71" t="s">
        <v>3691</v>
      </c>
      <c r="B614" s="23">
        <v>200204062728</v>
      </c>
      <c r="C614" s="17" t="s">
        <v>91</v>
      </c>
      <c r="D614" s="17" t="s">
        <v>89</v>
      </c>
      <c r="E614" s="17">
        <v>0.86980000000000002</v>
      </c>
      <c r="F614" s="18">
        <v>0.98412999999999995</v>
      </c>
      <c r="G614" s="71" t="s">
        <v>5080</v>
      </c>
      <c r="H614" s="23">
        <v>200204027240</v>
      </c>
      <c r="I614" s="17" t="s">
        <v>97</v>
      </c>
      <c r="J614" s="17" t="s">
        <v>98</v>
      </c>
      <c r="K614" s="17">
        <v>0</v>
      </c>
      <c r="L614" s="17">
        <v>9.9209999999999993E-3</v>
      </c>
      <c r="M614" s="17">
        <v>0</v>
      </c>
      <c r="N614" s="18">
        <v>0.62124199999999996</v>
      </c>
      <c r="O614" s="17">
        <v>0</v>
      </c>
      <c r="P614" s="68" t="s">
        <v>4473</v>
      </c>
      <c r="Q614" s="67" t="s">
        <v>93</v>
      </c>
      <c r="R614" s="129" t="s">
        <v>110</v>
      </c>
    </row>
    <row r="615" spans="1:18">
      <c r="A615" s="71" t="s">
        <v>3691</v>
      </c>
      <c r="B615" s="23">
        <v>200204062728</v>
      </c>
      <c r="C615" s="17" t="s">
        <v>91</v>
      </c>
      <c r="D615" s="17" t="s">
        <v>89</v>
      </c>
      <c r="E615" s="17">
        <v>0.86980000000000002</v>
      </c>
      <c r="F615" s="18">
        <v>0.98412999999999995</v>
      </c>
      <c r="G615" s="71" t="s">
        <v>5036</v>
      </c>
      <c r="H615" s="23">
        <v>200204027701</v>
      </c>
      <c r="I615" s="17" t="s">
        <v>107</v>
      </c>
      <c r="J615" s="17" t="s">
        <v>108</v>
      </c>
      <c r="K615" s="17">
        <v>0.12920000000000001</v>
      </c>
      <c r="L615" s="17">
        <v>1.5869999999999999E-2</v>
      </c>
      <c r="M615" s="17">
        <v>0.99123399999999995</v>
      </c>
      <c r="N615" s="18">
        <v>1</v>
      </c>
      <c r="O615" s="17">
        <v>1</v>
      </c>
      <c r="P615" s="68" t="s">
        <v>4473</v>
      </c>
      <c r="Q615" s="67" t="s">
        <v>93</v>
      </c>
      <c r="R615" s="129" t="s">
        <v>110</v>
      </c>
    </row>
    <row r="616" spans="1:18">
      <c r="A616" s="71" t="s">
        <v>3691</v>
      </c>
      <c r="B616" s="23">
        <v>200204062728</v>
      </c>
      <c r="C616" s="17" t="s">
        <v>91</v>
      </c>
      <c r="D616" s="17" t="s">
        <v>89</v>
      </c>
      <c r="E616" s="17">
        <v>0.86980000000000002</v>
      </c>
      <c r="F616" s="18">
        <v>0.98412999999999995</v>
      </c>
      <c r="G616" s="71" t="s">
        <v>5217</v>
      </c>
      <c r="H616" s="23">
        <v>200204031137</v>
      </c>
      <c r="I616" s="17" t="s">
        <v>107</v>
      </c>
      <c r="J616" s="17" t="s">
        <v>108</v>
      </c>
      <c r="K616" s="17">
        <v>0.12920000000000001</v>
      </c>
      <c r="L616" s="17">
        <v>1.5869999999999999E-2</v>
      </c>
      <c r="M616" s="17">
        <v>0.99123399999999995</v>
      </c>
      <c r="N616" s="18">
        <v>1</v>
      </c>
      <c r="O616" s="17">
        <v>1</v>
      </c>
      <c r="P616" s="68" t="s">
        <v>4473</v>
      </c>
      <c r="Q616" s="67" t="s">
        <v>93</v>
      </c>
      <c r="R616" s="129" t="s">
        <v>110</v>
      </c>
    </row>
    <row r="617" spans="1:18">
      <c r="A617" s="71" t="s">
        <v>3691</v>
      </c>
      <c r="B617" s="23">
        <v>200204062728</v>
      </c>
      <c r="C617" s="17" t="s">
        <v>91</v>
      </c>
      <c r="D617" s="17" t="s">
        <v>89</v>
      </c>
      <c r="E617" s="17">
        <v>0.86980000000000002</v>
      </c>
      <c r="F617" s="18">
        <v>0.98412999999999995</v>
      </c>
      <c r="G617" s="71" t="s">
        <v>5242</v>
      </c>
      <c r="H617" s="23">
        <v>200204036357</v>
      </c>
      <c r="I617" s="17" t="s">
        <v>108</v>
      </c>
      <c r="J617" s="17" t="s">
        <v>97</v>
      </c>
      <c r="K617" s="17">
        <v>0.12920000000000001</v>
      </c>
      <c r="L617" s="17">
        <v>1.5869999999999999E-2</v>
      </c>
      <c r="M617" s="17">
        <v>0.99123399999999995</v>
      </c>
      <c r="N617" s="18">
        <v>1</v>
      </c>
      <c r="O617" s="17">
        <v>1</v>
      </c>
      <c r="P617" s="68" t="s">
        <v>4473</v>
      </c>
      <c r="Q617" s="67" t="s">
        <v>93</v>
      </c>
      <c r="R617" s="129" t="s">
        <v>110</v>
      </c>
    </row>
    <row r="618" spans="1:18">
      <c r="A618" s="71" t="s">
        <v>3691</v>
      </c>
      <c r="B618" s="23">
        <v>200204062728</v>
      </c>
      <c r="C618" s="17" t="s">
        <v>91</v>
      </c>
      <c r="D618" s="17" t="s">
        <v>89</v>
      </c>
      <c r="E618" s="17">
        <v>0.86980000000000002</v>
      </c>
      <c r="F618" s="18">
        <v>0.98412999999999995</v>
      </c>
      <c r="G618" s="71" t="s">
        <v>5243</v>
      </c>
      <c r="H618" s="23">
        <v>200204040296</v>
      </c>
      <c r="I618" s="17" t="s">
        <v>97</v>
      </c>
      <c r="J618" s="17" t="s">
        <v>108</v>
      </c>
      <c r="K618" s="17">
        <v>0.12920000000000001</v>
      </c>
      <c r="L618" s="17">
        <v>1.5869999999999999E-2</v>
      </c>
      <c r="M618" s="17">
        <v>0.99123399999999995</v>
      </c>
      <c r="N618" s="18">
        <v>1</v>
      </c>
      <c r="O618" s="17">
        <v>1</v>
      </c>
      <c r="P618" s="68" t="s">
        <v>4473</v>
      </c>
      <c r="Q618" s="67" t="s">
        <v>93</v>
      </c>
      <c r="R618" s="129" t="s">
        <v>110</v>
      </c>
    </row>
    <row r="619" spans="1:18">
      <c r="A619" s="71" t="s">
        <v>3691</v>
      </c>
      <c r="B619" s="23">
        <v>200204062728</v>
      </c>
      <c r="C619" s="17" t="s">
        <v>91</v>
      </c>
      <c r="D619" s="17" t="s">
        <v>89</v>
      </c>
      <c r="E619" s="17">
        <v>0.86980000000000002</v>
      </c>
      <c r="F619" s="18">
        <v>0.98412999999999995</v>
      </c>
      <c r="G619" s="71" t="s">
        <v>4924</v>
      </c>
      <c r="H619" s="23">
        <v>200204040894</v>
      </c>
      <c r="I619" s="17" t="s">
        <v>98</v>
      </c>
      <c r="J619" s="17" t="s">
        <v>416</v>
      </c>
      <c r="K619" s="17">
        <v>0.15509999999999999</v>
      </c>
      <c r="L619" s="17">
        <v>8.9289999999999994E-2</v>
      </c>
      <c r="M619" s="17">
        <v>0.51195599999999997</v>
      </c>
      <c r="N619" s="18">
        <v>5.1233399999999997E-3</v>
      </c>
      <c r="O619" s="17">
        <v>0</v>
      </c>
      <c r="P619" s="68" t="s">
        <v>4473</v>
      </c>
      <c r="Q619" s="67" t="s">
        <v>93</v>
      </c>
      <c r="R619" s="129" t="s">
        <v>110</v>
      </c>
    </row>
    <row r="620" spans="1:18">
      <c r="A620" s="71" t="s">
        <v>3691</v>
      </c>
      <c r="B620" s="23">
        <v>200204062728</v>
      </c>
      <c r="C620" s="17" t="s">
        <v>91</v>
      </c>
      <c r="D620" s="17" t="s">
        <v>89</v>
      </c>
      <c r="E620" s="17">
        <v>0.86980000000000002</v>
      </c>
      <c r="F620" s="18">
        <v>0.98412999999999995</v>
      </c>
      <c r="G620" s="71" t="s">
        <v>4929</v>
      </c>
      <c r="H620" s="23">
        <v>200204048840</v>
      </c>
      <c r="I620" s="17" t="s">
        <v>108</v>
      </c>
      <c r="J620" s="17" t="s">
        <v>107</v>
      </c>
      <c r="K620" s="17">
        <v>0.18790000000000001</v>
      </c>
      <c r="L620" s="17">
        <v>9.8210000000000006E-2</v>
      </c>
      <c r="M620" s="17">
        <v>0.64717800000000003</v>
      </c>
      <c r="N620" s="18">
        <v>0.148094</v>
      </c>
      <c r="O620" s="17">
        <v>0</v>
      </c>
      <c r="P620" s="68" t="s">
        <v>4473</v>
      </c>
      <c r="Q620" s="67" t="s">
        <v>93</v>
      </c>
      <c r="R620" s="129" t="s">
        <v>110</v>
      </c>
    </row>
    <row r="621" spans="1:18">
      <c r="A621" s="71" t="s">
        <v>3691</v>
      </c>
      <c r="B621" s="23">
        <v>200204062728</v>
      </c>
      <c r="C621" s="17" t="s">
        <v>91</v>
      </c>
      <c r="D621" s="17" t="s">
        <v>89</v>
      </c>
      <c r="E621" s="17">
        <v>0.86980000000000002</v>
      </c>
      <c r="F621" s="18">
        <v>0.98412999999999995</v>
      </c>
      <c r="G621" s="71" t="s">
        <v>5244</v>
      </c>
      <c r="H621" s="23">
        <v>200204050474</v>
      </c>
      <c r="I621" s="17" t="s">
        <v>108</v>
      </c>
      <c r="J621" s="17" t="s">
        <v>97</v>
      </c>
      <c r="K621" s="17">
        <v>0.13020000000000001</v>
      </c>
      <c r="L621" s="17">
        <v>1.5869999999999999E-2</v>
      </c>
      <c r="M621" s="17">
        <v>1</v>
      </c>
      <c r="N621" s="18">
        <v>1</v>
      </c>
      <c r="O621" s="17">
        <v>1</v>
      </c>
      <c r="P621" s="68" t="s">
        <v>4473</v>
      </c>
      <c r="Q621" s="67" t="s">
        <v>93</v>
      </c>
      <c r="R621" s="129" t="s">
        <v>110</v>
      </c>
    </row>
    <row r="622" spans="1:18">
      <c r="A622" s="71" t="s">
        <v>3691</v>
      </c>
      <c r="B622" s="23">
        <v>200204062728</v>
      </c>
      <c r="C622" s="17" t="s">
        <v>91</v>
      </c>
      <c r="D622" s="17" t="s">
        <v>89</v>
      </c>
      <c r="E622" s="17">
        <v>0.86980000000000002</v>
      </c>
      <c r="F622" s="18">
        <v>0.98412999999999995</v>
      </c>
      <c r="G622" s="71" t="s">
        <v>5245</v>
      </c>
      <c r="H622" s="23">
        <v>200204054141</v>
      </c>
      <c r="I622" s="17" t="s">
        <v>97</v>
      </c>
      <c r="J622" s="17" t="s">
        <v>98</v>
      </c>
      <c r="K622" s="17">
        <v>0.13020000000000001</v>
      </c>
      <c r="L622" s="17">
        <v>1.5869999999999999E-2</v>
      </c>
      <c r="M622" s="17">
        <v>1</v>
      </c>
      <c r="N622" s="18">
        <v>1</v>
      </c>
      <c r="O622" s="17">
        <v>1</v>
      </c>
      <c r="P622" s="68" t="s">
        <v>4473</v>
      </c>
      <c r="Q622" s="67" t="s">
        <v>93</v>
      </c>
      <c r="R622" s="129" t="s">
        <v>110</v>
      </c>
    </row>
    <row r="623" spans="1:18">
      <c r="A623" s="71" t="s">
        <v>3691</v>
      </c>
      <c r="B623" s="23">
        <v>200204062728</v>
      </c>
      <c r="C623" s="17" t="s">
        <v>91</v>
      </c>
      <c r="D623" s="17" t="s">
        <v>89</v>
      </c>
      <c r="E623" s="17">
        <v>0.86980000000000002</v>
      </c>
      <c r="F623" s="18">
        <v>0.98412999999999995</v>
      </c>
      <c r="G623" s="71" t="s">
        <v>5246</v>
      </c>
      <c r="H623" s="23">
        <v>200204056678</v>
      </c>
      <c r="I623" s="17" t="s">
        <v>98</v>
      </c>
      <c r="J623" s="17" t="s">
        <v>97</v>
      </c>
      <c r="K623" s="17">
        <v>0.13020000000000001</v>
      </c>
      <c r="L623" s="17">
        <v>1.5869999999999999E-2</v>
      </c>
      <c r="M623" s="17">
        <v>1</v>
      </c>
      <c r="N623" s="18">
        <v>1</v>
      </c>
      <c r="O623" s="17">
        <v>1</v>
      </c>
      <c r="P623" s="68" t="s">
        <v>4473</v>
      </c>
      <c r="Q623" s="67" t="s">
        <v>93</v>
      </c>
      <c r="R623" s="129" t="s">
        <v>110</v>
      </c>
    </row>
    <row r="624" spans="1:18">
      <c r="A624" s="71" t="s">
        <v>3691</v>
      </c>
      <c r="B624" s="23">
        <v>200204062728</v>
      </c>
      <c r="C624" s="17" t="s">
        <v>91</v>
      </c>
      <c r="D624" s="17" t="s">
        <v>89</v>
      </c>
      <c r="E624" s="17">
        <v>0.86980000000000002</v>
      </c>
      <c r="F624" s="18">
        <v>0.98412999999999995</v>
      </c>
      <c r="G624" s="71" t="s">
        <v>3691</v>
      </c>
      <c r="H624" s="23">
        <v>200204062728</v>
      </c>
      <c r="I624" s="17" t="s">
        <v>97</v>
      </c>
      <c r="J624" s="17" t="s">
        <v>107</v>
      </c>
      <c r="K624" s="17">
        <v>0.13020000000000001</v>
      </c>
      <c r="L624" s="17">
        <v>1.5869999999999999E-2</v>
      </c>
      <c r="M624" s="17">
        <v>1</v>
      </c>
      <c r="N624" s="18">
        <v>1</v>
      </c>
      <c r="O624" s="17">
        <v>1</v>
      </c>
      <c r="P624" s="68" t="s">
        <v>4473</v>
      </c>
      <c r="Q624" s="67" t="s">
        <v>93</v>
      </c>
      <c r="R624" s="129" t="s">
        <v>110</v>
      </c>
    </row>
    <row r="625" spans="1:18">
      <c r="A625" s="71" t="s">
        <v>3691</v>
      </c>
      <c r="B625" s="23">
        <v>200204062728</v>
      </c>
      <c r="C625" s="17" t="s">
        <v>91</v>
      </c>
      <c r="D625" s="17" t="s">
        <v>89</v>
      </c>
      <c r="E625" s="17">
        <v>0.86980000000000002</v>
      </c>
      <c r="F625" s="18">
        <v>0.98412999999999995</v>
      </c>
      <c r="G625" s="71" t="s">
        <v>5247</v>
      </c>
      <c r="H625" s="23">
        <v>200204064839</v>
      </c>
      <c r="I625" s="17" t="s">
        <v>97</v>
      </c>
      <c r="J625" s="17" t="s">
        <v>98</v>
      </c>
      <c r="K625" s="17">
        <v>0.13020000000000001</v>
      </c>
      <c r="L625" s="17">
        <v>1.5869999999999999E-2</v>
      </c>
      <c r="M625" s="17">
        <v>1</v>
      </c>
      <c r="N625" s="18">
        <v>1</v>
      </c>
      <c r="O625" s="17">
        <v>1</v>
      </c>
      <c r="P625" s="68" t="s">
        <v>4473</v>
      </c>
      <c r="Q625" s="67" t="s">
        <v>93</v>
      </c>
      <c r="R625" s="129" t="s">
        <v>110</v>
      </c>
    </row>
    <row r="626" spans="1:18">
      <c r="A626" s="71" t="s">
        <v>3691</v>
      </c>
      <c r="B626" s="23">
        <v>200204062728</v>
      </c>
      <c r="C626" s="17" t="s">
        <v>91</v>
      </c>
      <c r="D626" s="17" t="s">
        <v>89</v>
      </c>
      <c r="E626" s="17">
        <v>0.86980000000000002</v>
      </c>
      <c r="F626" s="18">
        <v>0.98412999999999995</v>
      </c>
      <c r="G626" s="71" t="s">
        <v>5248</v>
      </c>
      <c r="H626" s="23">
        <v>200204070956</v>
      </c>
      <c r="I626" s="17" t="s">
        <v>108</v>
      </c>
      <c r="J626" s="17" t="s">
        <v>107</v>
      </c>
      <c r="K626" s="17">
        <v>0.13020000000000001</v>
      </c>
      <c r="L626" s="17">
        <v>1.5869999999999999E-2</v>
      </c>
      <c r="M626" s="17">
        <v>1</v>
      </c>
      <c r="N626" s="18">
        <v>1</v>
      </c>
      <c r="O626" s="17">
        <v>1</v>
      </c>
      <c r="P626" s="68" t="s">
        <v>4473</v>
      </c>
      <c r="Q626" s="67" t="s">
        <v>93</v>
      </c>
      <c r="R626" s="129" t="s">
        <v>110</v>
      </c>
    </row>
    <row r="627" spans="1:18">
      <c r="A627" s="71" t="s">
        <v>3691</v>
      </c>
      <c r="B627" s="23">
        <v>200204062728</v>
      </c>
      <c r="C627" s="17" t="s">
        <v>91</v>
      </c>
      <c r="D627" s="17" t="s">
        <v>89</v>
      </c>
      <c r="E627" s="17">
        <v>0.86980000000000002</v>
      </c>
      <c r="F627" s="18">
        <v>0.98412999999999995</v>
      </c>
      <c r="G627" s="71" t="s">
        <v>4958</v>
      </c>
      <c r="H627" s="23">
        <v>200204081675</v>
      </c>
      <c r="I627" s="17" t="s">
        <v>97</v>
      </c>
      <c r="J627" s="17" t="s">
        <v>98</v>
      </c>
      <c r="K627" s="17">
        <v>0.12920000000000001</v>
      </c>
      <c r="L627" s="17">
        <v>1.5869999999999999E-2</v>
      </c>
      <c r="M627" s="17">
        <v>0.99123399999999995</v>
      </c>
      <c r="N627" s="18">
        <v>1</v>
      </c>
      <c r="O627" s="17">
        <v>1</v>
      </c>
      <c r="P627" s="68" t="s">
        <v>4473</v>
      </c>
      <c r="Q627" s="67" t="s">
        <v>93</v>
      </c>
      <c r="R627" s="129" t="s">
        <v>110</v>
      </c>
    </row>
    <row r="628" spans="1:18">
      <c r="A628" s="71" t="s">
        <v>3691</v>
      </c>
      <c r="B628" s="23">
        <v>200204062728</v>
      </c>
      <c r="C628" s="17" t="s">
        <v>91</v>
      </c>
      <c r="D628" s="17" t="s">
        <v>89</v>
      </c>
      <c r="E628" s="17">
        <v>0.86980000000000002</v>
      </c>
      <c r="F628" s="18">
        <v>0.98412999999999995</v>
      </c>
      <c r="G628" s="71" t="s">
        <v>5269</v>
      </c>
      <c r="H628" s="23">
        <v>200204121063</v>
      </c>
      <c r="I628" s="17" t="s">
        <v>108</v>
      </c>
      <c r="J628" s="17" t="s">
        <v>98</v>
      </c>
      <c r="K628" s="17">
        <v>0.15509999999999999</v>
      </c>
      <c r="L628" s="17">
        <v>1.5869999999999999E-2</v>
      </c>
      <c r="M628" s="17">
        <v>0.815751</v>
      </c>
      <c r="N628" s="18">
        <v>1</v>
      </c>
      <c r="O628" s="17">
        <v>1</v>
      </c>
      <c r="P628" s="68" t="s">
        <v>4028</v>
      </c>
      <c r="Q628" s="67" t="s">
        <v>93</v>
      </c>
      <c r="R628" s="129" t="s">
        <v>110</v>
      </c>
    </row>
    <row r="629" spans="1:18">
      <c r="A629" s="71" t="s">
        <v>3691</v>
      </c>
      <c r="B629" s="23">
        <v>200204062728</v>
      </c>
      <c r="C629" s="17" t="s">
        <v>91</v>
      </c>
      <c r="D629" s="17" t="s">
        <v>89</v>
      </c>
      <c r="E629" s="17">
        <v>0.86980000000000002</v>
      </c>
      <c r="F629" s="18">
        <v>0.98412999999999995</v>
      </c>
      <c r="G629" s="71" t="s">
        <v>4952</v>
      </c>
      <c r="H629" s="23">
        <v>200204121145</v>
      </c>
      <c r="I629" s="17" t="s">
        <v>108</v>
      </c>
      <c r="J629" s="17" t="s">
        <v>98</v>
      </c>
      <c r="K629" s="17">
        <v>0.13420000000000001</v>
      </c>
      <c r="L629" s="17">
        <v>1.5869999999999999E-2</v>
      </c>
      <c r="M629" s="17">
        <v>0.96593399999999996</v>
      </c>
      <c r="N629" s="18">
        <v>1</v>
      </c>
      <c r="O629" s="17">
        <v>1</v>
      </c>
      <c r="P629" s="68" t="s">
        <v>4028</v>
      </c>
      <c r="Q629" s="67" t="s">
        <v>93</v>
      </c>
      <c r="R629" s="129" t="s">
        <v>110</v>
      </c>
    </row>
    <row r="630" spans="1:18">
      <c r="A630" s="71" t="s">
        <v>3691</v>
      </c>
      <c r="B630" s="23">
        <v>200204062728</v>
      </c>
      <c r="C630" s="17" t="s">
        <v>91</v>
      </c>
      <c r="D630" s="17" t="s">
        <v>89</v>
      </c>
      <c r="E630" s="17">
        <v>0.86980000000000002</v>
      </c>
      <c r="F630" s="18">
        <v>0.98412999999999995</v>
      </c>
      <c r="G630" s="71" t="s">
        <v>4982</v>
      </c>
      <c r="H630" s="23">
        <v>200204127320</v>
      </c>
      <c r="I630" s="17" t="s">
        <v>107</v>
      </c>
      <c r="J630" s="17" t="s">
        <v>4983</v>
      </c>
      <c r="K630" s="17">
        <v>0.12520000000000001</v>
      </c>
      <c r="L630" s="17">
        <v>0</v>
      </c>
      <c r="M630" s="17">
        <v>0.88782899999999998</v>
      </c>
      <c r="N630" s="18">
        <v>0</v>
      </c>
      <c r="O630" s="17">
        <v>1</v>
      </c>
      <c r="P630" s="68" t="s">
        <v>4028</v>
      </c>
      <c r="Q630" s="67" t="s">
        <v>93</v>
      </c>
      <c r="R630" s="129" t="s">
        <v>110</v>
      </c>
    </row>
    <row r="631" spans="1:18">
      <c r="A631" s="71" t="s">
        <v>3691</v>
      </c>
      <c r="B631" s="23">
        <v>200204062728</v>
      </c>
      <c r="C631" s="17" t="s">
        <v>91</v>
      </c>
      <c r="D631" s="17" t="s">
        <v>89</v>
      </c>
      <c r="E631" s="17">
        <v>0.86980000000000002</v>
      </c>
      <c r="F631" s="18">
        <v>0.98412999999999995</v>
      </c>
      <c r="G631" s="71" t="s">
        <v>5270</v>
      </c>
      <c r="H631" s="23">
        <v>200204151503</v>
      </c>
      <c r="I631" s="17" t="s">
        <v>108</v>
      </c>
      <c r="J631" s="17" t="s">
        <v>107</v>
      </c>
      <c r="K631" s="17">
        <v>0.1143</v>
      </c>
      <c r="L631" s="17">
        <v>0</v>
      </c>
      <c r="M631" s="17">
        <v>0.81116100000000002</v>
      </c>
      <c r="N631" s="18">
        <v>0</v>
      </c>
      <c r="O631" s="17">
        <v>1</v>
      </c>
      <c r="P631" s="68" t="s">
        <v>4028</v>
      </c>
      <c r="Q631" s="67" t="s">
        <v>93</v>
      </c>
      <c r="R631" s="129" t="s">
        <v>110</v>
      </c>
    </row>
    <row r="632" spans="1:18">
      <c r="A632" s="71" t="s">
        <v>3691</v>
      </c>
      <c r="B632" s="23">
        <v>200204062728</v>
      </c>
      <c r="C632" s="17" t="s">
        <v>91</v>
      </c>
      <c r="D632" s="17" t="s">
        <v>89</v>
      </c>
      <c r="E632" s="17">
        <v>0.86980000000000002</v>
      </c>
      <c r="F632" s="18">
        <v>0.98412999999999995</v>
      </c>
      <c r="G632" s="71" t="s">
        <v>4940</v>
      </c>
      <c r="H632" s="23">
        <v>200204154677</v>
      </c>
      <c r="I632" s="17" t="s">
        <v>97</v>
      </c>
      <c r="J632" s="17" t="s">
        <v>107</v>
      </c>
      <c r="K632" s="17">
        <v>0.12620000000000001</v>
      </c>
      <c r="L632" s="17">
        <v>1.4880000000000001E-2</v>
      </c>
      <c r="M632" s="17">
        <v>0.89642699999999997</v>
      </c>
      <c r="N632" s="18">
        <v>0.93655600000000006</v>
      </c>
      <c r="O632" s="17">
        <v>1</v>
      </c>
      <c r="P632" s="68" t="s">
        <v>4028</v>
      </c>
      <c r="Q632" s="67" t="s">
        <v>93</v>
      </c>
      <c r="R632" s="129" t="s">
        <v>110</v>
      </c>
    </row>
    <row r="633" spans="1:18">
      <c r="A633" s="71" t="s">
        <v>3691</v>
      </c>
      <c r="B633" s="23">
        <v>200204062728</v>
      </c>
      <c r="C633" s="17" t="s">
        <v>91</v>
      </c>
      <c r="D633" s="17" t="s">
        <v>89</v>
      </c>
      <c r="E633" s="17">
        <v>0.86980000000000002</v>
      </c>
      <c r="F633" s="18">
        <v>0.98412999999999995</v>
      </c>
      <c r="G633" s="71" t="s">
        <v>4945</v>
      </c>
      <c r="H633" s="23">
        <v>200204158375</v>
      </c>
      <c r="I633" s="17" t="s">
        <v>107</v>
      </c>
      <c r="J633" s="17" t="s">
        <v>108</v>
      </c>
      <c r="K633" s="17">
        <v>0.12620000000000001</v>
      </c>
      <c r="L633" s="17">
        <v>0</v>
      </c>
      <c r="M633" s="17">
        <v>0.89642699999999997</v>
      </c>
      <c r="N633" s="18">
        <v>0</v>
      </c>
      <c r="O633" s="17">
        <v>1</v>
      </c>
      <c r="P633" s="68" t="s">
        <v>4028</v>
      </c>
      <c r="Q633" s="67" t="s">
        <v>93</v>
      </c>
      <c r="R633" s="129" t="s">
        <v>110</v>
      </c>
    </row>
    <row r="634" spans="1:18">
      <c r="A634" s="71" t="s">
        <v>3691</v>
      </c>
      <c r="B634" s="23">
        <v>200204062728</v>
      </c>
      <c r="C634" s="17" t="s">
        <v>91</v>
      </c>
      <c r="D634" s="17" t="s">
        <v>89</v>
      </c>
      <c r="E634" s="17">
        <v>0.86980000000000002</v>
      </c>
      <c r="F634" s="18">
        <v>0.98412999999999995</v>
      </c>
      <c r="G634" s="71" t="s">
        <v>4967</v>
      </c>
      <c r="H634" s="23">
        <v>200204182132</v>
      </c>
      <c r="I634" s="17" t="s">
        <v>107</v>
      </c>
      <c r="J634" s="17" t="s">
        <v>97</v>
      </c>
      <c r="K634" s="17">
        <v>0</v>
      </c>
      <c r="L634" s="17">
        <v>1.091E-2</v>
      </c>
      <c r="M634" s="17">
        <v>0</v>
      </c>
      <c r="N634" s="18">
        <v>0.68405199999999999</v>
      </c>
      <c r="O634" s="17">
        <v>0</v>
      </c>
      <c r="P634" s="68" t="s">
        <v>5316</v>
      </c>
      <c r="Q634" s="67" t="s">
        <v>103</v>
      </c>
      <c r="R634" s="129" t="s">
        <v>110</v>
      </c>
    </row>
    <row r="635" spans="1:18">
      <c r="A635" s="71" t="s">
        <v>3691</v>
      </c>
      <c r="B635" s="23">
        <v>200204062728</v>
      </c>
      <c r="C635" s="17" t="s">
        <v>91</v>
      </c>
      <c r="D635" s="17" t="s">
        <v>89</v>
      </c>
      <c r="E635" s="17">
        <v>0.86980000000000002</v>
      </c>
      <c r="F635" s="18">
        <v>0.98412999999999995</v>
      </c>
      <c r="G635" s="71" t="s">
        <v>4984</v>
      </c>
      <c r="H635" s="23">
        <v>200204184010</v>
      </c>
      <c r="I635" s="17" t="s">
        <v>108</v>
      </c>
      <c r="J635" s="17" t="s">
        <v>107</v>
      </c>
      <c r="K635" s="17">
        <v>0</v>
      </c>
      <c r="L635" s="17">
        <v>1.091E-2</v>
      </c>
      <c r="M635" s="17">
        <v>0</v>
      </c>
      <c r="N635" s="18">
        <v>0.68405199999999999</v>
      </c>
      <c r="O635" s="17">
        <v>0</v>
      </c>
      <c r="P635" s="68" t="s">
        <v>5316</v>
      </c>
      <c r="Q635" s="67" t="s">
        <v>103</v>
      </c>
      <c r="R635" s="129" t="s">
        <v>110</v>
      </c>
    </row>
    <row r="636" spans="1:18">
      <c r="A636" s="71" t="s">
        <v>3691</v>
      </c>
      <c r="B636" s="23">
        <v>200204062728</v>
      </c>
      <c r="C636" s="17" t="s">
        <v>91</v>
      </c>
      <c r="D636" s="17" t="s">
        <v>89</v>
      </c>
      <c r="E636" s="17">
        <v>0.86980000000000002</v>
      </c>
      <c r="F636" s="18">
        <v>0.98412999999999995</v>
      </c>
      <c r="G636" s="71" t="s">
        <v>5103</v>
      </c>
      <c r="H636" s="23">
        <v>200204189474</v>
      </c>
      <c r="I636" s="17" t="s">
        <v>107</v>
      </c>
      <c r="J636" s="17" t="s">
        <v>108</v>
      </c>
      <c r="K636" s="17">
        <v>0.2495</v>
      </c>
      <c r="L636" s="17">
        <v>1.687E-2</v>
      </c>
      <c r="M636" s="17">
        <v>0.45033600000000001</v>
      </c>
      <c r="N636" s="18">
        <v>0.82448299999999997</v>
      </c>
      <c r="O636" s="17">
        <v>0</v>
      </c>
      <c r="P636" s="68" t="s">
        <v>5316</v>
      </c>
      <c r="Q636" s="67" t="s">
        <v>103</v>
      </c>
      <c r="R636" s="129" t="s">
        <v>110</v>
      </c>
    </row>
    <row r="637" spans="1:18">
      <c r="A637" s="71" t="s">
        <v>3691</v>
      </c>
      <c r="B637" s="23">
        <v>200204062728</v>
      </c>
      <c r="C637" s="17" t="s">
        <v>91</v>
      </c>
      <c r="D637" s="17" t="s">
        <v>89</v>
      </c>
      <c r="E637" s="17">
        <v>0.86980000000000002</v>
      </c>
      <c r="F637" s="18">
        <v>0.98412999999999995</v>
      </c>
      <c r="G637" s="71" t="s">
        <v>5107</v>
      </c>
      <c r="H637" s="23">
        <v>200204190907</v>
      </c>
      <c r="I637" s="17" t="s">
        <v>98</v>
      </c>
      <c r="J637" s="17" t="s">
        <v>97</v>
      </c>
      <c r="K637" s="17">
        <v>0.2495</v>
      </c>
      <c r="L637" s="17">
        <v>1.8849999999999999E-2</v>
      </c>
      <c r="M637" s="17">
        <v>0.45033600000000001</v>
      </c>
      <c r="N637" s="18">
        <v>0.83955900000000006</v>
      </c>
      <c r="O637" s="17">
        <v>0</v>
      </c>
      <c r="P637" s="68" t="s">
        <v>5316</v>
      </c>
      <c r="Q637" s="67" t="s">
        <v>103</v>
      </c>
      <c r="R637" s="129" t="s">
        <v>110</v>
      </c>
    </row>
    <row r="638" spans="1:18">
      <c r="A638" s="71" t="s">
        <v>3691</v>
      </c>
      <c r="B638" s="23">
        <v>200204062728</v>
      </c>
      <c r="C638" s="17" t="s">
        <v>91</v>
      </c>
      <c r="D638" s="17" t="s">
        <v>89</v>
      </c>
      <c r="E638" s="17">
        <v>0.86980000000000002</v>
      </c>
      <c r="F638" s="18">
        <v>0.98412999999999995</v>
      </c>
      <c r="G638" s="71" t="s">
        <v>4960</v>
      </c>
      <c r="H638" s="23">
        <v>200204196618</v>
      </c>
      <c r="I638" s="17" t="s">
        <v>97</v>
      </c>
      <c r="J638" s="17" t="s">
        <v>98</v>
      </c>
      <c r="K638" s="17">
        <v>0.12520000000000001</v>
      </c>
      <c r="L638" s="17">
        <v>0</v>
      </c>
      <c r="M638" s="17">
        <v>0.88782899999999998</v>
      </c>
      <c r="N638" s="18">
        <v>0</v>
      </c>
      <c r="O638" s="17">
        <v>1</v>
      </c>
      <c r="P638" s="68" t="s">
        <v>3722</v>
      </c>
      <c r="Q638" s="67" t="s">
        <v>93</v>
      </c>
      <c r="R638" s="129" t="s">
        <v>110</v>
      </c>
    </row>
    <row r="639" spans="1:18">
      <c r="A639" s="71" t="s">
        <v>3691</v>
      </c>
      <c r="B639" s="23">
        <v>200204062728</v>
      </c>
      <c r="C639" s="17" t="s">
        <v>91</v>
      </c>
      <c r="D639" s="17" t="s">
        <v>89</v>
      </c>
      <c r="E639" s="17">
        <v>0.86980000000000002</v>
      </c>
      <c r="F639" s="18">
        <v>0.98412999999999995</v>
      </c>
      <c r="G639" s="71" t="s">
        <v>4985</v>
      </c>
      <c r="H639" s="23">
        <v>200204202792</v>
      </c>
      <c r="I639" s="17" t="s">
        <v>107</v>
      </c>
      <c r="J639" s="17" t="s">
        <v>97</v>
      </c>
      <c r="K639" s="17">
        <v>0</v>
      </c>
      <c r="L639" s="17">
        <v>1.091E-2</v>
      </c>
      <c r="M639" s="17">
        <v>0</v>
      </c>
      <c r="N639" s="18">
        <v>0.68405199999999999</v>
      </c>
      <c r="O639" s="17">
        <v>0</v>
      </c>
      <c r="P639" s="68" t="s">
        <v>3722</v>
      </c>
      <c r="Q639" s="67" t="s">
        <v>93</v>
      </c>
      <c r="R639" s="129" t="s">
        <v>110</v>
      </c>
    </row>
    <row r="640" spans="1:18">
      <c r="A640" s="71" t="s">
        <v>3691</v>
      </c>
      <c r="B640" s="23">
        <v>200204062728</v>
      </c>
      <c r="C640" s="17" t="s">
        <v>91</v>
      </c>
      <c r="D640" s="17" t="s">
        <v>89</v>
      </c>
      <c r="E640" s="17">
        <v>0.86980000000000002</v>
      </c>
      <c r="F640" s="18">
        <v>0.98412999999999995</v>
      </c>
      <c r="G640" s="71" t="s">
        <v>4925</v>
      </c>
      <c r="H640" s="23">
        <v>200204207402</v>
      </c>
      <c r="I640" s="17" t="s">
        <v>108</v>
      </c>
      <c r="J640" s="17" t="s">
        <v>107</v>
      </c>
      <c r="K640" s="17">
        <v>0</v>
      </c>
      <c r="L640" s="17">
        <v>1.091E-2</v>
      </c>
      <c r="M640" s="17">
        <v>0</v>
      </c>
      <c r="N640" s="18">
        <v>0.68405199999999999</v>
      </c>
      <c r="O640" s="17">
        <v>0</v>
      </c>
      <c r="P640" s="68" t="s">
        <v>3722</v>
      </c>
      <c r="Q640" s="67" t="s">
        <v>93</v>
      </c>
      <c r="R640" s="129" t="s">
        <v>110</v>
      </c>
    </row>
    <row r="641" spans="1:18">
      <c r="A641" s="71" t="s">
        <v>3691</v>
      </c>
      <c r="B641" s="23">
        <v>200204062728</v>
      </c>
      <c r="C641" s="17" t="s">
        <v>91</v>
      </c>
      <c r="D641" s="17" t="s">
        <v>89</v>
      </c>
      <c r="E641" s="17">
        <v>0.86980000000000002</v>
      </c>
      <c r="F641" s="18">
        <v>0.98412999999999995</v>
      </c>
      <c r="G641" s="71" t="s">
        <v>5004</v>
      </c>
      <c r="H641" s="23">
        <v>200204219428</v>
      </c>
      <c r="I641" s="17" t="s">
        <v>97</v>
      </c>
      <c r="J641" s="17" t="s">
        <v>5005</v>
      </c>
      <c r="K641" s="17">
        <v>0.24349999999999999</v>
      </c>
      <c r="L641" s="17">
        <v>1.687E-2</v>
      </c>
      <c r="M641" s="17">
        <v>0.46503100000000003</v>
      </c>
      <c r="N641" s="18">
        <v>0.82448299999999997</v>
      </c>
      <c r="O641" s="17">
        <v>0</v>
      </c>
      <c r="P641" s="68" t="s">
        <v>3722</v>
      </c>
      <c r="Q641" s="67" t="s">
        <v>93</v>
      </c>
      <c r="R641" s="129" t="s">
        <v>110</v>
      </c>
    </row>
    <row r="642" spans="1:18">
      <c r="A642" s="71" t="s">
        <v>3691</v>
      </c>
      <c r="B642" s="23">
        <v>200204062728</v>
      </c>
      <c r="C642" s="17" t="s">
        <v>91</v>
      </c>
      <c r="D642" s="17" t="s">
        <v>89</v>
      </c>
      <c r="E642" s="17">
        <v>0.86980000000000002</v>
      </c>
      <c r="F642" s="18">
        <v>0.98412999999999995</v>
      </c>
      <c r="G642" s="71" t="s">
        <v>4969</v>
      </c>
      <c r="H642" s="23">
        <v>200204226003</v>
      </c>
      <c r="I642" s="17" t="s">
        <v>97</v>
      </c>
      <c r="J642" s="17" t="s">
        <v>108</v>
      </c>
      <c r="K642" s="17">
        <v>0.26440000000000002</v>
      </c>
      <c r="L642" s="17">
        <v>1.5869999999999999E-2</v>
      </c>
      <c r="M642" s="17">
        <v>0.41649799999999998</v>
      </c>
      <c r="N642" s="18">
        <v>0.76210100000000003</v>
      </c>
      <c r="O642" s="17">
        <v>0</v>
      </c>
      <c r="P642" s="68" t="s">
        <v>3722</v>
      </c>
      <c r="Q642" s="67" t="s">
        <v>93</v>
      </c>
      <c r="R642" s="129" t="s">
        <v>110</v>
      </c>
    </row>
    <row r="643" spans="1:18">
      <c r="A643" s="71" t="s">
        <v>3691</v>
      </c>
      <c r="B643" s="23">
        <v>200204062728</v>
      </c>
      <c r="C643" s="17" t="s">
        <v>91</v>
      </c>
      <c r="D643" s="17" t="s">
        <v>89</v>
      </c>
      <c r="E643" s="17">
        <v>0.86980000000000002</v>
      </c>
      <c r="F643" s="18">
        <v>0.98412999999999995</v>
      </c>
      <c r="G643" s="71" t="s">
        <v>4968</v>
      </c>
      <c r="H643" s="23">
        <v>200204226331</v>
      </c>
      <c r="I643" s="17" t="s">
        <v>108</v>
      </c>
      <c r="J643" s="17" t="s">
        <v>107</v>
      </c>
      <c r="K643" s="17">
        <v>0.26440000000000002</v>
      </c>
      <c r="L643" s="17">
        <v>1.687E-2</v>
      </c>
      <c r="M643" s="17">
        <v>0.41649799999999998</v>
      </c>
      <c r="N643" s="18">
        <v>0.82448299999999997</v>
      </c>
      <c r="O643" s="17">
        <v>0</v>
      </c>
      <c r="P643" s="68" t="s">
        <v>3722</v>
      </c>
      <c r="Q643" s="67" t="s">
        <v>93</v>
      </c>
      <c r="R643" s="129" t="s">
        <v>110</v>
      </c>
    </row>
    <row r="644" spans="1:18">
      <c r="A644" s="71" t="s">
        <v>3691</v>
      </c>
      <c r="B644" s="23">
        <v>200204062728</v>
      </c>
      <c r="C644" s="17" t="s">
        <v>91</v>
      </c>
      <c r="D644" s="17" t="s">
        <v>89</v>
      </c>
      <c r="E644" s="17">
        <v>0.86980000000000002</v>
      </c>
      <c r="F644" s="18">
        <v>0.98412999999999995</v>
      </c>
      <c r="G644" s="71" t="s">
        <v>5093</v>
      </c>
      <c r="H644" s="23">
        <v>200204242897</v>
      </c>
      <c r="I644" s="17" t="s">
        <v>97</v>
      </c>
      <c r="J644" s="17" t="s">
        <v>107</v>
      </c>
      <c r="K644" s="17">
        <v>0.26540000000000002</v>
      </c>
      <c r="L644" s="17">
        <v>1.687E-2</v>
      </c>
      <c r="M644" s="17">
        <v>0.41437800000000002</v>
      </c>
      <c r="N644" s="18">
        <v>0.82448299999999997</v>
      </c>
      <c r="O644" s="17">
        <v>0</v>
      </c>
      <c r="P644" s="68" t="s">
        <v>3722</v>
      </c>
      <c r="Q644" s="67" t="s">
        <v>93</v>
      </c>
      <c r="R644" s="129" t="s">
        <v>110</v>
      </c>
    </row>
    <row r="645" spans="1:18">
      <c r="A645" s="71" t="s">
        <v>3691</v>
      </c>
      <c r="B645" s="23">
        <v>200204062728</v>
      </c>
      <c r="C645" s="17" t="s">
        <v>91</v>
      </c>
      <c r="D645" s="17" t="s">
        <v>89</v>
      </c>
      <c r="E645" s="17">
        <v>0.86980000000000002</v>
      </c>
      <c r="F645" s="18">
        <v>0.98412999999999995</v>
      </c>
      <c r="G645" s="71" t="s">
        <v>4927</v>
      </c>
      <c r="H645" s="23">
        <v>200204243759</v>
      </c>
      <c r="I645" s="17" t="s">
        <v>97</v>
      </c>
      <c r="J645" s="17" t="s">
        <v>107</v>
      </c>
      <c r="K645" s="17">
        <v>0.26340000000000002</v>
      </c>
      <c r="L645" s="17">
        <v>1.5869999999999999E-2</v>
      </c>
      <c r="M645" s="17">
        <v>0.41863499999999998</v>
      </c>
      <c r="N645" s="18">
        <v>0.76210100000000003</v>
      </c>
      <c r="O645" s="17">
        <v>0</v>
      </c>
      <c r="P645" s="68" t="s">
        <v>3722</v>
      </c>
      <c r="Q645" s="67" t="s">
        <v>93</v>
      </c>
      <c r="R645" s="129" t="s">
        <v>110</v>
      </c>
    </row>
    <row r="646" spans="1:18">
      <c r="A646" s="71" t="s">
        <v>3691</v>
      </c>
      <c r="B646" s="23">
        <v>200204062728</v>
      </c>
      <c r="C646" s="17" t="s">
        <v>91</v>
      </c>
      <c r="D646" s="17" t="s">
        <v>89</v>
      </c>
      <c r="E646" s="17">
        <v>0.86980000000000002</v>
      </c>
      <c r="F646" s="18">
        <v>0.98412999999999995</v>
      </c>
      <c r="G646" s="71" t="s">
        <v>4971</v>
      </c>
      <c r="H646" s="23">
        <v>200204271511</v>
      </c>
      <c r="I646" s="17" t="s">
        <v>97</v>
      </c>
      <c r="J646" s="17" t="s">
        <v>98</v>
      </c>
      <c r="K646" s="17">
        <v>0.26340000000000002</v>
      </c>
      <c r="L646" s="17">
        <v>1.7860000000000001E-2</v>
      </c>
      <c r="M646" s="17">
        <v>0.41863499999999998</v>
      </c>
      <c r="N646" s="18">
        <v>0.88709700000000002</v>
      </c>
      <c r="O646" s="17">
        <v>0</v>
      </c>
      <c r="P646" s="68" t="s">
        <v>3722</v>
      </c>
      <c r="Q646" s="67" t="s">
        <v>93</v>
      </c>
      <c r="R646" s="129" t="s">
        <v>110</v>
      </c>
    </row>
    <row r="647" spans="1:18">
      <c r="A647" s="71" t="s">
        <v>3691</v>
      </c>
      <c r="B647" s="23">
        <v>200204062728</v>
      </c>
      <c r="C647" s="17" t="s">
        <v>91</v>
      </c>
      <c r="D647" s="17" t="s">
        <v>89</v>
      </c>
      <c r="E647" s="17">
        <v>0.86980000000000002</v>
      </c>
      <c r="F647" s="18">
        <v>0.98412999999999995</v>
      </c>
      <c r="G647" s="71" t="s">
        <v>4931</v>
      </c>
      <c r="H647" s="23">
        <v>200204281120</v>
      </c>
      <c r="I647" s="17" t="s">
        <v>107</v>
      </c>
      <c r="J647" s="17" t="s">
        <v>108</v>
      </c>
      <c r="K647" s="17">
        <v>0.26340000000000002</v>
      </c>
      <c r="L647" s="17">
        <v>1.687E-2</v>
      </c>
      <c r="M647" s="17">
        <v>0.41863499999999998</v>
      </c>
      <c r="N647" s="18">
        <v>0.94022799999999995</v>
      </c>
      <c r="O647" s="17">
        <v>0</v>
      </c>
      <c r="P647" s="68" t="s">
        <v>3722</v>
      </c>
      <c r="Q647" s="67" t="s">
        <v>93</v>
      </c>
      <c r="R647" s="129" t="s">
        <v>110</v>
      </c>
    </row>
    <row r="648" spans="1:18">
      <c r="A648" s="71" t="s">
        <v>3691</v>
      </c>
      <c r="B648" s="23">
        <v>200204062728</v>
      </c>
      <c r="C648" s="17" t="s">
        <v>91</v>
      </c>
      <c r="D648" s="17" t="s">
        <v>89</v>
      </c>
      <c r="E648" s="17">
        <v>0.86980000000000002</v>
      </c>
      <c r="F648" s="18">
        <v>0.98412999999999995</v>
      </c>
      <c r="G648" s="71" t="s">
        <v>5006</v>
      </c>
      <c r="H648" s="23">
        <v>200204281469</v>
      </c>
      <c r="I648" s="17" t="s">
        <v>107</v>
      </c>
      <c r="J648" s="17" t="s">
        <v>108</v>
      </c>
      <c r="K648" s="17">
        <v>0</v>
      </c>
      <c r="L648" s="17">
        <v>9.9209999999999993E-3</v>
      </c>
      <c r="M648" s="17">
        <v>0</v>
      </c>
      <c r="N648" s="18">
        <v>0.62124199999999996</v>
      </c>
      <c r="O648" s="17">
        <v>0</v>
      </c>
      <c r="P648" s="68" t="s">
        <v>3722</v>
      </c>
      <c r="Q648" s="67" t="s">
        <v>93</v>
      </c>
      <c r="R648" s="129" t="s">
        <v>110</v>
      </c>
    </row>
    <row r="649" spans="1:18">
      <c r="A649" s="71" t="s">
        <v>3691</v>
      </c>
      <c r="B649" s="23">
        <v>200204062728</v>
      </c>
      <c r="C649" s="17" t="s">
        <v>91</v>
      </c>
      <c r="D649" s="17" t="s">
        <v>89</v>
      </c>
      <c r="E649" s="17">
        <v>0.86980000000000002</v>
      </c>
      <c r="F649" s="18">
        <v>0.98412999999999995</v>
      </c>
      <c r="G649" s="71" t="s">
        <v>4972</v>
      </c>
      <c r="H649" s="23">
        <v>200204285774</v>
      </c>
      <c r="I649" s="17" t="s">
        <v>107</v>
      </c>
      <c r="J649" s="17" t="s">
        <v>108</v>
      </c>
      <c r="K649" s="17">
        <v>0.26340000000000002</v>
      </c>
      <c r="L649" s="17">
        <v>1.7860000000000001E-2</v>
      </c>
      <c r="M649" s="17">
        <v>0.41863499999999998</v>
      </c>
      <c r="N649" s="18">
        <v>0.88709700000000002</v>
      </c>
      <c r="O649" s="17">
        <v>0</v>
      </c>
      <c r="P649" s="68" t="s">
        <v>3722</v>
      </c>
      <c r="Q649" s="67" t="s">
        <v>93</v>
      </c>
      <c r="R649" s="129" t="s">
        <v>110</v>
      </c>
    </row>
    <row r="650" spans="1:18">
      <c r="A650" s="71" t="s">
        <v>3691</v>
      </c>
      <c r="B650" s="23">
        <v>200204062728</v>
      </c>
      <c r="C650" s="17" t="s">
        <v>91</v>
      </c>
      <c r="D650" s="17" t="s">
        <v>89</v>
      </c>
      <c r="E650" s="17">
        <v>0.86980000000000002</v>
      </c>
      <c r="F650" s="18">
        <v>0.98412999999999995</v>
      </c>
      <c r="G650" s="71" t="s">
        <v>5296</v>
      </c>
      <c r="H650" s="23">
        <v>200204290037</v>
      </c>
      <c r="I650" s="17" t="s">
        <v>98</v>
      </c>
      <c r="J650" s="17" t="s">
        <v>97</v>
      </c>
      <c r="K650" s="17">
        <v>0.1163</v>
      </c>
      <c r="L650" s="17">
        <v>1.5869999999999999E-2</v>
      </c>
      <c r="M650" s="17">
        <v>0.52661000000000002</v>
      </c>
      <c r="N650" s="18">
        <v>1</v>
      </c>
      <c r="O650" s="17">
        <v>0</v>
      </c>
      <c r="P650" s="68" t="s">
        <v>3722</v>
      </c>
      <c r="Q650" s="67" t="s">
        <v>93</v>
      </c>
      <c r="R650" s="129" t="s">
        <v>110</v>
      </c>
    </row>
    <row r="651" spans="1:18">
      <c r="A651" s="71" t="s">
        <v>3691</v>
      </c>
      <c r="B651" s="23">
        <v>200204062728</v>
      </c>
      <c r="C651" s="17" t="s">
        <v>91</v>
      </c>
      <c r="D651" s="17" t="s">
        <v>89</v>
      </c>
      <c r="E651" s="17">
        <v>0.86980000000000002</v>
      </c>
      <c r="F651" s="18">
        <v>0.98412999999999995</v>
      </c>
      <c r="G651" s="71" t="s">
        <v>5122</v>
      </c>
      <c r="H651" s="23">
        <v>200204298556</v>
      </c>
      <c r="I651" s="17" t="s">
        <v>107</v>
      </c>
      <c r="J651" s="17" t="s">
        <v>360</v>
      </c>
      <c r="K651" s="17">
        <v>0.1163</v>
      </c>
      <c r="L651" s="17">
        <v>1.5869999999999999E-2</v>
      </c>
      <c r="M651" s="17">
        <v>0.52661000000000002</v>
      </c>
      <c r="N651" s="18">
        <v>1</v>
      </c>
      <c r="O651" s="17">
        <v>0</v>
      </c>
      <c r="P651" s="68" t="s">
        <v>4646</v>
      </c>
      <c r="Q651" s="67" t="s">
        <v>125</v>
      </c>
      <c r="R651" s="129" t="s">
        <v>110</v>
      </c>
    </row>
    <row r="652" spans="1:18">
      <c r="A652" s="71" t="s">
        <v>3691</v>
      </c>
      <c r="B652" s="23">
        <v>200204062728</v>
      </c>
      <c r="C652" s="17" t="s">
        <v>91</v>
      </c>
      <c r="D652" s="17" t="s">
        <v>89</v>
      </c>
      <c r="E652" s="17">
        <v>0.86980000000000002</v>
      </c>
      <c r="F652" s="18">
        <v>0.98412999999999995</v>
      </c>
      <c r="G652" s="71" t="s">
        <v>4965</v>
      </c>
      <c r="H652" s="23">
        <v>200204330251</v>
      </c>
      <c r="I652" s="17" t="s">
        <v>108</v>
      </c>
      <c r="J652" s="17" t="s">
        <v>107</v>
      </c>
      <c r="K652" s="17">
        <v>0</v>
      </c>
      <c r="L652" s="17">
        <v>1.091E-2</v>
      </c>
      <c r="M652" s="17">
        <v>0</v>
      </c>
      <c r="N652" s="18">
        <v>0.68405199999999999</v>
      </c>
      <c r="O652" s="17">
        <v>0</v>
      </c>
      <c r="P652" s="68" t="s">
        <v>4646</v>
      </c>
      <c r="Q652" s="67" t="s">
        <v>93</v>
      </c>
      <c r="R652" s="129" t="s">
        <v>110</v>
      </c>
    </row>
    <row r="653" spans="1:18">
      <c r="A653" s="71" t="s">
        <v>3691</v>
      </c>
      <c r="B653" s="23">
        <v>200204062728</v>
      </c>
      <c r="C653" s="17" t="s">
        <v>91</v>
      </c>
      <c r="D653" s="17" t="s">
        <v>89</v>
      </c>
      <c r="E653" s="17">
        <v>0.86980000000000002</v>
      </c>
      <c r="F653" s="18">
        <v>0.98412999999999995</v>
      </c>
      <c r="G653" s="71" t="s">
        <v>5018</v>
      </c>
      <c r="H653" s="23">
        <v>200204336353</v>
      </c>
      <c r="I653" s="17" t="s">
        <v>108</v>
      </c>
      <c r="J653" s="17" t="s">
        <v>107</v>
      </c>
      <c r="K653" s="17">
        <v>0</v>
      </c>
      <c r="L653" s="17">
        <v>1.091E-2</v>
      </c>
      <c r="M653" s="17">
        <v>0</v>
      </c>
      <c r="N653" s="18">
        <v>0.68405199999999999</v>
      </c>
      <c r="O653" s="17">
        <v>0</v>
      </c>
      <c r="P653" s="68" t="s">
        <v>4646</v>
      </c>
      <c r="Q653" s="67" t="s">
        <v>93</v>
      </c>
      <c r="R653" s="129" t="s">
        <v>110</v>
      </c>
    </row>
    <row r="654" spans="1:18">
      <c r="A654" s="71" t="s">
        <v>3691</v>
      </c>
      <c r="B654" s="23">
        <v>200204062728</v>
      </c>
      <c r="C654" s="17" t="s">
        <v>91</v>
      </c>
      <c r="D654" s="17" t="s">
        <v>89</v>
      </c>
      <c r="E654" s="17">
        <v>0.86980000000000002</v>
      </c>
      <c r="F654" s="18">
        <v>0.98412999999999995</v>
      </c>
      <c r="G654" s="71" t="s">
        <v>5084</v>
      </c>
      <c r="H654" s="23">
        <v>200204379793</v>
      </c>
      <c r="I654" s="17" t="s">
        <v>98</v>
      </c>
      <c r="J654" s="17" t="s">
        <v>108</v>
      </c>
      <c r="K654" s="17">
        <v>0</v>
      </c>
      <c r="L654" s="17">
        <v>1.091E-2</v>
      </c>
      <c r="M654" s="17">
        <v>0</v>
      </c>
      <c r="N654" s="18">
        <v>0.68405199999999999</v>
      </c>
      <c r="O654" s="17">
        <v>0</v>
      </c>
      <c r="P654" s="68" t="s">
        <v>4646</v>
      </c>
      <c r="Q654" s="67" t="s">
        <v>93</v>
      </c>
      <c r="R654" s="129" t="s">
        <v>110</v>
      </c>
    </row>
    <row r="655" spans="1:18">
      <c r="A655" s="71" t="s">
        <v>3691</v>
      </c>
      <c r="B655" s="23">
        <v>200204062728</v>
      </c>
      <c r="C655" s="17" t="s">
        <v>91</v>
      </c>
      <c r="D655" s="17" t="s">
        <v>89</v>
      </c>
      <c r="E655" s="17">
        <v>0.86980000000000002</v>
      </c>
      <c r="F655" s="18">
        <v>0.98412999999999995</v>
      </c>
      <c r="G655" s="71" t="s">
        <v>5045</v>
      </c>
      <c r="H655" s="23">
        <v>200204398227</v>
      </c>
      <c r="I655" s="17" t="s">
        <v>97</v>
      </c>
      <c r="J655" s="17" t="s">
        <v>98</v>
      </c>
      <c r="K655" s="17">
        <v>0</v>
      </c>
      <c r="L655" s="17">
        <v>1.091E-2</v>
      </c>
      <c r="M655" s="17">
        <v>0</v>
      </c>
      <c r="N655" s="18">
        <v>0.68405199999999999</v>
      </c>
      <c r="O655" s="17">
        <v>0</v>
      </c>
      <c r="P655" s="68" t="s">
        <v>4646</v>
      </c>
      <c r="Q655" s="67" t="s">
        <v>93</v>
      </c>
      <c r="R655" s="129" t="s">
        <v>110</v>
      </c>
    </row>
    <row r="656" spans="1:18">
      <c r="A656" s="71" t="s">
        <v>3691</v>
      </c>
      <c r="B656" s="23">
        <v>200204062728</v>
      </c>
      <c r="C656" s="17" t="s">
        <v>91</v>
      </c>
      <c r="D656" s="17" t="s">
        <v>89</v>
      </c>
      <c r="E656" s="17">
        <v>0.86980000000000002</v>
      </c>
      <c r="F656" s="18">
        <v>0.98412999999999995</v>
      </c>
      <c r="G656" s="71" t="s">
        <v>5072</v>
      </c>
      <c r="H656" s="23">
        <v>200204449445</v>
      </c>
      <c r="I656" s="17" t="s">
        <v>97</v>
      </c>
      <c r="J656" s="17" t="s">
        <v>98</v>
      </c>
      <c r="K656" s="17">
        <v>0.1431</v>
      </c>
      <c r="L656" s="17">
        <v>1.1900000000000001E-2</v>
      </c>
      <c r="M656" s="17">
        <v>4.3926899999999996E-6</v>
      </c>
      <c r="N656" s="18">
        <v>0.62583800000000001</v>
      </c>
      <c r="O656" s="17">
        <v>0</v>
      </c>
      <c r="P656" s="68" t="s">
        <v>5317</v>
      </c>
      <c r="Q656" s="67" t="s">
        <v>103</v>
      </c>
      <c r="R656" s="129" t="s">
        <v>110</v>
      </c>
    </row>
    <row r="657" spans="1:18">
      <c r="A657" s="71" t="s">
        <v>3691</v>
      </c>
      <c r="B657" s="23">
        <v>200204062728</v>
      </c>
      <c r="C657" s="17" t="s">
        <v>91</v>
      </c>
      <c r="D657" s="17" t="s">
        <v>89</v>
      </c>
      <c r="E657" s="17">
        <v>0.86980000000000002</v>
      </c>
      <c r="F657" s="18">
        <v>0.98412999999999995</v>
      </c>
      <c r="G657" s="71" t="s">
        <v>5071</v>
      </c>
      <c r="H657" s="23">
        <v>200204454414</v>
      </c>
      <c r="I657" s="17" t="s">
        <v>97</v>
      </c>
      <c r="J657" s="17" t="s">
        <v>108</v>
      </c>
      <c r="K657" s="17">
        <v>0.1431</v>
      </c>
      <c r="L657" s="17">
        <v>1.091E-2</v>
      </c>
      <c r="M657" s="17">
        <v>4.3926899999999996E-6</v>
      </c>
      <c r="N657" s="18">
        <v>0.68405199999999999</v>
      </c>
      <c r="O657" s="17">
        <v>0</v>
      </c>
      <c r="P657" s="68" t="s">
        <v>5317</v>
      </c>
      <c r="Q657" s="67" t="s">
        <v>103</v>
      </c>
      <c r="R657" s="129" t="s">
        <v>110</v>
      </c>
    </row>
    <row r="658" spans="1:18">
      <c r="A658" s="71" t="s">
        <v>3691</v>
      </c>
      <c r="B658" s="23">
        <v>200204062728</v>
      </c>
      <c r="C658" s="17" t="s">
        <v>91</v>
      </c>
      <c r="D658" s="17" t="s">
        <v>89</v>
      </c>
      <c r="E658" s="17">
        <v>0.86980000000000002</v>
      </c>
      <c r="F658" s="18">
        <v>0.98412999999999995</v>
      </c>
      <c r="G658" s="71" t="s">
        <v>4951</v>
      </c>
      <c r="H658" s="23">
        <v>200204456625</v>
      </c>
      <c r="I658" s="17" t="s">
        <v>108</v>
      </c>
      <c r="J658" s="17" t="s">
        <v>107</v>
      </c>
      <c r="K658" s="17">
        <v>6.1629999999999997E-2</v>
      </c>
      <c r="L658" s="17">
        <v>1.091E-2</v>
      </c>
      <c r="M658" s="17">
        <v>1.2020100000000001E-2</v>
      </c>
      <c r="N658" s="18">
        <v>0.68405199999999999</v>
      </c>
      <c r="O658" s="17">
        <v>0</v>
      </c>
      <c r="P658" s="68" t="s">
        <v>5317</v>
      </c>
      <c r="Q658" s="67" t="s">
        <v>103</v>
      </c>
      <c r="R658" s="129" t="s">
        <v>110</v>
      </c>
    </row>
    <row r="659" spans="1:18">
      <c r="A659" s="71" t="s">
        <v>3691</v>
      </c>
      <c r="B659" s="23">
        <v>200204062728</v>
      </c>
      <c r="C659" s="17" t="s">
        <v>91</v>
      </c>
      <c r="D659" s="17" t="s">
        <v>89</v>
      </c>
      <c r="E659" s="17">
        <v>0.86980000000000002</v>
      </c>
      <c r="F659" s="18">
        <v>0.98412999999999995</v>
      </c>
      <c r="G659" s="71" t="s">
        <v>5111</v>
      </c>
      <c r="H659" s="23">
        <v>200204473339</v>
      </c>
      <c r="I659" s="17" t="s">
        <v>107</v>
      </c>
      <c r="J659" s="17" t="s">
        <v>98</v>
      </c>
      <c r="K659" s="17">
        <v>0.10829999999999999</v>
      </c>
      <c r="L659" s="17">
        <v>1.091E-2</v>
      </c>
      <c r="M659" s="17">
        <v>3.3929000000000002E-6</v>
      </c>
      <c r="N659" s="18">
        <v>0.68405199999999999</v>
      </c>
      <c r="O659" s="17">
        <v>0</v>
      </c>
      <c r="P659" s="68" t="s">
        <v>5317</v>
      </c>
      <c r="Q659" s="67" t="s">
        <v>103</v>
      </c>
      <c r="R659" s="129" t="s">
        <v>110</v>
      </c>
    </row>
    <row r="660" spans="1:18">
      <c r="A660" s="71" t="s">
        <v>3691</v>
      </c>
      <c r="B660" s="23">
        <v>200204062728</v>
      </c>
      <c r="C660" s="17" t="s">
        <v>91</v>
      </c>
      <c r="D660" s="17" t="s">
        <v>89</v>
      </c>
      <c r="E660" s="17">
        <v>0.86980000000000002</v>
      </c>
      <c r="F660" s="18">
        <v>0.98412999999999995</v>
      </c>
      <c r="G660" s="71" t="s">
        <v>4966</v>
      </c>
      <c r="H660" s="23">
        <v>200204478525</v>
      </c>
      <c r="I660" s="17" t="s">
        <v>107</v>
      </c>
      <c r="J660" s="17" t="s">
        <v>97</v>
      </c>
      <c r="K660" s="17">
        <v>0</v>
      </c>
      <c r="L660" s="17">
        <v>1.091E-2</v>
      </c>
      <c r="M660" s="17">
        <v>0</v>
      </c>
      <c r="N660" s="18">
        <v>0.68405199999999999</v>
      </c>
      <c r="O660" s="17">
        <v>0</v>
      </c>
      <c r="P660" s="68" t="s">
        <v>5317</v>
      </c>
      <c r="Q660" s="67" t="s">
        <v>103</v>
      </c>
      <c r="R660" s="129" t="s">
        <v>110</v>
      </c>
    </row>
    <row r="661" spans="1:18">
      <c r="A661" s="71" t="s">
        <v>3691</v>
      </c>
      <c r="B661" s="23">
        <v>200204062728</v>
      </c>
      <c r="C661" s="17" t="s">
        <v>91</v>
      </c>
      <c r="D661" s="17" t="s">
        <v>89</v>
      </c>
      <c r="E661" s="17">
        <v>0.86980000000000002</v>
      </c>
      <c r="F661" s="18">
        <v>0.98412999999999995</v>
      </c>
      <c r="G661" s="71" t="s">
        <v>5082</v>
      </c>
      <c r="H661" s="23">
        <v>200204483621</v>
      </c>
      <c r="I661" s="17" t="s">
        <v>107</v>
      </c>
      <c r="J661" s="17" t="s">
        <v>108</v>
      </c>
      <c r="K661" s="17">
        <v>0</v>
      </c>
      <c r="L661" s="17">
        <v>1.091E-2</v>
      </c>
      <c r="M661" s="17">
        <v>0</v>
      </c>
      <c r="N661" s="18">
        <v>0.68405199999999999</v>
      </c>
      <c r="O661" s="17">
        <v>0</v>
      </c>
      <c r="P661" s="68" t="s">
        <v>5317</v>
      </c>
      <c r="Q661" s="67" t="s">
        <v>103</v>
      </c>
      <c r="R661" s="129" t="s">
        <v>110</v>
      </c>
    </row>
    <row r="662" spans="1:18">
      <c r="A662" s="71" t="s">
        <v>3691</v>
      </c>
      <c r="B662" s="23">
        <v>200204062728</v>
      </c>
      <c r="C662" s="17" t="s">
        <v>91</v>
      </c>
      <c r="D662" s="17" t="s">
        <v>89</v>
      </c>
      <c r="E662" s="17">
        <v>0.86980000000000002</v>
      </c>
      <c r="F662" s="18">
        <v>0.98412999999999995</v>
      </c>
      <c r="G662" s="71" t="s">
        <v>5087</v>
      </c>
      <c r="H662" s="23">
        <v>200204488271</v>
      </c>
      <c r="I662" s="17" t="s">
        <v>107</v>
      </c>
      <c r="J662" s="17" t="s">
        <v>98</v>
      </c>
      <c r="K662" s="17">
        <v>0</v>
      </c>
      <c r="L662" s="17">
        <v>1.091E-2</v>
      </c>
      <c r="M662" s="17">
        <v>0</v>
      </c>
      <c r="N662" s="18">
        <v>0.68405199999999999</v>
      </c>
      <c r="O662" s="17">
        <v>0</v>
      </c>
      <c r="P662" s="68" t="s">
        <v>5317</v>
      </c>
      <c r="Q662" s="67" t="s">
        <v>103</v>
      </c>
      <c r="R662" s="129" t="s">
        <v>110</v>
      </c>
    </row>
    <row r="663" spans="1:18">
      <c r="A663" s="71" t="s">
        <v>3691</v>
      </c>
      <c r="B663" s="23">
        <v>200204062728</v>
      </c>
      <c r="C663" s="17" t="s">
        <v>91</v>
      </c>
      <c r="D663" s="17" t="s">
        <v>89</v>
      </c>
      <c r="E663" s="17">
        <v>0.86980000000000002</v>
      </c>
      <c r="F663" s="18">
        <v>0.98412999999999995</v>
      </c>
      <c r="G663" s="71" t="s">
        <v>4961</v>
      </c>
      <c r="H663" s="23">
        <v>200204488886</v>
      </c>
      <c r="I663" s="17" t="s">
        <v>97</v>
      </c>
      <c r="J663" s="17" t="s">
        <v>98</v>
      </c>
      <c r="K663" s="17">
        <v>2.8830000000000001E-2</v>
      </c>
      <c r="L663" s="17">
        <v>1.091E-2</v>
      </c>
      <c r="M663" s="17">
        <v>2.6511300000000002E-2</v>
      </c>
      <c r="N663" s="18">
        <v>0.68405199999999999</v>
      </c>
      <c r="O663" s="17">
        <v>0</v>
      </c>
      <c r="P663" s="68" t="s">
        <v>5317</v>
      </c>
      <c r="Q663" s="67" t="s">
        <v>103</v>
      </c>
      <c r="R663" s="129" t="s">
        <v>110</v>
      </c>
    </row>
    <row r="664" spans="1:18">
      <c r="A664" s="71" t="s">
        <v>3691</v>
      </c>
      <c r="B664" s="23">
        <v>200204062728</v>
      </c>
      <c r="C664" s="17" t="s">
        <v>91</v>
      </c>
      <c r="D664" s="17" t="s">
        <v>89</v>
      </c>
      <c r="E664" s="17">
        <v>0.86980000000000002</v>
      </c>
      <c r="F664" s="18">
        <v>0.98412999999999995</v>
      </c>
      <c r="G664" s="71" t="s">
        <v>5029</v>
      </c>
      <c r="H664" s="23">
        <v>200204511407</v>
      </c>
      <c r="I664" s="17" t="s">
        <v>108</v>
      </c>
      <c r="J664" s="17" t="s">
        <v>107</v>
      </c>
      <c r="K664" s="17">
        <v>0</v>
      </c>
      <c r="L664" s="17">
        <v>1.091E-2</v>
      </c>
      <c r="M664" s="17">
        <v>0</v>
      </c>
      <c r="N664" s="18">
        <v>0.68405199999999999</v>
      </c>
      <c r="O664" s="17">
        <v>0</v>
      </c>
      <c r="P664" s="68" t="s">
        <v>5317</v>
      </c>
      <c r="Q664" s="67" t="s">
        <v>103</v>
      </c>
      <c r="R664" s="129" t="s">
        <v>110</v>
      </c>
    </row>
    <row r="665" spans="1:18">
      <c r="A665" s="71" t="s">
        <v>3691</v>
      </c>
      <c r="B665" s="23">
        <v>200204062728</v>
      </c>
      <c r="C665" s="17" t="s">
        <v>91</v>
      </c>
      <c r="D665" s="17" t="s">
        <v>89</v>
      </c>
      <c r="E665" s="17">
        <v>0.86980000000000002</v>
      </c>
      <c r="F665" s="18">
        <v>0.98412999999999995</v>
      </c>
      <c r="G665" s="71" t="s">
        <v>5108</v>
      </c>
      <c r="H665" s="23">
        <v>200204579113</v>
      </c>
      <c r="I665" s="17" t="s">
        <v>97</v>
      </c>
      <c r="J665" s="17" t="s">
        <v>98</v>
      </c>
      <c r="K665" s="17">
        <v>8.4489999999999996E-2</v>
      </c>
      <c r="L665" s="17">
        <v>1.091E-2</v>
      </c>
      <c r="M665" s="17">
        <v>4.20715E-4</v>
      </c>
      <c r="N665" s="18">
        <v>0.56350999999999996</v>
      </c>
      <c r="O665" s="17">
        <v>0</v>
      </c>
      <c r="P665" s="68" t="s">
        <v>3724</v>
      </c>
      <c r="Q665" s="67" t="s">
        <v>93</v>
      </c>
      <c r="R665" s="129" t="s">
        <v>110</v>
      </c>
    </row>
    <row r="666" spans="1:18">
      <c r="A666" s="71" t="s">
        <v>3691</v>
      </c>
      <c r="B666" s="23">
        <v>200204062728</v>
      </c>
      <c r="C666" s="17" t="s">
        <v>91</v>
      </c>
      <c r="D666" s="17" t="s">
        <v>89</v>
      </c>
      <c r="E666" s="17">
        <v>0.86980000000000002</v>
      </c>
      <c r="F666" s="18">
        <v>0.98412999999999995</v>
      </c>
      <c r="G666" s="71" t="s">
        <v>5272</v>
      </c>
      <c r="H666" s="23">
        <v>200204579600</v>
      </c>
      <c r="I666" s="17" t="s">
        <v>97</v>
      </c>
      <c r="J666" s="17" t="s">
        <v>98</v>
      </c>
      <c r="K666" s="17">
        <v>8.4489999999999996E-2</v>
      </c>
      <c r="L666" s="17">
        <v>1.091E-2</v>
      </c>
      <c r="M666" s="17">
        <v>4.20715E-4</v>
      </c>
      <c r="N666" s="18">
        <v>0.56350999999999996</v>
      </c>
      <c r="O666" s="17">
        <v>0</v>
      </c>
      <c r="P666" s="68" t="s">
        <v>3724</v>
      </c>
      <c r="Q666" s="67" t="s">
        <v>93</v>
      </c>
      <c r="R666" s="129" t="s">
        <v>110</v>
      </c>
    </row>
    <row r="667" spans="1:18">
      <c r="A667" s="71" t="s">
        <v>3691</v>
      </c>
      <c r="B667" s="23">
        <v>200204062728</v>
      </c>
      <c r="C667" s="17" t="s">
        <v>91</v>
      </c>
      <c r="D667" s="17" t="s">
        <v>89</v>
      </c>
      <c r="E667" s="17">
        <v>0.86980000000000002</v>
      </c>
      <c r="F667" s="18">
        <v>0.98412999999999995</v>
      </c>
      <c r="G667" s="71" t="s">
        <v>5283</v>
      </c>
      <c r="H667" s="23">
        <v>200204583597</v>
      </c>
      <c r="I667" s="17" t="s">
        <v>97</v>
      </c>
      <c r="J667" s="17" t="s">
        <v>98</v>
      </c>
      <c r="K667" s="17">
        <v>8.4489999999999996E-2</v>
      </c>
      <c r="L667" s="17">
        <v>1.091E-2</v>
      </c>
      <c r="M667" s="17">
        <v>4.20715E-4</v>
      </c>
      <c r="N667" s="18">
        <v>0.56350999999999996</v>
      </c>
      <c r="O667" s="17">
        <v>0</v>
      </c>
      <c r="P667" s="68" t="s">
        <v>3724</v>
      </c>
      <c r="Q667" s="67" t="s">
        <v>93</v>
      </c>
      <c r="R667" s="129" t="s">
        <v>110</v>
      </c>
    </row>
    <row r="668" spans="1:18">
      <c r="A668" s="71" t="s">
        <v>3691</v>
      </c>
      <c r="B668" s="23">
        <v>200204062728</v>
      </c>
      <c r="C668" s="17" t="s">
        <v>91</v>
      </c>
      <c r="D668" s="17" t="s">
        <v>89</v>
      </c>
      <c r="E668" s="17">
        <v>0.86980000000000002</v>
      </c>
      <c r="F668" s="18">
        <v>0.98412999999999995</v>
      </c>
      <c r="G668" s="71" t="s">
        <v>5109</v>
      </c>
      <c r="H668" s="23">
        <v>200204584380</v>
      </c>
      <c r="I668" s="17" t="s">
        <v>108</v>
      </c>
      <c r="J668" s="17" t="s">
        <v>98</v>
      </c>
      <c r="K668" s="17">
        <v>7.8530000000000003E-2</v>
      </c>
      <c r="L668" s="17">
        <v>1.091E-2</v>
      </c>
      <c r="M668" s="17">
        <v>3.5365899999999998E-4</v>
      </c>
      <c r="N668" s="18">
        <v>0.56350999999999996</v>
      </c>
      <c r="O668" s="17">
        <v>0</v>
      </c>
      <c r="P668" s="68" t="s">
        <v>3724</v>
      </c>
      <c r="Q668" s="67" t="s">
        <v>93</v>
      </c>
      <c r="R668" s="129" t="s">
        <v>110</v>
      </c>
    </row>
    <row r="669" spans="1:18">
      <c r="A669" s="71" t="s">
        <v>3691</v>
      </c>
      <c r="B669" s="23">
        <v>200204062728</v>
      </c>
      <c r="C669" s="17" t="s">
        <v>91</v>
      </c>
      <c r="D669" s="17" t="s">
        <v>89</v>
      </c>
      <c r="E669" s="17">
        <v>0.86980000000000002</v>
      </c>
      <c r="F669" s="18">
        <v>0.98412999999999995</v>
      </c>
      <c r="G669" s="71" t="s">
        <v>5010</v>
      </c>
      <c r="H669" s="23">
        <v>200204592165</v>
      </c>
      <c r="I669" s="17" t="s">
        <v>98</v>
      </c>
      <c r="J669" s="17" t="s">
        <v>5011</v>
      </c>
      <c r="K669" s="17">
        <v>7.8530000000000003E-2</v>
      </c>
      <c r="L669" s="17">
        <v>1.1900000000000001E-2</v>
      </c>
      <c r="M669" s="17">
        <v>3.5365899999999998E-4</v>
      </c>
      <c r="N669" s="18">
        <v>0.51539999999999997</v>
      </c>
      <c r="O669" s="17">
        <v>0</v>
      </c>
      <c r="P669" s="68" t="s">
        <v>3724</v>
      </c>
      <c r="Q669" s="67" t="s">
        <v>93</v>
      </c>
      <c r="R669" s="129" t="s">
        <v>110</v>
      </c>
    </row>
    <row r="670" spans="1:18">
      <c r="A670" s="71" t="s">
        <v>3691</v>
      </c>
      <c r="B670" s="23">
        <v>200204062728</v>
      </c>
      <c r="C670" s="17" t="s">
        <v>91</v>
      </c>
      <c r="D670" s="17" t="s">
        <v>89</v>
      </c>
      <c r="E670" s="17">
        <v>0.86980000000000002</v>
      </c>
      <c r="F670" s="18">
        <v>0.98412999999999995</v>
      </c>
      <c r="G670" s="71" t="s">
        <v>4926</v>
      </c>
      <c r="H670" s="23">
        <v>200204592813</v>
      </c>
      <c r="I670" s="17" t="s">
        <v>108</v>
      </c>
      <c r="J670" s="17" t="s">
        <v>107</v>
      </c>
      <c r="K670" s="17">
        <v>7.8530000000000003E-2</v>
      </c>
      <c r="L670" s="17">
        <v>1.1900000000000001E-2</v>
      </c>
      <c r="M670" s="17">
        <v>3.5365899999999998E-4</v>
      </c>
      <c r="N670" s="18">
        <v>0.51539999999999997</v>
      </c>
      <c r="O670" s="17">
        <v>0</v>
      </c>
      <c r="P670" s="68" t="s">
        <v>3724</v>
      </c>
      <c r="Q670" s="67" t="s">
        <v>93</v>
      </c>
      <c r="R670" s="129" t="s">
        <v>110</v>
      </c>
    </row>
    <row r="671" spans="1:18">
      <c r="A671" s="71" t="s">
        <v>3691</v>
      </c>
      <c r="B671" s="23">
        <v>200204062728</v>
      </c>
      <c r="C671" s="17" t="s">
        <v>91</v>
      </c>
      <c r="D671" s="17" t="s">
        <v>89</v>
      </c>
      <c r="E671" s="17">
        <v>0.86980000000000002</v>
      </c>
      <c r="F671" s="18">
        <v>0.98412999999999995</v>
      </c>
      <c r="G671" s="71" t="s">
        <v>5091</v>
      </c>
      <c r="H671" s="23">
        <v>200204593726</v>
      </c>
      <c r="I671" s="17" t="s">
        <v>108</v>
      </c>
      <c r="J671" s="17" t="s">
        <v>107</v>
      </c>
      <c r="K671" s="17">
        <v>7.8530000000000003E-2</v>
      </c>
      <c r="L671" s="17">
        <v>1.1900000000000001E-2</v>
      </c>
      <c r="M671" s="17">
        <v>3.5365899999999998E-4</v>
      </c>
      <c r="N671" s="18">
        <v>0.51539999999999997</v>
      </c>
      <c r="O671" s="17">
        <v>0</v>
      </c>
      <c r="P671" s="68" t="s">
        <v>3724</v>
      </c>
      <c r="Q671" s="67" t="s">
        <v>93</v>
      </c>
      <c r="R671" s="129" t="s">
        <v>110</v>
      </c>
    </row>
    <row r="672" spans="1:18">
      <c r="A672" s="71" t="s">
        <v>3691</v>
      </c>
      <c r="B672" s="23">
        <v>200204062728</v>
      </c>
      <c r="C672" s="17" t="s">
        <v>91</v>
      </c>
      <c r="D672" s="17" t="s">
        <v>89</v>
      </c>
      <c r="E672" s="17">
        <v>0.86980000000000002</v>
      </c>
      <c r="F672" s="18">
        <v>0.98412999999999995</v>
      </c>
      <c r="G672" s="71" t="s">
        <v>5271</v>
      </c>
      <c r="H672" s="23">
        <v>200204593805</v>
      </c>
      <c r="I672" s="17" t="s">
        <v>97</v>
      </c>
      <c r="J672" s="17" t="s">
        <v>98</v>
      </c>
      <c r="K672" s="17">
        <v>7.8530000000000003E-2</v>
      </c>
      <c r="L672" s="17">
        <v>1.1900000000000001E-2</v>
      </c>
      <c r="M672" s="17">
        <v>3.5365899999999998E-4</v>
      </c>
      <c r="N672" s="18">
        <v>0.51539999999999997</v>
      </c>
      <c r="O672" s="17">
        <v>0</v>
      </c>
      <c r="P672" s="68" t="s">
        <v>3724</v>
      </c>
      <c r="Q672" s="67" t="s">
        <v>93</v>
      </c>
      <c r="R672" s="129" t="s">
        <v>110</v>
      </c>
    </row>
    <row r="673" spans="1:18">
      <c r="A673" s="71" t="s">
        <v>3691</v>
      </c>
      <c r="B673" s="23">
        <v>200204062728</v>
      </c>
      <c r="C673" s="17" t="s">
        <v>91</v>
      </c>
      <c r="D673" s="17" t="s">
        <v>89</v>
      </c>
      <c r="E673" s="17">
        <v>0.86980000000000002</v>
      </c>
      <c r="F673" s="18">
        <v>0.98412999999999995</v>
      </c>
      <c r="G673" s="71" t="s">
        <v>5092</v>
      </c>
      <c r="H673" s="23">
        <v>200204593862</v>
      </c>
      <c r="I673" s="17" t="s">
        <v>98</v>
      </c>
      <c r="J673" s="17" t="s">
        <v>97</v>
      </c>
      <c r="K673" s="17">
        <v>7.8530000000000003E-2</v>
      </c>
      <c r="L673" s="17">
        <v>1.1900000000000001E-2</v>
      </c>
      <c r="M673" s="17">
        <v>3.5365899999999998E-4</v>
      </c>
      <c r="N673" s="18">
        <v>0.51539999999999997</v>
      </c>
      <c r="O673" s="17">
        <v>0</v>
      </c>
      <c r="P673" s="68" t="s">
        <v>3724</v>
      </c>
      <c r="Q673" s="67" t="s">
        <v>93</v>
      </c>
      <c r="R673" s="129" t="s">
        <v>110</v>
      </c>
    </row>
    <row r="674" spans="1:18">
      <c r="A674" s="71" t="s">
        <v>3691</v>
      </c>
      <c r="B674" s="23">
        <v>200204062728</v>
      </c>
      <c r="C674" s="17" t="s">
        <v>91</v>
      </c>
      <c r="D674" s="17" t="s">
        <v>89</v>
      </c>
      <c r="E674" s="17">
        <v>0.86980000000000002</v>
      </c>
      <c r="F674" s="18">
        <v>0.98412999999999995</v>
      </c>
      <c r="G674" s="71" t="s">
        <v>5097</v>
      </c>
      <c r="H674" s="23">
        <v>200204793409</v>
      </c>
      <c r="I674" s="17" t="s">
        <v>108</v>
      </c>
      <c r="J674" s="17" t="s">
        <v>5098</v>
      </c>
      <c r="K674" s="17">
        <v>0</v>
      </c>
      <c r="L674" s="17">
        <v>1.091E-2</v>
      </c>
      <c r="M674" s="17">
        <v>0</v>
      </c>
      <c r="N674" s="18">
        <v>0.56350999999999996</v>
      </c>
      <c r="O674" s="17">
        <v>0</v>
      </c>
      <c r="P674" s="68" t="s">
        <v>5318</v>
      </c>
      <c r="Q674" s="67" t="s">
        <v>103</v>
      </c>
      <c r="R674" s="129" t="s">
        <v>110</v>
      </c>
    </row>
    <row r="675" spans="1:18">
      <c r="A675" s="71" t="s">
        <v>8</v>
      </c>
      <c r="B675" s="23">
        <v>300149157706</v>
      </c>
      <c r="C675" s="17" t="s">
        <v>89</v>
      </c>
      <c r="D675" s="17" t="s">
        <v>90</v>
      </c>
      <c r="E675" s="17">
        <v>2.087E-2</v>
      </c>
      <c r="F675" s="18">
        <v>4.7620000000000003E-2</v>
      </c>
      <c r="G675" s="71" t="s">
        <v>8</v>
      </c>
      <c r="H675" s="23">
        <v>300149157706</v>
      </c>
      <c r="I675" s="17" t="s">
        <v>97</v>
      </c>
      <c r="J675" s="17" t="s">
        <v>98</v>
      </c>
      <c r="K675" s="17">
        <v>2.087E-2</v>
      </c>
      <c r="L675" s="17">
        <v>4.7620000000000003E-2</v>
      </c>
      <c r="M675" s="17">
        <v>1</v>
      </c>
      <c r="N675" s="18">
        <v>1</v>
      </c>
      <c r="O675" s="17">
        <v>1</v>
      </c>
      <c r="P675" s="68" t="s">
        <v>5319</v>
      </c>
      <c r="Q675" s="67" t="s">
        <v>103</v>
      </c>
      <c r="R675" s="129" t="s">
        <v>110</v>
      </c>
    </row>
    <row r="676" spans="1:18">
      <c r="A676" s="71" t="s">
        <v>8</v>
      </c>
      <c r="B676" s="23">
        <v>300149157706</v>
      </c>
      <c r="C676" s="17" t="s">
        <v>89</v>
      </c>
      <c r="D676" s="17" t="s">
        <v>90</v>
      </c>
      <c r="E676" s="17">
        <v>2.087E-2</v>
      </c>
      <c r="F676" s="18">
        <v>4.7620000000000003E-2</v>
      </c>
      <c r="G676" s="71" t="s">
        <v>614</v>
      </c>
      <c r="H676" s="23">
        <v>300149157779</v>
      </c>
      <c r="I676" s="17" t="s">
        <v>107</v>
      </c>
      <c r="J676" s="17" t="s">
        <v>98</v>
      </c>
      <c r="K676" s="17">
        <v>2.087E-2</v>
      </c>
      <c r="L676" s="17">
        <v>4.7620000000000003E-2</v>
      </c>
      <c r="M676" s="17">
        <v>1</v>
      </c>
      <c r="N676" s="18">
        <v>1</v>
      </c>
      <c r="O676" s="17">
        <v>1</v>
      </c>
      <c r="P676" s="68" t="s">
        <v>5319</v>
      </c>
      <c r="Q676" s="67" t="s">
        <v>103</v>
      </c>
      <c r="R676" s="129" t="s">
        <v>110</v>
      </c>
    </row>
    <row r="677" spans="1:18">
      <c r="A677" s="71" t="s">
        <v>8</v>
      </c>
      <c r="B677" s="23">
        <v>300149157706</v>
      </c>
      <c r="C677" s="17" t="s">
        <v>89</v>
      </c>
      <c r="D677" s="17" t="s">
        <v>90</v>
      </c>
      <c r="E677" s="17">
        <v>2.087E-2</v>
      </c>
      <c r="F677" s="18">
        <v>4.7620000000000003E-2</v>
      </c>
      <c r="G677" s="71" t="s">
        <v>615</v>
      </c>
      <c r="H677" s="23">
        <v>300149158458</v>
      </c>
      <c r="I677" s="17" t="s">
        <v>360</v>
      </c>
      <c r="J677" s="17" t="s">
        <v>107</v>
      </c>
      <c r="K677" s="17">
        <v>2.087E-2</v>
      </c>
      <c r="L677" s="17">
        <v>4.7620000000000003E-2</v>
      </c>
      <c r="M677" s="17">
        <v>1</v>
      </c>
      <c r="N677" s="18">
        <v>1</v>
      </c>
      <c r="O677" s="17">
        <v>1</v>
      </c>
      <c r="P677" s="68" t="s">
        <v>5319</v>
      </c>
      <c r="Q677" s="67" t="s">
        <v>103</v>
      </c>
      <c r="R677" s="129" t="s">
        <v>110</v>
      </c>
    </row>
    <row r="678" spans="1:18">
      <c r="A678" s="71" t="s">
        <v>8</v>
      </c>
      <c r="B678" s="23">
        <v>300149157706</v>
      </c>
      <c r="C678" s="17" t="s">
        <v>89</v>
      </c>
      <c r="D678" s="17" t="s">
        <v>90</v>
      </c>
      <c r="E678" s="17">
        <v>2.087E-2</v>
      </c>
      <c r="F678" s="18">
        <v>4.7620000000000003E-2</v>
      </c>
      <c r="G678" s="71" t="s">
        <v>616</v>
      </c>
      <c r="H678" s="23">
        <v>300149167358</v>
      </c>
      <c r="I678" s="17" t="s">
        <v>107</v>
      </c>
      <c r="J678" s="17" t="s">
        <v>108</v>
      </c>
      <c r="K678" s="17">
        <v>2.087E-2</v>
      </c>
      <c r="L678" s="17">
        <v>5.0599999999999999E-2</v>
      </c>
      <c r="M678" s="17">
        <v>0.90509700000000004</v>
      </c>
      <c r="N678" s="18">
        <v>0.93823500000000004</v>
      </c>
      <c r="O678" s="17">
        <v>1</v>
      </c>
      <c r="P678" s="68" t="s">
        <v>5319</v>
      </c>
      <c r="Q678" s="67" t="s">
        <v>103</v>
      </c>
      <c r="R678" s="129" t="s">
        <v>110</v>
      </c>
    </row>
    <row r="679" spans="1:18">
      <c r="A679" s="71" t="s">
        <v>8</v>
      </c>
      <c r="B679" s="23">
        <v>300149157706</v>
      </c>
      <c r="C679" s="17" t="s">
        <v>89</v>
      </c>
      <c r="D679" s="17" t="s">
        <v>90</v>
      </c>
      <c r="E679" s="17">
        <v>2.087E-2</v>
      </c>
      <c r="F679" s="18">
        <v>4.7620000000000003E-2</v>
      </c>
      <c r="G679" s="71" t="s">
        <v>617</v>
      </c>
      <c r="H679" s="23">
        <v>300149167736</v>
      </c>
      <c r="I679" s="17" t="s">
        <v>107</v>
      </c>
      <c r="J679" s="17" t="s">
        <v>108</v>
      </c>
      <c r="K679" s="17">
        <v>0.16500000000000001</v>
      </c>
      <c r="L679" s="17">
        <v>7.1429999999999993E-2</v>
      </c>
      <c r="M679" s="17">
        <v>0.10788300000000001</v>
      </c>
      <c r="N679" s="18">
        <v>0.65</v>
      </c>
      <c r="O679" s="17">
        <v>0</v>
      </c>
      <c r="P679" s="68" t="s">
        <v>5319</v>
      </c>
      <c r="Q679" s="67" t="s">
        <v>103</v>
      </c>
      <c r="R679" s="129" t="s">
        <v>110</v>
      </c>
    </row>
    <row r="680" spans="1:18">
      <c r="A680" s="71" t="s">
        <v>8</v>
      </c>
      <c r="B680" s="23">
        <v>300149157706</v>
      </c>
      <c r="C680" s="17" t="s">
        <v>89</v>
      </c>
      <c r="D680" s="17" t="s">
        <v>90</v>
      </c>
      <c r="E680" s="17">
        <v>2.087E-2</v>
      </c>
      <c r="F680" s="18">
        <v>4.7620000000000003E-2</v>
      </c>
      <c r="G680" s="71" t="s">
        <v>618</v>
      </c>
      <c r="H680" s="23">
        <v>300149167750</v>
      </c>
      <c r="I680" s="17" t="s">
        <v>98</v>
      </c>
      <c r="J680" s="17" t="s">
        <v>97</v>
      </c>
      <c r="K680" s="17">
        <v>0.16500000000000001</v>
      </c>
      <c r="L680" s="17">
        <v>7.1429999999999993E-2</v>
      </c>
      <c r="M680" s="17">
        <v>0.10788300000000001</v>
      </c>
      <c r="N680" s="18">
        <v>0.65</v>
      </c>
      <c r="O680" s="17">
        <v>0</v>
      </c>
      <c r="P680" s="68" t="s">
        <v>5319</v>
      </c>
      <c r="Q680" s="67" t="s">
        <v>103</v>
      </c>
      <c r="R680" s="129" t="s">
        <v>110</v>
      </c>
    </row>
    <row r="681" spans="1:18">
      <c r="A681" s="71" t="s">
        <v>8</v>
      </c>
      <c r="B681" s="23">
        <v>300149157706</v>
      </c>
      <c r="C681" s="17" t="s">
        <v>89</v>
      </c>
      <c r="D681" s="17" t="s">
        <v>90</v>
      </c>
      <c r="E681" s="17">
        <v>2.087E-2</v>
      </c>
      <c r="F681" s="18">
        <v>4.7620000000000003E-2</v>
      </c>
      <c r="G681" s="71" t="s">
        <v>619</v>
      </c>
      <c r="H681" s="23">
        <v>300149168995</v>
      </c>
      <c r="I681" s="17" t="s">
        <v>107</v>
      </c>
      <c r="J681" s="17" t="s">
        <v>108</v>
      </c>
      <c r="K681" s="17">
        <v>0.16500000000000001</v>
      </c>
      <c r="L681" s="17">
        <v>7.1429999999999993E-2</v>
      </c>
      <c r="M681" s="17">
        <v>0.10788300000000001</v>
      </c>
      <c r="N681" s="18">
        <v>0.65</v>
      </c>
      <c r="O681" s="17">
        <v>0</v>
      </c>
      <c r="P681" s="68" t="s">
        <v>5319</v>
      </c>
      <c r="Q681" s="67" t="s">
        <v>103</v>
      </c>
      <c r="R681" s="129" t="s">
        <v>110</v>
      </c>
    </row>
    <row r="682" spans="1:18">
      <c r="A682" s="71" t="s">
        <v>8</v>
      </c>
      <c r="B682" s="23">
        <v>300149157706</v>
      </c>
      <c r="C682" s="17" t="s">
        <v>89</v>
      </c>
      <c r="D682" s="17" t="s">
        <v>90</v>
      </c>
      <c r="E682" s="17">
        <v>2.087E-2</v>
      </c>
      <c r="F682" s="18">
        <v>4.7620000000000003E-2</v>
      </c>
      <c r="G682" s="71" t="s">
        <v>620</v>
      </c>
      <c r="H682" s="23">
        <v>300149169001</v>
      </c>
      <c r="I682" s="17" t="s">
        <v>108</v>
      </c>
      <c r="J682" s="17" t="s">
        <v>107</v>
      </c>
      <c r="K682" s="17">
        <v>0.16500000000000001</v>
      </c>
      <c r="L682" s="17">
        <v>7.1429999999999993E-2</v>
      </c>
      <c r="M682" s="17">
        <v>0.10788300000000001</v>
      </c>
      <c r="N682" s="18">
        <v>0.65</v>
      </c>
      <c r="O682" s="17">
        <v>0</v>
      </c>
      <c r="P682" s="68" t="s">
        <v>5319</v>
      </c>
      <c r="Q682" s="67" t="s">
        <v>103</v>
      </c>
      <c r="R682" s="129" t="s">
        <v>110</v>
      </c>
    </row>
    <row r="683" spans="1:18">
      <c r="A683" s="71" t="s">
        <v>8</v>
      </c>
      <c r="B683" s="23">
        <v>300149157706</v>
      </c>
      <c r="C683" s="17" t="s">
        <v>89</v>
      </c>
      <c r="D683" s="17" t="s">
        <v>90</v>
      </c>
      <c r="E683" s="17">
        <v>2.087E-2</v>
      </c>
      <c r="F683" s="18">
        <v>4.7620000000000003E-2</v>
      </c>
      <c r="G683" s="71" t="s">
        <v>621</v>
      </c>
      <c r="H683" s="23">
        <v>300149169263</v>
      </c>
      <c r="I683" s="17" t="s">
        <v>107</v>
      </c>
      <c r="J683" s="17" t="s">
        <v>108</v>
      </c>
      <c r="K683" s="17">
        <v>0.16500000000000001</v>
      </c>
      <c r="L683" s="17">
        <v>7.1429999999999993E-2</v>
      </c>
      <c r="M683" s="17">
        <v>0.10788300000000001</v>
      </c>
      <c r="N683" s="18">
        <v>0.65</v>
      </c>
      <c r="O683" s="17">
        <v>0</v>
      </c>
      <c r="P683" s="68" t="s">
        <v>5319</v>
      </c>
      <c r="Q683" s="67" t="s">
        <v>103</v>
      </c>
      <c r="R683" s="129" t="s">
        <v>110</v>
      </c>
    </row>
    <row r="684" spans="1:18">
      <c r="A684" s="71" t="s">
        <v>8</v>
      </c>
      <c r="B684" s="23">
        <v>300149157706</v>
      </c>
      <c r="C684" s="17" t="s">
        <v>89</v>
      </c>
      <c r="D684" s="17" t="s">
        <v>90</v>
      </c>
      <c r="E684" s="17">
        <v>2.087E-2</v>
      </c>
      <c r="F684" s="18">
        <v>4.7620000000000003E-2</v>
      </c>
      <c r="G684" s="71" t="s">
        <v>622</v>
      </c>
      <c r="H684" s="23">
        <v>300149169322</v>
      </c>
      <c r="I684" s="17" t="s">
        <v>98</v>
      </c>
      <c r="J684" s="17" t="s">
        <v>108</v>
      </c>
      <c r="K684" s="17">
        <v>0.16500000000000001</v>
      </c>
      <c r="L684" s="17">
        <v>7.1429999999999993E-2</v>
      </c>
      <c r="M684" s="17">
        <v>0.10788300000000001</v>
      </c>
      <c r="N684" s="18">
        <v>0.65</v>
      </c>
      <c r="O684" s="17">
        <v>0</v>
      </c>
      <c r="P684" s="68" t="s">
        <v>5319</v>
      </c>
      <c r="Q684" s="67" t="s">
        <v>103</v>
      </c>
      <c r="R684" s="129" t="s">
        <v>110</v>
      </c>
    </row>
    <row r="685" spans="1:18">
      <c r="A685" s="71" t="s">
        <v>8</v>
      </c>
      <c r="B685" s="23">
        <v>300149157706</v>
      </c>
      <c r="C685" s="17" t="s">
        <v>89</v>
      </c>
      <c r="D685" s="17" t="s">
        <v>90</v>
      </c>
      <c r="E685" s="17">
        <v>2.087E-2</v>
      </c>
      <c r="F685" s="18">
        <v>4.7620000000000003E-2</v>
      </c>
      <c r="G685" s="71" t="s">
        <v>623</v>
      </c>
      <c r="H685" s="23">
        <v>300149171611</v>
      </c>
      <c r="I685" s="17" t="s">
        <v>107</v>
      </c>
      <c r="J685" s="17" t="s">
        <v>108</v>
      </c>
      <c r="K685" s="17">
        <v>2.087E-2</v>
      </c>
      <c r="L685" s="17">
        <v>5.0599999999999999E-2</v>
      </c>
      <c r="M685" s="17">
        <v>0.90509700000000004</v>
      </c>
      <c r="N685" s="18">
        <v>0.93823500000000004</v>
      </c>
      <c r="O685" s="17">
        <v>1</v>
      </c>
      <c r="P685" s="68" t="s">
        <v>5319</v>
      </c>
      <c r="Q685" s="67" t="s">
        <v>103</v>
      </c>
      <c r="R685" s="129" t="s">
        <v>110</v>
      </c>
    </row>
    <row r="686" spans="1:18">
      <c r="A686" s="71" t="s">
        <v>8</v>
      </c>
      <c r="B686" s="23">
        <v>300149157706</v>
      </c>
      <c r="C686" s="17" t="s">
        <v>89</v>
      </c>
      <c r="D686" s="17" t="s">
        <v>90</v>
      </c>
      <c r="E686" s="17">
        <v>2.087E-2</v>
      </c>
      <c r="F686" s="18">
        <v>4.7620000000000003E-2</v>
      </c>
      <c r="G686" s="71" t="s">
        <v>624</v>
      </c>
      <c r="H686" s="23">
        <v>300149171921</v>
      </c>
      <c r="I686" s="17" t="s">
        <v>108</v>
      </c>
      <c r="J686" s="17" t="s">
        <v>107</v>
      </c>
      <c r="K686" s="17">
        <v>0</v>
      </c>
      <c r="L686" s="17">
        <v>3.075E-2</v>
      </c>
      <c r="M686" s="17">
        <v>0</v>
      </c>
      <c r="N686" s="18">
        <v>0.59233499999999994</v>
      </c>
      <c r="O686" s="17">
        <v>0</v>
      </c>
      <c r="P686" s="68" t="s">
        <v>5319</v>
      </c>
      <c r="Q686" s="67" t="s">
        <v>103</v>
      </c>
      <c r="R686" s="129" t="s">
        <v>110</v>
      </c>
    </row>
    <row r="687" spans="1:18">
      <c r="A687" s="71" t="s">
        <v>8</v>
      </c>
      <c r="B687" s="23">
        <v>300149157706</v>
      </c>
      <c r="C687" s="17" t="s">
        <v>89</v>
      </c>
      <c r="D687" s="17" t="s">
        <v>90</v>
      </c>
      <c r="E687" s="17">
        <v>2.087E-2</v>
      </c>
      <c r="F687" s="18">
        <v>4.7620000000000003E-2</v>
      </c>
      <c r="G687" s="71" t="s">
        <v>625</v>
      </c>
      <c r="H687" s="23">
        <v>300149172409</v>
      </c>
      <c r="I687" s="17" t="s">
        <v>97</v>
      </c>
      <c r="J687" s="17" t="s">
        <v>108</v>
      </c>
      <c r="K687" s="17">
        <v>2.1870000000000001E-2</v>
      </c>
      <c r="L687" s="17">
        <v>5.0599999999999999E-2</v>
      </c>
      <c r="M687" s="17">
        <v>0.86298900000000001</v>
      </c>
      <c r="N687" s="18">
        <v>0.93823500000000004</v>
      </c>
      <c r="O687" s="17">
        <v>1</v>
      </c>
      <c r="P687" s="68" t="s">
        <v>5319</v>
      </c>
      <c r="Q687" s="67" t="s">
        <v>103</v>
      </c>
      <c r="R687" s="129" t="s">
        <v>110</v>
      </c>
    </row>
    <row r="688" spans="1:18">
      <c r="A688" s="71" t="s">
        <v>8</v>
      </c>
      <c r="B688" s="23">
        <v>300149157706</v>
      </c>
      <c r="C688" s="17" t="s">
        <v>89</v>
      </c>
      <c r="D688" s="17" t="s">
        <v>90</v>
      </c>
      <c r="E688" s="17">
        <v>2.087E-2</v>
      </c>
      <c r="F688" s="18">
        <v>4.7620000000000003E-2</v>
      </c>
      <c r="G688" s="71" t="s">
        <v>626</v>
      </c>
      <c r="H688" s="23">
        <v>300149172904</v>
      </c>
      <c r="I688" s="17" t="s">
        <v>97</v>
      </c>
      <c r="J688" s="17" t="s">
        <v>98</v>
      </c>
      <c r="K688" s="17">
        <v>0.16400000000000001</v>
      </c>
      <c r="L688" s="17">
        <v>7.1429999999999993E-2</v>
      </c>
      <c r="M688" s="17">
        <v>0.108666</v>
      </c>
      <c r="N688" s="18">
        <v>0.65</v>
      </c>
      <c r="O688" s="17">
        <v>0</v>
      </c>
      <c r="P688" s="68" t="s">
        <v>5319</v>
      </c>
      <c r="Q688" s="67" t="s">
        <v>103</v>
      </c>
      <c r="R688" s="129" t="s">
        <v>110</v>
      </c>
    </row>
    <row r="689" spans="1:18">
      <c r="A689" s="71" t="s">
        <v>8</v>
      </c>
      <c r="B689" s="23">
        <v>300149157706</v>
      </c>
      <c r="C689" s="17" t="s">
        <v>89</v>
      </c>
      <c r="D689" s="17" t="s">
        <v>90</v>
      </c>
      <c r="E689" s="17">
        <v>2.087E-2</v>
      </c>
      <c r="F689" s="18">
        <v>4.7620000000000003E-2</v>
      </c>
      <c r="G689" s="71" t="s">
        <v>627</v>
      </c>
      <c r="H689" s="23">
        <v>300149174034</v>
      </c>
      <c r="I689" s="17" t="s">
        <v>108</v>
      </c>
      <c r="J689" s="17" t="s">
        <v>107</v>
      </c>
      <c r="K689" s="17">
        <v>0.16500000000000001</v>
      </c>
      <c r="L689" s="17">
        <v>7.1429999999999993E-2</v>
      </c>
      <c r="M689" s="17">
        <v>0.10788300000000001</v>
      </c>
      <c r="N689" s="18">
        <v>0.65</v>
      </c>
      <c r="O689" s="17">
        <v>0</v>
      </c>
      <c r="P689" s="68" t="s">
        <v>5319</v>
      </c>
      <c r="Q689" s="67" t="s">
        <v>103</v>
      </c>
      <c r="R689" s="129" t="s">
        <v>110</v>
      </c>
    </row>
    <row r="690" spans="1:18">
      <c r="A690" s="71" t="s">
        <v>8</v>
      </c>
      <c r="B690" s="23">
        <v>300149157706</v>
      </c>
      <c r="C690" s="17" t="s">
        <v>89</v>
      </c>
      <c r="D690" s="17" t="s">
        <v>90</v>
      </c>
      <c r="E690" s="17">
        <v>2.087E-2</v>
      </c>
      <c r="F690" s="18">
        <v>4.7620000000000003E-2</v>
      </c>
      <c r="G690" s="71" t="s">
        <v>628</v>
      </c>
      <c r="H690" s="23">
        <v>300149174787</v>
      </c>
      <c r="I690" s="17" t="s">
        <v>97</v>
      </c>
      <c r="J690" s="17" t="s">
        <v>98</v>
      </c>
      <c r="K690" s="17">
        <v>0.16400000000000001</v>
      </c>
      <c r="L690" s="17">
        <v>7.1429999999999993E-2</v>
      </c>
      <c r="M690" s="17">
        <v>0.108666</v>
      </c>
      <c r="N690" s="18">
        <v>0.65</v>
      </c>
      <c r="O690" s="17">
        <v>0</v>
      </c>
      <c r="P690" s="68" t="s">
        <v>5319</v>
      </c>
      <c r="Q690" s="67" t="s">
        <v>103</v>
      </c>
      <c r="R690" s="129" t="s">
        <v>110</v>
      </c>
    </row>
    <row r="691" spans="1:18">
      <c r="A691" s="71" t="s">
        <v>8</v>
      </c>
      <c r="B691" s="23">
        <v>300149157706</v>
      </c>
      <c r="C691" s="17" t="s">
        <v>89</v>
      </c>
      <c r="D691" s="17" t="s">
        <v>90</v>
      </c>
      <c r="E691" s="17">
        <v>2.087E-2</v>
      </c>
      <c r="F691" s="18">
        <v>4.7620000000000003E-2</v>
      </c>
      <c r="G691" s="71" t="s">
        <v>629</v>
      </c>
      <c r="H691" s="23">
        <v>300149176378</v>
      </c>
      <c r="I691" s="17" t="s">
        <v>108</v>
      </c>
      <c r="J691" s="17" t="s">
        <v>107</v>
      </c>
      <c r="K691" s="17">
        <v>0.16400000000000001</v>
      </c>
      <c r="L691" s="17">
        <v>7.1429999999999993E-2</v>
      </c>
      <c r="M691" s="17">
        <v>0.108666</v>
      </c>
      <c r="N691" s="18">
        <v>0.65</v>
      </c>
      <c r="O691" s="17">
        <v>0</v>
      </c>
      <c r="P691" s="68" t="s">
        <v>5319</v>
      </c>
      <c r="Q691" s="67" t="s">
        <v>103</v>
      </c>
      <c r="R691" s="129" t="s">
        <v>110</v>
      </c>
    </row>
    <row r="692" spans="1:18">
      <c r="A692" s="71" t="s">
        <v>8</v>
      </c>
      <c r="B692" s="23">
        <v>300149157706</v>
      </c>
      <c r="C692" s="17" t="s">
        <v>89</v>
      </c>
      <c r="D692" s="17" t="s">
        <v>90</v>
      </c>
      <c r="E692" s="17">
        <v>2.087E-2</v>
      </c>
      <c r="F692" s="18">
        <v>4.7620000000000003E-2</v>
      </c>
      <c r="G692" s="71" t="s">
        <v>630</v>
      </c>
      <c r="H692" s="23">
        <v>300149176771</v>
      </c>
      <c r="I692" s="17" t="s">
        <v>97</v>
      </c>
      <c r="J692" s="17" t="s">
        <v>108</v>
      </c>
      <c r="K692" s="17">
        <v>0.16400000000000001</v>
      </c>
      <c r="L692" s="17">
        <v>7.1429999999999993E-2</v>
      </c>
      <c r="M692" s="17">
        <v>0.108666</v>
      </c>
      <c r="N692" s="18">
        <v>0.65</v>
      </c>
      <c r="O692" s="17">
        <v>0</v>
      </c>
      <c r="P692" s="68" t="s">
        <v>5319</v>
      </c>
      <c r="Q692" s="67" t="s">
        <v>103</v>
      </c>
      <c r="R692" s="129" t="s">
        <v>110</v>
      </c>
    </row>
    <row r="693" spans="1:18">
      <c r="A693" s="71" t="s">
        <v>8</v>
      </c>
      <c r="B693" s="23">
        <v>300149157706</v>
      </c>
      <c r="C693" s="17" t="s">
        <v>89</v>
      </c>
      <c r="D693" s="17" t="s">
        <v>90</v>
      </c>
      <c r="E693" s="17">
        <v>2.087E-2</v>
      </c>
      <c r="F693" s="18">
        <v>4.7620000000000003E-2</v>
      </c>
      <c r="G693" s="71" t="s">
        <v>631</v>
      </c>
      <c r="H693" s="23">
        <v>300149186927</v>
      </c>
      <c r="I693" s="17" t="s">
        <v>108</v>
      </c>
      <c r="J693" s="17" t="s">
        <v>107</v>
      </c>
      <c r="K693" s="17">
        <v>2.1870000000000001E-2</v>
      </c>
      <c r="L693" s="17">
        <v>3.968E-2</v>
      </c>
      <c r="M693" s="17">
        <v>0.776922</v>
      </c>
      <c r="N693" s="18">
        <v>0.330625</v>
      </c>
      <c r="O693" s="17">
        <v>0</v>
      </c>
      <c r="P693" s="68" t="s">
        <v>5319</v>
      </c>
      <c r="Q693" s="67" t="s">
        <v>103</v>
      </c>
      <c r="R693" s="129" t="s">
        <v>110</v>
      </c>
    </row>
    <row r="694" spans="1:18">
      <c r="A694" s="71" t="s">
        <v>8</v>
      </c>
      <c r="B694" s="23">
        <v>300149157706</v>
      </c>
      <c r="C694" s="17" t="s">
        <v>89</v>
      </c>
      <c r="D694" s="17" t="s">
        <v>90</v>
      </c>
      <c r="E694" s="17">
        <v>2.087E-2</v>
      </c>
      <c r="F694" s="18">
        <v>4.7620000000000003E-2</v>
      </c>
      <c r="G694" s="71" t="s">
        <v>632</v>
      </c>
      <c r="H694" s="23">
        <v>300149189267</v>
      </c>
      <c r="I694" s="17" t="s">
        <v>98</v>
      </c>
      <c r="J694" s="17" t="s">
        <v>97</v>
      </c>
      <c r="K694" s="17">
        <v>2.1870000000000001E-2</v>
      </c>
      <c r="L694" s="17">
        <v>3.7699999999999997E-2</v>
      </c>
      <c r="M694" s="17">
        <v>0.776922</v>
      </c>
      <c r="N694" s="18">
        <v>0.35005999999999998</v>
      </c>
      <c r="O694" s="17">
        <v>0</v>
      </c>
      <c r="P694" s="68" t="s">
        <v>5319</v>
      </c>
      <c r="Q694" s="67" t="s">
        <v>103</v>
      </c>
      <c r="R694" s="129" t="s">
        <v>110</v>
      </c>
    </row>
    <row r="695" spans="1:18">
      <c r="A695" s="71" t="s">
        <v>8</v>
      </c>
      <c r="B695" s="23">
        <v>300149157706</v>
      </c>
      <c r="C695" s="17" t="s">
        <v>89</v>
      </c>
      <c r="D695" s="17" t="s">
        <v>90</v>
      </c>
      <c r="E695" s="17">
        <v>2.087E-2</v>
      </c>
      <c r="F695" s="18">
        <v>4.7620000000000003E-2</v>
      </c>
      <c r="G695" s="71" t="s">
        <v>633</v>
      </c>
      <c r="H695" s="23">
        <v>300149190449</v>
      </c>
      <c r="I695" s="17" t="s">
        <v>108</v>
      </c>
      <c r="J695" s="17" t="s">
        <v>107</v>
      </c>
      <c r="K695" s="17">
        <v>2.1870000000000001E-2</v>
      </c>
      <c r="L695" s="17">
        <v>3.8690000000000002E-2</v>
      </c>
      <c r="M695" s="17">
        <v>0.776922</v>
      </c>
      <c r="N695" s="18">
        <v>0.34009299999999998</v>
      </c>
      <c r="O695" s="17">
        <v>0</v>
      </c>
      <c r="P695" s="68" t="s">
        <v>5319</v>
      </c>
      <c r="Q695" s="67" t="s">
        <v>103</v>
      </c>
      <c r="R695" s="129" t="s">
        <v>110</v>
      </c>
    </row>
    <row r="696" spans="1:18">
      <c r="A696" s="71" t="s">
        <v>8</v>
      </c>
      <c r="B696" s="23">
        <v>300149157706</v>
      </c>
      <c r="C696" s="17" t="s">
        <v>89</v>
      </c>
      <c r="D696" s="17" t="s">
        <v>90</v>
      </c>
      <c r="E696" s="17">
        <v>2.087E-2</v>
      </c>
      <c r="F696" s="18">
        <v>4.7620000000000003E-2</v>
      </c>
      <c r="G696" s="71" t="s">
        <v>634</v>
      </c>
      <c r="H696" s="23">
        <v>300149199398</v>
      </c>
      <c r="I696" s="17" t="s">
        <v>108</v>
      </c>
      <c r="J696" s="17" t="s">
        <v>98</v>
      </c>
      <c r="K696" s="17">
        <v>2.1870000000000001E-2</v>
      </c>
      <c r="L696" s="17">
        <v>3.7699999999999997E-2</v>
      </c>
      <c r="M696" s="17">
        <v>0.776922</v>
      </c>
      <c r="N696" s="18">
        <v>0.35005999999999998</v>
      </c>
      <c r="O696" s="17">
        <v>0</v>
      </c>
      <c r="P696" s="68" t="s">
        <v>3488</v>
      </c>
      <c r="Q696" s="67" t="s">
        <v>93</v>
      </c>
      <c r="R696" s="129" t="s">
        <v>110</v>
      </c>
    </row>
    <row r="697" spans="1:18">
      <c r="A697" s="71" t="s">
        <v>8</v>
      </c>
      <c r="B697" s="23">
        <v>300149157706</v>
      </c>
      <c r="C697" s="17" t="s">
        <v>89</v>
      </c>
      <c r="D697" s="17" t="s">
        <v>90</v>
      </c>
      <c r="E697" s="17">
        <v>2.087E-2</v>
      </c>
      <c r="F697" s="18">
        <v>4.7620000000000003E-2</v>
      </c>
      <c r="G697" s="71" t="s">
        <v>635</v>
      </c>
      <c r="H697" s="23">
        <v>300149205582</v>
      </c>
      <c r="I697" s="17" t="s">
        <v>107</v>
      </c>
      <c r="J697" s="17" t="s">
        <v>108</v>
      </c>
      <c r="K697" s="17">
        <v>2.1870000000000001E-2</v>
      </c>
      <c r="L697" s="17">
        <v>3.671E-2</v>
      </c>
      <c r="M697" s="17">
        <v>0.776922</v>
      </c>
      <c r="N697" s="18">
        <v>0.331428</v>
      </c>
      <c r="O697" s="17">
        <v>0</v>
      </c>
      <c r="P697" s="68" t="s">
        <v>3488</v>
      </c>
      <c r="Q697" s="67" t="s">
        <v>93</v>
      </c>
      <c r="R697" s="129" t="s">
        <v>110</v>
      </c>
    </row>
    <row r="698" spans="1:18">
      <c r="A698" s="71" t="s">
        <v>8</v>
      </c>
      <c r="B698" s="23">
        <v>300149157706</v>
      </c>
      <c r="C698" s="17" t="s">
        <v>89</v>
      </c>
      <c r="D698" s="17" t="s">
        <v>90</v>
      </c>
      <c r="E698" s="17">
        <v>2.087E-2</v>
      </c>
      <c r="F698" s="18">
        <v>4.7620000000000003E-2</v>
      </c>
      <c r="G698" s="71" t="s">
        <v>636</v>
      </c>
      <c r="H698" s="23">
        <v>300149207806</v>
      </c>
      <c r="I698" s="17" t="s">
        <v>107</v>
      </c>
      <c r="J698" s="17" t="s">
        <v>108</v>
      </c>
      <c r="K698" s="17">
        <v>2.087E-2</v>
      </c>
      <c r="L698" s="17">
        <v>9.9209999999999993E-3</v>
      </c>
      <c r="M698" s="17">
        <v>0.72948199999999996</v>
      </c>
      <c r="N698" s="18">
        <v>2.7434900000000002E-2</v>
      </c>
      <c r="O698" s="17">
        <v>0</v>
      </c>
      <c r="P698" s="68" t="s">
        <v>3488</v>
      </c>
      <c r="Q698" s="67" t="s">
        <v>93</v>
      </c>
      <c r="R698" s="129" t="s">
        <v>110</v>
      </c>
    </row>
    <row r="699" spans="1:18">
      <c r="A699" s="71" t="s">
        <v>8</v>
      </c>
      <c r="B699" s="23">
        <v>300149157706</v>
      </c>
      <c r="C699" s="17" t="s">
        <v>89</v>
      </c>
      <c r="D699" s="17" t="s">
        <v>90</v>
      </c>
      <c r="E699" s="17">
        <v>2.087E-2</v>
      </c>
      <c r="F699" s="18">
        <v>4.7620000000000003E-2</v>
      </c>
      <c r="G699" s="71" t="s">
        <v>637</v>
      </c>
      <c r="H699" s="23">
        <v>300149210750</v>
      </c>
      <c r="I699" s="17" t="s">
        <v>107</v>
      </c>
      <c r="J699" s="17" t="s">
        <v>108</v>
      </c>
      <c r="K699" s="17">
        <v>2.1870000000000001E-2</v>
      </c>
      <c r="L699" s="17">
        <v>3.5709999999999999E-2</v>
      </c>
      <c r="M699" s="17">
        <v>0.776922</v>
      </c>
      <c r="N699" s="18">
        <v>0.34167999999999998</v>
      </c>
      <c r="O699" s="17">
        <v>0</v>
      </c>
      <c r="P699" s="68" t="s">
        <v>3488</v>
      </c>
      <c r="Q699" s="67" t="s">
        <v>93</v>
      </c>
      <c r="R699" s="129" t="s">
        <v>110</v>
      </c>
    </row>
    <row r="700" spans="1:18">
      <c r="A700" s="71" t="s">
        <v>8</v>
      </c>
      <c r="B700" s="23">
        <v>300149157706</v>
      </c>
      <c r="C700" s="17" t="s">
        <v>89</v>
      </c>
      <c r="D700" s="17" t="s">
        <v>90</v>
      </c>
      <c r="E700" s="17">
        <v>2.087E-2</v>
      </c>
      <c r="F700" s="18">
        <v>4.7620000000000003E-2</v>
      </c>
      <c r="G700" s="71" t="s">
        <v>638</v>
      </c>
      <c r="H700" s="23">
        <v>300149212268</v>
      </c>
      <c r="I700" s="17" t="s">
        <v>107</v>
      </c>
      <c r="J700" s="17" t="s">
        <v>108</v>
      </c>
      <c r="K700" s="17">
        <v>2.1870000000000001E-2</v>
      </c>
      <c r="L700" s="17">
        <v>3.5709999999999999E-2</v>
      </c>
      <c r="M700" s="17">
        <v>0.776922</v>
      </c>
      <c r="N700" s="18">
        <v>0.34167999999999998</v>
      </c>
      <c r="O700" s="17">
        <v>0</v>
      </c>
      <c r="P700" s="68" t="s">
        <v>3488</v>
      </c>
      <c r="Q700" s="67" t="s">
        <v>93</v>
      </c>
      <c r="R700" s="129" t="s">
        <v>110</v>
      </c>
    </row>
    <row r="701" spans="1:18">
      <c r="A701" s="71" t="s">
        <v>8</v>
      </c>
      <c r="B701" s="23">
        <v>300149157706</v>
      </c>
      <c r="C701" s="17" t="s">
        <v>89</v>
      </c>
      <c r="D701" s="17" t="s">
        <v>90</v>
      </c>
      <c r="E701" s="17">
        <v>2.087E-2</v>
      </c>
      <c r="F701" s="18">
        <v>4.7620000000000003E-2</v>
      </c>
      <c r="G701" s="71" t="s">
        <v>639</v>
      </c>
      <c r="H701" s="23">
        <v>300149216165</v>
      </c>
      <c r="I701" s="17" t="s">
        <v>108</v>
      </c>
      <c r="J701" s="17" t="s">
        <v>107</v>
      </c>
      <c r="K701" s="17">
        <v>2.1870000000000001E-2</v>
      </c>
      <c r="L701" s="17">
        <v>3.671E-2</v>
      </c>
      <c r="M701" s="17">
        <v>0.776922</v>
      </c>
      <c r="N701" s="18">
        <v>0.331428</v>
      </c>
      <c r="O701" s="17">
        <v>0</v>
      </c>
      <c r="P701" s="68" t="s">
        <v>3488</v>
      </c>
      <c r="Q701" s="67" t="s">
        <v>93</v>
      </c>
      <c r="R701" s="129" t="s">
        <v>110</v>
      </c>
    </row>
    <row r="702" spans="1:18">
      <c r="A702" s="71" t="s">
        <v>8</v>
      </c>
      <c r="B702" s="23">
        <v>300149157706</v>
      </c>
      <c r="C702" s="17" t="s">
        <v>89</v>
      </c>
      <c r="D702" s="17" t="s">
        <v>90</v>
      </c>
      <c r="E702" s="17">
        <v>2.087E-2</v>
      </c>
      <c r="F702" s="18">
        <v>4.7620000000000003E-2</v>
      </c>
      <c r="G702" s="71" t="s">
        <v>640</v>
      </c>
      <c r="H702" s="23">
        <v>300149219503</v>
      </c>
      <c r="I702" s="17" t="s">
        <v>97</v>
      </c>
      <c r="J702" s="17" t="s">
        <v>98</v>
      </c>
      <c r="K702" s="17">
        <v>2.1870000000000001E-2</v>
      </c>
      <c r="L702" s="17">
        <v>3.671E-2</v>
      </c>
      <c r="M702" s="17">
        <v>0.776922</v>
      </c>
      <c r="N702" s="18">
        <v>0.331428</v>
      </c>
      <c r="O702" s="17">
        <v>0</v>
      </c>
      <c r="P702" s="68" t="s">
        <v>3488</v>
      </c>
      <c r="Q702" s="67" t="s">
        <v>93</v>
      </c>
      <c r="R702" s="129" t="s">
        <v>110</v>
      </c>
    </row>
    <row r="703" spans="1:18">
      <c r="A703" s="71" t="s">
        <v>9</v>
      </c>
      <c r="B703" s="23">
        <v>400111714419</v>
      </c>
      <c r="C703" s="17" t="s">
        <v>89</v>
      </c>
      <c r="D703" s="17" t="s">
        <v>92</v>
      </c>
      <c r="E703" s="17">
        <v>0.2515</v>
      </c>
      <c r="F703" s="18">
        <v>0.70730000000000004</v>
      </c>
      <c r="G703" s="71" t="s">
        <v>641</v>
      </c>
      <c r="H703" s="23">
        <v>400111641053</v>
      </c>
      <c r="I703" s="17" t="s">
        <v>108</v>
      </c>
      <c r="J703" s="17" t="s">
        <v>107</v>
      </c>
      <c r="K703" s="17">
        <v>0.31909999999999999</v>
      </c>
      <c r="L703" s="17">
        <v>0.71530000000000005</v>
      </c>
      <c r="M703" s="17">
        <v>0.42909999999999998</v>
      </c>
      <c r="N703" s="18">
        <v>0.82516400000000001</v>
      </c>
      <c r="O703" s="17">
        <v>0</v>
      </c>
      <c r="P703" s="68" t="s">
        <v>5320</v>
      </c>
      <c r="Q703" s="67" t="s">
        <v>103</v>
      </c>
      <c r="R703" s="129" t="s">
        <v>110</v>
      </c>
    </row>
    <row r="704" spans="1:18">
      <c r="A704" s="71" t="s">
        <v>9</v>
      </c>
      <c r="B704" s="23">
        <v>400111714419</v>
      </c>
      <c r="C704" s="17" t="s">
        <v>89</v>
      </c>
      <c r="D704" s="17" t="s">
        <v>92</v>
      </c>
      <c r="E704" s="17">
        <v>0.2515</v>
      </c>
      <c r="F704" s="18">
        <v>0.70730000000000004</v>
      </c>
      <c r="G704" s="71" t="s">
        <v>642</v>
      </c>
      <c r="H704" s="23">
        <v>400111644002</v>
      </c>
      <c r="I704" s="17" t="s">
        <v>108</v>
      </c>
      <c r="J704" s="17" t="s">
        <v>107</v>
      </c>
      <c r="K704" s="17">
        <v>0.31109999999999999</v>
      </c>
      <c r="L704" s="17">
        <v>0.628</v>
      </c>
      <c r="M704" s="17">
        <v>0.44161800000000001</v>
      </c>
      <c r="N704" s="18">
        <v>0.57610300000000003</v>
      </c>
      <c r="O704" s="17">
        <v>0</v>
      </c>
      <c r="P704" s="68" t="s">
        <v>5320</v>
      </c>
      <c r="Q704" s="67" t="s">
        <v>103</v>
      </c>
      <c r="R704" s="129" t="s">
        <v>110</v>
      </c>
    </row>
    <row r="705" spans="1:18">
      <c r="A705" s="71" t="s">
        <v>9</v>
      </c>
      <c r="B705" s="23">
        <v>400111714419</v>
      </c>
      <c r="C705" s="17" t="s">
        <v>89</v>
      </c>
      <c r="D705" s="17" t="s">
        <v>92</v>
      </c>
      <c r="E705" s="17">
        <v>0.2515</v>
      </c>
      <c r="F705" s="18">
        <v>0.70730000000000004</v>
      </c>
      <c r="G705" s="71" t="s">
        <v>643</v>
      </c>
      <c r="H705" s="23">
        <v>400111646618</v>
      </c>
      <c r="I705" s="17" t="s">
        <v>108</v>
      </c>
      <c r="J705" s="17" t="s">
        <v>107</v>
      </c>
      <c r="K705" s="17">
        <v>0.31309999999999999</v>
      </c>
      <c r="L705" s="17">
        <v>0.71230000000000004</v>
      </c>
      <c r="M705" s="17">
        <v>0.44334800000000002</v>
      </c>
      <c r="N705" s="18">
        <v>0.83865599999999996</v>
      </c>
      <c r="O705" s="17">
        <v>0</v>
      </c>
      <c r="P705" s="68" t="s">
        <v>5320</v>
      </c>
      <c r="Q705" s="67" t="s">
        <v>103</v>
      </c>
      <c r="R705" s="129" t="s">
        <v>110</v>
      </c>
    </row>
    <row r="706" spans="1:18">
      <c r="A706" s="71" t="s">
        <v>9</v>
      </c>
      <c r="B706" s="23">
        <v>400111714419</v>
      </c>
      <c r="C706" s="17" t="s">
        <v>89</v>
      </c>
      <c r="D706" s="17" t="s">
        <v>92</v>
      </c>
      <c r="E706" s="17">
        <v>0.2515</v>
      </c>
      <c r="F706" s="18">
        <v>0.70730000000000004</v>
      </c>
      <c r="G706" s="71" t="s">
        <v>644</v>
      </c>
      <c r="H706" s="23">
        <v>400111657503</v>
      </c>
      <c r="I706" s="17" t="s">
        <v>107</v>
      </c>
      <c r="J706" s="17" t="s">
        <v>97</v>
      </c>
      <c r="K706" s="17">
        <v>0.31409999999999999</v>
      </c>
      <c r="L706" s="17">
        <v>0.71030000000000004</v>
      </c>
      <c r="M706" s="17">
        <v>0.44093500000000002</v>
      </c>
      <c r="N706" s="18">
        <v>0.83888499999999999</v>
      </c>
      <c r="O706" s="17">
        <v>0</v>
      </c>
      <c r="P706" s="68" t="s">
        <v>5320</v>
      </c>
      <c r="Q706" s="67" t="s">
        <v>103</v>
      </c>
      <c r="R706" s="129" t="s">
        <v>110</v>
      </c>
    </row>
    <row r="707" spans="1:18">
      <c r="A707" s="71" t="s">
        <v>9</v>
      </c>
      <c r="B707" s="23">
        <v>400111714419</v>
      </c>
      <c r="C707" s="17" t="s">
        <v>89</v>
      </c>
      <c r="D707" s="17" t="s">
        <v>92</v>
      </c>
      <c r="E707" s="17">
        <v>0.2515</v>
      </c>
      <c r="F707" s="18">
        <v>0.70730000000000004</v>
      </c>
      <c r="G707" s="71" t="s">
        <v>645</v>
      </c>
      <c r="H707" s="23">
        <v>400111660537</v>
      </c>
      <c r="I707" s="17" t="s">
        <v>538</v>
      </c>
      <c r="J707" s="17" t="s">
        <v>97</v>
      </c>
      <c r="K707" s="17">
        <v>0.31409999999999999</v>
      </c>
      <c r="L707" s="17">
        <v>0.71030000000000004</v>
      </c>
      <c r="M707" s="17">
        <v>0.44093500000000002</v>
      </c>
      <c r="N707" s="18">
        <v>0.83888499999999999</v>
      </c>
      <c r="O707" s="17">
        <v>0</v>
      </c>
      <c r="P707" s="68" t="s">
        <v>5320</v>
      </c>
      <c r="Q707" s="67" t="s">
        <v>103</v>
      </c>
      <c r="R707" s="129" t="s">
        <v>110</v>
      </c>
    </row>
    <row r="708" spans="1:18">
      <c r="A708" s="71" t="s">
        <v>9</v>
      </c>
      <c r="B708" s="23">
        <v>400111714419</v>
      </c>
      <c r="C708" s="17" t="s">
        <v>89</v>
      </c>
      <c r="D708" s="17" t="s">
        <v>92</v>
      </c>
      <c r="E708" s="17">
        <v>0.2515</v>
      </c>
      <c r="F708" s="18">
        <v>0.70730000000000004</v>
      </c>
      <c r="G708" s="71" t="s">
        <v>646</v>
      </c>
      <c r="H708" s="23">
        <v>400111663933</v>
      </c>
      <c r="I708" s="17" t="s">
        <v>97</v>
      </c>
      <c r="J708" s="17" t="s">
        <v>98</v>
      </c>
      <c r="K708" s="17">
        <v>0.15010000000000001</v>
      </c>
      <c r="L708" s="17">
        <v>0.36609999999999998</v>
      </c>
      <c r="M708" s="17">
        <v>0.51637599999999995</v>
      </c>
      <c r="N708" s="18">
        <v>0.208953</v>
      </c>
      <c r="O708" s="17">
        <v>0</v>
      </c>
      <c r="P708" s="68" t="s">
        <v>5320</v>
      </c>
      <c r="Q708" s="67" t="s">
        <v>103</v>
      </c>
      <c r="R708" s="129" t="s">
        <v>110</v>
      </c>
    </row>
    <row r="709" spans="1:18">
      <c r="A709" s="71" t="s">
        <v>9</v>
      </c>
      <c r="B709" s="23">
        <v>400111714419</v>
      </c>
      <c r="C709" s="17" t="s">
        <v>89</v>
      </c>
      <c r="D709" s="17" t="s">
        <v>92</v>
      </c>
      <c r="E709" s="17">
        <v>0.2515</v>
      </c>
      <c r="F709" s="18">
        <v>0.70730000000000004</v>
      </c>
      <c r="G709" s="71" t="s">
        <v>647</v>
      </c>
      <c r="H709" s="23">
        <v>400111664158</v>
      </c>
      <c r="I709" s="17" t="s">
        <v>107</v>
      </c>
      <c r="J709" s="17" t="s">
        <v>108</v>
      </c>
      <c r="K709" s="17">
        <v>0.15010000000000001</v>
      </c>
      <c r="L709" s="17">
        <v>0.36709999999999998</v>
      </c>
      <c r="M709" s="17">
        <v>0.51637599999999995</v>
      </c>
      <c r="N709" s="18">
        <v>0.209926</v>
      </c>
      <c r="O709" s="17">
        <v>0</v>
      </c>
      <c r="P709" s="68" t="s">
        <v>5320</v>
      </c>
      <c r="Q709" s="67" t="s">
        <v>103</v>
      </c>
      <c r="R709" s="129" t="s">
        <v>110</v>
      </c>
    </row>
    <row r="710" spans="1:18">
      <c r="A710" s="71" t="s">
        <v>9</v>
      </c>
      <c r="B710" s="23">
        <v>400111714419</v>
      </c>
      <c r="C710" s="17" t="s">
        <v>89</v>
      </c>
      <c r="D710" s="17" t="s">
        <v>92</v>
      </c>
      <c r="E710" s="17">
        <v>0.2515</v>
      </c>
      <c r="F710" s="18">
        <v>0.70730000000000004</v>
      </c>
      <c r="G710" s="71" t="s">
        <v>648</v>
      </c>
      <c r="H710" s="23">
        <v>400111665783</v>
      </c>
      <c r="I710" s="17" t="s">
        <v>97</v>
      </c>
      <c r="J710" s="17" t="s">
        <v>98</v>
      </c>
      <c r="K710" s="17">
        <v>0.21870000000000001</v>
      </c>
      <c r="L710" s="17">
        <v>0.71919999999999995</v>
      </c>
      <c r="M710" s="17">
        <v>0.812944</v>
      </c>
      <c r="N710" s="18">
        <v>0.90611600000000003</v>
      </c>
      <c r="O710" s="17">
        <v>1</v>
      </c>
      <c r="P710" s="68" t="s">
        <v>5320</v>
      </c>
      <c r="Q710" s="67" t="s">
        <v>103</v>
      </c>
      <c r="R710" s="129" t="s">
        <v>110</v>
      </c>
    </row>
    <row r="711" spans="1:18">
      <c r="A711" s="71" t="s">
        <v>9</v>
      </c>
      <c r="B711" s="23">
        <v>400111714419</v>
      </c>
      <c r="C711" s="17" t="s">
        <v>89</v>
      </c>
      <c r="D711" s="17" t="s">
        <v>92</v>
      </c>
      <c r="E711" s="17">
        <v>0.2515</v>
      </c>
      <c r="F711" s="18">
        <v>0.70730000000000004</v>
      </c>
      <c r="G711" s="71" t="s">
        <v>649</v>
      </c>
      <c r="H711" s="23">
        <v>400111665916</v>
      </c>
      <c r="I711" s="17" t="s">
        <v>98</v>
      </c>
      <c r="J711" s="17" t="s">
        <v>97</v>
      </c>
      <c r="K711" s="17">
        <v>0.15110000000000001</v>
      </c>
      <c r="L711" s="17">
        <v>0.4345</v>
      </c>
      <c r="M711" s="17">
        <v>0.51127599999999995</v>
      </c>
      <c r="N711" s="18">
        <v>0.265706</v>
      </c>
      <c r="O711" s="17">
        <v>0</v>
      </c>
      <c r="P711" s="68" t="s">
        <v>5320</v>
      </c>
      <c r="Q711" s="67" t="s">
        <v>103</v>
      </c>
      <c r="R711" s="129" t="s">
        <v>110</v>
      </c>
    </row>
    <row r="712" spans="1:18">
      <c r="A712" s="71" t="s">
        <v>9</v>
      </c>
      <c r="B712" s="23">
        <v>400111714419</v>
      </c>
      <c r="C712" s="17" t="s">
        <v>89</v>
      </c>
      <c r="D712" s="17" t="s">
        <v>92</v>
      </c>
      <c r="E712" s="17">
        <v>0.2515</v>
      </c>
      <c r="F712" s="18">
        <v>0.70730000000000004</v>
      </c>
      <c r="G712" s="71" t="s">
        <v>650</v>
      </c>
      <c r="H712" s="23">
        <v>400111665917</v>
      </c>
      <c r="I712" s="17" t="s">
        <v>107</v>
      </c>
      <c r="J712" s="17" t="s">
        <v>108</v>
      </c>
      <c r="K712" s="17">
        <v>0.15010000000000001</v>
      </c>
      <c r="L712" s="17">
        <v>0.36709999999999998</v>
      </c>
      <c r="M712" s="17">
        <v>0.51637599999999995</v>
      </c>
      <c r="N712" s="18">
        <v>0.209926</v>
      </c>
      <c r="O712" s="17">
        <v>0</v>
      </c>
      <c r="P712" s="68" t="s">
        <v>5320</v>
      </c>
      <c r="Q712" s="67" t="s">
        <v>103</v>
      </c>
      <c r="R712" s="129" t="s">
        <v>110</v>
      </c>
    </row>
    <row r="713" spans="1:18">
      <c r="A713" s="71" t="s">
        <v>9</v>
      </c>
      <c r="B713" s="23">
        <v>400111714419</v>
      </c>
      <c r="C713" s="17" t="s">
        <v>89</v>
      </c>
      <c r="D713" s="17" t="s">
        <v>92</v>
      </c>
      <c r="E713" s="17">
        <v>0.2515</v>
      </c>
      <c r="F713" s="18">
        <v>0.70730000000000004</v>
      </c>
      <c r="G713" s="71" t="s">
        <v>651</v>
      </c>
      <c r="H713" s="23">
        <v>400111666451</v>
      </c>
      <c r="I713" s="17" t="s">
        <v>97</v>
      </c>
      <c r="J713" s="17" t="s">
        <v>108</v>
      </c>
      <c r="K713" s="17">
        <v>0.21870000000000001</v>
      </c>
      <c r="L713" s="17">
        <v>0.72019999999999995</v>
      </c>
      <c r="M713" s="17">
        <v>0.812944</v>
      </c>
      <c r="N713" s="18">
        <v>0.90154000000000001</v>
      </c>
      <c r="O713" s="17">
        <v>1</v>
      </c>
      <c r="P713" s="68" t="s">
        <v>5320</v>
      </c>
      <c r="Q713" s="67" t="s">
        <v>103</v>
      </c>
      <c r="R713" s="129" t="s">
        <v>110</v>
      </c>
    </row>
    <row r="714" spans="1:18">
      <c r="A714" s="71" t="s">
        <v>9</v>
      </c>
      <c r="B714" s="23">
        <v>400111714419</v>
      </c>
      <c r="C714" s="17" t="s">
        <v>89</v>
      </c>
      <c r="D714" s="17" t="s">
        <v>92</v>
      </c>
      <c r="E714" s="17">
        <v>0.2515</v>
      </c>
      <c r="F714" s="18">
        <v>0.70730000000000004</v>
      </c>
      <c r="G714" s="71" t="s">
        <v>652</v>
      </c>
      <c r="H714" s="23">
        <v>400111667360</v>
      </c>
      <c r="I714" s="17" t="s">
        <v>416</v>
      </c>
      <c r="J714" s="17" t="s">
        <v>98</v>
      </c>
      <c r="K714" s="17">
        <v>0.2177</v>
      </c>
      <c r="L714" s="17">
        <v>0.71919999999999995</v>
      </c>
      <c r="M714" s="17">
        <v>0.80813000000000001</v>
      </c>
      <c r="N714" s="18">
        <v>0.89690199999999998</v>
      </c>
      <c r="O714" s="17">
        <v>1</v>
      </c>
      <c r="P714" s="68" t="s">
        <v>5320</v>
      </c>
      <c r="Q714" s="67" t="s">
        <v>103</v>
      </c>
      <c r="R714" s="129" t="s">
        <v>110</v>
      </c>
    </row>
    <row r="715" spans="1:18">
      <c r="A715" s="71" t="s">
        <v>9</v>
      </c>
      <c r="B715" s="23">
        <v>400111714419</v>
      </c>
      <c r="C715" s="17" t="s">
        <v>89</v>
      </c>
      <c r="D715" s="17" t="s">
        <v>92</v>
      </c>
      <c r="E715" s="17">
        <v>0.2515</v>
      </c>
      <c r="F715" s="18">
        <v>0.70730000000000004</v>
      </c>
      <c r="G715" s="71" t="s">
        <v>653</v>
      </c>
      <c r="H715" s="23">
        <v>400111668626</v>
      </c>
      <c r="I715" s="17" t="s">
        <v>107</v>
      </c>
      <c r="J715" s="17" t="s">
        <v>108</v>
      </c>
      <c r="K715" s="17">
        <v>0.15010000000000001</v>
      </c>
      <c r="L715" s="17">
        <v>0.36709999999999998</v>
      </c>
      <c r="M715" s="17">
        <v>0.51637599999999995</v>
      </c>
      <c r="N715" s="18">
        <v>0.209926</v>
      </c>
      <c r="O715" s="17">
        <v>0</v>
      </c>
      <c r="P715" s="68" t="s">
        <v>5320</v>
      </c>
      <c r="Q715" s="67" t="s">
        <v>103</v>
      </c>
      <c r="R715" s="129" t="s">
        <v>110</v>
      </c>
    </row>
    <row r="716" spans="1:18">
      <c r="A716" s="71" t="s">
        <v>9</v>
      </c>
      <c r="B716" s="23">
        <v>400111714419</v>
      </c>
      <c r="C716" s="17" t="s">
        <v>89</v>
      </c>
      <c r="D716" s="17" t="s">
        <v>92</v>
      </c>
      <c r="E716" s="17">
        <v>0.2515</v>
      </c>
      <c r="F716" s="18">
        <v>0.70730000000000004</v>
      </c>
      <c r="G716" s="71" t="s">
        <v>654</v>
      </c>
      <c r="H716" s="23">
        <v>400111669220</v>
      </c>
      <c r="I716" s="17" t="s">
        <v>97</v>
      </c>
      <c r="J716" s="17" t="s">
        <v>98</v>
      </c>
      <c r="K716" s="17">
        <v>0.21870000000000001</v>
      </c>
      <c r="L716" s="17">
        <v>0.71830000000000005</v>
      </c>
      <c r="M716" s="17">
        <v>0.812944</v>
      </c>
      <c r="N716" s="18">
        <v>0.90147699999999997</v>
      </c>
      <c r="O716" s="17">
        <v>1</v>
      </c>
      <c r="P716" s="68" t="s">
        <v>5320</v>
      </c>
      <c r="Q716" s="67" t="s">
        <v>103</v>
      </c>
      <c r="R716" s="129" t="s">
        <v>110</v>
      </c>
    </row>
    <row r="717" spans="1:18">
      <c r="A717" s="71" t="s">
        <v>9</v>
      </c>
      <c r="B717" s="23">
        <v>400111714419</v>
      </c>
      <c r="C717" s="17" t="s">
        <v>89</v>
      </c>
      <c r="D717" s="17" t="s">
        <v>92</v>
      </c>
      <c r="E717" s="17">
        <v>0.2515</v>
      </c>
      <c r="F717" s="18">
        <v>0.70730000000000004</v>
      </c>
      <c r="G717" s="71" t="s">
        <v>655</v>
      </c>
      <c r="H717" s="23">
        <v>400111671677</v>
      </c>
      <c r="I717" s="17" t="s">
        <v>97</v>
      </c>
      <c r="J717" s="17" t="s">
        <v>98</v>
      </c>
      <c r="K717" s="17">
        <v>0.15010000000000001</v>
      </c>
      <c r="L717" s="17">
        <v>0.36709999999999998</v>
      </c>
      <c r="M717" s="17">
        <v>0.51637599999999995</v>
      </c>
      <c r="N717" s="18">
        <v>0.209926</v>
      </c>
      <c r="O717" s="17">
        <v>0</v>
      </c>
      <c r="P717" s="68" t="s">
        <v>5320</v>
      </c>
      <c r="Q717" s="67" t="s">
        <v>103</v>
      </c>
      <c r="R717" s="129" t="s">
        <v>110</v>
      </c>
    </row>
    <row r="718" spans="1:18">
      <c r="A718" s="71" t="s">
        <v>9</v>
      </c>
      <c r="B718" s="23">
        <v>400111714419</v>
      </c>
      <c r="C718" s="17" t="s">
        <v>89</v>
      </c>
      <c r="D718" s="17" t="s">
        <v>92</v>
      </c>
      <c r="E718" s="17">
        <v>0.2515</v>
      </c>
      <c r="F718" s="18">
        <v>0.70730000000000004</v>
      </c>
      <c r="G718" s="71" t="s">
        <v>656</v>
      </c>
      <c r="H718" s="23">
        <v>400111671810</v>
      </c>
      <c r="I718" s="17" t="s">
        <v>108</v>
      </c>
      <c r="J718" s="17" t="s">
        <v>107</v>
      </c>
      <c r="K718" s="17">
        <v>0.15010000000000001</v>
      </c>
      <c r="L718" s="17">
        <v>0.36709999999999998</v>
      </c>
      <c r="M718" s="17">
        <v>0.51637599999999995</v>
      </c>
      <c r="N718" s="18">
        <v>0.209926</v>
      </c>
      <c r="O718" s="17">
        <v>0</v>
      </c>
      <c r="P718" s="68" t="s">
        <v>5320</v>
      </c>
      <c r="Q718" s="67" t="s">
        <v>103</v>
      </c>
      <c r="R718" s="129" t="s">
        <v>110</v>
      </c>
    </row>
    <row r="719" spans="1:18">
      <c r="A719" s="71" t="s">
        <v>9</v>
      </c>
      <c r="B719" s="23">
        <v>400111714419</v>
      </c>
      <c r="C719" s="17" t="s">
        <v>89</v>
      </c>
      <c r="D719" s="17" t="s">
        <v>92</v>
      </c>
      <c r="E719" s="17">
        <v>0.2515</v>
      </c>
      <c r="F719" s="18">
        <v>0.70730000000000004</v>
      </c>
      <c r="G719" s="71" t="s">
        <v>657</v>
      </c>
      <c r="H719" s="23">
        <v>400111676646</v>
      </c>
      <c r="I719" s="17" t="s">
        <v>98</v>
      </c>
      <c r="J719" s="17" t="s">
        <v>658</v>
      </c>
      <c r="K719" s="17">
        <v>0.26040000000000002</v>
      </c>
      <c r="L719" s="17">
        <v>0.71030000000000004</v>
      </c>
      <c r="M719" s="17">
        <v>0.581785</v>
      </c>
      <c r="N719" s="18">
        <v>0.910806</v>
      </c>
      <c r="O719" s="17">
        <v>0</v>
      </c>
      <c r="P719" s="68" t="s">
        <v>5320</v>
      </c>
      <c r="Q719" s="67" t="s">
        <v>103</v>
      </c>
      <c r="R719" s="129" t="s">
        <v>110</v>
      </c>
    </row>
    <row r="720" spans="1:18">
      <c r="A720" s="71" t="s">
        <v>9</v>
      </c>
      <c r="B720" s="23">
        <v>400111714419</v>
      </c>
      <c r="C720" s="17" t="s">
        <v>89</v>
      </c>
      <c r="D720" s="17" t="s">
        <v>92</v>
      </c>
      <c r="E720" s="17">
        <v>0.2515</v>
      </c>
      <c r="F720" s="18">
        <v>0.70730000000000004</v>
      </c>
      <c r="G720" s="71" t="s">
        <v>659</v>
      </c>
      <c r="H720" s="23">
        <v>400111676909</v>
      </c>
      <c r="I720" s="17" t="s">
        <v>98</v>
      </c>
      <c r="J720" s="17" t="s">
        <v>97</v>
      </c>
      <c r="K720" s="17">
        <v>0.15210000000000001</v>
      </c>
      <c r="L720" s="17">
        <v>0.38</v>
      </c>
      <c r="M720" s="17">
        <v>0.53384699999999996</v>
      </c>
      <c r="N720" s="18">
        <v>0.22712499999999999</v>
      </c>
      <c r="O720" s="17">
        <v>0</v>
      </c>
      <c r="P720" s="68" t="s">
        <v>5320</v>
      </c>
      <c r="Q720" s="67" t="s">
        <v>103</v>
      </c>
      <c r="R720" s="129" t="s">
        <v>110</v>
      </c>
    </row>
    <row r="721" spans="1:18">
      <c r="A721" s="71" t="s">
        <v>9</v>
      </c>
      <c r="B721" s="23">
        <v>400111714419</v>
      </c>
      <c r="C721" s="17" t="s">
        <v>89</v>
      </c>
      <c r="D721" s="17" t="s">
        <v>92</v>
      </c>
      <c r="E721" s="17">
        <v>0.2515</v>
      </c>
      <c r="F721" s="18">
        <v>0.70730000000000004</v>
      </c>
      <c r="G721" s="71" t="s">
        <v>660</v>
      </c>
      <c r="H721" s="23">
        <v>400111677041</v>
      </c>
      <c r="I721" s="17" t="s">
        <v>97</v>
      </c>
      <c r="J721" s="17" t="s">
        <v>107</v>
      </c>
      <c r="K721" s="17">
        <v>0.2445</v>
      </c>
      <c r="L721" s="17">
        <v>0.71430000000000005</v>
      </c>
      <c r="M721" s="17">
        <v>0.93223999999999996</v>
      </c>
      <c r="N721" s="18">
        <v>0.93851499999999999</v>
      </c>
      <c r="O721" s="17">
        <v>1</v>
      </c>
      <c r="P721" s="68" t="s">
        <v>5320</v>
      </c>
      <c r="Q721" s="67" t="s">
        <v>103</v>
      </c>
      <c r="R721" s="129" t="s">
        <v>110</v>
      </c>
    </row>
    <row r="722" spans="1:18">
      <c r="A722" s="71" t="s">
        <v>9</v>
      </c>
      <c r="B722" s="23">
        <v>400111714419</v>
      </c>
      <c r="C722" s="17" t="s">
        <v>89</v>
      </c>
      <c r="D722" s="17" t="s">
        <v>92</v>
      </c>
      <c r="E722" s="17">
        <v>0.2515</v>
      </c>
      <c r="F722" s="18">
        <v>0.70730000000000004</v>
      </c>
      <c r="G722" s="71" t="s">
        <v>661</v>
      </c>
      <c r="H722" s="23">
        <v>400111677101</v>
      </c>
      <c r="I722" s="17" t="s">
        <v>108</v>
      </c>
      <c r="J722" s="17" t="s">
        <v>107</v>
      </c>
      <c r="K722" s="17">
        <v>0.15210000000000001</v>
      </c>
      <c r="L722" s="17">
        <v>0.38</v>
      </c>
      <c r="M722" s="17">
        <v>0.53384699999999996</v>
      </c>
      <c r="N722" s="18">
        <v>0.22712499999999999</v>
      </c>
      <c r="O722" s="17">
        <v>0</v>
      </c>
      <c r="P722" s="68" t="s">
        <v>5320</v>
      </c>
      <c r="Q722" s="67" t="s">
        <v>103</v>
      </c>
      <c r="R722" s="129" t="s">
        <v>110</v>
      </c>
    </row>
    <row r="723" spans="1:18">
      <c r="A723" s="71" t="s">
        <v>9</v>
      </c>
      <c r="B723" s="23">
        <v>400111714419</v>
      </c>
      <c r="C723" s="17" t="s">
        <v>89</v>
      </c>
      <c r="D723" s="17" t="s">
        <v>92</v>
      </c>
      <c r="E723" s="17">
        <v>0.2515</v>
      </c>
      <c r="F723" s="18">
        <v>0.70730000000000004</v>
      </c>
      <c r="G723" s="71" t="s">
        <v>662</v>
      </c>
      <c r="H723" s="23">
        <v>400111677395</v>
      </c>
      <c r="I723" s="17" t="s">
        <v>97</v>
      </c>
      <c r="J723" s="17" t="s">
        <v>98</v>
      </c>
      <c r="K723" s="17">
        <v>0.15310000000000001</v>
      </c>
      <c r="L723" s="17">
        <v>0.44940000000000002</v>
      </c>
      <c r="M723" s="17">
        <v>0.52867299999999995</v>
      </c>
      <c r="N723" s="18">
        <v>0.29341</v>
      </c>
      <c r="O723" s="17">
        <v>0</v>
      </c>
      <c r="P723" s="68" t="s">
        <v>5320</v>
      </c>
      <c r="Q723" s="67" t="s">
        <v>103</v>
      </c>
      <c r="R723" s="129" t="s">
        <v>110</v>
      </c>
    </row>
    <row r="724" spans="1:18">
      <c r="A724" s="71" t="s">
        <v>9</v>
      </c>
      <c r="B724" s="23">
        <v>400111714419</v>
      </c>
      <c r="C724" s="17" t="s">
        <v>89</v>
      </c>
      <c r="D724" s="17" t="s">
        <v>92</v>
      </c>
      <c r="E724" s="17">
        <v>0.2515</v>
      </c>
      <c r="F724" s="18">
        <v>0.70730000000000004</v>
      </c>
      <c r="G724" s="71" t="s">
        <v>663</v>
      </c>
      <c r="H724" s="23">
        <v>400111677722</v>
      </c>
      <c r="I724" s="17" t="s">
        <v>108</v>
      </c>
      <c r="J724" s="17" t="s">
        <v>97</v>
      </c>
      <c r="K724" s="17">
        <v>0.15210000000000001</v>
      </c>
      <c r="L724" s="17">
        <v>0.39090000000000003</v>
      </c>
      <c r="M724" s="17">
        <v>0.53384699999999996</v>
      </c>
      <c r="N724" s="18">
        <v>0.23858599999999999</v>
      </c>
      <c r="O724" s="17">
        <v>0</v>
      </c>
      <c r="P724" s="68" t="s">
        <v>5320</v>
      </c>
      <c r="Q724" s="67" t="s">
        <v>103</v>
      </c>
      <c r="R724" s="129" t="s">
        <v>110</v>
      </c>
    </row>
    <row r="725" spans="1:18">
      <c r="A725" s="71" t="s">
        <v>9</v>
      </c>
      <c r="B725" s="23">
        <v>400111714419</v>
      </c>
      <c r="C725" s="17" t="s">
        <v>89</v>
      </c>
      <c r="D725" s="17" t="s">
        <v>92</v>
      </c>
      <c r="E725" s="17">
        <v>0.2515</v>
      </c>
      <c r="F725" s="18">
        <v>0.70730000000000004</v>
      </c>
      <c r="G725" s="71" t="s">
        <v>664</v>
      </c>
      <c r="H725" s="23">
        <v>400111680202</v>
      </c>
      <c r="I725" s="17" t="s">
        <v>97</v>
      </c>
      <c r="J725" s="17" t="s">
        <v>107</v>
      </c>
      <c r="K725" s="17">
        <v>0.2445</v>
      </c>
      <c r="L725" s="17">
        <v>0.71430000000000005</v>
      </c>
      <c r="M725" s="17">
        <v>0.93223999999999996</v>
      </c>
      <c r="N725" s="18">
        <v>0.93851499999999999</v>
      </c>
      <c r="O725" s="17">
        <v>1</v>
      </c>
      <c r="P725" s="68" t="s">
        <v>5320</v>
      </c>
      <c r="Q725" s="67" t="s">
        <v>103</v>
      </c>
      <c r="R725" s="129" t="s">
        <v>110</v>
      </c>
    </row>
    <row r="726" spans="1:18">
      <c r="A726" s="71" t="s">
        <v>9</v>
      </c>
      <c r="B726" s="23">
        <v>400111714419</v>
      </c>
      <c r="C726" s="17" t="s">
        <v>89</v>
      </c>
      <c r="D726" s="17" t="s">
        <v>92</v>
      </c>
      <c r="E726" s="17">
        <v>0.2515</v>
      </c>
      <c r="F726" s="18">
        <v>0.70730000000000004</v>
      </c>
      <c r="G726" s="71" t="s">
        <v>665</v>
      </c>
      <c r="H726" s="23">
        <v>400111680249</v>
      </c>
      <c r="I726" s="17" t="s">
        <v>107</v>
      </c>
      <c r="J726" s="17" t="s">
        <v>108</v>
      </c>
      <c r="K726" s="17">
        <v>0.15310000000000001</v>
      </c>
      <c r="L726" s="17">
        <v>0.44940000000000002</v>
      </c>
      <c r="M726" s="17">
        <v>0.52867299999999995</v>
      </c>
      <c r="N726" s="18">
        <v>0.29341</v>
      </c>
      <c r="O726" s="17">
        <v>0</v>
      </c>
      <c r="P726" s="68" t="s">
        <v>5320</v>
      </c>
      <c r="Q726" s="67" t="s">
        <v>103</v>
      </c>
      <c r="R726" s="129" t="s">
        <v>110</v>
      </c>
    </row>
    <row r="727" spans="1:18">
      <c r="A727" s="71" t="s">
        <v>9</v>
      </c>
      <c r="B727" s="23">
        <v>400111714419</v>
      </c>
      <c r="C727" s="17" t="s">
        <v>89</v>
      </c>
      <c r="D727" s="17" t="s">
        <v>92</v>
      </c>
      <c r="E727" s="17">
        <v>0.2515</v>
      </c>
      <c r="F727" s="18">
        <v>0.70730000000000004</v>
      </c>
      <c r="G727" s="71" t="s">
        <v>666</v>
      </c>
      <c r="H727" s="23">
        <v>400111680303</v>
      </c>
      <c r="I727" s="17" t="s">
        <v>98</v>
      </c>
      <c r="J727" s="17" t="s">
        <v>97</v>
      </c>
      <c r="K727" s="17">
        <v>0.2445</v>
      </c>
      <c r="L727" s="17">
        <v>0.71530000000000005</v>
      </c>
      <c r="M727" s="17">
        <v>0.93223999999999996</v>
      </c>
      <c r="N727" s="18">
        <v>0.93386199999999997</v>
      </c>
      <c r="O727" s="17">
        <v>1</v>
      </c>
      <c r="P727" s="68" t="s">
        <v>5320</v>
      </c>
      <c r="Q727" s="67" t="s">
        <v>103</v>
      </c>
      <c r="R727" s="129" t="s">
        <v>110</v>
      </c>
    </row>
    <row r="728" spans="1:18">
      <c r="A728" s="71" t="s">
        <v>9</v>
      </c>
      <c r="B728" s="23">
        <v>400111714419</v>
      </c>
      <c r="C728" s="17" t="s">
        <v>89</v>
      </c>
      <c r="D728" s="17" t="s">
        <v>92</v>
      </c>
      <c r="E728" s="17">
        <v>0.2515</v>
      </c>
      <c r="F728" s="18">
        <v>0.70730000000000004</v>
      </c>
      <c r="G728" s="71" t="s">
        <v>667</v>
      </c>
      <c r="H728" s="23">
        <v>400111681501</v>
      </c>
      <c r="I728" s="17" t="s">
        <v>97</v>
      </c>
      <c r="J728" s="17" t="s">
        <v>108</v>
      </c>
      <c r="K728" s="17">
        <v>0.24249999999999999</v>
      </c>
      <c r="L728" s="17">
        <v>0.71430000000000005</v>
      </c>
      <c r="M728" s="17">
        <v>0.94262800000000002</v>
      </c>
      <c r="N728" s="18">
        <v>0.93851499999999999</v>
      </c>
      <c r="O728" s="17">
        <v>1</v>
      </c>
      <c r="P728" s="68" t="s">
        <v>5320</v>
      </c>
      <c r="Q728" s="67" t="s">
        <v>103</v>
      </c>
      <c r="R728" s="129" t="s">
        <v>110</v>
      </c>
    </row>
    <row r="729" spans="1:18">
      <c r="A729" s="71" t="s">
        <v>9</v>
      </c>
      <c r="B729" s="23">
        <v>400111714419</v>
      </c>
      <c r="C729" s="17" t="s">
        <v>89</v>
      </c>
      <c r="D729" s="17" t="s">
        <v>92</v>
      </c>
      <c r="E729" s="17">
        <v>0.2515</v>
      </c>
      <c r="F729" s="18">
        <v>0.70730000000000004</v>
      </c>
      <c r="G729" s="71" t="s">
        <v>668</v>
      </c>
      <c r="H729" s="23">
        <v>400111681539</v>
      </c>
      <c r="I729" s="17" t="s">
        <v>107</v>
      </c>
      <c r="J729" s="17" t="s">
        <v>108</v>
      </c>
      <c r="K729" s="17">
        <v>0.15310000000000001</v>
      </c>
      <c r="L729" s="17">
        <v>0.44940000000000002</v>
      </c>
      <c r="M729" s="17">
        <v>0.52867299999999995</v>
      </c>
      <c r="N729" s="18">
        <v>0.29341</v>
      </c>
      <c r="O729" s="17">
        <v>0</v>
      </c>
      <c r="P729" s="68" t="s">
        <v>5320</v>
      </c>
      <c r="Q729" s="67" t="s">
        <v>103</v>
      </c>
      <c r="R729" s="129" t="s">
        <v>110</v>
      </c>
    </row>
    <row r="730" spans="1:18">
      <c r="A730" s="71" t="s">
        <v>9</v>
      </c>
      <c r="B730" s="23">
        <v>400111714419</v>
      </c>
      <c r="C730" s="17" t="s">
        <v>89</v>
      </c>
      <c r="D730" s="17" t="s">
        <v>92</v>
      </c>
      <c r="E730" s="17">
        <v>0.2515</v>
      </c>
      <c r="F730" s="18">
        <v>0.70730000000000004</v>
      </c>
      <c r="G730" s="71" t="s">
        <v>669</v>
      </c>
      <c r="H730" s="23">
        <v>400111682246</v>
      </c>
      <c r="I730" s="17" t="s">
        <v>97</v>
      </c>
      <c r="J730" s="17" t="s">
        <v>108</v>
      </c>
      <c r="K730" s="17">
        <v>0.15310000000000001</v>
      </c>
      <c r="L730" s="17">
        <v>0.44940000000000002</v>
      </c>
      <c r="M730" s="17">
        <v>0.52867299999999995</v>
      </c>
      <c r="N730" s="18">
        <v>0.29341</v>
      </c>
      <c r="O730" s="17">
        <v>0</v>
      </c>
      <c r="P730" s="68" t="s">
        <v>5320</v>
      </c>
      <c r="Q730" s="67" t="s">
        <v>103</v>
      </c>
      <c r="R730" s="129" t="s">
        <v>110</v>
      </c>
    </row>
    <row r="731" spans="1:18">
      <c r="A731" s="71" t="s">
        <v>9</v>
      </c>
      <c r="B731" s="23">
        <v>400111714419</v>
      </c>
      <c r="C731" s="17" t="s">
        <v>89</v>
      </c>
      <c r="D731" s="17" t="s">
        <v>92</v>
      </c>
      <c r="E731" s="17">
        <v>0.2515</v>
      </c>
      <c r="F731" s="18">
        <v>0.70730000000000004</v>
      </c>
      <c r="G731" s="71" t="s">
        <v>670</v>
      </c>
      <c r="H731" s="23">
        <v>400111682614</v>
      </c>
      <c r="I731" s="17" t="s">
        <v>108</v>
      </c>
      <c r="J731" s="17" t="s">
        <v>97</v>
      </c>
      <c r="K731" s="17">
        <v>0.15210000000000001</v>
      </c>
      <c r="L731" s="17">
        <v>0.375</v>
      </c>
      <c r="M731" s="17">
        <v>0.53384699999999996</v>
      </c>
      <c r="N731" s="18">
        <v>0.222049</v>
      </c>
      <c r="O731" s="17">
        <v>0</v>
      </c>
      <c r="P731" s="68" t="s">
        <v>5320</v>
      </c>
      <c r="Q731" s="67" t="s">
        <v>103</v>
      </c>
      <c r="R731" s="129" t="s">
        <v>110</v>
      </c>
    </row>
    <row r="732" spans="1:18">
      <c r="A732" s="71" t="s">
        <v>9</v>
      </c>
      <c r="B732" s="23">
        <v>400111714419</v>
      </c>
      <c r="C732" s="17" t="s">
        <v>89</v>
      </c>
      <c r="D732" s="17" t="s">
        <v>92</v>
      </c>
      <c r="E732" s="17">
        <v>0.2515</v>
      </c>
      <c r="F732" s="18">
        <v>0.70730000000000004</v>
      </c>
      <c r="G732" s="71" t="s">
        <v>671</v>
      </c>
      <c r="H732" s="23">
        <v>400111682891</v>
      </c>
      <c r="I732" s="17" t="s">
        <v>108</v>
      </c>
      <c r="J732" s="17" t="s">
        <v>107</v>
      </c>
      <c r="K732" s="17">
        <v>0.2455</v>
      </c>
      <c r="L732" s="17">
        <v>0.71330000000000005</v>
      </c>
      <c r="M732" s="17">
        <v>0.92710999999999999</v>
      </c>
      <c r="N732" s="18">
        <v>0.924543</v>
      </c>
      <c r="O732" s="17">
        <v>1</v>
      </c>
      <c r="P732" s="68" t="s">
        <v>5320</v>
      </c>
      <c r="Q732" s="67" t="s">
        <v>103</v>
      </c>
      <c r="R732" s="129" t="s">
        <v>110</v>
      </c>
    </row>
    <row r="733" spans="1:18">
      <c r="A733" s="71" t="s">
        <v>9</v>
      </c>
      <c r="B733" s="23">
        <v>400111714419</v>
      </c>
      <c r="C733" s="17" t="s">
        <v>89</v>
      </c>
      <c r="D733" s="17" t="s">
        <v>92</v>
      </c>
      <c r="E733" s="17">
        <v>0.2515</v>
      </c>
      <c r="F733" s="18">
        <v>0.70730000000000004</v>
      </c>
      <c r="G733" s="71" t="s">
        <v>672</v>
      </c>
      <c r="H733" s="23">
        <v>400111682944</v>
      </c>
      <c r="I733" s="17" t="s">
        <v>108</v>
      </c>
      <c r="J733" s="17" t="s">
        <v>107</v>
      </c>
      <c r="K733" s="17">
        <v>0.24249999999999999</v>
      </c>
      <c r="L733" s="17">
        <v>0.71430000000000005</v>
      </c>
      <c r="M733" s="17">
        <v>0.94262800000000002</v>
      </c>
      <c r="N733" s="18">
        <v>0.93851499999999999</v>
      </c>
      <c r="O733" s="17">
        <v>1</v>
      </c>
      <c r="P733" s="68" t="s">
        <v>5320</v>
      </c>
      <c r="Q733" s="67" t="s">
        <v>103</v>
      </c>
      <c r="R733" s="129" t="s">
        <v>110</v>
      </c>
    </row>
    <row r="734" spans="1:18">
      <c r="A734" s="71" t="s">
        <v>9</v>
      </c>
      <c r="B734" s="23">
        <v>400111714419</v>
      </c>
      <c r="C734" s="17" t="s">
        <v>89</v>
      </c>
      <c r="D734" s="17" t="s">
        <v>92</v>
      </c>
      <c r="E734" s="17">
        <v>0.2515</v>
      </c>
      <c r="F734" s="18">
        <v>0.70730000000000004</v>
      </c>
      <c r="G734" s="71" t="s">
        <v>673</v>
      </c>
      <c r="H734" s="23">
        <v>400111683003</v>
      </c>
      <c r="I734" s="17" t="s">
        <v>98</v>
      </c>
      <c r="J734" s="17" t="s">
        <v>97</v>
      </c>
      <c r="K734" s="17">
        <v>0.15310000000000001</v>
      </c>
      <c r="L734" s="17">
        <v>0.44940000000000002</v>
      </c>
      <c r="M734" s="17">
        <v>0.52867299999999995</v>
      </c>
      <c r="N734" s="18">
        <v>0.29341</v>
      </c>
      <c r="O734" s="17">
        <v>0</v>
      </c>
      <c r="P734" s="68" t="s">
        <v>5320</v>
      </c>
      <c r="Q734" s="67" t="s">
        <v>103</v>
      </c>
      <c r="R734" s="129" t="s">
        <v>110</v>
      </c>
    </row>
    <row r="735" spans="1:18">
      <c r="A735" s="71" t="s">
        <v>9</v>
      </c>
      <c r="B735" s="23">
        <v>400111714419</v>
      </c>
      <c r="C735" s="17" t="s">
        <v>89</v>
      </c>
      <c r="D735" s="17" t="s">
        <v>92</v>
      </c>
      <c r="E735" s="17">
        <v>0.2515</v>
      </c>
      <c r="F735" s="18">
        <v>0.70730000000000004</v>
      </c>
      <c r="G735" s="71" t="s">
        <v>674</v>
      </c>
      <c r="H735" s="23">
        <v>400111683361</v>
      </c>
      <c r="I735" s="17" t="s">
        <v>98</v>
      </c>
      <c r="J735" s="17" t="s">
        <v>97</v>
      </c>
      <c r="K735" s="17">
        <v>0.15310000000000001</v>
      </c>
      <c r="L735" s="17">
        <v>0.44940000000000002</v>
      </c>
      <c r="M735" s="17">
        <v>0.52867299999999995</v>
      </c>
      <c r="N735" s="18">
        <v>0.29341</v>
      </c>
      <c r="O735" s="17">
        <v>0</v>
      </c>
      <c r="P735" s="68" t="s">
        <v>5320</v>
      </c>
      <c r="Q735" s="67" t="s">
        <v>103</v>
      </c>
      <c r="R735" s="129" t="s">
        <v>110</v>
      </c>
    </row>
    <row r="736" spans="1:18">
      <c r="A736" s="71" t="s">
        <v>9</v>
      </c>
      <c r="B736" s="23">
        <v>400111714419</v>
      </c>
      <c r="C736" s="17" t="s">
        <v>89</v>
      </c>
      <c r="D736" s="17" t="s">
        <v>92</v>
      </c>
      <c r="E736" s="17">
        <v>0.2515</v>
      </c>
      <c r="F736" s="18">
        <v>0.70730000000000004</v>
      </c>
      <c r="G736" s="71" t="s">
        <v>675</v>
      </c>
      <c r="H736" s="23">
        <v>400111684643</v>
      </c>
      <c r="I736" s="17" t="s">
        <v>97</v>
      </c>
      <c r="J736" s="17" t="s">
        <v>98</v>
      </c>
      <c r="K736" s="17">
        <v>0.15210000000000001</v>
      </c>
      <c r="L736" s="17">
        <v>0.38</v>
      </c>
      <c r="M736" s="17">
        <v>0.53384699999999996</v>
      </c>
      <c r="N736" s="18">
        <v>0.22712499999999999</v>
      </c>
      <c r="O736" s="17">
        <v>0</v>
      </c>
      <c r="P736" s="68" t="s">
        <v>5320</v>
      </c>
      <c r="Q736" s="67" t="s">
        <v>103</v>
      </c>
      <c r="R736" s="129" t="s">
        <v>110</v>
      </c>
    </row>
    <row r="737" spans="1:18">
      <c r="A737" s="71" t="s">
        <v>9</v>
      </c>
      <c r="B737" s="23">
        <v>400111714419</v>
      </c>
      <c r="C737" s="17" t="s">
        <v>89</v>
      </c>
      <c r="D737" s="17" t="s">
        <v>92</v>
      </c>
      <c r="E737" s="17">
        <v>0.2515</v>
      </c>
      <c r="F737" s="18">
        <v>0.70730000000000004</v>
      </c>
      <c r="G737" s="71" t="s">
        <v>676</v>
      </c>
      <c r="H737" s="23">
        <v>400111685081</v>
      </c>
      <c r="I737" s="17" t="s">
        <v>107</v>
      </c>
      <c r="J737" s="17" t="s">
        <v>98</v>
      </c>
      <c r="K737" s="17">
        <v>0.15210000000000001</v>
      </c>
      <c r="L737" s="17">
        <v>0.38</v>
      </c>
      <c r="M737" s="17">
        <v>0.53384699999999996</v>
      </c>
      <c r="N737" s="18">
        <v>0.22712499999999999</v>
      </c>
      <c r="O737" s="17">
        <v>0</v>
      </c>
      <c r="P737" s="68" t="s">
        <v>5320</v>
      </c>
      <c r="Q737" s="67" t="s">
        <v>103</v>
      </c>
      <c r="R737" s="129" t="s">
        <v>110</v>
      </c>
    </row>
    <row r="738" spans="1:18">
      <c r="A738" s="71" t="s">
        <v>9</v>
      </c>
      <c r="B738" s="23">
        <v>400111714419</v>
      </c>
      <c r="C738" s="17" t="s">
        <v>89</v>
      </c>
      <c r="D738" s="17" t="s">
        <v>92</v>
      </c>
      <c r="E738" s="17">
        <v>0.2515</v>
      </c>
      <c r="F738" s="18">
        <v>0.70730000000000004</v>
      </c>
      <c r="G738" s="71" t="s">
        <v>677</v>
      </c>
      <c r="H738" s="23">
        <v>400111685408</v>
      </c>
      <c r="I738" s="17" t="s">
        <v>98</v>
      </c>
      <c r="J738" s="17" t="s">
        <v>107</v>
      </c>
      <c r="K738" s="17">
        <v>0.15210000000000001</v>
      </c>
      <c r="L738" s="17">
        <v>0.38</v>
      </c>
      <c r="M738" s="17">
        <v>0.53384699999999996</v>
      </c>
      <c r="N738" s="18">
        <v>0.22712499999999999</v>
      </c>
      <c r="O738" s="17">
        <v>0</v>
      </c>
      <c r="P738" s="68" t="s">
        <v>5320</v>
      </c>
      <c r="Q738" s="67" t="s">
        <v>103</v>
      </c>
      <c r="R738" s="129" t="s">
        <v>110</v>
      </c>
    </row>
    <row r="739" spans="1:18">
      <c r="A739" s="71" t="s">
        <v>9</v>
      </c>
      <c r="B739" s="23">
        <v>400111714419</v>
      </c>
      <c r="C739" s="17" t="s">
        <v>89</v>
      </c>
      <c r="D739" s="17" t="s">
        <v>92</v>
      </c>
      <c r="E739" s="17">
        <v>0.2515</v>
      </c>
      <c r="F739" s="18">
        <v>0.70730000000000004</v>
      </c>
      <c r="G739" s="71" t="s">
        <v>678</v>
      </c>
      <c r="H739" s="23">
        <v>400111685615</v>
      </c>
      <c r="I739" s="17" t="s">
        <v>98</v>
      </c>
      <c r="J739" s="17" t="s">
        <v>97</v>
      </c>
      <c r="K739" s="17">
        <v>0.2445</v>
      </c>
      <c r="L739" s="17">
        <v>0.71430000000000005</v>
      </c>
      <c r="M739" s="17">
        <v>0.93223999999999996</v>
      </c>
      <c r="N739" s="18">
        <v>0.93851499999999999</v>
      </c>
      <c r="O739" s="17">
        <v>1</v>
      </c>
      <c r="P739" s="68" t="s">
        <v>5320</v>
      </c>
      <c r="Q739" s="67" t="s">
        <v>103</v>
      </c>
      <c r="R739" s="129" t="s">
        <v>110</v>
      </c>
    </row>
    <row r="740" spans="1:18">
      <c r="A740" s="71" t="s">
        <v>9</v>
      </c>
      <c r="B740" s="23">
        <v>400111714419</v>
      </c>
      <c r="C740" s="17" t="s">
        <v>89</v>
      </c>
      <c r="D740" s="17" t="s">
        <v>92</v>
      </c>
      <c r="E740" s="17">
        <v>0.2515</v>
      </c>
      <c r="F740" s="18">
        <v>0.70730000000000004</v>
      </c>
      <c r="G740" s="71" t="s">
        <v>679</v>
      </c>
      <c r="H740" s="23">
        <v>400111685962</v>
      </c>
      <c r="I740" s="17" t="s">
        <v>97</v>
      </c>
      <c r="J740" s="17" t="s">
        <v>98</v>
      </c>
      <c r="K740" s="17">
        <v>0.15210000000000001</v>
      </c>
      <c r="L740" s="17">
        <v>0.38</v>
      </c>
      <c r="M740" s="17">
        <v>0.53384699999999996</v>
      </c>
      <c r="N740" s="18">
        <v>0.22712499999999999</v>
      </c>
      <c r="O740" s="17">
        <v>0</v>
      </c>
      <c r="P740" s="68" t="s">
        <v>5320</v>
      </c>
      <c r="Q740" s="67" t="s">
        <v>103</v>
      </c>
      <c r="R740" s="129" t="s">
        <v>110</v>
      </c>
    </row>
    <row r="741" spans="1:18">
      <c r="A741" s="71" t="s">
        <v>9</v>
      </c>
      <c r="B741" s="23">
        <v>400111714419</v>
      </c>
      <c r="C741" s="17" t="s">
        <v>89</v>
      </c>
      <c r="D741" s="17" t="s">
        <v>92</v>
      </c>
      <c r="E741" s="17">
        <v>0.2515</v>
      </c>
      <c r="F741" s="18">
        <v>0.70730000000000004</v>
      </c>
      <c r="G741" s="71" t="s">
        <v>680</v>
      </c>
      <c r="H741" s="23">
        <v>400111686614</v>
      </c>
      <c r="I741" s="17" t="s">
        <v>97</v>
      </c>
      <c r="J741" s="17" t="s">
        <v>345</v>
      </c>
      <c r="K741" s="17">
        <v>0.15210000000000001</v>
      </c>
      <c r="L741" s="17">
        <v>0.38</v>
      </c>
      <c r="M741" s="17">
        <v>0.53384699999999996</v>
      </c>
      <c r="N741" s="18">
        <v>0.22712499999999999</v>
      </c>
      <c r="O741" s="17">
        <v>0</v>
      </c>
      <c r="P741" s="68" t="s">
        <v>5320</v>
      </c>
      <c r="Q741" s="67" t="s">
        <v>103</v>
      </c>
      <c r="R741" s="129" t="s">
        <v>110</v>
      </c>
    </row>
    <row r="742" spans="1:18">
      <c r="A742" s="71" t="s">
        <v>9</v>
      </c>
      <c r="B742" s="23">
        <v>400111714419</v>
      </c>
      <c r="C742" s="17" t="s">
        <v>89</v>
      </c>
      <c r="D742" s="17" t="s">
        <v>92</v>
      </c>
      <c r="E742" s="17">
        <v>0.2515</v>
      </c>
      <c r="F742" s="18">
        <v>0.70730000000000004</v>
      </c>
      <c r="G742" s="71" t="s">
        <v>681</v>
      </c>
      <c r="H742" s="23">
        <v>400111687124</v>
      </c>
      <c r="I742" s="17" t="s">
        <v>97</v>
      </c>
      <c r="J742" s="17" t="s">
        <v>98</v>
      </c>
      <c r="K742" s="17">
        <v>0.15210000000000001</v>
      </c>
      <c r="L742" s="17">
        <v>0.38</v>
      </c>
      <c r="M742" s="17">
        <v>0.53384699999999996</v>
      </c>
      <c r="N742" s="18">
        <v>0.22712499999999999</v>
      </c>
      <c r="O742" s="17">
        <v>0</v>
      </c>
      <c r="P742" s="68" t="s">
        <v>5320</v>
      </c>
      <c r="Q742" s="67" t="s">
        <v>103</v>
      </c>
      <c r="R742" s="129" t="s">
        <v>110</v>
      </c>
    </row>
    <row r="743" spans="1:18">
      <c r="A743" s="71" t="s">
        <v>9</v>
      </c>
      <c r="B743" s="23">
        <v>400111714419</v>
      </c>
      <c r="C743" s="17" t="s">
        <v>89</v>
      </c>
      <c r="D743" s="17" t="s">
        <v>92</v>
      </c>
      <c r="E743" s="17">
        <v>0.2515</v>
      </c>
      <c r="F743" s="18">
        <v>0.70730000000000004</v>
      </c>
      <c r="G743" s="71" t="s">
        <v>682</v>
      </c>
      <c r="H743" s="23">
        <v>400111687147</v>
      </c>
      <c r="I743" s="17" t="s">
        <v>683</v>
      </c>
      <c r="J743" s="17" t="s">
        <v>108</v>
      </c>
      <c r="K743" s="17">
        <v>0.15210000000000001</v>
      </c>
      <c r="L743" s="17">
        <v>0.38</v>
      </c>
      <c r="M743" s="17">
        <v>0.53384699999999996</v>
      </c>
      <c r="N743" s="18">
        <v>0.22712499999999999</v>
      </c>
      <c r="O743" s="17">
        <v>0</v>
      </c>
      <c r="P743" s="68" t="s">
        <v>5320</v>
      </c>
      <c r="Q743" s="67" t="s">
        <v>103</v>
      </c>
      <c r="R743" s="129" t="s">
        <v>110</v>
      </c>
    </row>
    <row r="744" spans="1:18">
      <c r="A744" s="71" t="s">
        <v>9</v>
      </c>
      <c r="B744" s="23">
        <v>400111714419</v>
      </c>
      <c r="C744" s="17" t="s">
        <v>89</v>
      </c>
      <c r="D744" s="17" t="s">
        <v>92</v>
      </c>
      <c r="E744" s="17">
        <v>0.2515</v>
      </c>
      <c r="F744" s="18">
        <v>0.70730000000000004</v>
      </c>
      <c r="G744" s="71" t="s">
        <v>684</v>
      </c>
      <c r="H744" s="23">
        <v>400111687514</v>
      </c>
      <c r="I744" s="17" t="s">
        <v>107</v>
      </c>
      <c r="J744" s="17" t="s">
        <v>98</v>
      </c>
      <c r="K744" s="17">
        <v>0.15310000000000001</v>
      </c>
      <c r="L744" s="17">
        <v>0.44940000000000002</v>
      </c>
      <c r="M744" s="17">
        <v>0.52867299999999995</v>
      </c>
      <c r="N744" s="18">
        <v>0.29341</v>
      </c>
      <c r="O744" s="17">
        <v>0</v>
      </c>
      <c r="P744" s="68" t="s">
        <v>5320</v>
      </c>
      <c r="Q744" s="67" t="s">
        <v>103</v>
      </c>
      <c r="R744" s="129" t="s">
        <v>110</v>
      </c>
    </row>
    <row r="745" spans="1:18">
      <c r="A745" s="71" t="s">
        <v>9</v>
      </c>
      <c r="B745" s="23">
        <v>400111714419</v>
      </c>
      <c r="C745" s="17" t="s">
        <v>89</v>
      </c>
      <c r="D745" s="17" t="s">
        <v>92</v>
      </c>
      <c r="E745" s="17">
        <v>0.2515</v>
      </c>
      <c r="F745" s="18">
        <v>0.70730000000000004</v>
      </c>
      <c r="G745" s="71" t="s">
        <v>685</v>
      </c>
      <c r="H745" s="23">
        <v>400111688752</v>
      </c>
      <c r="I745" s="17" t="s">
        <v>97</v>
      </c>
      <c r="J745" s="17" t="s">
        <v>98</v>
      </c>
      <c r="K745" s="17">
        <v>0.24249999999999999</v>
      </c>
      <c r="L745" s="17">
        <v>0.71430000000000005</v>
      </c>
      <c r="M745" s="17">
        <v>0.94262800000000002</v>
      </c>
      <c r="N745" s="18">
        <v>0.93851499999999999</v>
      </c>
      <c r="O745" s="17">
        <v>1</v>
      </c>
      <c r="P745" s="68" t="s">
        <v>5320</v>
      </c>
      <c r="Q745" s="67" t="s">
        <v>103</v>
      </c>
      <c r="R745" s="129" t="s">
        <v>110</v>
      </c>
    </row>
    <row r="746" spans="1:18">
      <c r="A746" s="71" t="s">
        <v>9</v>
      </c>
      <c r="B746" s="23">
        <v>400111714419</v>
      </c>
      <c r="C746" s="17" t="s">
        <v>89</v>
      </c>
      <c r="D746" s="17" t="s">
        <v>92</v>
      </c>
      <c r="E746" s="17">
        <v>0.2515</v>
      </c>
      <c r="F746" s="18">
        <v>0.70730000000000004</v>
      </c>
      <c r="G746" s="71" t="s">
        <v>686</v>
      </c>
      <c r="H746" s="23">
        <v>400111688953</v>
      </c>
      <c r="I746" s="17" t="s">
        <v>687</v>
      </c>
      <c r="J746" s="17" t="s">
        <v>107</v>
      </c>
      <c r="K746" s="17">
        <v>0.15310000000000001</v>
      </c>
      <c r="L746" s="17">
        <v>0.44940000000000002</v>
      </c>
      <c r="M746" s="17">
        <v>0.52867299999999995</v>
      </c>
      <c r="N746" s="18">
        <v>0.29341</v>
      </c>
      <c r="O746" s="17">
        <v>0</v>
      </c>
      <c r="P746" s="68" t="s">
        <v>5320</v>
      </c>
      <c r="Q746" s="67" t="s">
        <v>103</v>
      </c>
      <c r="R746" s="129" t="s">
        <v>110</v>
      </c>
    </row>
    <row r="747" spans="1:18">
      <c r="A747" s="71" t="s">
        <v>9</v>
      </c>
      <c r="B747" s="23">
        <v>400111714419</v>
      </c>
      <c r="C747" s="17" t="s">
        <v>89</v>
      </c>
      <c r="D747" s="17" t="s">
        <v>92</v>
      </c>
      <c r="E747" s="17">
        <v>0.2515</v>
      </c>
      <c r="F747" s="18">
        <v>0.70730000000000004</v>
      </c>
      <c r="G747" s="71" t="s">
        <v>688</v>
      </c>
      <c r="H747" s="23">
        <v>400111689334</v>
      </c>
      <c r="I747" s="17" t="s">
        <v>97</v>
      </c>
      <c r="J747" s="17" t="s">
        <v>345</v>
      </c>
      <c r="K747" s="17">
        <v>0.15310000000000001</v>
      </c>
      <c r="L747" s="17">
        <v>0.44940000000000002</v>
      </c>
      <c r="M747" s="17">
        <v>0.52867299999999995</v>
      </c>
      <c r="N747" s="18">
        <v>0.29341</v>
      </c>
      <c r="O747" s="17">
        <v>0</v>
      </c>
      <c r="P747" s="68" t="s">
        <v>5320</v>
      </c>
      <c r="Q747" s="67" t="s">
        <v>103</v>
      </c>
      <c r="R747" s="129" t="s">
        <v>110</v>
      </c>
    </row>
    <row r="748" spans="1:18">
      <c r="A748" s="71" t="s">
        <v>9</v>
      </c>
      <c r="B748" s="23">
        <v>400111714419</v>
      </c>
      <c r="C748" s="17" t="s">
        <v>89</v>
      </c>
      <c r="D748" s="17" t="s">
        <v>92</v>
      </c>
      <c r="E748" s="17">
        <v>0.2515</v>
      </c>
      <c r="F748" s="18">
        <v>0.70730000000000004</v>
      </c>
      <c r="G748" s="71" t="s">
        <v>689</v>
      </c>
      <c r="H748" s="23">
        <v>400111689666</v>
      </c>
      <c r="I748" s="17" t="s">
        <v>98</v>
      </c>
      <c r="J748" s="17" t="s">
        <v>97</v>
      </c>
      <c r="K748" s="17">
        <v>0.15210000000000001</v>
      </c>
      <c r="L748" s="17">
        <v>0.38</v>
      </c>
      <c r="M748" s="17">
        <v>0.53384699999999996</v>
      </c>
      <c r="N748" s="18">
        <v>0.22712499999999999</v>
      </c>
      <c r="O748" s="17">
        <v>0</v>
      </c>
      <c r="P748" s="68" t="s">
        <v>5320</v>
      </c>
      <c r="Q748" s="67" t="s">
        <v>103</v>
      </c>
      <c r="R748" s="129" t="s">
        <v>110</v>
      </c>
    </row>
    <row r="749" spans="1:18">
      <c r="A749" s="71" t="s">
        <v>9</v>
      </c>
      <c r="B749" s="23">
        <v>400111714419</v>
      </c>
      <c r="C749" s="17" t="s">
        <v>89</v>
      </c>
      <c r="D749" s="17" t="s">
        <v>92</v>
      </c>
      <c r="E749" s="17">
        <v>0.2515</v>
      </c>
      <c r="F749" s="18">
        <v>0.70730000000000004</v>
      </c>
      <c r="G749" s="71" t="s">
        <v>690</v>
      </c>
      <c r="H749" s="23">
        <v>400111689780</v>
      </c>
      <c r="I749" s="17" t="s">
        <v>440</v>
      </c>
      <c r="J749" s="17" t="s">
        <v>97</v>
      </c>
      <c r="K749" s="17">
        <v>0.15409999999999999</v>
      </c>
      <c r="L749" s="17">
        <v>0.45040000000000002</v>
      </c>
      <c r="M749" s="17">
        <v>0.53279200000000004</v>
      </c>
      <c r="N749" s="18">
        <v>0.29468299999999997</v>
      </c>
      <c r="O749" s="17">
        <v>0</v>
      </c>
      <c r="P749" s="68" t="s">
        <v>5320</v>
      </c>
      <c r="Q749" s="67" t="s">
        <v>103</v>
      </c>
      <c r="R749" s="129" t="s">
        <v>110</v>
      </c>
    </row>
    <row r="750" spans="1:18">
      <c r="A750" s="71" t="s">
        <v>9</v>
      </c>
      <c r="B750" s="23">
        <v>400111714419</v>
      </c>
      <c r="C750" s="17" t="s">
        <v>89</v>
      </c>
      <c r="D750" s="17" t="s">
        <v>92</v>
      </c>
      <c r="E750" s="17">
        <v>0.2515</v>
      </c>
      <c r="F750" s="18">
        <v>0.70730000000000004</v>
      </c>
      <c r="G750" s="71" t="s">
        <v>691</v>
      </c>
      <c r="H750" s="23">
        <v>400111695422</v>
      </c>
      <c r="I750" s="17" t="s">
        <v>108</v>
      </c>
      <c r="J750" s="17" t="s">
        <v>107</v>
      </c>
      <c r="K750" s="17">
        <v>0.15609999999999999</v>
      </c>
      <c r="L750" s="17">
        <v>0.45040000000000002</v>
      </c>
      <c r="M750" s="17">
        <v>0.51355499999999998</v>
      </c>
      <c r="N750" s="18">
        <v>0.29946099999999998</v>
      </c>
      <c r="O750" s="17">
        <v>0</v>
      </c>
      <c r="P750" s="68" t="s">
        <v>5320</v>
      </c>
      <c r="Q750" s="67" t="s">
        <v>103</v>
      </c>
      <c r="R750" s="129" t="s">
        <v>110</v>
      </c>
    </row>
    <row r="751" spans="1:18">
      <c r="A751" s="71" t="s">
        <v>9</v>
      </c>
      <c r="B751" s="23">
        <v>400111714419</v>
      </c>
      <c r="C751" s="17" t="s">
        <v>89</v>
      </c>
      <c r="D751" s="17" t="s">
        <v>92</v>
      </c>
      <c r="E751" s="17">
        <v>0.2515</v>
      </c>
      <c r="F751" s="18">
        <v>0.70730000000000004</v>
      </c>
      <c r="G751" s="71" t="s">
        <v>692</v>
      </c>
      <c r="H751" s="23">
        <v>400111695814</v>
      </c>
      <c r="I751" s="17" t="s">
        <v>108</v>
      </c>
      <c r="J751" s="17" t="s">
        <v>107</v>
      </c>
      <c r="K751" s="17">
        <v>0.15310000000000001</v>
      </c>
      <c r="L751" s="17">
        <v>0.45629999999999998</v>
      </c>
      <c r="M751" s="17">
        <v>0.53796699999999997</v>
      </c>
      <c r="N751" s="18">
        <v>0.31703599999999998</v>
      </c>
      <c r="O751" s="17">
        <v>0</v>
      </c>
      <c r="P751" s="68" t="s">
        <v>5320</v>
      </c>
      <c r="Q751" s="67" t="s">
        <v>103</v>
      </c>
      <c r="R751" s="129" t="s">
        <v>110</v>
      </c>
    </row>
    <row r="752" spans="1:18">
      <c r="A752" s="71" t="s">
        <v>9</v>
      </c>
      <c r="B752" s="23">
        <v>400111714419</v>
      </c>
      <c r="C752" s="17" t="s">
        <v>89</v>
      </c>
      <c r="D752" s="17" t="s">
        <v>92</v>
      </c>
      <c r="E752" s="17">
        <v>0.2515</v>
      </c>
      <c r="F752" s="18">
        <v>0.70730000000000004</v>
      </c>
      <c r="G752" s="71" t="s">
        <v>693</v>
      </c>
      <c r="H752" s="23">
        <v>400111696651</v>
      </c>
      <c r="I752" s="17" t="s">
        <v>97</v>
      </c>
      <c r="J752" s="17" t="s">
        <v>107</v>
      </c>
      <c r="K752" s="17">
        <v>0.24160000000000001</v>
      </c>
      <c r="L752" s="17">
        <v>0.70630000000000004</v>
      </c>
      <c r="M752" s="17">
        <v>0.94788600000000001</v>
      </c>
      <c r="N752" s="18">
        <v>0.995224</v>
      </c>
      <c r="O752" s="17">
        <v>1</v>
      </c>
      <c r="P752" s="68" t="s">
        <v>5320</v>
      </c>
      <c r="Q752" s="67" t="s">
        <v>103</v>
      </c>
      <c r="R752" s="129" t="s">
        <v>110</v>
      </c>
    </row>
    <row r="753" spans="1:18">
      <c r="A753" s="71" t="s">
        <v>9</v>
      </c>
      <c r="B753" s="23">
        <v>400111714419</v>
      </c>
      <c r="C753" s="17" t="s">
        <v>89</v>
      </c>
      <c r="D753" s="17" t="s">
        <v>92</v>
      </c>
      <c r="E753" s="17">
        <v>0.2515</v>
      </c>
      <c r="F753" s="18">
        <v>0.70730000000000004</v>
      </c>
      <c r="G753" s="71" t="s">
        <v>694</v>
      </c>
      <c r="H753" s="23">
        <v>400111697568</v>
      </c>
      <c r="I753" s="17" t="s">
        <v>108</v>
      </c>
      <c r="J753" s="17" t="s">
        <v>107</v>
      </c>
      <c r="K753" s="17">
        <v>0.24249999999999999</v>
      </c>
      <c r="L753" s="17">
        <v>0.70730000000000004</v>
      </c>
      <c r="M753" s="17">
        <v>0.95303599999999999</v>
      </c>
      <c r="N753" s="18">
        <v>1</v>
      </c>
      <c r="O753" s="17">
        <v>1</v>
      </c>
      <c r="P753" s="68" t="s">
        <v>5320</v>
      </c>
      <c r="Q753" s="67" t="s">
        <v>103</v>
      </c>
      <c r="R753" s="129" t="s">
        <v>110</v>
      </c>
    </row>
    <row r="754" spans="1:18">
      <c r="A754" s="71" t="s">
        <v>9</v>
      </c>
      <c r="B754" s="23">
        <v>400111714419</v>
      </c>
      <c r="C754" s="17" t="s">
        <v>89</v>
      </c>
      <c r="D754" s="17" t="s">
        <v>92</v>
      </c>
      <c r="E754" s="17">
        <v>0.2515</v>
      </c>
      <c r="F754" s="18">
        <v>0.70730000000000004</v>
      </c>
      <c r="G754" s="71" t="s">
        <v>695</v>
      </c>
      <c r="H754" s="23">
        <v>400111697653</v>
      </c>
      <c r="I754" s="17" t="s">
        <v>97</v>
      </c>
      <c r="J754" s="17" t="s">
        <v>98</v>
      </c>
      <c r="K754" s="17">
        <v>0.15409999999999999</v>
      </c>
      <c r="L754" s="17">
        <v>0.45040000000000002</v>
      </c>
      <c r="M754" s="17">
        <v>0.54209600000000002</v>
      </c>
      <c r="N754" s="18">
        <v>0.33906199999999997</v>
      </c>
      <c r="O754" s="17">
        <v>0</v>
      </c>
      <c r="P754" s="68" t="s">
        <v>5320</v>
      </c>
      <c r="Q754" s="67" t="s">
        <v>103</v>
      </c>
      <c r="R754" s="129" t="s">
        <v>110</v>
      </c>
    </row>
    <row r="755" spans="1:18">
      <c r="A755" s="71" t="s">
        <v>9</v>
      </c>
      <c r="B755" s="23">
        <v>400111714419</v>
      </c>
      <c r="C755" s="17" t="s">
        <v>89</v>
      </c>
      <c r="D755" s="17" t="s">
        <v>92</v>
      </c>
      <c r="E755" s="17">
        <v>0.2515</v>
      </c>
      <c r="F755" s="18">
        <v>0.70730000000000004</v>
      </c>
      <c r="G755" s="71" t="s">
        <v>696</v>
      </c>
      <c r="H755" s="23">
        <v>400111697815</v>
      </c>
      <c r="I755" s="17" t="s">
        <v>97</v>
      </c>
      <c r="J755" s="17" t="s">
        <v>345</v>
      </c>
      <c r="K755" s="17">
        <v>0.24249999999999999</v>
      </c>
      <c r="L755" s="17">
        <v>0.70630000000000004</v>
      </c>
      <c r="M755" s="17">
        <v>0.95303599999999999</v>
      </c>
      <c r="N755" s="18">
        <v>0.995224</v>
      </c>
      <c r="O755" s="17">
        <v>1</v>
      </c>
      <c r="P755" s="68" t="s">
        <v>5320</v>
      </c>
      <c r="Q755" s="67" t="s">
        <v>103</v>
      </c>
      <c r="R755" s="129" t="s">
        <v>110</v>
      </c>
    </row>
    <row r="756" spans="1:18">
      <c r="A756" s="71" t="s">
        <v>9</v>
      </c>
      <c r="B756" s="23">
        <v>400111714419</v>
      </c>
      <c r="C756" s="17" t="s">
        <v>89</v>
      </c>
      <c r="D756" s="17" t="s">
        <v>92</v>
      </c>
      <c r="E756" s="17">
        <v>0.2515</v>
      </c>
      <c r="F756" s="18">
        <v>0.70730000000000004</v>
      </c>
      <c r="G756" s="71" t="s">
        <v>697</v>
      </c>
      <c r="H756" s="23">
        <v>400111698108</v>
      </c>
      <c r="I756" s="17" t="s">
        <v>98</v>
      </c>
      <c r="J756" s="17" t="s">
        <v>97</v>
      </c>
      <c r="K756" s="17">
        <v>0.24249999999999999</v>
      </c>
      <c r="L756" s="17">
        <v>0.70730000000000004</v>
      </c>
      <c r="M756" s="17">
        <v>0.95303599999999999</v>
      </c>
      <c r="N756" s="18">
        <v>1</v>
      </c>
      <c r="O756" s="17">
        <v>1</v>
      </c>
      <c r="P756" s="68" t="s">
        <v>5320</v>
      </c>
      <c r="Q756" s="67" t="s">
        <v>103</v>
      </c>
      <c r="R756" s="129" t="s">
        <v>110</v>
      </c>
    </row>
    <row r="757" spans="1:18">
      <c r="A757" s="71" t="s">
        <v>9</v>
      </c>
      <c r="B757" s="23">
        <v>400111714419</v>
      </c>
      <c r="C757" s="17" t="s">
        <v>89</v>
      </c>
      <c r="D757" s="17" t="s">
        <v>92</v>
      </c>
      <c r="E757" s="17">
        <v>0.2515</v>
      </c>
      <c r="F757" s="18">
        <v>0.70730000000000004</v>
      </c>
      <c r="G757" s="71" t="s">
        <v>698</v>
      </c>
      <c r="H757" s="23">
        <v>400111699326</v>
      </c>
      <c r="I757" s="17" t="s">
        <v>98</v>
      </c>
      <c r="J757" s="17" t="s">
        <v>97</v>
      </c>
      <c r="K757" s="17">
        <v>0.15409999999999999</v>
      </c>
      <c r="L757" s="17">
        <v>0.45040000000000002</v>
      </c>
      <c r="M757" s="17">
        <v>0.54209600000000002</v>
      </c>
      <c r="N757" s="18">
        <v>0.33906199999999997</v>
      </c>
      <c r="O757" s="17">
        <v>0</v>
      </c>
      <c r="P757" s="68" t="s">
        <v>5320</v>
      </c>
      <c r="Q757" s="67" t="s">
        <v>103</v>
      </c>
      <c r="R757" s="129" t="s">
        <v>110</v>
      </c>
    </row>
    <row r="758" spans="1:18">
      <c r="A758" s="71" t="s">
        <v>9</v>
      </c>
      <c r="B758" s="23">
        <v>400111714419</v>
      </c>
      <c r="C758" s="17" t="s">
        <v>89</v>
      </c>
      <c r="D758" s="17" t="s">
        <v>92</v>
      </c>
      <c r="E758" s="17">
        <v>0.2515</v>
      </c>
      <c r="F758" s="18">
        <v>0.70730000000000004</v>
      </c>
      <c r="G758" s="71" t="s">
        <v>699</v>
      </c>
      <c r="H758" s="23">
        <v>400111699685</v>
      </c>
      <c r="I758" s="17" t="s">
        <v>97</v>
      </c>
      <c r="J758" s="17" t="s">
        <v>107</v>
      </c>
      <c r="K758" s="17">
        <v>0.2445</v>
      </c>
      <c r="L758" s="17">
        <v>0.70630000000000004</v>
      </c>
      <c r="M758" s="17">
        <v>0.94256200000000001</v>
      </c>
      <c r="N758" s="18">
        <v>0.995224</v>
      </c>
      <c r="O758" s="17">
        <v>1</v>
      </c>
      <c r="P758" s="68" t="s">
        <v>5320</v>
      </c>
      <c r="Q758" s="67" t="s">
        <v>103</v>
      </c>
      <c r="R758" s="129" t="s">
        <v>110</v>
      </c>
    </row>
    <row r="759" spans="1:18">
      <c r="A759" s="71" t="s">
        <v>9</v>
      </c>
      <c r="B759" s="23">
        <v>400111714419</v>
      </c>
      <c r="C759" s="17" t="s">
        <v>89</v>
      </c>
      <c r="D759" s="17" t="s">
        <v>92</v>
      </c>
      <c r="E759" s="17">
        <v>0.2515</v>
      </c>
      <c r="F759" s="18">
        <v>0.70730000000000004</v>
      </c>
      <c r="G759" s="71" t="s">
        <v>700</v>
      </c>
      <c r="H759" s="23">
        <v>400111699831</v>
      </c>
      <c r="I759" s="17" t="s">
        <v>97</v>
      </c>
      <c r="J759" s="17" t="s">
        <v>98</v>
      </c>
      <c r="K759" s="17">
        <v>0.2445</v>
      </c>
      <c r="L759" s="17">
        <v>0.70730000000000004</v>
      </c>
      <c r="M759" s="17">
        <v>0.94256200000000001</v>
      </c>
      <c r="N759" s="18">
        <v>1</v>
      </c>
      <c r="O759" s="17">
        <v>1</v>
      </c>
      <c r="P759" s="68" t="s">
        <v>5320</v>
      </c>
      <c r="Q759" s="67" t="s">
        <v>103</v>
      </c>
      <c r="R759" s="129" t="s">
        <v>110</v>
      </c>
    </row>
    <row r="760" spans="1:18">
      <c r="A760" s="71" t="s">
        <v>9</v>
      </c>
      <c r="B760" s="23">
        <v>400111714419</v>
      </c>
      <c r="C760" s="17" t="s">
        <v>89</v>
      </c>
      <c r="D760" s="17" t="s">
        <v>92</v>
      </c>
      <c r="E760" s="17">
        <v>0.2515</v>
      </c>
      <c r="F760" s="18">
        <v>0.70730000000000004</v>
      </c>
      <c r="G760" s="71" t="s">
        <v>701</v>
      </c>
      <c r="H760" s="23">
        <v>400111701433</v>
      </c>
      <c r="I760" s="17" t="s">
        <v>108</v>
      </c>
      <c r="J760" s="17" t="s">
        <v>107</v>
      </c>
      <c r="K760" s="17">
        <v>0.15409999999999999</v>
      </c>
      <c r="L760" s="17">
        <v>0.45040000000000002</v>
      </c>
      <c r="M760" s="17">
        <v>0.54209600000000002</v>
      </c>
      <c r="N760" s="18">
        <v>0.33906199999999997</v>
      </c>
      <c r="O760" s="17">
        <v>0</v>
      </c>
      <c r="P760" s="68" t="s">
        <v>5320</v>
      </c>
      <c r="Q760" s="67" t="s">
        <v>103</v>
      </c>
      <c r="R760" s="129" t="s">
        <v>110</v>
      </c>
    </row>
    <row r="761" spans="1:18">
      <c r="A761" s="71" t="s">
        <v>9</v>
      </c>
      <c r="B761" s="23">
        <v>400111714419</v>
      </c>
      <c r="C761" s="17" t="s">
        <v>89</v>
      </c>
      <c r="D761" s="17" t="s">
        <v>92</v>
      </c>
      <c r="E761" s="17">
        <v>0.2515</v>
      </c>
      <c r="F761" s="18">
        <v>0.70730000000000004</v>
      </c>
      <c r="G761" s="71" t="s">
        <v>702</v>
      </c>
      <c r="H761" s="23">
        <v>400111701798</v>
      </c>
      <c r="I761" s="17" t="s">
        <v>97</v>
      </c>
      <c r="J761" s="17" t="s">
        <v>108</v>
      </c>
      <c r="K761" s="17">
        <v>0.2445</v>
      </c>
      <c r="L761" s="17">
        <v>0.70630000000000004</v>
      </c>
      <c r="M761" s="17">
        <v>0.94256200000000001</v>
      </c>
      <c r="N761" s="18">
        <v>0.995224</v>
      </c>
      <c r="O761" s="17">
        <v>1</v>
      </c>
      <c r="P761" s="68" t="s">
        <v>5320</v>
      </c>
      <c r="Q761" s="67" t="s">
        <v>103</v>
      </c>
      <c r="R761" s="129" t="s">
        <v>110</v>
      </c>
    </row>
    <row r="762" spans="1:18">
      <c r="A762" s="71" t="s">
        <v>9</v>
      </c>
      <c r="B762" s="23">
        <v>400111714419</v>
      </c>
      <c r="C762" s="17" t="s">
        <v>89</v>
      </c>
      <c r="D762" s="17" t="s">
        <v>92</v>
      </c>
      <c r="E762" s="17">
        <v>0.2515</v>
      </c>
      <c r="F762" s="18">
        <v>0.70730000000000004</v>
      </c>
      <c r="G762" s="71" t="s">
        <v>703</v>
      </c>
      <c r="H762" s="23">
        <v>400111703510</v>
      </c>
      <c r="I762" s="17" t="s">
        <v>97</v>
      </c>
      <c r="J762" s="17" t="s">
        <v>108</v>
      </c>
      <c r="K762" s="17">
        <v>0.2445</v>
      </c>
      <c r="L762" s="17">
        <v>0.70730000000000004</v>
      </c>
      <c r="M762" s="17">
        <v>0.94256200000000001</v>
      </c>
      <c r="N762" s="18">
        <v>1</v>
      </c>
      <c r="O762" s="17">
        <v>1</v>
      </c>
      <c r="P762" s="68" t="s">
        <v>5320</v>
      </c>
      <c r="Q762" s="67" t="s">
        <v>103</v>
      </c>
      <c r="R762" s="129" t="s">
        <v>110</v>
      </c>
    </row>
    <row r="763" spans="1:18">
      <c r="A763" s="71" t="s">
        <v>9</v>
      </c>
      <c r="B763" s="23">
        <v>400111714419</v>
      </c>
      <c r="C763" s="17" t="s">
        <v>89</v>
      </c>
      <c r="D763" s="17" t="s">
        <v>92</v>
      </c>
      <c r="E763" s="17">
        <v>0.2515</v>
      </c>
      <c r="F763" s="18">
        <v>0.70730000000000004</v>
      </c>
      <c r="G763" s="71" t="s">
        <v>704</v>
      </c>
      <c r="H763" s="23">
        <v>400111703572</v>
      </c>
      <c r="I763" s="17" t="s">
        <v>97</v>
      </c>
      <c r="J763" s="17" t="s">
        <v>98</v>
      </c>
      <c r="K763" s="17">
        <v>0.15409999999999999</v>
      </c>
      <c r="L763" s="17">
        <v>0.45040000000000002</v>
      </c>
      <c r="M763" s="17">
        <v>0.54209600000000002</v>
      </c>
      <c r="N763" s="18">
        <v>0.33906199999999997</v>
      </c>
      <c r="O763" s="17">
        <v>0</v>
      </c>
      <c r="P763" s="68" t="s">
        <v>5320</v>
      </c>
      <c r="Q763" s="67" t="s">
        <v>103</v>
      </c>
      <c r="R763" s="129" t="s">
        <v>110</v>
      </c>
    </row>
    <row r="764" spans="1:18">
      <c r="A764" s="71" t="s">
        <v>9</v>
      </c>
      <c r="B764" s="23">
        <v>400111714419</v>
      </c>
      <c r="C764" s="17" t="s">
        <v>89</v>
      </c>
      <c r="D764" s="17" t="s">
        <v>92</v>
      </c>
      <c r="E764" s="17">
        <v>0.2515</v>
      </c>
      <c r="F764" s="18">
        <v>0.70730000000000004</v>
      </c>
      <c r="G764" s="71" t="s">
        <v>705</v>
      </c>
      <c r="H764" s="23">
        <v>400111704080</v>
      </c>
      <c r="I764" s="17" t="s">
        <v>108</v>
      </c>
      <c r="J764" s="17" t="s">
        <v>107</v>
      </c>
      <c r="K764" s="17">
        <v>0.2465</v>
      </c>
      <c r="L764" s="17">
        <v>0.70830000000000004</v>
      </c>
      <c r="M764" s="17">
        <v>0.94255100000000003</v>
      </c>
      <c r="N764" s="18">
        <v>0.99521400000000004</v>
      </c>
      <c r="O764" s="17">
        <v>1</v>
      </c>
      <c r="P764" s="68" t="s">
        <v>5320</v>
      </c>
      <c r="Q764" s="67" t="s">
        <v>103</v>
      </c>
      <c r="R764" s="129" t="s">
        <v>110</v>
      </c>
    </row>
    <row r="765" spans="1:18">
      <c r="A765" s="71" t="s">
        <v>9</v>
      </c>
      <c r="B765" s="23">
        <v>400111714419</v>
      </c>
      <c r="C765" s="17" t="s">
        <v>89</v>
      </c>
      <c r="D765" s="17" t="s">
        <v>92</v>
      </c>
      <c r="E765" s="17">
        <v>0.2515</v>
      </c>
      <c r="F765" s="18">
        <v>0.70730000000000004</v>
      </c>
      <c r="G765" s="71" t="s">
        <v>706</v>
      </c>
      <c r="H765" s="23">
        <v>400111704143</v>
      </c>
      <c r="I765" s="17" t="s">
        <v>108</v>
      </c>
      <c r="J765" s="17" t="s">
        <v>107</v>
      </c>
      <c r="K765" s="17">
        <v>0.2445</v>
      </c>
      <c r="L765" s="17">
        <v>0.70630000000000004</v>
      </c>
      <c r="M765" s="17">
        <v>0.94256200000000001</v>
      </c>
      <c r="N765" s="18">
        <v>0.995224</v>
      </c>
      <c r="O765" s="17">
        <v>1</v>
      </c>
      <c r="P765" s="68" t="s">
        <v>5320</v>
      </c>
      <c r="Q765" s="67" t="s">
        <v>103</v>
      </c>
      <c r="R765" s="129" t="s">
        <v>110</v>
      </c>
    </row>
    <row r="766" spans="1:18">
      <c r="A766" s="71" t="s">
        <v>9</v>
      </c>
      <c r="B766" s="23">
        <v>400111714419</v>
      </c>
      <c r="C766" s="17" t="s">
        <v>89</v>
      </c>
      <c r="D766" s="17" t="s">
        <v>92</v>
      </c>
      <c r="E766" s="17">
        <v>0.2515</v>
      </c>
      <c r="F766" s="18">
        <v>0.70730000000000004</v>
      </c>
      <c r="G766" s="71" t="s">
        <v>707</v>
      </c>
      <c r="H766" s="23">
        <v>400111704199</v>
      </c>
      <c r="I766" s="17" t="s">
        <v>97</v>
      </c>
      <c r="J766" s="17" t="s">
        <v>108</v>
      </c>
      <c r="K766" s="17">
        <v>0.15409999999999999</v>
      </c>
      <c r="L766" s="17">
        <v>0.45040000000000002</v>
      </c>
      <c r="M766" s="17">
        <v>0.54209600000000002</v>
      </c>
      <c r="N766" s="18">
        <v>0.33906199999999997</v>
      </c>
      <c r="O766" s="17">
        <v>0</v>
      </c>
      <c r="P766" s="68" t="s">
        <v>5320</v>
      </c>
      <c r="Q766" s="67" t="s">
        <v>103</v>
      </c>
      <c r="R766" s="129" t="s">
        <v>110</v>
      </c>
    </row>
    <row r="767" spans="1:18">
      <c r="A767" s="71" t="s">
        <v>9</v>
      </c>
      <c r="B767" s="23">
        <v>400111714419</v>
      </c>
      <c r="C767" s="17" t="s">
        <v>89</v>
      </c>
      <c r="D767" s="17" t="s">
        <v>92</v>
      </c>
      <c r="E767" s="17">
        <v>0.2515</v>
      </c>
      <c r="F767" s="18">
        <v>0.70730000000000004</v>
      </c>
      <c r="G767" s="71" t="s">
        <v>708</v>
      </c>
      <c r="H767" s="23">
        <v>400111704420</v>
      </c>
      <c r="I767" s="17" t="s">
        <v>98</v>
      </c>
      <c r="J767" s="17" t="s">
        <v>342</v>
      </c>
      <c r="K767" s="17">
        <v>6.0639999999999999E-2</v>
      </c>
      <c r="L767" s="17">
        <v>0.1855</v>
      </c>
      <c r="M767" s="17">
        <v>8.0408400000000005E-3</v>
      </c>
      <c r="N767" s="18">
        <v>0.55051099999999997</v>
      </c>
      <c r="O767" s="17">
        <v>0</v>
      </c>
      <c r="P767" s="68" t="s">
        <v>5320</v>
      </c>
      <c r="Q767" s="67" t="s">
        <v>103</v>
      </c>
      <c r="R767" s="129" t="s">
        <v>110</v>
      </c>
    </row>
    <row r="768" spans="1:18">
      <c r="A768" s="71" t="s">
        <v>9</v>
      </c>
      <c r="B768" s="23">
        <v>400111714419</v>
      </c>
      <c r="C768" s="17" t="s">
        <v>89</v>
      </c>
      <c r="D768" s="17" t="s">
        <v>92</v>
      </c>
      <c r="E768" s="17">
        <v>0.2515</v>
      </c>
      <c r="F768" s="18">
        <v>0.70730000000000004</v>
      </c>
      <c r="G768" s="71" t="s">
        <v>709</v>
      </c>
      <c r="H768" s="23">
        <v>400111704536</v>
      </c>
      <c r="I768" s="17" t="s">
        <v>97</v>
      </c>
      <c r="J768" s="17" t="s">
        <v>107</v>
      </c>
      <c r="K768" s="17">
        <v>0.2455</v>
      </c>
      <c r="L768" s="17">
        <v>0.70630000000000004</v>
      </c>
      <c r="M768" s="17">
        <v>0.93738900000000003</v>
      </c>
      <c r="N768" s="18">
        <v>0.995224</v>
      </c>
      <c r="O768" s="17">
        <v>1</v>
      </c>
      <c r="P768" s="68" t="s">
        <v>5320</v>
      </c>
      <c r="Q768" s="67" t="s">
        <v>103</v>
      </c>
      <c r="R768" s="129" t="s">
        <v>110</v>
      </c>
    </row>
    <row r="769" spans="1:18">
      <c r="A769" s="71" t="s">
        <v>9</v>
      </c>
      <c r="B769" s="23">
        <v>400111714419</v>
      </c>
      <c r="C769" s="17" t="s">
        <v>89</v>
      </c>
      <c r="D769" s="17" t="s">
        <v>92</v>
      </c>
      <c r="E769" s="17">
        <v>0.2515</v>
      </c>
      <c r="F769" s="18">
        <v>0.70730000000000004</v>
      </c>
      <c r="G769" s="71" t="s">
        <v>710</v>
      </c>
      <c r="H769" s="23">
        <v>400111705295</v>
      </c>
      <c r="I769" s="17" t="s">
        <v>97</v>
      </c>
      <c r="J769" s="17" t="s">
        <v>98</v>
      </c>
      <c r="K769" s="17">
        <v>0.15409999999999999</v>
      </c>
      <c r="L769" s="17">
        <v>0.45140000000000002</v>
      </c>
      <c r="M769" s="17">
        <v>0.54209600000000002</v>
      </c>
      <c r="N769" s="18">
        <v>0.34042299999999998</v>
      </c>
      <c r="O769" s="17">
        <v>0</v>
      </c>
      <c r="P769" s="68" t="s">
        <v>5320</v>
      </c>
      <c r="Q769" s="67" t="s">
        <v>103</v>
      </c>
      <c r="R769" s="129" t="s">
        <v>110</v>
      </c>
    </row>
    <row r="770" spans="1:18">
      <c r="A770" s="71" t="s">
        <v>9</v>
      </c>
      <c r="B770" s="23">
        <v>400111714419</v>
      </c>
      <c r="C770" s="17" t="s">
        <v>89</v>
      </c>
      <c r="D770" s="17" t="s">
        <v>92</v>
      </c>
      <c r="E770" s="17">
        <v>0.2515</v>
      </c>
      <c r="F770" s="18">
        <v>0.70730000000000004</v>
      </c>
      <c r="G770" s="71" t="s">
        <v>711</v>
      </c>
      <c r="H770" s="23">
        <v>400111705768</v>
      </c>
      <c r="I770" s="17" t="s">
        <v>98</v>
      </c>
      <c r="J770" s="17" t="s">
        <v>97</v>
      </c>
      <c r="K770" s="17">
        <v>0.15509999999999999</v>
      </c>
      <c r="L770" s="17">
        <v>0.45240000000000002</v>
      </c>
      <c r="M770" s="17">
        <v>0.54623600000000005</v>
      </c>
      <c r="N770" s="18">
        <v>0.34178900000000001</v>
      </c>
      <c r="O770" s="17">
        <v>0</v>
      </c>
      <c r="P770" s="68" t="s">
        <v>5320</v>
      </c>
      <c r="Q770" s="67" t="s">
        <v>103</v>
      </c>
      <c r="R770" s="129" t="s">
        <v>110</v>
      </c>
    </row>
    <row r="771" spans="1:18">
      <c r="A771" s="71" t="s">
        <v>9</v>
      </c>
      <c r="B771" s="23">
        <v>400111714419</v>
      </c>
      <c r="C771" s="17" t="s">
        <v>89</v>
      </c>
      <c r="D771" s="17" t="s">
        <v>92</v>
      </c>
      <c r="E771" s="17">
        <v>0.2515</v>
      </c>
      <c r="F771" s="18">
        <v>0.70730000000000004</v>
      </c>
      <c r="G771" s="71" t="s">
        <v>712</v>
      </c>
      <c r="H771" s="23">
        <v>400111706275</v>
      </c>
      <c r="I771" s="17" t="s">
        <v>108</v>
      </c>
      <c r="J771" s="17" t="s">
        <v>107</v>
      </c>
      <c r="K771" s="17">
        <v>0.15509999999999999</v>
      </c>
      <c r="L771" s="17">
        <v>0.45140000000000002</v>
      </c>
      <c r="M771" s="17">
        <v>0.54623600000000005</v>
      </c>
      <c r="N771" s="18">
        <v>0.34042299999999998</v>
      </c>
      <c r="O771" s="17">
        <v>0</v>
      </c>
      <c r="P771" s="68" t="s">
        <v>5320</v>
      </c>
      <c r="Q771" s="67" t="s">
        <v>103</v>
      </c>
      <c r="R771" s="129" t="s">
        <v>110</v>
      </c>
    </row>
    <row r="772" spans="1:18">
      <c r="A772" s="71" t="s">
        <v>9</v>
      </c>
      <c r="B772" s="23">
        <v>400111714419</v>
      </c>
      <c r="C772" s="17" t="s">
        <v>89</v>
      </c>
      <c r="D772" s="17" t="s">
        <v>92</v>
      </c>
      <c r="E772" s="17">
        <v>0.2515</v>
      </c>
      <c r="F772" s="18">
        <v>0.70730000000000004</v>
      </c>
      <c r="G772" s="71" t="s">
        <v>713</v>
      </c>
      <c r="H772" s="23">
        <v>400111708287</v>
      </c>
      <c r="I772" s="17" t="s">
        <v>107</v>
      </c>
      <c r="J772" s="17" t="s">
        <v>98</v>
      </c>
      <c r="K772" s="17">
        <v>0.15509999999999999</v>
      </c>
      <c r="L772" s="17">
        <v>0.45240000000000002</v>
      </c>
      <c r="M772" s="17">
        <v>0.54623600000000005</v>
      </c>
      <c r="N772" s="18">
        <v>0.34178900000000001</v>
      </c>
      <c r="O772" s="17">
        <v>0</v>
      </c>
      <c r="P772" s="68" t="s">
        <v>5320</v>
      </c>
      <c r="Q772" s="67" t="s">
        <v>103</v>
      </c>
      <c r="R772" s="129" t="s">
        <v>110</v>
      </c>
    </row>
    <row r="773" spans="1:18">
      <c r="A773" s="71" t="s">
        <v>9</v>
      </c>
      <c r="B773" s="23">
        <v>400111714419</v>
      </c>
      <c r="C773" s="17" t="s">
        <v>89</v>
      </c>
      <c r="D773" s="17" t="s">
        <v>92</v>
      </c>
      <c r="E773" s="17">
        <v>0.2515</v>
      </c>
      <c r="F773" s="18">
        <v>0.70730000000000004</v>
      </c>
      <c r="G773" s="71" t="s">
        <v>714</v>
      </c>
      <c r="H773" s="23">
        <v>400111708438</v>
      </c>
      <c r="I773" s="17" t="s">
        <v>108</v>
      </c>
      <c r="J773" s="17" t="s">
        <v>107</v>
      </c>
      <c r="K773" s="17">
        <v>0.15509999999999999</v>
      </c>
      <c r="L773" s="17">
        <v>0.45140000000000002</v>
      </c>
      <c r="M773" s="17">
        <v>0.54623600000000005</v>
      </c>
      <c r="N773" s="18">
        <v>0.34042299999999998</v>
      </c>
      <c r="O773" s="17">
        <v>0</v>
      </c>
      <c r="P773" s="68" t="s">
        <v>5320</v>
      </c>
      <c r="Q773" s="67" t="s">
        <v>103</v>
      </c>
      <c r="R773" s="129" t="s">
        <v>110</v>
      </c>
    </row>
    <row r="774" spans="1:18">
      <c r="A774" s="71" t="s">
        <v>9</v>
      </c>
      <c r="B774" s="23">
        <v>400111714419</v>
      </c>
      <c r="C774" s="17" t="s">
        <v>89</v>
      </c>
      <c r="D774" s="17" t="s">
        <v>92</v>
      </c>
      <c r="E774" s="17">
        <v>0.2515</v>
      </c>
      <c r="F774" s="18">
        <v>0.70730000000000004</v>
      </c>
      <c r="G774" s="71" t="s">
        <v>715</v>
      </c>
      <c r="H774" s="23">
        <v>400111708889</v>
      </c>
      <c r="I774" s="17" t="s">
        <v>107</v>
      </c>
      <c r="J774" s="17" t="s">
        <v>108</v>
      </c>
      <c r="K774" s="17">
        <v>0.15409999999999999</v>
      </c>
      <c r="L774" s="17">
        <v>0.45140000000000002</v>
      </c>
      <c r="M774" s="17">
        <v>0.54209600000000002</v>
      </c>
      <c r="N774" s="18">
        <v>0.34042299999999998</v>
      </c>
      <c r="O774" s="17">
        <v>0</v>
      </c>
      <c r="P774" s="68" t="s">
        <v>5320</v>
      </c>
      <c r="Q774" s="67" t="s">
        <v>103</v>
      </c>
      <c r="R774" s="129" t="s">
        <v>110</v>
      </c>
    </row>
    <row r="775" spans="1:18">
      <c r="A775" s="71" t="s">
        <v>9</v>
      </c>
      <c r="B775" s="23">
        <v>400111714419</v>
      </c>
      <c r="C775" s="17" t="s">
        <v>89</v>
      </c>
      <c r="D775" s="17" t="s">
        <v>92</v>
      </c>
      <c r="E775" s="17">
        <v>0.2515</v>
      </c>
      <c r="F775" s="18">
        <v>0.70730000000000004</v>
      </c>
      <c r="G775" s="71" t="s">
        <v>716</v>
      </c>
      <c r="H775" s="23">
        <v>400111709004</v>
      </c>
      <c r="I775" s="17" t="s">
        <v>108</v>
      </c>
      <c r="J775" s="17" t="s">
        <v>97</v>
      </c>
      <c r="K775" s="17">
        <v>0.15509999999999999</v>
      </c>
      <c r="L775" s="17">
        <v>0.45140000000000002</v>
      </c>
      <c r="M775" s="17">
        <v>0.54623600000000005</v>
      </c>
      <c r="N775" s="18">
        <v>0.34042299999999998</v>
      </c>
      <c r="O775" s="17">
        <v>0</v>
      </c>
      <c r="P775" s="68" t="s">
        <v>5320</v>
      </c>
      <c r="Q775" s="67" t="s">
        <v>103</v>
      </c>
      <c r="R775" s="129" t="s">
        <v>110</v>
      </c>
    </row>
    <row r="776" spans="1:18">
      <c r="A776" s="71" t="s">
        <v>9</v>
      </c>
      <c r="B776" s="23">
        <v>400111714419</v>
      </c>
      <c r="C776" s="17" t="s">
        <v>89</v>
      </c>
      <c r="D776" s="17" t="s">
        <v>92</v>
      </c>
      <c r="E776" s="17">
        <v>0.2515</v>
      </c>
      <c r="F776" s="18">
        <v>0.70730000000000004</v>
      </c>
      <c r="G776" s="71" t="s">
        <v>717</v>
      </c>
      <c r="H776" s="23">
        <v>400111709394</v>
      </c>
      <c r="I776" s="17" t="s">
        <v>108</v>
      </c>
      <c r="J776" s="17" t="s">
        <v>98</v>
      </c>
      <c r="K776" s="17">
        <v>0.15509999999999999</v>
      </c>
      <c r="L776" s="17">
        <v>0.45240000000000002</v>
      </c>
      <c r="M776" s="17">
        <v>0.54623600000000005</v>
      </c>
      <c r="N776" s="18">
        <v>0.34178900000000001</v>
      </c>
      <c r="O776" s="17">
        <v>0</v>
      </c>
      <c r="P776" s="68" t="s">
        <v>5320</v>
      </c>
      <c r="Q776" s="67" t="s">
        <v>103</v>
      </c>
      <c r="R776" s="129" t="s">
        <v>110</v>
      </c>
    </row>
    <row r="777" spans="1:18">
      <c r="A777" s="71" t="s">
        <v>9</v>
      </c>
      <c r="B777" s="23">
        <v>400111714419</v>
      </c>
      <c r="C777" s="17" t="s">
        <v>89</v>
      </c>
      <c r="D777" s="17" t="s">
        <v>92</v>
      </c>
      <c r="E777" s="17">
        <v>0.2515</v>
      </c>
      <c r="F777" s="18">
        <v>0.70730000000000004</v>
      </c>
      <c r="G777" s="71" t="s">
        <v>718</v>
      </c>
      <c r="H777" s="23">
        <v>400111709641</v>
      </c>
      <c r="I777" s="17" t="s">
        <v>107</v>
      </c>
      <c r="J777" s="17" t="s">
        <v>98</v>
      </c>
      <c r="K777" s="17">
        <v>0.15509999999999999</v>
      </c>
      <c r="L777" s="17">
        <v>0.45240000000000002</v>
      </c>
      <c r="M777" s="17">
        <v>0.54623600000000005</v>
      </c>
      <c r="N777" s="18">
        <v>0.34178900000000001</v>
      </c>
      <c r="O777" s="17">
        <v>0</v>
      </c>
      <c r="P777" s="68" t="s">
        <v>5320</v>
      </c>
      <c r="Q777" s="67" t="s">
        <v>103</v>
      </c>
      <c r="R777" s="129" t="s">
        <v>110</v>
      </c>
    </row>
    <row r="778" spans="1:18">
      <c r="A778" s="71" t="s">
        <v>9</v>
      </c>
      <c r="B778" s="23">
        <v>400111714419</v>
      </c>
      <c r="C778" s="17" t="s">
        <v>89</v>
      </c>
      <c r="D778" s="17" t="s">
        <v>92</v>
      </c>
      <c r="E778" s="17">
        <v>0.2515</v>
      </c>
      <c r="F778" s="18">
        <v>0.70730000000000004</v>
      </c>
      <c r="G778" s="71" t="s">
        <v>719</v>
      </c>
      <c r="H778" s="23">
        <v>400111710042</v>
      </c>
      <c r="I778" s="17" t="s">
        <v>98</v>
      </c>
      <c r="J778" s="17" t="s">
        <v>97</v>
      </c>
      <c r="K778" s="17">
        <v>0.15509999999999999</v>
      </c>
      <c r="L778" s="17">
        <v>0.45240000000000002</v>
      </c>
      <c r="M778" s="17">
        <v>0.54623600000000005</v>
      </c>
      <c r="N778" s="18">
        <v>0.34178900000000001</v>
      </c>
      <c r="O778" s="17">
        <v>0</v>
      </c>
      <c r="P778" s="68" t="s">
        <v>5320</v>
      </c>
      <c r="Q778" s="67" t="s">
        <v>103</v>
      </c>
      <c r="R778" s="129" t="s">
        <v>110</v>
      </c>
    </row>
    <row r="779" spans="1:18">
      <c r="A779" s="71" t="s">
        <v>9</v>
      </c>
      <c r="B779" s="23">
        <v>400111714419</v>
      </c>
      <c r="C779" s="17" t="s">
        <v>89</v>
      </c>
      <c r="D779" s="17" t="s">
        <v>92</v>
      </c>
      <c r="E779" s="17">
        <v>0.2515</v>
      </c>
      <c r="F779" s="18">
        <v>0.70730000000000004</v>
      </c>
      <c r="G779" s="71" t="s">
        <v>720</v>
      </c>
      <c r="H779" s="23">
        <v>400111710169</v>
      </c>
      <c r="I779" s="17" t="s">
        <v>97</v>
      </c>
      <c r="J779" s="17" t="s">
        <v>98</v>
      </c>
      <c r="K779" s="17">
        <v>0.15509999999999999</v>
      </c>
      <c r="L779" s="17">
        <v>0.45140000000000002</v>
      </c>
      <c r="M779" s="17">
        <v>0.54623600000000005</v>
      </c>
      <c r="N779" s="18">
        <v>0.34042299999999998</v>
      </c>
      <c r="O779" s="17">
        <v>0</v>
      </c>
      <c r="P779" s="68" t="s">
        <v>5320</v>
      </c>
      <c r="Q779" s="67" t="s">
        <v>103</v>
      </c>
      <c r="R779" s="129" t="s">
        <v>110</v>
      </c>
    </row>
    <row r="780" spans="1:18">
      <c r="A780" s="71" t="s">
        <v>9</v>
      </c>
      <c r="B780" s="23">
        <v>400111714419</v>
      </c>
      <c r="C780" s="17" t="s">
        <v>89</v>
      </c>
      <c r="D780" s="17" t="s">
        <v>92</v>
      </c>
      <c r="E780" s="17">
        <v>0.2515</v>
      </c>
      <c r="F780" s="18">
        <v>0.70730000000000004</v>
      </c>
      <c r="G780" s="71" t="s">
        <v>721</v>
      </c>
      <c r="H780" s="23">
        <v>400111710542</v>
      </c>
      <c r="I780" s="17" t="s">
        <v>97</v>
      </c>
      <c r="J780" s="17" t="s">
        <v>98</v>
      </c>
      <c r="K780" s="17">
        <v>0.15509999999999999</v>
      </c>
      <c r="L780" s="17">
        <v>0.45140000000000002</v>
      </c>
      <c r="M780" s="17">
        <v>0.54623600000000005</v>
      </c>
      <c r="N780" s="18">
        <v>0.34042299999999998</v>
      </c>
      <c r="O780" s="17">
        <v>0</v>
      </c>
      <c r="P780" s="68" t="s">
        <v>5320</v>
      </c>
      <c r="Q780" s="67" t="s">
        <v>103</v>
      </c>
      <c r="R780" s="129" t="s">
        <v>110</v>
      </c>
    </row>
    <row r="781" spans="1:18">
      <c r="A781" s="71" t="s">
        <v>9</v>
      </c>
      <c r="B781" s="23">
        <v>400111714419</v>
      </c>
      <c r="C781" s="17" t="s">
        <v>89</v>
      </c>
      <c r="D781" s="17" t="s">
        <v>92</v>
      </c>
      <c r="E781" s="17">
        <v>0.2515</v>
      </c>
      <c r="F781" s="18">
        <v>0.70730000000000004</v>
      </c>
      <c r="G781" s="71" t="s">
        <v>722</v>
      </c>
      <c r="H781" s="23">
        <v>400111710682</v>
      </c>
      <c r="I781" s="17" t="s">
        <v>107</v>
      </c>
      <c r="J781" s="17" t="s">
        <v>98</v>
      </c>
      <c r="K781" s="17">
        <v>0.15509999999999999</v>
      </c>
      <c r="L781" s="17">
        <v>0.45240000000000002</v>
      </c>
      <c r="M781" s="17">
        <v>0.54623600000000005</v>
      </c>
      <c r="N781" s="18">
        <v>0.34178900000000001</v>
      </c>
      <c r="O781" s="17">
        <v>0</v>
      </c>
      <c r="P781" s="68" t="s">
        <v>5320</v>
      </c>
      <c r="Q781" s="67" t="s">
        <v>103</v>
      </c>
      <c r="R781" s="129" t="s">
        <v>110</v>
      </c>
    </row>
    <row r="782" spans="1:18">
      <c r="A782" s="71" t="s">
        <v>9</v>
      </c>
      <c r="B782" s="23">
        <v>400111714419</v>
      </c>
      <c r="C782" s="17" t="s">
        <v>89</v>
      </c>
      <c r="D782" s="17" t="s">
        <v>92</v>
      </c>
      <c r="E782" s="17">
        <v>0.2515</v>
      </c>
      <c r="F782" s="18">
        <v>0.70730000000000004</v>
      </c>
      <c r="G782" s="71" t="s">
        <v>723</v>
      </c>
      <c r="H782" s="23">
        <v>400111710793</v>
      </c>
      <c r="I782" s="17" t="s">
        <v>108</v>
      </c>
      <c r="J782" s="17" t="s">
        <v>98</v>
      </c>
      <c r="K782" s="17">
        <v>0.15509999999999999</v>
      </c>
      <c r="L782" s="17">
        <v>0.45240000000000002</v>
      </c>
      <c r="M782" s="17">
        <v>0.54623600000000005</v>
      </c>
      <c r="N782" s="18">
        <v>0.34178900000000001</v>
      </c>
      <c r="O782" s="17">
        <v>0</v>
      </c>
      <c r="P782" s="68" t="s">
        <v>5320</v>
      </c>
      <c r="Q782" s="67" t="s">
        <v>103</v>
      </c>
      <c r="R782" s="129" t="s">
        <v>110</v>
      </c>
    </row>
    <row r="783" spans="1:18">
      <c r="A783" s="71" t="s">
        <v>9</v>
      </c>
      <c r="B783" s="23">
        <v>400111714419</v>
      </c>
      <c r="C783" s="17" t="s">
        <v>89</v>
      </c>
      <c r="D783" s="17" t="s">
        <v>92</v>
      </c>
      <c r="E783" s="17">
        <v>0.2515</v>
      </c>
      <c r="F783" s="18">
        <v>0.70730000000000004</v>
      </c>
      <c r="G783" s="71" t="s">
        <v>724</v>
      </c>
      <c r="H783" s="23">
        <v>400111710921</v>
      </c>
      <c r="I783" s="17" t="s">
        <v>107</v>
      </c>
      <c r="J783" s="17" t="s">
        <v>98</v>
      </c>
      <c r="K783" s="17">
        <v>0.15509999999999999</v>
      </c>
      <c r="L783" s="17">
        <v>0.45240000000000002</v>
      </c>
      <c r="M783" s="17">
        <v>0.54623600000000005</v>
      </c>
      <c r="N783" s="18">
        <v>0.34178900000000001</v>
      </c>
      <c r="O783" s="17">
        <v>0</v>
      </c>
      <c r="P783" s="68" t="s">
        <v>5320</v>
      </c>
      <c r="Q783" s="67" t="s">
        <v>103</v>
      </c>
      <c r="R783" s="129" t="s">
        <v>110</v>
      </c>
    </row>
    <row r="784" spans="1:18">
      <c r="A784" s="71" t="s">
        <v>9</v>
      </c>
      <c r="B784" s="23">
        <v>400111714419</v>
      </c>
      <c r="C784" s="17" t="s">
        <v>89</v>
      </c>
      <c r="D784" s="17" t="s">
        <v>92</v>
      </c>
      <c r="E784" s="17">
        <v>0.2515</v>
      </c>
      <c r="F784" s="18">
        <v>0.70730000000000004</v>
      </c>
      <c r="G784" s="71" t="s">
        <v>725</v>
      </c>
      <c r="H784" s="23">
        <v>400111710967</v>
      </c>
      <c r="I784" s="17" t="s">
        <v>107</v>
      </c>
      <c r="J784" s="17" t="s">
        <v>97</v>
      </c>
      <c r="K784" s="17">
        <v>0.15509999999999999</v>
      </c>
      <c r="L784" s="17">
        <v>0.45240000000000002</v>
      </c>
      <c r="M784" s="17">
        <v>0.54623600000000005</v>
      </c>
      <c r="N784" s="18">
        <v>0.34178900000000001</v>
      </c>
      <c r="O784" s="17">
        <v>0</v>
      </c>
      <c r="P784" s="68" t="s">
        <v>5320</v>
      </c>
      <c r="Q784" s="67" t="s">
        <v>103</v>
      </c>
      <c r="R784" s="129" t="s">
        <v>110</v>
      </c>
    </row>
    <row r="785" spans="1:18">
      <c r="A785" s="71" t="s">
        <v>9</v>
      </c>
      <c r="B785" s="23">
        <v>400111714419</v>
      </c>
      <c r="C785" s="17" t="s">
        <v>89</v>
      </c>
      <c r="D785" s="17" t="s">
        <v>92</v>
      </c>
      <c r="E785" s="17">
        <v>0.2515</v>
      </c>
      <c r="F785" s="18">
        <v>0.70730000000000004</v>
      </c>
      <c r="G785" s="71" t="s">
        <v>726</v>
      </c>
      <c r="H785" s="23">
        <v>400111711041</v>
      </c>
      <c r="I785" s="17" t="s">
        <v>98</v>
      </c>
      <c r="J785" s="17" t="s">
        <v>97</v>
      </c>
      <c r="K785" s="17">
        <v>0.15509999999999999</v>
      </c>
      <c r="L785" s="17">
        <v>0.45240000000000002</v>
      </c>
      <c r="M785" s="17">
        <v>0.54623600000000005</v>
      </c>
      <c r="N785" s="18">
        <v>0.34178900000000001</v>
      </c>
      <c r="O785" s="17">
        <v>0</v>
      </c>
      <c r="P785" s="68" t="s">
        <v>5320</v>
      </c>
      <c r="Q785" s="67" t="s">
        <v>103</v>
      </c>
      <c r="R785" s="129" t="s">
        <v>110</v>
      </c>
    </row>
    <row r="786" spans="1:18">
      <c r="A786" s="71" t="s">
        <v>9</v>
      </c>
      <c r="B786" s="23">
        <v>400111714419</v>
      </c>
      <c r="C786" s="17" t="s">
        <v>89</v>
      </c>
      <c r="D786" s="17" t="s">
        <v>92</v>
      </c>
      <c r="E786" s="17">
        <v>0.2515</v>
      </c>
      <c r="F786" s="18">
        <v>0.70730000000000004</v>
      </c>
      <c r="G786" s="71" t="s">
        <v>727</v>
      </c>
      <c r="H786" s="23">
        <v>400111711102</v>
      </c>
      <c r="I786" s="17" t="s">
        <v>107</v>
      </c>
      <c r="J786" s="17" t="s">
        <v>98</v>
      </c>
      <c r="K786" s="17">
        <v>0.15509999999999999</v>
      </c>
      <c r="L786" s="17">
        <v>0.45240000000000002</v>
      </c>
      <c r="M786" s="17">
        <v>0.54623600000000005</v>
      </c>
      <c r="N786" s="18">
        <v>0.34178900000000001</v>
      </c>
      <c r="O786" s="17">
        <v>0</v>
      </c>
      <c r="P786" s="68" t="s">
        <v>5320</v>
      </c>
      <c r="Q786" s="67" t="s">
        <v>103</v>
      </c>
      <c r="R786" s="129" t="s">
        <v>110</v>
      </c>
    </row>
    <row r="787" spans="1:18">
      <c r="A787" s="71" t="s">
        <v>9</v>
      </c>
      <c r="B787" s="23">
        <v>400111714419</v>
      </c>
      <c r="C787" s="17" t="s">
        <v>89</v>
      </c>
      <c r="D787" s="17" t="s">
        <v>92</v>
      </c>
      <c r="E787" s="17">
        <v>0.2515</v>
      </c>
      <c r="F787" s="18">
        <v>0.70730000000000004</v>
      </c>
      <c r="G787" s="71" t="s">
        <v>728</v>
      </c>
      <c r="H787" s="23">
        <v>400111711922</v>
      </c>
      <c r="I787" s="17" t="s">
        <v>97</v>
      </c>
      <c r="J787" s="17" t="s">
        <v>98</v>
      </c>
      <c r="K787" s="17">
        <v>0.15609999999999999</v>
      </c>
      <c r="L787" s="17">
        <v>0.45240000000000002</v>
      </c>
      <c r="M787" s="17">
        <v>0.55038500000000001</v>
      </c>
      <c r="N787" s="18">
        <v>0.34178900000000001</v>
      </c>
      <c r="O787" s="17">
        <v>0</v>
      </c>
      <c r="P787" s="68" t="s">
        <v>5320</v>
      </c>
      <c r="Q787" s="67" t="s">
        <v>103</v>
      </c>
      <c r="R787" s="129" t="s">
        <v>110</v>
      </c>
    </row>
    <row r="788" spans="1:18">
      <c r="A788" s="71" t="s">
        <v>9</v>
      </c>
      <c r="B788" s="23">
        <v>400111714419</v>
      </c>
      <c r="C788" s="17" t="s">
        <v>89</v>
      </c>
      <c r="D788" s="17" t="s">
        <v>92</v>
      </c>
      <c r="E788" s="17">
        <v>0.2515</v>
      </c>
      <c r="F788" s="18">
        <v>0.70730000000000004</v>
      </c>
      <c r="G788" s="71" t="s">
        <v>729</v>
      </c>
      <c r="H788" s="23">
        <v>400111712184</v>
      </c>
      <c r="I788" s="17" t="s">
        <v>108</v>
      </c>
      <c r="J788" s="17" t="s">
        <v>97</v>
      </c>
      <c r="K788" s="17">
        <v>0.15609999999999999</v>
      </c>
      <c r="L788" s="17">
        <v>0.45340000000000003</v>
      </c>
      <c r="M788" s="17">
        <v>0.55038500000000001</v>
      </c>
      <c r="N788" s="18">
        <v>0.33804800000000002</v>
      </c>
      <c r="O788" s="17">
        <v>0</v>
      </c>
      <c r="P788" s="68" t="s">
        <v>5320</v>
      </c>
      <c r="Q788" s="67" t="s">
        <v>103</v>
      </c>
      <c r="R788" s="129" t="s">
        <v>110</v>
      </c>
    </row>
    <row r="789" spans="1:18">
      <c r="A789" s="71" t="s">
        <v>9</v>
      </c>
      <c r="B789" s="23">
        <v>400111714419</v>
      </c>
      <c r="C789" s="17" t="s">
        <v>89</v>
      </c>
      <c r="D789" s="17" t="s">
        <v>92</v>
      </c>
      <c r="E789" s="17">
        <v>0.2515</v>
      </c>
      <c r="F789" s="18">
        <v>0.70730000000000004</v>
      </c>
      <c r="G789" s="71" t="s">
        <v>730</v>
      </c>
      <c r="H789" s="23">
        <v>400111712236</v>
      </c>
      <c r="I789" s="17" t="s">
        <v>98</v>
      </c>
      <c r="J789" s="17" t="s">
        <v>97</v>
      </c>
      <c r="K789" s="17">
        <v>0.15609999999999999</v>
      </c>
      <c r="L789" s="17">
        <v>0.45240000000000002</v>
      </c>
      <c r="M789" s="17">
        <v>0.55038500000000001</v>
      </c>
      <c r="N789" s="18">
        <v>0.34178900000000001</v>
      </c>
      <c r="O789" s="17">
        <v>0</v>
      </c>
      <c r="P789" s="68" t="s">
        <v>5320</v>
      </c>
      <c r="Q789" s="67" t="s">
        <v>103</v>
      </c>
      <c r="R789" s="129" t="s">
        <v>110</v>
      </c>
    </row>
    <row r="790" spans="1:18">
      <c r="A790" s="71" t="s">
        <v>9</v>
      </c>
      <c r="B790" s="23">
        <v>400111714419</v>
      </c>
      <c r="C790" s="17" t="s">
        <v>89</v>
      </c>
      <c r="D790" s="17" t="s">
        <v>92</v>
      </c>
      <c r="E790" s="17">
        <v>0.2515</v>
      </c>
      <c r="F790" s="18">
        <v>0.70730000000000004</v>
      </c>
      <c r="G790" s="71" t="s">
        <v>731</v>
      </c>
      <c r="H790" s="23">
        <v>400111712432</v>
      </c>
      <c r="I790" s="17" t="s">
        <v>107</v>
      </c>
      <c r="J790" s="17" t="s">
        <v>108</v>
      </c>
      <c r="K790" s="17">
        <v>0.24349999999999999</v>
      </c>
      <c r="L790" s="17">
        <v>0.70730000000000004</v>
      </c>
      <c r="M790" s="17">
        <v>0.95819900000000002</v>
      </c>
      <c r="N790" s="18">
        <v>1</v>
      </c>
      <c r="O790" s="17">
        <v>1</v>
      </c>
      <c r="P790" s="68" t="s">
        <v>5320</v>
      </c>
      <c r="Q790" s="67" t="s">
        <v>103</v>
      </c>
      <c r="R790" s="129" t="s">
        <v>110</v>
      </c>
    </row>
    <row r="791" spans="1:18">
      <c r="A791" s="71" t="s">
        <v>9</v>
      </c>
      <c r="B791" s="23">
        <v>400111714419</v>
      </c>
      <c r="C791" s="17" t="s">
        <v>89</v>
      </c>
      <c r="D791" s="17" t="s">
        <v>92</v>
      </c>
      <c r="E791" s="17">
        <v>0.2515</v>
      </c>
      <c r="F791" s="18">
        <v>0.70730000000000004</v>
      </c>
      <c r="G791" s="71" t="s">
        <v>732</v>
      </c>
      <c r="H791" s="23">
        <v>400111712686</v>
      </c>
      <c r="I791" s="17" t="s">
        <v>97</v>
      </c>
      <c r="J791" s="17" t="s">
        <v>98</v>
      </c>
      <c r="K791" s="17">
        <v>0.2445</v>
      </c>
      <c r="L791" s="17">
        <v>0.70830000000000004</v>
      </c>
      <c r="M791" s="17">
        <v>0.95294100000000004</v>
      </c>
      <c r="N791" s="18">
        <v>0.99521400000000004</v>
      </c>
      <c r="O791" s="17">
        <v>1</v>
      </c>
      <c r="P791" s="68" t="s">
        <v>5320</v>
      </c>
      <c r="Q791" s="67" t="s">
        <v>103</v>
      </c>
      <c r="R791" s="129" t="s">
        <v>110</v>
      </c>
    </row>
    <row r="792" spans="1:18">
      <c r="A792" s="71" t="s">
        <v>9</v>
      </c>
      <c r="B792" s="23">
        <v>400111714419</v>
      </c>
      <c r="C792" s="17" t="s">
        <v>89</v>
      </c>
      <c r="D792" s="17" t="s">
        <v>92</v>
      </c>
      <c r="E792" s="17">
        <v>0.2515</v>
      </c>
      <c r="F792" s="18">
        <v>0.70730000000000004</v>
      </c>
      <c r="G792" s="71" t="s">
        <v>9</v>
      </c>
      <c r="H792" s="23">
        <v>400111714419</v>
      </c>
      <c r="I792" s="17" t="s">
        <v>97</v>
      </c>
      <c r="J792" s="17" t="s">
        <v>108</v>
      </c>
      <c r="K792" s="17">
        <v>0.2515</v>
      </c>
      <c r="L792" s="17">
        <v>0.70730000000000004</v>
      </c>
      <c r="M792" s="17">
        <v>1</v>
      </c>
      <c r="N792" s="18">
        <v>1</v>
      </c>
      <c r="O792" s="17">
        <v>1</v>
      </c>
      <c r="P792" s="68" t="s">
        <v>5320</v>
      </c>
      <c r="Q792" s="67" t="s">
        <v>103</v>
      </c>
      <c r="R792" s="129" t="s">
        <v>110</v>
      </c>
    </row>
    <row r="793" spans="1:18">
      <c r="A793" s="71" t="s">
        <v>9</v>
      </c>
      <c r="B793" s="23">
        <v>400111714419</v>
      </c>
      <c r="C793" s="17" t="s">
        <v>89</v>
      </c>
      <c r="D793" s="17" t="s">
        <v>92</v>
      </c>
      <c r="E793" s="17">
        <v>0.2515</v>
      </c>
      <c r="F793" s="18">
        <v>0.70730000000000004</v>
      </c>
      <c r="G793" s="71" t="s">
        <v>733</v>
      </c>
      <c r="H793" s="23">
        <v>400111714889</v>
      </c>
      <c r="I793" s="17" t="s">
        <v>97</v>
      </c>
      <c r="J793" s="17" t="s">
        <v>98</v>
      </c>
      <c r="K793" s="17">
        <v>0.15409999999999999</v>
      </c>
      <c r="L793" s="17">
        <v>0.45240000000000002</v>
      </c>
      <c r="M793" s="17">
        <v>0.54209600000000002</v>
      </c>
      <c r="N793" s="18">
        <v>0.34178900000000001</v>
      </c>
      <c r="O793" s="17">
        <v>0</v>
      </c>
      <c r="P793" s="68" t="s">
        <v>5320</v>
      </c>
      <c r="Q793" s="67" t="s">
        <v>103</v>
      </c>
      <c r="R793" s="129" t="s">
        <v>110</v>
      </c>
    </row>
    <row r="794" spans="1:18">
      <c r="A794" s="71" t="s">
        <v>9</v>
      </c>
      <c r="B794" s="23">
        <v>400111714419</v>
      </c>
      <c r="C794" s="17" t="s">
        <v>89</v>
      </c>
      <c r="D794" s="17" t="s">
        <v>92</v>
      </c>
      <c r="E794" s="17">
        <v>0.2515</v>
      </c>
      <c r="F794" s="18">
        <v>0.70730000000000004</v>
      </c>
      <c r="G794" s="71" t="s">
        <v>734</v>
      </c>
      <c r="H794" s="23">
        <v>400111716513</v>
      </c>
      <c r="I794" s="17" t="s">
        <v>97</v>
      </c>
      <c r="J794" s="17" t="s">
        <v>98</v>
      </c>
      <c r="K794" s="17">
        <v>0.15509999999999999</v>
      </c>
      <c r="L794" s="17">
        <v>0.45240000000000002</v>
      </c>
      <c r="M794" s="17">
        <v>0.54623600000000005</v>
      </c>
      <c r="N794" s="18">
        <v>0.34178900000000001</v>
      </c>
      <c r="O794" s="17">
        <v>0</v>
      </c>
      <c r="P794" s="68" t="s">
        <v>5320</v>
      </c>
      <c r="Q794" s="67" t="s">
        <v>103</v>
      </c>
      <c r="R794" s="129" t="s">
        <v>110</v>
      </c>
    </row>
    <row r="795" spans="1:18">
      <c r="A795" s="71" t="s">
        <v>9</v>
      </c>
      <c r="B795" s="23">
        <v>400111714419</v>
      </c>
      <c r="C795" s="17" t="s">
        <v>89</v>
      </c>
      <c r="D795" s="17" t="s">
        <v>92</v>
      </c>
      <c r="E795" s="17">
        <v>0.2515</v>
      </c>
      <c r="F795" s="18">
        <v>0.70730000000000004</v>
      </c>
      <c r="G795" s="71" t="s">
        <v>735</v>
      </c>
      <c r="H795" s="23">
        <v>400111718067</v>
      </c>
      <c r="I795" s="17" t="s">
        <v>108</v>
      </c>
      <c r="J795" s="17" t="s">
        <v>107</v>
      </c>
      <c r="K795" s="17">
        <v>0.2535</v>
      </c>
      <c r="L795" s="17">
        <v>0.71330000000000005</v>
      </c>
      <c r="M795" s="17">
        <v>0.98952200000000001</v>
      </c>
      <c r="N795" s="18">
        <v>0.96200399999999997</v>
      </c>
      <c r="O795" s="17">
        <v>1</v>
      </c>
      <c r="P795" s="68" t="s">
        <v>5320</v>
      </c>
      <c r="Q795" s="67" t="s">
        <v>103</v>
      </c>
      <c r="R795" s="129" t="s">
        <v>110</v>
      </c>
    </row>
    <row r="796" spans="1:18">
      <c r="A796" s="71" t="s">
        <v>9</v>
      </c>
      <c r="B796" s="23">
        <v>400111714419</v>
      </c>
      <c r="C796" s="17" t="s">
        <v>89</v>
      </c>
      <c r="D796" s="17" t="s">
        <v>92</v>
      </c>
      <c r="E796" s="17">
        <v>0.2515</v>
      </c>
      <c r="F796" s="18">
        <v>0.70730000000000004</v>
      </c>
      <c r="G796" s="71" t="s">
        <v>736</v>
      </c>
      <c r="H796" s="23">
        <v>400111728614</v>
      </c>
      <c r="I796" s="17" t="s">
        <v>107</v>
      </c>
      <c r="J796" s="17" t="s">
        <v>108</v>
      </c>
      <c r="K796" s="17">
        <v>0.39660000000000001</v>
      </c>
      <c r="L796" s="17">
        <v>0.89780000000000004</v>
      </c>
      <c r="M796" s="17">
        <v>0.504467</v>
      </c>
      <c r="N796" s="18">
        <v>0.25289099999999998</v>
      </c>
      <c r="O796" s="17">
        <v>0</v>
      </c>
      <c r="P796" s="68" t="s">
        <v>5320</v>
      </c>
      <c r="Q796" s="67" t="s">
        <v>103</v>
      </c>
      <c r="R796" s="129" t="s">
        <v>110</v>
      </c>
    </row>
    <row r="797" spans="1:18">
      <c r="A797" s="71" t="s">
        <v>9</v>
      </c>
      <c r="B797" s="23">
        <v>400111714419</v>
      </c>
      <c r="C797" s="17" t="s">
        <v>89</v>
      </c>
      <c r="D797" s="17" t="s">
        <v>92</v>
      </c>
      <c r="E797" s="17">
        <v>0.2515</v>
      </c>
      <c r="F797" s="18">
        <v>0.70730000000000004</v>
      </c>
      <c r="G797" s="71" t="s">
        <v>737</v>
      </c>
      <c r="H797" s="23">
        <v>400111731200</v>
      </c>
      <c r="I797" s="17" t="s">
        <v>97</v>
      </c>
      <c r="J797" s="17" t="s">
        <v>98</v>
      </c>
      <c r="K797" s="17">
        <v>0.39760000000000001</v>
      </c>
      <c r="L797" s="17">
        <v>0.90575000000000006</v>
      </c>
      <c r="M797" s="17">
        <v>0.50236599999999998</v>
      </c>
      <c r="N797" s="18">
        <v>0.22953599999999999</v>
      </c>
      <c r="O797" s="17">
        <v>0</v>
      </c>
      <c r="P797" s="68" t="s">
        <v>5320</v>
      </c>
      <c r="Q797" s="67" t="s">
        <v>103</v>
      </c>
      <c r="R797" s="129" t="s">
        <v>110</v>
      </c>
    </row>
    <row r="798" spans="1:18">
      <c r="A798" s="71" t="s">
        <v>10</v>
      </c>
      <c r="B798" s="23">
        <v>400113732090</v>
      </c>
      <c r="C798" s="17" t="s">
        <v>89</v>
      </c>
      <c r="D798" s="17" t="s">
        <v>90</v>
      </c>
      <c r="E798" s="17">
        <v>0.55569999999999997</v>
      </c>
      <c r="F798" s="18">
        <v>0.61309999999999998</v>
      </c>
      <c r="G798" s="71" t="s">
        <v>738</v>
      </c>
      <c r="H798" s="23">
        <v>400113615425</v>
      </c>
      <c r="I798" s="17" t="s">
        <v>107</v>
      </c>
      <c r="J798" s="17" t="s">
        <v>98</v>
      </c>
      <c r="K798" s="17">
        <v>0.38869999999999999</v>
      </c>
      <c r="L798" s="17">
        <v>0.35220000000000001</v>
      </c>
      <c r="M798" s="17">
        <v>0.40685300000000002</v>
      </c>
      <c r="N798" s="18">
        <v>0.59346699999999997</v>
      </c>
      <c r="O798" s="17">
        <v>0</v>
      </c>
      <c r="P798" s="68" t="s">
        <v>5321</v>
      </c>
      <c r="Q798" s="67" t="s">
        <v>103</v>
      </c>
      <c r="R798" s="129" t="s">
        <v>110</v>
      </c>
    </row>
    <row r="799" spans="1:18">
      <c r="A799" s="71" t="s">
        <v>10</v>
      </c>
      <c r="B799" s="23">
        <v>400113732090</v>
      </c>
      <c r="C799" s="17" t="s">
        <v>89</v>
      </c>
      <c r="D799" s="17" t="s">
        <v>90</v>
      </c>
      <c r="E799" s="17">
        <v>0.55569999999999997</v>
      </c>
      <c r="F799" s="18">
        <v>0.61309999999999998</v>
      </c>
      <c r="G799" s="71" t="s">
        <v>739</v>
      </c>
      <c r="H799" s="23">
        <v>400113618851</v>
      </c>
      <c r="I799" s="17" t="s">
        <v>97</v>
      </c>
      <c r="J799" s="17" t="s">
        <v>98</v>
      </c>
      <c r="K799" s="17">
        <v>0.38969999999999999</v>
      </c>
      <c r="L799" s="17">
        <v>0.34820000000000001</v>
      </c>
      <c r="M799" s="17">
        <v>0.40997</v>
      </c>
      <c r="N799" s="18">
        <v>0.60684099999999996</v>
      </c>
      <c r="O799" s="17">
        <v>0</v>
      </c>
      <c r="P799" s="68" t="s">
        <v>5321</v>
      </c>
      <c r="Q799" s="67" t="s">
        <v>103</v>
      </c>
      <c r="R799" s="129" t="s">
        <v>110</v>
      </c>
    </row>
    <row r="800" spans="1:18">
      <c r="A800" s="71" t="s">
        <v>10</v>
      </c>
      <c r="B800" s="23">
        <v>400113732090</v>
      </c>
      <c r="C800" s="17" t="s">
        <v>89</v>
      </c>
      <c r="D800" s="17" t="s">
        <v>90</v>
      </c>
      <c r="E800" s="17">
        <v>0.55569999999999997</v>
      </c>
      <c r="F800" s="18">
        <v>0.61309999999999998</v>
      </c>
      <c r="G800" s="71" t="s">
        <v>740</v>
      </c>
      <c r="H800" s="23">
        <v>400113619572</v>
      </c>
      <c r="I800" s="17" t="s">
        <v>107</v>
      </c>
      <c r="J800" s="17" t="s">
        <v>360</v>
      </c>
      <c r="K800" s="17">
        <v>0.38969999999999999</v>
      </c>
      <c r="L800" s="17">
        <v>0.34820000000000001</v>
      </c>
      <c r="M800" s="17">
        <v>0.40997</v>
      </c>
      <c r="N800" s="18">
        <v>0.60684099999999996</v>
      </c>
      <c r="O800" s="17">
        <v>0</v>
      </c>
      <c r="P800" s="68" t="s">
        <v>5321</v>
      </c>
      <c r="Q800" s="67" t="s">
        <v>103</v>
      </c>
      <c r="R800" s="129" t="s">
        <v>110</v>
      </c>
    </row>
    <row r="801" spans="1:18">
      <c r="A801" s="71" t="s">
        <v>10</v>
      </c>
      <c r="B801" s="23">
        <v>400113732090</v>
      </c>
      <c r="C801" s="17" t="s">
        <v>89</v>
      </c>
      <c r="D801" s="17" t="s">
        <v>90</v>
      </c>
      <c r="E801" s="17">
        <v>0.55569999999999997</v>
      </c>
      <c r="F801" s="18">
        <v>0.61309999999999998</v>
      </c>
      <c r="G801" s="71" t="s">
        <v>741</v>
      </c>
      <c r="H801" s="23">
        <v>400113622050</v>
      </c>
      <c r="I801" s="17" t="s">
        <v>98</v>
      </c>
      <c r="J801" s="17" t="s">
        <v>97</v>
      </c>
      <c r="K801" s="17">
        <v>0.39069999999999999</v>
      </c>
      <c r="L801" s="17">
        <v>0.34920000000000001</v>
      </c>
      <c r="M801" s="17">
        <v>0.40664499999999998</v>
      </c>
      <c r="N801" s="18">
        <v>0.61012500000000003</v>
      </c>
      <c r="O801" s="17">
        <v>0</v>
      </c>
      <c r="P801" s="68" t="s">
        <v>5321</v>
      </c>
      <c r="Q801" s="67" t="s">
        <v>103</v>
      </c>
      <c r="R801" s="129" t="s">
        <v>110</v>
      </c>
    </row>
    <row r="802" spans="1:18">
      <c r="A802" s="71" t="s">
        <v>10</v>
      </c>
      <c r="B802" s="23">
        <v>400113732090</v>
      </c>
      <c r="C802" s="17" t="s">
        <v>89</v>
      </c>
      <c r="D802" s="17" t="s">
        <v>90</v>
      </c>
      <c r="E802" s="17">
        <v>0.55569999999999997</v>
      </c>
      <c r="F802" s="18">
        <v>0.61309999999999998</v>
      </c>
      <c r="G802" s="71" t="s">
        <v>742</v>
      </c>
      <c r="H802" s="23">
        <v>400113623067</v>
      </c>
      <c r="I802" s="17" t="s">
        <v>108</v>
      </c>
      <c r="J802" s="17" t="s">
        <v>107</v>
      </c>
      <c r="K802" s="17">
        <v>0.38969999999999999</v>
      </c>
      <c r="L802" s="17">
        <v>0.34520000000000001</v>
      </c>
      <c r="M802" s="17">
        <v>0.403528</v>
      </c>
      <c r="N802" s="18">
        <v>0.62382800000000005</v>
      </c>
      <c r="O802" s="17">
        <v>0</v>
      </c>
      <c r="P802" s="68" t="s">
        <v>5321</v>
      </c>
      <c r="Q802" s="67" t="s">
        <v>103</v>
      </c>
      <c r="R802" s="129" t="s">
        <v>110</v>
      </c>
    </row>
    <row r="803" spans="1:18">
      <c r="A803" s="71" t="s">
        <v>10</v>
      </c>
      <c r="B803" s="23">
        <v>400113732090</v>
      </c>
      <c r="C803" s="17" t="s">
        <v>89</v>
      </c>
      <c r="D803" s="17" t="s">
        <v>90</v>
      </c>
      <c r="E803" s="17">
        <v>0.55569999999999997</v>
      </c>
      <c r="F803" s="18">
        <v>0.61309999999999998</v>
      </c>
      <c r="G803" s="71" t="s">
        <v>743</v>
      </c>
      <c r="H803" s="23">
        <v>400113624148</v>
      </c>
      <c r="I803" s="17" t="s">
        <v>98</v>
      </c>
      <c r="J803" s="17" t="s">
        <v>107</v>
      </c>
      <c r="K803" s="17">
        <v>0.39169999999999999</v>
      </c>
      <c r="L803" s="17">
        <v>0.34520000000000001</v>
      </c>
      <c r="M803" s="17">
        <v>0.40948299999999999</v>
      </c>
      <c r="N803" s="18">
        <v>0.62382800000000005</v>
      </c>
      <c r="O803" s="17">
        <v>0</v>
      </c>
      <c r="P803" s="68" t="s">
        <v>5321</v>
      </c>
      <c r="Q803" s="67" t="s">
        <v>103</v>
      </c>
      <c r="R803" s="129" t="s">
        <v>110</v>
      </c>
    </row>
    <row r="804" spans="1:18">
      <c r="A804" s="71" t="s">
        <v>10</v>
      </c>
      <c r="B804" s="23">
        <v>400113732090</v>
      </c>
      <c r="C804" s="17" t="s">
        <v>89</v>
      </c>
      <c r="D804" s="17" t="s">
        <v>90</v>
      </c>
      <c r="E804" s="17">
        <v>0.55569999999999997</v>
      </c>
      <c r="F804" s="18">
        <v>0.61309999999999998</v>
      </c>
      <c r="G804" s="71" t="s">
        <v>744</v>
      </c>
      <c r="H804" s="23">
        <v>400113624528</v>
      </c>
      <c r="I804" s="17" t="s">
        <v>107</v>
      </c>
      <c r="J804" s="17" t="s">
        <v>108</v>
      </c>
      <c r="K804" s="17">
        <v>0.38969999999999999</v>
      </c>
      <c r="L804" s="17">
        <v>0.34520000000000001</v>
      </c>
      <c r="M804" s="17">
        <v>0.403528</v>
      </c>
      <c r="N804" s="18">
        <v>0.62382800000000005</v>
      </c>
      <c r="O804" s="17">
        <v>0</v>
      </c>
      <c r="P804" s="68" t="s">
        <v>5321</v>
      </c>
      <c r="Q804" s="67" t="s">
        <v>103</v>
      </c>
      <c r="R804" s="129" t="s">
        <v>110</v>
      </c>
    </row>
    <row r="805" spans="1:18">
      <c r="A805" s="71" t="s">
        <v>10</v>
      </c>
      <c r="B805" s="23">
        <v>400113732090</v>
      </c>
      <c r="C805" s="17" t="s">
        <v>89</v>
      </c>
      <c r="D805" s="17" t="s">
        <v>90</v>
      </c>
      <c r="E805" s="17">
        <v>0.55569999999999997</v>
      </c>
      <c r="F805" s="18">
        <v>0.61309999999999998</v>
      </c>
      <c r="G805" s="71" t="s">
        <v>745</v>
      </c>
      <c r="H805" s="23">
        <v>400113624823</v>
      </c>
      <c r="I805" s="17" t="s">
        <v>97</v>
      </c>
      <c r="J805" s="17" t="s">
        <v>746</v>
      </c>
      <c r="K805" s="17">
        <v>0.39069999999999999</v>
      </c>
      <c r="L805" s="17">
        <v>0.34520000000000001</v>
      </c>
      <c r="M805" s="17">
        <v>0.40664499999999998</v>
      </c>
      <c r="N805" s="18">
        <v>0.62382800000000005</v>
      </c>
      <c r="O805" s="17">
        <v>0</v>
      </c>
      <c r="P805" s="68" t="s">
        <v>5321</v>
      </c>
      <c r="Q805" s="67" t="s">
        <v>103</v>
      </c>
      <c r="R805" s="129" t="s">
        <v>110</v>
      </c>
    </row>
    <row r="806" spans="1:18">
      <c r="A806" s="71" t="s">
        <v>10</v>
      </c>
      <c r="B806" s="23">
        <v>400113732090</v>
      </c>
      <c r="C806" s="17" t="s">
        <v>89</v>
      </c>
      <c r="D806" s="17" t="s">
        <v>90</v>
      </c>
      <c r="E806" s="17">
        <v>0.55569999999999997</v>
      </c>
      <c r="F806" s="18">
        <v>0.61309999999999998</v>
      </c>
      <c r="G806" s="71" t="s">
        <v>747</v>
      </c>
      <c r="H806" s="23">
        <v>400113624901</v>
      </c>
      <c r="I806" s="17" t="s">
        <v>97</v>
      </c>
      <c r="J806" s="17" t="s">
        <v>108</v>
      </c>
      <c r="K806" s="17">
        <v>0.38969999999999999</v>
      </c>
      <c r="L806" s="17">
        <v>0.34520000000000001</v>
      </c>
      <c r="M806" s="17">
        <v>0.403528</v>
      </c>
      <c r="N806" s="18">
        <v>0.62382800000000005</v>
      </c>
      <c r="O806" s="17">
        <v>0</v>
      </c>
      <c r="P806" s="68" t="s">
        <v>5321</v>
      </c>
      <c r="Q806" s="67" t="s">
        <v>103</v>
      </c>
      <c r="R806" s="129" t="s">
        <v>110</v>
      </c>
    </row>
    <row r="807" spans="1:18">
      <c r="A807" s="71" t="s">
        <v>10</v>
      </c>
      <c r="B807" s="23">
        <v>400113732090</v>
      </c>
      <c r="C807" s="17" t="s">
        <v>89</v>
      </c>
      <c r="D807" s="17" t="s">
        <v>90</v>
      </c>
      <c r="E807" s="17">
        <v>0.55569999999999997</v>
      </c>
      <c r="F807" s="18">
        <v>0.61309999999999998</v>
      </c>
      <c r="G807" s="71" t="s">
        <v>748</v>
      </c>
      <c r="H807" s="23">
        <v>400113644382</v>
      </c>
      <c r="I807" s="17" t="s">
        <v>97</v>
      </c>
      <c r="J807" s="17" t="s">
        <v>98</v>
      </c>
      <c r="K807" s="17">
        <v>0.34389999999999998</v>
      </c>
      <c r="L807" s="17">
        <v>0.35520000000000002</v>
      </c>
      <c r="M807" s="17">
        <v>0.49454500000000001</v>
      </c>
      <c r="N807" s="18">
        <v>0.75015299999999996</v>
      </c>
      <c r="O807" s="17">
        <v>0</v>
      </c>
      <c r="P807" s="68" t="s">
        <v>5321</v>
      </c>
      <c r="Q807" s="67" t="s">
        <v>103</v>
      </c>
      <c r="R807" s="129" t="s">
        <v>110</v>
      </c>
    </row>
    <row r="808" spans="1:18">
      <c r="A808" s="71" t="s">
        <v>10</v>
      </c>
      <c r="B808" s="23">
        <v>400113732090</v>
      </c>
      <c r="C808" s="17" t="s">
        <v>89</v>
      </c>
      <c r="D808" s="17" t="s">
        <v>90</v>
      </c>
      <c r="E808" s="17">
        <v>0.55569999999999997</v>
      </c>
      <c r="F808" s="18">
        <v>0.61309999999999998</v>
      </c>
      <c r="G808" s="71" t="s">
        <v>749</v>
      </c>
      <c r="H808" s="23">
        <v>400113644592</v>
      </c>
      <c r="I808" s="17" t="s">
        <v>107</v>
      </c>
      <c r="J808" s="17" t="s">
        <v>108</v>
      </c>
      <c r="K808" s="17">
        <v>0.12620000000000001</v>
      </c>
      <c r="L808" s="17">
        <v>0.46629999999999999</v>
      </c>
      <c r="M808" s="17">
        <v>0.109068</v>
      </c>
      <c r="N808" s="18">
        <v>0.50386399999999998</v>
      </c>
      <c r="O808" s="17">
        <v>0</v>
      </c>
      <c r="P808" s="68" t="s">
        <v>5321</v>
      </c>
      <c r="Q808" s="67" t="s">
        <v>103</v>
      </c>
      <c r="R808" s="129" t="s">
        <v>110</v>
      </c>
    </row>
    <row r="809" spans="1:18">
      <c r="A809" s="71" t="s">
        <v>10</v>
      </c>
      <c r="B809" s="23">
        <v>400113732090</v>
      </c>
      <c r="C809" s="17" t="s">
        <v>89</v>
      </c>
      <c r="D809" s="17" t="s">
        <v>90</v>
      </c>
      <c r="E809" s="17">
        <v>0.55569999999999997</v>
      </c>
      <c r="F809" s="18">
        <v>0.61309999999999998</v>
      </c>
      <c r="G809" s="71" t="s">
        <v>750</v>
      </c>
      <c r="H809" s="23">
        <v>400113647017</v>
      </c>
      <c r="I809" s="17" t="s">
        <v>108</v>
      </c>
      <c r="J809" s="17" t="s">
        <v>107</v>
      </c>
      <c r="K809" s="17">
        <v>0.34789999999999999</v>
      </c>
      <c r="L809" s="17">
        <v>0.40970000000000001</v>
      </c>
      <c r="M809" s="17">
        <v>0.48503800000000002</v>
      </c>
      <c r="N809" s="18">
        <v>0.58846699999999996</v>
      </c>
      <c r="O809" s="17">
        <v>0</v>
      </c>
      <c r="P809" s="68" t="s">
        <v>5321</v>
      </c>
      <c r="Q809" s="67" t="s">
        <v>103</v>
      </c>
      <c r="R809" s="129" t="s">
        <v>110</v>
      </c>
    </row>
    <row r="810" spans="1:18">
      <c r="A810" s="71" t="s">
        <v>10</v>
      </c>
      <c r="B810" s="23">
        <v>400113732090</v>
      </c>
      <c r="C810" s="17" t="s">
        <v>89</v>
      </c>
      <c r="D810" s="17" t="s">
        <v>90</v>
      </c>
      <c r="E810" s="17">
        <v>0.55569999999999997</v>
      </c>
      <c r="F810" s="18">
        <v>0.61309999999999998</v>
      </c>
      <c r="G810" s="71" t="s">
        <v>751</v>
      </c>
      <c r="H810" s="23">
        <v>400113649701</v>
      </c>
      <c r="I810" s="17" t="s">
        <v>98</v>
      </c>
      <c r="J810" s="17" t="s">
        <v>108</v>
      </c>
      <c r="K810" s="17">
        <v>0.12620000000000001</v>
      </c>
      <c r="L810" s="17">
        <v>0.46729999999999999</v>
      </c>
      <c r="M810" s="17">
        <v>0.109068</v>
      </c>
      <c r="N810" s="18">
        <v>0.50597499999999995</v>
      </c>
      <c r="O810" s="17">
        <v>0</v>
      </c>
      <c r="P810" s="68" t="s">
        <v>5321</v>
      </c>
      <c r="Q810" s="67" t="s">
        <v>103</v>
      </c>
      <c r="R810" s="129" t="s">
        <v>110</v>
      </c>
    </row>
    <row r="811" spans="1:18">
      <c r="A811" s="71" t="s">
        <v>10</v>
      </c>
      <c r="B811" s="23">
        <v>400113732090</v>
      </c>
      <c r="C811" s="17" t="s">
        <v>89</v>
      </c>
      <c r="D811" s="17" t="s">
        <v>90</v>
      </c>
      <c r="E811" s="17">
        <v>0.55569999999999997</v>
      </c>
      <c r="F811" s="18">
        <v>0.61309999999999998</v>
      </c>
      <c r="G811" s="71" t="s">
        <v>752</v>
      </c>
      <c r="H811" s="23">
        <v>400113650353</v>
      </c>
      <c r="I811" s="17" t="s">
        <v>107</v>
      </c>
      <c r="J811" s="17" t="s">
        <v>753</v>
      </c>
      <c r="K811" s="17">
        <v>0.34589999999999999</v>
      </c>
      <c r="L811" s="17">
        <v>0.35520000000000002</v>
      </c>
      <c r="M811" s="17">
        <v>0.493168</v>
      </c>
      <c r="N811" s="18">
        <v>0.75015299999999996</v>
      </c>
      <c r="O811" s="17">
        <v>0</v>
      </c>
      <c r="P811" s="68" t="s">
        <v>5321</v>
      </c>
      <c r="Q811" s="67" t="s">
        <v>103</v>
      </c>
      <c r="R811" s="129" t="s">
        <v>110</v>
      </c>
    </row>
    <row r="812" spans="1:18">
      <c r="A812" s="71" t="s">
        <v>10</v>
      </c>
      <c r="B812" s="23">
        <v>400113732090</v>
      </c>
      <c r="C812" s="17" t="s">
        <v>89</v>
      </c>
      <c r="D812" s="17" t="s">
        <v>90</v>
      </c>
      <c r="E812" s="17">
        <v>0.55569999999999997</v>
      </c>
      <c r="F812" s="18">
        <v>0.61309999999999998</v>
      </c>
      <c r="G812" s="71" t="s">
        <v>754</v>
      </c>
      <c r="H812" s="23">
        <v>400113651088</v>
      </c>
      <c r="I812" s="17" t="s">
        <v>108</v>
      </c>
      <c r="J812" s="17" t="s">
        <v>107</v>
      </c>
      <c r="K812" s="17">
        <v>0.34389999999999998</v>
      </c>
      <c r="L812" s="17">
        <v>0.35520000000000002</v>
      </c>
      <c r="M812" s="17">
        <v>0.49454500000000001</v>
      </c>
      <c r="N812" s="18">
        <v>0.75015299999999996</v>
      </c>
      <c r="O812" s="17">
        <v>0</v>
      </c>
      <c r="P812" s="68" t="s">
        <v>5321</v>
      </c>
      <c r="Q812" s="67" t="s">
        <v>103</v>
      </c>
      <c r="R812" s="129" t="s">
        <v>110</v>
      </c>
    </row>
    <row r="813" spans="1:18">
      <c r="A813" s="71" t="s">
        <v>10</v>
      </c>
      <c r="B813" s="23">
        <v>400113732090</v>
      </c>
      <c r="C813" s="17" t="s">
        <v>89</v>
      </c>
      <c r="D813" s="17" t="s">
        <v>90</v>
      </c>
      <c r="E813" s="17">
        <v>0.55569999999999997</v>
      </c>
      <c r="F813" s="18">
        <v>0.61309999999999998</v>
      </c>
      <c r="G813" s="71" t="s">
        <v>755</v>
      </c>
      <c r="H813" s="23">
        <v>400113651831</v>
      </c>
      <c r="I813" s="17" t="s">
        <v>107</v>
      </c>
      <c r="J813" s="17" t="s">
        <v>108</v>
      </c>
      <c r="K813" s="17">
        <v>0.34889999999999999</v>
      </c>
      <c r="L813" s="17">
        <v>0.40970000000000001</v>
      </c>
      <c r="M813" s="17">
        <v>0.48087099999999999</v>
      </c>
      <c r="N813" s="18">
        <v>0.58846699999999996</v>
      </c>
      <c r="O813" s="17">
        <v>0</v>
      </c>
      <c r="P813" s="68" t="s">
        <v>5321</v>
      </c>
      <c r="Q813" s="67" t="s">
        <v>103</v>
      </c>
      <c r="R813" s="129" t="s">
        <v>110</v>
      </c>
    </row>
    <row r="814" spans="1:18">
      <c r="A814" s="71" t="s">
        <v>10</v>
      </c>
      <c r="B814" s="23">
        <v>400113732090</v>
      </c>
      <c r="C814" s="17" t="s">
        <v>89</v>
      </c>
      <c r="D814" s="17" t="s">
        <v>90</v>
      </c>
      <c r="E814" s="17">
        <v>0.55569999999999997</v>
      </c>
      <c r="F814" s="18">
        <v>0.61309999999999998</v>
      </c>
      <c r="G814" s="71" t="s">
        <v>756</v>
      </c>
      <c r="H814" s="23">
        <v>400113653917</v>
      </c>
      <c r="I814" s="17" t="s">
        <v>108</v>
      </c>
      <c r="J814" s="17" t="s">
        <v>107</v>
      </c>
      <c r="K814" s="17">
        <v>0.12620000000000001</v>
      </c>
      <c r="L814" s="17">
        <v>0.46829999999999999</v>
      </c>
      <c r="M814" s="17">
        <v>0.109068</v>
      </c>
      <c r="N814" s="18">
        <v>0.50809400000000005</v>
      </c>
      <c r="O814" s="17">
        <v>0</v>
      </c>
      <c r="P814" s="68" t="s">
        <v>5321</v>
      </c>
      <c r="Q814" s="67" t="s">
        <v>103</v>
      </c>
      <c r="R814" s="129" t="s">
        <v>110</v>
      </c>
    </row>
    <row r="815" spans="1:18">
      <c r="A815" s="71" t="s">
        <v>10</v>
      </c>
      <c r="B815" s="23">
        <v>400113732090</v>
      </c>
      <c r="C815" s="17" t="s">
        <v>89</v>
      </c>
      <c r="D815" s="17" t="s">
        <v>90</v>
      </c>
      <c r="E815" s="17">
        <v>0.55569999999999997</v>
      </c>
      <c r="F815" s="18">
        <v>0.61309999999999998</v>
      </c>
      <c r="G815" s="71" t="s">
        <v>757</v>
      </c>
      <c r="H815" s="23">
        <v>400113654022</v>
      </c>
      <c r="I815" s="17" t="s">
        <v>107</v>
      </c>
      <c r="J815" s="17" t="s">
        <v>108</v>
      </c>
      <c r="K815" s="17">
        <v>0.35089999999999999</v>
      </c>
      <c r="L815" s="17">
        <v>0.40970000000000001</v>
      </c>
      <c r="M815" s="17">
        <v>0.486516</v>
      </c>
      <c r="N815" s="18">
        <v>0.58846699999999996</v>
      </c>
      <c r="O815" s="17">
        <v>0</v>
      </c>
      <c r="P815" s="68" t="s">
        <v>5321</v>
      </c>
      <c r="Q815" s="67" t="s">
        <v>103</v>
      </c>
      <c r="R815" s="129" t="s">
        <v>110</v>
      </c>
    </row>
    <row r="816" spans="1:18">
      <c r="A816" s="71" t="s">
        <v>10</v>
      </c>
      <c r="B816" s="23">
        <v>400113732090</v>
      </c>
      <c r="C816" s="17" t="s">
        <v>89</v>
      </c>
      <c r="D816" s="17" t="s">
        <v>90</v>
      </c>
      <c r="E816" s="17">
        <v>0.55569999999999997</v>
      </c>
      <c r="F816" s="18">
        <v>0.61309999999999998</v>
      </c>
      <c r="G816" s="71" t="s">
        <v>758</v>
      </c>
      <c r="H816" s="23">
        <v>400113656492</v>
      </c>
      <c r="I816" s="17" t="s">
        <v>759</v>
      </c>
      <c r="J816" s="17" t="s">
        <v>97</v>
      </c>
      <c r="K816" s="17">
        <v>0</v>
      </c>
      <c r="L816" s="17">
        <v>1.29E-2</v>
      </c>
      <c r="M816" s="17">
        <v>0</v>
      </c>
      <c r="N816" s="18">
        <v>0.55815300000000001</v>
      </c>
      <c r="O816" s="17">
        <v>0</v>
      </c>
      <c r="P816" s="68" t="s">
        <v>5321</v>
      </c>
      <c r="Q816" s="67" t="s">
        <v>103</v>
      </c>
      <c r="R816" s="129" t="s">
        <v>110</v>
      </c>
    </row>
    <row r="817" spans="1:18">
      <c r="A817" s="71" t="s">
        <v>10</v>
      </c>
      <c r="B817" s="23">
        <v>400113732090</v>
      </c>
      <c r="C817" s="17" t="s">
        <v>89</v>
      </c>
      <c r="D817" s="17" t="s">
        <v>90</v>
      </c>
      <c r="E817" s="17">
        <v>0.55569999999999997</v>
      </c>
      <c r="F817" s="18">
        <v>0.61309999999999998</v>
      </c>
      <c r="G817" s="71" t="s">
        <v>760</v>
      </c>
      <c r="H817" s="23">
        <v>400113656492</v>
      </c>
      <c r="I817" s="17" t="s">
        <v>761</v>
      </c>
      <c r="J817" s="17" t="s">
        <v>97</v>
      </c>
      <c r="K817" s="17">
        <v>0.35189999999999999</v>
      </c>
      <c r="L817" s="17">
        <v>0.38790000000000002</v>
      </c>
      <c r="M817" s="17">
        <v>0.48237600000000003</v>
      </c>
      <c r="N817" s="18">
        <v>0.55815300000000001</v>
      </c>
      <c r="O817" s="17">
        <v>0</v>
      </c>
      <c r="P817" s="68" t="s">
        <v>5321</v>
      </c>
      <c r="Q817" s="67" t="s">
        <v>103</v>
      </c>
      <c r="R817" s="129" t="s">
        <v>110</v>
      </c>
    </row>
    <row r="818" spans="1:18">
      <c r="A818" s="71" t="s">
        <v>10</v>
      </c>
      <c r="B818" s="23">
        <v>400113732090</v>
      </c>
      <c r="C818" s="17" t="s">
        <v>89</v>
      </c>
      <c r="D818" s="17" t="s">
        <v>90</v>
      </c>
      <c r="E818" s="17">
        <v>0.55569999999999997</v>
      </c>
      <c r="F818" s="18">
        <v>0.61309999999999998</v>
      </c>
      <c r="G818" s="71" t="s">
        <v>762</v>
      </c>
      <c r="H818" s="23">
        <v>400113661382</v>
      </c>
      <c r="I818" s="17" t="s">
        <v>108</v>
      </c>
      <c r="J818" s="17" t="s">
        <v>107</v>
      </c>
      <c r="K818" s="17">
        <v>0.34589999999999999</v>
      </c>
      <c r="L818" s="17">
        <v>0.35709999999999997</v>
      </c>
      <c r="M818" s="17">
        <v>0.50015900000000002</v>
      </c>
      <c r="N818" s="18">
        <v>0.74260700000000002</v>
      </c>
      <c r="O818" s="17">
        <v>0</v>
      </c>
      <c r="P818" s="68" t="s">
        <v>5321</v>
      </c>
      <c r="Q818" s="67" t="s">
        <v>103</v>
      </c>
      <c r="R818" s="129" t="s">
        <v>110</v>
      </c>
    </row>
    <row r="819" spans="1:18">
      <c r="A819" s="71" t="s">
        <v>10</v>
      </c>
      <c r="B819" s="23">
        <v>400113732090</v>
      </c>
      <c r="C819" s="17" t="s">
        <v>89</v>
      </c>
      <c r="D819" s="17" t="s">
        <v>90</v>
      </c>
      <c r="E819" s="17">
        <v>0.55569999999999997</v>
      </c>
      <c r="F819" s="18">
        <v>0.61309999999999998</v>
      </c>
      <c r="G819" s="71" t="s">
        <v>763</v>
      </c>
      <c r="H819" s="23">
        <v>400113661833</v>
      </c>
      <c r="I819" s="17" t="s">
        <v>107</v>
      </c>
      <c r="J819" s="17" t="s">
        <v>108</v>
      </c>
      <c r="K819" s="17">
        <v>0.12720000000000001</v>
      </c>
      <c r="L819" s="17">
        <v>0.47220000000000001</v>
      </c>
      <c r="M819" s="17">
        <v>0.11006299999999999</v>
      </c>
      <c r="N819" s="18">
        <v>0.51665099999999997</v>
      </c>
      <c r="O819" s="17">
        <v>0</v>
      </c>
      <c r="P819" s="68" t="s">
        <v>5321</v>
      </c>
      <c r="Q819" s="67" t="s">
        <v>103</v>
      </c>
      <c r="R819" s="129" t="s">
        <v>110</v>
      </c>
    </row>
    <row r="820" spans="1:18">
      <c r="A820" s="71" t="s">
        <v>10</v>
      </c>
      <c r="B820" s="23">
        <v>400113732090</v>
      </c>
      <c r="C820" s="17" t="s">
        <v>89</v>
      </c>
      <c r="D820" s="17" t="s">
        <v>90</v>
      </c>
      <c r="E820" s="17">
        <v>0.55569999999999997</v>
      </c>
      <c r="F820" s="18">
        <v>0.61309999999999998</v>
      </c>
      <c r="G820" s="71" t="s">
        <v>764</v>
      </c>
      <c r="H820" s="23">
        <v>400113664483</v>
      </c>
      <c r="I820" s="17" t="s">
        <v>97</v>
      </c>
      <c r="J820" s="17" t="s">
        <v>108</v>
      </c>
      <c r="K820" s="17">
        <v>0.12620000000000001</v>
      </c>
      <c r="L820" s="17">
        <v>0.47320000000000001</v>
      </c>
      <c r="M820" s="17">
        <v>0.109068</v>
      </c>
      <c r="N820" s="18">
        <v>0.51880999999999999</v>
      </c>
      <c r="O820" s="17">
        <v>0</v>
      </c>
      <c r="P820" s="68" t="s">
        <v>5321</v>
      </c>
      <c r="Q820" s="67" t="s">
        <v>103</v>
      </c>
      <c r="R820" s="129" t="s">
        <v>110</v>
      </c>
    </row>
    <row r="821" spans="1:18">
      <c r="A821" s="71" t="s">
        <v>10</v>
      </c>
      <c r="B821" s="23">
        <v>400113732090</v>
      </c>
      <c r="C821" s="17" t="s">
        <v>89</v>
      </c>
      <c r="D821" s="17" t="s">
        <v>90</v>
      </c>
      <c r="E821" s="17">
        <v>0.55569999999999997</v>
      </c>
      <c r="F821" s="18">
        <v>0.61309999999999998</v>
      </c>
      <c r="G821" s="71" t="s">
        <v>765</v>
      </c>
      <c r="H821" s="23">
        <v>400113664673</v>
      </c>
      <c r="I821" s="17" t="s">
        <v>98</v>
      </c>
      <c r="J821" s="17" t="s">
        <v>766</v>
      </c>
      <c r="K821" s="17">
        <v>0.1163</v>
      </c>
      <c r="L821" s="17">
        <v>0.47320000000000001</v>
      </c>
      <c r="M821" s="17">
        <v>9.8689499999999999E-2</v>
      </c>
      <c r="N821" s="18">
        <v>0.51880999999999999</v>
      </c>
      <c r="O821" s="17">
        <v>0</v>
      </c>
      <c r="P821" s="68" t="s">
        <v>5321</v>
      </c>
      <c r="Q821" s="67" t="s">
        <v>103</v>
      </c>
      <c r="R821" s="129" t="s">
        <v>110</v>
      </c>
    </row>
    <row r="822" spans="1:18">
      <c r="A822" s="71" t="s">
        <v>10</v>
      </c>
      <c r="B822" s="23">
        <v>400113732090</v>
      </c>
      <c r="C822" s="17" t="s">
        <v>89</v>
      </c>
      <c r="D822" s="17" t="s">
        <v>90</v>
      </c>
      <c r="E822" s="17">
        <v>0.55569999999999997</v>
      </c>
      <c r="F822" s="18">
        <v>0.61309999999999998</v>
      </c>
      <c r="G822" s="71" t="s">
        <v>767</v>
      </c>
      <c r="H822" s="23">
        <v>400113673698</v>
      </c>
      <c r="I822" s="17" t="s">
        <v>107</v>
      </c>
      <c r="J822" s="17" t="s">
        <v>360</v>
      </c>
      <c r="K822" s="17">
        <v>0.37380000000000002</v>
      </c>
      <c r="L822" s="17">
        <v>0.37</v>
      </c>
      <c r="M822" s="17">
        <v>0.46945799999999999</v>
      </c>
      <c r="N822" s="18">
        <v>0.68853500000000001</v>
      </c>
      <c r="O822" s="17">
        <v>0</v>
      </c>
      <c r="P822" s="68" t="s">
        <v>5321</v>
      </c>
      <c r="Q822" s="67" t="s">
        <v>103</v>
      </c>
      <c r="R822" s="129" t="s">
        <v>110</v>
      </c>
    </row>
    <row r="823" spans="1:18">
      <c r="A823" s="71" t="s">
        <v>10</v>
      </c>
      <c r="B823" s="23">
        <v>400113732090</v>
      </c>
      <c r="C823" s="17" t="s">
        <v>89</v>
      </c>
      <c r="D823" s="17" t="s">
        <v>90</v>
      </c>
      <c r="E823" s="17">
        <v>0.55569999999999997</v>
      </c>
      <c r="F823" s="18">
        <v>0.61309999999999998</v>
      </c>
      <c r="G823" s="71" t="s">
        <v>768</v>
      </c>
      <c r="H823" s="23">
        <v>400113674090</v>
      </c>
      <c r="I823" s="17" t="s">
        <v>97</v>
      </c>
      <c r="J823" s="17" t="s">
        <v>108</v>
      </c>
      <c r="K823" s="17">
        <v>0.3569</v>
      </c>
      <c r="L823" s="17">
        <v>0.40479999999999999</v>
      </c>
      <c r="M823" s="17">
        <v>0.46930899999999998</v>
      </c>
      <c r="N823" s="18">
        <v>0.60311899999999996</v>
      </c>
      <c r="O823" s="17">
        <v>0</v>
      </c>
      <c r="P823" s="68" t="s">
        <v>5321</v>
      </c>
      <c r="Q823" s="67" t="s">
        <v>103</v>
      </c>
      <c r="R823" s="129" t="s">
        <v>110</v>
      </c>
    </row>
    <row r="824" spans="1:18">
      <c r="A824" s="71" t="s">
        <v>10</v>
      </c>
      <c r="B824" s="23">
        <v>400113732090</v>
      </c>
      <c r="C824" s="17" t="s">
        <v>89</v>
      </c>
      <c r="D824" s="17" t="s">
        <v>90</v>
      </c>
      <c r="E824" s="17">
        <v>0.55569999999999997</v>
      </c>
      <c r="F824" s="18">
        <v>0.61309999999999998</v>
      </c>
      <c r="G824" s="71" t="s">
        <v>769</v>
      </c>
      <c r="H824" s="23">
        <v>400113674616</v>
      </c>
      <c r="I824" s="17" t="s">
        <v>98</v>
      </c>
      <c r="J824" s="17" t="s">
        <v>108</v>
      </c>
      <c r="K824" s="17">
        <v>0.34789999999999999</v>
      </c>
      <c r="L824" s="17">
        <v>0.35420000000000001</v>
      </c>
      <c r="M824" s="17">
        <v>0.50580800000000004</v>
      </c>
      <c r="N824" s="18">
        <v>0.75395699999999999</v>
      </c>
      <c r="O824" s="17">
        <v>0</v>
      </c>
      <c r="P824" s="68" t="s">
        <v>5321</v>
      </c>
      <c r="Q824" s="67" t="s">
        <v>103</v>
      </c>
      <c r="R824" s="129" t="s">
        <v>110</v>
      </c>
    </row>
    <row r="825" spans="1:18">
      <c r="A825" s="71" t="s">
        <v>10</v>
      </c>
      <c r="B825" s="23">
        <v>400113732090</v>
      </c>
      <c r="C825" s="17" t="s">
        <v>89</v>
      </c>
      <c r="D825" s="17" t="s">
        <v>90</v>
      </c>
      <c r="E825" s="17">
        <v>0.55569999999999997</v>
      </c>
      <c r="F825" s="18">
        <v>0.61309999999999998</v>
      </c>
      <c r="G825" s="71" t="s">
        <v>770</v>
      </c>
      <c r="H825" s="23">
        <v>400113675027</v>
      </c>
      <c r="I825" s="17" t="s">
        <v>107</v>
      </c>
      <c r="J825" s="17" t="s">
        <v>108</v>
      </c>
      <c r="K825" s="17">
        <v>0.3569</v>
      </c>
      <c r="L825" s="17">
        <v>0.40479999999999999</v>
      </c>
      <c r="M825" s="17">
        <v>0.46930899999999998</v>
      </c>
      <c r="N825" s="18">
        <v>0.60311899999999996</v>
      </c>
      <c r="O825" s="17">
        <v>0</v>
      </c>
      <c r="P825" s="68" t="s">
        <v>5321</v>
      </c>
      <c r="Q825" s="67" t="s">
        <v>103</v>
      </c>
      <c r="R825" s="129" t="s">
        <v>110</v>
      </c>
    </row>
    <row r="826" spans="1:18">
      <c r="A826" s="71" t="s">
        <v>10</v>
      </c>
      <c r="B826" s="23">
        <v>400113732090</v>
      </c>
      <c r="C826" s="17" t="s">
        <v>89</v>
      </c>
      <c r="D826" s="17" t="s">
        <v>90</v>
      </c>
      <c r="E826" s="17">
        <v>0.55569999999999997</v>
      </c>
      <c r="F826" s="18">
        <v>0.61309999999999998</v>
      </c>
      <c r="G826" s="71" t="s">
        <v>771</v>
      </c>
      <c r="H826" s="23">
        <v>400113677638</v>
      </c>
      <c r="I826" s="17" t="s">
        <v>107</v>
      </c>
      <c r="J826" s="17" t="s">
        <v>108</v>
      </c>
      <c r="K826" s="17">
        <v>0.12820000000000001</v>
      </c>
      <c r="L826" s="17">
        <v>0.47420000000000001</v>
      </c>
      <c r="M826" s="17">
        <v>0.111139</v>
      </c>
      <c r="N826" s="18">
        <v>0.52097700000000002</v>
      </c>
      <c r="O826" s="17">
        <v>0</v>
      </c>
      <c r="P826" s="68" t="s">
        <v>5321</v>
      </c>
      <c r="Q826" s="67" t="s">
        <v>103</v>
      </c>
      <c r="R826" s="129" t="s">
        <v>110</v>
      </c>
    </row>
    <row r="827" spans="1:18">
      <c r="A827" s="71" t="s">
        <v>10</v>
      </c>
      <c r="B827" s="23">
        <v>400113732090</v>
      </c>
      <c r="C827" s="17" t="s">
        <v>89</v>
      </c>
      <c r="D827" s="17" t="s">
        <v>90</v>
      </c>
      <c r="E827" s="17">
        <v>0.55569999999999997</v>
      </c>
      <c r="F827" s="18">
        <v>0.61309999999999998</v>
      </c>
      <c r="G827" s="71" t="s">
        <v>772</v>
      </c>
      <c r="H827" s="23">
        <v>400113679806</v>
      </c>
      <c r="I827" s="17" t="s">
        <v>97</v>
      </c>
      <c r="J827" s="17" t="s">
        <v>98</v>
      </c>
      <c r="K827" s="17">
        <v>0.34689999999999999</v>
      </c>
      <c r="L827" s="17">
        <v>0.35320000000000001</v>
      </c>
      <c r="M827" s="17">
        <v>0.50291600000000003</v>
      </c>
      <c r="N827" s="18">
        <v>0.75778299999999998</v>
      </c>
      <c r="O827" s="17">
        <v>0</v>
      </c>
      <c r="P827" s="68" t="s">
        <v>5321</v>
      </c>
      <c r="Q827" s="67" t="s">
        <v>103</v>
      </c>
      <c r="R827" s="129" t="s">
        <v>110</v>
      </c>
    </row>
    <row r="828" spans="1:18">
      <c r="A828" s="71" t="s">
        <v>10</v>
      </c>
      <c r="B828" s="23">
        <v>400113732090</v>
      </c>
      <c r="C828" s="17" t="s">
        <v>89</v>
      </c>
      <c r="D828" s="17" t="s">
        <v>90</v>
      </c>
      <c r="E828" s="17">
        <v>0.55569999999999997</v>
      </c>
      <c r="F828" s="18">
        <v>0.61309999999999998</v>
      </c>
      <c r="G828" s="71" t="s">
        <v>773</v>
      </c>
      <c r="H828" s="23">
        <v>400113679914</v>
      </c>
      <c r="I828" s="17" t="s">
        <v>108</v>
      </c>
      <c r="J828" s="17" t="s">
        <v>107</v>
      </c>
      <c r="K828" s="17">
        <v>0.30909999999999999</v>
      </c>
      <c r="L828" s="17">
        <v>0.61609999999999998</v>
      </c>
      <c r="M828" s="17">
        <v>0.18912699999999999</v>
      </c>
      <c r="N828" s="18">
        <v>0.68261899999999998</v>
      </c>
      <c r="O828" s="17">
        <v>0</v>
      </c>
      <c r="P828" s="68" t="s">
        <v>5321</v>
      </c>
      <c r="Q828" s="67" t="s">
        <v>103</v>
      </c>
      <c r="R828" s="129" t="s">
        <v>110</v>
      </c>
    </row>
    <row r="829" spans="1:18">
      <c r="A829" s="71" t="s">
        <v>10</v>
      </c>
      <c r="B829" s="23">
        <v>400113732090</v>
      </c>
      <c r="C829" s="17" t="s">
        <v>89</v>
      </c>
      <c r="D829" s="17" t="s">
        <v>90</v>
      </c>
      <c r="E829" s="17">
        <v>0.55569999999999997</v>
      </c>
      <c r="F829" s="18">
        <v>0.61309999999999998</v>
      </c>
      <c r="G829" s="71" t="s">
        <v>774</v>
      </c>
      <c r="H829" s="23">
        <v>400113680352</v>
      </c>
      <c r="I829" s="17" t="s">
        <v>97</v>
      </c>
      <c r="J829" s="17" t="s">
        <v>98</v>
      </c>
      <c r="K829" s="17">
        <v>0.12720000000000001</v>
      </c>
      <c r="L829" s="17">
        <v>0.47520000000000001</v>
      </c>
      <c r="M829" s="17">
        <v>0.110141</v>
      </c>
      <c r="N829" s="18">
        <v>0.52315299999999998</v>
      </c>
      <c r="O829" s="17">
        <v>0</v>
      </c>
      <c r="P829" s="68" t="s">
        <v>5321</v>
      </c>
      <c r="Q829" s="67" t="s">
        <v>103</v>
      </c>
      <c r="R829" s="129" t="s">
        <v>110</v>
      </c>
    </row>
    <row r="830" spans="1:18">
      <c r="A830" s="71" t="s">
        <v>10</v>
      </c>
      <c r="B830" s="23">
        <v>400113732090</v>
      </c>
      <c r="C830" s="17" t="s">
        <v>89</v>
      </c>
      <c r="D830" s="17" t="s">
        <v>90</v>
      </c>
      <c r="E830" s="17">
        <v>0.55569999999999997</v>
      </c>
      <c r="F830" s="18">
        <v>0.61309999999999998</v>
      </c>
      <c r="G830" s="71" t="s">
        <v>775</v>
      </c>
      <c r="H830" s="23">
        <v>400113681776</v>
      </c>
      <c r="I830" s="17" t="s">
        <v>107</v>
      </c>
      <c r="J830" s="17" t="s">
        <v>98</v>
      </c>
      <c r="K830" s="17">
        <v>0.33200000000000002</v>
      </c>
      <c r="L830" s="17">
        <v>0.35620000000000002</v>
      </c>
      <c r="M830" s="17">
        <v>0.56903099999999995</v>
      </c>
      <c r="N830" s="18">
        <v>0.76114099999999996</v>
      </c>
      <c r="O830" s="17">
        <v>0</v>
      </c>
      <c r="P830" s="68" t="s">
        <v>5321</v>
      </c>
      <c r="Q830" s="67" t="s">
        <v>103</v>
      </c>
      <c r="R830" s="129" t="s">
        <v>110</v>
      </c>
    </row>
    <row r="831" spans="1:18">
      <c r="A831" s="71" t="s">
        <v>10</v>
      </c>
      <c r="B831" s="23">
        <v>400113732090</v>
      </c>
      <c r="C831" s="17" t="s">
        <v>89</v>
      </c>
      <c r="D831" s="17" t="s">
        <v>90</v>
      </c>
      <c r="E831" s="17">
        <v>0.55569999999999997</v>
      </c>
      <c r="F831" s="18">
        <v>0.61309999999999998</v>
      </c>
      <c r="G831" s="71" t="s">
        <v>776</v>
      </c>
      <c r="H831" s="23">
        <v>400113683366</v>
      </c>
      <c r="I831" s="17" t="s">
        <v>97</v>
      </c>
      <c r="J831" s="17" t="s">
        <v>98</v>
      </c>
      <c r="K831" s="17">
        <v>0.12720000000000001</v>
      </c>
      <c r="L831" s="17">
        <v>0.47320000000000001</v>
      </c>
      <c r="M831" s="17">
        <v>0.110141</v>
      </c>
      <c r="N831" s="18">
        <v>0.53063000000000005</v>
      </c>
      <c r="O831" s="17">
        <v>0</v>
      </c>
      <c r="P831" s="68" t="s">
        <v>5321</v>
      </c>
      <c r="Q831" s="67" t="s">
        <v>103</v>
      </c>
      <c r="R831" s="129" t="s">
        <v>110</v>
      </c>
    </row>
    <row r="832" spans="1:18">
      <c r="A832" s="71" t="s">
        <v>10</v>
      </c>
      <c r="B832" s="23">
        <v>400113732090</v>
      </c>
      <c r="C832" s="17" t="s">
        <v>89</v>
      </c>
      <c r="D832" s="17" t="s">
        <v>90</v>
      </c>
      <c r="E832" s="17">
        <v>0.55569999999999997</v>
      </c>
      <c r="F832" s="18">
        <v>0.61309999999999998</v>
      </c>
      <c r="G832" s="71" t="s">
        <v>777</v>
      </c>
      <c r="H832" s="23">
        <v>400113683867</v>
      </c>
      <c r="I832" s="17" t="s">
        <v>97</v>
      </c>
      <c r="J832" s="17" t="s">
        <v>98</v>
      </c>
      <c r="K832" s="17">
        <v>0.18890000000000001</v>
      </c>
      <c r="L832" s="17">
        <v>0.55259999999999998</v>
      </c>
      <c r="M832" s="17">
        <v>5.4834800000000003E-2</v>
      </c>
      <c r="N832" s="18">
        <v>0.52876400000000001</v>
      </c>
      <c r="O832" s="17">
        <v>0</v>
      </c>
      <c r="P832" s="68" t="s">
        <v>5321</v>
      </c>
      <c r="Q832" s="67" t="s">
        <v>103</v>
      </c>
      <c r="R832" s="129" t="s">
        <v>110</v>
      </c>
    </row>
    <row r="833" spans="1:18">
      <c r="A833" s="71" t="s">
        <v>10</v>
      </c>
      <c r="B833" s="23">
        <v>400113732090</v>
      </c>
      <c r="C833" s="17" t="s">
        <v>89</v>
      </c>
      <c r="D833" s="17" t="s">
        <v>90</v>
      </c>
      <c r="E833" s="17">
        <v>0.55569999999999997</v>
      </c>
      <c r="F833" s="18">
        <v>0.61309999999999998</v>
      </c>
      <c r="G833" s="71" t="s">
        <v>778</v>
      </c>
      <c r="H833" s="23">
        <v>400113684415</v>
      </c>
      <c r="I833" s="17" t="s">
        <v>98</v>
      </c>
      <c r="J833" s="17" t="s">
        <v>97</v>
      </c>
      <c r="K833" s="17">
        <v>0.30620000000000003</v>
      </c>
      <c r="L833" s="17">
        <v>0.61309999999999998</v>
      </c>
      <c r="M833" s="17">
        <v>0.18442600000000001</v>
      </c>
      <c r="N833" s="18">
        <v>0.68645999999999996</v>
      </c>
      <c r="O833" s="17">
        <v>0</v>
      </c>
      <c r="P833" s="68" t="s">
        <v>5321</v>
      </c>
      <c r="Q833" s="67" t="s">
        <v>103</v>
      </c>
      <c r="R833" s="129" t="s">
        <v>110</v>
      </c>
    </row>
    <row r="834" spans="1:18">
      <c r="A834" s="71" t="s">
        <v>10</v>
      </c>
      <c r="B834" s="23">
        <v>400113732090</v>
      </c>
      <c r="C834" s="17" t="s">
        <v>89</v>
      </c>
      <c r="D834" s="17" t="s">
        <v>90</v>
      </c>
      <c r="E834" s="17">
        <v>0.55569999999999997</v>
      </c>
      <c r="F834" s="18">
        <v>0.61309999999999998</v>
      </c>
      <c r="G834" s="71" t="s">
        <v>779</v>
      </c>
      <c r="H834" s="23">
        <v>400113684509</v>
      </c>
      <c r="I834" s="17" t="s">
        <v>108</v>
      </c>
      <c r="J834" s="17" t="s">
        <v>107</v>
      </c>
      <c r="K834" s="17">
        <v>0.30520000000000003</v>
      </c>
      <c r="L834" s="17">
        <v>0.61309999999999998</v>
      </c>
      <c r="M834" s="17">
        <v>0.18851299999999999</v>
      </c>
      <c r="N834" s="18">
        <v>0.68645999999999996</v>
      </c>
      <c r="O834" s="17">
        <v>0</v>
      </c>
      <c r="P834" s="68" t="s">
        <v>5321</v>
      </c>
      <c r="Q834" s="67" t="s">
        <v>103</v>
      </c>
      <c r="R834" s="129" t="s">
        <v>110</v>
      </c>
    </row>
    <row r="835" spans="1:18">
      <c r="A835" s="71" t="s">
        <v>10</v>
      </c>
      <c r="B835" s="23">
        <v>400113732090</v>
      </c>
      <c r="C835" s="17" t="s">
        <v>89</v>
      </c>
      <c r="D835" s="17" t="s">
        <v>90</v>
      </c>
      <c r="E835" s="17">
        <v>0.55569999999999997</v>
      </c>
      <c r="F835" s="18">
        <v>0.61309999999999998</v>
      </c>
      <c r="G835" s="71" t="s">
        <v>780</v>
      </c>
      <c r="H835" s="23">
        <v>400113684687</v>
      </c>
      <c r="I835" s="17" t="s">
        <v>416</v>
      </c>
      <c r="J835" s="17" t="s">
        <v>98</v>
      </c>
      <c r="K835" s="17">
        <v>0.30620000000000003</v>
      </c>
      <c r="L835" s="17">
        <v>0.61309999999999998</v>
      </c>
      <c r="M835" s="17">
        <v>0.184947</v>
      </c>
      <c r="N835" s="18">
        <v>0.68645999999999996</v>
      </c>
      <c r="O835" s="17">
        <v>0</v>
      </c>
      <c r="P835" s="68" t="s">
        <v>5321</v>
      </c>
      <c r="Q835" s="67" t="s">
        <v>103</v>
      </c>
      <c r="R835" s="129" t="s">
        <v>110</v>
      </c>
    </row>
    <row r="836" spans="1:18">
      <c r="A836" s="71" t="s">
        <v>10</v>
      </c>
      <c r="B836" s="23">
        <v>400113732090</v>
      </c>
      <c r="C836" s="17" t="s">
        <v>89</v>
      </c>
      <c r="D836" s="17" t="s">
        <v>90</v>
      </c>
      <c r="E836" s="17">
        <v>0.55569999999999997</v>
      </c>
      <c r="F836" s="18">
        <v>0.61309999999999998</v>
      </c>
      <c r="G836" s="71" t="s">
        <v>781</v>
      </c>
      <c r="H836" s="23">
        <v>400113684707</v>
      </c>
      <c r="I836" s="17" t="s">
        <v>108</v>
      </c>
      <c r="J836" s="17" t="s">
        <v>97</v>
      </c>
      <c r="K836" s="17">
        <v>0.30520000000000003</v>
      </c>
      <c r="L836" s="17">
        <v>0.61309999999999998</v>
      </c>
      <c r="M836" s="17">
        <v>0.18851299999999999</v>
      </c>
      <c r="N836" s="18">
        <v>0.68645999999999996</v>
      </c>
      <c r="O836" s="17">
        <v>0</v>
      </c>
      <c r="P836" s="68" t="s">
        <v>5321</v>
      </c>
      <c r="Q836" s="67" t="s">
        <v>103</v>
      </c>
      <c r="R836" s="129" t="s">
        <v>110</v>
      </c>
    </row>
    <row r="837" spans="1:18">
      <c r="A837" s="71" t="s">
        <v>10</v>
      </c>
      <c r="B837" s="23">
        <v>400113732090</v>
      </c>
      <c r="C837" s="17" t="s">
        <v>89</v>
      </c>
      <c r="D837" s="17" t="s">
        <v>90</v>
      </c>
      <c r="E837" s="17">
        <v>0.55569999999999997</v>
      </c>
      <c r="F837" s="18">
        <v>0.61309999999999998</v>
      </c>
      <c r="G837" s="71" t="s">
        <v>782</v>
      </c>
      <c r="H837" s="23">
        <v>400113684768</v>
      </c>
      <c r="I837" s="17" t="s">
        <v>108</v>
      </c>
      <c r="J837" s="17" t="s">
        <v>107</v>
      </c>
      <c r="K837" s="17">
        <v>0.30520000000000003</v>
      </c>
      <c r="L837" s="17">
        <v>0.61309999999999998</v>
      </c>
      <c r="M837" s="17">
        <v>0.18851299999999999</v>
      </c>
      <c r="N837" s="18">
        <v>0.68645999999999996</v>
      </c>
      <c r="O837" s="17">
        <v>0</v>
      </c>
      <c r="P837" s="68" t="s">
        <v>5321</v>
      </c>
      <c r="Q837" s="67" t="s">
        <v>103</v>
      </c>
      <c r="R837" s="129" t="s">
        <v>110</v>
      </c>
    </row>
    <row r="838" spans="1:18">
      <c r="A838" s="71" t="s">
        <v>10</v>
      </c>
      <c r="B838" s="23">
        <v>400113732090</v>
      </c>
      <c r="C838" s="17" t="s">
        <v>89</v>
      </c>
      <c r="D838" s="17" t="s">
        <v>90</v>
      </c>
      <c r="E838" s="17">
        <v>0.55569999999999997</v>
      </c>
      <c r="F838" s="18">
        <v>0.61309999999999998</v>
      </c>
      <c r="G838" s="71" t="s">
        <v>783</v>
      </c>
      <c r="H838" s="23">
        <v>400113685804</v>
      </c>
      <c r="I838" s="17" t="s">
        <v>97</v>
      </c>
      <c r="J838" s="17" t="s">
        <v>98</v>
      </c>
      <c r="K838" s="17">
        <v>0.33100000000000002</v>
      </c>
      <c r="L838" s="17">
        <v>0.35620000000000002</v>
      </c>
      <c r="M838" s="17">
        <v>0.57366499999999998</v>
      </c>
      <c r="N838" s="18">
        <v>0.76114099999999996</v>
      </c>
      <c r="O838" s="17">
        <v>0</v>
      </c>
      <c r="P838" s="68" t="s">
        <v>5321</v>
      </c>
      <c r="Q838" s="67" t="s">
        <v>103</v>
      </c>
      <c r="R838" s="129" t="s">
        <v>110</v>
      </c>
    </row>
    <row r="839" spans="1:18">
      <c r="A839" s="71" t="s">
        <v>10</v>
      </c>
      <c r="B839" s="23">
        <v>400113732090</v>
      </c>
      <c r="C839" s="17" t="s">
        <v>89</v>
      </c>
      <c r="D839" s="17" t="s">
        <v>90</v>
      </c>
      <c r="E839" s="17">
        <v>0.55569999999999997</v>
      </c>
      <c r="F839" s="18">
        <v>0.61309999999999998</v>
      </c>
      <c r="G839" s="71" t="s">
        <v>784</v>
      </c>
      <c r="H839" s="23">
        <v>400113688471</v>
      </c>
      <c r="I839" s="17" t="s">
        <v>108</v>
      </c>
      <c r="J839" s="17" t="s">
        <v>98</v>
      </c>
      <c r="K839" s="17">
        <v>0.18890000000000001</v>
      </c>
      <c r="L839" s="17">
        <v>0.55259999999999998</v>
      </c>
      <c r="M839" s="17">
        <v>5.4834800000000003E-2</v>
      </c>
      <c r="N839" s="18">
        <v>0.52876400000000001</v>
      </c>
      <c r="O839" s="17">
        <v>0</v>
      </c>
      <c r="P839" s="68" t="s">
        <v>5321</v>
      </c>
      <c r="Q839" s="67" t="s">
        <v>103</v>
      </c>
      <c r="R839" s="129" t="s">
        <v>110</v>
      </c>
    </row>
    <row r="840" spans="1:18">
      <c r="A840" s="71" t="s">
        <v>10</v>
      </c>
      <c r="B840" s="23">
        <v>400113732090</v>
      </c>
      <c r="C840" s="17" t="s">
        <v>89</v>
      </c>
      <c r="D840" s="17" t="s">
        <v>90</v>
      </c>
      <c r="E840" s="17">
        <v>0.55569999999999997</v>
      </c>
      <c r="F840" s="18">
        <v>0.61309999999999998</v>
      </c>
      <c r="G840" s="71" t="s">
        <v>785</v>
      </c>
      <c r="H840" s="23">
        <v>400113688949</v>
      </c>
      <c r="I840" s="17" t="s">
        <v>306</v>
      </c>
      <c r="J840" s="17" t="s">
        <v>108</v>
      </c>
      <c r="K840" s="17">
        <v>0.34100000000000003</v>
      </c>
      <c r="L840" s="17">
        <v>0.40770000000000001</v>
      </c>
      <c r="M840" s="17">
        <v>0.53576500000000005</v>
      </c>
      <c r="N840" s="18">
        <v>0.61361100000000002</v>
      </c>
      <c r="O840" s="17">
        <v>0</v>
      </c>
      <c r="P840" s="68" t="s">
        <v>5321</v>
      </c>
      <c r="Q840" s="67" t="s">
        <v>103</v>
      </c>
      <c r="R840" s="129" t="s">
        <v>110</v>
      </c>
    </row>
    <row r="841" spans="1:18">
      <c r="A841" s="71" t="s">
        <v>10</v>
      </c>
      <c r="B841" s="23">
        <v>400113732090</v>
      </c>
      <c r="C841" s="17" t="s">
        <v>89</v>
      </c>
      <c r="D841" s="17" t="s">
        <v>90</v>
      </c>
      <c r="E841" s="17">
        <v>0.55569999999999997</v>
      </c>
      <c r="F841" s="18">
        <v>0.61309999999999998</v>
      </c>
      <c r="G841" s="71" t="s">
        <v>786</v>
      </c>
      <c r="H841" s="23">
        <v>400113692279</v>
      </c>
      <c r="I841" s="17" t="s">
        <v>108</v>
      </c>
      <c r="J841" s="17" t="s">
        <v>97</v>
      </c>
      <c r="K841" s="17">
        <v>0.30620000000000003</v>
      </c>
      <c r="L841" s="17">
        <v>0.61509999999999998</v>
      </c>
      <c r="M841" s="17">
        <v>0.190246</v>
      </c>
      <c r="N841" s="18">
        <v>0.70014399999999999</v>
      </c>
      <c r="O841" s="17">
        <v>0</v>
      </c>
      <c r="P841" s="68" t="s">
        <v>5321</v>
      </c>
      <c r="Q841" s="67" t="s">
        <v>103</v>
      </c>
      <c r="R841" s="129" t="s">
        <v>110</v>
      </c>
    </row>
    <row r="842" spans="1:18">
      <c r="A842" s="71" t="s">
        <v>10</v>
      </c>
      <c r="B842" s="23">
        <v>400113732090</v>
      </c>
      <c r="C842" s="17" t="s">
        <v>89</v>
      </c>
      <c r="D842" s="17" t="s">
        <v>90</v>
      </c>
      <c r="E842" s="17">
        <v>0.55569999999999997</v>
      </c>
      <c r="F842" s="18">
        <v>0.61309999999999998</v>
      </c>
      <c r="G842" s="71" t="s">
        <v>787</v>
      </c>
      <c r="H842" s="23">
        <v>400113692501</v>
      </c>
      <c r="I842" s="17" t="s">
        <v>97</v>
      </c>
      <c r="J842" s="17" t="s">
        <v>788</v>
      </c>
      <c r="K842" s="17">
        <v>0.12820000000000001</v>
      </c>
      <c r="L842" s="17">
        <v>0.47920000000000001</v>
      </c>
      <c r="M842" s="17">
        <v>0.11121499999999999</v>
      </c>
      <c r="N842" s="18">
        <v>0.54389900000000002</v>
      </c>
      <c r="O842" s="17">
        <v>0</v>
      </c>
      <c r="P842" s="68" t="s">
        <v>5321</v>
      </c>
      <c r="Q842" s="67" t="s">
        <v>103</v>
      </c>
      <c r="R842" s="129" t="s">
        <v>110</v>
      </c>
    </row>
    <row r="843" spans="1:18">
      <c r="A843" s="71" t="s">
        <v>10</v>
      </c>
      <c r="B843" s="23">
        <v>400113732090</v>
      </c>
      <c r="C843" s="17" t="s">
        <v>89</v>
      </c>
      <c r="D843" s="17" t="s">
        <v>90</v>
      </c>
      <c r="E843" s="17">
        <v>0.55569999999999997</v>
      </c>
      <c r="F843" s="18">
        <v>0.61309999999999998</v>
      </c>
      <c r="G843" s="71" t="s">
        <v>789</v>
      </c>
      <c r="H843" s="23">
        <v>400113692502</v>
      </c>
      <c r="I843" s="17" t="s">
        <v>97</v>
      </c>
      <c r="J843" s="17" t="s">
        <v>108</v>
      </c>
      <c r="K843" s="17">
        <v>0.12720000000000001</v>
      </c>
      <c r="L843" s="17">
        <v>0.47520000000000001</v>
      </c>
      <c r="M843" s="17">
        <v>0.110141</v>
      </c>
      <c r="N843" s="18">
        <v>0.54100400000000004</v>
      </c>
      <c r="O843" s="17">
        <v>0</v>
      </c>
      <c r="P843" s="68" t="s">
        <v>5321</v>
      </c>
      <c r="Q843" s="67" t="s">
        <v>103</v>
      </c>
      <c r="R843" s="129" t="s">
        <v>110</v>
      </c>
    </row>
    <row r="844" spans="1:18">
      <c r="A844" s="71" t="s">
        <v>10</v>
      </c>
      <c r="B844" s="23">
        <v>400113732090</v>
      </c>
      <c r="C844" s="17" t="s">
        <v>89</v>
      </c>
      <c r="D844" s="17" t="s">
        <v>90</v>
      </c>
      <c r="E844" s="17">
        <v>0.55569999999999997</v>
      </c>
      <c r="F844" s="18">
        <v>0.61309999999999998</v>
      </c>
      <c r="G844" s="71" t="s">
        <v>790</v>
      </c>
      <c r="H844" s="23">
        <v>400113692649</v>
      </c>
      <c r="I844" s="17" t="s">
        <v>107</v>
      </c>
      <c r="J844" s="17" t="s">
        <v>108</v>
      </c>
      <c r="K844" s="17">
        <v>0.33100000000000002</v>
      </c>
      <c r="L844" s="17">
        <v>0.35420000000000001</v>
      </c>
      <c r="M844" s="17">
        <v>0.58114200000000005</v>
      </c>
      <c r="N844" s="18">
        <v>0.77630900000000003</v>
      </c>
      <c r="O844" s="17">
        <v>0</v>
      </c>
      <c r="P844" s="68" t="s">
        <v>5321</v>
      </c>
      <c r="Q844" s="67" t="s">
        <v>103</v>
      </c>
      <c r="R844" s="129" t="s">
        <v>110</v>
      </c>
    </row>
    <row r="845" spans="1:18">
      <c r="A845" s="71" t="s">
        <v>10</v>
      </c>
      <c r="B845" s="23">
        <v>400113732090</v>
      </c>
      <c r="C845" s="17" t="s">
        <v>89</v>
      </c>
      <c r="D845" s="17" t="s">
        <v>90</v>
      </c>
      <c r="E845" s="17">
        <v>0.55569999999999997</v>
      </c>
      <c r="F845" s="18">
        <v>0.61309999999999998</v>
      </c>
      <c r="G845" s="71" t="s">
        <v>791</v>
      </c>
      <c r="H845" s="23">
        <v>400113692843</v>
      </c>
      <c r="I845" s="17" t="s">
        <v>97</v>
      </c>
      <c r="J845" s="17" t="s">
        <v>108</v>
      </c>
      <c r="K845" s="17">
        <v>0.18890000000000001</v>
      </c>
      <c r="L845" s="17">
        <v>0.55459999999999998</v>
      </c>
      <c r="M845" s="17">
        <v>5.4834800000000003E-2</v>
      </c>
      <c r="N845" s="18">
        <v>0.53984900000000002</v>
      </c>
      <c r="O845" s="17">
        <v>0</v>
      </c>
      <c r="P845" s="68" t="s">
        <v>5321</v>
      </c>
      <c r="Q845" s="67" t="s">
        <v>103</v>
      </c>
      <c r="R845" s="129" t="s">
        <v>110</v>
      </c>
    </row>
    <row r="846" spans="1:18">
      <c r="A846" s="71" t="s">
        <v>10</v>
      </c>
      <c r="B846" s="23">
        <v>400113732090</v>
      </c>
      <c r="C846" s="17" t="s">
        <v>89</v>
      </c>
      <c r="D846" s="17" t="s">
        <v>90</v>
      </c>
      <c r="E846" s="17">
        <v>0.55569999999999997</v>
      </c>
      <c r="F846" s="18">
        <v>0.61309999999999998</v>
      </c>
      <c r="G846" s="71" t="s">
        <v>792</v>
      </c>
      <c r="H846" s="23">
        <v>400113695483</v>
      </c>
      <c r="I846" s="17" t="s">
        <v>97</v>
      </c>
      <c r="J846" s="17" t="s">
        <v>98</v>
      </c>
      <c r="K846" s="17">
        <v>0.12720000000000001</v>
      </c>
      <c r="L846" s="17">
        <v>0.48809999999999998</v>
      </c>
      <c r="M846" s="17">
        <v>0.110141</v>
      </c>
      <c r="N846" s="18">
        <v>0.57669400000000004</v>
      </c>
      <c r="O846" s="17">
        <v>0</v>
      </c>
      <c r="P846" s="68" t="s">
        <v>5321</v>
      </c>
      <c r="Q846" s="67" t="s">
        <v>103</v>
      </c>
      <c r="R846" s="129" t="s">
        <v>110</v>
      </c>
    </row>
    <row r="847" spans="1:18">
      <c r="A847" s="71" t="s">
        <v>10</v>
      </c>
      <c r="B847" s="23">
        <v>400113732090</v>
      </c>
      <c r="C847" s="17" t="s">
        <v>89</v>
      </c>
      <c r="D847" s="17" t="s">
        <v>90</v>
      </c>
      <c r="E847" s="17">
        <v>0.55569999999999997</v>
      </c>
      <c r="F847" s="18">
        <v>0.61309999999999998</v>
      </c>
      <c r="G847" s="71" t="s">
        <v>793</v>
      </c>
      <c r="H847" s="23">
        <v>400113696581</v>
      </c>
      <c r="I847" s="17" t="s">
        <v>108</v>
      </c>
      <c r="J847" s="17" t="s">
        <v>107</v>
      </c>
      <c r="K847" s="17">
        <v>0.34189999999999998</v>
      </c>
      <c r="L847" s="17">
        <v>0.40579999999999999</v>
      </c>
      <c r="M847" s="17">
        <v>0.54584100000000002</v>
      </c>
      <c r="N847" s="18">
        <v>0.62614400000000003</v>
      </c>
      <c r="O847" s="17">
        <v>0</v>
      </c>
      <c r="P847" s="68" t="s">
        <v>5321</v>
      </c>
      <c r="Q847" s="67" t="s">
        <v>103</v>
      </c>
      <c r="R847" s="129" t="s">
        <v>110</v>
      </c>
    </row>
    <row r="848" spans="1:18">
      <c r="A848" s="71" t="s">
        <v>10</v>
      </c>
      <c r="B848" s="23">
        <v>400113732090</v>
      </c>
      <c r="C848" s="17" t="s">
        <v>89</v>
      </c>
      <c r="D848" s="17" t="s">
        <v>90</v>
      </c>
      <c r="E848" s="17">
        <v>0.55569999999999997</v>
      </c>
      <c r="F848" s="18">
        <v>0.61309999999999998</v>
      </c>
      <c r="G848" s="71" t="s">
        <v>794</v>
      </c>
      <c r="H848" s="23">
        <v>400113698450</v>
      </c>
      <c r="I848" s="17" t="s">
        <v>108</v>
      </c>
      <c r="J848" s="17" t="s">
        <v>107</v>
      </c>
      <c r="K848" s="17">
        <v>0.30620000000000003</v>
      </c>
      <c r="L848" s="17">
        <v>0.61309999999999998</v>
      </c>
      <c r="M848" s="17">
        <v>0.184947</v>
      </c>
      <c r="N848" s="18">
        <v>0.70740800000000004</v>
      </c>
      <c r="O848" s="17">
        <v>0</v>
      </c>
      <c r="P848" s="68" t="s">
        <v>5321</v>
      </c>
      <c r="Q848" s="67" t="s">
        <v>103</v>
      </c>
      <c r="R848" s="129" t="s">
        <v>110</v>
      </c>
    </row>
    <row r="849" spans="1:18">
      <c r="A849" s="71" t="s">
        <v>10</v>
      </c>
      <c r="B849" s="23">
        <v>400113732090</v>
      </c>
      <c r="C849" s="17" t="s">
        <v>89</v>
      </c>
      <c r="D849" s="17" t="s">
        <v>90</v>
      </c>
      <c r="E849" s="17">
        <v>0.55569999999999997</v>
      </c>
      <c r="F849" s="18">
        <v>0.61309999999999998</v>
      </c>
      <c r="G849" s="71" t="s">
        <v>795</v>
      </c>
      <c r="H849" s="23">
        <v>400113698957</v>
      </c>
      <c r="I849" s="17" t="s">
        <v>108</v>
      </c>
      <c r="J849" s="17" t="s">
        <v>107</v>
      </c>
      <c r="K849" s="17">
        <v>0.33200000000000002</v>
      </c>
      <c r="L849" s="17">
        <v>0.35909999999999997</v>
      </c>
      <c r="M849" s="17">
        <v>0.58389899999999995</v>
      </c>
      <c r="N849" s="18">
        <v>0.79454599999999997</v>
      </c>
      <c r="O849" s="17">
        <v>0</v>
      </c>
      <c r="P849" s="68" t="s">
        <v>5321</v>
      </c>
      <c r="Q849" s="67" t="s">
        <v>103</v>
      </c>
      <c r="R849" s="129" t="s">
        <v>110</v>
      </c>
    </row>
    <row r="850" spans="1:18">
      <c r="A850" s="71" t="s">
        <v>10</v>
      </c>
      <c r="B850" s="23">
        <v>400113732090</v>
      </c>
      <c r="C850" s="17" t="s">
        <v>89</v>
      </c>
      <c r="D850" s="17" t="s">
        <v>90</v>
      </c>
      <c r="E850" s="17">
        <v>0.55569999999999997</v>
      </c>
      <c r="F850" s="18">
        <v>0.61309999999999998</v>
      </c>
      <c r="G850" s="71" t="s">
        <v>796</v>
      </c>
      <c r="H850" s="23">
        <v>400113700149</v>
      </c>
      <c r="I850" s="17" t="s">
        <v>108</v>
      </c>
      <c r="J850" s="17" t="s">
        <v>97</v>
      </c>
      <c r="K850" s="17">
        <v>0.32500000000000001</v>
      </c>
      <c r="L850" s="17">
        <v>0.36009999999999998</v>
      </c>
      <c r="M850" s="17">
        <v>0.56468600000000002</v>
      </c>
      <c r="N850" s="18">
        <v>0.79822800000000005</v>
      </c>
      <c r="O850" s="17">
        <v>0</v>
      </c>
      <c r="P850" s="68" t="s">
        <v>5321</v>
      </c>
      <c r="Q850" s="67" t="s">
        <v>103</v>
      </c>
      <c r="R850" s="129" t="s">
        <v>110</v>
      </c>
    </row>
    <row r="851" spans="1:18">
      <c r="A851" s="71" t="s">
        <v>10</v>
      </c>
      <c r="B851" s="23">
        <v>400113732090</v>
      </c>
      <c r="C851" s="17" t="s">
        <v>89</v>
      </c>
      <c r="D851" s="17" t="s">
        <v>90</v>
      </c>
      <c r="E851" s="17">
        <v>0.55569999999999997</v>
      </c>
      <c r="F851" s="18">
        <v>0.61309999999999998</v>
      </c>
      <c r="G851" s="71" t="s">
        <v>797</v>
      </c>
      <c r="H851" s="23">
        <v>400113700467</v>
      </c>
      <c r="I851" s="17" t="s">
        <v>107</v>
      </c>
      <c r="J851" s="17" t="s">
        <v>108</v>
      </c>
      <c r="K851" s="17">
        <v>0.32500000000000001</v>
      </c>
      <c r="L851" s="17">
        <v>0.36009999999999998</v>
      </c>
      <c r="M851" s="17">
        <v>0.56468600000000002</v>
      </c>
      <c r="N851" s="18">
        <v>0.79822800000000005</v>
      </c>
      <c r="O851" s="17">
        <v>0</v>
      </c>
      <c r="P851" s="68" t="s">
        <v>5321</v>
      </c>
      <c r="Q851" s="67" t="s">
        <v>103</v>
      </c>
      <c r="R851" s="129" t="s">
        <v>110</v>
      </c>
    </row>
    <row r="852" spans="1:18">
      <c r="A852" s="71" t="s">
        <v>10</v>
      </c>
      <c r="B852" s="23">
        <v>400113732090</v>
      </c>
      <c r="C852" s="17" t="s">
        <v>89</v>
      </c>
      <c r="D852" s="17" t="s">
        <v>90</v>
      </c>
      <c r="E852" s="17">
        <v>0.55569999999999997</v>
      </c>
      <c r="F852" s="18">
        <v>0.61309999999999998</v>
      </c>
      <c r="G852" s="71" t="s">
        <v>798</v>
      </c>
      <c r="H852" s="23">
        <v>400113703558</v>
      </c>
      <c r="I852" s="17" t="s">
        <v>108</v>
      </c>
      <c r="J852" s="17" t="s">
        <v>107</v>
      </c>
      <c r="K852" s="17">
        <v>0.33200000000000002</v>
      </c>
      <c r="L852" s="17">
        <v>0.36009999999999998</v>
      </c>
      <c r="M852" s="17">
        <v>0.59137600000000001</v>
      </c>
      <c r="N852" s="18">
        <v>0.85218499999999997</v>
      </c>
      <c r="O852" s="17">
        <v>0</v>
      </c>
      <c r="P852" s="68" t="s">
        <v>5321</v>
      </c>
      <c r="Q852" s="67" t="s">
        <v>103</v>
      </c>
      <c r="R852" s="129" t="s">
        <v>110</v>
      </c>
    </row>
    <row r="853" spans="1:18">
      <c r="A853" s="71" t="s">
        <v>10</v>
      </c>
      <c r="B853" s="23">
        <v>400113732090</v>
      </c>
      <c r="C853" s="17" t="s">
        <v>89</v>
      </c>
      <c r="D853" s="17" t="s">
        <v>90</v>
      </c>
      <c r="E853" s="17">
        <v>0.55569999999999997</v>
      </c>
      <c r="F853" s="18">
        <v>0.61309999999999998</v>
      </c>
      <c r="G853" s="71" t="s">
        <v>799</v>
      </c>
      <c r="H853" s="23">
        <v>400113704027</v>
      </c>
      <c r="I853" s="17" t="s">
        <v>107</v>
      </c>
      <c r="J853" s="17" t="s">
        <v>800</v>
      </c>
      <c r="K853" s="17">
        <v>0.33200000000000002</v>
      </c>
      <c r="L853" s="17">
        <v>0.36009999999999998</v>
      </c>
      <c r="M853" s="17">
        <v>0.59137600000000001</v>
      </c>
      <c r="N853" s="18">
        <v>0.85218499999999997</v>
      </c>
      <c r="O853" s="17">
        <v>0</v>
      </c>
      <c r="P853" s="68" t="s">
        <v>5321</v>
      </c>
      <c r="Q853" s="67" t="s">
        <v>103</v>
      </c>
      <c r="R853" s="129" t="s">
        <v>110</v>
      </c>
    </row>
    <row r="854" spans="1:18">
      <c r="A854" s="71" t="s">
        <v>10</v>
      </c>
      <c r="B854" s="23">
        <v>400113732090</v>
      </c>
      <c r="C854" s="17" t="s">
        <v>89</v>
      </c>
      <c r="D854" s="17" t="s">
        <v>90</v>
      </c>
      <c r="E854" s="17">
        <v>0.55569999999999997</v>
      </c>
      <c r="F854" s="18">
        <v>0.61309999999999998</v>
      </c>
      <c r="G854" s="71" t="s">
        <v>801</v>
      </c>
      <c r="H854" s="23">
        <v>400113704153</v>
      </c>
      <c r="I854" s="17" t="s">
        <v>97</v>
      </c>
      <c r="J854" s="17" t="s">
        <v>98</v>
      </c>
      <c r="K854" s="17">
        <v>0.1193</v>
      </c>
      <c r="L854" s="17">
        <v>0.49209999999999998</v>
      </c>
      <c r="M854" s="17">
        <v>0.101942</v>
      </c>
      <c r="N854" s="18">
        <v>0.60499199999999997</v>
      </c>
      <c r="O854" s="17">
        <v>0</v>
      </c>
      <c r="P854" s="68" t="s">
        <v>5321</v>
      </c>
      <c r="Q854" s="67" t="s">
        <v>103</v>
      </c>
      <c r="R854" s="129" t="s">
        <v>110</v>
      </c>
    </row>
    <row r="855" spans="1:18">
      <c r="A855" s="71" t="s">
        <v>10</v>
      </c>
      <c r="B855" s="23">
        <v>400113732090</v>
      </c>
      <c r="C855" s="17" t="s">
        <v>89</v>
      </c>
      <c r="D855" s="17" t="s">
        <v>90</v>
      </c>
      <c r="E855" s="17">
        <v>0.55569999999999997</v>
      </c>
      <c r="F855" s="18">
        <v>0.61309999999999998</v>
      </c>
      <c r="G855" s="71" t="s">
        <v>802</v>
      </c>
      <c r="H855" s="23">
        <v>400113704307</v>
      </c>
      <c r="I855" s="17" t="s">
        <v>97</v>
      </c>
      <c r="J855" s="17" t="s">
        <v>98</v>
      </c>
      <c r="K855" s="17">
        <v>0.33100000000000002</v>
      </c>
      <c r="L855" s="17">
        <v>0.35709999999999997</v>
      </c>
      <c r="M855" s="17">
        <v>0.58859099999999998</v>
      </c>
      <c r="N855" s="18">
        <v>0.84090799999999999</v>
      </c>
      <c r="O855" s="17">
        <v>0</v>
      </c>
      <c r="P855" s="68" t="s">
        <v>5321</v>
      </c>
      <c r="Q855" s="67" t="s">
        <v>103</v>
      </c>
      <c r="R855" s="129" t="s">
        <v>110</v>
      </c>
    </row>
    <row r="856" spans="1:18">
      <c r="A856" s="71" t="s">
        <v>10</v>
      </c>
      <c r="B856" s="23">
        <v>400113732090</v>
      </c>
      <c r="C856" s="17" t="s">
        <v>89</v>
      </c>
      <c r="D856" s="17" t="s">
        <v>90</v>
      </c>
      <c r="E856" s="17">
        <v>0.55569999999999997</v>
      </c>
      <c r="F856" s="18">
        <v>0.61309999999999998</v>
      </c>
      <c r="G856" s="71" t="s">
        <v>803</v>
      </c>
      <c r="H856" s="23">
        <v>400113704423</v>
      </c>
      <c r="I856" s="17" t="s">
        <v>108</v>
      </c>
      <c r="J856" s="17" t="s">
        <v>98</v>
      </c>
      <c r="K856" s="17">
        <v>0.33</v>
      </c>
      <c r="L856" s="17">
        <v>0.35709999999999997</v>
      </c>
      <c r="M856" s="17">
        <v>0.58581499999999997</v>
      </c>
      <c r="N856" s="18">
        <v>0.84090799999999999</v>
      </c>
      <c r="O856" s="17">
        <v>0</v>
      </c>
      <c r="P856" s="68" t="s">
        <v>5321</v>
      </c>
      <c r="Q856" s="67" t="s">
        <v>103</v>
      </c>
      <c r="R856" s="129" t="s">
        <v>110</v>
      </c>
    </row>
    <row r="857" spans="1:18">
      <c r="A857" s="71" t="s">
        <v>10</v>
      </c>
      <c r="B857" s="23">
        <v>400113732090</v>
      </c>
      <c r="C857" s="17" t="s">
        <v>89</v>
      </c>
      <c r="D857" s="17" t="s">
        <v>90</v>
      </c>
      <c r="E857" s="17">
        <v>0.55569999999999997</v>
      </c>
      <c r="F857" s="18">
        <v>0.61309999999999998</v>
      </c>
      <c r="G857" s="71" t="s">
        <v>804</v>
      </c>
      <c r="H857" s="23">
        <v>400113704556</v>
      </c>
      <c r="I857" s="17" t="s">
        <v>98</v>
      </c>
      <c r="J857" s="17" t="s">
        <v>97</v>
      </c>
      <c r="K857" s="17">
        <v>0.33200000000000002</v>
      </c>
      <c r="L857" s="17">
        <v>0.36009999999999998</v>
      </c>
      <c r="M857" s="17">
        <v>0.59137600000000001</v>
      </c>
      <c r="N857" s="18">
        <v>0.85218499999999997</v>
      </c>
      <c r="O857" s="17">
        <v>0</v>
      </c>
      <c r="P857" s="68" t="s">
        <v>5321</v>
      </c>
      <c r="Q857" s="67" t="s">
        <v>103</v>
      </c>
      <c r="R857" s="129" t="s">
        <v>110</v>
      </c>
    </row>
    <row r="858" spans="1:18">
      <c r="A858" s="71" t="s">
        <v>10</v>
      </c>
      <c r="B858" s="23">
        <v>400113732090</v>
      </c>
      <c r="C858" s="17" t="s">
        <v>89</v>
      </c>
      <c r="D858" s="17" t="s">
        <v>90</v>
      </c>
      <c r="E858" s="17">
        <v>0.55569999999999997</v>
      </c>
      <c r="F858" s="18">
        <v>0.61309999999999998</v>
      </c>
      <c r="G858" s="71" t="s">
        <v>805</v>
      </c>
      <c r="H858" s="23">
        <v>400113705576</v>
      </c>
      <c r="I858" s="17" t="s">
        <v>97</v>
      </c>
      <c r="J858" s="17" t="s">
        <v>98</v>
      </c>
      <c r="K858" s="17">
        <v>0.33100000000000002</v>
      </c>
      <c r="L858" s="17">
        <v>0.36009999999999998</v>
      </c>
      <c r="M858" s="17">
        <v>0.58861300000000005</v>
      </c>
      <c r="N858" s="18">
        <v>0.85218499999999997</v>
      </c>
      <c r="O858" s="17">
        <v>0</v>
      </c>
      <c r="P858" s="68" t="s">
        <v>5321</v>
      </c>
      <c r="Q858" s="67" t="s">
        <v>103</v>
      </c>
      <c r="R858" s="129" t="s">
        <v>110</v>
      </c>
    </row>
    <row r="859" spans="1:18">
      <c r="A859" s="71" t="s">
        <v>10</v>
      </c>
      <c r="B859" s="23">
        <v>400113732090</v>
      </c>
      <c r="C859" s="17" t="s">
        <v>89</v>
      </c>
      <c r="D859" s="17" t="s">
        <v>90</v>
      </c>
      <c r="E859" s="17">
        <v>0.55569999999999997</v>
      </c>
      <c r="F859" s="18">
        <v>0.61309999999999998</v>
      </c>
      <c r="G859" s="71" t="s">
        <v>806</v>
      </c>
      <c r="H859" s="23">
        <v>400113705823</v>
      </c>
      <c r="I859" s="17" t="s">
        <v>97</v>
      </c>
      <c r="J859" s="17" t="s">
        <v>107</v>
      </c>
      <c r="K859" s="17">
        <v>0.33200000000000002</v>
      </c>
      <c r="L859" s="17">
        <v>0.36009999999999998</v>
      </c>
      <c r="M859" s="17">
        <v>0.59137600000000001</v>
      </c>
      <c r="N859" s="18">
        <v>0.85218499999999997</v>
      </c>
      <c r="O859" s="17">
        <v>0</v>
      </c>
      <c r="P859" s="68" t="s">
        <v>5321</v>
      </c>
      <c r="Q859" s="67" t="s">
        <v>103</v>
      </c>
      <c r="R859" s="129" t="s">
        <v>110</v>
      </c>
    </row>
    <row r="860" spans="1:18">
      <c r="A860" s="71" t="s">
        <v>10</v>
      </c>
      <c r="B860" s="23">
        <v>400113732090</v>
      </c>
      <c r="C860" s="17" t="s">
        <v>89</v>
      </c>
      <c r="D860" s="17" t="s">
        <v>90</v>
      </c>
      <c r="E860" s="17">
        <v>0.55569999999999997</v>
      </c>
      <c r="F860" s="18">
        <v>0.61309999999999998</v>
      </c>
      <c r="G860" s="71" t="s">
        <v>807</v>
      </c>
      <c r="H860" s="23">
        <v>400113706395</v>
      </c>
      <c r="I860" s="17" t="s">
        <v>108</v>
      </c>
      <c r="J860" s="17" t="s">
        <v>107</v>
      </c>
      <c r="K860" s="17">
        <v>0.33200000000000002</v>
      </c>
      <c r="L860" s="17">
        <v>0.36009999999999998</v>
      </c>
      <c r="M860" s="17">
        <v>0.59137600000000001</v>
      </c>
      <c r="N860" s="18">
        <v>0.85218499999999997</v>
      </c>
      <c r="O860" s="17">
        <v>0</v>
      </c>
      <c r="P860" s="68" t="s">
        <v>5321</v>
      </c>
      <c r="Q860" s="67" t="s">
        <v>103</v>
      </c>
      <c r="R860" s="129" t="s">
        <v>110</v>
      </c>
    </row>
    <row r="861" spans="1:18">
      <c r="A861" s="71" t="s">
        <v>10</v>
      </c>
      <c r="B861" s="23">
        <v>400113732090</v>
      </c>
      <c r="C861" s="17" t="s">
        <v>89</v>
      </c>
      <c r="D861" s="17" t="s">
        <v>90</v>
      </c>
      <c r="E861" s="17">
        <v>0.55569999999999997</v>
      </c>
      <c r="F861" s="18">
        <v>0.61309999999999998</v>
      </c>
      <c r="G861" s="71" t="s">
        <v>808</v>
      </c>
      <c r="H861" s="23">
        <v>400113706749</v>
      </c>
      <c r="I861" s="17" t="s">
        <v>107</v>
      </c>
      <c r="J861" s="17" t="s">
        <v>108</v>
      </c>
      <c r="K861" s="17">
        <v>0.33100000000000002</v>
      </c>
      <c r="L861" s="17">
        <v>0.35809999999999997</v>
      </c>
      <c r="M861" s="17">
        <v>0.58859099999999998</v>
      </c>
      <c r="N861" s="18">
        <v>0.83686400000000005</v>
      </c>
      <c r="O861" s="17">
        <v>0</v>
      </c>
      <c r="P861" s="68" t="s">
        <v>5321</v>
      </c>
      <c r="Q861" s="67" t="s">
        <v>103</v>
      </c>
      <c r="R861" s="129" t="s">
        <v>110</v>
      </c>
    </row>
    <row r="862" spans="1:18">
      <c r="A862" s="71" t="s">
        <v>10</v>
      </c>
      <c r="B862" s="23">
        <v>400113732090</v>
      </c>
      <c r="C862" s="17" t="s">
        <v>89</v>
      </c>
      <c r="D862" s="17" t="s">
        <v>90</v>
      </c>
      <c r="E862" s="17">
        <v>0.55569999999999997</v>
      </c>
      <c r="F862" s="18">
        <v>0.61309999999999998</v>
      </c>
      <c r="G862" s="71" t="s">
        <v>809</v>
      </c>
      <c r="H862" s="23">
        <v>400113709293</v>
      </c>
      <c r="I862" s="17" t="s">
        <v>107</v>
      </c>
      <c r="J862" s="17" t="s">
        <v>108</v>
      </c>
      <c r="K862" s="17">
        <v>0.33300000000000002</v>
      </c>
      <c r="L862" s="17">
        <v>0.36009999999999998</v>
      </c>
      <c r="M862" s="17">
        <v>0.58669199999999999</v>
      </c>
      <c r="N862" s="18">
        <v>0.85218499999999997</v>
      </c>
      <c r="O862" s="17">
        <v>0</v>
      </c>
      <c r="P862" s="68" t="s">
        <v>5321</v>
      </c>
      <c r="Q862" s="67" t="s">
        <v>103</v>
      </c>
      <c r="R862" s="129" t="s">
        <v>110</v>
      </c>
    </row>
    <row r="863" spans="1:18">
      <c r="A863" s="71" t="s">
        <v>10</v>
      </c>
      <c r="B863" s="23">
        <v>400113732090</v>
      </c>
      <c r="C863" s="17" t="s">
        <v>89</v>
      </c>
      <c r="D863" s="17" t="s">
        <v>90</v>
      </c>
      <c r="E863" s="17">
        <v>0.55569999999999997</v>
      </c>
      <c r="F863" s="18">
        <v>0.61309999999999998</v>
      </c>
      <c r="G863" s="71" t="s">
        <v>810</v>
      </c>
      <c r="H863" s="23">
        <v>400113709346</v>
      </c>
      <c r="I863" s="17" t="s">
        <v>97</v>
      </c>
      <c r="J863" s="17" t="s">
        <v>98</v>
      </c>
      <c r="K863" s="17">
        <v>0.33200000000000002</v>
      </c>
      <c r="L863" s="17">
        <v>0.36009999999999998</v>
      </c>
      <c r="M863" s="17">
        <v>0.59137600000000001</v>
      </c>
      <c r="N863" s="18">
        <v>0.85218499999999997</v>
      </c>
      <c r="O863" s="17">
        <v>0</v>
      </c>
      <c r="P863" s="68" t="s">
        <v>5321</v>
      </c>
      <c r="Q863" s="67" t="s">
        <v>103</v>
      </c>
      <c r="R863" s="129" t="s">
        <v>110</v>
      </c>
    </row>
    <row r="864" spans="1:18">
      <c r="A864" s="71" t="s">
        <v>10</v>
      </c>
      <c r="B864" s="23">
        <v>400113732090</v>
      </c>
      <c r="C864" s="17" t="s">
        <v>89</v>
      </c>
      <c r="D864" s="17" t="s">
        <v>90</v>
      </c>
      <c r="E864" s="17">
        <v>0.55569999999999997</v>
      </c>
      <c r="F864" s="18">
        <v>0.61309999999999998</v>
      </c>
      <c r="G864" s="71" t="s">
        <v>811</v>
      </c>
      <c r="H864" s="23">
        <v>400113710173</v>
      </c>
      <c r="I864" s="17" t="s">
        <v>98</v>
      </c>
      <c r="J864" s="17" t="s">
        <v>97</v>
      </c>
      <c r="K864" s="17">
        <v>0.18290000000000001</v>
      </c>
      <c r="L864" s="17">
        <v>0.57540000000000002</v>
      </c>
      <c r="M864" s="17">
        <v>4.8922300000000002E-2</v>
      </c>
      <c r="N864" s="18">
        <v>0.64181500000000002</v>
      </c>
      <c r="O864" s="17">
        <v>0</v>
      </c>
      <c r="P864" s="68" t="s">
        <v>5321</v>
      </c>
      <c r="Q864" s="67" t="s">
        <v>103</v>
      </c>
      <c r="R864" s="129" t="s">
        <v>110</v>
      </c>
    </row>
    <row r="865" spans="1:18">
      <c r="A865" s="71" t="s">
        <v>10</v>
      </c>
      <c r="B865" s="23">
        <v>400113732090</v>
      </c>
      <c r="C865" s="17" t="s">
        <v>89</v>
      </c>
      <c r="D865" s="17" t="s">
        <v>90</v>
      </c>
      <c r="E865" s="17">
        <v>0.55569999999999997</v>
      </c>
      <c r="F865" s="18">
        <v>0.61309999999999998</v>
      </c>
      <c r="G865" s="71" t="s">
        <v>812</v>
      </c>
      <c r="H865" s="23">
        <v>400113710237</v>
      </c>
      <c r="I865" s="17" t="s">
        <v>107</v>
      </c>
      <c r="J865" s="17" t="s">
        <v>108</v>
      </c>
      <c r="K865" s="17">
        <v>0.18290000000000001</v>
      </c>
      <c r="L865" s="17">
        <v>0.57540000000000002</v>
      </c>
      <c r="M865" s="17">
        <v>4.8922300000000002E-2</v>
      </c>
      <c r="N865" s="18">
        <v>0.64181500000000002</v>
      </c>
      <c r="O865" s="17">
        <v>0</v>
      </c>
      <c r="P865" s="68" t="s">
        <v>5321</v>
      </c>
      <c r="Q865" s="67" t="s">
        <v>103</v>
      </c>
      <c r="R865" s="129" t="s">
        <v>110</v>
      </c>
    </row>
    <row r="866" spans="1:18">
      <c r="A866" s="71" t="s">
        <v>10</v>
      </c>
      <c r="B866" s="23">
        <v>400113732090</v>
      </c>
      <c r="C866" s="17" t="s">
        <v>89</v>
      </c>
      <c r="D866" s="17" t="s">
        <v>90</v>
      </c>
      <c r="E866" s="17">
        <v>0.55569999999999997</v>
      </c>
      <c r="F866" s="18">
        <v>0.61309999999999998</v>
      </c>
      <c r="G866" s="71" t="s">
        <v>813</v>
      </c>
      <c r="H866" s="23">
        <v>400113710461</v>
      </c>
      <c r="I866" s="17" t="s">
        <v>107</v>
      </c>
      <c r="J866" s="17" t="s">
        <v>97</v>
      </c>
      <c r="K866" s="17">
        <v>0.33200000000000002</v>
      </c>
      <c r="L866" s="17">
        <v>0.36209999999999998</v>
      </c>
      <c r="M866" s="17">
        <v>0.59137600000000001</v>
      </c>
      <c r="N866" s="18">
        <v>0.84411499999999995</v>
      </c>
      <c r="O866" s="17">
        <v>0</v>
      </c>
      <c r="P866" s="68" t="s">
        <v>5321</v>
      </c>
      <c r="Q866" s="67" t="s">
        <v>103</v>
      </c>
      <c r="R866" s="129" t="s">
        <v>110</v>
      </c>
    </row>
    <row r="867" spans="1:18">
      <c r="A867" s="71" t="s">
        <v>10</v>
      </c>
      <c r="B867" s="23">
        <v>400113732090</v>
      </c>
      <c r="C867" s="17" t="s">
        <v>89</v>
      </c>
      <c r="D867" s="17" t="s">
        <v>90</v>
      </c>
      <c r="E867" s="17">
        <v>0.55569999999999997</v>
      </c>
      <c r="F867" s="18">
        <v>0.61309999999999998</v>
      </c>
      <c r="G867" s="71" t="s">
        <v>814</v>
      </c>
      <c r="H867" s="23">
        <v>400113710632</v>
      </c>
      <c r="I867" s="17" t="s">
        <v>406</v>
      </c>
      <c r="J867" s="17" t="s">
        <v>97</v>
      </c>
      <c r="K867" s="17">
        <v>0.1183</v>
      </c>
      <c r="L867" s="17">
        <v>0.49209999999999998</v>
      </c>
      <c r="M867" s="17">
        <v>0.100886</v>
      </c>
      <c r="N867" s="18">
        <v>0.60499199999999997</v>
      </c>
      <c r="O867" s="17">
        <v>0</v>
      </c>
      <c r="P867" s="68" t="s">
        <v>5321</v>
      </c>
      <c r="Q867" s="67" t="s">
        <v>103</v>
      </c>
      <c r="R867" s="129" t="s">
        <v>110</v>
      </c>
    </row>
    <row r="868" spans="1:18">
      <c r="A868" s="71" t="s">
        <v>10</v>
      </c>
      <c r="B868" s="23">
        <v>400113732090</v>
      </c>
      <c r="C868" s="17" t="s">
        <v>89</v>
      </c>
      <c r="D868" s="17" t="s">
        <v>90</v>
      </c>
      <c r="E868" s="17">
        <v>0.55569999999999997</v>
      </c>
      <c r="F868" s="18">
        <v>0.61309999999999998</v>
      </c>
      <c r="G868" s="71" t="s">
        <v>815</v>
      </c>
      <c r="H868" s="23">
        <v>400113711088</v>
      </c>
      <c r="I868" s="17" t="s">
        <v>108</v>
      </c>
      <c r="J868" s="17" t="s">
        <v>107</v>
      </c>
      <c r="K868" s="17">
        <v>0.1183</v>
      </c>
      <c r="L868" s="17">
        <v>0.49209999999999998</v>
      </c>
      <c r="M868" s="17">
        <v>0.100886</v>
      </c>
      <c r="N868" s="18">
        <v>0.60499199999999997</v>
      </c>
      <c r="O868" s="17">
        <v>0</v>
      </c>
      <c r="P868" s="68" t="s">
        <v>5321</v>
      </c>
      <c r="Q868" s="67" t="s">
        <v>103</v>
      </c>
      <c r="R868" s="129" t="s">
        <v>110</v>
      </c>
    </row>
    <row r="869" spans="1:18">
      <c r="A869" s="71" t="s">
        <v>10</v>
      </c>
      <c r="B869" s="23">
        <v>400113732090</v>
      </c>
      <c r="C869" s="17" t="s">
        <v>89</v>
      </c>
      <c r="D869" s="17" t="s">
        <v>90</v>
      </c>
      <c r="E869" s="17">
        <v>0.55569999999999997</v>
      </c>
      <c r="F869" s="18">
        <v>0.61309999999999998</v>
      </c>
      <c r="G869" s="71" t="s">
        <v>816</v>
      </c>
      <c r="H869" s="23">
        <v>400113711187</v>
      </c>
      <c r="I869" s="17" t="s">
        <v>97</v>
      </c>
      <c r="J869" s="17" t="s">
        <v>98</v>
      </c>
      <c r="K869" s="17">
        <v>0.34289999999999998</v>
      </c>
      <c r="L869" s="17">
        <v>0.41470000000000001</v>
      </c>
      <c r="M869" s="17">
        <v>0.54140600000000005</v>
      </c>
      <c r="N869" s="18">
        <v>0.65851300000000001</v>
      </c>
      <c r="O869" s="17">
        <v>0</v>
      </c>
      <c r="P869" s="68" t="s">
        <v>5321</v>
      </c>
      <c r="Q869" s="67" t="s">
        <v>103</v>
      </c>
      <c r="R869" s="129" t="s">
        <v>110</v>
      </c>
    </row>
    <row r="870" spans="1:18">
      <c r="A870" s="71" t="s">
        <v>10</v>
      </c>
      <c r="B870" s="23">
        <v>400113732090</v>
      </c>
      <c r="C870" s="17" t="s">
        <v>89</v>
      </c>
      <c r="D870" s="17" t="s">
        <v>90</v>
      </c>
      <c r="E870" s="17">
        <v>0.55569999999999997</v>
      </c>
      <c r="F870" s="18">
        <v>0.61309999999999998</v>
      </c>
      <c r="G870" s="71" t="s">
        <v>817</v>
      </c>
      <c r="H870" s="23">
        <v>400113711748</v>
      </c>
      <c r="I870" s="17" t="s">
        <v>108</v>
      </c>
      <c r="J870" s="17" t="s">
        <v>107</v>
      </c>
      <c r="K870" s="17">
        <v>0.33200000000000002</v>
      </c>
      <c r="L870" s="17">
        <v>0.36009999999999998</v>
      </c>
      <c r="M870" s="17">
        <v>0.59137600000000001</v>
      </c>
      <c r="N870" s="18">
        <v>0.85218499999999997</v>
      </c>
      <c r="O870" s="17">
        <v>0</v>
      </c>
      <c r="P870" s="68" t="s">
        <v>5321</v>
      </c>
      <c r="Q870" s="67" t="s">
        <v>103</v>
      </c>
      <c r="R870" s="129" t="s">
        <v>110</v>
      </c>
    </row>
    <row r="871" spans="1:18">
      <c r="A871" s="71" t="s">
        <v>10</v>
      </c>
      <c r="B871" s="23">
        <v>400113732090</v>
      </c>
      <c r="C871" s="17" t="s">
        <v>89</v>
      </c>
      <c r="D871" s="17" t="s">
        <v>90</v>
      </c>
      <c r="E871" s="17">
        <v>0.55569999999999997</v>
      </c>
      <c r="F871" s="18">
        <v>0.61309999999999998</v>
      </c>
      <c r="G871" s="71" t="s">
        <v>818</v>
      </c>
      <c r="H871" s="23">
        <v>400113712181</v>
      </c>
      <c r="I871" s="17" t="s">
        <v>107</v>
      </c>
      <c r="J871" s="17" t="s">
        <v>108</v>
      </c>
      <c r="K871" s="17">
        <v>0.33400000000000002</v>
      </c>
      <c r="L871" s="17">
        <v>0.36209999999999998</v>
      </c>
      <c r="M871" s="17">
        <v>0.58201099999999995</v>
      </c>
      <c r="N871" s="18">
        <v>0.84411499999999995</v>
      </c>
      <c r="O871" s="17">
        <v>0</v>
      </c>
      <c r="P871" s="68" t="s">
        <v>5321</v>
      </c>
      <c r="Q871" s="67" t="s">
        <v>103</v>
      </c>
      <c r="R871" s="129" t="s">
        <v>110</v>
      </c>
    </row>
    <row r="872" spans="1:18">
      <c r="A872" s="71" t="s">
        <v>10</v>
      </c>
      <c r="B872" s="23">
        <v>400113732090</v>
      </c>
      <c r="C872" s="17" t="s">
        <v>89</v>
      </c>
      <c r="D872" s="17" t="s">
        <v>90</v>
      </c>
      <c r="E872" s="17">
        <v>0.55569999999999997</v>
      </c>
      <c r="F872" s="18">
        <v>0.61309999999999998</v>
      </c>
      <c r="G872" s="71" t="s">
        <v>819</v>
      </c>
      <c r="H872" s="23">
        <v>400113713116</v>
      </c>
      <c r="I872" s="17" t="s">
        <v>108</v>
      </c>
      <c r="J872" s="17" t="s">
        <v>107</v>
      </c>
      <c r="K872" s="17">
        <v>0.34189999999999998</v>
      </c>
      <c r="L872" s="17">
        <v>0.41270000000000001</v>
      </c>
      <c r="M872" s="17">
        <v>0.545763</v>
      </c>
      <c r="N872" s="18">
        <v>0.66465399999999997</v>
      </c>
      <c r="O872" s="17">
        <v>0</v>
      </c>
      <c r="P872" s="68" t="s">
        <v>5321</v>
      </c>
      <c r="Q872" s="67" t="s">
        <v>103</v>
      </c>
      <c r="R872" s="129" t="s">
        <v>110</v>
      </c>
    </row>
    <row r="873" spans="1:18">
      <c r="A873" s="71" t="s">
        <v>10</v>
      </c>
      <c r="B873" s="23">
        <v>400113732090</v>
      </c>
      <c r="C873" s="17" t="s">
        <v>89</v>
      </c>
      <c r="D873" s="17" t="s">
        <v>90</v>
      </c>
      <c r="E873" s="17">
        <v>0.55569999999999997</v>
      </c>
      <c r="F873" s="18">
        <v>0.61309999999999998</v>
      </c>
      <c r="G873" s="71" t="s">
        <v>820</v>
      </c>
      <c r="H873" s="23">
        <v>400113714316</v>
      </c>
      <c r="I873" s="17" t="s">
        <v>107</v>
      </c>
      <c r="J873" s="17" t="s">
        <v>108</v>
      </c>
      <c r="K873" s="17">
        <v>0.34100000000000003</v>
      </c>
      <c r="L873" s="17">
        <v>0.41270000000000001</v>
      </c>
      <c r="M873" s="17">
        <v>0.55022700000000002</v>
      </c>
      <c r="N873" s="18">
        <v>0.66465399999999997</v>
      </c>
      <c r="O873" s="17">
        <v>0</v>
      </c>
      <c r="P873" s="68" t="s">
        <v>5321</v>
      </c>
      <c r="Q873" s="67" t="s">
        <v>103</v>
      </c>
      <c r="R873" s="129" t="s">
        <v>110</v>
      </c>
    </row>
    <row r="874" spans="1:18">
      <c r="A874" s="71" t="s">
        <v>10</v>
      </c>
      <c r="B874" s="23">
        <v>400113732090</v>
      </c>
      <c r="C874" s="17" t="s">
        <v>89</v>
      </c>
      <c r="D874" s="17" t="s">
        <v>90</v>
      </c>
      <c r="E874" s="17">
        <v>0.55569999999999997</v>
      </c>
      <c r="F874" s="18">
        <v>0.61309999999999998</v>
      </c>
      <c r="G874" s="71" t="s">
        <v>821</v>
      </c>
      <c r="H874" s="23">
        <v>400113716044</v>
      </c>
      <c r="I874" s="17" t="s">
        <v>107</v>
      </c>
      <c r="J874" s="17" t="s">
        <v>108</v>
      </c>
      <c r="K874" s="17">
        <v>0.33100000000000002</v>
      </c>
      <c r="L874" s="17">
        <v>0.35620000000000002</v>
      </c>
      <c r="M874" s="17">
        <v>0.58859099999999998</v>
      </c>
      <c r="N874" s="18">
        <v>0.844974</v>
      </c>
      <c r="O874" s="17">
        <v>0</v>
      </c>
      <c r="P874" s="68" t="s">
        <v>5321</v>
      </c>
      <c r="Q874" s="67" t="s">
        <v>103</v>
      </c>
      <c r="R874" s="129" t="s">
        <v>110</v>
      </c>
    </row>
    <row r="875" spans="1:18">
      <c r="A875" s="71" t="s">
        <v>10</v>
      </c>
      <c r="B875" s="23">
        <v>400113732090</v>
      </c>
      <c r="C875" s="17" t="s">
        <v>89</v>
      </c>
      <c r="D875" s="17" t="s">
        <v>90</v>
      </c>
      <c r="E875" s="17">
        <v>0.55569999999999997</v>
      </c>
      <c r="F875" s="18">
        <v>0.61309999999999998</v>
      </c>
      <c r="G875" s="71" t="s">
        <v>822</v>
      </c>
      <c r="H875" s="23">
        <v>400113717621</v>
      </c>
      <c r="I875" s="17" t="s">
        <v>823</v>
      </c>
      <c r="J875" s="17" t="s">
        <v>97</v>
      </c>
      <c r="K875" s="17">
        <v>0.29220000000000002</v>
      </c>
      <c r="L875" s="17">
        <v>0.53080000000000005</v>
      </c>
      <c r="M875" s="17">
        <v>0.16264400000000001</v>
      </c>
      <c r="N875" s="18">
        <v>0.52188000000000001</v>
      </c>
      <c r="O875" s="17">
        <v>0</v>
      </c>
      <c r="P875" s="68" t="s">
        <v>5321</v>
      </c>
      <c r="Q875" s="67" t="s">
        <v>103</v>
      </c>
      <c r="R875" s="129" t="s">
        <v>110</v>
      </c>
    </row>
    <row r="876" spans="1:18">
      <c r="A876" s="71" t="s">
        <v>10</v>
      </c>
      <c r="B876" s="23">
        <v>400113732090</v>
      </c>
      <c r="C876" s="17" t="s">
        <v>89</v>
      </c>
      <c r="D876" s="17" t="s">
        <v>90</v>
      </c>
      <c r="E876" s="17">
        <v>0.55569999999999997</v>
      </c>
      <c r="F876" s="18">
        <v>0.61309999999999998</v>
      </c>
      <c r="G876" s="71" t="s">
        <v>824</v>
      </c>
      <c r="H876" s="23">
        <v>400113717671</v>
      </c>
      <c r="I876" s="17" t="s">
        <v>360</v>
      </c>
      <c r="J876" s="17" t="s">
        <v>107</v>
      </c>
      <c r="K876" s="17">
        <v>0.1183</v>
      </c>
      <c r="L876" s="17">
        <v>0.49209999999999998</v>
      </c>
      <c r="M876" s="17">
        <v>0.100886</v>
      </c>
      <c r="N876" s="18">
        <v>0.60499199999999997</v>
      </c>
      <c r="O876" s="17">
        <v>0</v>
      </c>
      <c r="P876" s="68" t="s">
        <v>5321</v>
      </c>
      <c r="Q876" s="67" t="s">
        <v>103</v>
      </c>
      <c r="R876" s="129" t="s">
        <v>110</v>
      </c>
    </row>
    <row r="877" spans="1:18">
      <c r="A877" s="71" t="s">
        <v>10</v>
      </c>
      <c r="B877" s="23">
        <v>400113732090</v>
      </c>
      <c r="C877" s="17" t="s">
        <v>89</v>
      </c>
      <c r="D877" s="17" t="s">
        <v>90</v>
      </c>
      <c r="E877" s="17">
        <v>0.55569999999999997</v>
      </c>
      <c r="F877" s="18">
        <v>0.61309999999999998</v>
      </c>
      <c r="G877" s="71" t="s">
        <v>825</v>
      </c>
      <c r="H877" s="23">
        <v>400113717706</v>
      </c>
      <c r="I877" s="17" t="s">
        <v>108</v>
      </c>
      <c r="J877" s="17" t="s">
        <v>107</v>
      </c>
      <c r="K877" s="17">
        <v>0.32900000000000001</v>
      </c>
      <c r="L877" s="17">
        <v>0.35620000000000002</v>
      </c>
      <c r="M877" s="17">
        <v>0.58304599999999995</v>
      </c>
      <c r="N877" s="18">
        <v>0.844974</v>
      </c>
      <c r="O877" s="17">
        <v>0</v>
      </c>
      <c r="P877" s="68" t="s">
        <v>5321</v>
      </c>
      <c r="Q877" s="67" t="s">
        <v>103</v>
      </c>
      <c r="R877" s="129" t="s">
        <v>110</v>
      </c>
    </row>
    <row r="878" spans="1:18">
      <c r="A878" s="71" t="s">
        <v>10</v>
      </c>
      <c r="B878" s="23">
        <v>400113732090</v>
      </c>
      <c r="C878" s="17" t="s">
        <v>89</v>
      </c>
      <c r="D878" s="17" t="s">
        <v>90</v>
      </c>
      <c r="E878" s="17">
        <v>0.55569999999999997</v>
      </c>
      <c r="F878" s="18">
        <v>0.61309999999999998</v>
      </c>
      <c r="G878" s="71" t="s">
        <v>826</v>
      </c>
      <c r="H878" s="23">
        <v>400113717772</v>
      </c>
      <c r="I878" s="17" t="s">
        <v>107</v>
      </c>
      <c r="J878" s="17" t="s">
        <v>98</v>
      </c>
      <c r="K878" s="17">
        <v>0.1183</v>
      </c>
      <c r="L878" s="17">
        <v>0.49209999999999998</v>
      </c>
      <c r="M878" s="17">
        <v>0.100886</v>
      </c>
      <c r="N878" s="18">
        <v>0.60499199999999997</v>
      </c>
      <c r="O878" s="17">
        <v>0</v>
      </c>
      <c r="P878" s="68" t="s">
        <v>5321</v>
      </c>
      <c r="Q878" s="67" t="s">
        <v>103</v>
      </c>
      <c r="R878" s="129" t="s">
        <v>110</v>
      </c>
    </row>
    <row r="879" spans="1:18">
      <c r="A879" s="71" t="s">
        <v>10</v>
      </c>
      <c r="B879" s="23">
        <v>400113732090</v>
      </c>
      <c r="C879" s="17" t="s">
        <v>89</v>
      </c>
      <c r="D879" s="17" t="s">
        <v>90</v>
      </c>
      <c r="E879" s="17">
        <v>0.55569999999999997</v>
      </c>
      <c r="F879" s="18">
        <v>0.61309999999999998</v>
      </c>
      <c r="G879" s="71" t="s">
        <v>827</v>
      </c>
      <c r="H879" s="23">
        <v>400113718900</v>
      </c>
      <c r="I879" s="17" t="s">
        <v>97</v>
      </c>
      <c r="J879" s="17" t="s">
        <v>98</v>
      </c>
      <c r="K879" s="17">
        <v>0.33200000000000002</v>
      </c>
      <c r="L879" s="17">
        <v>0.35909999999999997</v>
      </c>
      <c r="M879" s="17">
        <v>0.59137600000000001</v>
      </c>
      <c r="N879" s="18">
        <v>0.85625399999999996</v>
      </c>
      <c r="O879" s="17">
        <v>0</v>
      </c>
      <c r="P879" s="68" t="s">
        <v>5321</v>
      </c>
      <c r="Q879" s="67" t="s">
        <v>103</v>
      </c>
      <c r="R879" s="129" t="s">
        <v>110</v>
      </c>
    </row>
    <row r="880" spans="1:18">
      <c r="A880" s="71" t="s">
        <v>10</v>
      </c>
      <c r="B880" s="23">
        <v>400113732090</v>
      </c>
      <c r="C880" s="17" t="s">
        <v>89</v>
      </c>
      <c r="D880" s="17" t="s">
        <v>90</v>
      </c>
      <c r="E880" s="17">
        <v>0.55569999999999997</v>
      </c>
      <c r="F880" s="18">
        <v>0.61309999999999998</v>
      </c>
      <c r="G880" s="71" t="s">
        <v>828</v>
      </c>
      <c r="H880" s="23">
        <v>400113719741</v>
      </c>
      <c r="I880" s="17" t="s">
        <v>107</v>
      </c>
      <c r="J880" s="17" t="s">
        <v>98</v>
      </c>
      <c r="K880" s="17">
        <v>0.34289999999999998</v>
      </c>
      <c r="L880" s="17">
        <v>0.41470000000000001</v>
      </c>
      <c r="M880" s="17">
        <v>0.54140600000000005</v>
      </c>
      <c r="N880" s="18">
        <v>0.65851300000000001</v>
      </c>
      <c r="O880" s="17">
        <v>0</v>
      </c>
      <c r="P880" s="68" t="s">
        <v>5321</v>
      </c>
      <c r="Q880" s="67" t="s">
        <v>103</v>
      </c>
      <c r="R880" s="129" t="s">
        <v>110</v>
      </c>
    </row>
    <row r="881" spans="1:18">
      <c r="A881" s="71" t="s">
        <v>10</v>
      </c>
      <c r="B881" s="23">
        <v>400113732090</v>
      </c>
      <c r="C881" s="17" t="s">
        <v>89</v>
      </c>
      <c r="D881" s="17" t="s">
        <v>90</v>
      </c>
      <c r="E881" s="17">
        <v>0.55569999999999997</v>
      </c>
      <c r="F881" s="18">
        <v>0.61309999999999998</v>
      </c>
      <c r="G881" s="71" t="s">
        <v>829</v>
      </c>
      <c r="H881" s="23">
        <v>400113719759</v>
      </c>
      <c r="I881" s="17" t="s">
        <v>108</v>
      </c>
      <c r="J881" s="17" t="s">
        <v>107</v>
      </c>
      <c r="K881" s="17">
        <v>0.33</v>
      </c>
      <c r="L881" s="17">
        <v>0.35620000000000002</v>
      </c>
      <c r="M881" s="17">
        <v>0.58581499999999997</v>
      </c>
      <c r="N881" s="18">
        <v>0.844974</v>
      </c>
      <c r="O881" s="17">
        <v>0</v>
      </c>
      <c r="P881" s="68" t="s">
        <v>5321</v>
      </c>
      <c r="Q881" s="67" t="s">
        <v>103</v>
      </c>
      <c r="R881" s="129" t="s">
        <v>110</v>
      </c>
    </row>
    <row r="882" spans="1:18">
      <c r="A882" s="71" t="s">
        <v>10</v>
      </c>
      <c r="B882" s="23">
        <v>400113732090</v>
      </c>
      <c r="C882" s="17" t="s">
        <v>89</v>
      </c>
      <c r="D882" s="17" t="s">
        <v>90</v>
      </c>
      <c r="E882" s="17">
        <v>0.55569999999999997</v>
      </c>
      <c r="F882" s="18">
        <v>0.61309999999999998</v>
      </c>
      <c r="G882" s="71" t="s">
        <v>830</v>
      </c>
      <c r="H882" s="23">
        <v>400113719791</v>
      </c>
      <c r="I882" s="17" t="s">
        <v>98</v>
      </c>
      <c r="J882" s="17" t="s">
        <v>97</v>
      </c>
      <c r="K882" s="17">
        <v>0.34289999999999998</v>
      </c>
      <c r="L882" s="17">
        <v>0.41470000000000001</v>
      </c>
      <c r="M882" s="17">
        <v>0.54140600000000005</v>
      </c>
      <c r="N882" s="18">
        <v>0.65851300000000001</v>
      </c>
      <c r="O882" s="17">
        <v>0</v>
      </c>
      <c r="P882" s="68" t="s">
        <v>5321</v>
      </c>
      <c r="Q882" s="67" t="s">
        <v>103</v>
      </c>
      <c r="R882" s="129" t="s">
        <v>110</v>
      </c>
    </row>
    <row r="883" spans="1:18">
      <c r="A883" s="71" t="s">
        <v>10</v>
      </c>
      <c r="B883" s="23">
        <v>400113732090</v>
      </c>
      <c r="C883" s="17" t="s">
        <v>89</v>
      </c>
      <c r="D883" s="17" t="s">
        <v>90</v>
      </c>
      <c r="E883" s="17">
        <v>0.55569999999999997</v>
      </c>
      <c r="F883" s="18">
        <v>0.61309999999999998</v>
      </c>
      <c r="G883" s="71" t="s">
        <v>831</v>
      </c>
      <c r="H883" s="23">
        <v>400113720264</v>
      </c>
      <c r="I883" s="17" t="s">
        <v>107</v>
      </c>
      <c r="J883" s="17" t="s">
        <v>108</v>
      </c>
      <c r="K883" s="17">
        <v>0.17199999999999999</v>
      </c>
      <c r="L883" s="17">
        <v>0.52280000000000004</v>
      </c>
      <c r="M883" s="17">
        <v>4.0723700000000002E-2</v>
      </c>
      <c r="N883" s="18">
        <v>0.50292800000000004</v>
      </c>
      <c r="O883" s="17">
        <v>0</v>
      </c>
      <c r="P883" s="68" t="s">
        <v>5321</v>
      </c>
      <c r="Q883" s="67" t="s">
        <v>103</v>
      </c>
      <c r="R883" s="129" t="s">
        <v>110</v>
      </c>
    </row>
    <row r="884" spans="1:18">
      <c r="A884" s="71" t="s">
        <v>10</v>
      </c>
      <c r="B884" s="23">
        <v>400113732090</v>
      </c>
      <c r="C884" s="17" t="s">
        <v>89</v>
      </c>
      <c r="D884" s="17" t="s">
        <v>90</v>
      </c>
      <c r="E884" s="17">
        <v>0.55569999999999997</v>
      </c>
      <c r="F884" s="18">
        <v>0.61309999999999998</v>
      </c>
      <c r="G884" s="71" t="s">
        <v>832</v>
      </c>
      <c r="H884" s="23">
        <v>400113724108</v>
      </c>
      <c r="I884" s="17" t="s">
        <v>108</v>
      </c>
      <c r="J884" s="17" t="s">
        <v>107</v>
      </c>
      <c r="K884" s="17">
        <v>0.1183</v>
      </c>
      <c r="L884" s="17">
        <v>0.49209999999999998</v>
      </c>
      <c r="M884" s="17">
        <v>0.100886</v>
      </c>
      <c r="N884" s="18">
        <v>0.60499199999999997</v>
      </c>
      <c r="O884" s="17">
        <v>0</v>
      </c>
      <c r="P884" s="68" t="s">
        <v>5321</v>
      </c>
      <c r="Q884" s="67" t="s">
        <v>103</v>
      </c>
      <c r="R884" s="129" t="s">
        <v>110</v>
      </c>
    </row>
    <row r="885" spans="1:18">
      <c r="A885" s="71" t="s">
        <v>10</v>
      </c>
      <c r="B885" s="23">
        <v>400113732090</v>
      </c>
      <c r="C885" s="17" t="s">
        <v>89</v>
      </c>
      <c r="D885" s="17" t="s">
        <v>90</v>
      </c>
      <c r="E885" s="17">
        <v>0.55569999999999997</v>
      </c>
      <c r="F885" s="18">
        <v>0.61309999999999998</v>
      </c>
      <c r="G885" s="71" t="s">
        <v>833</v>
      </c>
      <c r="H885" s="23">
        <v>400113725170</v>
      </c>
      <c r="I885" s="17" t="s">
        <v>97</v>
      </c>
      <c r="J885" s="17" t="s">
        <v>108</v>
      </c>
      <c r="K885" s="17">
        <v>6.9579999999999998E-3</v>
      </c>
      <c r="L885" s="17">
        <v>0</v>
      </c>
      <c r="M885" s="17">
        <v>8.7626800000000001E-3</v>
      </c>
      <c r="N885" s="18">
        <v>0.59220600000000001</v>
      </c>
      <c r="O885" s="17">
        <v>0</v>
      </c>
      <c r="P885" s="68" t="s">
        <v>5321</v>
      </c>
      <c r="Q885" s="67" t="s">
        <v>103</v>
      </c>
      <c r="R885" s="129" t="s">
        <v>110</v>
      </c>
    </row>
    <row r="886" spans="1:18">
      <c r="A886" s="71" t="s">
        <v>10</v>
      </c>
      <c r="B886" s="23">
        <v>400113732090</v>
      </c>
      <c r="C886" s="17" t="s">
        <v>89</v>
      </c>
      <c r="D886" s="17" t="s">
        <v>90</v>
      </c>
      <c r="E886" s="17">
        <v>0.55569999999999997</v>
      </c>
      <c r="F886" s="18">
        <v>0.61309999999999998</v>
      </c>
      <c r="G886" s="71" t="s">
        <v>834</v>
      </c>
      <c r="H886" s="23">
        <v>400113725170</v>
      </c>
      <c r="I886" s="17" t="s">
        <v>108</v>
      </c>
      <c r="J886" s="17" t="s">
        <v>438</v>
      </c>
      <c r="K886" s="17">
        <v>0.20780000000000001</v>
      </c>
      <c r="L886" s="17">
        <v>0.57840000000000003</v>
      </c>
      <c r="M886" s="17">
        <v>3.8102400000000002E-2</v>
      </c>
      <c r="N886" s="18">
        <v>0.59220600000000001</v>
      </c>
      <c r="O886" s="17">
        <v>0</v>
      </c>
      <c r="P886" s="68" t="s">
        <v>5321</v>
      </c>
      <c r="Q886" s="67" t="s">
        <v>103</v>
      </c>
      <c r="R886" s="129" t="s">
        <v>110</v>
      </c>
    </row>
    <row r="887" spans="1:18">
      <c r="A887" s="71" t="s">
        <v>10</v>
      </c>
      <c r="B887" s="23">
        <v>400113732090</v>
      </c>
      <c r="C887" s="17" t="s">
        <v>89</v>
      </c>
      <c r="D887" s="17" t="s">
        <v>90</v>
      </c>
      <c r="E887" s="17">
        <v>0.55569999999999997</v>
      </c>
      <c r="F887" s="18">
        <v>0.61309999999999998</v>
      </c>
      <c r="G887" s="71" t="s">
        <v>835</v>
      </c>
      <c r="H887" s="23">
        <v>400113725378</v>
      </c>
      <c r="I887" s="17" t="s">
        <v>107</v>
      </c>
      <c r="J887" s="17" t="s">
        <v>108</v>
      </c>
      <c r="K887" s="17">
        <v>0.1183</v>
      </c>
      <c r="L887" s="17">
        <v>0.49209999999999998</v>
      </c>
      <c r="M887" s="17">
        <v>0.100886</v>
      </c>
      <c r="N887" s="18">
        <v>0.60499199999999997</v>
      </c>
      <c r="O887" s="17">
        <v>0</v>
      </c>
      <c r="P887" s="68" t="s">
        <v>5321</v>
      </c>
      <c r="Q887" s="67" t="s">
        <v>103</v>
      </c>
      <c r="R887" s="129" t="s">
        <v>110</v>
      </c>
    </row>
    <row r="888" spans="1:18">
      <c r="A888" s="71" t="s">
        <v>10</v>
      </c>
      <c r="B888" s="23">
        <v>400113732090</v>
      </c>
      <c r="C888" s="17" t="s">
        <v>89</v>
      </c>
      <c r="D888" s="17" t="s">
        <v>90</v>
      </c>
      <c r="E888" s="17">
        <v>0.55569999999999997</v>
      </c>
      <c r="F888" s="18">
        <v>0.61309999999999998</v>
      </c>
      <c r="G888" s="71" t="s">
        <v>836</v>
      </c>
      <c r="H888" s="23">
        <v>400113725456</v>
      </c>
      <c r="I888" s="17" t="s">
        <v>107</v>
      </c>
      <c r="J888" s="17" t="s">
        <v>108</v>
      </c>
      <c r="K888" s="17">
        <v>0.33</v>
      </c>
      <c r="L888" s="17">
        <v>0.35620000000000002</v>
      </c>
      <c r="M888" s="17">
        <v>0.58581499999999997</v>
      </c>
      <c r="N888" s="18">
        <v>0.844974</v>
      </c>
      <c r="O888" s="17">
        <v>0</v>
      </c>
      <c r="P888" s="68" t="s">
        <v>5321</v>
      </c>
      <c r="Q888" s="67" t="s">
        <v>103</v>
      </c>
      <c r="R888" s="129" t="s">
        <v>110</v>
      </c>
    </row>
    <row r="889" spans="1:18">
      <c r="A889" s="71" t="s">
        <v>10</v>
      </c>
      <c r="B889" s="23">
        <v>400113732090</v>
      </c>
      <c r="C889" s="17" t="s">
        <v>89</v>
      </c>
      <c r="D889" s="17" t="s">
        <v>90</v>
      </c>
      <c r="E889" s="17">
        <v>0.55569999999999997</v>
      </c>
      <c r="F889" s="18">
        <v>0.61309999999999998</v>
      </c>
      <c r="G889" s="71" t="s">
        <v>837</v>
      </c>
      <c r="H889" s="23">
        <v>400113730545</v>
      </c>
      <c r="I889" s="17" t="s">
        <v>107</v>
      </c>
      <c r="J889" s="17" t="s">
        <v>108</v>
      </c>
      <c r="K889" s="17">
        <v>0.1183</v>
      </c>
      <c r="L889" s="17">
        <v>0.49209999999999998</v>
      </c>
      <c r="M889" s="17">
        <v>0.100886</v>
      </c>
      <c r="N889" s="18">
        <v>0.60499199999999997</v>
      </c>
      <c r="O889" s="17">
        <v>0</v>
      </c>
      <c r="P889" s="68" t="s">
        <v>5321</v>
      </c>
      <c r="Q889" s="67" t="s">
        <v>103</v>
      </c>
      <c r="R889" s="129" t="s">
        <v>110</v>
      </c>
    </row>
    <row r="890" spans="1:18">
      <c r="A890" s="71" t="s">
        <v>10</v>
      </c>
      <c r="B890" s="23">
        <v>400113732090</v>
      </c>
      <c r="C890" s="17" t="s">
        <v>89</v>
      </c>
      <c r="D890" s="17" t="s">
        <v>90</v>
      </c>
      <c r="E890" s="17">
        <v>0.55569999999999997</v>
      </c>
      <c r="F890" s="18">
        <v>0.61309999999999998</v>
      </c>
      <c r="G890" s="71" t="s">
        <v>838</v>
      </c>
      <c r="H890" s="23">
        <v>400113731412</v>
      </c>
      <c r="I890" s="17" t="s">
        <v>97</v>
      </c>
      <c r="J890" s="17" t="s">
        <v>98</v>
      </c>
      <c r="K890" s="17">
        <v>0.12720000000000001</v>
      </c>
      <c r="L890" s="17">
        <v>0.54659999999999997</v>
      </c>
      <c r="M890" s="17">
        <v>0.11006299999999999</v>
      </c>
      <c r="N890" s="18">
        <v>0.74666299999999997</v>
      </c>
      <c r="O890" s="17">
        <v>0</v>
      </c>
      <c r="P890" s="68" t="s">
        <v>5321</v>
      </c>
      <c r="Q890" s="67" t="s">
        <v>103</v>
      </c>
      <c r="R890" s="129" t="s">
        <v>110</v>
      </c>
    </row>
    <row r="891" spans="1:18">
      <c r="A891" s="71" t="s">
        <v>10</v>
      </c>
      <c r="B891" s="23">
        <v>400113732090</v>
      </c>
      <c r="C891" s="17" t="s">
        <v>89</v>
      </c>
      <c r="D891" s="17" t="s">
        <v>90</v>
      </c>
      <c r="E891" s="17">
        <v>0.55569999999999997</v>
      </c>
      <c r="F891" s="18">
        <v>0.61309999999999998</v>
      </c>
      <c r="G891" s="71" t="s">
        <v>839</v>
      </c>
      <c r="H891" s="23">
        <v>400113731771</v>
      </c>
      <c r="I891" s="17" t="s">
        <v>108</v>
      </c>
      <c r="J891" s="17" t="s">
        <v>107</v>
      </c>
      <c r="K891" s="17">
        <v>0.39460000000000001</v>
      </c>
      <c r="L891" s="17">
        <v>0.44350000000000001</v>
      </c>
      <c r="M891" s="17">
        <v>0.64845200000000003</v>
      </c>
      <c r="N891" s="18">
        <v>0.77026899999999998</v>
      </c>
      <c r="O891" s="17">
        <v>0</v>
      </c>
      <c r="P891" s="68" t="s">
        <v>5321</v>
      </c>
      <c r="Q891" s="67" t="s">
        <v>103</v>
      </c>
      <c r="R891" s="129" t="s">
        <v>110</v>
      </c>
    </row>
    <row r="892" spans="1:18">
      <c r="A892" s="71" t="s">
        <v>10</v>
      </c>
      <c r="B892" s="23">
        <v>400113732090</v>
      </c>
      <c r="C892" s="17" t="s">
        <v>89</v>
      </c>
      <c r="D892" s="17" t="s">
        <v>90</v>
      </c>
      <c r="E892" s="17">
        <v>0.55569999999999997</v>
      </c>
      <c r="F892" s="18">
        <v>0.61309999999999998</v>
      </c>
      <c r="G892" s="71" t="s">
        <v>840</v>
      </c>
      <c r="H892" s="23">
        <v>400113731784</v>
      </c>
      <c r="I892" s="17" t="s">
        <v>97</v>
      </c>
      <c r="J892" s="17" t="s">
        <v>98</v>
      </c>
      <c r="K892" s="17">
        <v>0.38569999999999999</v>
      </c>
      <c r="L892" s="17">
        <v>0.38990000000000002</v>
      </c>
      <c r="M892" s="17">
        <v>0.68586199999999997</v>
      </c>
      <c r="N892" s="18">
        <v>0.96280399999999999</v>
      </c>
      <c r="O892" s="17">
        <v>0</v>
      </c>
      <c r="P892" s="68" t="s">
        <v>5321</v>
      </c>
      <c r="Q892" s="67" t="s">
        <v>103</v>
      </c>
      <c r="R892" s="129" t="s">
        <v>110</v>
      </c>
    </row>
    <row r="893" spans="1:18">
      <c r="A893" s="71" t="s">
        <v>10</v>
      </c>
      <c r="B893" s="23">
        <v>400113732090</v>
      </c>
      <c r="C893" s="17" t="s">
        <v>89</v>
      </c>
      <c r="D893" s="17" t="s">
        <v>90</v>
      </c>
      <c r="E893" s="17">
        <v>0.55569999999999997</v>
      </c>
      <c r="F893" s="18">
        <v>0.61309999999999998</v>
      </c>
      <c r="G893" s="71" t="s">
        <v>841</v>
      </c>
      <c r="H893" s="23">
        <v>400113732016</v>
      </c>
      <c r="I893" s="17" t="s">
        <v>108</v>
      </c>
      <c r="J893" s="17" t="s">
        <v>97</v>
      </c>
      <c r="K893" s="17">
        <v>0.12720000000000001</v>
      </c>
      <c r="L893" s="17">
        <v>0.54559999999999997</v>
      </c>
      <c r="M893" s="17">
        <v>0.11006299999999999</v>
      </c>
      <c r="N893" s="18">
        <v>0.75072700000000003</v>
      </c>
      <c r="O893" s="17">
        <v>0</v>
      </c>
      <c r="P893" s="68" t="s">
        <v>5321</v>
      </c>
      <c r="Q893" s="67" t="s">
        <v>103</v>
      </c>
      <c r="R893" s="129" t="s">
        <v>110</v>
      </c>
    </row>
    <row r="894" spans="1:18">
      <c r="A894" s="71" t="s">
        <v>10</v>
      </c>
      <c r="B894" s="23">
        <v>400113732090</v>
      </c>
      <c r="C894" s="17" t="s">
        <v>89</v>
      </c>
      <c r="D894" s="17" t="s">
        <v>90</v>
      </c>
      <c r="E894" s="17">
        <v>0.55569999999999997</v>
      </c>
      <c r="F894" s="18">
        <v>0.61309999999999998</v>
      </c>
      <c r="G894" s="71" t="s">
        <v>10</v>
      </c>
      <c r="H894" s="23">
        <v>400113732090</v>
      </c>
      <c r="I894" s="17" t="s">
        <v>98</v>
      </c>
      <c r="J894" s="17" t="s">
        <v>97</v>
      </c>
      <c r="K894" s="17">
        <v>0.44429999999999997</v>
      </c>
      <c r="L894" s="17">
        <v>0.38690000000000002</v>
      </c>
      <c r="M894" s="17">
        <v>1</v>
      </c>
      <c r="N894" s="18">
        <v>1</v>
      </c>
      <c r="O894" s="17">
        <v>1</v>
      </c>
      <c r="P894" s="68" t="s">
        <v>5321</v>
      </c>
      <c r="Q894" s="67" t="s">
        <v>103</v>
      </c>
      <c r="R894" s="129" t="s">
        <v>110</v>
      </c>
    </row>
    <row r="895" spans="1:18">
      <c r="A895" s="71" t="s">
        <v>10</v>
      </c>
      <c r="B895" s="23">
        <v>400113732090</v>
      </c>
      <c r="C895" s="17" t="s">
        <v>89</v>
      </c>
      <c r="D895" s="17" t="s">
        <v>90</v>
      </c>
      <c r="E895" s="17">
        <v>0.55569999999999997</v>
      </c>
      <c r="F895" s="18">
        <v>0.61309999999999998</v>
      </c>
      <c r="G895" s="71" t="s">
        <v>842</v>
      </c>
      <c r="H895" s="23">
        <v>400113732426</v>
      </c>
      <c r="I895" s="17" t="s">
        <v>97</v>
      </c>
      <c r="J895" s="17" t="s">
        <v>98</v>
      </c>
      <c r="K895" s="17">
        <v>0.1183</v>
      </c>
      <c r="L895" s="17">
        <v>0.49209999999999998</v>
      </c>
      <c r="M895" s="17">
        <v>0.100886</v>
      </c>
      <c r="N895" s="18">
        <v>0.60499199999999997</v>
      </c>
      <c r="O895" s="17">
        <v>0</v>
      </c>
      <c r="P895" s="68" t="s">
        <v>5321</v>
      </c>
      <c r="Q895" s="67" t="s">
        <v>103</v>
      </c>
      <c r="R895" s="129" t="s">
        <v>110</v>
      </c>
    </row>
    <row r="896" spans="1:18">
      <c r="A896" s="71" t="s">
        <v>10</v>
      </c>
      <c r="B896" s="23">
        <v>400113732090</v>
      </c>
      <c r="C896" s="17" t="s">
        <v>89</v>
      </c>
      <c r="D896" s="17" t="s">
        <v>90</v>
      </c>
      <c r="E896" s="17">
        <v>0.55569999999999997</v>
      </c>
      <c r="F896" s="18">
        <v>0.61309999999999998</v>
      </c>
      <c r="G896" s="71" t="s">
        <v>843</v>
      </c>
      <c r="H896" s="23">
        <v>400113732529</v>
      </c>
      <c r="I896" s="17" t="s">
        <v>98</v>
      </c>
      <c r="J896" s="17" t="s">
        <v>97</v>
      </c>
      <c r="K896" s="17">
        <v>0.1183</v>
      </c>
      <c r="L896" s="17">
        <v>0.49109999999999998</v>
      </c>
      <c r="M896" s="17">
        <v>0.100886</v>
      </c>
      <c r="N896" s="18">
        <v>0.60258299999999998</v>
      </c>
      <c r="O896" s="17">
        <v>0</v>
      </c>
      <c r="P896" s="68" t="s">
        <v>5321</v>
      </c>
      <c r="Q896" s="67" t="s">
        <v>103</v>
      </c>
      <c r="R896" s="129" t="s">
        <v>110</v>
      </c>
    </row>
    <row r="897" spans="1:18">
      <c r="A897" s="71" t="s">
        <v>10</v>
      </c>
      <c r="B897" s="23">
        <v>400113732090</v>
      </c>
      <c r="C897" s="17" t="s">
        <v>89</v>
      </c>
      <c r="D897" s="17" t="s">
        <v>90</v>
      </c>
      <c r="E897" s="17">
        <v>0.55569999999999997</v>
      </c>
      <c r="F897" s="18">
        <v>0.61309999999999998</v>
      </c>
      <c r="G897" s="71" t="s">
        <v>844</v>
      </c>
      <c r="H897" s="23">
        <v>400113733355</v>
      </c>
      <c r="I897" s="17" t="s">
        <v>97</v>
      </c>
      <c r="J897" s="17" t="s">
        <v>845</v>
      </c>
      <c r="K897" s="17">
        <v>0.38569999999999999</v>
      </c>
      <c r="L897" s="17">
        <v>0.39090000000000003</v>
      </c>
      <c r="M897" s="17">
        <v>0.68586199999999997</v>
      </c>
      <c r="N897" s="18">
        <v>0.95875900000000003</v>
      </c>
      <c r="O897" s="17">
        <v>0</v>
      </c>
      <c r="P897" s="68" t="s">
        <v>5321</v>
      </c>
      <c r="Q897" s="67" t="s">
        <v>103</v>
      </c>
      <c r="R897" s="129" t="s">
        <v>110</v>
      </c>
    </row>
    <row r="898" spans="1:18">
      <c r="A898" s="71" t="s">
        <v>10</v>
      </c>
      <c r="B898" s="23">
        <v>400113732090</v>
      </c>
      <c r="C898" s="17" t="s">
        <v>89</v>
      </c>
      <c r="D898" s="17" t="s">
        <v>90</v>
      </c>
      <c r="E898" s="17">
        <v>0.55569999999999997</v>
      </c>
      <c r="F898" s="18">
        <v>0.61309999999999998</v>
      </c>
      <c r="G898" s="71" t="s">
        <v>846</v>
      </c>
      <c r="H898" s="23">
        <v>400113736656</v>
      </c>
      <c r="I898" s="17" t="s">
        <v>108</v>
      </c>
      <c r="J898" s="17" t="s">
        <v>97</v>
      </c>
      <c r="K898" s="17">
        <v>0.33100000000000002</v>
      </c>
      <c r="L898" s="17">
        <v>0.35809999999999997</v>
      </c>
      <c r="M898" s="17">
        <v>0.58859099999999998</v>
      </c>
      <c r="N898" s="18">
        <v>0.83686400000000005</v>
      </c>
      <c r="O898" s="17">
        <v>0</v>
      </c>
      <c r="P898" s="68" t="s">
        <v>5321</v>
      </c>
      <c r="Q898" s="67" t="s">
        <v>103</v>
      </c>
      <c r="R898" s="129" t="s">
        <v>110</v>
      </c>
    </row>
    <row r="899" spans="1:18">
      <c r="A899" s="71" t="s">
        <v>10</v>
      </c>
      <c r="B899" s="23">
        <v>400113732090</v>
      </c>
      <c r="C899" s="17" t="s">
        <v>89</v>
      </c>
      <c r="D899" s="17" t="s">
        <v>90</v>
      </c>
      <c r="E899" s="17">
        <v>0.55569999999999997</v>
      </c>
      <c r="F899" s="18">
        <v>0.61309999999999998</v>
      </c>
      <c r="G899" s="71" t="s">
        <v>847</v>
      </c>
      <c r="H899" s="23">
        <v>400113736980</v>
      </c>
      <c r="I899" s="17" t="s">
        <v>107</v>
      </c>
      <c r="J899" s="17" t="s">
        <v>108</v>
      </c>
      <c r="K899" s="17">
        <v>0.33100000000000002</v>
      </c>
      <c r="L899" s="17">
        <v>0.35809999999999997</v>
      </c>
      <c r="M899" s="17">
        <v>0.58111400000000002</v>
      </c>
      <c r="N899" s="18">
        <v>0.83686400000000005</v>
      </c>
      <c r="O899" s="17">
        <v>0</v>
      </c>
      <c r="P899" s="68" t="s">
        <v>5321</v>
      </c>
      <c r="Q899" s="67" t="s">
        <v>103</v>
      </c>
      <c r="R899" s="129" t="s">
        <v>110</v>
      </c>
    </row>
    <row r="900" spans="1:18">
      <c r="A900" s="71" t="s">
        <v>10</v>
      </c>
      <c r="B900" s="23">
        <v>400113732090</v>
      </c>
      <c r="C900" s="17" t="s">
        <v>89</v>
      </c>
      <c r="D900" s="17" t="s">
        <v>90</v>
      </c>
      <c r="E900" s="17">
        <v>0.55569999999999997</v>
      </c>
      <c r="F900" s="18">
        <v>0.61309999999999998</v>
      </c>
      <c r="G900" s="71" t="s">
        <v>848</v>
      </c>
      <c r="H900" s="23">
        <v>400113738129</v>
      </c>
      <c r="I900" s="17" t="s">
        <v>98</v>
      </c>
      <c r="J900" s="17" t="s">
        <v>97</v>
      </c>
      <c r="K900" s="17">
        <v>0.1183</v>
      </c>
      <c r="L900" s="17">
        <v>0.49009999999999998</v>
      </c>
      <c r="M900" s="17">
        <v>0.100886</v>
      </c>
      <c r="N900" s="18">
        <v>0.60018300000000002</v>
      </c>
      <c r="O900" s="17">
        <v>0</v>
      </c>
      <c r="P900" s="68" t="s">
        <v>5321</v>
      </c>
      <c r="Q900" s="67" t="s">
        <v>103</v>
      </c>
      <c r="R900" s="129" t="s">
        <v>110</v>
      </c>
    </row>
    <row r="901" spans="1:18">
      <c r="A901" s="71" t="s">
        <v>10</v>
      </c>
      <c r="B901" s="23">
        <v>400113732090</v>
      </c>
      <c r="C901" s="17" t="s">
        <v>89</v>
      </c>
      <c r="D901" s="17" t="s">
        <v>90</v>
      </c>
      <c r="E901" s="17">
        <v>0.55569999999999997</v>
      </c>
      <c r="F901" s="18">
        <v>0.61309999999999998</v>
      </c>
      <c r="G901" s="71" t="s">
        <v>849</v>
      </c>
      <c r="H901" s="23">
        <v>400113742667</v>
      </c>
      <c r="I901" s="17" t="s">
        <v>97</v>
      </c>
      <c r="J901" s="17" t="s">
        <v>107</v>
      </c>
      <c r="K901" s="17">
        <v>0.16</v>
      </c>
      <c r="L901" s="17">
        <v>0.54559999999999997</v>
      </c>
      <c r="M901" s="17">
        <v>9.0528700000000004E-2</v>
      </c>
      <c r="N901" s="18">
        <v>0.72960999999999998</v>
      </c>
      <c r="O901" s="17">
        <v>0</v>
      </c>
      <c r="P901" s="68" t="s">
        <v>3489</v>
      </c>
      <c r="Q901" s="67" t="s">
        <v>93</v>
      </c>
      <c r="R901" s="129" t="s">
        <v>110</v>
      </c>
    </row>
    <row r="902" spans="1:18">
      <c r="A902" s="71" t="s">
        <v>10</v>
      </c>
      <c r="B902" s="23">
        <v>400113732090</v>
      </c>
      <c r="C902" s="17" t="s">
        <v>89</v>
      </c>
      <c r="D902" s="17" t="s">
        <v>90</v>
      </c>
      <c r="E902" s="17">
        <v>0.55569999999999997</v>
      </c>
      <c r="F902" s="18">
        <v>0.61309999999999998</v>
      </c>
      <c r="G902" s="71" t="s">
        <v>850</v>
      </c>
      <c r="H902" s="23">
        <v>400113742972</v>
      </c>
      <c r="I902" s="17" t="s">
        <v>97</v>
      </c>
      <c r="J902" s="17" t="s">
        <v>108</v>
      </c>
      <c r="K902" s="17">
        <v>0.33100000000000002</v>
      </c>
      <c r="L902" s="17">
        <v>0.35909999999999997</v>
      </c>
      <c r="M902" s="17">
        <v>0.58859099999999998</v>
      </c>
      <c r="N902" s="18">
        <v>0.832843</v>
      </c>
      <c r="O902" s="17">
        <v>0</v>
      </c>
      <c r="P902" s="68" t="s">
        <v>3489</v>
      </c>
      <c r="Q902" s="67" t="s">
        <v>93</v>
      </c>
      <c r="R902" s="129" t="s">
        <v>110</v>
      </c>
    </row>
    <row r="903" spans="1:18">
      <c r="A903" s="71" t="s">
        <v>10</v>
      </c>
      <c r="B903" s="23">
        <v>400113732090</v>
      </c>
      <c r="C903" s="17" t="s">
        <v>89</v>
      </c>
      <c r="D903" s="17" t="s">
        <v>90</v>
      </c>
      <c r="E903" s="17">
        <v>0.55569999999999997</v>
      </c>
      <c r="F903" s="18">
        <v>0.61309999999999998</v>
      </c>
      <c r="G903" s="71" t="s">
        <v>851</v>
      </c>
      <c r="H903" s="23">
        <v>400113743077</v>
      </c>
      <c r="I903" s="17" t="s">
        <v>97</v>
      </c>
      <c r="J903" s="17" t="s">
        <v>98</v>
      </c>
      <c r="K903" s="17">
        <v>0.33100000000000002</v>
      </c>
      <c r="L903" s="17">
        <v>0.35909999999999997</v>
      </c>
      <c r="M903" s="17">
        <v>0.58859099999999998</v>
      </c>
      <c r="N903" s="18">
        <v>0.832843</v>
      </c>
      <c r="O903" s="17">
        <v>0</v>
      </c>
      <c r="P903" s="68" t="s">
        <v>3489</v>
      </c>
      <c r="Q903" s="67" t="s">
        <v>93</v>
      </c>
      <c r="R903" s="129" t="s">
        <v>110</v>
      </c>
    </row>
    <row r="904" spans="1:18">
      <c r="A904" s="71" t="s">
        <v>10</v>
      </c>
      <c r="B904" s="23">
        <v>400113732090</v>
      </c>
      <c r="C904" s="17" t="s">
        <v>89</v>
      </c>
      <c r="D904" s="17" t="s">
        <v>90</v>
      </c>
      <c r="E904" s="17">
        <v>0.55569999999999997</v>
      </c>
      <c r="F904" s="18">
        <v>0.61309999999999998</v>
      </c>
      <c r="G904" s="71" t="s">
        <v>852</v>
      </c>
      <c r="H904" s="23">
        <v>400113743900</v>
      </c>
      <c r="I904" s="17" t="s">
        <v>342</v>
      </c>
      <c r="J904" s="17" t="s">
        <v>98</v>
      </c>
      <c r="K904" s="17">
        <v>0.32800000000000001</v>
      </c>
      <c r="L904" s="17">
        <v>0.35620000000000002</v>
      </c>
      <c r="M904" s="17">
        <v>0.55019700000000005</v>
      </c>
      <c r="N904" s="18">
        <v>0.79111900000000002</v>
      </c>
      <c r="O904" s="17">
        <v>0</v>
      </c>
      <c r="P904" s="68" t="s">
        <v>3489</v>
      </c>
      <c r="Q904" s="67" t="s">
        <v>93</v>
      </c>
      <c r="R904" s="129" t="s">
        <v>110</v>
      </c>
    </row>
    <row r="905" spans="1:18">
      <c r="A905" s="71" t="s">
        <v>10</v>
      </c>
      <c r="B905" s="23">
        <v>400113732090</v>
      </c>
      <c r="C905" s="17" t="s">
        <v>89</v>
      </c>
      <c r="D905" s="17" t="s">
        <v>90</v>
      </c>
      <c r="E905" s="17">
        <v>0.55569999999999997</v>
      </c>
      <c r="F905" s="18">
        <v>0.61309999999999998</v>
      </c>
      <c r="G905" s="71" t="s">
        <v>853</v>
      </c>
      <c r="H905" s="23">
        <v>400113744027</v>
      </c>
      <c r="I905" s="17" t="s">
        <v>107</v>
      </c>
      <c r="J905" s="17" t="s">
        <v>97</v>
      </c>
      <c r="K905" s="17">
        <v>0</v>
      </c>
      <c r="L905" s="17">
        <v>0</v>
      </c>
      <c r="M905" s="17">
        <v>0</v>
      </c>
      <c r="N905" s="18">
        <v>0.82139099999999998</v>
      </c>
      <c r="O905" s="17">
        <v>0</v>
      </c>
      <c r="P905" s="68" t="s">
        <v>3489</v>
      </c>
      <c r="Q905" s="67" t="s">
        <v>93</v>
      </c>
      <c r="R905" s="129" t="s">
        <v>110</v>
      </c>
    </row>
    <row r="906" spans="1:18">
      <c r="A906" s="71" t="s">
        <v>10</v>
      </c>
      <c r="B906" s="23">
        <v>400113732090</v>
      </c>
      <c r="C906" s="17" t="s">
        <v>89</v>
      </c>
      <c r="D906" s="17" t="s">
        <v>90</v>
      </c>
      <c r="E906" s="17">
        <v>0.55569999999999997</v>
      </c>
      <c r="F906" s="18">
        <v>0.61309999999999998</v>
      </c>
      <c r="G906" s="71" t="s">
        <v>854</v>
      </c>
      <c r="H906" s="23">
        <v>400113744027</v>
      </c>
      <c r="I906" s="17" t="s">
        <v>97</v>
      </c>
      <c r="J906" s="17" t="s">
        <v>406</v>
      </c>
      <c r="K906" s="17">
        <v>0.33800000000000002</v>
      </c>
      <c r="L906" s="17">
        <v>0.35809999999999997</v>
      </c>
      <c r="M906" s="17">
        <v>0.57080600000000004</v>
      </c>
      <c r="N906" s="18">
        <v>0.82139099999999998</v>
      </c>
      <c r="O906" s="17">
        <v>0</v>
      </c>
      <c r="P906" s="68" t="s">
        <v>3489</v>
      </c>
      <c r="Q906" s="67" t="s">
        <v>93</v>
      </c>
      <c r="R906" s="129" t="s">
        <v>110</v>
      </c>
    </row>
    <row r="907" spans="1:18">
      <c r="A907" s="71" t="s">
        <v>10</v>
      </c>
      <c r="B907" s="23">
        <v>400113732090</v>
      </c>
      <c r="C907" s="17" t="s">
        <v>89</v>
      </c>
      <c r="D907" s="17" t="s">
        <v>90</v>
      </c>
      <c r="E907" s="17">
        <v>0.55569999999999997</v>
      </c>
      <c r="F907" s="18">
        <v>0.61309999999999998</v>
      </c>
      <c r="G907" s="71" t="s">
        <v>855</v>
      </c>
      <c r="H907" s="23">
        <v>400113746069</v>
      </c>
      <c r="I907" s="17" t="s">
        <v>107</v>
      </c>
      <c r="J907" s="17" t="s">
        <v>108</v>
      </c>
      <c r="K907" s="17">
        <v>0.33500000000000002</v>
      </c>
      <c r="L907" s="17">
        <v>0.35909999999999997</v>
      </c>
      <c r="M907" s="17">
        <v>0.57723999999999998</v>
      </c>
      <c r="N907" s="18">
        <v>0.82511199999999996</v>
      </c>
      <c r="O907" s="17">
        <v>0</v>
      </c>
      <c r="P907" s="68" t="s">
        <v>3489</v>
      </c>
      <c r="Q907" s="67" t="s">
        <v>93</v>
      </c>
      <c r="R907" s="129" t="s">
        <v>110</v>
      </c>
    </row>
    <row r="908" spans="1:18">
      <c r="A908" s="71" t="s">
        <v>10</v>
      </c>
      <c r="B908" s="23">
        <v>400113732090</v>
      </c>
      <c r="C908" s="17" t="s">
        <v>89</v>
      </c>
      <c r="D908" s="17" t="s">
        <v>90</v>
      </c>
      <c r="E908" s="17">
        <v>0.55569999999999997</v>
      </c>
      <c r="F908" s="18">
        <v>0.61309999999999998</v>
      </c>
      <c r="G908" s="71" t="s">
        <v>856</v>
      </c>
      <c r="H908" s="23">
        <v>400113746493</v>
      </c>
      <c r="I908" s="17" t="s">
        <v>97</v>
      </c>
      <c r="J908" s="17" t="s">
        <v>406</v>
      </c>
      <c r="K908" s="17">
        <v>0.12330000000000001</v>
      </c>
      <c r="L908" s="17">
        <v>0.54369999999999996</v>
      </c>
      <c r="M908" s="17">
        <v>0.10594000000000001</v>
      </c>
      <c r="N908" s="18">
        <v>0.74471900000000002</v>
      </c>
      <c r="O908" s="17">
        <v>0</v>
      </c>
      <c r="P908" s="68" t="s">
        <v>3489</v>
      </c>
      <c r="Q908" s="67" t="s">
        <v>93</v>
      </c>
      <c r="R908" s="129" t="s">
        <v>110</v>
      </c>
    </row>
    <row r="909" spans="1:18">
      <c r="A909" s="71" t="s">
        <v>10</v>
      </c>
      <c r="B909" s="23">
        <v>400113732090</v>
      </c>
      <c r="C909" s="17" t="s">
        <v>89</v>
      </c>
      <c r="D909" s="17" t="s">
        <v>90</v>
      </c>
      <c r="E909" s="17">
        <v>0.55569999999999997</v>
      </c>
      <c r="F909" s="18">
        <v>0.61309999999999998</v>
      </c>
      <c r="G909" s="71" t="s">
        <v>857</v>
      </c>
      <c r="H909" s="23">
        <v>400113748777</v>
      </c>
      <c r="I909" s="17" t="s">
        <v>97</v>
      </c>
      <c r="J909" s="17" t="s">
        <v>98</v>
      </c>
      <c r="K909" s="17">
        <v>0.33600000000000002</v>
      </c>
      <c r="L909" s="17">
        <v>0.35809999999999997</v>
      </c>
      <c r="M909" s="17">
        <v>0.58005899999999999</v>
      </c>
      <c r="N909" s="18">
        <v>0.82910899999999998</v>
      </c>
      <c r="O909" s="17">
        <v>0</v>
      </c>
      <c r="P909" s="68" t="s">
        <v>3489</v>
      </c>
      <c r="Q909" s="67" t="s">
        <v>93</v>
      </c>
      <c r="R909" s="129" t="s">
        <v>110</v>
      </c>
    </row>
    <row r="910" spans="1:18">
      <c r="A910" s="71" t="s">
        <v>10</v>
      </c>
      <c r="B910" s="23">
        <v>400113732090</v>
      </c>
      <c r="C910" s="17" t="s">
        <v>89</v>
      </c>
      <c r="D910" s="17" t="s">
        <v>90</v>
      </c>
      <c r="E910" s="17">
        <v>0.55569999999999997</v>
      </c>
      <c r="F910" s="18">
        <v>0.61309999999999998</v>
      </c>
      <c r="G910" s="71" t="s">
        <v>858</v>
      </c>
      <c r="H910" s="23">
        <v>400113750832</v>
      </c>
      <c r="I910" s="17" t="s">
        <v>97</v>
      </c>
      <c r="J910" s="17" t="s">
        <v>98</v>
      </c>
      <c r="K910" s="17">
        <v>0.12230000000000001</v>
      </c>
      <c r="L910" s="17">
        <v>0.54169999999999996</v>
      </c>
      <c r="M910" s="17">
        <v>0.104874</v>
      </c>
      <c r="N910" s="18">
        <v>0.73876299999999995</v>
      </c>
      <c r="O910" s="17">
        <v>0</v>
      </c>
      <c r="P910" s="68" t="s">
        <v>3489</v>
      </c>
      <c r="Q910" s="67" t="s">
        <v>93</v>
      </c>
      <c r="R910" s="129" t="s">
        <v>110</v>
      </c>
    </row>
    <row r="911" spans="1:18">
      <c r="A911" s="71" t="s">
        <v>10</v>
      </c>
      <c r="B911" s="23">
        <v>400113732090</v>
      </c>
      <c r="C911" s="17" t="s">
        <v>89</v>
      </c>
      <c r="D911" s="17" t="s">
        <v>90</v>
      </c>
      <c r="E911" s="17">
        <v>0.55569999999999997</v>
      </c>
      <c r="F911" s="18">
        <v>0.61309999999999998</v>
      </c>
      <c r="G911" s="71" t="s">
        <v>859</v>
      </c>
      <c r="H911" s="23">
        <v>400113751773</v>
      </c>
      <c r="I911" s="17" t="s">
        <v>97</v>
      </c>
      <c r="J911" s="17" t="s">
        <v>406</v>
      </c>
      <c r="K911" s="17">
        <v>0.1968</v>
      </c>
      <c r="L911" s="17">
        <v>0.59519999999999995</v>
      </c>
      <c r="M911" s="17">
        <v>5.37037E-2</v>
      </c>
      <c r="N911" s="18">
        <v>0.59669099999999997</v>
      </c>
      <c r="O911" s="17">
        <v>0</v>
      </c>
      <c r="P911" s="68" t="s">
        <v>3489</v>
      </c>
      <c r="Q911" s="67" t="s">
        <v>93</v>
      </c>
      <c r="R911" s="129" t="s">
        <v>110</v>
      </c>
    </row>
    <row r="912" spans="1:18">
      <c r="A912" s="71" t="s">
        <v>10</v>
      </c>
      <c r="B912" s="23">
        <v>400113732090</v>
      </c>
      <c r="C912" s="17" t="s">
        <v>89</v>
      </c>
      <c r="D912" s="17" t="s">
        <v>90</v>
      </c>
      <c r="E912" s="17">
        <v>0.55569999999999997</v>
      </c>
      <c r="F912" s="18">
        <v>0.61309999999999998</v>
      </c>
      <c r="G912" s="71" t="s">
        <v>860</v>
      </c>
      <c r="H912" s="23">
        <v>400113755065</v>
      </c>
      <c r="I912" s="17" t="s">
        <v>98</v>
      </c>
      <c r="J912" s="17" t="s">
        <v>108</v>
      </c>
      <c r="K912" s="17">
        <v>0.1133</v>
      </c>
      <c r="L912" s="17">
        <v>0.48909999999999998</v>
      </c>
      <c r="M912" s="17">
        <v>9.5810000000000006E-2</v>
      </c>
      <c r="N912" s="18">
        <v>0.59779199999999999</v>
      </c>
      <c r="O912" s="17">
        <v>0</v>
      </c>
      <c r="P912" s="68" t="s">
        <v>3489</v>
      </c>
      <c r="Q912" s="67" t="s">
        <v>93</v>
      </c>
      <c r="R912" s="129" t="s">
        <v>110</v>
      </c>
    </row>
    <row r="913" spans="1:18">
      <c r="A913" s="71" t="s">
        <v>10</v>
      </c>
      <c r="B913" s="23">
        <v>400113732090</v>
      </c>
      <c r="C913" s="17" t="s">
        <v>89</v>
      </c>
      <c r="D913" s="17" t="s">
        <v>90</v>
      </c>
      <c r="E913" s="17">
        <v>0.55569999999999997</v>
      </c>
      <c r="F913" s="18">
        <v>0.61309999999999998</v>
      </c>
      <c r="G913" s="71" t="s">
        <v>861</v>
      </c>
      <c r="H913" s="23">
        <v>400113755309</v>
      </c>
      <c r="I913" s="17" t="s">
        <v>97</v>
      </c>
      <c r="J913" s="17" t="s">
        <v>98</v>
      </c>
      <c r="K913" s="17">
        <v>0.1143</v>
      </c>
      <c r="L913" s="17">
        <v>0.48909999999999998</v>
      </c>
      <c r="M913" s="17">
        <v>9.0653399999999995E-2</v>
      </c>
      <c r="N913" s="18">
        <v>0.59779199999999999</v>
      </c>
      <c r="O913" s="17">
        <v>0</v>
      </c>
      <c r="P913" s="68" t="s">
        <v>3489</v>
      </c>
      <c r="Q913" s="67" t="s">
        <v>93</v>
      </c>
      <c r="R913" s="129" t="s">
        <v>110</v>
      </c>
    </row>
    <row r="914" spans="1:18">
      <c r="A914" s="71" t="s">
        <v>10</v>
      </c>
      <c r="B914" s="23">
        <v>400113732090</v>
      </c>
      <c r="C914" s="17" t="s">
        <v>89</v>
      </c>
      <c r="D914" s="17" t="s">
        <v>90</v>
      </c>
      <c r="E914" s="17">
        <v>0.55569999999999997</v>
      </c>
      <c r="F914" s="18">
        <v>0.61309999999999998</v>
      </c>
      <c r="G914" s="71" t="s">
        <v>862</v>
      </c>
      <c r="H914" s="23">
        <v>400113755379</v>
      </c>
      <c r="I914" s="17" t="s">
        <v>98</v>
      </c>
      <c r="J914" s="17" t="s">
        <v>97</v>
      </c>
      <c r="K914" s="17">
        <v>0.1133</v>
      </c>
      <c r="L914" s="17">
        <v>0.48909999999999998</v>
      </c>
      <c r="M914" s="17">
        <v>9.5810000000000006E-2</v>
      </c>
      <c r="N914" s="18">
        <v>0.59779199999999999</v>
      </c>
      <c r="O914" s="17">
        <v>0</v>
      </c>
      <c r="P914" s="68" t="s">
        <v>3489</v>
      </c>
      <c r="Q914" s="67" t="s">
        <v>93</v>
      </c>
      <c r="R914" s="129" t="s">
        <v>110</v>
      </c>
    </row>
    <row r="915" spans="1:18">
      <c r="A915" s="71" t="s">
        <v>10</v>
      </c>
      <c r="B915" s="23">
        <v>400113732090</v>
      </c>
      <c r="C915" s="17" t="s">
        <v>89</v>
      </c>
      <c r="D915" s="17" t="s">
        <v>90</v>
      </c>
      <c r="E915" s="17">
        <v>0.55569999999999997</v>
      </c>
      <c r="F915" s="18">
        <v>0.61309999999999998</v>
      </c>
      <c r="G915" s="71" t="s">
        <v>863</v>
      </c>
      <c r="H915" s="23">
        <v>400113756067</v>
      </c>
      <c r="I915" s="17" t="s">
        <v>107</v>
      </c>
      <c r="J915" s="17" t="s">
        <v>108</v>
      </c>
      <c r="K915" s="17">
        <v>0.33700000000000002</v>
      </c>
      <c r="L915" s="17">
        <v>0.35909999999999997</v>
      </c>
      <c r="M915" s="17">
        <v>0.57542000000000004</v>
      </c>
      <c r="N915" s="18">
        <v>0.82511199999999996</v>
      </c>
      <c r="O915" s="17">
        <v>0</v>
      </c>
      <c r="P915" s="68" t="s">
        <v>3489</v>
      </c>
      <c r="Q915" s="67" t="s">
        <v>93</v>
      </c>
      <c r="R915" s="129" t="s">
        <v>110</v>
      </c>
    </row>
    <row r="916" spans="1:18">
      <c r="A916" s="71" t="s">
        <v>10</v>
      </c>
      <c r="B916" s="23">
        <v>400113732090</v>
      </c>
      <c r="C916" s="17" t="s">
        <v>89</v>
      </c>
      <c r="D916" s="17" t="s">
        <v>90</v>
      </c>
      <c r="E916" s="17">
        <v>0.55569999999999997</v>
      </c>
      <c r="F916" s="18">
        <v>0.61309999999999998</v>
      </c>
      <c r="G916" s="71" t="s">
        <v>864</v>
      </c>
      <c r="H916" s="23">
        <v>400113757412</v>
      </c>
      <c r="I916" s="17" t="s">
        <v>107</v>
      </c>
      <c r="J916" s="17" t="s">
        <v>108</v>
      </c>
      <c r="K916" s="17">
        <v>0.1153</v>
      </c>
      <c r="L916" s="17">
        <v>0.48909999999999998</v>
      </c>
      <c r="M916" s="17">
        <v>9.1558799999999996E-2</v>
      </c>
      <c r="N916" s="18">
        <v>0.59779199999999999</v>
      </c>
      <c r="O916" s="17">
        <v>0</v>
      </c>
      <c r="P916" s="68" t="s">
        <v>3489</v>
      </c>
      <c r="Q916" s="67" t="s">
        <v>93</v>
      </c>
      <c r="R916" s="129" t="s">
        <v>110</v>
      </c>
    </row>
    <row r="917" spans="1:18">
      <c r="A917" s="71" t="s">
        <v>10</v>
      </c>
      <c r="B917" s="23">
        <v>400113732090</v>
      </c>
      <c r="C917" s="17" t="s">
        <v>89</v>
      </c>
      <c r="D917" s="17" t="s">
        <v>90</v>
      </c>
      <c r="E917" s="17">
        <v>0.55569999999999997</v>
      </c>
      <c r="F917" s="18">
        <v>0.61309999999999998</v>
      </c>
      <c r="G917" s="71" t="s">
        <v>865</v>
      </c>
      <c r="H917" s="23">
        <v>400113758283</v>
      </c>
      <c r="I917" s="17" t="s">
        <v>107</v>
      </c>
      <c r="J917" s="17" t="s">
        <v>108</v>
      </c>
      <c r="K917" s="17">
        <v>0.33700000000000002</v>
      </c>
      <c r="L917" s="17">
        <v>0.35909999999999997</v>
      </c>
      <c r="M917" s="17">
        <v>0.57542000000000004</v>
      </c>
      <c r="N917" s="18">
        <v>0.82511199999999996</v>
      </c>
      <c r="O917" s="17">
        <v>0</v>
      </c>
      <c r="P917" s="68" t="s">
        <v>3489</v>
      </c>
      <c r="Q917" s="67" t="s">
        <v>93</v>
      </c>
      <c r="R917" s="129" t="s">
        <v>110</v>
      </c>
    </row>
    <row r="918" spans="1:18">
      <c r="A918" s="71" t="s">
        <v>10</v>
      </c>
      <c r="B918" s="23">
        <v>400113732090</v>
      </c>
      <c r="C918" s="17" t="s">
        <v>89</v>
      </c>
      <c r="D918" s="17" t="s">
        <v>90</v>
      </c>
      <c r="E918" s="17">
        <v>0.55569999999999997</v>
      </c>
      <c r="F918" s="18">
        <v>0.61309999999999998</v>
      </c>
      <c r="G918" s="71" t="s">
        <v>866</v>
      </c>
      <c r="H918" s="23">
        <v>400113758809</v>
      </c>
      <c r="I918" s="17" t="s">
        <v>107</v>
      </c>
      <c r="J918" s="17" t="s">
        <v>98</v>
      </c>
      <c r="K918" s="17">
        <v>0.1133</v>
      </c>
      <c r="L918" s="17">
        <v>0.48909999999999998</v>
      </c>
      <c r="M918" s="17">
        <v>9.5810000000000006E-2</v>
      </c>
      <c r="N918" s="18">
        <v>0.59779199999999999</v>
      </c>
      <c r="O918" s="17">
        <v>0</v>
      </c>
      <c r="P918" s="68" t="s">
        <v>3489</v>
      </c>
      <c r="Q918" s="67" t="s">
        <v>93</v>
      </c>
      <c r="R918" s="129" t="s">
        <v>110</v>
      </c>
    </row>
    <row r="919" spans="1:18">
      <c r="A919" s="71" t="s">
        <v>10</v>
      </c>
      <c r="B919" s="23">
        <v>400113732090</v>
      </c>
      <c r="C919" s="17" t="s">
        <v>89</v>
      </c>
      <c r="D919" s="17" t="s">
        <v>90</v>
      </c>
      <c r="E919" s="17">
        <v>0.55569999999999997</v>
      </c>
      <c r="F919" s="18">
        <v>0.61309999999999998</v>
      </c>
      <c r="G919" s="71" t="s">
        <v>867</v>
      </c>
      <c r="H919" s="23">
        <v>400113759940</v>
      </c>
      <c r="I919" s="17" t="s">
        <v>97</v>
      </c>
      <c r="J919" s="17" t="s">
        <v>108</v>
      </c>
      <c r="K919" s="17">
        <v>0.1133</v>
      </c>
      <c r="L919" s="17">
        <v>0.48909999999999998</v>
      </c>
      <c r="M919" s="17">
        <v>9.5810000000000006E-2</v>
      </c>
      <c r="N919" s="18">
        <v>0.59779199999999999</v>
      </c>
      <c r="O919" s="17">
        <v>0</v>
      </c>
      <c r="P919" s="68" t="s">
        <v>3489</v>
      </c>
      <c r="Q919" s="67" t="s">
        <v>93</v>
      </c>
      <c r="R919" s="129" t="s">
        <v>110</v>
      </c>
    </row>
    <row r="920" spans="1:18">
      <c r="A920" s="71" t="s">
        <v>10</v>
      </c>
      <c r="B920" s="23">
        <v>400113732090</v>
      </c>
      <c r="C920" s="17" t="s">
        <v>89</v>
      </c>
      <c r="D920" s="17" t="s">
        <v>90</v>
      </c>
      <c r="E920" s="17">
        <v>0.55569999999999997</v>
      </c>
      <c r="F920" s="18">
        <v>0.61309999999999998</v>
      </c>
      <c r="G920" s="71" t="s">
        <v>868</v>
      </c>
      <c r="H920" s="23">
        <v>400113760977</v>
      </c>
      <c r="I920" s="17" t="s">
        <v>108</v>
      </c>
      <c r="J920" s="17" t="s">
        <v>107</v>
      </c>
      <c r="K920" s="17">
        <v>0.1133</v>
      </c>
      <c r="L920" s="17">
        <v>0.48909999999999998</v>
      </c>
      <c r="M920" s="17">
        <v>9.5810000000000006E-2</v>
      </c>
      <c r="N920" s="18">
        <v>0.59779199999999999</v>
      </c>
      <c r="O920" s="17">
        <v>0</v>
      </c>
      <c r="P920" s="68" t="s">
        <v>3489</v>
      </c>
      <c r="Q920" s="67" t="s">
        <v>93</v>
      </c>
      <c r="R920" s="129" t="s">
        <v>110</v>
      </c>
    </row>
    <row r="921" spans="1:18">
      <c r="A921" s="71" t="s">
        <v>10</v>
      </c>
      <c r="B921" s="23">
        <v>400113732090</v>
      </c>
      <c r="C921" s="17" t="s">
        <v>89</v>
      </c>
      <c r="D921" s="17" t="s">
        <v>90</v>
      </c>
      <c r="E921" s="17">
        <v>0.55569999999999997</v>
      </c>
      <c r="F921" s="18">
        <v>0.61309999999999998</v>
      </c>
      <c r="G921" s="71" t="s">
        <v>869</v>
      </c>
      <c r="H921" s="23">
        <v>400113761075</v>
      </c>
      <c r="I921" s="17" t="s">
        <v>108</v>
      </c>
      <c r="J921" s="17" t="s">
        <v>107</v>
      </c>
      <c r="K921" s="17">
        <v>0.33600000000000002</v>
      </c>
      <c r="L921" s="17">
        <v>0.35909999999999997</v>
      </c>
      <c r="M921" s="17">
        <v>0.57259300000000002</v>
      </c>
      <c r="N921" s="18">
        <v>0.82511199999999996</v>
      </c>
      <c r="O921" s="17">
        <v>0</v>
      </c>
      <c r="P921" s="68" t="s">
        <v>3489</v>
      </c>
      <c r="Q921" s="67" t="s">
        <v>93</v>
      </c>
      <c r="R921" s="129" t="s">
        <v>110</v>
      </c>
    </row>
    <row r="922" spans="1:18">
      <c r="A922" s="71" t="s">
        <v>10</v>
      </c>
      <c r="B922" s="23">
        <v>400113732090</v>
      </c>
      <c r="C922" s="17" t="s">
        <v>89</v>
      </c>
      <c r="D922" s="17" t="s">
        <v>90</v>
      </c>
      <c r="E922" s="17">
        <v>0.55569999999999997</v>
      </c>
      <c r="F922" s="18">
        <v>0.61309999999999998</v>
      </c>
      <c r="G922" s="71" t="s">
        <v>870</v>
      </c>
      <c r="H922" s="23">
        <v>400113761680</v>
      </c>
      <c r="I922" s="17" t="s">
        <v>98</v>
      </c>
      <c r="J922" s="17" t="s">
        <v>97</v>
      </c>
      <c r="K922" s="17">
        <v>0.35880000000000001</v>
      </c>
      <c r="L922" s="17">
        <v>0.36009999999999998</v>
      </c>
      <c r="M922" s="17">
        <v>0.63172099999999998</v>
      </c>
      <c r="N922" s="18">
        <v>0.82884500000000005</v>
      </c>
      <c r="O922" s="17">
        <v>0</v>
      </c>
      <c r="P922" s="68" t="s">
        <v>3489</v>
      </c>
      <c r="Q922" s="67" t="s">
        <v>93</v>
      </c>
      <c r="R922" s="129" t="s">
        <v>110</v>
      </c>
    </row>
    <row r="923" spans="1:18">
      <c r="A923" s="71" t="s">
        <v>10</v>
      </c>
      <c r="B923" s="23">
        <v>400113732090</v>
      </c>
      <c r="C923" s="17" t="s">
        <v>89</v>
      </c>
      <c r="D923" s="17" t="s">
        <v>90</v>
      </c>
      <c r="E923" s="17">
        <v>0.55569999999999997</v>
      </c>
      <c r="F923" s="18">
        <v>0.61309999999999998</v>
      </c>
      <c r="G923" s="71" t="s">
        <v>871</v>
      </c>
      <c r="H923" s="23">
        <v>400113762103</v>
      </c>
      <c r="I923" s="17" t="s">
        <v>97</v>
      </c>
      <c r="J923" s="17" t="s">
        <v>98</v>
      </c>
      <c r="K923" s="17">
        <v>0.33700000000000002</v>
      </c>
      <c r="L923" s="17">
        <v>0.35909999999999997</v>
      </c>
      <c r="M923" s="17">
        <v>0.57542000000000004</v>
      </c>
      <c r="N923" s="18">
        <v>0.82511199999999996</v>
      </c>
      <c r="O923" s="17">
        <v>0</v>
      </c>
      <c r="P923" s="68" t="s">
        <v>3489</v>
      </c>
      <c r="Q923" s="67" t="s">
        <v>93</v>
      </c>
      <c r="R923" s="129" t="s">
        <v>110</v>
      </c>
    </row>
    <row r="924" spans="1:18">
      <c r="A924" s="71" t="s">
        <v>10</v>
      </c>
      <c r="B924" s="23">
        <v>400113732090</v>
      </c>
      <c r="C924" s="17" t="s">
        <v>89</v>
      </c>
      <c r="D924" s="17" t="s">
        <v>90</v>
      </c>
      <c r="E924" s="17">
        <v>0.55569999999999997</v>
      </c>
      <c r="F924" s="18">
        <v>0.61309999999999998</v>
      </c>
      <c r="G924" s="71" t="s">
        <v>872</v>
      </c>
      <c r="H924" s="23">
        <v>400113762582</v>
      </c>
      <c r="I924" s="17" t="s">
        <v>107</v>
      </c>
      <c r="J924" s="17" t="s">
        <v>873</v>
      </c>
      <c r="K924" s="17">
        <v>0.45829999999999999</v>
      </c>
      <c r="L924" s="17">
        <v>0.39979999999999999</v>
      </c>
      <c r="M924" s="17">
        <v>0.22700100000000001</v>
      </c>
      <c r="N924" s="18">
        <v>0.68525400000000003</v>
      </c>
      <c r="O924" s="17">
        <v>0</v>
      </c>
      <c r="P924" s="68" t="s">
        <v>3489</v>
      </c>
      <c r="Q924" s="67" t="s">
        <v>93</v>
      </c>
      <c r="R924" s="129" t="s">
        <v>110</v>
      </c>
    </row>
    <row r="925" spans="1:18">
      <c r="A925" s="71" t="s">
        <v>10</v>
      </c>
      <c r="B925" s="23">
        <v>400113732090</v>
      </c>
      <c r="C925" s="17" t="s">
        <v>89</v>
      </c>
      <c r="D925" s="17" t="s">
        <v>90</v>
      </c>
      <c r="E925" s="17">
        <v>0.55569999999999997</v>
      </c>
      <c r="F925" s="18">
        <v>0.61309999999999998</v>
      </c>
      <c r="G925" s="71" t="s">
        <v>874</v>
      </c>
      <c r="H925" s="23">
        <v>400113765934</v>
      </c>
      <c r="I925" s="17" t="s">
        <v>108</v>
      </c>
      <c r="J925" s="17" t="s">
        <v>107</v>
      </c>
      <c r="K925" s="17">
        <v>0.33600000000000002</v>
      </c>
      <c r="L925" s="17">
        <v>0.36009999999999998</v>
      </c>
      <c r="M925" s="17">
        <v>0.57263699999999995</v>
      </c>
      <c r="N925" s="18">
        <v>0.82113599999999998</v>
      </c>
      <c r="O925" s="17">
        <v>0</v>
      </c>
      <c r="P925" s="68" t="s">
        <v>3489</v>
      </c>
      <c r="Q925" s="67" t="s">
        <v>93</v>
      </c>
      <c r="R925" s="129" t="s">
        <v>110</v>
      </c>
    </row>
    <row r="926" spans="1:18">
      <c r="A926" s="71" t="s">
        <v>10</v>
      </c>
      <c r="B926" s="23">
        <v>400113732090</v>
      </c>
      <c r="C926" s="17" t="s">
        <v>89</v>
      </c>
      <c r="D926" s="17" t="s">
        <v>90</v>
      </c>
      <c r="E926" s="17">
        <v>0.55569999999999997</v>
      </c>
      <c r="F926" s="18">
        <v>0.61309999999999998</v>
      </c>
      <c r="G926" s="71" t="s">
        <v>875</v>
      </c>
      <c r="H926" s="23">
        <v>400113766594</v>
      </c>
      <c r="I926" s="17" t="s">
        <v>97</v>
      </c>
      <c r="J926" s="17" t="s">
        <v>108</v>
      </c>
      <c r="K926" s="17">
        <v>0.33600000000000002</v>
      </c>
      <c r="L926" s="17">
        <v>0.35909999999999997</v>
      </c>
      <c r="M926" s="17">
        <v>0.57263699999999995</v>
      </c>
      <c r="N926" s="18">
        <v>0.82511199999999996</v>
      </c>
      <c r="O926" s="17">
        <v>0</v>
      </c>
      <c r="P926" s="68" t="s">
        <v>3489</v>
      </c>
      <c r="Q926" s="67" t="s">
        <v>93</v>
      </c>
      <c r="R926" s="129" t="s">
        <v>110</v>
      </c>
    </row>
    <row r="927" spans="1:18">
      <c r="A927" s="71" t="s">
        <v>10</v>
      </c>
      <c r="B927" s="23">
        <v>400113732090</v>
      </c>
      <c r="C927" s="17" t="s">
        <v>89</v>
      </c>
      <c r="D927" s="17" t="s">
        <v>90</v>
      </c>
      <c r="E927" s="17">
        <v>0.55569999999999997</v>
      </c>
      <c r="F927" s="18">
        <v>0.61309999999999998</v>
      </c>
      <c r="G927" s="71" t="s">
        <v>876</v>
      </c>
      <c r="H927" s="23">
        <v>400113768434</v>
      </c>
      <c r="I927" s="17" t="s">
        <v>107</v>
      </c>
      <c r="J927" s="17" t="s">
        <v>108</v>
      </c>
      <c r="K927" s="17">
        <v>0.12330000000000001</v>
      </c>
      <c r="L927" s="17">
        <v>0.54269999999999996</v>
      </c>
      <c r="M927" s="17">
        <v>0.10585700000000001</v>
      </c>
      <c r="N927" s="18">
        <v>0.73470899999999995</v>
      </c>
      <c r="O927" s="17">
        <v>0</v>
      </c>
      <c r="P927" s="68" t="s">
        <v>3489</v>
      </c>
      <c r="Q927" s="67" t="s">
        <v>93</v>
      </c>
      <c r="R927" s="129" t="s">
        <v>110</v>
      </c>
    </row>
    <row r="928" spans="1:18">
      <c r="A928" s="71" t="s">
        <v>10</v>
      </c>
      <c r="B928" s="23">
        <v>400113732090</v>
      </c>
      <c r="C928" s="17" t="s">
        <v>89</v>
      </c>
      <c r="D928" s="17" t="s">
        <v>90</v>
      </c>
      <c r="E928" s="17">
        <v>0.55569999999999997</v>
      </c>
      <c r="F928" s="18">
        <v>0.61309999999999998</v>
      </c>
      <c r="G928" s="71" t="s">
        <v>877</v>
      </c>
      <c r="H928" s="23">
        <v>400113768661</v>
      </c>
      <c r="I928" s="17" t="s">
        <v>97</v>
      </c>
      <c r="J928" s="17" t="s">
        <v>98</v>
      </c>
      <c r="K928" s="17">
        <v>0.1143</v>
      </c>
      <c r="L928" s="17">
        <v>0.49009999999999998</v>
      </c>
      <c r="M928" s="17">
        <v>9.6767199999999998E-2</v>
      </c>
      <c r="N928" s="18">
        <v>0.59388600000000002</v>
      </c>
      <c r="O928" s="17">
        <v>0</v>
      </c>
      <c r="P928" s="68" t="s">
        <v>3489</v>
      </c>
      <c r="Q928" s="67" t="s">
        <v>93</v>
      </c>
      <c r="R928" s="129" t="s">
        <v>110</v>
      </c>
    </row>
    <row r="929" spans="1:18">
      <c r="A929" s="71" t="s">
        <v>10</v>
      </c>
      <c r="B929" s="23">
        <v>400113732090</v>
      </c>
      <c r="C929" s="17" t="s">
        <v>89</v>
      </c>
      <c r="D929" s="17" t="s">
        <v>90</v>
      </c>
      <c r="E929" s="17">
        <v>0.55569999999999997</v>
      </c>
      <c r="F929" s="18">
        <v>0.61309999999999998</v>
      </c>
      <c r="G929" s="71" t="s">
        <v>878</v>
      </c>
      <c r="H929" s="23">
        <v>400113771030</v>
      </c>
      <c r="I929" s="17" t="s">
        <v>98</v>
      </c>
      <c r="J929" s="17" t="s">
        <v>108</v>
      </c>
      <c r="K929" s="17">
        <v>0.33600000000000002</v>
      </c>
      <c r="L929" s="17">
        <v>0.35909999999999997</v>
      </c>
      <c r="M929" s="17">
        <v>0.57263699999999995</v>
      </c>
      <c r="N929" s="18">
        <v>0.81741600000000003</v>
      </c>
      <c r="O929" s="17">
        <v>0</v>
      </c>
      <c r="P929" s="68" t="s">
        <v>3489</v>
      </c>
      <c r="Q929" s="67" t="s">
        <v>93</v>
      </c>
      <c r="R929" s="129" t="s">
        <v>110</v>
      </c>
    </row>
    <row r="930" spans="1:18">
      <c r="A930" s="71" t="s">
        <v>10</v>
      </c>
      <c r="B930" s="23">
        <v>400113732090</v>
      </c>
      <c r="C930" s="17" t="s">
        <v>89</v>
      </c>
      <c r="D930" s="17" t="s">
        <v>90</v>
      </c>
      <c r="E930" s="17">
        <v>0.55569999999999997</v>
      </c>
      <c r="F930" s="18">
        <v>0.61309999999999998</v>
      </c>
      <c r="G930" s="71" t="s">
        <v>879</v>
      </c>
      <c r="H930" s="23">
        <v>400113771591</v>
      </c>
      <c r="I930" s="17" t="s">
        <v>98</v>
      </c>
      <c r="J930" s="17" t="s">
        <v>97</v>
      </c>
      <c r="K930" s="17">
        <v>0.33500000000000002</v>
      </c>
      <c r="L930" s="17">
        <v>0.35709999999999997</v>
      </c>
      <c r="M930" s="17">
        <v>0.56981899999999996</v>
      </c>
      <c r="N930" s="18">
        <v>0.81768099999999999</v>
      </c>
      <c r="O930" s="17">
        <v>0</v>
      </c>
      <c r="P930" s="68" t="s">
        <v>3489</v>
      </c>
      <c r="Q930" s="67" t="s">
        <v>93</v>
      </c>
      <c r="R930" s="129" t="s">
        <v>110</v>
      </c>
    </row>
    <row r="931" spans="1:18">
      <c r="A931" s="71" t="s">
        <v>10</v>
      </c>
      <c r="B931" s="23">
        <v>400113732090</v>
      </c>
      <c r="C931" s="17" t="s">
        <v>89</v>
      </c>
      <c r="D931" s="17" t="s">
        <v>90</v>
      </c>
      <c r="E931" s="17">
        <v>0.55569999999999997</v>
      </c>
      <c r="F931" s="18">
        <v>0.61309999999999998</v>
      </c>
      <c r="G931" s="71" t="s">
        <v>880</v>
      </c>
      <c r="H931" s="23">
        <v>400113771601</v>
      </c>
      <c r="I931" s="17" t="s">
        <v>98</v>
      </c>
      <c r="J931" s="17" t="s">
        <v>658</v>
      </c>
      <c r="K931" s="17">
        <v>0.36580000000000001</v>
      </c>
      <c r="L931" s="17">
        <v>0.46029999999999999</v>
      </c>
      <c r="M931" s="17">
        <v>0.59368299999999996</v>
      </c>
      <c r="N931" s="18">
        <v>0.52014400000000005</v>
      </c>
      <c r="O931" s="17">
        <v>0</v>
      </c>
      <c r="P931" s="68" t="s">
        <v>3489</v>
      </c>
      <c r="Q931" s="67" t="s">
        <v>93</v>
      </c>
      <c r="R931" s="129" t="s">
        <v>110</v>
      </c>
    </row>
    <row r="932" spans="1:18">
      <c r="A932" s="71" t="s">
        <v>10</v>
      </c>
      <c r="B932" s="23">
        <v>400113732090</v>
      </c>
      <c r="C932" s="17" t="s">
        <v>89</v>
      </c>
      <c r="D932" s="17" t="s">
        <v>90</v>
      </c>
      <c r="E932" s="17">
        <v>0.55569999999999997</v>
      </c>
      <c r="F932" s="18">
        <v>0.61309999999999998</v>
      </c>
      <c r="G932" s="71" t="s">
        <v>881</v>
      </c>
      <c r="H932" s="23">
        <v>400113771914</v>
      </c>
      <c r="I932" s="17" t="s">
        <v>97</v>
      </c>
      <c r="J932" s="17" t="s">
        <v>98</v>
      </c>
      <c r="K932" s="17">
        <v>0.33500000000000002</v>
      </c>
      <c r="L932" s="17">
        <v>0.35709999999999997</v>
      </c>
      <c r="M932" s="17">
        <v>0.56981899999999996</v>
      </c>
      <c r="N932" s="18">
        <v>0.81768099999999999</v>
      </c>
      <c r="O932" s="17">
        <v>0</v>
      </c>
      <c r="P932" s="68" t="s">
        <v>3489</v>
      </c>
      <c r="Q932" s="67" t="s">
        <v>93</v>
      </c>
      <c r="R932" s="129" t="s">
        <v>110</v>
      </c>
    </row>
    <row r="933" spans="1:18">
      <c r="A933" s="71" t="s">
        <v>10</v>
      </c>
      <c r="B933" s="23">
        <v>400113732090</v>
      </c>
      <c r="C933" s="17" t="s">
        <v>89</v>
      </c>
      <c r="D933" s="17" t="s">
        <v>90</v>
      </c>
      <c r="E933" s="17">
        <v>0.55569999999999997</v>
      </c>
      <c r="F933" s="18">
        <v>0.61309999999999998</v>
      </c>
      <c r="G933" s="71" t="s">
        <v>882</v>
      </c>
      <c r="H933" s="23">
        <v>400113774777</v>
      </c>
      <c r="I933" s="17" t="s">
        <v>97</v>
      </c>
      <c r="J933" s="17" t="s">
        <v>98</v>
      </c>
      <c r="K933" s="17">
        <v>0.1143</v>
      </c>
      <c r="L933" s="17">
        <v>0.49109999999999998</v>
      </c>
      <c r="M933" s="17">
        <v>9.6767199999999998E-2</v>
      </c>
      <c r="N933" s="18">
        <v>0.58999800000000002</v>
      </c>
      <c r="O933" s="17">
        <v>0</v>
      </c>
      <c r="P933" s="68" t="s">
        <v>3489</v>
      </c>
      <c r="Q933" s="67" t="s">
        <v>93</v>
      </c>
      <c r="R933" s="129" t="s">
        <v>110</v>
      </c>
    </row>
    <row r="934" spans="1:18">
      <c r="A934" s="71" t="s">
        <v>10</v>
      </c>
      <c r="B934" s="23">
        <v>400113732090</v>
      </c>
      <c r="C934" s="17" t="s">
        <v>89</v>
      </c>
      <c r="D934" s="17" t="s">
        <v>90</v>
      </c>
      <c r="E934" s="17">
        <v>0.55569999999999997</v>
      </c>
      <c r="F934" s="18">
        <v>0.61309999999999998</v>
      </c>
      <c r="G934" s="71" t="s">
        <v>883</v>
      </c>
      <c r="H934" s="23">
        <v>400113774786</v>
      </c>
      <c r="I934" s="17" t="s">
        <v>107</v>
      </c>
      <c r="J934" s="17" t="s">
        <v>108</v>
      </c>
      <c r="K934" s="17">
        <v>0.2455</v>
      </c>
      <c r="L934" s="17">
        <v>0.58230000000000004</v>
      </c>
      <c r="M934" s="17">
        <v>0.240151</v>
      </c>
      <c r="N934" s="18">
        <v>0.82649399999999995</v>
      </c>
      <c r="O934" s="17">
        <v>0</v>
      </c>
      <c r="P934" s="68" t="s">
        <v>3489</v>
      </c>
      <c r="Q934" s="67" t="s">
        <v>93</v>
      </c>
      <c r="R934" s="129" t="s">
        <v>110</v>
      </c>
    </row>
    <row r="935" spans="1:18">
      <c r="A935" s="71" t="s">
        <v>10</v>
      </c>
      <c r="B935" s="23">
        <v>400113732090</v>
      </c>
      <c r="C935" s="17" t="s">
        <v>89</v>
      </c>
      <c r="D935" s="17" t="s">
        <v>90</v>
      </c>
      <c r="E935" s="17">
        <v>0.55569999999999997</v>
      </c>
      <c r="F935" s="18">
        <v>0.61309999999999998</v>
      </c>
      <c r="G935" s="71" t="s">
        <v>884</v>
      </c>
      <c r="H935" s="23">
        <v>400113775047</v>
      </c>
      <c r="I935" s="17" t="s">
        <v>108</v>
      </c>
      <c r="J935" s="17" t="s">
        <v>107</v>
      </c>
      <c r="K935" s="17">
        <v>0.33700000000000002</v>
      </c>
      <c r="L935" s="17">
        <v>0.35620000000000002</v>
      </c>
      <c r="M935" s="17">
        <v>0.56801999999999997</v>
      </c>
      <c r="N935" s="18">
        <v>0.80632499999999996</v>
      </c>
      <c r="O935" s="17">
        <v>0</v>
      </c>
      <c r="P935" s="68" t="s">
        <v>3489</v>
      </c>
      <c r="Q935" s="67" t="s">
        <v>93</v>
      </c>
      <c r="R935" s="129" t="s">
        <v>110</v>
      </c>
    </row>
    <row r="936" spans="1:18">
      <c r="A936" s="71" t="s">
        <v>10</v>
      </c>
      <c r="B936" s="23">
        <v>400113732090</v>
      </c>
      <c r="C936" s="17" t="s">
        <v>89</v>
      </c>
      <c r="D936" s="17" t="s">
        <v>90</v>
      </c>
      <c r="E936" s="17">
        <v>0.55569999999999997</v>
      </c>
      <c r="F936" s="18">
        <v>0.61309999999999998</v>
      </c>
      <c r="G936" s="71" t="s">
        <v>885</v>
      </c>
      <c r="H936" s="23">
        <v>400113775065</v>
      </c>
      <c r="I936" s="17" t="s">
        <v>98</v>
      </c>
      <c r="J936" s="17" t="s">
        <v>107</v>
      </c>
      <c r="K936" s="17">
        <v>0.12429999999999999</v>
      </c>
      <c r="L936" s="17">
        <v>0.54759999999999998</v>
      </c>
      <c r="M936" s="17">
        <v>0.10684299999999999</v>
      </c>
      <c r="N936" s="18">
        <v>0.72857400000000005</v>
      </c>
      <c r="O936" s="17">
        <v>0</v>
      </c>
      <c r="P936" s="68" t="s">
        <v>3489</v>
      </c>
      <c r="Q936" s="67" t="s">
        <v>93</v>
      </c>
      <c r="R936" s="129" t="s">
        <v>110</v>
      </c>
    </row>
    <row r="937" spans="1:18">
      <c r="A937" s="71" t="s">
        <v>10</v>
      </c>
      <c r="B937" s="23">
        <v>400113732090</v>
      </c>
      <c r="C937" s="17" t="s">
        <v>89</v>
      </c>
      <c r="D937" s="17" t="s">
        <v>90</v>
      </c>
      <c r="E937" s="17">
        <v>0.55569999999999997</v>
      </c>
      <c r="F937" s="18">
        <v>0.61309999999999998</v>
      </c>
      <c r="G937" s="71" t="s">
        <v>886</v>
      </c>
      <c r="H937" s="23">
        <v>400113775148</v>
      </c>
      <c r="I937" s="17" t="s">
        <v>108</v>
      </c>
      <c r="J937" s="17" t="s">
        <v>107</v>
      </c>
      <c r="K937" s="17">
        <v>0.1133</v>
      </c>
      <c r="L937" s="17">
        <v>0.49209999999999998</v>
      </c>
      <c r="M937" s="17">
        <v>9.5719499999999999E-2</v>
      </c>
      <c r="N937" s="18">
        <v>0.58612699999999995</v>
      </c>
      <c r="O937" s="17">
        <v>0</v>
      </c>
      <c r="P937" s="68" t="s">
        <v>3489</v>
      </c>
      <c r="Q937" s="67" t="s">
        <v>93</v>
      </c>
      <c r="R937" s="129" t="s">
        <v>110</v>
      </c>
    </row>
    <row r="938" spans="1:18">
      <c r="A938" s="71" t="s">
        <v>45</v>
      </c>
      <c r="B938" s="23">
        <v>400114394375</v>
      </c>
      <c r="C938" s="17" t="s">
        <v>89</v>
      </c>
      <c r="D938" s="17" t="s">
        <v>90</v>
      </c>
      <c r="E938" s="17">
        <v>0.88270000000000004</v>
      </c>
      <c r="F938" s="18">
        <v>0.99801600000000001</v>
      </c>
      <c r="G938" s="71" t="s">
        <v>887</v>
      </c>
      <c r="H938" s="23">
        <v>400114145272</v>
      </c>
      <c r="I938" s="17" t="s">
        <v>107</v>
      </c>
      <c r="J938" s="17" t="s">
        <v>98</v>
      </c>
      <c r="K938" s="17">
        <v>0.18990000000000001</v>
      </c>
      <c r="L938" s="17">
        <v>2.9759999999999999E-3</v>
      </c>
      <c r="M938" s="17">
        <v>2.2070699999999999E-5</v>
      </c>
      <c r="N938" s="18">
        <v>0.66600400000000004</v>
      </c>
      <c r="O938" s="17">
        <v>0</v>
      </c>
      <c r="P938" s="68" t="s">
        <v>3489</v>
      </c>
      <c r="Q938" s="67" t="s">
        <v>93</v>
      </c>
      <c r="R938" s="129" t="s">
        <v>110</v>
      </c>
    </row>
    <row r="939" spans="1:18">
      <c r="A939" s="71" t="s">
        <v>45</v>
      </c>
      <c r="B939" s="23">
        <v>400114394375</v>
      </c>
      <c r="C939" s="17" t="s">
        <v>89</v>
      </c>
      <c r="D939" s="17" t="s">
        <v>90</v>
      </c>
      <c r="E939" s="17">
        <v>0.88270000000000004</v>
      </c>
      <c r="F939" s="18">
        <v>0.99801600000000001</v>
      </c>
      <c r="G939" s="71" t="s">
        <v>888</v>
      </c>
      <c r="H939" s="23">
        <v>400114338929</v>
      </c>
      <c r="I939" s="17" t="s">
        <v>98</v>
      </c>
      <c r="J939" s="17" t="s">
        <v>97</v>
      </c>
      <c r="K939" s="17">
        <v>0.13220000000000001</v>
      </c>
      <c r="L939" s="17">
        <v>7.9369999999999996E-2</v>
      </c>
      <c r="M939" s="17">
        <v>0.57857999999999998</v>
      </c>
      <c r="N939" s="18">
        <v>4.8142200000000001E-3</v>
      </c>
      <c r="O939" s="17">
        <v>0</v>
      </c>
      <c r="P939" s="68" t="s">
        <v>3508</v>
      </c>
      <c r="Q939" s="67" t="s">
        <v>103</v>
      </c>
      <c r="R939" s="129" t="s">
        <v>110</v>
      </c>
    </row>
    <row r="940" spans="1:18">
      <c r="A940" s="71" t="s">
        <v>45</v>
      </c>
      <c r="B940" s="23">
        <v>400114394375</v>
      </c>
      <c r="C940" s="17" t="s">
        <v>89</v>
      </c>
      <c r="D940" s="17" t="s">
        <v>90</v>
      </c>
      <c r="E940" s="17">
        <v>0.88270000000000004</v>
      </c>
      <c r="F940" s="18">
        <v>0.99801600000000001</v>
      </c>
      <c r="G940" s="71" t="s">
        <v>889</v>
      </c>
      <c r="H940" s="23">
        <v>400114350529</v>
      </c>
      <c r="I940" s="17" t="s">
        <v>107</v>
      </c>
      <c r="J940" s="17" t="s">
        <v>97</v>
      </c>
      <c r="K940" s="17">
        <v>0.1183</v>
      </c>
      <c r="L940" s="17">
        <v>7.3410000000000003E-2</v>
      </c>
      <c r="M940" s="17">
        <v>0.55729399999999996</v>
      </c>
      <c r="N940" s="18">
        <v>5.3185100000000003E-3</v>
      </c>
      <c r="O940" s="17">
        <v>0</v>
      </c>
      <c r="P940" s="68" t="s">
        <v>3508</v>
      </c>
      <c r="Q940" s="67" t="s">
        <v>103</v>
      </c>
      <c r="R940" s="129" t="s">
        <v>110</v>
      </c>
    </row>
    <row r="941" spans="1:18">
      <c r="A941" s="71" t="s">
        <v>45</v>
      </c>
      <c r="B941" s="23">
        <v>400114394375</v>
      </c>
      <c r="C941" s="17" t="s">
        <v>89</v>
      </c>
      <c r="D941" s="17" t="s">
        <v>90</v>
      </c>
      <c r="E941" s="17">
        <v>0.88270000000000004</v>
      </c>
      <c r="F941" s="18">
        <v>0.99801600000000001</v>
      </c>
      <c r="G941" s="71" t="s">
        <v>890</v>
      </c>
      <c r="H941" s="23">
        <v>400114358532</v>
      </c>
      <c r="I941" s="17" t="s">
        <v>97</v>
      </c>
      <c r="J941" s="17" t="s">
        <v>98</v>
      </c>
      <c r="K941" s="17">
        <v>0.1113</v>
      </c>
      <c r="L941" s="17">
        <v>7.2419999999999998E-2</v>
      </c>
      <c r="M941" s="17">
        <v>0.54060200000000003</v>
      </c>
      <c r="N941" s="18">
        <v>5.4106800000000002E-3</v>
      </c>
      <c r="O941" s="17">
        <v>0</v>
      </c>
      <c r="P941" s="68" t="s">
        <v>3508</v>
      </c>
      <c r="Q941" s="67" t="s">
        <v>103</v>
      </c>
      <c r="R941" s="129" t="s">
        <v>110</v>
      </c>
    </row>
    <row r="942" spans="1:18">
      <c r="A942" s="71" t="s">
        <v>45</v>
      </c>
      <c r="B942" s="23">
        <v>400114394375</v>
      </c>
      <c r="C942" s="17" t="s">
        <v>89</v>
      </c>
      <c r="D942" s="17" t="s">
        <v>90</v>
      </c>
      <c r="E942" s="17">
        <v>0.88270000000000004</v>
      </c>
      <c r="F942" s="18">
        <v>0.99801600000000001</v>
      </c>
      <c r="G942" s="71" t="s">
        <v>891</v>
      </c>
      <c r="H942" s="23">
        <v>400114369139</v>
      </c>
      <c r="I942" s="17" t="s">
        <v>107</v>
      </c>
      <c r="J942" s="17" t="s">
        <v>108</v>
      </c>
      <c r="K942" s="17">
        <v>0.12920000000000001</v>
      </c>
      <c r="L942" s="17">
        <v>7.2419999999999998E-2</v>
      </c>
      <c r="M942" s="17">
        <v>0.69849099999999997</v>
      </c>
      <c r="N942" s="18">
        <v>2.5463699999999999E-2</v>
      </c>
      <c r="O942" s="17">
        <v>0</v>
      </c>
      <c r="P942" s="68" t="s">
        <v>3508</v>
      </c>
      <c r="Q942" s="67" t="s">
        <v>103</v>
      </c>
      <c r="R942" s="129" t="s">
        <v>110</v>
      </c>
    </row>
    <row r="943" spans="1:18">
      <c r="A943" s="71" t="s">
        <v>45</v>
      </c>
      <c r="B943" s="23">
        <v>400114394375</v>
      </c>
      <c r="C943" s="17" t="s">
        <v>89</v>
      </c>
      <c r="D943" s="17" t="s">
        <v>90</v>
      </c>
      <c r="E943" s="17">
        <v>0.88270000000000004</v>
      </c>
      <c r="F943" s="18">
        <v>0.99801600000000001</v>
      </c>
      <c r="G943" s="71" t="s">
        <v>892</v>
      </c>
      <c r="H943" s="23">
        <v>400114373255</v>
      </c>
      <c r="I943" s="17" t="s">
        <v>108</v>
      </c>
      <c r="J943" s="17" t="s">
        <v>107</v>
      </c>
      <c r="K943" s="17">
        <v>0.1163</v>
      </c>
      <c r="L943" s="17">
        <v>7.4399999999999994E-2</v>
      </c>
      <c r="M943" s="17">
        <v>0.84291400000000005</v>
      </c>
      <c r="N943" s="18">
        <v>2.4731599999999999E-2</v>
      </c>
      <c r="O943" s="17">
        <v>1</v>
      </c>
      <c r="P943" s="68" t="s">
        <v>154</v>
      </c>
      <c r="Q943" s="67" t="s">
        <v>125</v>
      </c>
      <c r="R943" s="129" t="s">
        <v>110</v>
      </c>
    </row>
    <row r="944" spans="1:18">
      <c r="A944" s="71" t="s">
        <v>45</v>
      </c>
      <c r="B944" s="23">
        <v>400114394375</v>
      </c>
      <c r="C944" s="17" t="s">
        <v>89</v>
      </c>
      <c r="D944" s="17" t="s">
        <v>90</v>
      </c>
      <c r="E944" s="17">
        <v>0.88270000000000004</v>
      </c>
      <c r="F944" s="18">
        <v>0.99801600000000001</v>
      </c>
      <c r="G944" s="71" t="s">
        <v>893</v>
      </c>
      <c r="H944" s="23">
        <v>400114375133</v>
      </c>
      <c r="I944" s="17" t="s">
        <v>97</v>
      </c>
      <c r="J944" s="17" t="s">
        <v>98</v>
      </c>
      <c r="K944" s="17">
        <v>6.4610000000000001E-2</v>
      </c>
      <c r="L944" s="17">
        <v>9.921000000000001E-4</v>
      </c>
      <c r="M944" s="17">
        <v>0.51982200000000001</v>
      </c>
      <c r="N944" s="18">
        <v>0.49950299999999997</v>
      </c>
      <c r="O944" s="17">
        <v>0</v>
      </c>
      <c r="P944" s="68" t="s">
        <v>154</v>
      </c>
      <c r="Q944" s="67" t="s">
        <v>125</v>
      </c>
      <c r="R944" s="129" t="s">
        <v>110</v>
      </c>
    </row>
    <row r="945" spans="1:18">
      <c r="A945" s="71" t="s">
        <v>45</v>
      </c>
      <c r="B945" s="23">
        <v>400114394375</v>
      </c>
      <c r="C945" s="17" t="s">
        <v>89</v>
      </c>
      <c r="D945" s="17" t="s">
        <v>90</v>
      </c>
      <c r="E945" s="17">
        <v>0.88270000000000004</v>
      </c>
      <c r="F945" s="18">
        <v>0.99801600000000001</v>
      </c>
      <c r="G945" s="71" t="s">
        <v>894</v>
      </c>
      <c r="H945" s="23">
        <v>400114383440</v>
      </c>
      <c r="I945" s="17" t="s">
        <v>98</v>
      </c>
      <c r="J945" s="17" t="s">
        <v>108</v>
      </c>
      <c r="K945" s="17">
        <v>9.8409999999999997E-2</v>
      </c>
      <c r="L945" s="17">
        <v>1.9840000000000001E-3</v>
      </c>
      <c r="M945" s="17">
        <v>0.80271599999999999</v>
      </c>
      <c r="N945" s="18">
        <v>1</v>
      </c>
      <c r="O945" s="17">
        <v>1</v>
      </c>
      <c r="P945" s="68" t="s">
        <v>154</v>
      </c>
      <c r="Q945" s="67" t="s">
        <v>93</v>
      </c>
      <c r="R945" s="129" t="s">
        <v>110</v>
      </c>
    </row>
    <row r="946" spans="1:18">
      <c r="A946" s="71" t="s">
        <v>45</v>
      </c>
      <c r="B946" s="23">
        <v>400114394375</v>
      </c>
      <c r="C946" s="17" t="s">
        <v>89</v>
      </c>
      <c r="D946" s="17" t="s">
        <v>90</v>
      </c>
      <c r="E946" s="17">
        <v>0.88270000000000004</v>
      </c>
      <c r="F946" s="18">
        <v>0.99801600000000001</v>
      </c>
      <c r="G946" s="71" t="s">
        <v>895</v>
      </c>
      <c r="H946" s="23">
        <v>400114390258</v>
      </c>
      <c r="I946" s="17" t="s">
        <v>98</v>
      </c>
      <c r="J946" s="17" t="s">
        <v>97</v>
      </c>
      <c r="K946" s="17">
        <v>0.1163</v>
      </c>
      <c r="L946" s="17">
        <v>1.9840000000000001E-3</v>
      </c>
      <c r="M946" s="17">
        <v>0.99041000000000001</v>
      </c>
      <c r="N946" s="18">
        <v>1</v>
      </c>
      <c r="O946" s="17">
        <v>1</v>
      </c>
      <c r="P946" s="68" t="s">
        <v>154</v>
      </c>
      <c r="Q946" s="67" t="s">
        <v>93</v>
      </c>
      <c r="R946" s="129" t="s">
        <v>110</v>
      </c>
    </row>
    <row r="947" spans="1:18">
      <c r="A947" s="71" t="s">
        <v>45</v>
      </c>
      <c r="B947" s="23">
        <v>400114394375</v>
      </c>
      <c r="C947" s="17" t="s">
        <v>89</v>
      </c>
      <c r="D947" s="17" t="s">
        <v>90</v>
      </c>
      <c r="E947" s="17">
        <v>0.88270000000000004</v>
      </c>
      <c r="F947" s="18">
        <v>0.99801600000000001</v>
      </c>
      <c r="G947" s="71" t="s">
        <v>896</v>
      </c>
      <c r="H947" s="23">
        <v>400114393250</v>
      </c>
      <c r="I947" s="17" t="s">
        <v>107</v>
      </c>
      <c r="J947" s="17" t="s">
        <v>108</v>
      </c>
      <c r="K947" s="17">
        <v>0.1153</v>
      </c>
      <c r="L947" s="17">
        <v>1.9840000000000001E-3</v>
      </c>
      <c r="M947" s="17">
        <v>0.98084199999999999</v>
      </c>
      <c r="N947" s="18">
        <v>1</v>
      </c>
      <c r="O947" s="17">
        <v>1</v>
      </c>
      <c r="P947" s="68" t="s">
        <v>154</v>
      </c>
      <c r="Q947" s="67" t="s">
        <v>93</v>
      </c>
      <c r="R947" s="129" t="s">
        <v>110</v>
      </c>
    </row>
    <row r="948" spans="1:18">
      <c r="A948" s="71" t="s">
        <v>45</v>
      </c>
      <c r="B948" s="23">
        <v>400114394375</v>
      </c>
      <c r="C948" s="17" t="s">
        <v>89</v>
      </c>
      <c r="D948" s="17" t="s">
        <v>90</v>
      </c>
      <c r="E948" s="17">
        <v>0.88270000000000004</v>
      </c>
      <c r="F948" s="18">
        <v>0.99801600000000001</v>
      </c>
      <c r="G948" s="71" t="s">
        <v>45</v>
      </c>
      <c r="H948" s="23">
        <v>400114394375</v>
      </c>
      <c r="I948" s="17" t="s">
        <v>98</v>
      </c>
      <c r="J948" s="17" t="s">
        <v>97</v>
      </c>
      <c r="K948" s="17">
        <v>0.1173</v>
      </c>
      <c r="L948" s="17">
        <v>1.9840000000000001E-3</v>
      </c>
      <c r="M948" s="17">
        <v>1</v>
      </c>
      <c r="N948" s="18">
        <v>1</v>
      </c>
      <c r="O948" s="17">
        <v>1</v>
      </c>
      <c r="P948" s="68" t="s">
        <v>154</v>
      </c>
      <c r="Q948" s="67" t="s">
        <v>93</v>
      </c>
      <c r="R948" s="129" t="s">
        <v>110</v>
      </c>
    </row>
    <row r="949" spans="1:18">
      <c r="A949" s="71" t="s">
        <v>45</v>
      </c>
      <c r="B949" s="23">
        <v>400114394375</v>
      </c>
      <c r="C949" s="17" t="s">
        <v>89</v>
      </c>
      <c r="D949" s="17" t="s">
        <v>90</v>
      </c>
      <c r="E949" s="17">
        <v>0.88270000000000004</v>
      </c>
      <c r="F949" s="18">
        <v>0.99801600000000001</v>
      </c>
      <c r="G949" s="71" t="s">
        <v>897</v>
      </c>
      <c r="H949" s="23">
        <v>400114397783</v>
      </c>
      <c r="I949" s="17" t="s">
        <v>107</v>
      </c>
      <c r="J949" s="17" t="s">
        <v>108</v>
      </c>
      <c r="K949" s="17">
        <v>0.1153</v>
      </c>
      <c r="L949" s="17">
        <v>1.9840000000000001E-3</v>
      </c>
      <c r="M949" s="17">
        <v>0.98084199999999999</v>
      </c>
      <c r="N949" s="18">
        <v>1</v>
      </c>
      <c r="O949" s="17">
        <v>1</v>
      </c>
      <c r="P949" s="68" t="s">
        <v>154</v>
      </c>
      <c r="Q949" s="67" t="s">
        <v>93</v>
      </c>
      <c r="R949" s="129" t="s">
        <v>110</v>
      </c>
    </row>
    <row r="950" spans="1:18">
      <c r="A950" s="71" t="s">
        <v>45</v>
      </c>
      <c r="B950" s="23">
        <v>400114394375</v>
      </c>
      <c r="C950" s="17" t="s">
        <v>89</v>
      </c>
      <c r="D950" s="17" t="s">
        <v>90</v>
      </c>
      <c r="E950" s="17">
        <v>0.88270000000000004</v>
      </c>
      <c r="F950" s="18">
        <v>0.99801600000000001</v>
      </c>
      <c r="G950" s="71" t="s">
        <v>898</v>
      </c>
      <c r="H950" s="23">
        <v>400114401929</v>
      </c>
      <c r="I950" s="17" t="s">
        <v>107</v>
      </c>
      <c r="J950" s="17" t="s">
        <v>108</v>
      </c>
      <c r="K950" s="17">
        <v>0.1143</v>
      </c>
      <c r="L950" s="17">
        <v>1.9840000000000001E-3</v>
      </c>
      <c r="M950" s="17">
        <v>0.97129500000000002</v>
      </c>
      <c r="N950" s="18">
        <v>1</v>
      </c>
      <c r="O950" s="17">
        <v>1</v>
      </c>
      <c r="P950" s="68" t="s">
        <v>154</v>
      </c>
      <c r="Q950" s="67" t="s">
        <v>93</v>
      </c>
      <c r="R950" s="129" t="s">
        <v>110</v>
      </c>
    </row>
    <row r="951" spans="1:18">
      <c r="A951" s="71" t="s">
        <v>45</v>
      </c>
      <c r="B951" s="23">
        <v>400114394375</v>
      </c>
      <c r="C951" s="17" t="s">
        <v>89</v>
      </c>
      <c r="D951" s="17" t="s">
        <v>90</v>
      </c>
      <c r="E951" s="17">
        <v>0.88270000000000004</v>
      </c>
      <c r="F951" s="18">
        <v>0.99801600000000001</v>
      </c>
      <c r="G951" s="71" t="s">
        <v>899</v>
      </c>
      <c r="H951" s="23">
        <v>400114405630</v>
      </c>
      <c r="I951" s="17" t="s">
        <v>108</v>
      </c>
      <c r="J951" s="17" t="s">
        <v>97</v>
      </c>
      <c r="K951" s="17">
        <v>0.1173</v>
      </c>
      <c r="L951" s="17">
        <v>1.9840000000000001E-3</v>
      </c>
      <c r="M951" s="17">
        <v>1</v>
      </c>
      <c r="N951" s="18">
        <v>1</v>
      </c>
      <c r="O951" s="17">
        <v>1</v>
      </c>
      <c r="P951" s="68" t="s">
        <v>154</v>
      </c>
      <c r="Q951" s="67" t="s">
        <v>93</v>
      </c>
      <c r="R951" s="129" t="s">
        <v>110</v>
      </c>
    </row>
    <row r="952" spans="1:18">
      <c r="A952" s="71" t="s">
        <v>45</v>
      </c>
      <c r="B952" s="23">
        <v>400114394375</v>
      </c>
      <c r="C952" s="17" t="s">
        <v>89</v>
      </c>
      <c r="D952" s="17" t="s">
        <v>90</v>
      </c>
      <c r="E952" s="17">
        <v>0.88270000000000004</v>
      </c>
      <c r="F952" s="18">
        <v>0.99801600000000001</v>
      </c>
      <c r="G952" s="71" t="s">
        <v>900</v>
      </c>
      <c r="H952" s="23">
        <v>400114423031</v>
      </c>
      <c r="I952" s="17" t="s">
        <v>107</v>
      </c>
      <c r="J952" s="17" t="s">
        <v>108</v>
      </c>
      <c r="K952" s="17">
        <v>0.1968</v>
      </c>
      <c r="L952" s="17">
        <v>3.4720000000000001E-2</v>
      </c>
      <c r="M952" s="17">
        <v>0.50848300000000002</v>
      </c>
      <c r="N952" s="18">
        <v>5.5268400000000002E-2</v>
      </c>
      <c r="O952" s="17">
        <v>0</v>
      </c>
      <c r="P952" s="68" t="s">
        <v>154</v>
      </c>
      <c r="Q952" s="67" t="s">
        <v>93</v>
      </c>
      <c r="R952" s="129" t="s">
        <v>110</v>
      </c>
    </row>
    <row r="953" spans="1:18">
      <c r="A953" s="71" t="s">
        <v>45</v>
      </c>
      <c r="B953" s="23">
        <v>400114394375</v>
      </c>
      <c r="C953" s="17" t="s">
        <v>89</v>
      </c>
      <c r="D953" s="17" t="s">
        <v>90</v>
      </c>
      <c r="E953" s="17">
        <v>0.88270000000000004</v>
      </c>
      <c r="F953" s="18">
        <v>0.99801600000000001</v>
      </c>
      <c r="G953" s="71" t="s">
        <v>901</v>
      </c>
      <c r="H953" s="23">
        <v>400114427805</v>
      </c>
      <c r="I953" s="17" t="s">
        <v>107</v>
      </c>
      <c r="J953" s="17" t="s">
        <v>108</v>
      </c>
      <c r="K953" s="17">
        <v>0.1968</v>
      </c>
      <c r="L953" s="17">
        <v>3.4720000000000001E-2</v>
      </c>
      <c r="M953" s="17">
        <v>0.50848300000000002</v>
      </c>
      <c r="N953" s="18">
        <v>5.5268400000000002E-2</v>
      </c>
      <c r="O953" s="17">
        <v>0</v>
      </c>
      <c r="P953" s="68" t="s">
        <v>154</v>
      </c>
      <c r="Q953" s="67" t="s">
        <v>93</v>
      </c>
      <c r="R953" s="129" t="s">
        <v>110</v>
      </c>
    </row>
    <row r="954" spans="1:18">
      <c r="A954" s="71" t="s">
        <v>45</v>
      </c>
      <c r="B954" s="23">
        <v>400114394375</v>
      </c>
      <c r="C954" s="17" t="s">
        <v>89</v>
      </c>
      <c r="D954" s="17" t="s">
        <v>90</v>
      </c>
      <c r="E954" s="17">
        <v>0.88270000000000004</v>
      </c>
      <c r="F954" s="18">
        <v>0.99801600000000001</v>
      </c>
      <c r="G954" s="71" t="s">
        <v>902</v>
      </c>
      <c r="H954" s="23">
        <v>400114459885</v>
      </c>
      <c r="I954" s="17" t="s">
        <v>98</v>
      </c>
      <c r="J954" s="17" t="s">
        <v>97</v>
      </c>
      <c r="K954" s="17">
        <v>0.1938</v>
      </c>
      <c r="L954" s="17">
        <v>3.671E-2</v>
      </c>
      <c r="M954" s="17">
        <v>0.51834800000000003</v>
      </c>
      <c r="N954" s="18">
        <v>5.2173400000000002E-2</v>
      </c>
      <c r="O954" s="17">
        <v>0</v>
      </c>
      <c r="P954" s="68" t="s">
        <v>154</v>
      </c>
      <c r="Q954" s="67" t="s">
        <v>93</v>
      </c>
      <c r="R954" s="129" t="s">
        <v>110</v>
      </c>
    </row>
    <row r="955" spans="1:18">
      <c r="A955" s="71" t="s">
        <v>11</v>
      </c>
      <c r="B955" s="23">
        <v>400148414651</v>
      </c>
      <c r="C955" s="17" t="s">
        <v>89</v>
      </c>
      <c r="D955" s="17" t="s">
        <v>90</v>
      </c>
      <c r="E955" s="17">
        <v>0.86080000000000001</v>
      </c>
      <c r="F955" s="18">
        <v>0.77280000000000004</v>
      </c>
      <c r="G955" s="71" t="s">
        <v>903</v>
      </c>
      <c r="H955" s="23">
        <v>400148363840</v>
      </c>
      <c r="I955" s="17" t="s">
        <v>108</v>
      </c>
      <c r="J955" s="17" t="s">
        <v>98</v>
      </c>
      <c r="K955" s="17">
        <v>9.443E-2</v>
      </c>
      <c r="L955" s="17">
        <v>0.1181</v>
      </c>
      <c r="M955" s="17">
        <v>0.51088599999999995</v>
      </c>
      <c r="N955" s="18">
        <v>0.370589</v>
      </c>
      <c r="O955" s="17">
        <v>0</v>
      </c>
      <c r="P955" s="68" t="s">
        <v>5322</v>
      </c>
      <c r="Q955" s="67" t="s">
        <v>103</v>
      </c>
      <c r="R955" s="129" t="s">
        <v>110</v>
      </c>
    </row>
    <row r="956" spans="1:18">
      <c r="A956" s="71" t="s">
        <v>11</v>
      </c>
      <c r="B956" s="23">
        <v>400148414651</v>
      </c>
      <c r="C956" s="17" t="s">
        <v>89</v>
      </c>
      <c r="D956" s="17" t="s">
        <v>90</v>
      </c>
      <c r="E956" s="17">
        <v>0.86080000000000001</v>
      </c>
      <c r="F956" s="18">
        <v>0.77280000000000004</v>
      </c>
      <c r="G956" s="71" t="s">
        <v>904</v>
      </c>
      <c r="H956" s="23">
        <v>400148364920</v>
      </c>
      <c r="I956" s="17" t="s">
        <v>107</v>
      </c>
      <c r="J956" s="17" t="s">
        <v>108</v>
      </c>
      <c r="K956" s="17">
        <v>0.14410000000000001</v>
      </c>
      <c r="L956" s="17">
        <v>0.23119999999999999</v>
      </c>
      <c r="M956" s="17">
        <v>0.85105799999999998</v>
      </c>
      <c r="N956" s="18">
        <v>0.933863</v>
      </c>
      <c r="O956" s="17">
        <v>1</v>
      </c>
      <c r="P956" s="68" t="s">
        <v>5322</v>
      </c>
      <c r="Q956" s="67" t="s">
        <v>103</v>
      </c>
      <c r="R956" s="129" t="s">
        <v>110</v>
      </c>
    </row>
    <row r="957" spans="1:18">
      <c r="A957" s="71" t="s">
        <v>11</v>
      </c>
      <c r="B957" s="23">
        <v>400148414651</v>
      </c>
      <c r="C957" s="17" t="s">
        <v>89</v>
      </c>
      <c r="D957" s="17" t="s">
        <v>90</v>
      </c>
      <c r="E957" s="17">
        <v>0.86080000000000001</v>
      </c>
      <c r="F957" s="18">
        <v>0.77280000000000004</v>
      </c>
      <c r="G957" s="71" t="s">
        <v>905</v>
      </c>
      <c r="H957" s="23">
        <v>400148365339</v>
      </c>
      <c r="I957" s="17" t="s">
        <v>107</v>
      </c>
      <c r="J957" s="17" t="s">
        <v>97</v>
      </c>
      <c r="K957" s="17">
        <v>0.14610000000000001</v>
      </c>
      <c r="L957" s="17">
        <v>0.23019999999999999</v>
      </c>
      <c r="M957" s="17">
        <v>0.837287</v>
      </c>
      <c r="N957" s="18">
        <v>0.93915400000000004</v>
      </c>
      <c r="O957" s="17">
        <v>1</v>
      </c>
      <c r="P957" s="68" t="s">
        <v>5322</v>
      </c>
      <c r="Q957" s="67" t="s">
        <v>103</v>
      </c>
      <c r="R957" s="129" t="s">
        <v>110</v>
      </c>
    </row>
    <row r="958" spans="1:18">
      <c r="A958" s="71" t="s">
        <v>11</v>
      </c>
      <c r="B958" s="23">
        <v>400148414651</v>
      </c>
      <c r="C958" s="17" t="s">
        <v>89</v>
      </c>
      <c r="D958" s="17" t="s">
        <v>90</v>
      </c>
      <c r="E958" s="17">
        <v>0.86080000000000001</v>
      </c>
      <c r="F958" s="18">
        <v>0.77280000000000004</v>
      </c>
      <c r="G958" s="71" t="s">
        <v>906</v>
      </c>
      <c r="H958" s="23">
        <v>400148370548</v>
      </c>
      <c r="I958" s="17" t="s">
        <v>108</v>
      </c>
      <c r="J958" s="17" t="s">
        <v>107</v>
      </c>
      <c r="K958" s="17">
        <v>0.14510000000000001</v>
      </c>
      <c r="L958" s="17">
        <v>0.22919999999999999</v>
      </c>
      <c r="M958" s="17">
        <v>0.85917500000000002</v>
      </c>
      <c r="N958" s="18">
        <v>0.944492</v>
      </c>
      <c r="O958" s="17">
        <v>1</v>
      </c>
      <c r="P958" s="68" t="s">
        <v>5322</v>
      </c>
      <c r="Q958" s="67" t="s">
        <v>103</v>
      </c>
      <c r="R958" s="129" t="s">
        <v>110</v>
      </c>
    </row>
    <row r="959" spans="1:18">
      <c r="A959" s="71" t="s">
        <v>11</v>
      </c>
      <c r="B959" s="23">
        <v>400148414651</v>
      </c>
      <c r="C959" s="17" t="s">
        <v>89</v>
      </c>
      <c r="D959" s="17" t="s">
        <v>90</v>
      </c>
      <c r="E959" s="17">
        <v>0.86080000000000001</v>
      </c>
      <c r="F959" s="18">
        <v>0.77280000000000004</v>
      </c>
      <c r="G959" s="71" t="s">
        <v>907</v>
      </c>
      <c r="H959" s="23">
        <v>400148374767</v>
      </c>
      <c r="I959" s="17" t="s">
        <v>107</v>
      </c>
      <c r="J959" s="17" t="s">
        <v>108</v>
      </c>
      <c r="K959" s="17">
        <v>0.14510000000000001</v>
      </c>
      <c r="L959" s="17">
        <v>0.22919999999999999</v>
      </c>
      <c r="M959" s="17">
        <v>0.85917500000000002</v>
      </c>
      <c r="N959" s="18">
        <v>0.944492</v>
      </c>
      <c r="O959" s="17">
        <v>1</v>
      </c>
      <c r="P959" s="68" t="s">
        <v>5322</v>
      </c>
      <c r="Q959" s="67" t="s">
        <v>103</v>
      </c>
      <c r="R959" s="129" t="s">
        <v>110</v>
      </c>
    </row>
    <row r="960" spans="1:18">
      <c r="A960" s="71" t="s">
        <v>11</v>
      </c>
      <c r="B960" s="23">
        <v>400148414651</v>
      </c>
      <c r="C960" s="17" t="s">
        <v>89</v>
      </c>
      <c r="D960" s="17" t="s">
        <v>90</v>
      </c>
      <c r="E960" s="17">
        <v>0.86080000000000001</v>
      </c>
      <c r="F960" s="18">
        <v>0.77280000000000004</v>
      </c>
      <c r="G960" s="71" t="s">
        <v>908</v>
      </c>
      <c r="H960" s="23">
        <v>400148375242</v>
      </c>
      <c r="I960" s="17" t="s">
        <v>97</v>
      </c>
      <c r="J960" s="17" t="s">
        <v>98</v>
      </c>
      <c r="K960" s="17">
        <v>0.14510000000000001</v>
      </c>
      <c r="L960" s="17">
        <v>0.22919999999999999</v>
      </c>
      <c r="M960" s="17">
        <v>0.85917500000000002</v>
      </c>
      <c r="N960" s="18">
        <v>0.944492</v>
      </c>
      <c r="O960" s="17">
        <v>1</v>
      </c>
      <c r="P960" s="68" t="s">
        <v>5322</v>
      </c>
      <c r="Q960" s="67" t="s">
        <v>103</v>
      </c>
      <c r="R960" s="129" t="s">
        <v>110</v>
      </c>
    </row>
    <row r="961" spans="1:18">
      <c r="A961" s="71" t="s">
        <v>11</v>
      </c>
      <c r="B961" s="23">
        <v>400148414651</v>
      </c>
      <c r="C961" s="17" t="s">
        <v>89</v>
      </c>
      <c r="D961" s="17" t="s">
        <v>90</v>
      </c>
      <c r="E961" s="17">
        <v>0.86080000000000001</v>
      </c>
      <c r="F961" s="18">
        <v>0.77280000000000004</v>
      </c>
      <c r="G961" s="71" t="s">
        <v>909</v>
      </c>
      <c r="H961" s="23">
        <v>400148378225</v>
      </c>
      <c r="I961" s="17" t="s">
        <v>107</v>
      </c>
      <c r="J961" s="17" t="s">
        <v>108</v>
      </c>
      <c r="K961" s="17">
        <v>0.14610000000000001</v>
      </c>
      <c r="L961" s="17">
        <v>0.22919999999999999</v>
      </c>
      <c r="M961" s="17">
        <v>0.85223300000000002</v>
      </c>
      <c r="N961" s="18">
        <v>0.944492</v>
      </c>
      <c r="O961" s="17">
        <v>1</v>
      </c>
      <c r="P961" s="68" t="s">
        <v>5322</v>
      </c>
      <c r="Q961" s="67" t="s">
        <v>103</v>
      </c>
      <c r="R961" s="129" t="s">
        <v>110</v>
      </c>
    </row>
    <row r="962" spans="1:18">
      <c r="A962" s="71" t="s">
        <v>11</v>
      </c>
      <c r="B962" s="23">
        <v>400148414651</v>
      </c>
      <c r="C962" s="17" t="s">
        <v>89</v>
      </c>
      <c r="D962" s="17" t="s">
        <v>90</v>
      </c>
      <c r="E962" s="17">
        <v>0.86080000000000001</v>
      </c>
      <c r="F962" s="18">
        <v>0.77280000000000004</v>
      </c>
      <c r="G962" s="71" t="s">
        <v>910</v>
      </c>
      <c r="H962" s="23">
        <v>400148378442</v>
      </c>
      <c r="I962" s="17" t="s">
        <v>98</v>
      </c>
      <c r="J962" s="17" t="s">
        <v>97</v>
      </c>
      <c r="K962" s="17">
        <v>0.14510000000000001</v>
      </c>
      <c r="L962" s="17">
        <v>0.22919999999999999</v>
      </c>
      <c r="M962" s="17">
        <v>0.85917500000000002</v>
      </c>
      <c r="N962" s="18">
        <v>0.944492</v>
      </c>
      <c r="O962" s="17">
        <v>1</v>
      </c>
      <c r="P962" s="68" t="s">
        <v>5322</v>
      </c>
      <c r="Q962" s="67" t="s">
        <v>103</v>
      </c>
      <c r="R962" s="129" t="s">
        <v>110</v>
      </c>
    </row>
    <row r="963" spans="1:18">
      <c r="A963" s="71" t="s">
        <v>11</v>
      </c>
      <c r="B963" s="23">
        <v>400148414651</v>
      </c>
      <c r="C963" s="17" t="s">
        <v>89</v>
      </c>
      <c r="D963" s="17" t="s">
        <v>90</v>
      </c>
      <c r="E963" s="17">
        <v>0.86080000000000001</v>
      </c>
      <c r="F963" s="18">
        <v>0.77280000000000004</v>
      </c>
      <c r="G963" s="71" t="s">
        <v>911</v>
      </c>
      <c r="H963" s="23">
        <v>400148378604</v>
      </c>
      <c r="I963" s="17" t="s">
        <v>97</v>
      </c>
      <c r="J963" s="17" t="s">
        <v>98</v>
      </c>
      <c r="K963" s="17">
        <v>0.14510000000000001</v>
      </c>
      <c r="L963" s="17">
        <v>0.22919999999999999</v>
      </c>
      <c r="M963" s="17">
        <v>0.85917500000000002</v>
      </c>
      <c r="N963" s="18">
        <v>0.944492</v>
      </c>
      <c r="O963" s="17">
        <v>1</v>
      </c>
      <c r="P963" s="68" t="s">
        <v>5322</v>
      </c>
      <c r="Q963" s="67" t="s">
        <v>103</v>
      </c>
      <c r="R963" s="129" t="s">
        <v>110</v>
      </c>
    </row>
    <row r="964" spans="1:18">
      <c r="A964" s="71" t="s">
        <v>11</v>
      </c>
      <c r="B964" s="23">
        <v>400148414651</v>
      </c>
      <c r="C964" s="17" t="s">
        <v>89</v>
      </c>
      <c r="D964" s="17" t="s">
        <v>90</v>
      </c>
      <c r="E964" s="17">
        <v>0.86080000000000001</v>
      </c>
      <c r="F964" s="18">
        <v>0.77280000000000004</v>
      </c>
      <c r="G964" s="71" t="s">
        <v>912</v>
      </c>
      <c r="H964" s="23">
        <v>400148380348</v>
      </c>
      <c r="I964" s="17" t="s">
        <v>97</v>
      </c>
      <c r="J964" s="17" t="s">
        <v>108</v>
      </c>
      <c r="K964" s="17">
        <v>0.14510000000000001</v>
      </c>
      <c r="L964" s="17">
        <v>0.22919999999999999</v>
      </c>
      <c r="M964" s="17">
        <v>0.85917500000000002</v>
      </c>
      <c r="N964" s="18">
        <v>0.944492</v>
      </c>
      <c r="O964" s="17">
        <v>1</v>
      </c>
      <c r="P964" s="68" t="s">
        <v>5322</v>
      </c>
      <c r="Q964" s="67" t="s">
        <v>103</v>
      </c>
      <c r="R964" s="129" t="s">
        <v>110</v>
      </c>
    </row>
    <row r="965" spans="1:18">
      <c r="A965" s="71" t="s">
        <v>11</v>
      </c>
      <c r="B965" s="23">
        <v>400148414651</v>
      </c>
      <c r="C965" s="17" t="s">
        <v>89</v>
      </c>
      <c r="D965" s="17" t="s">
        <v>90</v>
      </c>
      <c r="E965" s="17">
        <v>0.86080000000000001</v>
      </c>
      <c r="F965" s="18">
        <v>0.77280000000000004</v>
      </c>
      <c r="G965" s="71" t="s">
        <v>913</v>
      </c>
      <c r="H965" s="23">
        <v>400148383424</v>
      </c>
      <c r="I965" s="17" t="s">
        <v>107</v>
      </c>
      <c r="J965" s="17" t="s">
        <v>108</v>
      </c>
      <c r="K965" s="17">
        <v>0.14510000000000001</v>
      </c>
      <c r="L965" s="17">
        <v>0.22919999999999999</v>
      </c>
      <c r="M965" s="17">
        <v>0.85917500000000002</v>
      </c>
      <c r="N965" s="18">
        <v>0.944492</v>
      </c>
      <c r="O965" s="17">
        <v>1</v>
      </c>
      <c r="P965" s="68" t="s">
        <v>5322</v>
      </c>
      <c r="Q965" s="67" t="s">
        <v>103</v>
      </c>
      <c r="R965" s="129" t="s">
        <v>110</v>
      </c>
    </row>
    <row r="966" spans="1:18">
      <c r="A966" s="71" t="s">
        <v>11</v>
      </c>
      <c r="B966" s="23">
        <v>400148414651</v>
      </c>
      <c r="C966" s="17" t="s">
        <v>89</v>
      </c>
      <c r="D966" s="17" t="s">
        <v>90</v>
      </c>
      <c r="E966" s="17">
        <v>0.86080000000000001</v>
      </c>
      <c r="F966" s="18">
        <v>0.77280000000000004</v>
      </c>
      <c r="G966" s="71" t="s">
        <v>914</v>
      </c>
      <c r="H966" s="23">
        <v>400148387701</v>
      </c>
      <c r="I966" s="17" t="s">
        <v>108</v>
      </c>
      <c r="J966" s="17" t="s">
        <v>107</v>
      </c>
      <c r="K966" s="17">
        <v>0.14710000000000001</v>
      </c>
      <c r="L966" s="17">
        <v>0.23810000000000001</v>
      </c>
      <c r="M966" s="17">
        <v>0.84538500000000005</v>
      </c>
      <c r="N966" s="18">
        <v>0.89805500000000005</v>
      </c>
      <c r="O966" s="17">
        <v>1</v>
      </c>
      <c r="P966" s="68" t="s">
        <v>5322</v>
      </c>
      <c r="Q966" s="67" t="s">
        <v>103</v>
      </c>
      <c r="R966" s="129" t="s">
        <v>110</v>
      </c>
    </row>
    <row r="967" spans="1:18">
      <c r="A967" s="71" t="s">
        <v>11</v>
      </c>
      <c r="B967" s="23">
        <v>400148414651</v>
      </c>
      <c r="C967" s="17" t="s">
        <v>89</v>
      </c>
      <c r="D967" s="17" t="s">
        <v>90</v>
      </c>
      <c r="E967" s="17">
        <v>0.86080000000000001</v>
      </c>
      <c r="F967" s="18">
        <v>0.77280000000000004</v>
      </c>
      <c r="G967" s="71" t="s">
        <v>915</v>
      </c>
      <c r="H967" s="23">
        <v>400148389885</v>
      </c>
      <c r="I967" s="17" t="s">
        <v>107</v>
      </c>
      <c r="J967" s="17" t="s">
        <v>108</v>
      </c>
      <c r="K967" s="17">
        <v>0.14510000000000001</v>
      </c>
      <c r="L967" s="17">
        <v>0.22919999999999999</v>
      </c>
      <c r="M967" s="17">
        <v>0.85917500000000002</v>
      </c>
      <c r="N967" s="18">
        <v>0.944492</v>
      </c>
      <c r="O967" s="17">
        <v>1</v>
      </c>
      <c r="P967" s="68" t="s">
        <v>5322</v>
      </c>
      <c r="Q967" s="67" t="s">
        <v>103</v>
      </c>
      <c r="R967" s="129" t="s">
        <v>110</v>
      </c>
    </row>
    <row r="968" spans="1:18">
      <c r="A968" s="71" t="s">
        <v>11</v>
      </c>
      <c r="B968" s="23">
        <v>400148414651</v>
      </c>
      <c r="C968" s="17" t="s">
        <v>89</v>
      </c>
      <c r="D968" s="17" t="s">
        <v>90</v>
      </c>
      <c r="E968" s="17">
        <v>0.86080000000000001</v>
      </c>
      <c r="F968" s="18">
        <v>0.77280000000000004</v>
      </c>
      <c r="G968" s="71" t="s">
        <v>916</v>
      </c>
      <c r="H968" s="23">
        <v>400148391703</v>
      </c>
      <c r="I968" s="17" t="s">
        <v>97</v>
      </c>
      <c r="J968" s="17" t="s">
        <v>98</v>
      </c>
      <c r="K968" s="17">
        <v>0.14510000000000001</v>
      </c>
      <c r="L968" s="17">
        <v>0.23019999999999999</v>
      </c>
      <c r="M968" s="17">
        <v>0.85917500000000002</v>
      </c>
      <c r="N968" s="18">
        <v>0.93915400000000004</v>
      </c>
      <c r="O968" s="17">
        <v>1</v>
      </c>
      <c r="P968" s="68" t="s">
        <v>5322</v>
      </c>
      <c r="Q968" s="67" t="s">
        <v>103</v>
      </c>
      <c r="R968" s="129" t="s">
        <v>110</v>
      </c>
    </row>
    <row r="969" spans="1:18">
      <c r="A969" s="71" t="s">
        <v>11</v>
      </c>
      <c r="B969" s="23">
        <v>400148414651</v>
      </c>
      <c r="C969" s="17" t="s">
        <v>89</v>
      </c>
      <c r="D969" s="17" t="s">
        <v>90</v>
      </c>
      <c r="E969" s="17">
        <v>0.86080000000000001</v>
      </c>
      <c r="F969" s="18">
        <v>0.77280000000000004</v>
      </c>
      <c r="G969" s="71" t="s">
        <v>917</v>
      </c>
      <c r="H969" s="23">
        <v>400148392728</v>
      </c>
      <c r="I969" s="17" t="s">
        <v>97</v>
      </c>
      <c r="J969" s="17" t="s">
        <v>98</v>
      </c>
      <c r="K969" s="17">
        <v>0.14510000000000001</v>
      </c>
      <c r="L969" s="17">
        <v>0.23019999999999999</v>
      </c>
      <c r="M969" s="17">
        <v>0.85917500000000002</v>
      </c>
      <c r="N969" s="18">
        <v>0.93915400000000004</v>
      </c>
      <c r="O969" s="17">
        <v>1</v>
      </c>
      <c r="P969" s="68" t="s">
        <v>5322</v>
      </c>
      <c r="Q969" s="67" t="s">
        <v>103</v>
      </c>
      <c r="R969" s="129" t="s">
        <v>110</v>
      </c>
    </row>
    <row r="970" spans="1:18">
      <c r="A970" s="71" t="s">
        <v>11</v>
      </c>
      <c r="B970" s="23">
        <v>400148414651</v>
      </c>
      <c r="C970" s="17" t="s">
        <v>89</v>
      </c>
      <c r="D970" s="17" t="s">
        <v>90</v>
      </c>
      <c r="E970" s="17">
        <v>0.86080000000000001</v>
      </c>
      <c r="F970" s="18">
        <v>0.77280000000000004</v>
      </c>
      <c r="G970" s="71" t="s">
        <v>918</v>
      </c>
      <c r="H970" s="23">
        <v>400148395284</v>
      </c>
      <c r="I970" s="17" t="s">
        <v>438</v>
      </c>
      <c r="J970" s="17" t="s">
        <v>108</v>
      </c>
      <c r="K970" s="17">
        <v>0.14510000000000001</v>
      </c>
      <c r="L970" s="17">
        <v>0.22919999999999999</v>
      </c>
      <c r="M970" s="17">
        <v>0.85917500000000002</v>
      </c>
      <c r="N970" s="18">
        <v>0.944492</v>
      </c>
      <c r="O970" s="17">
        <v>1</v>
      </c>
      <c r="P970" s="68" t="s">
        <v>5322</v>
      </c>
      <c r="Q970" s="67" t="s">
        <v>103</v>
      </c>
      <c r="R970" s="129" t="s">
        <v>110</v>
      </c>
    </row>
    <row r="971" spans="1:18">
      <c r="A971" s="71" t="s">
        <v>11</v>
      </c>
      <c r="B971" s="23">
        <v>400148414651</v>
      </c>
      <c r="C971" s="17" t="s">
        <v>89</v>
      </c>
      <c r="D971" s="17" t="s">
        <v>90</v>
      </c>
      <c r="E971" s="17">
        <v>0.86080000000000001</v>
      </c>
      <c r="F971" s="18">
        <v>0.77280000000000004</v>
      </c>
      <c r="G971" s="71" t="s">
        <v>919</v>
      </c>
      <c r="H971" s="23">
        <v>400148395903</v>
      </c>
      <c r="I971" s="17" t="s">
        <v>108</v>
      </c>
      <c r="J971" s="17" t="s">
        <v>107</v>
      </c>
      <c r="K971" s="17">
        <v>0.1918</v>
      </c>
      <c r="L971" s="17">
        <v>0.34129999999999999</v>
      </c>
      <c r="M971" s="17">
        <v>0.61068199999999995</v>
      </c>
      <c r="N971" s="18">
        <v>0.55247800000000002</v>
      </c>
      <c r="O971" s="17">
        <v>0</v>
      </c>
      <c r="P971" s="68" t="s">
        <v>5322</v>
      </c>
      <c r="Q971" s="67" t="s">
        <v>103</v>
      </c>
      <c r="R971" s="129" t="s">
        <v>110</v>
      </c>
    </row>
    <row r="972" spans="1:18">
      <c r="A972" s="71" t="s">
        <v>11</v>
      </c>
      <c r="B972" s="23">
        <v>400148414651</v>
      </c>
      <c r="C972" s="17" t="s">
        <v>89</v>
      </c>
      <c r="D972" s="17" t="s">
        <v>90</v>
      </c>
      <c r="E972" s="17">
        <v>0.86080000000000001</v>
      </c>
      <c r="F972" s="18">
        <v>0.77280000000000004</v>
      </c>
      <c r="G972" s="71" t="s">
        <v>920</v>
      </c>
      <c r="H972" s="23">
        <v>400148396043</v>
      </c>
      <c r="I972" s="17" t="s">
        <v>107</v>
      </c>
      <c r="J972" s="17" t="s">
        <v>108</v>
      </c>
      <c r="K972" s="17">
        <v>0.30520000000000003</v>
      </c>
      <c r="L972" s="17">
        <v>0.34229999999999999</v>
      </c>
      <c r="M972" s="17">
        <v>0.34573199999999998</v>
      </c>
      <c r="N972" s="18">
        <v>0.55002399999999996</v>
      </c>
      <c r="O972" s="17">
        <v>0</v>
      </c>
      <c r="P972" s="68" t="s">
        <v>5322</v>
      </c>
      <c r="Q972" s="67" t="s">
        <v>103</v>
      </c>
      <c r="R972" s="129" t="s">
        <v>110</v>
      </c>
    </row>
    <row r="973" spans="1:18">
      <c r="A973" s="71" t="s">
        <v>11</v>
      </c>
      <c r="B973" s="23">
        <v>400148414651</v>
      </c>
      <c r="C973" s="17" t="s">
        <v>89</v>
      </c>
      <c r="D973" s="17" t="s">
        <v>90</v>
      </c>
      <c r="E973" s="17">
        <v>0.86080000000000001</v>
      </c>
      <c r="F973" s="18">
        <v>0.77280000000000004</v>
      </c>
      <c r="G973" s="71" t="s">
        <v>921</v>
      </c>
      <c r="H973" s="23">
        <v>400148396094</v>
      </c>
      <c r="I973" s="17" t="s">
        <v>108</v>
      </c>
      <c r="J973" s="17" t="s">
        <v>107</v>
      </c>
      <c r="K973" s="17">
        <v>0.25650000000000001</v>
      </c>
      <c r="L973" s="17">
        <v>0.23019999999999999</v>
      </c>
      <c r="M973" s="17">
        <v>0.44207099999999999</v>
      </c>
      <c r="N973" s="18">
        <v>0.95008800000000004</v>
      </c>
      <c r="O973" s="17">
        <v>0</v>
      </c>
      <c r="P973" s="68" t="s">
        <v>5322</v>
      </c>
      <c r="Q973" s="67" t="s">
        <v>103</v>
      </c>
      <c r="R973" s="129" t="s">
        <v>110</v>
      </c>
    </row>
    <row r="974" spans="1:18">
      <c r="A974" s="71" t="s">
        <v>11</v>
      </c>
      <c r="B974" s="23">
        <v>400148414651</v>
      </c>
      <c r="C974" s="17" t="s">
        <v>89</v>
      </c>
      <c r="D974" s="17" t="s">
        <v>90</v>
      </c>
      <c r="E974" s="17">
        <v>0.86080000000000001</v>
      </c>
      <c r="F974" s="18">
        <v>0.77280000000000004</v>
      </c>
      <c r="G974" s="71" t="s">
        <v>922</v>
      </c>
      <c r="H974" s="23">
        <v>400148396280</v>
      </c>
      <c r="I974" s="17" t="s">
        <v>107</v>
      </c>
      <c r="J974" s="17" t="s">
        <v>108</v>
      </c>
      <c r="K974" s="17">
        <v>0.30420000000000003</v>
      </c>
      <c r="L974" s="17">
        <v>0.34129999999999999</v>
      </c>
      <c r="M974" s="17">
        <v>0.33282800000000001</v>
      </c>
      <c r="N974" s="18">
        <v>0.54507899999999998</v>
      </c>
      <c r="O974" s="17">
        <v>0</v>
      </c>
      <c r="P974" s="68" t="s">
        <v>5322</v>
      </c>
      <c r="Q974" s="67" t="s">
        <v>103</v>
      </c>
      <c r="R974" s="129" t="s">
        <v>110</v>
      </c>
    </row>
    <row r="975" spans="1:18">
      <c r="A975" s="71" t="s">
        <v>11</v>
      </c>
      <c r="B975" s="23">
        <v>400148414651</v>
      </c>
      <c r="C975" s="17" t="s">
        <v>89</v>
      </c>
      <c r="D975" s="17" t="s">
        <v>90</v>
      </c>
      <c r="E975" s="17">
        <v>0.86080000000000001</v>
      </c>
      <c r="F975" s="18">
        <v>0.77280000000000004</v>
      </c>
      <c r="G975" s="71" t="s">
        <v>923</v>
      </c>
      <c r="H975" s="23">
        <v>400148396281</v>
      </c>
      <c r="I975" s="17" t="s">
        <v>98</v>
      </c>
      <c r="J975" s="17" t="s">
        <v>108</v>
      </c>
      <c r="K975" s="17">
        <v>0.27529999999999999</v>
      </c>
      <c r="L975" s="17">
        <v>0.3175</v>
      </c>
      <c r="M975" s="17">
        <v>0.33282800000000001</v>
      </c>
      <c r="N975" s="18">
        <v>0.54507899999999998</v>
      </c>
      <c r="O975" s="17">
        <v>0</v>
      </c>
      <c r="P975" s="68" t="s">
        <v>5322</v>
      </c>
      <c r="Q975" s="67" t="s">
        <v>103</v>
      </c>
      <c r="R975" s="129" t="s">
        <v>110</v>
      </c>
    </row>
    <row r="976" spans="1:18">
      <c r="A976" s="71" t="s">
        <v>11</v>
      </c>
      <c r="B976" s="23">
        <v>400148414651</v>
      </c>
      <c r="C976" s="17" t="s">
        <v>89</v>
      </c>
      <c r="D976" s="17" t="s">
        <v>90</v>
      </c>
      <c r="E976" s="17">
        <v>0.86080000000000001</v>
      </c>
      <c r="F976" s="18">
        <v>0.77280000000000004</v>
      </c>
      <c r="G976" s="71" t="s">
        <v>924</v>
      </c>
      <c r="H976" s="23">
        <v>400148396281</v>
      </c>
      <c r="I976" s="17" t="s">
        <v>310</v>
      </c>
      <c r="J976" s="17" t="s">
        <v>108</v>
      </c>
      <c r="K976" s="17">
        <v>0.30420000000000003</v>
      </c>
      <c r="L976" s="17">
        <v>0.34129999999999999</v>
      </c>
      <c r="M976" s="17">
        <v>0.33282800000000001</v>
      </c>
      <c r="N976" s="18">
        <v>0.54507899999999998</v>
      </c>
      <c r="O976" s="17">
        <v>0</v>
      </c>
      <c r="P976" s="68" t="s">
        <v>5322</v>
      </c>
      <c r="Q976" s="67" t="s">
        <v>103</v>
      </c>
      <c r="R976" s="129" t="s">
        <v>110</v>
      </c>
    </row>
    <row r="977" spans="1:18">
      <c r="A977" s="71" t="s">
        <v>11</v>
      </c>
      <c r="B977" s="23">
        <v>400148414651</v>
      </c>
      <c r="C977" s="17" t="s">
        <v>89</v>
      </c>
      <c r="D977" s="17" t="s">
        <v>90</v>
      </c>
      <c r="E977" s="17">
        <v>0.86080000000000001</v>
      </c>
      <c r="F977" s="18">
        <v>0.77280000000000004</v>
      </c>
      <c r="G977" s="71" t="s">
        <v>925</v>
      </c>
      <c r="H977" s="23">
        <v>400148397697</v>
      </c>
      <c r="I977" s="17" t="s">
        <v>342</v>
      </c>
      <c r="J977" s="17" t="s">
        <v>98</v>
      </c>
      <c r="K977" s="17">
        <v>0.14610000000000001</v>
      </c>
      <c r="L977" s="17">
        <v>0.22620000000000001</v>
      </c>
      <c r="M977" s="17">
        <v>0.89786299999999997</v>
      </c>
      <c r="N977" s="18">
        <v>0.960785</v>
      </c>
      <c r="O977" s="17">
        <v>1</v>
      </c>
      <c r="P977" s="68" t="s">
        <v>5322</v>
      </c>
      <c r="Q977" s="67" t="s">
        <v>103</v>
      </c>
      <c r="R977" s="129" t="s">
        <v>110</v>
      </c>
    </row>
    <row r="978" spans="1:18">
      <c r="A978" s="71" t="s">
        <v>11</v>
      </c>
      <c r="B978" s="23">
        <v>400148414651</v>
      </c>
      <c r="C978" s="17" t="s">
        <v>89</v>
      </c>
      <c r="D978" s="17" t="s">
        <v>90</v>
      </c>
      <c r="E978" s="17">
        <v>0.86080000000000001</v>
      </c>
      <c r="F978" s="18">
        <v>0.77280000000000004</v>
      </c>
      <c r="G978" s="71" t="s">
        <v>926</v>
      </c>
      <c r="H978" s="23">
        <v>400148397751</v>
      </c>
      <c r="I978" s="17" t="s">
        <v>97</v>
      </c>
      <c r="J978" s="17" t="s">
        <v>108</v>
      </c>
      <c r="K978" s="17">
        <v>0.14610000000000001</v>
      </c>
      <c r="L978" s="17">
        <v>0.22720000000000001</v>
      </c>
      <c r="M978" s="17">
        <v>0.89786299999999997</v>
      </c>
      <c r="N978" s="18">
        <v>0.96638400000000002</v>
      </c>
      <c r="O978" s="17">
        <v>1</v>
      </c>
      <c r="P978" s="68" t="s">
        <v>5322</v>
      </c>
      <c r="Q978" s="67" t="s">
        <v>103</v>
      </c>
      <c r="R978" s="129" t="s">
        <v>110</v>
      </c>
    </row>
    <row r="979" spans="1:18">
      <c r="A979" s="71" t="s">
        <v>11</v>
      </c>
      <c r="B979" s="23">
        <v>400148414651</v>
      </c>
      <c r="C979" s="17" t="s">
        <v>89</v>
      </c>
      <c r="D979" s="17" t="s">
        <v>90</v>
      </c>
      <c r="E979" s="17">
        <v>0.86080000000000001</v>
      </c>
      <c r="F979" s="18">
        <v>0.77280000000000004</v>
      </c>
      <c r="G979" s="71" t="s">
        <v>927</v>
      </c>
      <c r="H979" s="23">
        <v>400148398877</v>
      </c>
      <c r="I979" s="17" t="s">
        <v>108</v>
      </c>
      <c r="J979" s="17" t="s">
        <v>98</v>
      </c>
      <c r="K979" s="17">
        <v>0.1958</v>
      </c>
      <c r="L979" s="17">
        <v>0.34029999999999999</v>
      </c>
      <c r="M979" s="17">
        <v>0.62897499999999995</v>
      </c>
      <c r="N979" s="18">
        <v>0.55494500000000002</v>
      </c>
      <c r="O979" s="17">
        <v>0</v>
      </c>
      <c r="P979" s="68" t="s">
        <v>5322</v>
      </c>
      <c r="Q979" s="67" t="s">
        <v>103</v>
      </c>
      <c r="R979" s="129" t="s">
        <v>110</v>
      </c>
    </row>
    <row r="980" spans="1:18">
      <c r="A980" s="71" t="s">
        <v>11</v>
      </c>
      <c r="B980" s="23">
        <v>400148414651</v>
      </c>
      <c r="C980" s="17" t="s">
        <v>89</v>
      </c>
      <c r="D980" s="17" t="s">
        <v>90</v>
      </c>
      <c r="E980" s="17">
        <v>0.86080000000000001</v>
      </c>
      <c r="F980" s="18">
        <v>0.77280000000000004</v>
      </c>
      <c r="G980" s="71" t="s">
        <v>928</v>
      </c>
      <c r="H980" s="23">
        <v>400148399377</v>
      </c>
      <c r="I980" s="17" t="s">
        <v>108</v>
      </c>
      <c r="J980" s="17" t="s">
        <v>107</v>
      </c>
      <c r="K980" s="17">
        <v>0.31609999999999999</v>
      </c>
      <c r="L980" s="17">
        <v>0.34229999999999999</v>
      </c>
      <c r="M980" s="17">
        <v>0.32818599999999998</v>
      </c>
      <c r="N980" s="18">
        <v>0.55002399999999996</v>
      </c>
      <c r="O980" s="17">
        <v>0</v>
      </c>
      <c r="P980" s="68" t="s">
        <v>5322</v>
      </c>
      <c r="Q980" s="67" t="s">
        <v>103</v>
      </c>
      <c r="R980" s="129" t="s">
        <v>110</v>
      </c>
    </row>
    <row r="981" spans="1:18">
      <c r="A981" s="71" t="s">
        <v>11</v>
      </c>
      <c r="B981" s="23">
        <v>400148414651</v>
      </c>
      <c r="C981" s="17" t="s">
        <v>89</v>
      </c>
      <c r="D981" s="17" t="s">
        <v>90</v>
      </c>
      <c r="E981" s="17">
        <v>0.86080000000000001</v>
      </c>
      <c r="F981" s="18">
        <v>0.77280000000000004</v>
      </c>
      <c r="G981" s="71" t="s">
        <v>929</v>
      </c>
      <c r="H981" s="23">
        <v>400148400011</v>
      </c>
      <c r="I981" s="17" t="s">
        <v>108</v>
      </c>
      <c r="J981" s="17" t="s">
        <v>107</v>
      </c>
      <c r="K981" s="17">
        <v>0.14610000000000001</v>
      </c>
      <c r="L981" s="17">
        <v>0.22720000000000001</v>
      </c>
      <c r="M981" s="17">
        <v>0.89786299999999997</v>
      </c>
      <c r="N981" s="18">
        <v>0.96638400000000002</v>
      </c>
      <c r="O981" s="17">
        <v>1</v>
      </c>
      <c r="P981" s="68" t="s">
        <v>5322</v>
      </c>
      <c r="Q981" s="67" t="s">
        <v>103</v>
      </c>
      <c r="R981" s="129" t="s">
        <v>110</v>
      </c>
    </row>
    <row r="982" spans="1:18">
      <c r="A982" s="71" t="s">
        <v>11</v>
      </c>
      <c r="B982" s="23">
        <v>400148414651</v>
      </c>
      <c r="C982" s="17" t="s">
        <v>89</v>
      </c>
      <c r="D982" s="17" t="s">
        <v>90</v>
      </c>
      <c r="E982" s="17">
        <v>0.86080000000000001</v>
      </c>
      <c r="F982" s="18">
        <v>0.77280000000000004</v>
      </c>
      <c r="G982" s="71" t="s">
        <v>930</v>
      </c>
      <c r="H982" s="23">
        <v>400148400256</v>
      </c>
      <c r="I982" s="17" t="s">
        <v>98</v>
      </c>
      <c r="J982" s="17" t="s">
        <v>97</v>
      </c>
      <c r="K982" s="17">
        <v>0.14610000000000001</v>
      </c>
      <c r="L982" s="17">
        <v>0.22720000000000001</v>
      </c>
      <c r="M982" s="17">
        <v>0.89786299999999997</v>
      </c>
      <c r="N982" s="18">
        <v>0.96638400000000002</v>
      </c>
      <c r="O982" s="17">
        <v>1</v>
      </c>
      <c r="P982" s="68" t="s">
        <v>5322</v>
      </c>
      <c r="Q982" s="67" t="s">
        <v>103</v>
      </c>
      <c r="R982" s="129" t="s">
        <v>110</v>
      </c>
    </row>
    <row r="983" spans="1:18">
      <c r="A983" s="71" t="s">
        <v>11</v>
      </c>
      <c r="B983" s="23">
        <v>400148414651</v>
      </c>
      <c r="C983" s="17" t="s">
        <v>89</v>
      </c>
      <c r="D983" s="17" t="s">
        <v>90</v>
      </c>
      <c r="E983" s="17">
        <v>0.86080000000000001</v>
      </c>
      <c r="F983" s="18">
        <v>0.77280000000000004</v>
      </c>
      <c r="G983" s="71" t="s">
        <v>931</v>
      </c>
      <c r="H983" s="23">
        <v>400148400413</v>
      </c>
      <c r="I983" s="17" t="s">
        <v>97</v>
      </c>
      <c r="J983" s="17" t="s">
        <v>98</v>
      </c>
      <c r="K983" s="17">
        <v>0.14610000000000001</v>
      </c>
      <c r="L983" s="17">
        <v>0.22720000000000001</v>
      </c>
      <c r="M983" s="17">
        <v>0.89786299999999997</v>
      </c>
      <c r="N983" s="18">
        <v>0.96638400000000002</v>
      </c>
      <c r="O983" s="17">
        <v>1</v>
      </c>
      <c r="P983" s="68" t="s">
        <v>5322</v>
      </c>
      <c r="Q983" s="67" t="s">
        <v>103</v>
      </c>
      <c r="R983" s="129" t="s">
        <v>110</v>
      </c>
    </row>
    <row r="984" spans="1:18">
      <c r="A984" s="71" t="s">
        <v>11</v>
      </c>
      <c r="B984" s="23">
        <v>400148414651</v>
      </c>
      <c r="C984" s="17" t="s">
        <v>89</v>
      </c>
      <c r="D984" s="17" t="s">
        <v>90</v>
      </c>
      <c r="E984" s="17">
        <v>0.86080000000000001</v>
      </c>
      <c r="F984" s="18">
        <v>0.77280000000000004</v>
      </c>
      <c r="G984" s="71" t="s">
        <v>932</v>
      </c>
      <c r="H984" s="23">
        <v>400148400819</v>
      </c>
      <c r="I984" s="17" t="s">
        <v>107</v>
      </c>
      <c r="J984" s="17" t="s">
        <v>98</v>
      </c>
      <c r="K984" s="17">
        <v>0.14610000000000001</v>
      </c>
      <c r="L984" s="17">
        <v>0.22720000000000001</v>
      </c>
      <c r="M984" s="17">
        <v>0.89786299999999997</v>
      </c>
      <c r="N984" s="18">
        <v>0.96638400000000002</v>
      </c>
      <c r="O984" s="17">
        <v>1</v>
      </c>
      <c r="P984" s="68" t="s">
        <v>5322</v>
      </c>
      <c r="Q984" s="67" t="s">
        <v>103</v>
      </c>
      <c r="R984" s="129" t="s">
        <v>110</v>
      </c>
    </row>
    <row r="985" spans="1:18">
      <c r="A985" s="71" t="s">
        <v>11</v>
      </c>
      <c r="B985" s="23">
        <v>400148414651</v>
      </c>
      <c r="C985" s="17" t="s">
        <v>89</v>
      </c>
      <c r="D985" s="17" t="s">
        <v>90</v>
      </c>
      <c r="E985" s="17">
        <v>0.86080000000000001</v>
      </c>
      <c r="F985" s="18">
        <v>0.77280000000000004</v>
      </c>
      <c r="G985" s="71" t="s">
        <v>933</v>
      </c>
      <c r="H985" s="23">
        <v>400148401190</v>
      </c>
      <c r="I985" s="17" t="s">
        <v>107</v>
      </c>
      <c r="J985" s="17" t="s">
        <v>108</v>
      </c>
      <c r="K985" s="17">
        <v>0.14610000000000001</v>
      </c>
      <c r="L985" s="17">
        <v>0.22819999999999999</v>
      </c>
      <c r="M985" s="17">
        <v>0.89786299999999997</v>
      </c>
      <c r="N985" s="18">
        <v>0.97199800000000003</v>
      </c>
      <c r="O985" s="17">
        <v>1</v>
      </c>
      <c r="P985" s="68" t="s">
        <v>119</v>
      </c>
      <c r="Q985" s="67" t="s">
        <v>5310</v>
      </c>
      <c r="R985" s="129" t="s">
        <v>110</v>
      </c>
    </row>
    <row r="986" spans="1:18">
      <c r="A986" s="71" t="s">
        <v>11</v>
      </c>
      <c r="B986" s="23">
        <v>400148414651</v>
      </c>
      <c r="C986" s="17" t="s">
        <v>89</v>
      </c>
      <c r="D986" s="17" t="s">
        <v>90</v>
      </c>
      <c r="E986" s="17">
        <v>0.86080000000000001</v>
      </c>
      <c r="F986" s="18">
        <v>0.77280000000000004</v>
      </c>
      <c r="G986" s="71" t="s">
        <v>934</v>
      </c>
      <c r="H986" s="23">
        <v>400148402369</v>
      </c>
      <c r="I986" s="17" t="s">
        <v>107</v>
      </c>
      <c r="J986" s="17" t="s">
        <v>108</v>
      </c>
      <c r="K986" s="17">
        <v>0.31509999999999999</v>
      </c>
      <c r="L986" s="17">
        <v>0.34329999999999999</v>
      </c>
      <c r="M986" s="17">
        <v>0.329731</v>
      </c>
      <c r="N986" s="18">
        <v>0.55498999999999998</v>
      </c>
      <c r="O986" s="17">
        <v>0</v>
      </c>
      <c r="P986" s="68" t="s">
        <v>119</v>
      </c>
      <c r="Q986" s="67" t="s">
        <v>111</v>
      </c>
      <c r="R986" s="129" t="s">
        <v>110</v>
      </c>
    </row>
    <row r="987" spans="1:18">
      <c r="A987" s="71" t="s">
        <v>11</v>
      </c>
      <c r="B987" s="23">
        <v>400148414651</v>
      </c>
      <c r="C987" s="17" t="s">
        <v>89</v>
      </c>
      <c r="D987" s="17" t="s">
        <v>90</v>
      </c>
      <c r="E987" s="17">
        <v>0.86080000000000001</v>
      </c>
      <c r="F987" s="18">
        <v>0.77280000000000004</v>
      </c>
      <c r="G987" s="71" t="s">
        <v>935</v>
      </c>
      <c r="H987" s="23">
        <v>400148402737</v>
      </c>
      <c r="I987" s="17" t="s">
        <v>97</v>
      </c>
      <c r="J987" s="17" t="s">
        <v>98</v>
      </c>
      <c r="K987" s="17">
        <v>0.1938</v>
      </c>
      <c r="L987" s="17">
        <v>0.34129999999999999</v>
      </c>
      <c r="M987" s="17">
        <v>0.63708299999999995</v>
      </c>
      <c r="N987" s="18">
        <v>0.55992600000000003</v>
      </c>
      <c r="O987" s="17">
        <v>0</v>
      </c>
      <c r="P987" s="68" t="s">
        <v>119</v>
      </c>
      <c r="Q987" s="67" t="s">
        <v>93</v>
      </c>
      <c r="R987" s="129" t="s">
        <v>110</v>
      </c>
    </row>
    <row r="988" spans="1:18">
      <c r="A988" s="71" t="s">
        <v>11</v>
      </c>
      <c r="B988" s="23">
        <v>400148414651</v>
      </c>
      <c r="C988" s="17" t="s">
        <v>89</v>
      </c>
      <c r="D988" s="17" t="s">
        <v>90</v>
      </c>
      <c r="E988" s="17">
        <v>0.86080000000000001</v>
      </c>
      <c r="F988" s="18">
        <v>0.77280000000000004</v>
      </c>
      <c r="G988" s="71" t="s">
        <v>936</v>
      </c>
      <c r="H988" s="23">
        <v>400148402755</v>
      </c>
      <c r="I988" s="17" t="s">
        <v>108</v>
      </c>
      <c r="J988" s="17" t="s">
        <v>107</v>
      </c>
      <c r="K988" s="17">
        <v>0.31509999999999999</v>
      </c>
      <c r="L988" s="17">
        <v>0.34329999999999999</v>
      </c>
      <c r="M988" s="17">
        <v>0.329731</v>
      </c>
      <c r="N988" s="18">
        <v>0.55498999999999998</v>
      </c>
      <c r="O988" s="17">
        <v>0</v>
      </c>
      <c r="P988" s="68" t="s">
        <v>119</v>
      </c>
      <c r="Q988" s="67" t="s">
        <v>93</v>
      </c>
      <c r="R988" s="129" t="s">
        <v>110</v>
      </c>
    </row>
    <row r="989" spans="1:18">
      <c r="A989" s="71" t="s">
        <v>11</v>
      </c>
      <c r="B989" s="23">
        <v>400148414651</v>
      </c>
      <c r="C989" s="17" t="s">
        <v>89</v>
      </c>
      <c r="D989" s="17" t="s">
        <v>90</v>
      </c>
      <c r="E989" s="17">
        <v>0.86080000000000001</v>
      </c>
      <c r="F989" s="18">
        <v>0.77280000000000004</v>
      </c>
      <c r="G989" s="71" t="s">
        <v>937</v>
      </c>
      <c r="H989" s="23">
        <v>400148402904</v>
      </c>
      <c r="I989" s="17" t="s">
        <v>107</v>
      </c>
      <c r="J989" s="17" t="s">
        <v>97</v>
      </c>
      <c r="K989" s="17">
        <v>0.30819999999999997</v>
      </c>
      <c r="L989" s="17">
        <v>0.34329999999999999</v>
      </c>
      <c r="M989" s="17">
        <v>0.34082299999999999</v>
      </c>
      <c r="N989" s="18">
        <v>0.55498999999999998</v>
      </c>
      <c r="O989" s="17">
        <v>0</v>
      </c>
      <c r="P989" s="68" t="s">
        <v>119</v>
      </c>
      <c r="Q989" s="67" t="s">
        <v>93</v>
      </c>
      <c r="R989" s="129" t="s">
        <v>110</v>
      </c>
    </row>
    <row r="990" spans="1:18">
      <c r="A990" s="71" t="s">
        <v>11</v>
      </c>
      <c r="B990" s="23">
        <v>400148414651</v>
      </c>
      <c r="C990" s="17" t="s">
        <v>89</v>
      </c>
      <c r="D990" s="17" t="s">
        <v>90</v>
      </c>
      <c r="E990" s="17">
        <v>0.86080000000000001</v>
      </c>
      <c r="F990" s="18">
        <v>0.77280000000000004</v>
      </c>
      <c r="G990" s="71" t="s">
        <v>938</v>
      </c>
      <c r="H990" s="23">
        <v>400148403485</v>
      </c>
      <c r="I990" s="17" t="s">
        <v>97</v>
      </c>
      <c r="J990" s="17" t="s">
        <v>98</v>
      </c>
      <c r="K990" s="17">
        <v>0.31309999999999999</v>
      </c>
      <c r="L990" s="17">
        <v>0.34329999999999999</v>
      </c>
      <c r="M990" s="17">
        <v>0.33284999999999998</v>
      </c>
      <c r="N990" s="18">
        <v>0.55498999999999998</v>
      </c>
      <c r="O990" s="17">
        <v>0</v>
      </c>
      <c r="P990" s="68" t="s">
        <v>119</v>
      </c>
      <c r="Q990" s="67" t="s">
        <v>93</v>
      </c>
      <c r="R990" s="129" t="s">
        <v>110</v>
      </c>
    </row>
    <row r="991" spans="1:18">
      <c r="A991" s="71" t="s">
        <v>11</v>
      </c>
      <c r="B991" s="23">
        <v>400148414651</v>
      </c>
      <c r="C991" s="17" t="s">
        <v>89</v>
      </c>
      <c r="D991" s="17" t="s">
        <v>90</v>
      </c>
      <c r="E991" s="17">
        <v>0.86080000000000001</v>
      </c>
      <c r="F991" s="18">
        <v>0.77280000000000004</v>
      </c>
      <c r="G991" s="71" t="s">
        <v>939</v>
      </c>
      <c r="H991" s="23">
        <v>400148403549</v>
      </c>
      <c r="I991" s="17" t="s">
        <v>97</v>
      </c>
      <c r="J991" s="17" t="s">
        <v>98</v>
      </c>
      <c r="K991" s="17">
        <v>0.31309999999999999</v>
      </c>
      <c r="L991" s="17">
        <v>0.34329999999999999</v>
      </c>
      <c r="M991" s="17">
        <v>0.33284999999999998</v>
      </c>
      <c r="N991" s="18">
        <v>0.55498999999999998</v>
      </c>
      <c r="O991" s="17">
        <v>0</v>
      </c>
      <c r="P991" s="68" t="s">
        <v>119</v>
      </c>
      <c r="Q991" s="67" t="s">
        <v>93</v>
      </c>
      <c r="R991" s="129" t="s">
        <v>110</v>
      </c>
    </row>
    <row r="992" spans="1:18">
      <c r="A992" s="71" t="s">
        <v>11</v>
      </c>
      <c r="B992" s="23">
        <v>400148414651</v>
      </c>
      <c r="C992" s="17" t="s">
        <v>89</v>
      </c>
      <c r="D992" s="17" t="s">
        <v>90</v>
      </c>
      <c r="E992" s="17">
        <v>0.86080000000000001</v>
      </c>
      <c r="F992" s="18">
        <v>0.77280000000000004</v>
      </c>
      <c r="G992" s="71" t="s">
        <v>940</v>
      </c>
      <c r="H992" s="23">
        <v>400148404689</v>
      </c>
      <c r="I992" s="17" t="s">
        <v>97</v>
      </c>
      <c r="J992" s="17" t="s">
        <v>98</v>
      </c>
      <c r="K992" s="17">
        <v>0.31309999999999999</v>
      </c>
      <c r="L992" s="17">
        <v>0.34229999999999999</v>
      </c>
      <c r="M992" s="17">
        <v>0.33284999999999998</v>
      </c>
      <c r="N992" s="18">
        <v>0.55745100000000003</v>
      </c>
      <c r="O992" s="17">
        <v>0</v>
      </c>
      <c r="P992" s="68" t="s">
        <v>119</v>
      </c>
      <c r="Q992" s="67" t="s">
        <v>93</v>
      </c>
      <c r="R992" s="129" t="s">
        <v>110</v>
      </c>
    </row>
    <row r="993" spans="1:18">
      <c r="A993" s="71" t="s">
        <v>11</v>
      </c>
      <c r="B993" s="23">
        <v>400148414651</v>
      </c>
      <c r="C993" s="17" t="s">
        <v>89</v>
      </c>
      <c r="D993" s="17" t="s">
        <v>90</v>
      </c>
      <c r="E993" s="17">
        <v>0.86080000000000001</v>
      </c>
      <c r="F993" s="18">
        <v>0.77280000000000004</v>
      </c>
      <c r="G993" s="71" t="s">
        <v>941</v>
      </c>
      <c r="H993" s="23">
        <v>400148405887</v>
      </c>
      <c r="I993" s="17" t="s">
        <v>107</v>
      </c>
      <c r="J993" s="17" t="s">
        <v>108</v>
      </c>
      <c r="K993" s="17">
        <v>0.31309999999999999</v>
      </c>
      <c r="L993" s="17">
        <v>0.34229999999999999</v>
      </c>
      <c r="M993" s="17">
        <v>0.33284999999999998</v>
      </c>
      <c r="N993" s="18">
        <v>0.55745100000000003</v>
      </c>
      <c r="O993" s="17">
        <v>0</v>
      </c>
      <c r="P993" s="68" t="s">
        <v>119</v>
      </c>
      <c r="Q993" s="67" t="s">
        <v>93</v>
      </c>
      <c r="R993" s="129" t="s">
        <v>110</v>
      </c>
    </row>
    <row r="994" spans="1:18">
      <c r="A994" s="71" t="s">
        <v>11</v>
      </c>
      <c r="B994" s="23">
        <v>400148414651</v>
      </c>
      <c r="C994" s="17" t="s">
        <v>89</v>
      </c>
      <c r="D994" s="17" t="s">
        <v>90</v>
      </c>
      <c r="E994" s="17">
        <v>0.86080000000000001</v>
      </c>
      <c r="F994" s="18">
        <v>0.77280000000000004</v>
      </c>
      <c r="G994" s="71" t="s">
        <v>942</v>
      </c>
      <c r="H994" s="23">
        <v>400148405963</v>
      </c>
      <c r="I994" s="17" t="s">
        <v>97</v>
      </c>
      <c r="J994" s="17" t="s">
        <v>98</v>
      </c>
      <c r="K994" s="17">
        <v>0.31409999999999999</v>
      </c>
      <c r="L994" s="17">
        <v>0.34229999999999999</v>
      </c>
      <c r="M994" s="17">
        <v>0.33128600000000002</v>
      </c>
      <c r="N994" s="18">
        <v>0.55745100000000003</v>
      </c>
      <c r="O994" s="17">
        <v>0</v>
      </c>
      <c r="P994" s="68" t="s">
        <v>119</v>
      </c>
      <c r="Q994" s="67" t="s">
        <v>93</v>
      </c>
      <c r="R994" s="129" t="s">
        <v>110</v>
      </c>
    </row>
    <row r="995" spans="1:18">
      <c r="A995" s="71" t="s">
        <v>11</v>
      </c>
      <c r="B995" s="23">
        <v>400148414651</v>
      </c>
      <c r="C995" s="17" t="s">
        <v>89</v>
      </c>
      <c r="D995" s="17" t="s">
        <v>90</v>
      </c>
      <c r="E995" s="17">
        <v>0.86080000000000001</v>
      </c>
      <c r="F995" s="18">
        <v>0.77280000000000004</v>
      </c>
      <c r="G995" s="71" t="s">
        <v>943</v>
      </c>
      <c r="H995" s="23">
        <v>400148406206</v>
      </c>
      <c r="I995" s="17" t="s">
        <v>97</v>
      </c>
      <c r="J995" s="17" t="s">
        <v>98</v>
      </c>
      <c r="K995" s="17">
        <v>0.31309999999999999</v>
      </c>
      <c r="L995" s="17">
        <v>0.34229999999999999</v>
      </c>
      <c r="M995" s="17">
        <v>0.33284999999999998</v>
      </c>
      <c r="N995" s="18">
        <v>0.55745100000000003</v>
      </c>
      <c r="O995" s="17">
        <v>0</v>
      </c>
      <c r="P995" s="68" t="s">
        <v>119</v>
      </c>
      <c r="Q995" s="67" t="s">
        <v>93</v>
      </c>
      <c r="R995" s="129" t="s">
        <v>110</v>
      </c>
    </row>
    <row r="996" spans="1:18">
      <c r="A996" s="71" t="s">
        <v>11</v>
      </c>
      <c r="B996" s="23">
        <v>400148414651</v>
      </c>
      <c r="C996" s="17" t="s">
        <v>89</v>
      </c>
      <c r="D996" s="17" t="s">
        <v>90</v>
      </c>
      <c r="E996" s="17">
        <v>0.86080000000000001</v>
      </c>
      <c r="F996" s="18">
        <v>0.77280000000000004</v>
      </c>
      <c r="G996" s="71" t="s">
        <v>944</v>
      </c>
      <c r="H996" s="23">
        <v>400148407652</v>
      </c>
      <c r="I996" s="17" t="s">
        <v>97</v>
      </c>
      <c r="J996" s="17" t="s">
        <v>98</v>
      </c>
      <c r="K996" s="17">
        <v>0.14410000000000001</v>
      </c>
      <c r="L996" s="17">
        <v>0.22819999999999999</v>
      </c>
      <c r="M996" s="17">
        <v>0.91247599999999995</v>
      </c>
      <c r="N996" s="18">
        <v>0.98315399999999997</v>
      </c>
      <c r="O996" s="17">
        <v>1</v>
      </c>
      <c r="P996" s="68" t="s">
        <v>119</v>
      </c>
      <c r="Q996" s="67" t="s">
        <v>93</v>
      </c>
      <c r="R996" s="129" t="s">
        <v>110</v>
      </c>
    </row>
    <row r="997" spans="1:18">
      <c r="A997" s="71" t="s">
        <v>11</v>
      </c>
      <c r="B997" s="23">
        <v>400148414651</v>
      </c>
      <c r="C997" s="17" t="s">
        <v>89</v>
      </c>
      <c r="D997" s="17" t="s">
        <v>90</v>
      </c>
      <c r="E997" s="17">
        <v>0.86080000000000001</v>
      </c>
      <c r="F997" s="18">
        <v>0.77280000000000004</v>
      </c>
      <c r="G997" s="71" t="s">
        <v>945</v>
      </c>
      <c r="H997" s="23">
        <v>400148407869</v>
      </c>
      <c r="I997" s="17" t="s">
        <v>108</v>
      </c>
      <c r="J997" s="17" t="s">
        <v>97</v>
      </c>
      <c r="K997" s="17">
        <v>0.31309999999999999</v>
      </c>
      <c r="L997" s="17">
        <v>0.34229999999999999</v>
      </c>
      <c r="M997" s="17">
        <v>0.33284999999999998</v>
      </c>
      <c r="N997" s="18">
        <v>0.55745100000000003</v>
      </c>
      <c r="O997" s="17">
        <v>0</v>
      </c>
      <c r="P997" s="68" t="s">
        <v>119</v>
      </c>
      <c r="Q997" s="67" t="s">
        <v>93</v>
      </c>
      <c r="R997" s="129" t="s">
        <v>110</v>
      </c>
    </row>
    <row r="998" spans="1:18">
      <c r="A998" s="71" t="s">
        <v>11</v>
      </c>
      <c r="B998" s="23">
        <v>400148414651</v>
      </c>
      <c r="C998" s="17" t="s">
        <v>89</v>
      </c>
      <c r="D998" s="17" t="s">
        <v>90</v>
      </c>
      <c r="E998" s="17">
        <v>0.86080000000000001</v>
      </c>
      <c r="F998" s="18">
        <v>0.77280000000000004</v>
      </c>
      <c r="G998" s="71" t="s">
        <v>946</v>
      </c>
      <c r="H998" s="23">
        <v>400148408053</v>
      </c>
      <c r="I998" s="17" t="s">
        <v>97</v>
      </c>
      <c r="J998" s="17" t="s">
        <v>947</v>
      </c>
      <c r="K998" s="17">
        <v>0.31309999999999999</v>
      </c>
      <c r="L998" s="17">
        <v>0.34229999999999999</v>
      </c>
      <c r="M998" s="17">
        <v>0.33284999999999998</v>
      </c>
      <c r="N998" s="18">
        <v>0.55745100000000003</v>
      </c>
      <c r="O998" s="17">
        <v>0</v>
      </c>
      <c r="P998" s="68" t="s">
        <v>119</v>
      </c>
      <c r="Q998" s="67" t="s">
        <v>93</v>
      </c>
      <c r="R998" s="129" t="s">
        <v>110</v>
      </c>
    </row>
    <row r="999" spans="1:18">
      <c r="A999" s="71" t="s">
        <v>11</v>
      </c>
      <c r="B999" s="23">
        <v>400148414651</v>
      </c>
      <c r="C999" s="17" t="s">
        <v>89</v>
      </c>
      <c r="D999" s="17" t="s">
        <v>90</v>
      </c>
      <c r="E999" s="17">
        <v>0.86080000000000001</v>
      </c>
      <c r="F999" s="18">
        <v>0.77280000000000004</v>
      </c>
      <c r="G999" s="71" t="s">
        <v>948</v>
      </c>
      <c r="H999" s="23">
        <v>400148409272</v>
      </c>
      <c r="I999" s="17" t="s">
        <v>107</v>
      </c>
      <c r="J999" s="17" t="s">
        <v>97</v>
      </c>
      <c r="K999" s="17">
        <v>0.31309999999999999</v>
      </c>
      <c r="L999" s="17">
        <v>0.34329999999999999</v>
      </c>
      <c r="M999" s="17">
        <v>0.340034</v>
      </c>
      <c r="N999" s="18">
        <v>0.55498999999999998</v>
      </c>
      <c r="O999" s="17">
        <v>0</v>
      </c>
      <c r="P999" s="68" t="s">
        <v>119</v>
      </c>
      <c r="Q999" s="67" t="s">
        <v>93</v>
      </c>
      <c r="R999" s="129" t="s">
        <v>110</v>
      </c>
    </row>
    <row r="1000" spans="1:18">
      <c r="A1000" s="71" t="s">
        <v>11</v>
      </c>
      <c r="B1000" s="23">
        <v>400148414651</v>
      </c>
      <c r="C1000" s="17" t="s">
        <v>89</v>
      </c>
      <c r="D1000" s="17" t="s">
        <v>90</v>
      </c>
      <c r="E1000" s="17">
        <v>0.86080000000000001</v>
      </c>
      <c r="F1000" s="18">
        <v>0.77280000000000004</v>
      </c>
      <c r="G1000" s="71" t="s">
        <v>949</v>
      </c>
      <c r="H1000" s="23">
        <v>400148409698</v>
      </c>
      <c r="I1000" s="17" t="s">
        <v>97</v>
      </c>
      <c r="J1000" s="17" t="s">
        <v>98</v>
      </c>
      <c r="K1000" s="17">
        <v>4.9699999999999996E-3</v>
      </c>
      <c r="L1000" s="17">
        <v>5.9519999999999998E-3</v>
      </c>
      <c r="M1000" s="17">
        <v>0.33686899999999997</v>
      </c>
      <c r="N1000" s="18">
        <v>0.55002399999999996</v>
      </c>
      <c r="O1000" s="17">
        <v>0</v>
      </c>
      <c r="P1000" s="68" t="s">
        <v>119</v>
      </c>
      <c r="Q1000" s="67" t="s">
        <v>93</v>
      </c>
      <c r="R1000" s="129" t="s">
        <v>110</v>
      </c>
    </row>
    <row r="1001" spans="1:18">
      <c r="A1001" s="71" t="s">
        <v>11</v>
      </c>
      <c r="B1001" s="23">
        <v>400148414651</v>
      </c>
      <c r="C1001" s="17" t="s">
        <v>89</v>
      </c>
      <c r="D1001" s="17" t="s">
        <v>90</v>
      </c>
      <c r="E1001" s="17">
        <v>0.86080000000000001</v>
      </c>
      <c r="F1001" s="18">
        <v>0.77280000000000004</v>
      </c>
      <c r="G1001" s="71" t="s">
        <v>950</v>
      </c>
      <c r="H1001" s="23">
        <v>400148409698</v>
      </c>
      <c r="I1001" s="17" t="s">
        <v>951</v>
      </c>
      <c r="J1001" s="17" t="s">
        <v>98</v>
      </c>
      <c r="K1001" s="17">
        <v>0.31509999999999999</v>
      </c>
      <c r="L1001" s="17">
        <v>0.34229999999999999</v>
      </c>
      <c r="M1001" s="17">
        <v>0.33686899999999997</v>
      </c>
      <c r="N1001" s="18">
        <v>0.55002399999999996</v>
      </c>
      <c r="O1001" s="17">
        <v>0</v>
      </c>
      <c r="P1001" s="68" t="s">
        <v>119</v>
      </c>
      <c r="Q1001" s="67" t="s">
        <v>93</v>
      </c>
      <c r="R1001" s="129" t="s">
        <v>110</v>
      </c>
    </row>
    <row r="1002" spans="1:18">
      <c r="A1002" s="71" t="s">
        <v>11</v>
      </c>
      <c r="B1002" s="23">
        <v>400148414651</v>
      </c>
      <c r="C1002" s="17" t="s">
        <v>89</v>
      </c>
      <c r="D1002" s="17" t="s">
        <v>90</v>
      </c>
      <c r="E1002" s="17">
        <v>0.86080000000000001</v>
      </c>
      <c r="F1002" s="18">
        <v>0.77280000000000004</v>
      </c>
      <c r="G1002" s="71" t="s">
        <v>952</v>
      </c>
      <c r="H1002" s="23">
        <v>400148410414</v>
      </c>
      <c r="I1002" s="17" t="s">
        <v>108</v>
      </c>
      <c r="J1002" s="17" t="s">
        <v>107</v>
      </c>
      <c r="K1002" s="17">
        <v>0.31709999999999999</v>
      </c>
      <c r="L1002" s="17">
        <v>0.34229999999999999</v>
      </c>
      <c r="M1002" s="17">
        <v>0.34091300000000002</v>
      </c>
      <c r="N1002" s="18">
        <v>0.55745100000000003</v>
      </c>
      <c r="O1002" s="17">
        <v>0</v>
      </c>
      <c r="P1002" s="68" t="s">
        <v>119</v>
      </c>
      <c r="Q1002" s="67" t="s">
        <v>93</v>
      </c>
      <c r="R1002" s="129" t="s">
        <v>110</v>
      </c>
    </row>
    <row r="1003" spans="1:18">
      <c r="A1003" s="71" t="s">
        <v>11</v>
      </c>
      <c r="B1003" s="23">
        <v>400148414651</v>
      </c>
      <c r="C1003" s="17" t="s">
        <v>89</v>
      </c>
      <c r="D1003" s="17" t="s">
        <v>90</v>
      </c>
      <c r="E1003" s="17">
        <v>0.86080000000000001</v>
      </c>
      <c r="F1003" s="18">
        <v>0.77280000000000004</v>
      </c>
      <c r="G1003" s="71" t="s">
        <v>953</v>
      </c>
      <c r="H1003" s="23">
        <v>400148412457</v>
      </c>
      <c r="I1003" s="17" t="s">
        <v>98</v>
      </c>
      <c r="J1003" s="17" t="s">
        <v>97</v>
      </c>
      <c r="K1003" s="17">
        <v>0.31609999999999999</v>
      </c>
      <c r="L1003" s="17">
        <v>0.34229999999999999</v>
      </c>
      <c r="M1003" s="17">
        <v>0.34249299999999999</v>
      </c>
      <c r="N1003" s="18">
        <v>0.55745100000000003</v>
      </c>
      <c r="O1003" s="17">
        <v>0</v>
      </c>
      <c r="P1003" s="68" t="s">
        <v>119</v>
      </c>
      <c r="Q1003" s="67" t="s">
        <v>93</v>
      </c>
      <c r="R1003" s="129" t="s">
        <v>110</v>
      </c>
    </row>
    <row r="1004" spans="1:18">
      <c r="A1004" s="71" t="s">
        <v>11</v>
      </c>
      <c r="B1004" s="23">
        <v>400148414651</v>
      </c>
      <c r="C1004" s="17" t="s">
        <v>89</v>
      </c>
      <c r="D1004" s="17" t="s">
        <v>90</v>
      </c>
      <c r="E1004" s="17">
        <v>0.86080000000000001</v>
      </c>
      <c r="F1004" s="18">
        <v>0.77280000000000004</v>
      </c>
      <c r="G1004" s="71" t="s">
        <v>954</v>
      </c>
      <c r="H1004" s="23">
        <v>400148413080</v>
      </c>
      <c r="I1004" s="17" t="s">
        <v>98</v>
      </c>
      <c r="J1004" s="17" t="s">
        <v>97</v>
      </c>
      <c r="K1004" s="17">
        <v>0.31609999999999999</v>
      </c>
      <c r="L1004" s="17">
        <v>0.34229999999999999</v>
      </c>
      <c r="M1004" s="17">
        <v>0.34249299999999999</v>
      </c>
      <c r="N1004" s="18">
        <v>0.55745100000000003</v>
      </c>
      <c r="O1004" s="17">
        <v>0</v>
      </c>
      <c r="P1004" s="68" t="s">
        <v>119</v>
      </c>
      <c r="Q1004" s="67" t="s">
        <v>93</v>
      </c>
      <c r="R1004" s="129" t="s">
        <v>110</v>
      </c>
    </row>
    <row r="1005" spans="1:18">
      <c r="A1005" s="71" t="s">
        <v>11</v>
      </c>
      <c r="B1005" s="23">
        <v>400148414651</v>
      </c>
      <c r="C1005" s="17" t="s">
        <v>89</v>
      </c>
      <c r="D1005" s="17" t="s">
        <v>90</v>
      </c>
      <c r="E1005" s="17">
        <v>0.86080000000000001</v>
      </c>
      <c r="F1005" s="18">
        <v>0.77280000000000004</v>
      </c>
      <c r="G1005" s="71" t="s">
        <v>955</v>
      </c>
      <c r="H1005" s="23">
        <v>400148413483</v>
      </c>
      <c r="I1005" s="17" t="s">
        <v>107</v>
      </c>
      <c r="J1005" s="17" t="s">
        <v>108</v>
      </c>
      <c r="K1005" s="17">
        <v>0.31309999999999999</v>
      </c>
      <c r="L1005" s="17">
        <v>0.33829999999999999</v>
      </c>
      <c r="M1005" s="17">
        <v>0.34729399999999999</v>
      </c>
      <c r="N1005" s="18">
        <v>0.567438</v>
      </c>
      <c r="O1005" s="17">
        <v>0</v>
      </c>
      <c r="P1005" s="68" t="s">
        <v>119</v>
      </c>
      <c r="Q1005" s="67" t="s">
        <v>93</v>
      </c>
      <c r="R1005" s="129" t="s">
        <v>110</v>
      </c>
    </row>
    <row r="1006" spans="1:18">
      <c r="A1006" s="71" t="s">
        <v>11</v>
      </c>
      <c r="B1006" s="23">
        <v>400148414651</v>
      </c>
      <c r="C1006" s="17" t="s">
        <v>89</v>
      </c>
      <c r="D1006" s="17" t="s">
        <v>90</v>
      </c>
      <c r="E1006" s="17">
        <v>0.86080000000000001</v>
      </c>
      <c r="F1006" s="18">
        <v>0.77280000000000004</v>
      </c>
      <c r="G1006" s="71" t="s">
        <v>956</v>
      </c>
      <c r="H1006" s="23">
        <v>400148413676</v>
      </c>
      <c r="I1006" s="17" t="s">
        <v>108</v>
      </c>
      <c r="J1006" s="17" t="s">
        <v>107</v>
      </c>
      <c r="K1006" s="17">
        <v>0.31509999999999999</v>
      </c>
      <c r="L1006" s="17">
        <v>0.33729999999999999</v>
      </c>
      <c r="M1006" s="17">
        <v>0.344084</v>
      </c>
      <c r="N1006" s="18">
        <v>0.56997100000000001</v>
      </c>
      <c r="O1006" s="17">
        <v>0</v>
      </c>
      <c r="P1006" s="68" t="s">
        <v>119</v>
      </c>
      <c r="Q1006" s="67" t="s">
        <v>93</v>
      </c>
      <c r="R1006" s="129" t="s">
        <v>110</v>
      </c>
    </row>
    <row r="1007" spans="1:18">
      <c r="A1007" s="71" t="s">
        <v>11</v>
      </c>
      <c r="B1007" s="23">
        <v>400148414651</v>
      </c>
      <c r="C1007" s="17" t="s">
        <v>89</v>
      </c>
      <c r="D1007" s="17" t="s">
        <v>90</v>
      </c>
      <c r="E1007" s="17">
        <v>0.86080000000000001</v>
      </c>
      <c r="F1007" s="18">
        <v>0.77280000000000004</v>
      </c>
      <c r="G1007" s="71" t="s">
        <v>11</v>
      </c>
      <c r="H1007" s="23">
        <v>400148414651</v>
      </c>
      <c r="I1007" s="17" t="s">
        <v>98</v>
      </c>
      <c r="J1007" s="17" t="s">
        <v>97</v>
      </c>
      <c r="K1007" s="17">
        <v>0.13919999999999999</v>
      </c>
      <c r="L1007" s="17">
        <v>0.22720000000000001</v>
      </c>
      <c r="M1007" s="17">
        <v>1</v>
      </c>
      <c r="N1007" s="18">
        <v>1</v>
      </c>
      <c r="O1007" s="17">
        <v>1</v>
      </c>
      <c r="P1007" s="68" t="s">
        <v>119</v>
      </c>
      <c r="Q1007" s="67" t="s">
        <v>93</v>
      </c>
      <c r="R1007" s="129" t="s">
        <v>110</v>
      </c>
    </row>
    <row r="1008" spans="1:18">
      <c r="A1008" s="71" t="s">
        <v>11</v>
      </c>
      <c r="B1008" s="23">
        <v>400148414651</v>
      </c>
      <c r="C1008" s="17" t="s">
        <v>89</v>
      </c>
      <c r="D1008" s="17" t="s">
        <v>90</v>
      </c>
      <c r="E1008" s="17">
        <v>0.86080000000000001</v>
      </c>
      <c r="F1008" s="18">
        <v>0.77280000000000004</v>
      </c>
      <c r="G1008" s="71" t="s">
        <v>957</v>
      </c>
      <c r="H1008" s="23">
        <v>400148414780</v>
      </c>
      <c r="I1008" s="17" t="s">
        <v>97</v>
      </c>
      <c r="J1008" s="17" t="s">
        <v>98</v>
      </c>
      <c r="K1008" s="17">
        <v>0.31509999999999999</v>
      </c>
      <c r="L1008" s="17">
        <v>0.33629999999999999</v>
      </c>
      <c r="M1008" s="17">
        <v>0.344084</v>
      </c>
      <c r="N1008" s="18">
        <v>0.57252000000000003</v>
      </c>
      <c r="O1008" s="17">
        <v>0</v>
      </c>
      <c r="P1008" s="68" t="s">
        <v>119</v>
      </c>
      <c r="Q1008" s="67" t="s">
        <v>93</v>
      </c>
      <c r="R1008" s="129" t="s">
        <v>110</v>
      </c>
    </row>
    <row r="1009" spans="1:18">
      <c r="A1009" s="71" t="s">
        <v>11</v>
      </c>
      <c r="B1009" s="23">
        <v>400148414651</v>
      </c>
      <c r="C1009" s="17" t="s">
        <v>89</v>
      </c>
      <c r="D1009" s="17" t="s">
        <v>90</v>
      </c>
      <c r="E1009" s="17">
        <v>0.86080000000000001</v>
      </c>
      <c r="F1009" s="18">
        <v>0.77280000000000004</v>
      </c>
      <c r="G1009" s="71" t="s">
        <v>958</v>
      </c>
      <c r="H1009" s="23">
        <v>400148419040</v>
      </c>
      <c r="I1009" s="17" t="s">
        <v>107</v>
      </c>
      <c r="J1009" s="17" t="s">
        <v>108</v>
      </c>
      <c r="K1009" s="17">
        <v>0.31009999999999999</v>
      </c>
      <c r="L1009" s="17">
        <v>0.33529999999999999</v>
      </c>
      <c r="M1009" s="17">
        <v>0.33760299999999999</v>
      </c>
      <c r="N1009" s="18">
        <v>0.53035100000000002</v>
      </c>
      <c r="O1009" s="17">
        <v>0</v>
      </c>
      <c r="P1009" s="68" t="s">
        <v>119</v>
      </c>
      <c r="Q1009" s="67" t="s">
        <v>93</v>
      </c>
      <c r="R1009" s="129" t="s">
        <v>110</v>
      </c>
    </row>
    <row r="1010" spans="1:18">
      <c r="A1010" s="71" t="s">
        <v>11</v>
      </c>
      <c r="B1010" s="23">
        <v>400148414651</v>
      </c>
      <c r="C1010" s="17" t="s">
        <v>89</v>
      </c>
      <c r="D1010" s="17" t="s">
        <v>90</v>
      </c>
      <c r="E1010" s="17">
        <v>0.86080000000000001</v>
      </c>
      <c r="F1010" s="18">
        <v>0.77280000000000004</v>
      </c>
      <c r="G1010" s="71" t="s">
        <v>959</v>
      </c>
      <c r="H1010" s="23">
        <v>400148419370</v>
      </c>
      <c r="I1010" s="17" t="s">
        <v>97</v>
      </c>
      <c r="J1010" s="17" t="s">
        <v>98</v>
      </c>
      <c r="K1010" s="17">
        <v>0.33100000000000002</v>
      </c>
      <c r="L1010" s="17">
        <v>0.3135</v>
      </c>
      <c r="M1010" s="17">
        <v>0.30612800000000001</v>
      </c>
      <c r="N1010" s="18">
        <v>0.52676500000000004</v>
      </c>
      <c r="O1010" s="17">
        <v>0</v>
      </c>
      <c r="P1010" s="68" t="s">
        <v>119</v>
      </c>
      <c r="Q1010" s="67" t="s">
        <v>93</v>
      </c>
      <c r="R1010" s="129" t="s">
        <v>110</v>
      </c>
    </row>
    <row r="1011" spans="1:18">
      <c r="A1011" s="71" t="s">
        <v>11</v>
      </c>
      <c r="B1011" s="23">
        <v>400148414651</v>
      </c>
      <c r="C1011" s="17" t="s">
        <v>89</v>
      </c>
      <c r="D1011" s="17" t="s">
        <v>90</v>
      </c>
      <c r="E1011" s="17">
        <v>0.86080000000000001</v>
      </c>
      <c r="F1011" s="18">
        <v>0.77280000000000004</v>
      </c>
      <c r="G1011" s="71" t="s">
        <v>960</v>
      </c>
      <c r="H1011" s="23">
        <v>400148419715</v>
      </c>
      <c r="I1011" s="17" t="s">
        <v>440</v>
      </c>
      <c r="J1011" s="17" t="s">
        <v>97</v>
      </c>
      <c r="K1011" s="17">
        <v>0.33300000000000002</v>
      </c>
      <c r="L1011" s="17">
        <v>0.32140000000000002</v>
      </c>
      <c r="M1011" s="17">
        <v>0.30333700000000002</v>
      </c>
      <c r="N1011" s="18">
        <v>0.56594299999999997</v>
      </c>
      <c r="O1011" s="17">
        <v>0</v>
      </c>
      <c r="P1011" s="68" t="s">
        <v>119</v>
      </c>
      <c r="Q1011" s="67" t="s">
        <v>93</v>
      </c>
      <c r="R1011" s="129" t="s">
        <v>110</v>
      </c>
    </row>
    <row r="1012" spans="1:18">
      <c r="A1012" s="71" t="s">
        <v>11</v>
      </c>
      <c r="B1012" s="23">
        <v>400148414651</v>
      </c>
      <c r="C1012" s="17" t="s">
        <v>89</v>
      </c>
      <c r="D1012" s="17" t="s">
        <v>90</v>
      </c>
      <c r="E1012" s="17">
        <v>0.86080000000000001</v>
      </c>
      <c r="F1012" s="18">
        <v>0.77280000000000004</v>
      </c>
      <c r="G1012" s="71" t="s">
        <v>961</v>
      </c>
      <c r="H1012" s="23">
        <v>400148420636</v>
      </c>
      <c r="I1012" s="17" t="s">
        <v>108</v>
      </c>
      <c r="J1012" s="17" t="s">
        <v>107</v>
      </c>
      <c r="K1012" s="17">
        <v>0.33300000000000002</v>
      </c>
      <c r="L1012" s="17">
        <v>0.32240000000000002</v>
      </c>
      <c r="M1012" s="17">
        <v>0.30333700000000002</v>
      </c>
      <c r="N1012" s="18">
        <v>0.56329899999999999</v>
      </c>
      <c r="O1012" s="17">
        <v>0</v>
      </c>
      <c r="P1012" s="68" t="s">
        <v>119</v>
      </c>
      <c r="Q1012" s="67" t="s">
        <v>93</v>
      </c>
      <c r="R1012" s="129" t="s">
        <v>110</v>
      </c>
    </row>
    <row r="1013" spans="1:18">
      <c r="A1013" s="71" t="s">
        <v>11</v>
      </c>
      <c r="B1013" s="23">
        <v>400148414651</v>
      </c>
      <c r="C1013" s="17" t="s">
        <v>89</v>
      </c>
      <c r="D1013" s="17" t="s">
        <v>90</v>
      </c>
      <c r="E1013" s="17">
        <v>0.86080000000000001</v>
      </c>
      <c r="F1013" s="18">
        <v>0.77280000000000004</v>
      </c>
      <c r="G1013" s="71" t="s">
        <v>962</v>
      </c>
      <c r="H1013" s="23">
        <v>400148421354</v>
      </c>
      <c r="I1013" s="17" t="s">
        <v>98</v>
      </c>
      <c r="J1013" s="17" t="s">
        <v>107</v>
      </c>
      <c r="K1013" s="17">
        <v>0.33100000000000002</v>
      </c>
      <c r="L1013" s="17">
        <v>0.31850000000000001</v>
      </c>
      <c r="M1013" s="17">
        <v>0.30612800000000001</v>
      </c>
      <c r="N1013" s="18">
        <v>0.55110499999999996</v>
      </c>
      <c r="O1013" s="17">
        <v>0</v>
      </c>
      <c r="P1013" s="68" t="s">
        <v>119</v>
      </c>
      <c r="Q1013" s="67" t="s">
        <v>93</v>
      </c>
      <c r="R1013" s="129" t="s">
        <v>110</v>
      </c>
    </row>
    <row r="1014" spans="1:18">
      <c r="A1014" s="71" t="s">
        <v>11</v>
      </c>
      <c r="B1014" s="23">
        <v>400148414651</v>
      </c>
      <c r="C1014" s="17" t="s">
        <v>89</v>
      </c>
      <c r="D1014" s="17" t="s">
        <v>90</v>
      </c>
      <c r="E1014" s="17">
        <v>0.86080000000000001</v>
      </c>
      <c r="F1014" s="18">
        <v>0.77280000000000004</v>
      </c>
      <c r="G1014" s="71" t="s">
        <v>963</v>
      </c>
      <c r="H1014" s="23">
        <v>400148421859</v>
      </c>
      <c r="I1014" s="17" t="s">
        <v>107</v>
      </c>
      <c r="J1014" s="17" t="s">
        <v>108</v>
      </c>
      <c r="K1014" s="17">
        <v>0.33100000000000002</v>
      </c>
      <c r="L1014" s="17">
        <v>0.31850000000000001</v>
      </c>
      <c r="M1014" s="17">
        <v>0.30612800000000001</v>
      </c>
      <c r="N1014" s="18">
        <v>0.55110499999999996</v>
      </c>
      <c r="O1014" s="17">
        <v>0</v>
      </c>
      <c r="P1014" s="68" t="s">
        <v>119</v>
      </c>
      <c r="Q1014" s="67" t="s">
        <v>93</v>
      </c>
      <c r="R1014" s="129" t="s">
        <v>110</v>
      </c>
    </row>
    <row r="1015" spans="1:18">
      <c r="A1015" s="71" t="s">
        <v>11</v>
      </c>
      <c r="B1015" s="23">
        <v>400148414651</v>
      </c>
      <c r="C1015" s="17" t="s">
        <v>89</v>
      </c>
      <c r="D1015" s="17" t="s">
        <v>90</v>
      </c>
      <c r="E1015" s="17">
        <v>0.86080000000000001</v>
      </c>
      <c r="F1015" s="18">
        <v>0.77280000000000004</v>
      </c>
      <c r="G1015" s="71" t="s">
        <v>964</v>
      </c>
      <c r="H1015" s="23">
        <v>400148422095</v>
      </c>
      <c r="I1015" s="17" t="s">
        <v>107</v>
      </c>
      <c r="J1015" s="17" t="s">
        <v>108</v>
      </c>
      <c r="K1015" s="17">
        <v>0.33200000000000002</v>
      </c>
      <c r="L1015" s="17">
        <v>0.31850000000000001</v>
      </c>
      <c r="M1015" s="17">
        <v>0.304728</v>
      </c>
      <c r="N1015" s="18">
        <v>0.55110499999999996</v>
      </c>
      <c r="O1015" s="17">
        <v>0</v>
      </c>
      <c r="P1015" s="68" t="s">
        <v>119</v>
      </c>
      <c r="Q1015" s="67" t="s">
        <v>93</v>
      </c>
      <c r="R1015" s="129" t="s">
        <v>110</v>
      </c>
    </row>
    <row r="1016" spans="1:18">
      <c r="A1016" s="71" t="s">
        <v>11</v>
      </c>
      <c r="B1016" s="23">
        <v>400148414651</v>
      </c>
      <c r="C1016" s="17" t="s">
        <v>89</v>
      </c>
      <c r="D1016" s="17" t="s">
        <v>90</v>
      </c>
      <c r="E1016" s="17">
        <v>0.86080000000000001</v>
      </c>
      <c r="F1016" s="18">
        <v>0.77280000000000004</v>
      </c>
      <c r="G1016" s="71" t="s">
        <v>965</v>
      </c>
      <c r="H1016" s="23">
        <v>400148422625</v>
      </c>
      <c r="I1016" s="17" t="s">
        <v>108</v>
      </c>
      <c r="J1016" s="17" t="s">
        <v>107</v>
      </c>
      <c r="K1016" s="17">
        <v>0.33300000000000002</v>
      </c>
      <c r="L1016" s="17">
        <v>0.31850000000000001</v>
      </c>
      <c r="M1016" s="17">
        <v>0.30333700000000002</v>
      </c>
      <c r="N1016" s="18">
        <v>0.55110499999999996</v>
      </c>
      <c r="O1016" s="17">
        <v>0</v>
      </c>
      <c r="P1016" s="68" t="s">
        <v>119</v>
      </c>
      <c r="Q1016" s="67" t="s">
        <v>93</v>
      </c>
      <c r="R1016" s="129" t="s">
        <v>110</v>
      </c>
    </row>
    <row r="1017" spans="1:18">
      <c r="A1017" s="71" t="s">
        <v>11</v>
      </c>
      <c r="B1017" s="23">
        <v>400148414651</v>
      </c>
      <c r="C1017" s="17" t="s">
        <v>89</v>
      </c>
      <c r="D1017" s="17" t="s">
        <v>90</v>
      </c>
      <c r="E1017" s="17">
        <v>0.86080000000000001</v>
      </c>
      <c r="F1017" s="18">
        <v>0.77280000000000004</v>
      </c>
      <c r="G1017" s="71" t="s">
        <v>966</v>
      </c>
      <c r="H1017" s="23">
        <v>400148423774</v>
      </c>
      <c r="I1017" s="17" t="s">
        <v>97</v>
      </c>
      <c r="J1017" s="17" t="s">
        <v>967</v>
      </c>
      <c r="K1017" s="17">
        <v>0.33200000000000002</v>
      </c>
      <c r="L1017" s="17">
        <v>0.31850000000000001</v>
      </c>
      <c r="M1017" s="17">
        <v>0.304728</v>
      </c>
      <c r="N1017" s="18">
        <v>0.55110499999999996</v>
      </c>
      <c r="O1017" s="17">
        <v>0</v>
      </c>
      <c r="P1017" s="68" t="s">
        <v>119</v>
      </c>
      <c r="Q1017" s="67" t="s">
        <v>93</v>
      </c>
      <c r="R1017" s="129" t="s">
        <v>110</v>
      </c>
    </row>
    <row r="1018" spans="1:18">
      <c r="A1018" s="71" t="s">
        <v>11</v>
      </c>
      <c r="B1018" s="23">
        <v>400148414651</v>
      </c>
      <c r="C1018" s="17" t="s">
        <v>89</v>
      </c>
      <c r="D1018" s="17" t="s">
        <v>90</v>
      </c>
      <c r="E1018" s="17">
        <v>0.86080000000000001</v>
      </c>
      <c r="F1018" s="18">
        <v>0.77280000000000004</v>
      </c>
      <c r="G1018" s="71" t="s">
        <v>968</v>
      </c>
      <c r="H1018" s="23">
        <v>400148423838</v>
      </c>
      <c r="I1018" s="17" t="s">
        <v>98</v>
      </c>
      <c r="J1018" s="17" t="s">
        <v>97</v>
      </c>
      <c r="K1018" s="17">
        <v>0.33200000000000002</v>
      </c>
      <c r="L1018" s="17">
        <v>0.31850000000000001</v>
      </c>
      <c r="M1018" s="17">
        <v>0.304728</v>
      </c>
      <c r="N1018" s="18">
        <v>0.55110499999999996</v>
      </c>
      <c r="O1018" s="17">
        <v>0</v>
      </c>
      <c r="P1018" s="68" t="s">
        <v>119</v>
      </c>
      <c r="Q1018" s="67" t="s">
        <v>93</v>
      </c>
      <c r="R1018" s="129" t="s">
        <v>110</v>
      </c>
    </row>
    <row r="1019" spans="1:18">
      <c r="A1019" s="71" t="s">
        <v>11</v>
      </c>
      <c r="B1019" s="23">
        <v>400148414651</v>
      </c>
      <c r="C1019" s="17" t="s">
        <v>89</v>
      </c>
      <c r="D1019" s="17" t="s">
        <v>90</v>
      </c>
      <c r="E1019" s="17">
        <v>0.86080000000000001</v>
      </c>
      <c r="F1019" s="18">
        <v>0.77280000000000004</v>
      </c>
      <c r="G1019" s="71" t="s">
        <v>969</v>
      </c>
      <c r="H1019" s="23">
        <v>400148424004</v>
      </c>
      <c r="I1019" s="17" t="s">
        <v>107</v>
      </c>
      <c r="J1019" s="17" t="s">
        <v>360</v>
      </c>
      <c r="K1019" s="17">
        <v>0.33200000000000002</v>
      </c>
      <c r="L1019" s="17">
        <v>0.31850000000000001</v>
      </c>
      <c r="M1019" s="17">
        <v>0.304728</v>
      </c>
      <c r="N1019" s="18">
        <v>0.55110499999999996</v>
      </c>
      <c r="O1019" s="17">
        <v>0</v>
      </c>
      <c r="P1019" s="68" t="s">
        <v>119</v>
      </c>
      <c r="Q1019" s="67" t="s">
        <v>93</v>
      </c>
      <c r="R1019" s="129" t="s">
        <v>110</v>
      </c>
    </row>
    <row r="1020" spans="1:18">
      <c r="A1020" s="71" t="s">
        <v>11</v>
      </c>
      <c r="B1020" s="23">
        <v>400148414651</v>
      </c>
      <c r="C1020" s="17" t="s">
        <v>89</v>
      </c>
      <c r="D1020" s="17" t="s">
        <v>90</v>
      </c>
      <c r="E1020" s="17">
        <v>0.86080000000000001</v>
      </c>
      <c r="F1020" s="18">
        <v>0.77280000000000004</v>
      </c>
      <c r="G1020" s="71" t="s">
        <v>970</v>
      </c>
      <c r="H1020" s="23">
        <v>400148424503</v>
      </c>
      <c r="I1020" s="17" t="s">
        <v>108</v>
      </c>
      <c r="J1020" s="17" t="s">
        <v>98</v>
      </c>
      <c r="K1020" s="17">
        <v>0.33200000000000002</v>
      </c>
      <c r="L1020" s="17">
        <v>0.31850000000000001</v>
      </c>
      <c r="M1020" s="17">
        <v>0.304728</v>
      </c>
      <c r="N1020" s="18">
        <v>0.55110499999999996</v>
      </c>
      <c r="O1020" s="17">
        <v>0</v>
      </c>
      <c r="P1020" s="68" t="s">
        <v>119</v>
      </c>
      <c r="Q1020" s="67" t="s">
        <v>93</v>
      </c>
      <c r="R1020" s="129" t="s">
        <v>110</v>
      </c>
    </row>
    <row r="1021" spans="1:18">
      <c r="A1021" s="71" t="s">
        <v>11</v>
      </c>
      <c r="B1021" s="23">
        <v>400148414651</v>
      </c>
      <c r="C1021" s="17" t="s">
        <v>89</v>
      </c>
      <c r="D1021" s="17" t="s">
        <v>90</v>
      </c>
      <c r="E1021" s="17">
        <v>0.86080000000000001</v>
      </c>
      <c r="F1021" s="18">
        <v>0.77280000000000004</v>
      </c>
      <c r="G1021" s="71" t="s">
        <v>971</v>
      </c>
      <c r="H1021" s="23">
        <v>400148424986</v>
      </c>
      <c r="I1021" s="17" t="s">
        <v>107</v>
      </c>
      <c r="J1021" s="17" t="s">
        <v>108</v>
      </c>
      <c r="K1021" s="17">
        <v>0.33200000000000002</v>
      </c>
      <c r="L1021" s="17">
        <v>0.31850000000000001</v>
      </c>
      <c r="M1021" s="17">
        <v>0.304728</v>
      </c>
      <c r="N1021" s="18">
        <v>0.55110499999999996</v>
      </c>
      <c r="O1021" s="17">
        <v>0</v>
      </c>
      <c r="P1021" s="68" t="s">
        <v>119</v>
      </c>
      <c r="Q1021" s="67" t="s">
        <v>93</v>
      </c>
      <c r="R1021" s="129" t="s">
        <v>110</v>
      </c>
    </row>
    <row r="1022" spans="1:18">
      <c r="A1022" s="71" t="s">
        <v>11</v>
      </c>
      <c r="B1022" s="23">
        <v>400148414651</v>
      </c>
      <c r="C1022" s="17" t="s">
        <v>89</v>
      </c>
      <c r="D1022" s="17" t="s">
        <v>90</v>
      </c>
      <c r="E1022" s="17">
        <v>0.86080000000000001</v>
      </c>
      <c r="F1022" s="18">
        <v>0.77280000000000004</v>
      </c>
      <c r="G1022" s="71" t="s">
        <v>972</v>
      </c>
      <c r="H1022" s="23">
        <v>400148425137</v>
      </c>
      <c r="I1022" s="17" t="s">
        <v>107</v>
      </c>
      <c r="J1022" s="17" t="s">
        <v>98</v>
      </c>
      <c r="K1022" s="17">
        <v>0.33400000000000002</v>
      </c>
      <c r="L1022" s="17">
        <v>0.31850000000000001</v>
      </c>
      <c r="M1022" s="17">
        <v>0.30195300000000003</v>
      </c>
      <c r="N1022" s="18">
        <v>0.55110499999999996</v>
      </c>
      <c r="O1022" s="17">
        <v>0</v>
      </c>
      <c r="P1022" s="68" t="s">
        <v>119</v>
      </c>
      <c r="Q1022" s="67" t="s">
        <v>93</v>
      </c>
      <c r="R1022" s="129" t="s">
        <v>110</v>
      </c>
    </row>
    <row r="1023" spans="1:18">
      <c r="A1023" s="71" t="s">
        <v>11</v>
      </c>
      <c r="B1023" s="23">
        <v>400148414651</v>
      </c>
      <c r="C1023" s="17" t="s">
        <v>89</v>
      </c>
      <c r="D1023" s="17" t="s">
        <v>90</v>
      </c>
      <c r="E1023" s="17">
        <v>0.86080000000000001</v>
      </c>
      <c r="F1023" s="18">
        <v>0.77280000000000004</v>
      </c>
      <c r="G1023" s="71" t="s">
        <v>973</v>
      </c>
      <c r="H1023" s="23">
        <v>400148425410</v>
      </c>
      <c r="I1023" s="17" t="s">
        <v>97</v>
      </c>
      <c r="J1023" s="17" t="s">
        <v>107</v>
      </c>
      <c r="K1023" s="17">
        <v>0.33200000000000002</v>
      </c>
      <c r="L1023" s="17">
        <v>0.31850000000000001</v>
      </c>
      <c r="M1023" s="17">
        <v>0.304728</v>
      </c>
      <c r="N1023" s="18">
        <v>0.55110499999999996</v>
      </c>
      <c r="O1023" s="17">
        <v>0</v>
      </c>
      <c r="P1023" s="68" t="s">
        <v>119</v>
      </c>
      <c r="Q1023" s="67" t="s">
        <v>93</v>
      </c>
      <c r="R1023" s="129" t="s">
        <v>110</v>
      </c>
    </row>
    <row r="1024" spans="1:18">
      <c r="A1024" s="71" t="s">
        <v>11</v>
      </c>
      <c r="B1024" s="23">
        <v>400148414651</v>
      </c>
      <c r="C1024" s="17" t="s">
        <v>89</v>
      </c>
      <c r="D1024" s="17" t="s">
        <v>90</v>
      </c>
      <c r="E1024" s="17">
        <v>0.86080000000000001</v>
      </c>
      <c r="F1024" s="18">
        <v>0.77280000000000004</v>
      </c>
      <c r="G1024" s="71" t="s">
        <v>974</v>
      </c>
      <c r="H1024" s="23">
        <v>400148425931</v>
      </c>
      <c r="I1024" s="17" t="s">
        <v>107</v>
      </c>
      <c r="J1024" s="17" t="s">
        <v>97</v>
      </c>
      <c r="K1024" s="17">
        <v>0.33400000000000002</v>
      </c>
      <c r="L1024" s="17">
        <v>0.31850000000000001</v>
      </c>
      <c r="M1024" s="17">
        <v>0.30195300000000003</v>
      </c>
      <c r="N1024" s="18">
        <v>0.55110499999999996</v>
      </c>
      <c r="O1024" s="17">
        <v>0</v>
      </c>
      <c r="P1024" s="68" t="s">
        <v>119</v>
      </c>
      <c r="Q1024" s="67" t="s">
        <v>93</v>
      </c>
      <c r="R1024" s="129" t="s">
        <v>110</v>
      </c>
    </row>
    <row r="1025" spans="1:18">
      <c r="A1025" s="71" t="s">
        <v>11</v>
      </c>
      <c r="B1025" s="23">
        <v>400148414651</v>
      </c>
      <c r="C1025" s="17" t="s">
        <v>89</v>
      </c>
      <c r="D1025" s="17" t="s">
        <v>90</v>
      </c>
      <c r="E1025" s="17">
        <v>0.86080000000000001</v>
      </c>
      <c r="F1025" s="18">
        <v>0.77280000000000004</v>
      </c>
      <c r="G1025" s="71" t="s">
        <v>975</v>
      </c>
      <c r="H1025" s="23">
        <v>400148426109</v>
      </c>
      <c r="I1025" s="17" t="s">
        <v>976</v>
      </c>
      <c r="J1025" s="17" t="s">
        <v>98</v>
      </c>
      <c r="K1025" s="17">
        <v>0.31509999999999999</v>
      </c>
      <c r="L1025" s="17">
        <v>0.3075</v>
      </c>
      <c r="M1025" s="17">
        <v>0.329731</v>
      </c>
      <c r="N1025" s="18">
        <v>0.57325400000000004</v>
      </c>
      <c r="O1025" s="17">
        <v>0</v>
      </c>
      <c r="P1025" s="68" t="s">
        <v>119</v>
      </c>
      <c r="Q1025" s="67" t="s">
        <v>93</v>
      </c>
      <c r="R1025" s="129" t="s">
        <v>110</v>
      </c>
    </row>
    <row r="1026" spans="1:18">
      <c r="A1026" s="71" t="s">
        <v>11</v>
      </c>
      <c r="B1026" s="23">
        <v>400148414651</v>
      </c>
      <c r="C1026" s="17" t="s">
        <v>89</v>
      </c>
      <c r="D1026" s="17" t="s">
        <v>90</v>
      </c>
      <c r="E1026" s="17">
        <v>0.86080000000000001</v>
      </c>
      <c r="F1026" s="18">
        <v>0.77280000000000004</v>
      </c>
      <c r="G1026" s="71" t="s">
        <v>977</v>
      </c>
      <c r="H1026" s="23">
        <v>400148426367</v>
      </c>
      <c r="I1026" s="17" t="s">
        <v>107</v>
      </c>
      <c r="J1026" s="17" t="s">
        <v>978</v>
      </c>
      <c r="K1026" s="17">
        <v>0.15010000000000001</v>
      </c>
      <c r="L1026" s="17">
        <v>0.23810000000000001</v>
      </c>
      <c r="M1026" s="17">
        <v>0.85486499999999999</v>
      </c>
      <c r="N1026" s="18">
        <v>0.71842200000000001</v>
      </c>
      <c r="O1026" s="17">
        <v>1</v>
      </c>
      <c r="P1026" s="68" t="s">
        <v>119</v>
      </c>
      <c r="Q1026" s="67" t="s">
        <v>93</v>
      </c>
      <c r="R1026" s="129" t="s">
        <v>110</v>
      </c>
    </row>
    <row r="1027" spans="1:18">
      <c r="A1027" s="71" t="s">
        <v>11</v>
      </c>
      <c r="B1027" s="23">
        <v>400148414651</v>
      </c>
      <c r="C1027" s="17" t="s">
        <v>89</v>
      </c>
      <c r="D1027" s="17" t="s">
        <v>90</v>
      </c>
      <c r="E1027" s="17">
        <v>0.86080000000000001</v>
      </c>
      <c r="F1027" s="18">
        <v>0.77280000000000004</v>
      </c>
      <c r="G1027" s="71" t="s">
        <v>979</v>
      </c>
      <c r="H1027" s="23">
        <v>400148426451</v>
      </c>
      <c r="I1027" s="17" t="s">
        <v>107</v>
      </c>
      <c r="J1027" s="17" t="s">
        <v>108</v>
      </c>
      <c r="K1027" s="17">
        <v>0.33400000000000002</v>
      </c>
      <c r="L1027" s="17">
        <v>0.31850000000000001</v>
      </c>
      <c r="M1027" s="17">
        <v>0.30195300000000003</v>
      </c>
      <c r="N1027" s="18">
        <v>0.54358600000000001</v>
      </c>
      <c r="O1027" s="17">
        <v>0</v>
      </c>
      <c r="P1027" s="68" t="s">
        <v>119</v>
      </c>
      <c r="Q1027" s="67" t="s">
        <v>93</v>
      </c>
      <c r="R1027" s="129" t="s">
        <v>110</v>
      </c>
    </row>
    <row r="1028" spans="1:18">
      <c r="A1028" s="71" t="s">
        <v>11</v>
      </c>
      <c r="B1028" s="23">
        <v>400148414651</v>
      </c>
      <c r="C1028" s="17" t="s">
        <v>89</v>
      </c>
      <c r="D1028" s="17" t="s">
        <v>90</v>
      </c>
      <c r="E1028" s="17">
        <v>0.86080000000000001</v>
      </c>
      <c r="F1028" s="18">
        <v>0.77280000000000004</v>
      </c>
      <c r="G1028" s="71" t="s">
        <v>980</v>
      </c>
      <c r="H1028" s="23">
        <v>400148427503</v>
      </c>
      <c r="I1028" s="17" t="s">
        <v>98</v>
      </c>
      <c r="J1028" s="17" t="s">
        <v>107</v>
      </c>
      <c r="K1028" s="17">
        <v>0.13320000000000001</v>
      </c>
      <c r="L1028" s="17">
        <v>0.20930000000000001</v>
      </c>
      <c r="M1028" s="17">
        <v>0.93414699999999995</v>
      </c>
      <c r="N1028" s="18">
        <v>0.81438900000000003</v>
      </c>
      <c r="O1028" s="17">
        <v>1</v>
      </c>
      <c r="P1028" s="68" t="s">
        <v>119</v>
      </c>
      <c r="Q1028" s="67" t="s">
        <v>93</v>
      </c>
      <c r="R1028" s="129" t="s">
        <v>110</v>
      </c>
    </row>
    <row r="1029" spans="1:18">
      <c r="A1029" s="71" t="s">
        <v>11</v>
      </c>
      <c r="B1029" s="23">
        <v>400148414651</v>
      </c>
      <c r="C1029" s="17" t="s">
        <v>89</v>
      </c>
      <c r="D1029" s="17" t="s">
        <v>90</v>
      </c>
      <c r="E1029" s="17">
        <v>0.86080000000000001</v>
      </c>
      <c r="F1029" s="18">
        <v>0.77280000000000004</v>
      </c>
      <c r="G1029" s="71" t="s">
        <v>981</v>
      </c>
      <c r="H1029" s="23">
        <v>400148427893</v>
      </c>
      <c r="I1029" s="17" t="s">
        <v>108</v>
      </c>
      <c r="J1029" s="17" t="s">
        <v>98</v>
      </c>
      <c r="K1029" s="17">
        <v>0.37769999999999998</v>
      </c>
      <c r="L1029" s="17">
        <v>0.31850000000000001</v>
      </c>
      <c r="M1029" s="17">
        <v>0.24829200000000001</v>
      </c>
      <c r="N1029" s="18">
        <v>0.52870099999999998</v>
      </c>
      <c r="O1029" s="17">
        <v>0</v>
      </c>
      <c r="P1029" s="68" t="s">
        <v>119</v>
      </c>
      <c r="Q1029" s="67" t="s">
        <v>93</v>
      </c>
      <c r="R1029" s="129" t="s">
        <v>110</v>
      </c>
    </row>
    <row r="1030" spans="1:18">
      <c r="A1030" s="71" t="s">
        <v>11</v>
      </c>
      <c r="B1030" s="23">
        <v>400148414651</v>
      </c>
      <c r="C1030" s="17" t="s">
        <v>89</v>
      </c>
      <c r="D1030" s="17" t="s">
        <v>90</v>
      </c>
      <c r="E1030" s="17">
        <v>0.86080000000000001</v>
      </c>
      <c r="F1030" s="18">
        <v>0.77280000000000004</v>
      </c>
      <c r="G1030" s="71" t="s">
        <v>982</v>
      </c>
      <c r="H1030" s="23">
        <v>400148429483</v>
      </c>
      <c r="I1030" s="17" t="s">
        <v>97</v>
      </c>
      <c r="J1030" s="17" t="s">
        <v>108</v>
      </c>
      <c r="K1030" s="17">
        <v>0.10440000000000001</v>
      </c>
      <c r="L1030" s="17">
        <v>0.19839999999999999</v>
      </c>
      <c r="M1030" s="17">
        <v>0.55608599999999997</v>
      </c>
      <c r="N1030" s="18">
        <v>0.61006700000000003</v>
      </c>
      <c r="O1030" s="17">
        <v>0</v>
      </c>
      <c r="P1030" s="68" t="s">
        <v>119</v>
      </c>
      <c r="Q1030" s="67" t="s">
        <v>93</v>
      </c>
      <c r="R1030" s="129" t="s">
        <v>110</v>
      </c>
    </row>
    <row r="1031" spans="1:18">
      <c r="A1031" s="71" t="s">
        <v>11</v>
      </c>
      <c r="B1031" s="23">
        <v>400148414651</v>
      </c>
      <c r="C1031" s="17" t="s">
        <v>89</v>
      </c>
      <c r="D1031" s="17" t="s">
        <v>90</v>
      </c>
      <c r="E1031" s="17">
        <v>0.86080000000000001</v>
      </c>
      <c r="F1031" s="18">
        <v>0.77280000000000004</v>
      </c>
      <c r="G1031" s="71" t="s">
        <v>983</v>
      </c>
      <c r="H1031" s="23">
        <v>400148432862</v>
      </c>
      <c r="I1031" s="17" t="s">
        <v>108</v>
      </c>
      <c r="J1031" s="17" t="s">
        <v>97</v>
      </c>
      <c r="K1031" s="17">
        <v>0.10340000000000001</v>
      </c>
      <c r="L1031" s="17">
        <v>0.19839999999999999</v>
      </c>
      <c r="M1031" s="17">
        <v>0.56277900000000003</v>
      </c>
      <c r="N1031" s="18">
        <v>0.61006700000000003</v>
      </c>
      <c r="O1031" s="17">
        <v>0</v>
      </c>
      <c r="P1031" s="68" t="s">
        <v>119</v>
      </c>
      <c r="Q1031" s="67" t="s">
        <v>93</v>
      </c>
      <c r="R1031" s="129" t="s">
        <v>110</v>
      </c>
    </row>
    <row r="1032" spans="1:18">
      <c r="A1032" s="71" t="s">
        <v>11</v>
      </c>
      <c r="B1032" s="23">
        <v>400148414651</v>
      </c>
      <c r="C1032" s="17" t="s">
        <v>89</v>
      </c>
      <c r="D1032" s="17" t="s">
        <v>90</v>
      </c>
      <c r="E1032" s="17">
        <v>0.86080000000000001</v>
      </c>
      <c r="F1032" s="18">
        <v>0.77280000000000004</v>
      </c>
      <c r="G1032" s="71" t="s">
        <v>984</v>
      </c>
      <c r="H1032" s="23">
        <v>400148438619</v>
      </c>
      <c r="I1032" s="17" t="s">
        <v>98</v>
      </c>
      <c r="J1032" s="17" t="s">
        <v>108</v>
      </c>
      <c r="K1032" s="17">
        <v>0.10340000000000001</v>
      </c>
      <c r="L1032" s="17">
        <v>0.19939999999999999</v>
      </c>
      <c r="M1032" s="17">
        <v>0.56277900000000003</v>
      </c>
      <c r="N1032" s="18">
        <v>0.596499</v>
      </c>
      <c r="O1032" s="17">
        <v>0</v>
      </c>
      <c r="P1032" s="68" t="s">
        <v>119</v>
      </c>
      <c r="Q1032" s="67" t="s">
        <v>93</v>
      </c>
      <c r="R1032" s="129" t="s">
        <v>110</v>
      </c>
    </row>
    <row r="1033" spans="1:18">
      <c r="A1033" s="71" t="s">
        <v>11</v>
      </c>
      <c r="B1033" s="23">
        <v>400148414651</v>
      </c>
      <c r="C1033" s="17" t="s">
        <v>89</v>
      </c>
      <c r="D1033" s="17" t="s">
        <v>90</v>
      </c>
      <c r="E1033" s="17">
        <v>0.86080000000000001</v>
      </c>
      <c r="F1033" s="18">
        <v>0.77280000000000004</v>
      </c>
      <c r="G1033" s="71" t="s">
        <v>985</v>
      </c>
      <c r="H1033" s="23">
        <v>400148441139</v>
      </c>
      <c r="I1033" s="17" t="s">
        <v>107</v>
      </c>
      <c r="J1033" s="17" t="s">
        <v>108</v>
      </c>
      <c r="K1033" s="17">
        <v>0.10340000000000001</v>
      </c>
      <c r="L1033" s="17">
        <v>0.19939999999999999</v>
      </c>
      <c r="M1033" s="17">
        <v>0.56277900000000003</v>
      </c>
      <c r="N1033" s="18">
        <v>0.60568699999999998</v>
      </c>
      <c r="O1033" s="17">
        <v>0</v>
      </c>
      <c r="P1033" s="68" t="s">
        <v>119</v>
      </c>
      <c r="Q1033" s="67" t="s">
        <v>93</v>
      </c>
      <c r="R1033" s="129" t="s">
        <v>110</v>
      </c>
    </row>
    <row r="1034" spans="1:18">
      <c r="A1034" s="71" t="s">
        <v>11</v>
      </c>
      <c r="B1034" s="23">
        <v>400148414651</v>
      </c>
      <c r="C1034" s="17" t="s">
        <v>89</v>
      </c>
      <c r="D1034" s="17" t="s">
        <v>90</v>
      </c>
      <c r="E1034" s="17">
        <v>0.86080000000000001</v>
      </c>
      <c r="F1034" s="18">
        <v>0.77280000000000004</v>
      </c>
      <c r="G1034" s="71" t="s">
        <v>986</v>
      </c>
      <c r="H1034" s="23">
        <v>400148443006</v>
      </c>
      <c r="I1034" s="17" t="s">
        <v>97</v>
      </c>
      <c r="J1034" s="17" t="s">
        <v>98</v>
      </c>
      <c r="K1034" s="17">
        <v>0.10440000000000001</v>
      </c>
      <c r="L1034" s="17">
        <v>0.19939999999999999</v>
      </c>
      <c r="M1034" s="17">
        <v>0.55608599999999997</v>
      </c>
      <c r="N1034" s="18">
        <v>0.60568699999999998</v>
      </c>
      <c r="O1034" s="17">
        <v>0</v>
      </c>
      <c r="P1034" s="68" t="s">
        <v>119</v>
      </c>
      <c r="Q1034" s="67" t="s">
        <v>93</v>
      </c>
      <c r="R1034" s="129" t="s">
        <v>110</v>
      </c>
    </row>
    <row r="1035" spans="1:18">
      <c r="A1035" s="71" t="s">
        <v>12</v>
      </c>
      <c r="B1035" s="23">
        <v>400155501188</v>
      </c>
      <c r="C1035" s="17" t="s">
        <v>89</v>
      </c>
      <c r="D1035" s="17" t="s">
        <v>90</v>
      </c>
      <c r="E1035" s="17">
        <v>0.76339999999999997</v>
      </c>
      <c r="F1035" s="18">
        <v>0.56850000000000001</v>
      </c>
      <c r="G1035" s="71" t="s">
        <v>987</v>
      </c>
      <c r="H1035" s="23">
        <v>400155445650</v>
      </c>
      <c r="I1035" s="17" t="s">
        <v>98</v>
      </c>
      <c r="J1035" s="17" t="s">
        <v>97</v>
      </c>
      <c r="K1035" s="17">
        <v>0.1918</v>
      </c>
      <c r="L1035" s="17">
        <v>0.50890000000000002</v>
      </c>
      <c r="M1035" s="17">
        <v>0.51100999999999996</v>
      </c>
      <c r="N1035" s="18">
        <v>0.47831800000000002</v>
      </c>
      <c r="O1035" s="17">
        <v>0</v>
      </c>
      <c r="P1035" s="68" t="s">
        <v>5323</v>
      </c>
      <c r="Q1035" s="67" t="s">
        <v>103</v>
      </c>
      <c r="R1035" s="129" t="s">
        <v>110</v>
      </c>
    </row>
    <row r="1036" spans="1:18">
      <c r="A1036" s="71" t="s">
        <v>12</v>
      </c>
      <c r="B1036" s="23">
        <v>400155501188</v>
      </c>
      <c r="C1036" s="17" t="s">
        <v>89</v>
      </c>
      <c r="D1036" s="17" t="s">
        <v>90</v>
      </c>
      <c r="E1036" s="17">
        <v>0.76339999999999997</v>
      </c>
      <c r="F1036" s="18">
        <v>0.56850000000000001</v>
      </c>
      <c r="G1036" s="71" t="s">
        <v>988</v>
      </c>
      <c r="H1036" s="23">
        <v>400155447398</v>
      </c>
      <c r="I1036" s="17" t="s">
        <v>108</v>
      </c>
      <c r="J1036" s="17" t="s">
        <v>107</v>
      </c>
      <c r="K1036" s="17">
        <v>0.1958</v>
      </c>
      <c r="L1036" s="17">
        <v>0.51090000000000002</v>
      </c>
      <c r="M1036" s="17">
        <v>0.51195900000000005</v>
      </c>
      <c r="N1036" s="18">
        <v>0.47362199999999999</v>
      </c>
      <c r="O1036" s="17">
        <v>0</v>
      </c>
      <c r="P1036" s="68" t="s">
        <v>5323</v>
      </c>
      <c r="Q1036" s="67" t="s">
        <v>103</v>
      </c>
      <c r="R1036" s="129" t="s">
        <v>110</v>
      </c>
    </row>
    <row r="1037" spans="1:18">
      <c r="A1037" s="71" t="s">
        <v>12</v>
      </c>
      <c r="B1037" s="23">
        <v>400155501188</v>
      </c>
      <c r="C1037" s="17" t="s">
        <v>89</v>
      </c>
      <c r="D1037" s="17" t="s">
        <v>90</v>
      </c>
      <c r="E1037" s="17">
        <v>0.76339999999999997</v>
      </c>
      <c r="F1037" s="18">
        <v>0.56850000000000001</v>
      </c>
      <c r="G1037" s="71" t="s">
        <v>989</v>
      </c>
      <c r="H1037" s="23">
        <v>400155448526</v>
      </c>
      <c r="I1037" s="17" t="s">
        <v>97</v>
      </c>
      <c r="J1037" s="17" t="s">
        <v>107</v>
      </c>
      <c r="K1037" s="17">
        <v>0.1968</v>
      </c>
      <c r="L1037" s="17">
        <v>0.53569999999999995</v>
      </c>
      <c r="M1037" s="17">
        <v>0.50801700000000005</v>
      </c>
      <c r="N1037" s="18">
        <v>0.54588899999999996</v>
      </c>
      <c r="O1037" s="17">
        <v>0</v>
      </c>
      <c r="P1037" s="68" t="s">
        <v>5323</v>
      </c>
      <c r="Q1037" s="67" t="s">
        <v>103</v>
      </c>
      <c r="R1037" s="129" t="s">
        <v>110</v>
      </c>
    </row>
    <row r="1038" spans="1:18">
      <c r="A1038" s="71" t="s">
        <v>12</v>
      </c>
      <c r="B1038" s="23">
        <v>400155501188</v>
      </c>
      <c r="C1038" s="17" t="s">
        <v>89</v>
      </c>
      <c r="D1038" s="17" t="s">
        <v>90</v>
      </c>
      <c r="E1038" s="17">
        <v>0.76339999999999997</v>
      </c>
      <c r="F1038" s="18">
        <v>0.56850000000000001</v>
      </c>
      <c r="G1038" s="71" t="s">
        <v>990</v>
      </c>
      <c r="H1038" s="23">
        <v>400155448553</v>
      </c>
      <c r="I1038" s="17" t="s">
        <v>107</v>
      </c>
      <c r="J1038" s="17" t="s">
        <v>108</v>
      </c>
      <c r="K1038" s="17">
        <v>0.1968</v>
      </c>
      <c r="L1038" s="17">
        <v>0.53569999999999995</v>
      </c>
      <c r="M1038" s="17">
        <v>0.50801700000000005</v>
      </c>
      <c r="N1038" s="18">
        <v>0.54588899999999996</v>
      </c>
      <c r="O1038" s="17">
        <v>0</v>
      </c>
      <c r="P1038" s="68" t="s">
        <v>5323</v>
      </c>
      <c r="Q1038" s="67" t="s">
        <v>103</v>
      </c>
      <c r="R1038" s="129" t="s">
        <v>110</v>
      </c>
    </row>
    <row r="1039" spans="1:18">
      <c r="A1039" s="71" t="s">
        <v>12</v>
      </c>
      <c r="B1039" s="23">
        <v>400155501188</v>
      </c>
      <c r="C1039" s="17" t="s">
        <v>89</v>
      </c>
      <c r="D1039" s="17" t="s">
        <v>90</v>
      </c>
      <c r="E1039" s="17">
        <v>0.76339999999999997</v>
      </c>
      <c r="F1039" s="18">
        <v>0.56850000000000001</v>
      </c>
      <c r="G1039" s="71" t="s">
        <v>991</v>
      </c>
      <c r="H1039" s="23">
        <v>400155448831</v>
      </c>
      <c r="I1039" s="17" t="s">
        <v>108</v>
      </c>
      <c r="J1039" s="17" t="s">
        <v>97</v>
      </c>
      <c r="K1039" s="17">
        <v>0.1968</v>
      </c>
      <c r="L1039" s="17">
        <v>0.53569999999999995</v>
      </c>
      <c r="M1039" s="17">
        <v>0.50801700000000005</v>
      </c>
      <c r="N1039" s="18">
        <v>0.54588899999999996</v>
      </c>
      <c r="O1039" s="17">
        <v>0</v>
      </c>
      <c r="P1039" s="68" t="s">
        <v>5323</v>
      </c>
      <c r="Q1039" s="67" t="s">
        <v>103</v>
      </c>
      <c r="R1039" s="129" t="s">
        <v>110</v>
      </c>
    </row>
    <row r="1040" spans="1:18">
      <c r="A1040" s="71" t="s">
        <v>12</v>
      </c>
      <c r="B1040" s="23">
        <v>400155501188</v>
      </c>
      <c r="C1040" s="17" t="s">
        <v>89</v>
      </c>
      <c r="D1040" s="17" t="s">
        <v>90</v>
      </c>
      <c r="E1040" s="17">
        <v>0.76339999999999997</v>
      </c>
      <c r="F1040" s="18">
        <v>0.56850000000000001</v>
      </c>
      <c r="G1040" s="71" t="s">
        <v>992</v>
      </c>
      <c r="H1040" s="23">
        <v>400155449048</v>
      </c>
      <c r="I1040" s="17" t="s">
        <v>97</v>
      </c>
      <c r="J1040" s="17" t="s">
        <v>98</v>
      </c>
      <c r="K1040" s="17">
        <v>0.1968</v>
      </c>
      <c r="L1040" s="17">
        <v>0.53569999999999995</v>
      </c>
      <c r="M1040" s="17">
        <v>0.50801700000000005</v>
      </c>
      <c r="N1040" s="18">
        <v>0.54588899999999996</v>
      </c>
      <c r="O1040" s="17">
        <v>0</v>
      </c>
      <c r="P1040" s="68" t="s">
        <v>5323</v>
      </c>
      <c r="Q1040" s="67" t="s">
        <v>103</v>
      </c>
      <c r="R1040" s="129" t="s">
        <v>110</v>
      </c>
    </row>
    <row r="1041" spans="1:18">
      <c r="A1041" s="71" t="s">
        <v>12</v>
      </c>
      <c r="B1041" s="23">
        <v>400155501188</v>
      </c>
      <c r="C1041" s="17" t="s">
        <v>89</v>
      </c>
      <c r="D1041" s="17" t="s">
        <v>90</v>
      </c>
      <c r="E1041" s="17">
        <v>0.76339999999999997</v>
      </c>
      <c r="F1041" s="18">
        <v>0.56850000000000001</v>
      </c>
      <c r="G1041" s="71" t="s">
        <v>993</v>
      </c>
      <c r="H1041" s="23">
        <v>400155449148</v>
      </c>
      <c r="I1041" s="17" t="s">
        <v>98</v>
      </c>
      <c r="J1041" s="17" t="s">
        <v>97</v>
      </c>
      <c r="K1041" s="17">
        <v>0.1988</v>
      </c>
      <c r="L1041" s="17">
        <v>0.53569999999999995</v>
      </c>
      <c r="M1041" s="17">
        <v>0.51697300000000002</v>
      </c>
      <c r="N1041" s="18">
        <v>0.54588899999999996</v>
      </c>
      <c r="O1041" s="17">
        <v>0</v>
      </c>
      <c r="P1041" s="68" t="s">
        <v>5323</v>
      </c>
      <c r="Q1041" s="67" t="s">
        <v>103</v>
      </c>
      <c r="R1041" s="129" t="s">
        <v>110</v>
      </c>
    </row>
    <row r="1042" spans="1:18">
      <c r="A1042" s="71" t="s">
        <v>12</v>
      </c>
      <c r="B1042" s="23">
        <v>400155501188</v>
      </c>
      <c r="C1042" s="17" t="s">
        <v>89</v>
      </c>
      <c r="D1042" s="17" t="s">
        <v>90</v>
      </c>
      <c r="E1042" s="17">
        <v>0.76339999999999997</v>
      </c>
      <c r="F1042" s="18">
        <v>0.56850000000000001</v>
      </c>
      <c r="G1042" s="71" t="s">
        <v>994</v>
      </c>
      <c r="H1042" s="23">
        <v>400155450251</v>
      </c>
      <c r="I1042" s="17" t="s">
        <v>107</v>
      </c>
      <c r="J1042" s="17" t="s">
        <v>98</v>
      </c>
      <c r="K1042" s="17">
        <v>0.1968</v>
      </c>
      <c r="L1042" s="17">
        <v>0.53469999999999995</v>
      </c>
      <c r="M1042" s="17">
        <v>0.50801700000000005</v>
      </c>
      <c r="N1042" s="18">
        <v>0.54829899999999998</v>
      </c>
      <c r="O1042" s="17">
        <v>0</v>
      </c>
      <c r="P1042" s="68" t="s">
        <v>5323</v>
      </c>
      <c r="Q1042" s="67" t="s">
        <v>103</v>
      </c>
      <c r="R1042" s="129" t="s">
        <v>110</v>
      </c>
    </row>
    <row r="1043" spans="1:18">
      <c r="A1043" s="71" t="s">
        <v>12</v>
      </c>
      <c r="B1043" s="23">
        <v>400155501188</v>
      </c>
      <c r="C1043" s="17" t="s">
        <v>89</v>
      </c>
      <c r="D1043" s="17" t="s">
        <v>90</v>
      </c>
      <c r="E1043" s="17">
        <v>0.76339999999999997</v>
      </c>
      <c r="F1043" s="18">
        <v>0.56850000000000001</v>
      </c>
      <c r="G1043" s="71" t="s">
        <v>995</v>
      </c>
      <c r="H1043" s="23">
        <v>400155451759</v>
      </c>
      <c r="I1043" s="17" t="s">
        <v>107</v>
      </c>
      <c r="J1043" s="17" t="s">
        <v>97</v>
      </c>
      <c r="K1043" s="17">
        <v>0.1978</v>
      </c>
      <c r="L1043" s="17">
        <v>0.53469999999999995</v>
      </c>
      <c r="M1043" s="17">
        <v>0.50411600000000001</v>
      </c>
      <c r="N1043" s="18">
        <v>0.54829899999999998</v>
      </c>
      <c r="O1043" s="17">
        <v>0</v>
      </c>
      <c r="P1043" s="68" t="s">
        <v>5323</v>
      </c>
      <c r="Q1043" s="67" t="s">
        <v>103</v>
      </c>
      <c r="R1043" s="129" t="s">
        <v>110</v>
      </c>
    </row>
    <row r="1044" spans="1:18">
      <c r="A1044" s="71" t="s">
        <v>12</v>
      </c>
      <c r="B1044" s="23">
        <v>400155501188</v>
      </c>
      <c r="C1044" s="17" t="s">
        <v>89</v>
      </c>
      <c r="D1044" s="17" t="s">
        <v>90</v>
      </c>
      <c r="E1044" s="17">
        <v>0.76339999999999997</v>
      </c>
      <c r="F1044" s="18">
        <v>0.56850000000000001</v>
      </c>
      <c r="G1044" s="71" t="s">
        <v>996</v>
      </c>
      <c r="H1044" s="23">
        <v>400155451796</v>
      </c>
      <c r="I1044" s="17" t="s">
        <v>108</v>
      </c>
      <c r="J1044" s="17" t="s">
        <v>98</v>
      </c>
      <c r="K1044" s="17">
        <v>0.1978</v>
      </c>
      <c r="L1044" s="17">
        <v>0.53469999999999995</v>
      </c>
      <c r="M1044" s="17">
        <v>0.50411600000000001</v>
      </c>
      <c r="N1044" s="18">
        <v>0.54829899999999998</v>
      </c>
      <c r="O1044" s="17">
        <v>0</v>
      </c>
      <c r="P1044" s="68" t="s">
        <v>5323</v>
      </c>
      <c r="Q1044" s="67" t="s">
        <v>103</v>
      </c>
      <c r="R1044" s="129" t="s">
        <v>110</v>
      </c>
    </row>
    <row r="1045" spans="1:18">
      <c r="A1045" s="71" t="s">
        <v>12</v>
      </c>
      <c r="B1045" s="23">
        <v>400155501188</v>
      </c>
      <c r="C1045" s="17" t="s">
        <v>89</v>
      </c>
      <c r="D1045" s="17" t="s">
        <v>90</v>
      </c>
      <c r="E1045" s="17">
        <v>0.76339999999999997</v>
      </c>
      <c r="F1045" s="18">
        <v>0.56850000000000001</v>
      </c>
      <c r="G1045" s="71" t="s">
        <v>997</v>
      </c>
      <c r="H1045" s="23">
        <v>400155452868</v>
      </c>
      <c r="I1045" s="17" t="s">
        <v>97</v>
      </c>
      <c r="J1045" s="17" t="s">
        <v>98</v>
      </c>
      <c r="K1045" s="17">
        <v>0.1968</v>
      </c>
      <c r="L1045" s="17">
        <v>0.53269999999999995</v>
      </c>
      <c r="M1045" s="17">
        <v>0.52492799999999995</v>
      </c>
      <c r="N1045" s="18">
        <v>0.55314700000000006</v>
      </c>
      <c r="O1045" s="17">
        <v>0</v>
      </c>
      <c r="P1045" s="68" t="s">
        <v>5323</v>
      </c>
      <c r="Q1045" s="67" t="s">
        <v>103</v>
      </c>
      <c r="R1045" s="129" t="s">
        <v>110</v>
      </c>
    </row>
    <row r="1046" spans="1:18">
      <c r="A1046" s="71" t="s">
        <v>12</v>
      </c>
      <c r="B1046" s="23">
        <v>400155501188</v>
      </c>
      <c r="C1046" s="17" t="s">
        <v>89</v>
      </c>
      <c r="D1046" s="17" t="s">
        <v>90</v>
      </c>
      <c r="E1046" s="17">
        <v>0.76339999999999997</v>
      </c>
      <c r="F1046" s="18">
        <v>0.56850000000000001</v>
      </c>
      <c r="G1046" s="71" t="s">
        <v>998</v>
      </c>
      <c r="H1046" s="23">
        <v>400155453429</v>
      </c>
      <c r="I1046" s="17" t="s">
        <v>107</v>
      </c>
      <c r="J1046" s="17" t="s">
        <v>97</v>
      </c>
      <c r="K1046" s="17">
        <v>0.1948</v>
      </c>
      <c r="L1046" s="17">
        <v>0.53569999999999995</v>
      </c>
      <c r="M1046" s="17">
        <v>0.51594099999999998</v>
      </c>
      <c r="N1046" s="18">
        <v>0.54588899999999996</v>
      </c>
      <c r="O1046" s="17">
        <v>0</v>
      </c>
      <c r="P1046" s="68" t="s">
        <v>5323</v>
      </c>
      <c r="Q1046" s="67" t="s">
        <v>103</v>
      </c>
      <c r="R1046" s="129" t="s">
        <v>110</v>
      </c>
    </row>
    <row r="1047" spans="1:18">
      <c r="A1047" s="71" t="s">
        <v>12</v>
      </c>
      <c r="B1047" s="23">
        <v>400155501188</v>
      </c>
      <c r="C1047" s="17" t="s">
        <v>89</v>
      </c>
      <c r="D1047" s="17" t="s">
        <v>90</v>
      </c>
      <c r="E1047" s="17">
        <v>0.76339999999999997</v>
      </c>
      <c r="F1047" s="18">
        <v>0.56850000000000001</v>
      </c>
      <c r="G1047" s="71" t="s">
        <v>999</v>
      </c>
      <c r="H1047" s="23">
        <v>400155453460</v>
      </c>
      <c r="I1047" s="17" t="s">
        <v>108</v>
      </c>
      <c r="J1047" s="17" t="s">
        <v>107</v>
      </c>
      <c r="K1047" s="17">
        <v>0.1948</v>
      </c>
      <c r="L1047" s="17">
        <v>0.53569999999999995</v>
      </c>
      <c r="M1047" s="17">
        <v>0.51594099999999998</v>
      </c>
      <c r="N1047" s="18">
        <v>0.54588899999999996</v>
      </c>
      <c r="O1047" s="17">
        <v>0</v>
      </c>
      <c r="P1047" s="68" t="s">
        <v>5323</v>
      </c>
      <c r="Q1047" s="67" t="s">
        <v>103</v>
      </c>
      <c r="R1047" s="129" t="s">
        <v>110</v>
      </c>
    </row>
    <row r="1048" spans="1:18">
      <c r="A1048" s="71" t="s">
        <v>12</v>
      </c>
      <c r="B1048" s="23">
        <v>400155501188</v>
      </c>
      <c r="C1048" s="17" t="s">
        <v>89</v>
      </c>
      <c r="D1048" s="17" t="s">
        <v>90</v>
      </c>
      <c r="E1048" s="17">
        <v>0.76339999999999997</v>
      </c>
      <c r="F1048" s="18">
        <v>0.56850000000000001</v>
      </c>
      <c r="G1048" s="71" t="s">
        <v>1000</v>
      </c>
      <c r="H1048" s="23">
        <v>400155460459</v>
      </c>
      <c r="I1048" s="17" t="s">
        <v>98</v>
      </c>
      <c r="J1048" s="17" t="s">
        <v>97</v>
      </c>
      <c r="K1048" s="17">
        <v>0.20780000000000001</v>
      </c>
      <c r="L1048" s="17">
        <v>0.53669999999999995</v>
      </c>
      <c r="M1048" s="17">
        <v>0.48308200000000001</v>
      </c>
      <c r="N1048" s="18">
        <v>0.549427</v>
      </c>
      <c r="O1048" s="17">
        <v>0</v>
      </c>
      <c r="P1048" s="68" t="s">
        <v>3549</v>
      </c>
      <c r="Q1048" s="67" t="s">
        <v>93</v>
      </c>
      <c r="R1048" s="129" t="s">
        <v>110</v>
      </c>
    </row>
    <row r="1049" spans="1:18">
      <c r="A1049" s="71" t="s">
        <v>12</v>
      </c>
      <c r="B1049" s="23">
        <v>400155501188</v>
      </c>
      <c r="C1049" s="17" t="s">
        <v>89</v>
      </c>
      <c r="D1049" s="17" t="s">
        <v>90</v>
      </c>
      <c r="E1049" s="17">
        <v>0.76339999999999997</v>
      </c>
      <c r="F1049" s="18">
        <v>0.56850000000000001</v>
      </c>
      <c r="G1049" s="71" t="s">
        <v>1001</v>
      </c>
      <c r="H1049" s="23">
        <v>400155464354</v>
      </c>
      <c r="I1049" s="17" t="s">
        <v>97</v>
      </c>
      <c r="J1049" s="17" t="s">
        <v>98</v>
      </c>
      <c r="K1049" s="17">
        <v>0.20580000000000001</v>
      </c>
      <c r="L1049" s="17">
        <v>0.53669999999999995</v>
      </c>
      <c r="M1049" s="17">
        <v>0.47428300000000001</v>
      </c>
      <c r="N1049" s="18">
        <v>0.549427</v>
      </c>
      <c r="O1049" s="17">
        <v>0</v>
      </c>
      <c r="P1049" s="68" t="s">
        <v>3549</v>
      </c>
      <c r="Q1049" s="67" t="s">
        <v>93</v>
      </c>
      <c r="R1049" s="129" t="s">
        <v>110</v>
      </c>
    </row>
    <row r="1050" spans="1:18">
      <c r="A1050" s="71" t="s">
        <v>12</v>
      </c>
      <c r="B1050" s="23">
        <v>400155501188</v>
      </c>
      <c r="C1050" s="17" t="s">
        <v>89</v>
      </c>
      <c r="D1050" s="17" t="s">
        <v>90</v>
      </c>
      <c r="E1050" s="17">
        <v>0.76339999999999997</v>
      </c>
      <c r="F1050" s="18">
        <v>0.56850000000000001</v>
      </c>
      <c r="G1050" s="71" t="s">
        <v>1002</v>
      </c>
      <c r="H1050" s="23">
        <v>400155474222</v>
      </c>
      <c r="I1050" s="17" t="s">
        <v>107</v>
      </c>
      <c r="J1050" s="17" t="s">
        <v>108</v>
      </c>
      <c r="K1050" s="17">
        <v>0.1938</v>
      </c>
      <c r="L1050" s="17">
        <v>0.53669999999999995</v>
      </c>
      <c r="M1050" s="17">
        <v>0.51996399999999998</v>
      </c>
      <c r="N1050" s="18">
        <v>0.55539799999999995</v>
      </c>
      <c r="O1050" s="17">
        <v>0</v>
      </c>
      <c r="P1050" s="68" t="s">
        <v>5324</v>
      </c>
      <c r="Q1050" s="67" t="s">
        <v>103</v>
      </c>
      <c r="R1050" s="129" t="s">
        <v>110</v>
      </c>
    </row>
    <row r="1051" spans="1:18">
      <c r="A1051" s="71" t="s">
        <v>12</v>
      </c>
      <c r="B1051" s="23">
        <v>400155501188</v>
      </c>
      <c r="C1051" s="17" t="s">
        <v>89</v>
      </c>
      <c r="D1051" s="17" t="s">
        <v>90</v>
      </c>
      <c r="E1051" s="17">
        <v>0.76339999999999997</v>
      </c>
      <c r="F1051" s="18">
        <v>0.56850000000000001</v>
      </c>
      <c r="G1051" s="71" t="s">
        <v>1003</v>
      </c>
      <c r="H1051" s="23">
        <v>400155477372</v>
      </c>
      <c r="I1051" s="17" t="s">
        <v>107</v>
      </c>
      <c r="J1051" s="17" t="s">
        <v>97</v>
      </c>
      <c r="K1051" s="17">
        <v>0.1958</v>
      </c>
      <c r="L1051" s="17">
        <v>0.53669999999999995</v>
      </c>
      <c r="M1051" s="17">
        <v>0.52896699999999996</v>
      </c>
      <c r="N1051" s="18">
        <v>0.55539799999999995</v>
      </c>
      <c r="O1051" s="17">
        <v>0</v>
      </c>
      <c r="P1051" s="68" t="s">
        <v>5324</v>
      </c>
      <c r="Q1051" s="67" t="s">
        <v>103</v>
      </c>
      <c r="R1051" s="129" t="s">
        <v>110</v>
      </c>
    </row>
    <row r="1052" spans="1:18">
      <c r="A1052" s="71" t="s">
        <v>12</v>
      </c>
      <c r="B1052" s="23">
        <v>400155501188</v>
      </c>
      <c r="C1052" s="17" t="s">
        <v>89</v>
      </c>
      <c r="D1052" s="17" t="s">
        <v>90</v>
      </c>
      <c r="E1052" s="17">
        <v>0.76339999999999997</v>
      </c>
      <c r="F1052" s="18">
        <v>0.56850000000000001</v>
      </c>
      <c r="G1052" s="71" t="s">
        <v>1004</v>
      </c>
      <c r="H1052" s="23">
        <v>400155481363</v>
      </c>
      <c r="I1052" s="17" t="s">
        <v>98</v>
      </c>
      <c r="J1052" s="17" t="s">
        <v>97</v>
      </c>
      <c r="K1052" s="17">
        <v>0.1958</v>
      </c>
      <c r="L1052" s="17">
        <v>0.53769999999999996</v>
      </c>
      <c r="M1052" s="17">
        <v>0.52896699999999996</v>
      </c>
      <c r="N1052" s="18">
        <v>0.55298099999999994</v>
      </c>
      <c r="O1052" s="17">
        <v>0</v>
      </c>
      <c r="P1052" s="68" t="s">
        <v>5324</v>
      </c>
      <c r="Q1052" s="67" t="s">
        <v>103</v>
      </c>
      <c r="R1052" s="129" t="s">
        <v>110</v>
      </c>
    </row>
    <row r="1053" spans="1:18">
      <c r="A1053" s="71" t="s">
        <v>12</v>
      </c>
      <c r="B1053" s="23">
        <v>400155501188</v>
      </c>
      <c r="C1053" s="17" t="s">
        <v>89</v>
      </c>
      <c r="D1053" s="17" t="s">
        <v>90</v>
      </c>
      <c r="E1053" s="17">
        <v>0.76339999999999997</v>
      </c>
      <c r="F1053" s="18">
        <v>0.56850000000000001</v>
      </c>
      <c r="G1053" s="71" t="s">
        <v>1005</v>
      </c>
      <c r="H1053" s="23">
        <v>400155483914</v>
      </c>
      <c r="I1053" s="17" t="s">
        <v>97</v>
      </c>
      <c r="J1053" s="17" t="s">
        <v>98</v>
      </c>
      <c r="K1053" s="17">
        <v>0.1958</v>
      </c>
      <c r="L1053" s="17">
        <v>0.53869999999999996</v>
      </c>
      <c r="M1053" s="17">
        <v>0.52896699999999996</v>
      </c>
      <c r="N1053" s="18">
        <v>0.55655299999999996</v>
      </c>
      <c r="O1053" s="17">
        <v>0</v>
      </c>
      <c r="P1053" s="68" t="s">
        <v>3550</v>
      </c>
      <c r="Q1053" s="67" t="s">
        <v>5310</v>
      </c>
      <c r="R1053" s="129" t="s">
        <v>110</v>
      </c>
    </row>
    <row r="1054" spans="1:18">
      <c r="A1054" s="71" t="s">
        <v>12</v>
      </c>
      <c r="B1054" s="23">
        <v>400155501188</v>
      </c>
      <c r="C1054" s="17" t="s">
        <v>89</v>
      </c>
      <c r="D1054" s="17" t="s">
        <v>90</v>
      </c>
      <c r="E1054" s="17">
        <v>0.76339999999999997</v>
      </c>
      <c r="F1054" s="18">
        <v>0.56850000000000001</v>
      </c>
      <c r="G1054" s="71" t="s">
        <v>1006</v>
      </c>
      <c r="H1054" s="23">
        <v>400155495145</v>
      </c>
      <c r="I1054" s="17" t="s">
        <v>97</v>
      </c>
      <c r="J1054" s="17" t="s">
        <v>108</v>
      </c>
      <c r="K1054" s="17">
        <v>0.12920000000000001</v>
      </c>
      <c r="L1054" s="17">
        <v>0.4375</v>
      </c>
      <c r="M1054" s="17">
        <v>0.31307000000000001</v>
      </c>
      <c r="N1054" s="18">
        <v>0.87510600000000005</v>
      </c>
      <c r="O1054" s="17">
        <v>0</v>
      </c>
      <c r="P1054" s="68" t="s">
        <v>5325</v>
      </c>
      <c r="Q1054" s="67" t="s">
        <v>103</v>
      </c>
      <c r="R1054" s="129" t="s">
        <v>110</v>
      </c>
    </row>
    <row r="1055" spans="1:18">
      <c r="A1055" s="71" t="s">
        <v>12</v>
      </c>
      <c r="B1055" s="23">
        <v>400155501188</v>
      </c>
      <c r="C1055" s="17" t="s">
        <v>89</v>
      </c>
      <c r="D1055" s="17" t="s">
        <v>90</v>
      </c>
      <c r="E1055" s="17">
        <v>0.76339999999999997</v>
      </c>
      <c r="F1055" s="18">
        <v>0.56850000000000001</v>
      </c>
      <c r="G1055" s="71" t="s">
        <v>1007</v>
      </c>
      <c r="H1055" s="23">
        <v>400155495407</v>
      </c>
      <c r="I1055" s="17" t="s">
        <v>452</v>
      </c>
      <c r="J1055" s="17" t="s">
        <v>107</v>
      </c>
      <c r="K1055" s="17">
        <v>0.1143</v>
      </c>
      <c r="L1055" s="17">
        <v>0.41470000000000001</v>
      </c>
      <c r="M1055" s="17">
        <v>0.33547500000000002</v>
      </c>
      <c r="N1055" s="18">
        <v>0.87144900000000003</v>
      </c>
      <c r="O1055" s="17">
        <v>0</v>
      </c>
      <c r="P1055" s="68" t="s">
        <v>5325</v>
      </c>
      <c r="Q1055" s="67" t="s">
        <v>103</v>
      </c>
      <c r="R1055" s="129" t="s">
        <v>110</v>
      </c>
    </row>
    <row r="1056" spans="1:18">
      <c r="A1056" s="71" t="s">
        <v>12</v>
      </c>
      <c r="B1056" s="23">
        <v>400155501188</v>
      </c>
      <c r="C1056" s="17" t="s">
        <v>89</v>
      </c>
      <c r="D1056" s="17" t="s">
        <v>90</v>
      </c>
      <c r="E1056" s="17">
        <v>0.76339999999999997</v>
      </c>
      <c r="F1056" s="18">
        <v>0.56850000000000001</v>
      </c>
      <c r="G1056" s="71" t="s">
        <v>1008</v>
      </c>
      <c r="H1056" s="23">
        <v>400155495533</v>
      </c>
      <c r="I1056" s="17" t="s">
        <v>98</v>
      </c>
      <c r="J1056" s="17" t="s">
        <v>97</v>
      </c>
      <c r="K1056" s="17">
        <v>0.12230000000000001</v>
      </c>
      <c r="L1056" s="17">
        <v>0.43059999999999998</v>
      </c>
      <c r="M1056" s="17">
        <v>0.33365299999999998</v>
      </c>
      <c r="N1056" s="18">
        <v>0.91685899999999998</v>
      </c>
      <c r="O1056" s="17">
        <v>0</v>
      </c>
      <c r="P1056" s="68" t="s">
        <v>5325</v>
      </c>
      <c r="Q1056" s="67" t="s">
        <v>103</v>
      </c>
      <c r="R1056" s="129" t="s">
        <v>110</v>
      </c>
    </row>
    <row r="1057" spans="1:18">
      <c r="A1057" s="71" t="s">
        <v>12</v>
      </c>
      <c r="B1057" s="23">
        <v>400155501188</v>
      </c>
      <c r="C1057" s="17" t="s">
        <v>89</v>
      </c>
      <c r="D1057" s="17" t="s">
        <v>90</v>
      </c>
      <c r="E1057" s="17">
        <v>0.76339999999999997</v>
      </c>
      <c r="F1057" s="18">
        <v>0.56850000000000001</v>
      </c>
      <c r="G1057" s="71" t="s">
        <v>1009</v>
      </c>
      <c r="H1057" s="23">
        <v>400155495919</v>
      </c>
      <c r="I1057" s="17" t="s">
        <v>107</v>
      </c>
      <c r="J1057" s="17" t="s">
        <v>108</v>
      </c>
      <c r="K1057" s="17">
        <v>0.1004</v>
      </c>
      <c r="L1057" s="17">
        <v>0.42359999999999998</v>
      </c>
      <c r="M1057" s="17">
        <v>0.27277400000000002</v>
      </c>
      <c r="N1057" s="18">
        <v>0.93644899999999998</v>
      </c>
      <c r="O1057" s="17">
        <v>0</v>
      </c>
      <c r="P1057" s="68" t="s">
        <v>5325</v>
      </c>
      <c r="Q1057" s="67" t="s">
        <v>103</v>
      </c>
      <c r="R1057" s="129" t="s">
        <v>110</v>
      </c>
    </row>
    <row r="1058" spans="1:18">
      <c r="A1058" s="71" t="s">
        <v>12</v>
      </c>
      <c r="B1058" s="23">
        <v>400155501188</v>
      </c>
      <c r="C1058" s="17" t="s">
        <v>89</v>
      </c>
      <c r="D1058" s="17" t="s">
        <v>90</v>
      </c>
      <c r="E1058" s="17">
        <v>0.76339999999999997</v>
      </c>
      <c r="F1058" s="18">
        <v>0.56850000000000001</v>
      </c>
      <c r="G1058" s="71" t="s">
        <v>12</v>
      </c>
      <c r="H1058" s="23">
        <v>400155501188</v>
      </c>
      <c r="I1058" s="17" t="s">
        <v>98</v>
      </c>
      <c r="J1058" s="17" t="s">
        <v>97</v>
      </c>
      <c r="K1058" s="17">
        <v>0.2366</v>
      </c>
      <c r="L1058" s="17">
        <v>0.43149999999999999</v>
      </c>
      <c r="M1058" s="17">
        <v>1</v>
      </c>
      <c r="N1058" s="18">
        <v>1</v>
      </c>
      <c r="O1058" s="17">
        <v>1</v>
      </c>
      <c r="P1058" s="68" t="s">
        <v>5325</v>
      </c>
      <c r="Q1058" s="67" t="s">
        <v>103</v>
      </c>
      <c r="R1058" s="129" t="s">
        <v>110</v>
      </c>
    </row>
    <row r="1059" spans="1:18">
      <c r="A1059" s="71" t="s">
        <v>12</v>
      </c>
      <c r="B1059" s="23">
        <v>400155501188</v>
      </c>
      <c r="C1059" s="17" t="s">
        <v>89</v>
      </c>
      <c r="D1059" s="17" t="s">
        <v>90</v>
      </c>
      <c r="E1059" s="17">
        <v>0.76339999999999997</v>
      </c>
      <c r="F1059" s="18">
        <v>0.56850000000000001</v>
      </c>
      <c r="G1059" s="71" t="s">
        <v>1010</v>
      </c>
      <c r="H1059" s="23">
        <v>400155502869</v>
      </c>
      <c r="I1059" s="17" t="s">
        <v>98</v>
      </c>
      <c r="J1059" s="17" t="s">
        <v>97</v>
      </c>
      <c r="K1059" s="17">
        <v>0.2336</v>
      </c>
      <c r="L1059" s="17">
        <v>0.43059999999999998</v>
      </c>
      <c r="M1059" s="17">
        <v>0.97261900000000001</v>
      </c>
      <c r="N1059" s="18">
        <v>0.99596300000000004</v>
      </c>
      <c r="O1059" s="17">
        <v>1</v>
      </c>
      <c r="P1059" s="68" t="s">
        <v>5325</v>
      </c>
      <c r="Q1059" s="67" t="s">
        <v>103</v>
      </c>
      <c r="R1059" s="129" t="s">
        <v>110</v>
      </c>
    </row>
    <row r="1060" spans="1:18">
      <c r="A1060" s="71" t="s">
        <v>12</v>
      </c>
      <c r="B1060" s="23">
        <v>400155501188</v>
      </c>
      <c r="C1060" s="17" t="s">
        <v>89</v>
      </c>
      <c r="D1060" s="17" t="s">
        <v>90</v>
      </c>
      <c r="E1060" s="17">
        <v>0.76339999999999997</v>
      </c>
      <c r="F1060" s="18">
        <v>0.56850000000000001</v>
      </c>
      <c r="G1060" s="71" t="s">
        <v>1011</v>
      </c>
      <c r="H1060" s="23">
        <v>400155503212</v>
      </c>
      <c r="I1060" s="17" t="s">
        <v>97</v>
      </c>
      <c r="J1060" s="17" t="s">
        <v>98</v>
      </c>
      <c r="K1060" s="17">
        <v>0.2356</v>
      </c>
      <c r="L1060" s="17">
        <v>0.43149999999999999</v>
      </c>
      <c r="M1060" s="17">
        <v>0.983541</v>
      </c>
      <c r="N1060" s="18">
        <v>0.99192800000000003</v>
      </c>
      <c r="O1060" s="17">
        <v>1</v>
      </c>
      <c r="P1060" s="68" t="s">
        <v>5325</v>
      </c>
      <c r="Q1060" s="67" t="s">
        <v>103</v>
      </c>
      <c r="R1060" s="129" t="s">
        <v>110</v>
      </c>
    </row>
    <row r="1061" spans="1:18">
      <c r="A1061" s="71" t="s">
        <v>12</v>
      </c>
      <c r="B1061" s="23">
        <v>400155501188</v>
      </c>
      <c r="C1061" s="17" t="s">
        <v>89</v>
      </c>
      <c r="D1061" s="17" t="s">
        <v>90</v>
      </c>
      <c r="E1061" s="17">
        <v>0.76339999999999997</v>
      </c>
      <c r="F1061" s="18">
        <v>0.56850000000000001</v>
      </c>
      <c r="G1061" s="71" t="s">
        <v>1012</v>
      </c>
      <c r="H1061" s="23">
        <v>400155505241</v>
      </c>
      <c r="I1061" s="17" t="s">
        <v>1013</v>
      </c>
      <c r="J1061" s="17" t="s">
        <v>107</v>
      </c>
      <c r="K1061" s="17">
        <v>0.2356</v>
      </c>
      <c r="L1061" s="17">
        <v>0.43149999999999999</v>
      </c>
      <c r="M1061" s="17">
        <v>0.983541</v>
      </c>
      <c r="N1061" s="18">
        <v>0.99192800000000003</v>
      </c>
      <c r="O1061" s="17">
        <v>1</v>
      </c>
      <c r="P1061" s="68" t="s">
        <v>3522</v>
      </c>
      <c r="Q1061" s="67" t="s">
        <v>125</v>
      </c>
      <c r="R1061" s="129" t="s">
        <v>110</v>
      </c>
    </row>
    <row r="1062" spans="1:18">
      <c r="A1062" s="71" t="s">
        <v>12</v>
      </c>
      <c r="B1062" s="23">
        <v>400155501188</v>
      </c>
      <c r="C1062" s="17" t="s">
        <v>89</v>
      </c>
      <c r="D1062" s="17" t="s">
        <v>90</v>
      </c>
      <c r="E1062" s="17">
        <v>0.76339999999999997</v>
      </c>
      <c r="F1062" s="18">
        <v>0.56850000000000001</v>
      </c>
      <c r="G1062" s="71" t="s">
        <v>1014</v>
      </c>
      <c r="H1062" s="23">
        <v>400155507590</v>
      </c>
      <c r="I1062" s="17" t="s">
        <v>98</v>
      </c>
      <c r="J1062" s="17" t="s">
        <v>97</v>
      </c>
      <c r="K1062" s="17">
        <v>0.2356</v>
      </c>
      <c r="L1062" s="17">
        <v>0.43149999999999999</v>
      </c>
      <c r="M1062" s="17">
        <v>0.983541</v>
      </c>
      <c r="N1062" s="18">
        <v>4.35122E-5</v>
      </c>
      <c r="O1062" s="17">
        <v>1</v>
      </c>
      <c r="P1062" s="68" t="s">
        <v>3522</v>
      </c>
      <c r="Q1062" s="67" t="s">
        <v>106</v>
      </c>
      <c r="R1062" s="129" t="s">
        <v>5307</v>
      </c>
    </row>
    <row r="1063" spans="1:18">
      <c r="A1063" s="71" t="s">
        <v>12</v>
      </c>
      <c r="B1063" s="23">
        <v>400155501188</v>
      </c>
      <c r="C1063" s="17" t="s">
        <v>89</v>
      </c>
      <c r="D1063" s="17" t="s">
        <v>90</v>
      </c>
      <c r="E1063" s="17">
        <v>0.76339999999999997</v>
      </c>
      <c r="F1063" s="18">
        <v>0.56850000000000001</v>
      </c>
      <c r="G1063" s="71" t="s">
        <v>1015</v>
      </c>
      <c r="H1063" s="23">
        <v>400155511897</v>
      </c>
      <c r="I1063" s="17" t="s">
        <v>97</v>
      </c>
      <c r="J1063" s="17" t="s">
        <v>98</v>
      </c>
      <c r="K1063" s="17">
        <v>0.36180000000000001</v>
      </c>
      <c r="L1063" s="17">
        <v>0.5</v>
      </c>
      <c r="M1063" s="17">
        <v>0.53227500000000005</v>
      </c>
      <c r="N1063" s="18">
        <v>0.75219800000000003</v>
      </c>
      <c r="O1063" s="17">
        <v>0</v>
      </c>
      <c r="P1063" s="68" t="s">
        <v>3522</v>
      </c>
      <c r="Q1063" s="67" t="s">
        <v>111</v>
      </c>
      <c r="R1063" s="129" t="s">
        <v>110</v>
      </c>
    </row>
    <row r="1064" spans="1:18">
      <c r="A1064" s="71" t="s">
        <v>12</v>
      </c>
      <c r="B1064" s="23">
        <v>400155501188</v>
      </c>
      <c r="C1064" s="17" t="s">
        <v>89</v>
      </c>
      <c r="D1064" s="17" t="s">
        <v>90</v>
      </c>
      <c r="E1064" s="17">
        <v>0.76339999999999997</v>
      </c>
      <c r="F1064" s="18">
        <v>0.56850000000000001</v>
      </c>
      <c r="G1064" s="71" t="s">
        <v>1016</v>
      </c>
      <c r="H1064" s="23">
        <v>400155512941</v>
      </c>
      <c r="I1064" s="17" t="s">
        <v>98</v>
      </c>
      <c r="J1064" s="17" t="s">
        <v>107</v>
      </c>
      <c r="K1064" s="17">
        <v>0.36380000000000001</v>
      </c>
      <c r="L1064" s="17">
        <v>0.501</v>
      </c>
      <c r="M1064" s="17">
        <v>0.53476000000000001</v>
      </c>
      <c r="N1064" s="18">
        <v>0.74920500000000001</v>
      </c>
      <c r="O1064" s="17">
        <v>0</v>
      </c>
      <c r="P1064" s="68" t="s">
        <v>5326</v>
      </c>
      <c r="Q1064" s="67" t="s">
        <v>103</v>
      </c>
      <c r="R1064" s="129" t="s">
        <v>110</v>
      </c>
    </row>
    <row r="1065" spans="1:18">
      <c r="A1065" s="71" t="s">
        <v>12</v>
      </c>
      <c r="B1065" s="23">
        <v>400155501188</v>
      </c>
      <c r="C1065" s="17" t="s">
        <v>89</v>
      </c>
      <c r="D1065" s="17" t="s">
        <v>90</v>
      </c>
      <c r="E1065" s="17">
        <v>0.76339999999999997</v>
      </c>
      <c r="F1065" s="18">
        <v>0.56850000000000001</v>
      </c>
      <c r="G1065" s="71" t="s">
        <v>1017</v>
      </c>
      <c r="H1065" s="23">
        <v>400155513866</v>
      </c>
      <c r="I1065" s="17" t="s">
        <v>97</v>
      </c>
      <c r="J1065" s="17" t="s">
        <v>98</v>
      </c>
      <c r="K1065" s="17">
        <v>0.36580000000000001</v>
      </c>
      <c r="L1065" s="17">
        <v>0.5</v>
      </c>
      <c r="M1065" s="17">
        <v>0.53726499999999999</v>
      </c>
      <c r="N1065" s="18">
        <v>0.75219800000000003</v>
      </c>
      <c r="O1065" s="17">
        <v>0</v>
      </c>
      <c r="P1065" s="68" t="s">
        <v>5326</v>
      </c>
      <c r="Q1065" s="67" t="s">
        <v>103</v>
      </c>
      <c r="R1065" s="129" t="s">
        <v>110</v>
      </c>
    </row>
    <row r="1066" spans="1:18">
      <c r="A1066" s="71" t="s">
        <v>12</v>
      </c>
      <c r="B1066" s="23">
        <v>400155501188</v>
      </c>
      <c r="C1066" s="17" t="s">
        <v>89</v>
      </c>
      <c r="D1066" s="17" t="s">
        <v>90</v>
      </c>
      <c r="E1066" s="17">
        <v>0.76339999999999997</v>
      </c>
      <c r="F1066" s="18">
        <v>0.56850000000000001</v>
      </c>
      <c r="G1066" s="71" t="s">
        <v>1018</v>
      </c>
      <c r="H1066" s="23">
        <v>400155514879</v>
      </c>
      <c r="I1066" s="17" t="s">
        <v>107</v>
      </c>
      <c r="J1066" s="17" t="s">
        <v>108</v>
      </c>
      <c r="K1066" s="17">
        <v>0.2346</v>
      </c>
      <c r="L1066" s="17">
        <v>0.43149999999999999</v>
      </c>
      <c r="M1066" s="17">
        <v>0.98902100000000004</v>
      </c>
      <c r="N1066" s="18">
        <v>0.99192800000000003</v>
      </c>
      <c r="O1066" s="17">
        <v>1</v>
      </c>
      <c r="P1066" s="68" t="s">
        <v>5326</v>
      </c>
      <c r="Q1066" s="67" t="s">
        <v>103</v>
      </c>
      <c r="R1066" s="129" t="s">
        <v>110</v>
      </c>
    </row>
    <row r="1067" spans="1:18">
      <c r="A1067" s="71" t="s">
        <v>12</v>
      </c>
      <c r="B1067" s="23">
        <v>400155501188</v>
      </c>
      <c r="C1067" s="17" t="s">
        <v>89</v>
      </c>
      <c r="D1067" s="17" t="s">
        <v>90</v>
      </c>
      <c r="E1067" s="17">
        <v>0.76339999999999997</v>
      </c>
      <c r="F1067" s="18">
        <v>0.56850000000000001</v>
      </c>
      <c r="G1067" s="71" t="s">
        <v>1019</v>
      </c>
      <c r="H1067" s="23">
        <v>400155515416</v>
      </c>
      <c r="I1067" s="17" t="s">
        <v>98</v>
      </c>
      <c r="J1067" s="17" t="s">
        <v>108</v>
      </c>
      <c r="K1067" s="17">
        <v>0.36480000000000001</v>
      </c>
      <c r="L1067" s="17">
        <v>0.502</v>
      </c>
      <c r="M1067" s="17">
        <v>0.53957299999999997</v>
      </c>
      <c r="N1067" s="18">
        <v>0.746224</v>
      </c>
      <c r="O1067" s="17">
        <v>0</v>
      </c>
      <c r="P1067" s="68" t="s">
        <v>5326</v>
      </c>
      <c r="Q1067" s="67" t="s">
        <v>103</v>
      </c>
      <c r="R1067" s="129" t="s">
        <v>110</v>
      </c>
    </row>
    <row r="1068" spans="1:18">
      <c r="A1068" s="71" t="s">
        <v>12</v>
      </c>
      <c r="B1068" s="23">
        <v>400155501188</v>
      </c>
      <c r="C1068" s="17" t="s">
        <v>89</v>
      </c>
      <c r="D1068" s="17" t="s">
        <v>90</v>
      </c>
      <c r="E1068" s="17">
        <v>0.76339999999999997</v>
      </c>
      <c r="F1068" s="18">
        <v>0.56850000000000001</v>
      </c>
      <c r="G1068" s="71" t="s">
        <v>1020</v>
      </c>
      <c r="H1068" s="23">
        <v>400155515862</v>
      </c>
      <c r="I1068" s="17" t="s">
        <v>98</v>
      </c>
      <c r="J1068" s="17" t="s">
        <v>97</v>
      </c>
      <c r="K1068" s="17">
        <v>0.36480000000000001</v>
      </c>
      <c r="L1068" s="17">
        <v>0.502</v>
      </c>
      <c r="M1068" s="17">
        <v>0.53957299999999997</v>
      </c>
      <c r="N1068" s="18">
        <v>0.746224</v>
      </c>
      <c r="O1068" s="17">
        <v>0</v>
      </c>
      <c r="P1068" s="68" t="s">
        <v>5326</v>
      </c>
      <c r="Q1068" s="67" t="s">
        <v>103</v>
      </c>
      <c r="R1068" s="129" t="s">
        <v>110</v>
      </c>
    </row>
    <row r="1069" spans="1:18">
      <c r="A1069" s="71" t="s">
        <v>12</v>
      </c>
      <c r="B1069" s="23">
        <v>400155501188</v>
      </c>
      <c r="C1069" s="17" t="s">
        <v>89</v>
      </c>
      <c r="D1069" s="17" t="s">
        <v>90</v>
      </c>
      <c r="E1069" s="17">
        <v>0.76339999999999997</v>
      </c>
      <c r="F1069" s="18">
        <v>0.56850000000000001</v>
      </c>
      <c r="G1069" s="71" t="s">
        <v>1021</v>
      </c>
      <c r="H1069" s="23">
        <v>400155517842</v>
      </c>
      <c r="I1069" s="17" t="s">
        <v>108</v>
      </c>
      <c r="J1069" s="17" t="s">
        <v>107</v>
      </c>
      <c r="K1069" s="17">
        <v>0.2336</v>
      </c>
      <c r="L1069" s="17">
        <v>0.43149999999999999</v>
      </c>
      <c r="M1069" s="17">
        <v>0.97261900000000001</v>
      </c>
      <c r="N1069" s="18">
        <v>0.99192800000000003</v>
      </c>
      <c r="O1069" s="17">
        <v>1</v>
      </c>
      <c r="P1069" s="68" t="s">
        <v>5326</v>
      </c>
      <c r="Q1069" s="67" t="s">
        <v>103</v>
      </c>
      <c r="R1069" s="129" t="s">
        <v>110</v>
      </c>
    </row>
    <row r="1070" spans="1:18">
      <c r="A1070" s="71" t="s">
        <v>12</v>
      </c>
      <c r="B1070" s="23">
        <v>400155501188</v>
      </c>
      <c r="C1070" s="17" t="s">
        <v>89</v>
      </c>
      <c r="D1070" s="17" t="s">
        <v>90</v>
      </c>
      <c r="E1070" s="17">
        <v>0.76339999999999997</v>
      </c>
      <c r="F1070" s="18">
        <v>0.56850000000000001</v>
      </c>
      <c r="G1070" s="71" t="s">
        <v>1022</v>
      </c>
      <c r="H1070" s="23">
        <v>400155520930</v>
      </c>
      <c r="I1070" s="17" t="s">
        <v>107</v>
      </c>
      <c r="J1070" s="17" t="s">
        <v>108</v>
      </c>
      <c r="K1070" s="17">
        <v>0.21970000000000001</v>
      </c>
      <c r="L1070" s="17">
        <v>0.4375</v>
      </c>
      <c r="M1070" s="17">
        <v>0.88705199999999995</v>
      </c>
      <c r="N1070" s="18">
        <v>0.90558399999999994</v>
      </c>
      <c r="O1070" s="17">
        <v>1</v>
      </c>
      <c r="P1070" s="68" t="s">
        <v>5326</v>
      </c>
      <c r="Q1070" s="67" t="s">
        <v>103</v>
      </c>
      <c r="R1070" s="129" t="s">
        <v>110</v>
      </c>
    </row>
    <row r="1071" spans="1:18">
      <c r="A1071" s="71" t="s">
        <v>12</v>
      </c>
      <c r="B1071" s="23">
        <v>400155501188</v>
      </c>
      <c r="C1071" s="17" t="s">
        <v>89</v>
      </c>
      <c r="D1071" s="17" t="s">
        <v>90</v>
      </c>
      <c r="E1071" s="17">
        <v>0.76339999999999997</v>
      </c>
      <c r="F1071" s="18">
        <v>0.56850000000000001</v>
      </c>
      <c r="G1071" s="71" t="s">
        <v>1023</v>
      </c>
      <c r="H1071" s="23">
        <v>400155525276</v>
      </c>
      <c r="I1071" s="17" t="s">
        <v>107</v>
      </c>
      <c r="J1071" s="17" t="s">
        <v>108</v>
      </c>
      <c r="K1071" s="17">
        <v>0.22070000000000001</v>
      </c>
      <c r="L1071" s="17">
        <v>0.4415</v>
      </c>
      <c r="M1071" s="17">
        <v>0.88167499999999999</v>
      </c>
      <c r="N1071" s="18">
        <v>0.890629</v>
      </c>
      <c r="O1071" s="17">
        <v>1</v>
      </c>
      <c r="P1071" s="68" t="s">
        <v>3551</v>
      </c>
      <c r="Q1071" s="67" t="s">
        <v>170</v>
      </c>
      <c r="R1071" s="129" t="s">
        <v>110</v>
      </c>
    </row>
    <row r="1072" spans="1:18">
      <c r="A1072" s="71" t="s">
        <v>12</v>
      </c>
      <c r="B1072" s="23">
        <v>400155501188</v>
      </c>
      <c r="C1072" s="17" t="s">
        <v>89</v>
      </c>
      <c r="D1072" s="17" t="s">
        <v>90</v>
      </c>
      <c r="E1072" s="17">
        <v>0.76339999999999997</v>
      </c>
      <c r="F1072" s="18">
        <v>0.56850000000000001</v>
      </c>
      <c r="G1072" s="71" t="s">
        <v>1024</v>
      </c>
      <c r="H1072" s="23">
        <v>400155525695</v>
      </c>
      <c r="I1072" s="17" t="s">
        <v>107</v>
      </c>
      <c r="J1072" s="17" t="s">
        <v>108</v>
      </c>
      <c r="K1072" s="17">
        <v>0.21970000000000001</v>
      </c>
      <c r="L1072" s="17">
        <v>0.4415</v>
      </c>
      <c r="M1072" s="17">
        <v>0.88705199999999995</v>
      </c>
      <c r="N1072" s="18">
        <v>0.890629</v>
      </c>
      <c r="O1072" s="17">
        <v>1</v>
      </c>
      <c r="P1072" s="68" t="s">
        <v>3551</v>
      </c>
      <c r="Q1072" s="67" t="s">
        <v>93</v>
      </c>
      <c r="R1072" s="129" t="s">
        <v>110</v>
      </c>
    </row>
    <row r="1073" spans="1:18">
      <c r="A1073" s="71" t="s">
        <v>12</v>
      </c>
      <c r="B1073" s="23">
        <v>400155501188</v>
      </c>
      <c r="C1073" s="17" t="s">
        <v>89</v>
      </c>
      <c r="D1073" s="17" t="s">
        <v>90</v>
      </c>
      <c r="E1073" s="17">
        <v>0.76339999999999997</v>
      </c>
      <c r="F1073" s="18">
        <v>0.56850000000000001</v>
      </c>
      <c r="G1073" s="71" t="s">
        <v>1025</v>
      </c>
      <c r="H1073" s="23">
        <v>400155527436</v>
      </c>
      <c r="I1073" s="17" t="s">
        <v>97</v>
      </c>
      <c r="J1073" s="17" t="s">
        <v>98</v>
      </c>
      <c r="K1073" s="17">
        <v>0.21970000000000001</v>
      </c>
      <c r="L1073" s="17">
        <v>0.4405</v>
      </c>
      <c r="M1073" s="17">
        <v>0.88705199999999995</v>
      </c>
      <c r="N1073" s="18">
        <v>0.88672799999999996</v>
      </c>
      <c r="O1073" s="17">
        <v>1</v>
      </c>
      <c r="P1073" s="68" t="s">
        <v>3551</v>
      </c>
      <c r="Q1073" s="67" t="s">
        <v>93</v>
      </c>
      <c r="R1073" s="129" t="s">
        <v>110</v>
      </c>
    </row>
    <row r="1074" spans="1:18">
      <c r="A1074" s="71" t="s">
        <v>12</v>
      </c>
      <c r="B1074" s="23">
        <v>400155501188</v>
      </c>
      <c r="C1074" s="17" t="s">
        <v>89</v>
      </c>
      <c r="D1074" s="17" t="s">
        <v>90</v>
      </c>
      <c r="E1074" s="17">
        <v>0.76339999999999997</v>
      </c>
      <c r="F1074" s="18">
        <v>0.56850000000000001</v>
      </c>
      <c r="G1074" s="71" t="s">
        <v>1026</v>
      </c>
      <c r="H1074" s="23">
        <v>400155535181</v>
      </c>
      <c r="I1074" s="17" t="s">
        <v>107</v>
      </c>
      <c r="J1074" s="17" t="s">
        <v>97</v>
      </c>
      <c r="K1074" s="17">
        <v>0.21870000000000001</v>
      </c>
      <c r="L1074" s="17">
        <v>0.4415</v>
      </c>
      <c r="M1074" s="17">
        <v>0.89247799999999999</v>
      </c>
      <c r="N1074" s="18">
        <v>0.88303200000000004</v>
      </c>
      <c r="O1074" s="17">
        <v>1</v>
      </c>
      <c r="P1074" s="68" t="s">
        <v>5327</v>
      </c>
      <c r="Q1074" s="67" t="s">
        <v>103</v>
      </c>
      <c r="R1074" s="129" t="s">
        <v>110</v>
      </c>
    </row>
    <row r="1075" spans="1:18">
      <c r="A1075" s="71" t="s">
        <v>12</v>
      </c>
      <c r="B1075" s="23">
        <v>400155501188</v>
      </c>
      <c r="C1075" s="17" t="s">
        <v>89</v>
      </c>
      <c r="D1075" s="17" t="s">
        <v>90</v>
      </c>
      <c r="E1075" s="17">
        <v>0.76339999999999997</v>
      </c>
      <c r="F1075" s="18">
        <v>0.56850000000000001</v>
      </c>
      <c r="G1075" s="71" t="s">
        <v>1027</v>
      </c>
      <c r="H1075" s="23">
        <v>400155535872</v>
      </c>
      <c r="I1075" s="17" t="s">
        <v>107</v>
      </c>
      <c r="J1075" s="17" t="s">
        <v>1028</v>
      </c>
      <c r="K1075" s="17">
        <v>0.2177</v>
      </c>
      <c r="L1075" s="17">
        <v>0.4405</v>
      </c>
      <c r="M1075" s="17">
        <v>0.887243</v>
      </c>
      <c r="N1075" s="18">
        <v>0.88672799999999996</v>
      </c>
      <c r="O1075" s="17">
        <v>1</v>
      </c>
      <c r="P1075" s="68" t="s">
        <v>5327</v>
      </c>
      <c r="Q1075" s="67" t="s">
        <v>103</v>
      </c>
      <c r="R1075" s="129" t="s">
        <v>110</v>
      </c>
    </row>
    <row r="1076" spans="1:18">
      <c r="A1076" s="71" t="s">
        <v>12</v>
      </c>
      <c r="B1076" s="23">
        <v>400155501188</v>
      </c>
      <c r="C1076" s="17" t="s">
        <v>89</v>
      </c>
      <c r="D1076" s="17" t="s">
        <v>90</v>
      </c>
      <c r="E1076" s="17">
        <v>0.76339999999999997</v>
      </c>
      <c r="F1076" s="18">
        <v>0.56850000000000001</v>
      </c>
      <c r="G1076" s="71" t="s">
        <v>1029</v>
      </c>
      <c r="H1076" s="23">
        <v>400155536505</v>
      </c>
      <c r="I1076" s="17" t="s">
        <v>108</v>
      </c>
      <c r="J1076" s="17" t="s">
        <v>306</v>
      </c>
      <c r="K1076" s="17">
        <v>0.21870000000000001</v>
      </c>
      <c r="L1076" s="17">
        <v>0.4415</v>
      </c>
      <c r="M1076" s="17">
        <v>0.88181799999999999</v>
      </c>
      <c r="N1076" s="18">
        <v>0.88303200000000004</v>
      </c>
      <c r="O1076" s="17">
        <v>1</v>
      </c>
      <c r="P1076" s="68" t="s">
        <v>5327</v>
      </c>
      <c r="Q1076" s="67" t="s">
        <v>103</v>
      </c>
      <c r="R1076" s="129" t="s">
        <v>110</v>
      </c>
    </row>
    <row r="1077" spans="1:18">
      <c r="A1077" s="71" t="s">
        <v>12</v>
      </c>
      <c r="B1077" s="23">
        <v>400155501188</v>
      </c>
      <c r="C1077" s="17" t="s">
        <v>89</v>
      </c>
      <c r="D1077" s="17" t="s">
        <v>90</v>
      </c>
      <c r="E1077" s="17">
        <v>0.76339999999999997</v>
      </c>
      <c r="F1077" s="18">
        <v>0.56850000000000001</v>
      </c>
      <c r="G1077" s="71" t="s">
        <v>1030</v>
      </c>
      <c r="H1077" s="23">
        <v>400155537321</v>
      </c>
      <c r="I1077" s="17" t="s">
        <v>107</v>
      </c>
      <c r="J1077" s="17" t="s">
        <v>108</v>
      </c>
      <c r="K1077" s="17">
        <v>0.21870000000000001</v>
      </c>
      <c r="L1077" s="17">
        <v>0.4415</v>
      </c>
      <c r="M1077" s="17">
        <v>0.89247799999999999</v>
      </c>
      <c r="N1077" s="18">
        <v>0.88303200000000004</v>
      </c>
      <c r="O1077" s="17">
        <v>1</v>
      </c>
      <c r="P1077" s="68" t="s">
        <v>5327</v>
      </c>
      <c r="Q1077" s="67" t="s">
        <v>103</v>
      </c>
      <c r="R1077" s="129" t="s">
        <v>110</v>
      </c>
    </row>
    <row r="1078" spans="1:18">
      <c r="A1078" s="71" t="s">
        <v>12</v>
      </c>
      <c r="B1078" s="23">
        <v>400155501188</v>
      </c>
      <c r="C1078" s="17" t="s">
        <v>89</v>
      </c>
      <c r="D1078" s="17" t="s">
        <v>90</v>
      </c>
      <c r="E1078" s="17">
        <v>0.76339999999999997</v>
      </c>
      <c r="F1078" s="18">
        <v>0.56850000000000001</v>
      </c>
      <c r="G1078" s="71" t="s">
        <v>1031</v>
      </c>
      <c r="H1078" s="23">
        <v>400155538470</v>
      </c>
      <c r="I1078" s="17" t="s">
        <v>108</v>
      </c>
      <c r="J1078" s="17" t="s">
        <v>97</v>
      </c>
      <c r="K1078" s="17">
        <v>0.21870000000000001</v>
      </c>
      <c r="L1078" s="17">
        <v>0.4415</v>
      </c>
      <c r="M1078" s="17">
        <v>0.89247799999999999</v>
      </c>
      <c r="N1078" s="18">
        <v>0.88303200000000004</v>
      </c>
      <c r="O1078" s="17">
        <v>1</v>
      </c>
      <c r="P1078" s="68" t="s">
        <v>5327</v>
      </c>
      <c r="Q1078" s="67" t="s">
        <v>103</v>
      </c>
      <c r="R1078" s="129" t="s">
        <v>110</v>
      </c>
    </row>
    <row r="1079" spans="1:18">
      <c r="A1079" s="71" t="s">
        <v>12</v>
      </c>
      <c r="B1079" s="23">
        <v>400155501188</v>
      </c>
      <c r="C1079" s="17" t="s">
        <v>89</v>
      </c>
      <c r="D1079" s="17" t="s">
        <v>90</v>
      </c>
      <c r="E1079" s="17">
        <v>0.76339999999999997</v>
      </c>
      <c r="F1079" s="18">
        <v>0.56850000000000001</v>
      </c>
      <c r="G1079" s="71" t="s">
        <v>1032</v>
      </c>
      <c r="H1079" s="23">
        <v>400155542248</v>
      </c>
      <c r="I1079" s="17" t="s">
        <v>97</v>
      </c>
      <c r="J1079" s="17" t="s">
        <v>98</v>
      </c>
      <c r="K1079" s="17">
        <v>0.2316</v>
      </c>
      <c r="L1079" s="17">
        <v>0.4415</v>
      </c>
      <c r="M1079" s="17">
        <v>0.82557599999999998</v>
      </c>
      <c r="N1079" s="18">
        <v>0.88303200000000004</v>
      </c>
      <c r="O1079" s="17">
        <v>1</v>
      </c>
      <c r="P1079" s="68" t="s">
        <v>5327</v>
      </c>
      <c r="Q1079" s="67" t="s">
        <v>103</v>
      </c>
      <c r="R1079" s="129" t="s">
        <v>110</v>
      </c>
    </row>
    <row r="1080" spans="1:18">
      <c r="A1080" s="71" t="s">
        <v>12</v>
      </c>
      <c r="B1080" s="23">
        <v>400155501188</v>
      </c>
      <c r="C1080" s="17" t="s">
        <v>89</v>
      </c>
      <c r="D1080" s="17" t="s">
        <v>90</v>
      </c>
      <c r="E1080" s="17">
        <v>0.76339999999999997</v>
      </c>
      <c r="F1080" s="18">
        <v>0.56850000000000001</v>
      </c>
      <c r="G1080" s="71" t="s">
        <v>1033</v>
      </c>
      <c r="H1080" s="23">
        <v>400155545072</v>
      </c>
      <c r="I1080" s="17" t="s">
        <v>97</v>
      </c>
      <c r="J1080" s="17" t="s">
        <v>107</v>
      </c>
      <c r="K1080" s="17">
        <v>0.22070000000000001</v>
      </c>
      <c r="L1080" s="17">
        <v>0.45140000000000002</v>
      </c>
      <c r="M1080" s="17">
        <v>0.88167499999999999</v>
      </c>
      <c r="N1080" s="18">
        <v>0.83221599999999996</v>
      </c>
      <c r="O1080" s="17">
        <v>1</v>
      </c>
      <c r="P1080" s="68" t="s">
        <v>5327</v>
      </c>
      <c r="Q1080" s="67" t="s">
        <v>103</v>
      </c>
      <c r="R1080" s="129" t="s">
        <v>110</v>
      </c>
    </row>
    <row r="1081" spans="1:18">
      <c r="A1081" s="71" t="s">
        <v>44</v>
      </c>
      <c r="B1081" s="23">
        <v>400187213883</v>
      </c>
      <c r="C1081" s="17" t="s">
        <v>91</v>
      </c>
      <c r="D1081" s="17" t="s">
        <v>90</v>
      </c>
      <c r="E1081" s="17">
        <v>0.38869999999999999</v>
      </c>
      <c r="F1081" s="18">
        <v>0.34920000000000001</v>
      </c>
      <c r="G1081" s="71" t="s">
        <v>1034</v>
      </c>
      <c r="H1081" s="23">
        <v>400187185385</v>
      </c>
      <c r="I1081" s="17" t="s">
        <v>97</v>
      </c>
      <c r="J1081" s="17" t="s">
        <v>107</v>
      </c>
      <c r="K1081" s="17">
        <v>0.3926</v>
      </c>
      <c r="L1081" s="17">
        <v>0.32040000000000002</v>
      </c>
      <c r="M1081" s="17">
        <v>0.66633600000000004</v>
      </c>
      <c r="N1081" s="18">
        <v>0.51682799999999995</v>
      </c>
      <c r="O1081" s="17">
        <v>0</v>
      </c>
      <c r="P1081" s="68" t="s">
        <v>5328</v>
      </c>
      <c r="Q1081" s="67" t="s">
        <v>103</v>
      </c>
      <c r="R1081" s="129" t="s">
        <v>110</v>
      </c>
    </row>
    <row r="1082" spans="1:18">
      <c r="A1082" s="71" t="s">
        <v>44</v>
      </c>
      <c r="B1082" s="23">
        <v>400187213883</v>
      </c>
      <c r="C1082" s="17" t="s">
        <v>91</v>
      </c>
      <c r="D1082" s="17" t="s">
        <v>90</v>
      </c>
      <c r="E1082" s="17">
        <v>0.38869999999999999</v>
      </c>
      <c r="F1082" s="18">
        <v>0.34920000000000001</v>
      </c>
      <c r="G1082" s="71" t="s">
        <v>1035</v>
      </c>
      <c r="H1082" s="23">
        <v>400187186111</v>
      </c>
      <c r="I1082" s="17" t="s">
        <v>108</v>
      </c>
      <c r="J1082" s="17" t="s">
        <v>107</v>
      </c>
      <c r="K1082" s="17">
        <v>0.38969999999999999</v>
      </c>
      <c r="L1082" s="17">
        <v>0.32040000000000002</v>
      </c>
      <c r="M1082" s="17">
        <v>0.66929000000000005</v>
      </c>
      <c r="N1082" s="18">
        <v>0.51682799999999995</v>
      </c>
      <c r="O1082" s="17">
        <v>0</v>
      </c>
      <c r="P1082" s="68" t="s">
        <v>5328</v>
      </c>
      <c r="Q1082" s="67" t="s">
        <v>103</v>
      </c>
      <c r="R1082" s="129" t="s">
        <v>110</v>
      </c>
    </row>
    <row r="1083" spans="1:18">
      <c r="A1083" s="71" t="s">
        <v>44</v>
      </c>
      <c r="B1083" s="23">
        <v>400187213883</v>
      </c>
      <c r="C1083" s="17" t="s">
        <v>91</v>
      </c>
      <c r="D1083" s="17" t="s">
        <v>90</v>
      </c>
      <c r="E1083" s="17">
        <v>0.38869999999999999</v>
      </c>
      <c r="F1083" s="18">
        <v>0.34920000000000001</v>
      </c>
      <c r="G1083" s="71" t="s">
        <v>1036</v>
      </c>
      <c r="H1083" s="23">
        <v>400187187569</v>
      </c>
      <c r="I1083" s="17" t="s">
        <v>107</v>
      </c>
      <c r="J1083" s="17" t="s">
        <v>108</v>
      </c>
      <c r="K1083" s="17">
        <v>0.38069999999999998</v>
      </c>
      <c r="L1083" s="17">
        <v>0.32040000000000002</v>
      </c>
      <c r="M1083" s="17">
        <v>0.70652199999999998</v>
      </c>
      <c r="N1083" s="18">
        <v>0.52325999999999995</v>
      </c>
      <c r="O1083" s="17">
        <v>0</v>
      </c>
      <c r="P1083" s="68" t="s">
        <v>3659</v>
      </c>
      <c r="Q1083" s="67" t="s">
        <v>93</v>
      </c>
      <c r="R1083" s="129" t="s">
        <v>110</v>
      </c>
    </row>
    <row r="1084" spans="1:18">
      <c r="A1084" s="71" t="s">
        <v>44</v>
      </c>
      <c r="B1084" s="23">
        <v>400187213883</v>
      </c>
      <c r="C1084" s="17" t="s">
        <v>91</v>
      </c>
      <c r="D1084" s="17" t="s">
        <v>90</v>
      </c>
      <c r="E1084" s="17">
        <v>0.38869999999999999</v>
      </c>
      <c r="F1084" s="18">
        <v>0.34920000000000001</v>
      </c>
      <c r="G1084" s="71" t="s">
        <v>1037</v>
      </c>
      <c r="H1084" s="23">
        <v>400187188094</v>
      </c>
      <c r="I1084" s="17" t="s">
        <v>108</v>
      </c>
      <c r="J1084" s="17" t="s">
        <v>97</v>
      </c>
      <c r="K1084" s="17">
        <v>0.37969999999999998</v>
      </c>
      <c r="L1084" s="17">
        <v>0.31940000000000002</v>
      </c>
      <c r="M1084" s="17">
        <v>0.70292200000000005</v>
      </c>
      <c r="N1084" s="18">
        <v>0.50079200000000001</v>
      </c>
      <c r="O1084" s="17">
        <v>0</v>
      </c>
      <c r="P1084" s="68" t="s">
        <v>3659</v>
      </c>
      <c r="Q1084" s="67" t="s">
        <v>93</v>
      </c>
      <c r="R1084" s="129" t="s">
        <v>110</v>
      </c>
    </row>
    <row r="1085" spans="1:18">
      <c r="A1085" s="71" t="s">
        <v>44</v>
      </c>
      <c r="B1085" s="23">
        <v>400187213883</v>
      </c>
      <c r="C1085" s="17" t="s">
        <v>91</v>
      </c>
      <c r="D1085" s="17" t="s">
        <v>90</v>
      </c>
      <c r="E1085" s="17">
        <v>0.38869999999999999</v>
      </c>
      <c r="F1085" s="18">
        <v>0.34920000000000001</v>
      </c>
      <c r="G1085" s="71" t="s">
        <v>1038</v>
      </c>
      <c r="H1085" s="23">
        <v>400187196510</v>
      </c>
      <c r="I1085" s="17" t="s">
        <v>108</v>
      </c>
      <c r="J1085" s="17" t="s">
        <v>107</v>
      </c>
      <c r="K1085" s="17">
        <v>0.495</v>
      </c>
      <c r="L1085" s="17">
        <v>0.22819999999999999</v>
      </c>
      <c r="M1085" s="17">
        <v>0.50111099999999997</v>
      </c>
      <c r="N1085" s="18">
        <v>0.13949500000000001</v>
      </c>
      <c r="O1085" s="17">
        <v>0</v>
      </c>
      <c r="P1085" s="68" t="s">
        <v>3659</v>
      </c>
      <c r="Q1085" s="67" t="s">
        <v>93</v>
      </c>
      <c r="R1085" s="129" t="s">
        <v>110</v>
      </c>
    </row>
    <row r="1086" spans="1:18">
      <c r="A1086" s="71" t="s">
        <v>44</v>
      </c>
      <c r="B1086" s="23">
        <v>400187213883</v>
      </c>
      <c r="C1086" s="17" t="s">
        <v>91</v>
      </c>
      <c r="D1086" s="17" t="s">
        <v>90</v>
      </c>
      <c r="E1086" s="17">
        <v>0.38869999999999999</v>
      </c>
      <c r="F1086" s="18">
        <v>0.34920000000000001</v>
      </c>
      <c r="G1086" s="71" t="s">
        <v>1039</v>
      </c>
      <c r="H1086" s="23">
        <v>400187196580</v>
      </c>
      <c r="I1086" s="17" t="s">
        <v>97</v>
      </c>
      <c r="J1086" s="17" t="s">
        <v>98</v>
      </c>
      <c r="K1086" s="17">
        <v>0.2903</v>
      </c>
      <c r="L1086" s="17">
        <v>0.36509999999999998</v>
      </c>
      <c r="M1086" s="17">
        <v>0.59379499999999996</v>
      </c>
      <c r="N1086" s="18">
        <v>0.75851199999999996</v>
      </c>
      <c r="O1086" s="17">
        <v>0</v>
      </c>
      <c r="P1086" s="68" t="s">
        <v>3659</v>
      </c>
      <c r="Q1086" s="67" t="s">
        <v>93</v>
      </c>
      <c r="R1086" s="129" t="s">
        <v>110</v>
      </c>
    </row>
    <row r="1087" spans="1:18">
      <c r="A1087" s="71" t="s">
        <v>44</v>
      </c>
      <c r="B1087" s="23">
        <v>400187213883</v>
      </c>
      <c r="C1087" s="17" t="s">
        <v>91</v>
      </c>
      <c r="D1087" s="17" t="s">
        <v>90</v>
      </c>
      <c r="E1087" s="17">
        <v>0.38869999999999999</v>
      </c>
      <c r="F1087" s="18">
        <v>0.34920000000000001</v>
      </c>
      <c r="G1087" s="71" t="s">
        <v>1040</v>
      </c>
      <c r="H1087" s="23">
        <v>400187196652</v>
      </c>
      <c r="I1087" s="17" t="s">
        <v>97</v>
      </c>
      <c r="J1087" s="17" t="s">
        <v>406</v>
      </c>
      <c r="K1087" s="17">
        <v>0.495</v>
      </c>
      <c r="L1087" s="17">
        <v>0.2351</v>
      </c>
      <c r="M1087" s="17">
        <v>0.50111099999999997</v>
      </c>
      <c r="N1087" s="18">
        <v>0.14189399999999999</v>
      </c>
      <c r="O1087" s="17">
        <v>0</v>
      </c>
      <c r="P1087" s="68" t="s">
        <v>3659</v>
      </c>
      <c r="Q1087" s="67" t="s">
        <v>93</v>
      </c>
      <c r="R1087" s="129" t="s">
        <v>110</v>
      </c>
    </row>
    <row r="1088" spans="1:18">
      <c r="A1088" s="71" t="s">
        <v>44</v>
      </c>
      <c r="B1088" s="23">
        <v>400187213883</v>
      </c>
      <c r="C1088" s="17" t="s">
        <v>91</v>
      </c>
      <c r="D1088" s="17" t="s">
        <v>90</v>
      </c>
      <c r="E1088" s="17">
        <v>0.38869999999999999</v>
      </c>
      <c r="F1088" s="18">
        <v>0.34920000000000001</v>
      </c>
      <c r="G1088" s="71" t="s">
        <v>1041</v>
      </c>
      <c r="H1088" s="23">
        <v>400187199005</v>
      </c>
      <c r="I1088" s="17" t="s">
        <v>98</v>
      </c>
      <c r="J1088" s="17" t="s">
        <v>97</v>
      </c>
      <c r="K1088" s="17">
        <v>0.39460000000000001</v>
      </c>
      <c r="L1088" s="17">
        <v>0.36309999999999998</v>
      </c>
      <c r="M1088" s="17">
        <v>0.94259400000000004</v>
      </c>
      <c r="N1088" s="18">
        <v>0.89151800000000003</v>
      </c>
      <c r="O1088" s="17">
        <v>1</v>
      </c>
      <c r="P1088" s="68" t="s">
        <v>3659</v>
      </c>
      <c r="Q1088" s="67" t="s">
        <v>93</v>
      </c>
      <c r="R1088" s="129" t="s">
        <v>110</v>
      </c>
    </row>
    <row r="1089" spans="1:18">
      <c r="A1089" s="71" t="s">
        <v>44</v>
      </c>
      <c r="B1089" s="23">
        <v>400187213883</v>
      </c>
      <c r="C1089" s="17" t="s">
        <v>91</v>
      </c>
      <c r="D1089" s="17" t="s">
        <v>90</v>
      </c>
      <c r="E1089" s="17">
        <v>0.38869999999999999</v>
      </c>
      <c r="F1089" s="18">
        <v>0.34920000000000001</v>
      </c>
      <c r="G1089" s="71" t="s">
        <v>1042</v>
      </c>
      <c r="H1089" s="23">
        <v>400187200550</v>
      </c>
      <c r="I1089" s="17" t="s">
        <v>97</v>
      </c>
      <c r="J1089" s="17" t="s">
        <v>107</v>
      </c>
      <c r="K1089" s="17">
        <v>0.38769999999999999</v>
      </c>
      <c r="L1089" s="17">
        <v>0.36009999999999998</v>
      </c>
      <c r="M1089" s="17">
        <v>0.96268900000000002</v>
      </c>
      <c r="N1089" s="18">
        <v>0.91987300000000005</v>
      </c>
      <c r="O1089" s="17">
        <v>1</v>
      </c>
      <c r="P1089" s="68" t="s">
        <v>3659</v>
      </c>
      <c r="Q1089" s="67" t="s">
        <v>93</v>
      </c>
      <c r="R1089" s="129" t="s">
        <v>110</v>
      </c>
    </row>
    <row r="1090" spans="1:18">
      <c r="A1090" s="71" t="s">
        <v>44</v>
      </c>
      <c r="B1090" s="23">
        <v>400187213883</v>
      </c>
      <c r="C1090" s="17" t="s">
        <v>91</v>
      </c>
      <c r="D1090" s="17" t="s">
        <v>90</v>
      </c>
      <c r="E1090" s="17">
        <v>0.38869999999999999</v>
      </c>
      <c r="F1090" s="18">
        <v>0.34920000000000001</v>
      </c>
      <c r="G1090" s="71" t="s">
        <v>1043</v>
      </c>
      <c r="H1090" s="23">
        <v>400187206249</v>
      </c>
      <c r="I1090" s="17" t="s">
        <v>107</v>
      </c>
      <c r="J1090" s="17" t="s">
        <v>98</v>
      </c>
      <c r="K1090" s="17">
        <v>0.38969999999999999</v>
      </c>
      <c r="L1090" s="17">
        <v>0.35909999999999997</v>
      </c>
      <c r="M1090" s="17">
        <v>0.970947</v>
      </c>
      <c r="N1090" s="18">
        <v>0.94064899999999996</v>
      </c>
      <c r="O1090" s="17">
        <v>1</v>
      </c>
      <c r="P1090" s="68" t="s">
        <v>3659</v>
      </c>
      <c r="Q1090" s="67" t="s">
        <v>93</v>
      </c>
      <c r="R1090" s="129" t="s">
        <v>110</v>
      </c>
    </row>
    <row r="1091" spans="1:18">
      <c r="A1091" s="71" t="s">
        <v>44</v>
      </c>
      <c r="B1091" s="23">
        <v>400187213883</v>
      </c>
      <c r="C1091" s="17" t="s">
        <v>91</v>
      </c>
      <c r="D1091" s="17" t="s">
        <v>90</v>
      </c>
      <c r="E1091" s="17">
        <v>0.38869999999999999</v>
      </c>
      <c r="F1091" s="18">
        <v>0.34920000000000001</v>
      </c>
      <c r="G1091" s="71" t="s">
        <v>1044</v>
      </c>
      <c r="H1091" s="23">
        <v>400187207381</v>
      </c>
      <c r="I1091" s="17" t="s">
        <v>97</v>
      </c>
      <c r="J1091" s="17" t="s">
        <v>98</v>
      </c>
      <c r="K1091" s="17">
        <v>0.38869999999999999</v>
      </c>
      <c r="L1091" s="17">
        <v>0.35020000000000001</v>
      </c>
      <c r="M1091" s="17">
        <v>0.966812</v>
      </c>
      <c r="N1091" s="18">
        <v>0.935639</v>
      </c>
      <c r="O1091" s="17">
        <v>1</v>
      </c>
      <c r="P1091" s="68" t="s">
        <v>5330</v>
      </c>
      <c r="Q1091" s="67" t="s">
        <v>5329</v>
      </c>
      <c r="R1091" s="129" t="s">
        <v>110</v>
      </c>
    </row>
    <row r="1092" spans="1:18">
      <c r="A1092" s="71" t="s">
        <v>44</v>
      </c>
      <c r="B1092" s="23">
        <v>400187213883</v>
      </c>
      <c r="C1092" s="17" t="s">
        <v>91</v>
      </c>
      <c r="D1092" s="17" t="s">
        <v>90</v>
      </c>
      <c r="E1092" s="17">
        <v>0.38869999999999999</v>
      </c>
      <c r="F1092" s="18">
        <v>0.34920000000000001</v>
      </c>
      <c r="G1092" s="71" t="s">
        <v>44</v>
      </c>
      <c r="H1092" s="23">
        <v>400187213883</v>
      </c>
      <c r="I1092" s="17" t="s">
        <v>107</v>
      </c>
      <c r="J1092" s="17" t="s">
        <v>98</v>
      </c>
      <c r="K1092" s="17">
        <v>0.38869999999999999</v>
      </c>
      <c r="L1092" s="17">
        <v>0.34920000000000001</v>
      </c>
      <c r="M1092" s="17">
        <v>1</v>
      </c>
      <c r="N1092" s="18">
        <v>1</v>
      </c>
      <c r="O1092" s="17">
        <v>1</v>
      </c>
      <c r="P1092" s="68" t="s">
        <v>5330</v>
      </c>
      <c r="Q1092" s="67" t="s">
        <v>129</v>
      </c>
      <c r="R1092" s="129" t="s">
        <v>110</v>
      </c>
    </row>
    <row r="1093" spans="1:18">
      <c r="A1093" s="71" t="s">
        <v>13</v>
      </c>
      <c r="B1093" s="23">
        <v>500121515195</v>
      </c>
      <c r="C1093" s="17" t="s">
        <v>91</v>
      </c>
      <c r="D1093" s="17" t="s">
        <v>92</v>
      </c>
      <c r="E1093" s="17">
        <v>0.80120000000000002</v>
      </c>
      <c r="F1093" s="18">
        <v>0.92757999999999996</v>
      </c>
      <c r="G1093" s="71" t="s">
        <v>1045</v>
      </c>
      <c r="H1093" s="23">
        <v>500121502431</v>
      </c>
      <c r="I1093" s="17" t="s">
        <v>108</v>
      </c>
      <c r="J1093" s="17" t="s">
        <v>98</v>
      </c>
      <c r="K1093" s="17">
        <v>0.1163</v>
      </c>
      <c r="L1093" s="17">
        <v>6.9439999999999997E-3</v>
      </c>
      <c r="M1093" s="17">
        <v>0.53038200000000002</v>
      </c>
      <c r="N1093" s="18">
        <v>8.9567999999999995E-2</v>
      </c>
      <c r="O1093" s="17">
        <v>0</v>
      </c>
      <c r="P1093" s="68" t="s">
        <v>120</v>
      </c>
      <c r="Q1093" s="67" t="s">
        <v>93</v>
      </c>
      <c r="R1093" s="129" t="s">
        <v>110</v>
      </c>
    </row>
    <row r="1094" spans="1:18">
      <c r="A1094" s="71" t="s">
        <v>13</v>
      </c>
      <c r="B1094" s="23">
        <v>500121515195</v>
      </c>
      <c r="C1094" s="17" t="s">
        <v>91</v>
      </c>
      <c r="D1094" s="17" t="s">
        <v>92</v>
      </c>
      <c r="E1094" s="17">
        <v>0.80120000000000002</v>
      </c>
      <c r="F1094" s="18">
        <v>0.92757999999999996</v>
      </c>
      <c r="G1094" s="71" t="s">
        <v>1046</v>
      </c>
      <c r="H1094" s="23">
        <v>500121502942</v>
      </c>
      <c r="I1094" s="17" t="s">
        <v>97</v>
      </c>
      <c r="J1094" s="17" t="s">
        <v>98</v>
      </c>
      <c r="K1094" s="17">
        <v>0.1163</v>
      </c>
      <c r="L1094" s="17">
        <v>6.9439999999999997E-3</v>
      </c>
      <c r="M1094" s="17">
        <v>0.53038200000000002</v>
      </c>
      <c r="N1094" s="18">
        <v>8.9567999999999995E-2</v>
      </c>
      <c r="O1094" s="17">
        <v>0</v>
      </c>
      <c r="P1094" s="68" t="s">
        <v>120</v>
      </c>
      <c r="Q1094" s="67" t="s">
        <v>93</v>
      </c>
      <c r="R1094" s="129" t="s">
        <v>110</v>
      </c>
    </row>
    <row r="1095" spans="1:18">
      <c r="A1095" s="71" t="s">
        <v>13</v>
      </c>
      <c r="B1095" s="23">
        <v>500121515195</v>
      </c>
      <c r="C1095" s="17" t="s">
        <v>91</v>
      </c>
      <c r="D1095" s="17" t="s">
        <v>92</v>
      </c>
      <c r="E1095" s="17">
        <v>0.80120000000000002</v>
      </c>
      <c r="F1095" s="18">
        <v>0.92757999999999996</v>
      </c>
      <c r="G1095" s="71" t="s">
        <v>1047</v>
      </c>
      <c r="H1095" s="23">
        <v>500121503796</v>
      </c>
      <c r="I1095" s="17" t="s">
        <v>108</v>
      </c>
      <c r="J1095" s="17" t="s">
        <v>107</v>
      </c>
      <c r="K1095" s="17">
        <v>0.1163</v>
      </c>
      <c r="L1095" s="17">
        <v>6.9439999999999997E-3</v>
      </c>
      <c r="M1095" s="17">
        <v>0.53038200000000002</v>
      </c>
      <c r="N1095" s="18">
        <v>8.9567999999999995E-2</v>
      </c>
      <c r="O1095" s="17">
        <v>0</v>
      </c>
      <c r="P1095" s="68" t="s">
        <v>120</v>
      </c>
      <c r="Q1095" s="67" t="s">
        <v>93</v>
      </c>
      <c r="R1095" s="129" t="s">
        <v>110</v>
      </c>
    </row>
    <row r="1096" spans="1:18">
      <c r="A1096" s="71" t="s">
        <v>13</v>
      </c>
      <c r="B1096" s="23">
        <v>500121515195</v>
      </c>
      <c r="C1096" s="17" t="s">
        <v>91</v>
      </c>
      <c r="D1096" s="17" t="s">
        <v>92</v>
      </c>
      <c r="E1096" s="17">
        <v>0.80120000000000002</v>
      </c>
      <c r="F1096" s="18">
        <v>0.92757999999999996</v>
      </c>
      <c r="G1096" s="71" t="s">
        <v>1048</v>
      </c>
      <c r="H1096" s="23">
        <v>500121504042</v>
      </c>
      <c r="I1096" s="17" t="s">
        <v>108</v>
      </c>
      <c r="J1096" s="17" t="s">
        <v>438</v>
      </c>
      <c r="K1096" s="17">
        <v>0.17100000000000001</v>
      </c>
      <c r="L1096" s="17">
        <v>0.13</v>
      </c>
      <c r="M1096" s="17">
        <v>0.63871599999999995</v>
      </c>
      <c r="N1096" s="18">
        <v>0.52268400000000004</v>
      </c>
      <c r="O1096" s="17">
        <v>0</v>
      </c>
      <c r="P1096" s="68" t="s">
        <v>120</v>
      </c>
      <c r="Q1096" s="67" t="s">
        <v>93</v>
      </c>
      <c r="R1096" s="129" t="s">
        <v>110</v>
      </c>
    </row>
    <row r="1097" spans="1:18">
      <c r="A1097" s="71" t="s">
        <v>13</v>
      </c>
      <c r="B1097" s="23">
        <v>500121515195</v>
      </c>
      <c r="C1097" s="17" t="s">
        <v>91</v>
      </c>
      <c r="D1097" s="17" t="s">
        <v>92</v>
      </c>
      <c r="E1097" s="17">
        <v>0.80120000000000002</v>
      </c>
      <c r="F1097" s="18">
        <v>0.92757999999999996</v>
      </c>
      <c r="G1097" s="71" t="s">
        <v>1049</v>
      </c>
      <c r="H1097" s="23">
        <v>500121504150</v>
      </c>
      <c r="I1097" s="17" t="s">
        <v>108</v>
      </c>
      <c r="J1097" s="17" t="s">
        <v>107</v>
      </c>
      <c r="K1097" s="17">
        <v>0.1173</v>
      </c>
      <c r="L1097" s="17">
        <v>6.9439999999999997E-3</v>
      </c>
      <c r="M1097" s="17">
        <v>0.53551800000000005</v>
      </c>
      <c r="N1097" s="18">
        <v>8.9567999999999995E-2</v>
      </c>
      <c r="O1097" s="17">
        <v>0</v>
      </c>
      <c r="P1097" s="68" t="s">
        <v>120</v>
      </c>
      <c r="Q1097" s="67" t="s">
        <v>93</v>
      </c>
      <c r="R1097" s="129" t="s">
        <v>110</v>
      </c>
    </row>
    <row r="1098" spans="1:18">
      <c r="A1098" s="71" t="s">
        <v>13</v>
      </c>
      <c r="B1098" s="23">
        <v>500121515195</v>
      </c>
      <c r="C1098" s="17" t="s">
        <v>91</v>
      </c>
      <c r="D1098" s="17" t="s">
        <v>92</v>
      </c>
      <c r="E1098" s="17">
        <v>0.80120000000000002</v>
      </c>
      <c r="F1098" s="18">
        <v>0.92757999999999996</v>
      </c>
      <c r="G1098" s="71" t="s">
        <v>1050</v>
      </c>
      <c r="H1098" s="23">
        <v>500121504165</v>
      </c>
      <c r="I1098" s="17" t="s">
        <v>108</v>
      </c>
      <c r="J1098" s="17" t="s">
        <v>97</v>
      </c>
      <c r="K1098" s="17">
        <v>0.1183</v>
      </c>
      <c r="L1098" s="17">
        <v>6.9439999999999997E-3</v>
      </c>
      <c r="M1098" s="17">
        <v>0.52938300000000005</v>
      </c>
      <c r="N1098" s="18">
        <v>8.9567999999999995E-2</v>
      </c>
      <c r="O1098" s="17">
        <v>0</v>
      </c>
      <c r="P1098" s="68" t="s">
        <v>120</v>
      </c>
      <c r="Q1098" s="67" t="s">
        <v>93</v>
      </c>
      <c r="R1098" s="129" t="s">
        <v>110</v>
      </c>
    </row>
    <row r="1099" spans="1:18">
      <c r="A1099" s="71" t="s">
        <v>13</v>
      </c>
      <c r="B1099" s="23">
        <v>500121515195</v>
      </c>
      <c r="C1099" s="17" t="s">
        <v>91</v>
      </c>
      <c r="D1099" s="17" t="s">
        <v>92</v>
      </c>
      <c r="E1099" s="17">
        <v>0.80120000000000002</v>
      </c>
      <c r="F1099" s="18">
        <v>0.92757999999999996</v>
      </c>
      <c r="G1099" s="71" t="s">
        <v>1051</v>
      </c>
      <c r="H1099" s="23">
        <v>500121504567</v>
      </c>
      <c r="I1099" s="17" t="s">
        <v>107</v>
      </c>
      <c r="J1099" s="17" t="s">
        <v>873</v>
      </c>
      <c r="K1099" s="17">
        <v>0.15609999999999999</v>
      </c>
      <c r="L1099" s="17">
        <v>7.639E-2</v>
      </c>
      <c r="M1099" s="17">
        <v>0.71011800000000003</v>
      </c>
      <c r="N1099" s="18">
        <v>0.94399599999999995</v>
      </c>
      <c r="O1099" s="17">
        <v>0</v>
      </c>
      <c r="P1099" s="68" t="s">
        <v>120</v>
      </c>
      <c r="Q1099" s="67" t="s">
        <v>93</v>
      </c>
      <c r="R1099" s="129" t="s">
        <v>110</v>
      </c>
    </row>
    <row r="1100" spans="1:18">
      <c r="A1100" s="71" t="s">
        <v>13</v>
      </c>
      <c r="B1100" s="23">
        <v>500121515195</v>
      </c>
      <c r="C1100" s="17" t="s">
        <v>91</v>
      </c>
      <c r="D1100" s="17" t="s">
        <v>92</v>
      </c>
      <c r="E1100" s="17">
        <v>0.80120000000000002</v>
      </c>
      <c r="F1100" s="18">
        <v>0.92757999999999996</v>
      </c>
      <c r="G1100" s="71" t="s">
        <v>1052</v>
      </c>
      <c r="H1100" s="23">
        <v>500121504647</v>
      </c>
      <c r="I1100" s="17" t="s">
        <v>98</v>
      </c>
      <c r="J1100" s="17" t="s">
        <v>108</v>
      </c>
      <c r="K1100" s="17">
        <v>0.15609999999999999</v>
      </c>
      <c r="L1100" s="17">
        <v>7.639E-2</v>
      </c>
      <c r="M1100" s="17">
        <v>0.71011800000000003</v>
      </c>
      <c r="N1100" s="18">
        <v>0.94399599999999995</v>
      </c>
      <c r="O1100" s="17">
        <v>0</v>
      </c>
      <c r="P1100" s="68" t="s">
        <v>120</v>
      </c>
      <c r="Q1100" s="67" t="s">
        <v>93</v>
      </c>
      <c r="R1100" s="129" t="s">
        <v>110</v>
      </c>
    </row>
    <row r="1101" spans="1:18">
      <c r="A1101" s="71" t="s">
        <v>13</v>
      </c>
      <c r="B1101" s="23">
        <v>500121515195</v>
      </c>
      <c r="C1101" s="17" t="s">
        <v>91</v>
      </c>
      <c r="D1101" s="17" t="s">
        <v>92</v>
      </c>
      <c r="E1101" s="17">
        <v>0.80120000000000002</v>
      </c>
      <c r="F1101" s="18">
        <v>0.92757999999999996</v>
      </c>
      <c r="G1101" s="71" t="s">
        <v>1053</v>
      </c>
      <c r="H1101" s="23">
        <v>500121504926</v>
      </c>
      <c r="I1101" s="17" t="s">
        <v>107</v>
      </c>
      <c r="J1101" s="17" t="s">
        <v>108</v>
      </c>
      <c r="K1101" s="17">
        <v>0.159</v>
      </c>
      <c r="L1101" s="17">
        <v>0.13</v>
      </c>
      <c r="M1101" s="17">
        <v>0.61542699999999995</v>
      </c>
      <c r="N1101" s="18">
        <v>0.52268400000000004</v>
      </c>
      <c r="O1101" s="17">
        <v>0</v>
      </c>
      <c r="P1101" s="68" t="s">
        <v>120</v>
      </c>
      <c r="Q1101" s="67" t="s">
        <v>93</v>
      </c>
      <c r="R1101" s="129" t="s">
        <v>110</v>
      </c>
    </row>
    <row r="1102" spans="1:18">
      <c r="A1102" s="71" t="s">
        <v>13</v>
      </c>
      <c r="B1102" s="23">
        <v>500121515195</v>
      </c>
      <c r="C1102" s="17" t="s">
        <v>91</v>
      </c>
      <c r="D1102" s="17" t="s">
        <v>92</v>
      </c>
      <c r="E1102" s="17">
        <v>0.80120000000000002</v>
      </c>
      <c r="F1102" s="18">
        <v>0.92757999999999996</v>
      </c>
      <c r="G1102" s="71" t="s">
        <v>1054</v>
      </c>
      <c r="H1102" s="23">
        <v>500121505368</v>
      </c>
      <c r="I1102" s="17" t="s">
        <v>107</v>
      </c>
      <c r="J1102" s="17" t="s">
        <v>108</v>
      </c>
      <c r="K1102" s="17">
        <v>0.14910000000000001</v>
      </c>
      <c r="L1102" s="17">
        <v>7.639E-2</v>
      </c>
      <c r="M1102" s="17">
        <v>0.67137500000000006</v>
      </c>
      <c r="N1102" s="18">
        <v>0.94399599999999995</v>
      </c>
      <c r="O1102" s="17">
        <v>0</v>
      </c>
      <c r="P1102" s="68" t="s">
        <v>120</v>
      </c>
      <c r="Q1102" s="67" t="s">
        <v>93</v>
      </c>
      <c r="R1102" s="129" t="s">
        <v>110</v>
      </c>
    </row>
    <row r="1103" spans="1:18">
      <c r="A1103" s="71" t="s">
        <v>13</v>
      </c>
      <c r="B1103" s="23">
        <v>500121515195</v>
      </c>
      <c r="C1103" s="17" t="s">
        <v>91</v>
      </c>
      <c r="D1103" s="17" t="s">
        <v>92</v>
      </c>
      <c r="E1103" s="17">
        <v>0.80120000000000002</v>
      </c>
      <c r="F1103" s="18">
        <v>0.92757999999999996</v>
      </c>
      <c r="G1103" s="71" t="s">
        <v>1055</v>
      </c>
      <c r="H1103" s="23">
        <v>500121505407</v>
      </c>
      <c r="I1103" s="17" t="s">
        <v>108</v>
      </c>
      <c r="J1103" s="17" t="s">
        <v>107</v>
      </c>
      <c r="K1103" s="17">
        <v>0.17299999999999999</v>
      </c>
      <c r="L1103" s="17">
        <v>0.13100000000000001</v>
      </c>
      <c r="M1103" s="17">
        <v>0.62873199999999996</v>
      </c>
      <c r="N1103" s="18">
        <v>0.51813299999999995</v>
      </c>
      <c r="O1103" s="17">
        <v>0</v>
      </c>
      <c r="P1103" s="68" t="s">
        <v>120</v>
      </c>
      <c r="Q1103" s="67" t="s">
        <v>93</v>
      </c>
      <c r="R1103" s="129" t="s">
        <v>110</v>
      </c>
    </row>
    <row r="1104" spans="1:18">
      <c r="A1104" s="71" t="s">
        <v>13</v>
      </c>
      <c r="B1104" s="23">
        <v>500121515195</v>
      </c>
      <c r="C1104" s="17" t="s">
        <v>91</v>
      </c>
      <c r="D1104" s="17" t="s">
        <v>92</v>
      </c>
      <c r="E1104" s="17">
        <v>0.80120000000000002</v>
      </c>
      <c r="F1104" s="18">
        <v>0.92757999999999996</v>
      </c>
      <c r="G1104" s="71" t="s">
        <v>1056</v>
      </c>
      <c r="H1104" s="23">
        <v>500121506512</v>
      </c>
      <c r="I1104" s="17" t="s">
        <v>108</v>
      </c>
      <c r="J1104" s="17" t="s">
        <v>98</v>
      </c>
      <c r="K1104" s="17">
        <v>0.14910000000000001</v>
      </c>
      <c r="L1104" s="17">
        <v>0.123</v>
      </c>
      <c r="M1104" s="17">
        <v>0.51049199999999995</v>
      </c>
      <c r="N1104" s="18">
        <v>0.53934599999999999</v>
      </c>
      <c r="O1104" s="17">
        <v>0</v>
      </c>
      <c r="P1104" s="68" t="s">
        <v>120</v>
      </c>
      <c r="Q1104" s="67" t="s">
        <v>93</v>
      </c>
      <c r="R1104" s="129" t="s">
        <v>110</v>
      </c>
    </row>
    <row r="1105" spans="1:18">
      <c r="A1105" s="71" t="s">
        <v>13</v>
      </c>
      <c r="B1105" s="23">
        <v>500121515195</v>
      </c>
      <c r="C1105" s="17" t="s">
        <v>91</v>
      </c>
      <c r="D1105" s="17" t="s">
        <v>92</v>
      </c>
      <c r="E1105" s="17">
        <v>0.80120000000000002</v>
      </c>
      <c r="F1105" s="18">
        <v>0.92757999999999996</v>
      </c>
      <c r="G1105" s="71" t="s">
        <v>1057</v>
      </c>
      <c r="H1105" s="23">
        <v>500121506678</v>
      </c>
      <c r="I1105" s="17" t="s">
        <v>108</v>
      </c>
      <c r="J1105" s="17" t="s">
        <v>107</v>
      </c>
      <c r="K1105" s="17">
        <v>0.17199999999999999</v>
      </c>
      <c r="L1105" s="17">
        <v>0.123</v>
      </c>
      <c r="M1105" s="17">
        <v>0.63369500000000001</v>
      </c>
      <c r="N1105" s="18">
        <v>0.55659800000000004</v>
      </c>
      <c r="O1105" s="17">
        <v>0</v>
      </c>
      <c r="P1105" s="68" t="s">
        <v>120</v>
      </c>
      <c r="Q1105" s="67" t="s">
        <v>93</v>
      </c>
      <c r="R1105" s="129" t="s">
        <v>110</v>
      </c>
    </row>
    <row r="1106" spans="1:18">
      <c r="A1106" s="71" t="s">
        <v>13</v>
      </c>
      <c r="B1106" s="23">
        <v>500121515195</v>
      </c>
      <c r="C1106" s="17" t="s">
        <v>91</v>
      </c>
      <c r="D1106" s="17" t="s">
        <v>92</v>
      </c>
      <c r="E1106" s="17">
        <v>0.80120000000000002</v>
      </c>
      <c r="F1106" s="18">
        <v>0.92757999999999996</v>
      </c>
      <c r="G1106" s="71" t="s">
        <v>1058</v>
      </c>
      <c r="H1106" s="23">
        <v>500121506807</v>
      </c>
      <c r="I1106" s="17" t="s">
        <v>98</v>
      </c>
      <c r="J1106" s="17" t="s">
        <v>107</v>
      </c>
      <c r="K1106" s="17">
        <v>0.14910000000000001</v>
      </c>
      <c r="L1106" s="17">
        <v>7.4399999999999994E-2</v>
      </c>
      <c r="M1106" s="17">
        <v>0.67137500000000006</v>
      </c>
      <c r="N1106" s="18">
        <v>0.97125099999999998</v>
      </c>
      <c r="O1106" s="17">
        <v>0</v>
      </c>
      <c r="P1106" s="68" t="s">
        <v>120</v>
      </c>
      <c r="Q1106" s="67" t="s">
        <v>93</v>
      </c>
      <c r="R1106" s="129" t="s">
        <v>110</v>
      </c>
    </row>
    <row r="1107" spans="1:18">
      <c r="A1107" s="71" t="s">
        <v>13</v>
      </c>
      <c r="B1107" s="23">
        <v>500121515195</v>
      </c>
      <c r="C1107" s="17" t="s">
        <v>91</v>
      </c>
      <c r="D1107" s="17" t="s">
        <v>92</v>
      </c>
      <c r="E1107" s="17">
        <v>0.80120000000000002</v>
      </c>
      <c r="F1107" s="18">
        <v>0.92757999999999996</v>
      </c>
      <c r="G1107" s="71" t="s">
        <v>1059</v>
      </c>
      <c r="H1107" s="23">
        <v>500121509290</v>
      </c>
      <c r="I1107" s="17" t="s">
        <v>98</v>
      </c>
      <c r="J1107" s="17" t="s">
        <v>108</v>
      </c>
      <c r="K1107" s="17">
        <v>0.18390000000000001</v>
      </c>
      <c r="L1107" s="17">
        <v>0.122</v>
      </c>
      <c r="M1107" s="17">
        <v>0.50216000000000005</v>
      </c>
      <c r="N1107" s="18">
        <v>0.56175799999999998</v>
      </c>
      <c r="O1107" s="17">
        <v>0</v>
      </c>
      <c r="P1107" s="68" t="s">
        <v>120</v>
      </c>
      <c r="Q1107" s="67" t="s">
        <v>93</v>
      </c>
      <c r="R1107" s="129" t="s">
        <v>110</v>
      </c>
    </row>
    <row r="1108" spans="1:18">
      <c r="A1108" s="71" t="s">
        <v>13</v>
      </c>
      <c r="B1108" s="23">
        <v>500121515195</v>
      </c>
      <c r="C1108" s="17" t="s">
        <v>91</v>
      </c>
      <c r="D1108" s="17" t="s">
        <v>92</v>
      </c>
      <c r="E1108" s="17">
        <v>0.80120000000000002</v>
      </c>
      <c r="F1108" s="18">
        <v>0.92757999999999996</v>
      </c>
      <c r="G1108" s="71" t="s">
        <v>1060</v>
      </c>
      <c r="H1108" s="23">
        <v>500121509686</v>
      </c>
      <c r="I1108" s="17" t="s">
        <v>97</v>
      </c>
      <c r="J1108" s="17" t="s">
        <v>108</v>
      </c>
      <c r="K1108" s="17">
        <v>0.16200000000000001</v>
      </c>
      <c r="L1108" s="17">
        <v>0.122</v>
      </c>
      <c r="M1108" s="17">
        <v>0.64260499999999998</v>
      </c>
      <c r="N1108" s="18">
        <v>0.56175799999999998</v>
      </c>
      <c r="O1108" s="17">
        <v>0</v>
      </c>
      <c r="P1108" s="68" t="s">
        <v>120</v>
      </c>
      <c r="Q1108" s="67" t="s">
        <v>93</v>
      </c>
      <c r="R1108" s="129" t="s">
        <v>110</v>
      </c>
    </row>
    <row r="1109" spans="1:18">
      <c r="A1109" s="71" t="s">
        <v>13</v>
      </c>
      <c r="B1109" s="23">
        <v>500121515195</v>
      </c>
      <c r="C1109" s="17" t="s">
        <v>91</v>
      </c>
      <c r="D1109" s="17" t="s">
        <v>92</v>
      </c>
      <c r="E1109" s="17">
        <v>0.80120000000000002</v>
      </c>
      <c r="F1109" s="18">
        <v>0.92757999999999996</v>
      </c>
      <c r="G1109" s="71" t="s">
        <v>1061</v>
      </c>
      <c r="H1109" s="23">
        <v>500121510586</v>
      </c>
      <c r="I1109" s="17" t="s">
        <v>98</v>
      </c>
      <c r="J1109" s="17" t="s">
        <v>107</v>
      </c>
      <c r="K1109" s="17">
        <v>0.19980000000000001</v>
      </c>
      <c r="L1109" s="17">
        <v>7.2419999999999998E-2</v>
      </c>
      <c r="M1109" s="17">
        <v>0.99378999999999995</v>
      </c>
      <c r="N1109" s="18">
        <v>1</v>
      </c>
      <c r="O1109" s="17">
        <v>1</v>
      </c>
      <c r="P1109" s="68" t="s">
        <v>120</v>
      </c>
      <c r="Q1109" s="67" t="s">
        <v>93</v>
      </c>
      <c r="R1109" s="129" t="s">
        <v>110</v>
      </c>
    </row>
    <row r="1110" spans="1:18">
      <c r="A1110" s="71" t="s">
        <v>13</v>
      </c>
      <c r="B1110" s="23">
        <v>500121515195</v>
      </c>
      <c r="C1110" s="17" t="s">
        <v>91</v>
      </c>
      <c r="D1110" s="17" t="s">
        <v>92</v>
      </c>
      <c r="E1110" s="17">
        <v>0.80120000000000002</v>
      </c>
      <c r="F1110" s="18">
        <v>0.92757999999999996</v>
      </c>
      <c r="G1110" s="71" t="s">
        <v>1062</v>
      </c>
      <c r="H1110" s="23">
        <v>500121511396</v>
      </c>
      <c r="I1110" s="17" t="s">
        <v>107</v>
      </c>
      <c r="J1110" s="17" t="s">
        <v>97</v>
      </c>
      <c r="K1110" s="17">
        <v>0.15110000000000001</v>
      </c>
      <c r="L1110" s="17">
        <v>7.2419999999999998E-2</v>
      </c>
      <c r="M1110" s="17">
        <v>0.717283</v>
      </c>
      <c r="N1110" s="18">
        <v>1</v>
      </c>
      <c r="O1110" s="17">
        <v>0</v>
      </c>
      <c r="P1110" s="68" t="s">
        <v>120</v>
      </c>
      <c r="Q1110" s="67" t="s">
        <v>93</v>
      </c>
      <c r="R1110" s="129" t="s">
        <v>110</v>
      </c>
    </row>
    <row r="1111" spans="1:18">
      <c r="A1111" s="71" t="s">
        <v>13</v>
      </c>
      <c r="B1111" s="23">
        <v>500121515195</v>
      </c>
      <c r="C1111" s="17" t="s">
        <v>91</v>
      </c>
      <c r="D1111" s="17" t="s">
        <v>92</v>
      </c>
      <c r="E1111" s="17">
        <v>0.80120000000000002</v>
      </c>
      <c r="F1111" s="18">
        <v>0.92757999999999996</v>
      </c>
      <c r="G1111" s="71" t="s">
        <v>1063</v>
      </c>
      <c r="H1111" s="23">
        <v>500121514814</v>
      </c>
      <c r="I1111" s="17" t="s">
        <v>107</v>
      </c>
      <c r="J1111" s="17" t="s">
        <v>108</v>
      </c>
      <c r="K1111" s="17">
        <v>0.20180000000000001</v>
      </c>
      <c r="L1111" s="17">
        <v>0.123</v>
      </c>
      <c r="M1111" s="17">
        <v>0.83953699999999998</v>
      </c>
      <c r="N1111" s="18">
        <v>0.55659800000000004</v>
      </c>
      <c r="O1111" s="17">
        <v>1</v>
      </c>
      <c r="P1111" s="68" t="s">
        <v>120</v>
      </c>
      <c r="Q1111" s="67" t="s">
        <v>93</v>
      </c>
      <c r="R1111" s="129" t="s">
        <v>110</v>
      </c>
    </row>
    <row r="1112" spans="1:18">
      <c r="A1112" s="71" t="s">
        <v>13</v>
      </c>
      <c r="B1112" s="23">
        <v>500121515195</v>
      </c>
      <c r="C1112" s="17" t="s">
        <v>91</v>
      </c>
      <c r="D1112" s="17" t="s">
        <v>92</v>
      </c>
      <c r="E1112" s="17">
        <v>0.80120000000000002</v>
      </c>
      <c r="F1112" s="18">
        <v>0.92757999999999996</v>
      </c>
      <c r="G1112" s="71" t="s">
        <v>13</v>
      </c>
      <c r="H1112" s="23">
        <v>500121515195</v>
      </c>
      <c r="I1112" s="17" t="s">
        <v>108</v>
      </c>
      <c r="J1112" s="17" t="s">
        <v>107</v>
      </c>
      <c r="K1112" s="17">
        <v>0.1988</v>
      </c>
      <c r="L1112" s="17">
        <v>7.2419999999999998E-2</v>
      </c>
      <c r="M1112" s="17">
        <v>1</v>
      </c>
      <c r="N1112" s="18">
        <v>1</v>
      </c>
      <c r="O1112" s="17">
        <v>1</v>
      </c>
      <c r="P1112" s="68" t="s">
        <v>120</v>
      </c>
      <c r="Q1112" s="67" t="s">
        <v>93</v>
      </c>
      <c r="R1112" s="129" t="s">
        <v>110</v>
      </c>
    </row>
    <row r="1113" spans="1:18">
      <c r="A1113" s="71" t="s">
        <v>13</v>
      </c>
      <c r="B1113" s="23">
        <v>500121515195</v>
      </c>
      <c r="C1113" s="17" t="s">
        <v>91</v>
      </c>
      <c r="D1113" s="17" t="s">
        <v>92</v>
      </c>
      <c r="E1113" s="17">
        <v>0.80120000000000002</v>
      </c>
      <c r="F1113" s="18">
        <v>0.92757999999999996</v>
      </c>
      <c r="G1113" s="71" t="s">
        <v>1064</v>
      </c>
      <c r="H1113" s="23">
        <v>500121516707</v>
      </c>
      <c r="I1113" s="17" t="s">
        <v>108</v>
      </c>
      <c r="J1113" s="17" t="s">
        <v>98</v>
      </c>
      <c r="K1113" s="17">
        <v>0.19089999999999999</v>
      </c>
      <c r="L1113" s="17">
        <v>7.2419999999999998E-2</v>
      </c>
      <c r="M1113" s="17">
        <v>0.95056499999999999</v>
      </c>
      <c r="N1113" s="18">
        <v>1</v>
      </c>
      <c r="O1113" s="17">
        <v>1</v>
      </c>
      <c r="P1113" s="68" t="s">
        <v>120</v>
      </c>
      <c r="Q1113" s="67" t="s">
        <v>93</v>
      </c>
      <c r="R1113" s="129" t="s">
        <v>110</v>
      </c>
    </row>
    <row r="1114" spans="1:18">
      <c r="A1114" s="71" t="s">
        <v>13</v>
      </c>
      <c r="B1114" s="23">
        <v>500121515195</v>
      </c>
      <c r="C1114" s="17" t="s">
        <v>91</v>
      </c>
      <c r="D1114" s="17" t="s">
        <v>92</v>
      </c>
      <c r="E1114" s="17">
        <v>0.80120000000000002</v>
      </c>
      <c r="F1114" s="18">
        <v>0.92757999999999996</v>
      </c>
      <c r="G1114" s="71" t="s">
        <v>1065</v>
      </c>
      <c r="H1114" s="23">
        <v>500121518378</v>
      </c>
      <c r="I1114" s="17" t="s">
        <v>98</v>
      </c>
      <c r="J1114" s="17" t="s">
        <v>97</v>
      </c>
      <c r="K1114" s="17">
        <v>0.2117</v>
      </c>
      <c r="L1114" s="17">
        <v>0.122</v>
      </c>
      <c r="M1114" s="17">
        <v>0.92382299999999995</v>
      </c>
      <c r="N1114" s="18">
        <v>0.56175799999999998</v>
      </c>
      <c r="O1114" s="17">
        <v>1</v>
      </c>
      <c r="P1114" s="68" t="s">
        <v>120</v>
      </c>
      <c r="Q1114" s="67" t="s">
        <v>170</v>
      </c>
      <c r="R1114" s="129" t="s">
        <v>110</v>
      </c>
    </row>
    <row r="1115" spans="1:18">
      <c r="A1115" s="71" t="s">
        <v>13</v>
      </c>
      <c r="B1115" s="23">
        <v>500121515195</v>
      </c>
      <c r="C1115" s="17" t="s">
        <v>91</v>
      </c>
      <c r="D1115" s="17" t="s">
        <v>92</v>
      </c>
      <c r="E1115" s="17">
        <v>0.80120000000000002</v>
      </c>
      <c r="F1115" s="18">
        <v>0.92757999999999996</v>
      </c>
      <c r="G1115" s="71" t="s">
        <v>1066</v>
      </c>
      <c r="H1115" s="23">
        <v>500121519321</v>
      </c>
      <c r="I1115" s="17" t="s">
        <v>107</v>
      </c>
      <c r="J1115" s="17" t="s">
        <v>97</v>
      </c>
      <c r="K1115" s="17">
        <v>0.1988</v>
      </c>
      <c r="L1115" s="17">
        <v>7.2419999999999998E-2</v>
      </c>
      <c r="M1115" s="17">
        <v>1</v>
      </c>
      <c r="N1115" s="18">
        <v>1</v>
      </c>
      <c r="O1115" s="17">
        <v>1</v>
      </c>
      <c r="P1115" s="68" t="s">
        <v>120</v>
      </c>
      <c r="Q1115" s="67" t="s">
        <v>170</v>
      </c>
      <c r="R1115" s="129" t="s">
        <v>110</v>
      </c>
    </row>
    <row r="1116" spans="1:18">
      <c r="A1116" s="71" t="s">
        <v>13</v>
      </c>
      <c r="B1116" s="23">
        <v>500121515195</v>
      </c>
      <c r="C1116" s="17" t="s">
        <v>91</v>
      </c>
      <c r="D1116" s="17" t="s">
        <v>92</v>
      </c>
      <c r="E1116" s="17">
        <v>0.80120000000000002</v>
      </c>
      <c r="F1116" s="18">
        <v>0.92757999999999996</v>
      </c>
      <c r="G1116" s="71" t="s">
        <v>1067</v>
      </c>
      <c r="H1116" s="23">
        <v>500121521552</v>
      </c>
      <c r="I1116" s="17" t="s">
        <v>107</v>
      </c>
      <c r="J1116" s="17" t="s">
        <v>108</v>
      </c>
      <c r="K1116" s="17">
        <v>0.1918</v>
      </c>
      <c r="L1116" s="17">
        <v>7.2419999999999998E-2</v>
      </c>
      <c r="M1116" s="17">
        <v>0.944357</v>
      </c>
      <c r="N1116" s="18">
        <v>1</v>
      </c>
      <c r="O1116" s="17">
        <v>1</v>
      </c>
      <c r="P1116" s="68" t="s">
        <v>5331</v>
      </c>
      <c r="Q1116" s="67" t="s">
        <v>103</v>
      </c>
      <c r="R1116" s="129" t="s">
        <v>110</v>
      </c>
    </row>
    <row r="1117" spans="1:18">
      <c r="A1117" s="71" t="s">
        <v>13</v>
      </c>
      <c r="B1117" s="23">
        <v>500121515195</v>
      </c>
      <c r="C1117" s="17" t="s">
        <v>91</v>
      </c>
      <c r="D1117" s="17" t="s">
        <v>92</v>
      </c>
      <c r="E1117" s="17">
        <v>0.80120000000000002</v>
      </c>
      <c r="F1117" s="18">
        <v>0.92757999999999996</v>
      </c>
      <c r="G1117" s="71" t="s">
        <v>1068</v>
      </c>
      <c r="H1117" s="23">
        <v>500121522316</v>
      </c>
      <c r="I1117" s="17" t="s">
        <v>98</v>
      </c>
      <c r="J1117" s="17" t="s">
        <v>97</v>
      </c>
      <c r="K1117" s="17">
        <v>0.18990000000000001</v>
      </c>
      <c r="L1117" s="17">
        <v>7.3410000000000003E-2</v>
      </c>
      <c r="M1117" s="17">
        <v>0.93215099999999995</v>
      </c>
      <c r="N1117" s="18">
        <v>0.98543099999999995</v>
      </c>
      <c r="O1117" s="17">
        <v>1</v>
      </c>
      <c r="P1117" s="68" t="s">
        <v>5331</v>
      </c>
      <c r="Q1117" s="67" t="s">
        <v>103</v>
      </c>
      <c r="R1117" s="129" t="s">
        <v>110</v>
      </c>
    </row>
    <row r="1118" spans="1:18">
      <c r="A1118" s="71" t="s">
        <v>13</v>
      </c>
      <c r="B1118" s="23">
        <v>500121515195</v>
      </c>
      <c r="C1118" s="17" t="s">
        <v>91</v>
      </c>
      <c r="D1118" s="17" t="s">
        <v>92</v>
      </c>
      <c r="E1118" s="17">
        <v>0.80120000000000002</v>
      </c>
      <c r="F1118" s="18">
        <v>0.92757999999999996</v>
      </c>
      <c r="G1118" s="71" t="s">
        <v>1069</v>
      </c>
      <c r="H1118" s="23">
        <v>500121522396</v>
      </c>
      <c r="I1118" s="17" t="s">
        <v>97</v>
      </c>
      <c r="J1118" s="17" t="s">
        <v>98</v>
      </c>
      <c r="K1118" s="17">
        <v>0.20480000000000001</v>
      </c>
      <c r="L1118" s="17">
        <v>0.124</v>
      </c>
      <c r="M1118" s="17">
        <v>0.85767099999999996</v>
      </c>
      <c r="N1118" s="18">
        <v>0.55152100000000004</v>
      </c>
      <c r="O1118" s="17">
        <v>1</v>
      </c>
      <c r="P1118" s="68" t="s">
        <v>5331</v>
      </c>
      <c r="Q1118" s="67" t="s">
        <v>103</v>
      </c>
      <c r="R1118" s="129" t="s">
        <v>110</v>
      </c>
    </row>
    <row r="1119" spans="1:18">
      <c r="A1119" s="71" t="s">
        <v>13</v>
      </c>
      <c r="B1119" s="23">
        <v>500121515195</v>
      </c>
      <c r="C1119" s="17" t="s">
        <v>91</v>
      </c>
      <c r="D1119" s="17" t="s">
        <v>92</v>
      </c>
      <c r="E1119" s="17">
        <v>0.80120000000000002</v>
      </c>
      <c r="F1119" s="18">
        <v>0.92757999999999996</v>
      </c>
      <c r="G1119" s="71" t="s">
        <v>1070</v>
      </c>
      <c r="H1119" s="23">
        <v>500121522447</v>
      </c>
      <c r="I1119" s="17" t="s">
        <v>98</v>
      </c>
      <c r="J1119" s="17" t="s">
        <v>97</v>
      </c>
      <c r="K1119" s="17">
        <v>0.20280000000000001</v>
      </c>
      <c r="L1119" s="17">
        <v>0.124</v>
      </c>
      <c r="M1119" s="17">
        <v>0.86850499999999997</v>
      </c>
      <c r="N1119" s="18">
        <v>0.55152100000000004</v>
      </c>
      <c r="O1119" s="17">
        <v>1</v>
      </c>
      <c r="P1119" s="68" t="s">
        <v>5331</v>
      </c>
      <c r="Q1119" s="67" t="s">
        <v>103</v>
      </c>
      <c r="R1119" s="129" t="s">
        <v>110</v>
      </c>
    </row>
    <row r="1120" spans="1:18">
      <c r="A1120" s="71" t="s">
        <v>13</v>
      </c>
      <c r="B1120" s="23">
        <v>500121515195</v>
      </c>
      <c r="C1120" s="17" t="s">
        <v>91</v>
      </c>
      <c r="D1120" s="17" t="s">
        <v>92</v>
      </c>
      <c r="E1120" s="17">
        <v>0.80120000000000002</v>
      </c>
      <c r="F1120" s="18">
        <v>0.92757999999999996</v>
      </c>
      <c r="G1120" s="71" t="s">
        <v>1071</v>
      </c>
      <c r="H1120" s="23">
        <v>500121522778</v>
      </c>
      <c r="I1120" s="17" t="s">
        <v>107</v>
      </c>
      <c r="J1120" s="17" t="s">
        <v>98</v>
      </c>
      <c r="K1120" s="17">
        <v>0.19089999999999999</v>
      </c>
      <c r="L1120" s="17">
        <v>7.2419999999999998E-2</v>
      </c>
      <c r="M1120" s="17">
        <v>0.92600800000000005</v>
      </c>
      <c r="N1120" s="18">
        <v>1</v>
      </c>
      <c r="O1120" s="17">
        <v>1</v>
      </c>
      <c r="P1120" s="68" t="s">
        <v>5331</v>
      </c>
      <c r="Q1120" s="67" t="s">
        <v>103</v>
      </c>
      <c r="R1120" s="129" t="s">
        <v>110</v>
      </c>
    </row>
    <row r="1121" spans="1:18">
      <c r="A1121" s="71" t="s">
        <v>13</v>
      </c>
      <c r="B1121" s="23">
        <v>500121515195</v>
      </c>
      <c r="C1121" s="17" t="s">
        <v>91</v>
      </c>
      <c r="D1121" s="17" t="s">
        <v>92</v>
      </c>
      <c r="E1121" s="17">
        <v>0.80120000000000002</v>
      </c>
      <c r="F1121" s="18">
        <v>0.92757999999999996</v>
      </c>
      <c r="G1121" s="71" t="s">
        <v>1072</v>
      </c>
      <c r="H1121" s="23">
        <v>500121523176</v>
      </c>
      <c r="I1121" s="17" t="s">
        <v>98</v>
      </c>
      <c r="J1121" s="17" t="s">
        <v>97</v>
      </c>
      <c r="K1121" s="17">
        <v>0.20180000000000001</v>
      </c>
      <c r="L1121" s="17">
        <v>0.127</v>
      </c>
      <c r="M1121" s="17">
        <v>0.86243700000000001</v>
      </c>
      <c r="N1121" s="18">
        <v>0.53676500000000005</v>
      </c>
      <c r="O1121" s="17">
        <v>1</v>
      </c>
      <c r="P1121" s="68" t="s">
        <v>5331</v>
      </c>
      <c r="Q1121" s="67" t="s">
        <v>103</v>
      </c>
      <c r="R1121" s="129" t="s">
        <v>110</v>
      </c>
    </row>
    <row r="1122" spans="1:18">
      <c r="A1122" s="71" t="s">
        <v>13</v>
      </c>
      <c r="B1122" s="23">
        <v>500121515195</v>
      </c>
      <c r="C1122" s="17" t="s">
        <v>91</v>
      </c>
      <c r="D1122" s="17" t="s">
        <v>92</v>
      </c>
      <c r="E1122" s="17">
        <v>0.80120000000000002</v>
      </c>
      <c r="F1122" s="18">
        <v>0.92757999999999996</v>
      </c>
      <c r="G1122" s="71" t="s">
        <v>1073</v>
      </c>
      <c r="H1122" s="23">
        <v>500121525621</v>
      </c>
      <c r="I1122" s="17" t="s">
        <v>107</v>
      </c>
      <c r="J1122" s="17" t="s">
        <v>108</v>
      </c>
      <c r="K1122" s="17">
        <v>8.2500000000000004E-2</v>
      </c>
      <c r="L1122" s="17">
        <v>6.6470000000000001E-2</v>
      </c>
      <c r="M1122" s="17">
        <v>0.23455400000000001</v>
      </c>
      <c r="N1122" s="18">
        <v>0.85420499999999999</v>
      </c>
      <c r="O1122" s="17">
        <v>0</v>
      </c>
      <c r="P1122" s="68" t="s">
        <v>5331</v>
      </c>
      <c r="Q1122" s="67" t="s">
        <v>103</v>
      </c>
      <c r="R1122" s="129" t="s">
        <v>110</v>
      </c>
    </row>
    <row r="1123" spans="1:18">
      <c r="A1123" s="71" t="s">
        <v>13</v>
      </c>
      <c r="B1123" s="23">
        <v>500121515195</v>
      </c>
      <c r="C1123" s="17" t="s">
        <v>91</v>
      </c>
      <c r="D1123" s="17" t="s">
        <v>92</v>
      </c>
      <c r="E1123" s="17">
        <v>0.80120000000000002</v>
      </c>
      <c r="F1123" s="18">
        <v>0.92757999999999996</v>
      </c>
      <c r="G1123" s="71" t="s">
        <v>1074</v>
      </c>
      <c r="H1123" s="23">
        <v>500121526722</v>
      </c>
      <c r="I1123" s="17" t="s">
        <v>97</v>
      </c>
      <c r="J1123" s="17" t="s">
        <v>108</v>
      </c>
      <c r="K1123" s="17">
        <v>0.2555</v>
      </c>
      <c r="L1123" s="17">
        <v>9.1270000000000004E-2</v>
      </c>
      <c r="M1123" s="17">
        <v>0.55890600000000001</v>
      </c>
      <c r="N1123" s="18">
        <v>0.46555299999999999</v>
      </c>
      <c r="O1123" s="17">
        <v>0</v>
      </c>
      <c r="P1123" s="68" t="s">
        <v>5331</v>
      </c>
      <c r="Q1123" s="67" t="s">
        <v>103</v>
      </c>
      <c r="R1123" s="129" t="s">
        <v>110</v>
      </c>
    </row>
    <row r="1124" spans="1:18">
      <c r="A1124" s="71" t="s">
        <v>13</v>
      </c>
      <c r="B1124" s="23">
        <v>500121515195</v>
      </c>
      <c r="C1124" s="17" t="s">
        <v>91</v>
      </c>
      <c r="D1124" s="17" t="s">
        <v>92</v>
      </c>
      <c r="E1124" s="17">
        <v>0.80120000000000002</v>
      </c>
      <c r="F1124" s="18">
        <v>0.92757999999999996</v>
      </c>
      <c r="G1124" s="71" t="s">
        <v>1075</v>
      </c>
      <c r="H1124" s="23">
        <v>500121529353</v>
      </c>
      <c r="I1124" s="17" t="s">
        <v>98</v>
      </c>
      <c r="J1124" s="17" t="s">
        <v>658</v>
      </c>
      <c r="K1124" s="17">
        <v>0.26440000000000002</v>
      </c>
      <c r="L1124" s="17">
        <v>9.2259999999999995E-2</v>
      </c>
      <c r="M1124" s="17">
        <v>0.53172399999999997</v>
      </c>
      <c r="N1124" s="18">
        <v>0.45975100000000002</v>
      </c>
      <c r="O1124" s="17">
        <v>0</v>
      </c>
      <c r="P1124" s="68" t="s">
        <v>5331</v>
      </c>
      <c r="Q1124" s="67" t="s">
        <v>103</v>
      </c>
      <c r="R1124" s="129" t="s">
        <v>110</v>
      </c>
    </row>
    <row r="1125" spans="1:18">
      <c r="A1125" s="71" t="s">
        <v>14</v>
      </c>
      <c r="B1125" s="23">
        <v>500172640590</v>
      </c>
      <c r="C1125" s="17" t="s">
        <v>91</v>
      </c>
      <c r="D1125" s="17" t="s">
        <v>92</v>
      </c>
      <c r="E1125" s="17">
        <v>0.39069999999999999</v>
      </c>
      <c r="F1125" s="18">
        <v>0.26879999999999998</v>
      </c>
      <c r="G1125" s="71" t="s">
        <v>1076</v>
      </c>
      <c r="H1125" s="23">
        <v>500172509305</v>
      </c>
      <c r="I1125" s="17" t="s">
        <v>1077</v>
      </c>
      <c r="J1125" s="17" t="s">
        <v>98</v>
      </c>
      <c r="K1125" s="17">
        <v>0.39169999999999999</v>
      </c>
      <c r="L1125" s="17">
        <v>0.15870000000000001</v>
      </c>
      <c r="M1125" s="17">
        <v>0.53404300000000005</v>
      </c>
      <c r="N1125" s="18">
        <v>0.29688900000000001</v>
      </c>
      <c r="O1125" s="17">
        <v>0</v>
      </c>
      <c r="P1125" s="68" t="s">
        <v>3553</v>
      </c>
      <c r="Q1125" s="67" t="s">
        <v>93</v>
      </c>
      <c r="R1125" s="129" t="s">
        <v>110</v>
      </c>
    </row>
    <row r="1126" spans="1:18">
      <c r="A1126" s="71" t="s">
        <v>14</v>
      </c>
      <c r="B1126" s="23">
        <v>500172640590</v>
      </c>
      <c r="C1126" s="17" t="s">
        <v>91</v>
      </c>
      <c r="D1126" s="17" t="s">
        <v>92</v>
      </c>
      <c r="E1126" s="17">
        <v>0.39069999999999999</v>
      </c>
      <c r="F1126" s="18">
        <v>0.26879999999999998</v>
      </c>
      <c r="G1126" s="71" t="s">
        <v>1078</v>
      </c>
      <c r="H1126" s="23">
        <v>500172526570</v>
      </c>
      <c r="I1126" s="17" t="s">
        <v>107</v>
      </c>
      <c r="J1126" s="17" t="s">
        <v>108</v>
      </c>
      <c r="K1126" s="17">
        <v>0.3926</v>
      </c>
      <c r="L1126" s="17">
        <v>0.15970000000000001</v>
      </c>
      <c r="M1126" s="17">
        <v>0.53728299999999996</v>
      </c>
      <c r="N1126" s="18">
        <v>0.30026700000000001</v>
      </c>
      <c r="O1126" s="17">
        <v>0</v>
      </c>
      <c r="P1126" s="68" t="s">
        <v>3553</v>
      </c>
      <c r="Q1126" s="67" t="s">
        <v>93</v>
      </c>
      <c r="R1126" s="129" t="s">
        <v>110</v>
      </c>
    </row>
    <row r="1127" spans="1:18">
      <c r="A1127" s="71" t="s">
        <v>14</v>
      </c>
      <c r="B1127" s="23">
        <v>500172640590</v>
      </c>
      <c r="C1127" s="17" t="s">
        <v>91</v>
      </c>
      <c r="D1127" s="17" t="s">
        <v>92</v>
      </c>
      <c r="E1127" s="17">
        <v>0.39069999999999999</v>
      </c>
      <c r="F1127" s="18">
        <v>0.26879999999999998</v>
      </c>
      <c r="G1127" s="71" t="s">
        <v>1079</v>
      </c>
      <c r="H1127" s="23">
        <v>500172570405</v>
      </c>
      <c r="I1127" s="17" t="s">
        <v>97</v>
      </c>
      <c r="J1127" s="17" t="s">
        <v>98</v>
      </c>
      <c r="K1127" s="17">
        <v>0.39069999999999999</v>
      </c>
      <c r="L1127" s="17">
        <v>0.16070000000000001</v>
      </c>
      <c r="M1127" s="17">
        <v>0.54305300000000001</v>
      </c>
      <c r="N1127" s="18">
        <v>0.30365599999999998</v>
      </c>
      <c r="O1127" s="17">
        <v>0</v>
      </c>
      <c r="P1127" s="68" t="s">
        <v>5332</v>
      </c>
      <c r="Q1127" s="67" t="s">
        <v>103</v>
      </c>
      <c r="R1127" s="129" t="s">
        <v>110</v>
      </c>
    </row>
    <row r="1128" spans="1:18">
      <c r="A1128" s="71" t="s">
        <v>14</v>
      </c>
      <c r="B1128" s="23">
        <v>500172640590</v>
      </c>
      <c r="C1128" s="17" t="s">
        <v>91</v>
      </c>
      <c r="D1128" s="17" t="s">
        <v>92</v>
      </c>
      <c r="E1128" s="17">
        <v>0.39069999999999999</v>
      </c>
      <c r="F1128" s="18">
        <v>0.26879999999999998</v>
      </c>
      <c r="G1128" s="71" t="s">
        <v>1080</v>
      </c>
      <c r="H1128" s="23">
        <v>500172572600</v>
      </c>
      <c r="I1128" s="17" t="s">
        <v>107</v>
      </c>
      <c r="J1128" s="17" t="s">
        <v>108</v>
      </c>
      <c r="K1128" s="17">
        <v>0.39660000000000001</v>
      </c>
      <c r="L1128" s="17">
        <v>0.16070000000000001</v>
      </c>
      <c r="M1128" s="17">
        <v>0.55655699999999997</v>
      </c>
      <c r="N1128" s="18">
        <v>0.30365599999999998</v>
      </c>
      <c r="O1128" s="17">
        <v>0</v>
      </c>
      <c r="P1128" s="68" t="s">
        <v>3554</v>
      </c>
      <c r="Q1128" s="67" t="s">
        <v>93</v>
      </c>
      <c r="R1128" s="129" t="s">
        <v>110</v>
      </c>
    </row>
    <row r="1129" spans="1:18">
      <c r="A1129" s="71" t="s">
        <v>14</v>
      </c>
      <c r="B1129" s="23">
        <v>500172640590</v>
      </c>
      <c r="C1129" s="17" t="s">
        <v>91</v>
      </c>
      <c r="D1129" s="17" t="s">
        <v>92</v>
      </c>
      <c r="E1129" s="17">
        <v>0.39069999999999999</v>
      </c>
      <c r="F1129" s="18">
        <v>0.26879999999999998</v>
      </c>
      <c r="G1129" s="71" t="s">
        <v>1081</v>
      </c>
      <c r="H1129" s="23">
        <v>500172577769</v>
      </c>
      <c r="I1129" s="17" t="s">
        <v>107</v>
      </c>
      <c r="J1129" s="17" t="s">
        <v>97</v>
      </c>
      <c r="K1129" s="17">
        <v>0.39660000000000001</v>
      </c>
      <c r="L1129" s="17">
        <v>0.16070000000000001</v>
      </c>
      <c r="M1129" s="17">
        <v>0.56278799999999995</v>
      </c>
      <c r="N1129" s="18">
        <v>0.30365599999999998</v>
      </c>
      <c r="O1129" s="17">
        <v>0</v>
      </c>
      <c r="P1129" s="68" t="s">
        <v>3554</v>
      </c>
      <c r="Q1129" s="67" t="s">
        <v>93</v>
      </c>
      <c r="R1129" s="129" t="s">
        <v>110</v>
      </c>
    </row>
    <row r="1130" spans="1:18">
      <c r="A1130" s="71" t="s">
        <v>14</v>
      </c>
      <c r="B1130" s="23">
        <v>500172640590</v>
      </c>
      <c r="C1130" s="17" t="s">
        <v>91</v>
      </c>
      <c r="D1130" s="17" t="s">
        <v>92</v>
      </c>
      <c r="E1130" s="17">
        <v>0.39069999999999999</v>
      </c>
      <c r="F1130" s="18">
        <v>0.26879999999999998</v>
      </c>
      <c r="G1130" s="71" t="s">
        <v>1082</v>
      </c>
      <c r="H1130" s="23">
        <v>500172582720</v>
      </c>
      <c r="I1130" s="17" t="s">
        <v>98</v>
      </c>
      <c r="J1130" s="17" t="s">
        <v>97</v>
      </c>
      <c r="K1130" s="17">
        <v>0.39760000000000001</v>
      </c>
      <c r="L1130" s="17">
        <v>0.16070000000000001</v>
      </c>
      <c r="M1130" s="17">
        <v>0.55987100000000001</v>
      </c>
      <c r="N1130" s="18">
        <v>0.30365599999999998</v>
      </c>
      <c r="O1130" s="17">
        <v>0</v>
      </c>
      <c r="P1130" s="68" t="s">
        <v>3554</v>
      </c>
      <c r="Q1130" s="67" t="s">
        <v>93</v>
      </c>
      <c r="R1130" s="129" t="s">
        <v>110</v>
      </c>
    </row>
    <row r="1131" spans="1:18">
      <c r="A1131" s="71" t="s">
        <v>14</v>
      </c>
      <c r="B1131" s="23">
        <v>500172640590</v>
      </c>
      <c r="C1131" s="17" t="s">
        <v>91</v>
      </c>
      <c r="D1131" s="17" t="s">
        <v>92</v>
      </c>
      <c r="E1131" s="17">
        <v>0.39069999999999999</v>
      </c>
      <c r="F1131" s="18">
        <v>0.26879999999999998</v>
      </c>
      <c r="G1131" s="71" t="s">
        <v>1083</v>
      </c>
      <c r="H1131" s="23">
        <v>500172592132</v>
      </c>
      <c r="I1131" s="17" t="s">
        <v>108</v>
      </c>
      <c r="J1131" s="17" t="s">
        <v>107</v>
      </c>
      <c r="K1131" s="17">
        <v>0.39660000000000001</v>
      </c>
      <c r="L1131" s="17">
        <v>0.15670000000000001</v>
      </c>
      <c r="M1131" s="17">
        <v>0.56278799999999995</v>
      </c>
      <c r="N1131" s="18">
        <v>0.32426199999999999</v>
      </c>
      <c r="O1131" s="17">
        <v>0</v>
      </c>
      <c r="P1131" s="68" t="s">
        <v>3554</v>
      </c>
      <c r="Q1131" s="67" t="s">
        <v>170</v>
      </c>
      <c r="R1131" s="129" t="s">
        <v>110</v>
      </c>
    </row>
    <row r="1132" spans="1:18">
      <c r="A1132" s="71" t="s">
        <v>14</v>
      </c>
      <c r="B1132" s="23">
        <v>500172640590</v>
      </c>
      <c r="C1132" s="17" t="s">
        <v>91</v>
      </c>
      <c r="D1132" s="17" t="s">
        <v>92</v>
      </c>
      <c r="E1132" s="17">
        <v>0.39069999999999999</v>
      </c>
      <c r="F1132" s="18">
        <v>0.26879999999999998</v>
      </c>
      <c r="G1132" s="71" t="s">
        <v>1084</v>
      </c>
      <c r="H1132" s="23">
        <v>500172594115</v>
      </c>
      <c r="I1132" s="17" t="s">
        <v>406</v>
      </c>
      <c r="J1132" s="17" t="s">
        <v>97</v>
      </c>
      <c r="K1132" s="17">
        <v>0.39760000000000001</v>
      </c>
      <c r="L1132" s="17">
        <v>0.16170000000000001</v>
      </c>
      <c r="M1132" s="17">
        <v>0.55987100000000001</v>
      </c>
      <c r="N1132" s="18">
        <v>0.34165499999999999</v>
      </c>
      <c r="O1132" s="17">
        <v>0</v>
      </c>
      <c r="P1132" s="68" t="s">
        <v>5333</v>
      </c>
      <c r="Q1132" s="67" t="s">
        <v>103</v>
      </c>
      <c r="R1132" s="129" t="s">
        <v>110</v>
      </c>
    </row>
    <row r="1133" spans="1:18">
      <c r="A1133" s="71" t="s">
        <v>14</v>
      </c>
      <c r="B1133" s="23">
        <v>500172640590</v>
      </c>
      <c r="C1133" s="17" t="s">
        <v>91</v>
      </c>
      <c r="D1133" s="17" t="s">
        <v>92</v>
      </c>
      <c r="E1133" s="17">
        <v>0.39069999999999999</v>
      </c>
      <c r="F1133" s="18">
        <v>0.26879999999999998</v>
      </c>
      <c r="G1133" s="71" t="s">
        <v>1085</v>
      </c>
      <c r="H1133" s="23">
        <v>500172606818</v>
      </c>
      <c r="I1133" s="17" t="s">
        <v>97</v>
      </c>
      <c r="J1133" s="17" t="s">
        <v>98</v>
      </c>
      <c r="K1133" s="17">
        <v>0.38069999999999998</v>
      </c>
      <c r="L1133" s="17">
        <v>0.20730000000000001</v>
      </c>
      <c r="M1133" s="17">
        <v>0.72822799999999999</v>
      </c>
      <c r="N1133" s="18">
        <v>0.54547100000000004</v>
      </c>
      <c r="O1133" s="17">
        <v>0</v>
      </c>
      <c r="P1133" s="68" t="s">
        <v>5333</v>
      </c>
      <c r="Q1133" s="67" t="s">
        <v>103</v>
      </c>
      <c r="R1133" s="129" t="s">
        <v>110</v>
      </c>
    </row>
    <row r="1134" spans="1:18">
      <c r="A1134" s="71" t="s">
        <v>14</v>
      </c>
      <c r="B1134" s="23">
        <v>500172640590</v>
      </c>
      <c r="C1134" s="17" t="s">
        <v>91</v>
      </c>
      <c r="D1134" s="17" t="s">
        <v>92</v>
      </c>
      <c r="E1134" s="17">
        <v>0.39069999999999999</v>
      </c>
      <c r="F1134" s="18">
        <v>0.26879999999999998</v>
      </c>
      <c r="G1134" s="71" t="s">
        <v>1086</v>
      </c>
      <c r="H1134" s="23">
        <v>500172607760</v>
      </c>
      <c r="I1134" s="17" t="s">
        <v>438</v>
      </c>
      <c r="J1134" s="17" t="s">
        <v>108</v>
      </c>
      <c r="K1134" s="17">
        <v>0.47710000000000002</v>
      </c>
      <c r="L1134" s="17">
        <v>0.77580000000000005</v>
      </c>
      <c r="M1134" s="17">
        <v>0.43944299999999997</v>
      </c>
      <c r="N1134" s="18">
        <v>0.51872099999999999</v>
      </c>
      <c r="O1134" s="17">
        <v>0</v>
      </c>
      <c r="P1134" s="68" t="s">
        <v>5333</v>
      </c>
      <c r="Q1134" s="67" t="s">
        <v>103</v>
      </c>
      <c r="R1134" s="129" t="s">
        <v>110</v>
      </c>
    </row>
    <row r="1135" spans="1:18">
      <c r="A1135" s="71" t="s">
        <v>14</v>
      </c>
      <c r="B1135" s="23">
        <v>500172640590</v>
      </c>
      <c r="C1135" s="17" t="s">
        <v>91</v>
      </c>
      <c r="D1135" s="17" t="s">
        <v>92</v>
      </c>
      <c r="E1135" s="17">
        <v>0.39069999999999999</v>
      </c>
      <c r="F1135" s="18">
        <v>0.26879999999999998</v>
      </c>
      <c r="G1135" s="71" t="s">
        <v>1087</v>
      </c>
      <c r="H1135" s="23">
        <v>500172608204</v>
      </c>
      <c r="I1135" s="17" t="s">
        <v>97</v>
      </c>
      <c r="J1135" s="17" t="s">
        <v>98</v>
      </c>
      <c r="K1135" s="17">
        <v>0.48409999999999997</v>
      </c>
      <c r="L1135" s="17">
        <v>0.78769999999999996</v>
      </c>
      <c r="M1135" s="17">
        <v>0.45386500000000002</v>
      </c>
      <c r="N1135" s="18">
        <v>0.54134800000000005</v>
      </c>
      <c r="O1135" s="17">
        <v>0</v>
      </c>
      <c r="P1135" s="68" t="s">
        <v>5333</v>
      </c>
      <c r="Q1135" s="67" t="s">
        <v>103</v>
      </c>
      <c r="R1135" s="129" t="s">
        <v>110</v>
      </c>
    </row>
    <row r="1136" spans="1:18">
      <c r="A1136" s="71" t="s">
        <v>14</v>
      </c>
      <c r="B1136" s="23">
        <v>500172640590</v>
      </c>
      <c r="C1136" s="17" t="s">
        <v>91</v>
      </c>
      <c r="D1136" s="17" t="s">
        <v>92</v>
      </c>
      <c r="E1136" s="17">
        <v>0.39069999999999999</v>
      </c>
      <c r="F1136" s="18">
        <v>0.26879999999999998</v>
      </c>
      <c r="G1136" s="71" t="s">
        <v>1088</v>
      </c>
      <c r="H1136" s="23">
        <v>500172609227</v>
      </c>
      <c r="I1136" s="17" t="s">
        <v>97</v>
      </c>
      <c r="J1136" s="17" t="s">
        <v>98</v>
      </c>
      <c r="K1136" s="17">
        <v>0.47320000000000001</v>
      </c>
      <c r="L1136" s="17">
        <v>0.76690000000000003</v>
      </c>
      <c r="M1136" s="17">
        <v>0.43137399999999998</v>
      </c>
      <c r="N1136" s="18">
        <v>0.51661500000000005</v>
      </c>
      <c r="O1136" s="17">
        <v>0</v>
      </c>
      <c r="P1136" s="68" t="s">
        <v>5333</v>
      </c>
      <c r="Q1136" s="67" t="s">
        <v>103</v>
      </c>
      <c r="R1136" s="129" t="s">
        <v>110</v>
      </c>
    </row>
    <row r="1137" spans="1:18">
      <c r="A1137" s="71" t="s">
        <v>14</v>
      </c>
      <c r="B1137" s="23">
        <v>500172640590</v>
      </c>
      <c r="C1137" s="17" t="s">
        <v>91</v>
      </c>
      <c r="D1137" s="17" t="s">
        <v>92</v>
      </c>
      <c r="E1137" s="17">
        <v>0.39069999999999999</v>
      </c>
      <c r="F1137" s="18">
        <v>0.26879999999999998</v>
      </c>
      <c r="G1137" s="71" t="s">
        <v>1089</v>
      </c>
      <c r="H1137" s="23">
        <v>500172611318</v>
      </c>
      <c r="I1137" s="17" t="s">
        <v>98</v>
      </c>
      <c r="J1137" s="17" t="s">
        <v>97</v>
      </c>
      <c r="K1137" s="17">
        <v>0.498</v>
      </c>
      <c r="L1137" s="17">
        <v>0.78080000000000005</v>
      </c>
      <c r="M1137" s="17">
        <v>0.49532799999999999</v>
      </c>
      <c r="N1137" s="18">
        <v>0.59464899999999998</v>
      </c>
      <c r="O1137" s="17">
        <v>0</v>
      </c>
      <c r="P1137" s="68" t="s">
        <v>5333</v>
      </c>
      <c r="Q1137" s="67" t="s">
        <v>103</v>
      </c>
      <c r="R1137" s="129" t="s">
        <v>110</v>
      </c>
    </row>
    <row r="1138" spans="1:18">
      <c r="A1138" s="71" t="s">
        <v>14</v>
      </c>
      <c r="B1138" s="23">
        <v>500172640590</v>
      </c>
      <c r="C1138" s="17" t="s">
        <v>91</v>
      </c>
      <c r="D1138" s="17" t="s">
        <v>92</v>
      </c>
      <c r="E1138" s="17">
        <v>0.39069999999999999</v>
      </c>
      <c r="F1138" s="18">
        <v>0.26879999999999998</v>
      </c>
      <c r="G1138" s="71" t="s">
        <v>1090</v>
      </c>
      <c r="H1138" s="23">
        <v>500172613028</v>
      </c>
      <c r="I1138" s="17" t="s">
        <v>98</v>
      </c>
      <c r="J1138" s="17" t="s">
        <v>97</v>
      </c>
      <c r="K1138" s="17">
        <v>0.49299999999999999</v>
      </c>
      <c r="L1138" s="17">
        <v>0.78080000000000005</v>
      </c>
      <c r="M1138" s="17">
        <v>0.48427399999999998</v>
      </c>
      <c r="N1138" s="18">
        <v>0.59464899999999998</v>
      </c>
      <c r="O1138" s="17">
        <v>0</v>
      </c>
      <c r="P1138" s="68" t="s">
        <v>5333</v>
      </c>
      <c r="Q1138" s="67" t="s">
        <v>103</v>
      </c>
      <c r="R1138" s="129" t="s">
        <v>110</v>
      </c>
    </row>
    <row r="1139" spans="1:18">
      <c r="A1139" s="71" t="s">
        <v>14</v>
      </c>
      <c r="B1139" s="23">
        <v>500172640590</v>
      </c>
      <c r="C1139" s="17" t="s">
        <v>91</v>
      </c>
      <c r="D1139" s="17" t="s">
        <v>92</v>
      </c>
      <c r="E1139" s="17">
        <v>0.39069999999999999</v>
      </c>
      <c r="F1139" s="18">
        <v>0.26879999999999998</v>
      </c>
      <c r="G1139" s="71" t="s">
        <v>1091</v>
      </c>
      <c r="H1139" s="23">
        <v>500172613785</v>
      </c>
      <c r="I1139" s="17" t="s">
        <v>97</v>
      </c>
      <c r="J1139" s="17" t="s">
        <v>98</v>
      </c>
      <c r="K1139" s="17">
        <v>0.37180000000000002</v>
      </c>
      <c r="L1139" s="17">
        <v>0.21629999999999999</v>
      </c>
      <c r="M1139" s="17">
        <v>0.77554800000000002</v>
      </c>
      <c r="N1139" s="18">
        <v>0.60735700000000004</v>
      </c>
      <c r="O1139" s="17">
        <v>0</v>
      </c>
      <c r="P1139" s="68" t="s">
        <v>5333</v>
      </c>
      <c r="Q1139" s="67" t="s">
        <v>103</v>
      </c>
      <c r="R1139" s="129" t="s">
        <v>110</v>
      </c>
    </row>
    <row r="1140" spans="1:18">
      <c r="A1140" s="71" t="s">
        <v>14</v>
      </c>
      <c r="B1140" s="23">
        <v>500172640590</v>
      </c>
      <c r="C1140" s="17" t="s">
        <v>91</v>
      </c>
      <c r="D1140" s="17" t="s">
        <v>92</v>
      </c>
      <c r="E1140" s="17">
        <v>0.39069999999999999</v>
      </c>
      <c r="F1140" s="18">
        <v>0.26879999999999998</v>
      </c>
      <c r="G1140" s="71" t="s">
        <v>1092</v>
      </c>
      <c r="H1140" s="23">
        <v>500172619063</v>
      </c>
      <c r="I1140" s="17" t="s">
        <v>108</v>
      </c>
      <c r="J1140" s="17" t="s">
        <v>107</v>
      </c>
      <c r="K1140" s="17">
        <v>0.496</v>
      </c>
      <c r="L1140" s="17">
        <v>0.78169999999999995</v>
      </c>
      <c r="M1140" s="17">
        <v>0.48518600000000001</v>
      </c>
      <c r="N1140" s="18">
        <v>0.59884599999999999</v>
      </c>
      <c r="O1140" s="17">
        <v>0</v>
      </c>
      <c r="P1140" s="68" t="s">
        <v>5333</v>
      </c>
      <c r="Q1140" s="67" t="s">
        <v>103</v>
      </c>
      <c r="R1140" s="129" t="s">
        <v>110</v>
      </c>
    </row>
    <row r="1141" spans="1:18">
      <c r="A1141" s="71" t="s">
        <v>14</v>
      </c>
      <c r="B1141" s="23">
        <v>500172640590</v>
      </c>
      <c r="C1141" s="17" t="s">
        <v>91</v>
      </c>
      <c r="D1141" s="17" t="s">
        <v>92</v>
      </c>
      <c r="E1141" s="17">
        <v>0.39069999999999999</v>
      </c>
      <c r="F1141" s="18">
        <v>0.26879999999999998</v>
      </c>
      <c r="G1141" s="71" t="s">
        <v>1093</v>
      </c>
      <c r="H1141" s="23">
        <v>500172619345</v>
      </c>
      <c r="I1141" s="17" t="s">
        <v>108</v>
      </c>
      <c r="J1141" s="17" t="s">
        <v>107</v>
      </c>
      <c r="K1141" s="17">
        <v>0.496</v>
      </c>
      <c r="L1141" s="17">
        <v>0.79959999999999998</v>
      </c>
      <c r="M1141" s="17">
        <v>0.48518600000000001</v>
      </c>
      <c r="N1141" s="18">
        <v>0.51749299999999998</v>
      </c>
      <c r="O1141" s="17">
        <v>0</v>
      </c>
      <c r="P1141" s="68" t="s">
        <v>5333</v>
      </c>
      <c r="Q1141" s="67" t="s">
        <v>103</v>
      </c>
      <c r="R1141" s="129" t="s">
        <v>110</v>
      </c>
    </row>
    <row r="1142" spans="1:18">
      <c r="A1142" s="71" t="s">
        <v>14</v>
      </c>
      <c r="B1142" s="23">
        <v>500172640590</v>
      </c>
      <c r="C1142" s="17" t="s">
        <v>91</v>
      </c>
      <c r="D1142" s="17" t="s">
        <v>92</v>
      </c>
      <c r="E1142" s="17">
        <v>0.39069999999999999</v>
      </c>
      <c r="F1142" s="18">
        <v>0.26879999999999998</v>
      </c>
      <c r="G1142" s="71" t="s">
        <v>1094</v>
      </c>
      <c r="H1142" s="23">
        <v>500172624482</v>
      </c>
      <c r="I1142" s="17" t="s">
        <v>107</v>
      </c>
      <c r="J1142" s="17" t="s">
        <v>98</v>
      </c>
      <c r="K1142" s="17">
        <v>0.37869999999999998</v>
      </c>
      <c r="L1142" s="17">
        <v>0.21529999999999999</v>
      </c>
      <c r="M1142" s="17">
        <v>0.75709400000000004</v>
      </c>
      <c r="N1142" s="18">
        <v>0.63748499999999997</v>
      </c>
      <c r="O1142" s="17">
        <v>0</v>
      </c>
      <c r="P1142" s="68" t="s">
        <v>5333</v>
      </c>
      <c r="Q1142" s="67" t="s">
        <v>103</v>
      </c>
      <c r="R1142" s="129" t="s">
        <v>110</v>
      </c>
    </row>
    <row r="1143" spans="1:18">
      <c r="A1143" s="71" t="s">
        <v>14</v>
      </c>
      <c r="B1143" s="23">
        <v>500172640590</v>
      </c>
      <c r="C1143" s="17" t="s">
        <v>91</v>
      </c>
      <c r="D1143" s="17" t="s">
        <v>92</v>
      </c>
      <c r="E1143" s="17">
        <v>0.39069999999999999</v>
      </c>
      <c r="F1143" s="18">
        <v>0.26879999999999998</v>
      </c>
      <c r="G1143" s="71" t="s">
        <v>1095</v>
      </c>
      <c r="H1143" s="23">
        <v>500172625095</v>
      </c>
      <c r="I1143" s="17" t="s">
        <v>98</v>
      </c>
      <c r="J1143" s="17" t="s">
        <v>107</v>
      </c>
      <c r="K1143" s="17">
        <v>0.38869999999999999</v>
      </c>
      <c r="L1143" s="17">
        <v>0.21329999999999999</v>
      </c>
      <c r="M1143" s="17">
        <v>0.80945299999999998</v>
      </c>
      <c r="N1143" s="18">
        <v>0.64650700000000005</v>
      </c>
      <c r="O1143" s="17">
        <v>1</v>
      </c>
      <c r="P1143" s="68" t="s">
        <v>5333</v>
      </c>
      <c r="Q1143" s="67" t="s">
        <v>103</v>
      </c>
      <c r="R1143" s="129" t="s">
        <v>110</v>
      </c>
    </row>
    <row r="1144" spans="1:18">
      <c r="A1144" s="71" t="s">
        <v>14</v>
      </c>
      <c r="B1144" s="23">
        <v>500172640590</v>
      </c>
      <c r="C1144" s="17" t="s">
        <v>91</v>
      </c>
      <c r="D1144" s="17" t="s">
        <v>92</v>
      </c>
      <c r="E1144" s="17">
        <v>0.39069999999999999</v>
      </c>
      <c r="F1144" s="18">
        <v>0.26879999999999998</v>
      </c>
      <c r="G1144" s="71" t="s">
        <v>1096</v>
      </c>
      <c r="H1144" s="23">
        <v>500172625555</v>
      </c>
      <c r="I1144" s="17" t="s">
        <v>107</v>
      </c>
      <c r="J1144" s="17" t="s">
        <v>98</v>
      </c>
      <c r="K1144" s="17">
        <v>0.39169999999999999</v>
      </c>
      <c r="L1144" s="17">
        <v>0.21029999999999999</v>
      </c>
      <c r="M1144" s="17">
        <v>0.79846099999999998</v>
      </c>
      <c r="N1144" s="18">
        <v>0.64263499999999996</v>
      </c>
      <c r="O1144" s="17">
        <v>0</v>
      </c>
      <c r="P1144" s="68" t="s">
        <v>5333</v>
      </c>
      <c r="Q1144" s="67" t="s">
        <v>103</v>
      </c>
      <c r="R1144" s="129" t="s">
        <v>110</v>
      </c>
    </row>
    <row r="1145" spans="1:18">
      <c r="A1145" s="71" t="s">
        <v>14</v>
      </c>
      <c r="B1145" s="23">
        <v>500172640590</v>
      </c>
      <c r="C1145" s="17" t="s">
        <v>91</v>
      </c>
      <c r="D1145" s="17" t="s">
        <v>92</v>
      </c>
      <c r="E1145" s="17">
        <v>0.39069999999999999</v>
      </c>
      <c r="F1145" s="18">
        <v>0.26879999999999998</v>
      </c>
      <c r="G1145" s="71" t="s">
        <v>1097</v>
      </c>
      <c r="H1145" s="23">
        <v>500172625690</v>
      </c>
      <c r="I1145" s="17" t="s">
        <v>98</v>
      </c>
      <c r="J1145" s="17" t="s">
        <v>97</v>
      </c>
      <c r="K1145" s="17">
        <v>0.4662</v>
      </c>
      <c r="L1145" s="17">
        <v>0.32640000000000002</v>
      </c>
      <c r="M1145" s="17">
        <v>0.60711599999999999</v>
      </c>
      <c r="N1145" s="18">
        <v>0.36469800000000002</v>
      </c>
      <c r="O1145" s="17">
        <v>0</v>
      </c>
      <c r="P1145" s="68" t="s">
        <v>5333</v>
      </c>
      <c r="Q1145" s="67" t="s">
        <v>103</v>
      </c>
      <c r="R1145" s="129" t="s">
        <v>110</v>
      </c>
    </row>
    <row r="1146" spans="1:18">
      <c r="A1146" s="71" t="s">
        <v>14</v>
      </c>
      <c r="B1146" s="23">
        <v>500172640590</v>
      </c>
      <c r="C1146" s="17" t="s">
        <v>91</v>
      </c>
      <c r="D1146" s="17" t="s">
        <v>92</v>
      </c>
      <c r="E1146" s="17">
        <v>0.39069999999999999</v>
      </c>
      <c r="F1146" s="18">
        <v>0.26879999999999998</v>
      </c>
      <c r="G1146" s="71" t="s">
        <v>1098</v>
      </c>
      <c r="H1146" s="23">
        <v>500172625915</v>
      </c>
      <c r="I1146" s="17" t="s">
        <v>108</v>
      </c>
      <c r="J1146" s="17" t="s">
        <v>97</v>
      </c>
      <c r="K1146" s="17">
        <v>0.38869999999999999</v>
      </c>
      <c r="L1146" s="17">
        <v>0.21129999999999999</v>
      </c>
      <c r="M1146" s="17">
        <v>0.80945299999999998</v>
      </c>
      <c r="N1146" s="18">
        <v>0.64685300000000001</v>
      </c>
      <c r="O1146" s="17">
        <v>1</v>
      </c>
      <c r="P1146" s="68" t="s">
        <v>5333</v>
      </c>
      <c r="Q1146" s="67" t="s">
        <v>103</v>
      </c>
      <c r="R1146" s="129" t="s">
        <v>110</v>
      </c>
    </row>
    <row r="1147" spans="1:18">
      <c r="A1147" s="71" t="s">
        <v>14</v>
      </c>
      <c r="B1147" s="23">
        <v>500172640590</v>
      </c>
      <c r="C1147" s="17" t="s">
        <v>91</v>
      </c>
      <c r="D1147" s="17" t="s">
        <v>92</v>
      </c>
      <c r="E1147" s="17">
        <v>0.39069999999999999</v>
      </c>
      <c r="F1147" s="18">
        <v>0.26879999999999998</v>
      </c>
      <c r="G1147" s="71" t="s">
        <v>1099</v>
      </c>
      <c r="H1147" s="23">
        <v>500172625966</v>
      </c>
      <c r="I1147" s="17" t="s">
        <v>97</v>
      </c>
      <c r="J1147" s="17" t="s">
        <v>98</v>
      </c>
      <c r="K1147" s="17">
        <v>0.40460000000000002</v>
      </c>
      <c r="L1147" s="17">
        <v>0.21229999999999999</v>
      </c>
      <c r="M1147" s="17">
        <v>0.75270800000000004</v>
      </c>
      <c r="N1147" s="18">
        <v>0.65108200000000005</v>
      </c>
      <c r="O1147" s="17">
        <v>0</v>
      </c>
      <c r="P1147" s="68" t="s">
        <v>5333</v>
      </c>
      <c r="Q1147" s="67" t="s">
        <v>103</v>
      </c>
      <c r="R1147" s="129" t="s">
        <v>110</v>
      </c>
    </row>
    <row r="1148" spans="1:18">
      <c r="A1148" s="71" t="s">
        <v>14</v>
      </c>
      <c r="B1148" s="23">
        <v>500172640590</v>
      </c>
      <c r="C1148" s="17" t="s">
        <v>91</v>
      </c>
      <c r="D1148" s="17" t="s">
        <v>92</v>
      </c>
      <c r="E1148" s="17">
        <v>0.39069999999999999</v>
      </c>
      <c r="F1148" s="18">
        <v>0.26879999999999998</v>
      </c>
      <c r="G1148" s="71" t="s">
        <v>1100</v>
      </c>
      <c r="H1148" s="23">
        <v>500172626051</v>
      </c>
      <c r="I1148" s="17" t="s">
        <v>97</v>
      </c>
      <c r="J1148" s="17" t="s">
        <v>98</v>
      </c>
      <c r="K1148" s="17">
        <v>0.3926</v>
      </c>
      <c r="L1148" s="17">
        <v>0.21529999999999999</v>
      </c>
      <c r="M1148" s="17">
        <v>0.79483400000000004</v>
      </c>
      <c r="N1148" s="18">
        <v>0.646208</v>
      </c>
      <c r="O1148" s="17">
        <v>0</v>
      </c>
      <c r="P1148" s="68" t="s">
        <v>5333</v>
      </c>
      <c r="Q1148" s="67" t="s">
        <v>103</v>
      </c>
      <c r="R1148" s="129" t="s">
        <v>110</v>
      </c>
    </row>
    <row r="1149" spans="1:18">
      <c r="A1149" s="71" t="s">
        <v>14</v>
      </c>
      <c r="B1149" s="23">
        <v>500172640590</v>
      </c>
      <c r="C1149" s="17" t="s">
        <v>91</v>
      </c>
      <c r="D1149" s="17" t="s">
        <v>92</v>
      </c>
      <c r="E1149" s="17">
        <v>0.39069999999999999</v>
      </c>
      <c r="F1149" s="18">
        <v>0.26879999999999998</v>
      </c>
      <c r="G1149" s="71" t="s">
        <v>1101</v>
      </c>
      <c r="H1149" s="23">
        <v>500172632400</v>
      </c>
      <c r="I1149" s="17" t="s">
        <v>98</v>
      </c>
      <c r="J1149" s="17" t="s">
        <v>97</v>
      </c>
      <c r="K1149" s="17">
        <v>0.41349999999999998</v>
      </c>
      <c r="L1149" s="17">
        <v>0.2361</v>
      </c>
      <c r="M1149" s="17">
        <v>0.85487500000000005</v>
      </c>
      <c r="N1149" s="18">
        <v>0.78362299999999996</v>
      </c>
      <c r="O1149" s="17">
        <v>1</v>
      </c>
      <c r="P1149" s="68" t="s">
        <v>5333</v>
      </c>
      <c r="Q1149" s="67" t="s">
        <v>103</v>
      </c>
      <c r="R1149" s="129" t="s">
        <v>110</v>
      </c>
    </row>
    <row r="1150" spans="1:18">
      <c r="A1150" s="71" t="s">
        <v>14</v>
      </c>
      <c r="B1150" s="23">
        <v>500172640590</v>
      </c>
      <c r="C1150" s="17" t="s">
        <v>91</v>
      </c>
      <c r="D1150" s="17" t="s">
        <v>92</v>
      </c>
      <c r="E1150" s="17">
        <v>0.39069999999999999</v>
      </c>
      <c r="F1150" s="18">
        <v>0.26879999999999998</v>
      </c>
      <c r="G1150" s="71" t="s">
        <v>1102</v>
      </c>
      <c r="H1150" s="23">
        <v>500172636398</v>
      </c>
      <c r="I1150" s="17" t="s">
        <v>107</v>
      </c>
      <c r="J1150" s="17" t="s">
        <v>108</v>
      </c>
      <c r="K1150" s="17">
        <v>0.41349999999999998</v>
      </c>
      <c r="L1150" s="17">
        <v>0.2361</v>
      </c>
      <c r="M1150" s="17">
        <v>0.85487500000000005</v>
      </c>
      <c r="N1150" s="18">
        <v>0.79297799999999996</v>
      </c>
      <c r="O1150" s="17">
        <v>1</v>
      </c>
      <c r="P1150" s="68" t="s">
        <v>5333</v>
      </c>
      <c r="Q1150" s="67" t="s">
        <v>103</v>
      </c>
      <c r="R1150" s="129" t="s">
        <v>110</v>
      </c>
    </row>
    <row r="1151" spans="1:18">
      <c r="A1151" s="71" t="s">
        <v>14</v>
      </c>
      <c r="B1151" s="23">
        <v>500172640590</v>
      </c>
      <c r="C1151" s="17" t="s">
        <v>91</v>
      </c>
      <c r="D1151" s="17" t="s">
        <v>92</v>
      </c>
      <c r="E1151" s="17">
        <v>0.39069999999999999</v>
      </c>
      <c r="F1151" s="18">
        <v>0.26879999999999998</v>
      </c>
      <c r="G1151" s="71" t="s">
        <v>1103</v>
      </c>
      <c r="H1151" s="23">
        <v>500172640280</v>
      </c>
      <c r="I1151" s="17" t="s">
        <v>108</v>
      </c>
      <c r="J1151" s="17" t="s">
        <v>107</v>
      </c>
      <c r="K1151" s="17">
        <v>0.20080000000000001</v>
      </c>
      <c r="L1151" s="17">
        <v>0.58040000000000003</v>
      </c>
      <c r="M1151" s="17">
        <v>0.15701799999999999</v>
      </c>
      <c r="N1151" s="18">
        <v>0.50853099999999996</v>
      </c>
      <c r="O1151" s="17">
        <v>0</v>
      </c>
      <c r="P1151" s="68" t="s">
        <v>5333</v>
      </c>
      <c r="Q1151" s="67" t="s">
        <v>103</v>
      </c>
      <c r="R1151" s="129" t="s">
        <v>110</v>
      </c>
    </row>
    <row r="1152" spans="1:18">
      <c r="A1152" s="71" t="s">
        <v>14</v>
      </c>
      <c r="B1152" s="23">
        <v>500172640590</v>
      </c>
      <c r="C1152" s="17" t="s">
        <v>91</v>
      </c>
      <c r="D1152" s="17" t="s">
        <v>92</v>
      </c>
      <c r="E1152" s="17">
        <v>0.39069999999999999</v>
      </c>
      <c r="F1152" s="18">
        <v>0.26879999999999998</v>
      </c>
      <c r="G1152" s="71" t="s">
        <v>1104</v>
      </c>
      <c r="H1152" s="23">
        <v>500172640554</v>
      </c>
      <c r="I1152" s="17" t="s">
        <v>108</v>
      </c>
      <c r="J1152" s="17" t="s">
        <v>310</v>
      </c>
      <c r="K1152" s="17">
        <v>0.45529999999999998</v>
      </c>
      <c r="L1152" s="17">
        <v>0.63590000000000002</v>
      </c>
      <c r="M1152" s="17">
        <v>0.53581800000000002</v>
      </c>
      <c r="N1152" s="18">
        <v>0.642235</v>
      </c>
      <c r="O1152" s="17">
        <v>0</v>
      </c>
      <c r="P1152" s="68" t="s">
        <v>5333</v>
      </c>
      <c r="Q1152" s="67" t="s">
        <v>103</v>
      </c>
      <c r="R1152" s="129" t="s">
        <v>110</v>
      </c>
    </row>
    <row r="1153" spans="1:18">
      <c r="A1153" s="71" t="s">
        <v>14</v>
      </c>
      <c r="B1153" s="23">
        <v>500172640590</v>
      </c>
      <c r="C1153" s="17" t="s">
        <v>91</v>
      </c>
      <c r="D1153" s="17" t="s">
        <v>92</v>
      </c>
      <c r="E1153" s="17">
        <v>0.39069999999999999</v>
      </c>
      <c r="F1153" s="18">
        <v>0.26879999999999998</v>
      </c>
      <c r="G1153" s="71" t="s">
        <v>14</v>
      </c>
      <c r="H1153" s="23">
        <v>500172640590</v>
      </c>
      <c r="I1153" s="17" t="s">
        <v>107</v>
      </c>
      <c r="J1153" s="17" t="s">
        <v>108</v>
      </c>
      <c r="K1153" s="17">
        <v>0.39069999999999999</v>
      </c>
      <c r="L1153" s="17">
        <v>0.26879999999999998</v>
      </c>
      <c r="M1153" s="17">
        <v>1</v>
      </c>
      <c r="N1153" s="18">
        <v>1</v>
      </c>
      <c r="O1153" s="17">
        <v>1</v>
      </c>
      <c r="P1153" s="68" t="s">
        <v>5333</v>
      </c>
      <c r="Q1153" s="67" t="s">
        <v>103</v>
      </c>
      <c r="R1153" s="129" t="s">
        <v>110</v>
      </c>
    </row>
    <row r="1154" spans="1:18">
      <c r="A1154" s="71" t="s">
        <v>14</v>
      </c>
      <c r="B1154" s="23">
        <v>500172640590</v>
      </c>
      <c r="C1154" s="17" t="s">
        <v>91</v>
      </c>
      <c r="D1154" s="17" t="s">
        <v>92</v>
      </c>
      <c r="E1154" s="17">
        <v>0.39069999999999999</v>
      </c>
      <c r="F1154" s="18">
        <v>0.26879999999999998</v>
      </c>
      <c r="G1154" s="71" t="s">
        <v>1105</v>
      </c>
      <c r="H1154" s="23">
        <v>500172640902</v>
      </c>
      <c r="I1154" s="17" t="s">
        <v>107</v>
      </c>
      <c r="J1154" s="17" t="s">
        <v>108</v>
      </c>
      <c r="K1154" s="17">
        <v>0.47320000000000001</v>
      </c>
      <c r="L1154" s="17">
        <v>0.15670000000000001</v>
      </c>
      <c r="M1154" s="17">
        <v>0.56961300000000004</v>
      </c>
      <c r="N1154" s="18">
        <v>6.83502E-2</v>
      </c>
      <c r="O1154" s="17">
        <v>0</v>
      </c>
      <c r="P1154" s="68" t="s">
        <v>5333</v>
      </c>
      <c r="Q1154" s="67" t="s">
        <v>103</v>
      </c>
      <c r="R1154" s="129" t="s">
        <v>110</v>
      </c>
    </row>
    <row r="1155" spans="1:18">
      <c r="A1155" s="71" t="s">
        <v>14</v>
      </c>
      <c r="B1155" s="23">
        <v>500172640590</v>
      </c>
      <c r="C1155" s="17" t="s">
        <v>91</v>
      </c>
      <c r="D1155" s="17" t="s">
        <v>92</v>
      </c>
      <c r="E1155" s="17">
        <v>0.39069999999999999</v>
      </c>
      <c r="F1155" s="18">
        <v>0.26879999999999998</v>
      </c>
      <c r="G1155" s="71" t="s">
        <v>1106</v>
      </c>
      <c r="H1155" s="23">
        <v>500172642370</v>
      </c>
      <c r="I1155" s="17" t="s">
        <v>108</v>
      </c>
      <c r="J1155" s="17" t="s">
        <v>107</v>
      </c>
      <c r="K1155" s="17">
        <v>0.38869999999999999</v>
      </c>
      <c r="L1155" s="17">
        <v>0.26879999999999998</v>
      </c>
      <c r="M1155" s="17">
        <v>0.99167499999999997</v>
      </c>
      <c r="N1155" s="18">
        <v>0.98993200000000003</v>
      </c>
      <c r="O1155" s="17">
        <v>1</v>
      </c>
      <c r="P1155" s="68" t="s">
        <v>5333</v>
      </c>
      <c r="Q1155" s="67" t="s">
        <v>103</v>
      </c>
      <c r="R1155" s="129" t="s">
        <v>110</v>
      </c>
    </row>
    <row r="1156" spans="1:18">
      <c r="A1156" s="71" t="s">
        <v>14</v>
      </c>
      <c r="B1156" s="23">
        <v>500172640590</v>
      </c>
      <c r="C1156" s="17" t="s">
        <v>91</v>
      </c>
      <c r="D1156" s="17" t="s">
        <v>92</v>
      </c>
      <c r="E1156" s="17">
        <v>0.39069999999999999</v>
      </c>
      <c r="F1156" s="18">
        <v>0.26879999999999998</v>
      </c>
      <c r="G1156" s="71" t="s">
        <v>1107</v>
      </c>
      <c r="H1156" s="23">
        <v>500172642750</v>
      </c>
      <c r="I1156" s="17" t="s">
        <v>107</v>
      </c>
      <c r="J1156" s="17" t="s">
        <v>98</v>
      </c>
      <c r="K1156" s="17">
        <v>0.38869999999999999</v>
      </c>
      <c r="L1156" s="17">
        <v>0.26879999999999998</v>
      </c>
      <c r="M1156" s="17">
        <v>0.99167499999999997</v>
      </c>
      <c r="N1156" s="18">
        <v>0.98993200000000003</v>
      </c>
      <c r="O1156" s="17">
        <v>1</v>
      </c>
      <c r="P1156" s="68" t="s">
        <v>5333</v>
      </c>
      <c r="Q1156" s="67" t="s">
        <v>103</v>
      </c>
      <c r="R1156" s="129" t="s">
        <v>110</v>
      </c>
    </row>
    <row r="1157" spans="1:18">
      <c r="A1157" s="71" t="s">
        <v>14</v>
      </c>
      <c r="B1157" s="23">
        <v>500172640590</v>
      </c>
      <c r="C1157" s="17" t="s">
        <v>91</v>
      </c>
      <c r="D1157" s="17" t="s">
        <v>92</v>
      </c>
      <c r="E1157" s="17">
        <v>0.39069999999999999</v>
      </c>
      <c r="F1157" s="18">
        <v>0.26879999999999998</v>
      </c>
      <c r="G1157" s="71" t="s">
        <v>1108</v>
      </c>
      <c r="H1157" s="23">
        <v>500172644265</v>
      </c>
      <c r="I1157" s="17" t="s">
        <v>98</v>
      </c>
      <c r="J1157" s="17" t="s">
        <v>97</v>
      </c>
      <c r="K1157" s="17">
        <v>0.40460000000000002</v>
      </c>
      <c r="L1157" s="17">
        <v>0.28970000000000001</v>
      </c>
      <c r="M1157" s="17">
        <v>0.88013699999999995</v>
      </c>
      <c r="N1157" s="18">
        <v>0.76659500000000003</v>
      </c>
      <c r="O1157" s="17">
        <v>1</v>
      </c>
      <c r="P1157" s="68" t="s">
        <v>5333</v>
      </c>
      <c r="Q1157" s="67" t="s">
        <v>103</v>
      </c>
      <c r="R1157" s="129" t="s">
        <v>110</v>
      </c>
    </row>
    <row r="1158" spans="1:18">
      <c r="A1158" s="71" t="s">
        <v>14</v>
      </c>
      <c r="B1158" s="23">
        <v>500172640590</v>
      </c>
      <c r="C1158" s="17" t="s">
        <v>91</v>
      </c>
      <c r="D1158" s="17" t="s">
        <v>92</v>
      </c>
      <c r="E1158" s="17">
        <v>0.39069999999999999</v>
      </c>
      <c r="F1158" s="18">
        <v>0.26879999999999998</v>
      </c>
      <c r="G1158" s="71" t="s">
        <v>1109</v>
      </c>
      <c r="H1158" s="23">
        <v>500172644619</v>
      </c>
      <c r="I1158" s="17" t="s">
        <v>98</v>
      </c>
      <c r="J1158" s="17" t="s">
        <v>97</v>
      </c>
      <c r="K1158" s="17">
        <v>0.39960000000000001</v>
      </c>
      <c r="L1158" s="17">
        <v>0.28670000000000001</v>
      </c>
      <c r="M1158" s="17">
        <v>0.86004100000000006</v>
      </c>
      <c r="N1158" s="18">
        <v>0.743815</v>
      </c>
      <c r="O1158" s="17">
        <v>1</v>
      </c>
      <c r="P1158" s="68" t="s">
        <v>5333</v>
      </c>
      <c r="Q1158" s="67" t="s">
        <v>103</v>
      </c>
      <c r="R1158" s="129" t="s">
        <v>110</v>
      </c>
    </row>
    <row r="1159" spans="1:18">
      <c r="A1159" s="71" t="s">
        <v>14</v>
      </c>
      <c r="B1159" s="23">
        <v>500172640590</v>
      </c>
      <c r="C1159" s="17" t="s">
        <v>91</v>
      </c>
      <c r="D1159" s="17" t="s">
        <v>92</v>
      </c>
      <c r="E1159" s="17">
        <v>0.39069999999999999</v>
      </c>
      <c r="F1159" s="18">
        <v>0.26879999999999998</v>
      </c>
      <c r="G1159" s="71" t="s">
        <v>1110</v>
      </c>
      <c r="H1159" s="23">
        <v>500172644630</v>
      </c>
      <c r="I1159" s="17" t="s">
        <v>98</v>
      </c>
      <c r="J1159" s="17" t="s">
        <v>97</v>
      </c>
      <c r="K1159" s="17">
        <v>0.39960000000000001</v>
      </c>
      <c r="L1159" s="17">
        <v>0.28770000000000001</v>
      </c>
      <c r="M1159" s="17">
        <v>0.86004100000000006</v>
      </c>
      <c r="N1159" s="18">
        <v>0.73999499999999996</v>
      </c>
      <c r="O1159" s="17">
        <v>1</v>
      </c>
      <c r="P1159" s="68" t="s">
        <v>5333</v>
      </c>
      <c r="Q1159" s="67" t="s">
        <v>103</v>
      </c>
      <c r="R1159" s="129" t="s">
        <v>110</v>
      </c>
    </row>
    <row r="1160" spans="1:18">
      <c r="A1160" s="71" t="s">
        <v>14</v>
      </c>
      <c r="B1160" s="23">
        <v>500172640590</v>
      </c>
      <c r="C1160" s="17" t="s">
        <v>91</v>
      </c>
      <c r="D1160" s="17" t="s">
        <v>92</v>
      </c>
      <c r="E1160" s="17">
        <v>0.39069999999999999</v>
      </c>
      <c r="F1160" s="18">
        <v>0.26879999999999998</v>
      </c>
      <c r="G1160" s="71" t="s">
        <v>1111</v>
      </c>
      <c r="H1160" s="23">
        <v>500172644654</v>
      </c>
      <c r="I1160" s="17" t="s">
        <v>98</v>
      </c>
      <c r="J1160" s="17" t="s">
        <v>108</v>
      </c>
      <c r="K1160" s="17">
        <v>0.40060000000000001</v>
      </c>
      <c r="L1160" s="17">
        <v>0.28670000000000001</v>
      </c>
      <c r="M1160" s="17">
        <v>0.86403300000000005</v>
      </c>
      <c r="N1160" s="18">
        <v>0.743815</v>
      </c>
      <c r="O1160" s="17">
        <v>1</v>
      </c>
      <c r="P1160" s="68" t="s">
        <v>5333</v>
      </c>
      <c r="Q1160" s="67" t="s">
        <v>103</v>
      </c>
      <c r="R1160" s="129" t="s">
        <v>110</v>
      </c>
    </row>
    <row r="1161" spans="1:18">
      <c r="A1161" s="71" t="s">
        <v>14</v>
      </c>
      <c r="B1161" s="23">
        <v>500172640590</v>
      </c>
      <c r="C1161" s="17" t="s">
        <v>91</v>
      </c>
      <c r="D1161" s="17" t="s">
        <v>92</v>
      </c>
      <c r="E1161" s="17">
        <v>0.39069999999999999</v>
      </c>
      <c r="F1161" s="18">
        <v>0.26879999999999998</v>
      </c>
      <c r="G1161" s="71" t="s">
        <v>1112</v>
      </c>
      <c r="H1161" s="23">
        <v>500172644886</v>
      </c>
      <c r="I1161" s="17" t="s">
        <v>98</v>
      </c>
      <c r="J1161" s="17" t="s">
        <v>108</v>
      </c>
      <c r="K1161" s="17">
        <v>0.40160000000000001</v>
      </c>
      <c r="L1161" s="17">
        <v>0.28670000000000001</v>
      </c>
      <c r="M1161" s="17">
        <v>0.86803900000000001</v>
      </c>
      <c r="N1161" s="18">
        <v>0.743815</v>
      </c>
      <c r="O1161" s="17">
        <v>1</v>
      </c>
      <c r="P1161" s="68" t="s">
        <v>5333</v>
      </c>
      <c r="Q1161" s="67" t="s">
        <v>103</v>
      </c>
      <c r="R1161" s="129" t="s">
        <v>110</v>
      </c>
    </row>
    <row r="1162" spans="1:18">
      <c r="A1162" s="71" t="s">
        <v>14</v>
      </c>
      <c r="B1162" s="23">
        <v>500172640590</v>
      </c>
      <c r="C1162" s="17" t="s">
        <v>91</v>
      </c>
      <c r="D1162" s="17" t="s">
        <v>92</v>
      </c>
      <c r="E1162" s="17">
        <v>0.39069999999999999</v>
      </c>
      <c r="F1162" s="18">
        <v>0.26879999999999998</v>
      </c>
      <c r="G1162" s="71" t="s">
        <v>1113</v>
      </c>
      <c r="H1162" s="23">
        <v>500172645095</v>
      </c>
      <c r="I1162" s="17" t="s">
        <v>107</v>
      </c>
      <c r="J1162" s="17" t="s">
        <v>108</v>
      </c>
      <c r="K1162" s="17">
        <v>0.40160000000000001</v>
      </c>
      <c r="L1162" s="17">
        <v>0.28670000000000001</v>
      </c>
      <c r="M1162" s="17">
        <v>0.86803900000000001</v>
      </c>
      <c r="N1162" s="18">
        <v>0.743815</v>
      </c>
      <c r="O1162" s="17">
        <v>1</v>
      </c>
      <c r="P1162" s="68" t="s">
        <v>5333</v>
      </c>
      <c r="Q1162" s="67" t="s">
        <v>103</v>
      </c>
      <c r="R1162" s="129" t="s">
        <v>110</v>
      </c>
    </row>
    <row r="1163" spans="1:18">
      <c r="A1163" s="71" t="s">
        <v>14</v>
      </c>
      <c r="B1163" s="23">
        <v>500172640590</v>
      </c>
      <c r="C1163" s="17" t="s">
        <v>91</v>
      </c>
      <c r="D1163" s="17" t="s">
        <v>92</v>
      </c>
      <c r="E1163" s="17">
        <v>0.39069999999999999</v>
      </c>
      <c r="F1163" s="18">
        <v>0.26879999999999998</v>
      </c>
      <c r="G1163" s="71" t="s">
        <v>1114</v>
      </c>
      <c r="H1163" s="23">
        <v>500172645265</v>
      </c>
      <c r="I1163" s="17" t="s">
        <v>98</v>
      </c>
      <c r="J1163" s="17" t="s">
        <v>97</v>
      </c>
      <c r="K1163" s="17">
        <v>0.4592</v>
      </c>
      <c r="L1163" s="17">
        <v>0.39379999999999998</v>
      </c>
      <c r="M1163" s="17">
        <v>0.65871400000000002</v>
      </c>
      <c r="N1163" s="18">
        <v>0.424483</v>
      </c>
      <c r="O1163" s="17">
        <v>0</v>
      </c>
      <c r="P1163" s="68" t="s">
        <v>5333</v>
      </c>
      <c r="Q1163" s="67" t="s">
        <v>103</v>
      </c>
      <c r="R1163" s="129" t="s">
        <v>110</v>
      </c>
    </row>
    <row r="1164" spans="1:18">
      <c r="A1164" s="71" t="s">
        <v>14</v>
      </c>
      <c r="B1164" s="23">
        <v>500172640590</v>
      </c>
      <c r="C1164" s="17" t="s">
        <v>91</v>
      </c>
      <c r="D1164" s="17" t="s">
        <v>92</v>
      </c>
      <c r="E1164" s="17">
        <v>0.39069999999999999</v>
      </c>
      <c r="F1164" s="18">
        <v>0.26879999999999998</v>
      </c>
      <c r="G1164" s="71" t="s">
        <v>1115</v>
      </c>
      <c r="H1164" s="23">
        <v>500172645388</v>
      </c>
      <c r="I1164" s="17" t="s">
        <v>416</v>
      </c>
      <c r="J1164" s="17" t="s">
        <v>98</v>
      </c>
      <c r="K1164" s="17">
        <v>0.38269999999999998</v>
      </c>
      <c r="L1164" s="17">
        <v>0.28670000000000001</v>
      </c>
      <c r="M1164" s="17">
        <v>0.794157</v>
      </c>
      <c r="N1164" s="18">
        <v>0.743815</v>
      </c>
      <c r="O1164" s="17">
        <v>0</v>
      </c>
      <c r="P1164" s="68" t="s">
        <v>5333</v>
      </c>
      <c r="Q1164" s="67" t="s">
        <v>103</v>
      </c>
      <c r="R1164" s="129" t="s">
        <v>110</v>
      </c>
    </row>
    <row r="1165" spans="1:18">
      <c r="A1165" s="71" t="s">
        <v>14</v>
      </c>
      <c r="B1165" s="23">
        <v>500172640590</v>
      </c>
      <c r="C1165" s="17" t="s">
        <v>91</v>
      </c>
      <c r="D1165" s="17" t="s">
        <v>92</v>
      </c>
      <c r="E1165" s="17">
        <v>0.39069999999999999</v>
      </c>
      <c r="F1165" s="18">
        <v>0.26879999999999998</v>
      </c>
      <c r="G1165" s="71" t="s">
        <v>1116</v>
      </c>
      <c r="H1165" s="23">
        <v>500172645473</v>
      </c>
      <c r="I1165" s="17" t="s">
        <v>97</v>
      </c>
      <c r="J1165" s="17" t="s">
        <v>98</v>
      </c>
      <c r="K1165" s="17">
        <v>0.40160000000000001</v>
      </c>
      <c r="L1165" s="17">
        <v>0.28670000000000001</v>
      </c>
      <c r="M1165" s="17">
        <v>0.86803900000000001</v>
      </c>
      <c r="N1165" s="18">
        <v>0.743815</v>
      </c>
      <c r="O1165" s="17">
        <v>1</v>
      </c>
      <c r="P1165" s="68" t="s">
        <v>5333</v>
      </c>
      <c r="Q1165" s="67" t="s">
        <v>103</v>
      </c>
      <c r="R1165" s="129" t="s">
        <v>110</v>
      </c>
    </row>
    <row r="1166" spans="1:18">
      <c r="A1166" s="71" t="s">
        <v>14</v>
      </c>
      <c r="B1166" s="23">
        <v>500172640590</v>
      </c>
      <c r="C1166" s="17" t="s">
        <v>91</v>
      </c>
      <c r="D1166" s="17" t="s">
        <v>92</v>
      </c>
      <c r="E1166" s="17">
        <v>0.39069999999999999</v>
      </c>
      <c r="F1166" s="18">
        <v>0.26879999999999998</v>
      </c>
      <c r="G1166" s="71" t="s">
        <v>1117</v>
      </c>
      <c r="H1166" s="23">
        <v>500172645559</v>
      </c>
      <c r="I1166" s="17" t="s">
        <v>97</v>
      </c>
      <c r="J1166" s="17" t="s">
        <v>1118</v>
      </c>
      <c r="K1166" s="17">
        <v>0.40260000000000001</v>
      </c>
      <c r="L1166" s="17">
        <v>0.28670000000000001</v>
      </c>
      <c r="M1166" s="17">
        <v>0.86431599999999997</v>
      </c>
      <c r="N1166" s="18">
        <v>0.743815</v>
      </c>
      <c r="O1166" s="17">
        <v>1</v>
      </c>
      <c r="P1166" s="68" t="s">
        <v>5333</v>
      </c>
      <c r="Q1166" s="67" t="s">
        <v>103</v>
      </c>
      <c r="R1166" s="129" t="s">
        <v>110</v>
      </c>
    </row>
    <row r="1167" spans="1:18">
      <c r="A1167" s="71" t="s">
        <v>14</v>
      </c>
      <c r="B1167" s="23">
        <v>500172640590</v>
      </c>
      <c r="C1167" s="17" t="s">
        <v>91</v>
      </c>
      <c r="D1167" s="17" t="s">
        <v>92</v>
      </c>
      <c r="E1167" s="17">
        <v>0.39069999999999999</v>
      </c>
      <c r="F1167" s="18">
        <v>0.26879999999999998</v>
      </c>
      <c r="G1167" s="71" t="s">
        <v>1119</v>
      </c>
      <c r="H1167" s="23">
        <v>500172645586</v>
      </c>
      <c r="I1167" s="17" t="s">
        <v>97</v>
      </c>
      <c r="J1167" s="17" t="s">
        <v>107</v>
      </c>
      <c r="K1167" s="17">
        <v>0.40160000000000001</v>
      </c>
      <c r="L1167" s="17">
        <v>0.28670000000000001</v>
      </c>
      <c r="M1167" s="17">
        <v>0.86803900000000001</v>
      </c>
      <c r="N1167" s="18">
        <v>0.743815</v>
      </c>
      <c r="O1167" s="17">
        <v>1</v>
      </c>
      <c r="P1167" s="68" t="s">
        <v>5333</v>
      </c>
      <c r="Q1167" s="67" t="s">
        <v>103</v>
      </c>
      <c r="R1167" s="129" t="s">
        <v>110</v>
      </c>
    </row>
    <row r="1168" spans="1:18">
      <c r="A1168" s="71" t="s">
        <v>14</v>
      </c>
      <c r="B1168" s="23">
        <v>500172640590</v>
      </c>
      <c r="C1168" s="17" t="s">
        <v>91</v>
      </c>
      <c r="D1168" s="17" t="s">
        <v>92</v>
      </c>
      <c r="E1168" s="17">
        <v>0.39069999999999999</v>
      </c>
      <c r="F1168" s="18">
        <v>0.26879999999999998</v>
      </c>
      <c r="G1168" s="71" t="s">
        <v>1120</v>
      </c>
      <c r="H1168" s="23">
        <v>500172645766</v>
      </c>
      <c r="I1168" s="17" t="s">
        <v>97</v>
      </c>
      <c r="J1168" s="17" t="s">
        <v>98</v>
      </c>
      <c r="K1168" s="17">
        <v>0.39169999999999999</v>
      </c>
      <c r="L1168" s="17">
        <v>0.29070000000000001</v>
      </c>
      <c r="M1168" s="17">
        <v>0.81344899999999998</v>
      </c>
      <c r="N1168" s="18">
        <v>0.72868999999999995</v>
      </c>
      <c r="O1168" s="17">
        <v>1</v>
      </c>
      <c r="P1168" s="68" t="s">
        <v>5333</v>
      </c>
      <c r="Q1168" s="67" t="s">
        <v>103</v>
      </c>
      <c r="R1168" s="129" t="s">
        <v>110</v>
      </c>
    </row>
    <row r="1169" spans="1:18">
      <c r="A1169" s="71" t="s">
        <v>14</v>
      </c>
      <c r="B1169" s="23">
        <v>500172640590</v>
      </c>
      <c r="C1169" s="17" t="s">
        <v>91</v>
      </c>
      <c r="D1169" s="17" t="s">
        <v>92</v>
      </c>
      <c r="E1169" s="17">
        <v>0.39069999999999999</v>
      </c>
      <c r="F1169" s="18">
        <v>0.26879999999999998</v>
      </c>
      <c r="G1169" s="71" t="s">
        <v>1121</v>
      </c>
      <c r="H1169" s="23">
        <v>500172645946</v>
      </c>
      <c r="I1169" s="17" t="s">
        <v>97</v>
      </c>
      <c r="J1169" s="17" t="s">
        <v>107</v>
      </c>
      <c r="K1169" s="17">
        <v>0.39069999999999999</v>
      </c>
      <c r="L1169" s="17">
        <v>0.29270000000000002</v>
      </c>
      <c r="M1169" s="17">
        <v>0.79464400000000002</v>
      </c>
      <c r="N1169" s="18">
        <v>0.71295200000000003</v>
      </c>
      <c r="O1169" s="17">
        <v>0</v>
      </c>
      <c r="P1169" s="68" t="s">
        <v>5333</v>
      </c>
      <c r="Q1169" s="67" t="s">
        <v>103</v>
      </c>
      <c r="R1169" s="129" t="s">
        <v>110</v>
      </c>
    </row>
    <row r="1170" spans="1:18">
      <c r="A1170" s="71" t="s">
        <v>14</v>
      </c>
      <c r="B1170" s="23">
        <v>500172640590</v>
      </c>
      <c r="C1170" s="17" t="s">
        <v>91</v>
      </c>
      <c r="D1170" s="17" t="s">
        <v>92</v>
      </c>
      <c r="E1170" s="17">
        <v>0.39069999999999999</v>
      </c>
      <c r="F1170" s="18">
        <v>0.26879999999999998</v>
      </c>
      <c r="G1170" s="71" t="s">
        <v>1122</v>
      </c>
      <c r="H1170" s="23">
        <v>500172645947</v>
      </c>
      <c r="I1170" s="17" t="s">
        <v>97</v>
      </c>
      <c r="J1170" s="17" t="s">
        <v>107</v>
      </c>
      <c r="K1170" s="17">
        <v>0.37669999999999998</v>
      </c>
      <c r="L1170" s="17">
        <v>0.29270000000000002</v>
      </c>
      <c r="M1170" s="17">
        <v>0.74249799999999999</v>
      </c>
      <c r="N1170" s="18">
        <v>0.71295200000000003</v>
      </c>
      <c r="O1170" s="17">
        <v>0</v>
      </c>
      <c r="P1170" s="68" t="s">
        <v>5333</v>
      </c>
      <c r="Q1170" s="67" t="s">
        <v>103</v>
      </c>
      <c r="R1170" s="129" t="s">
        <v>110</v>
      </c>
    </row>
    <row r="1171" spans="1:18">
      <c r="A1171" s="71" t="s">
        <v>14</v>
      </c>
      <c r="B1171" s="23">
        <v>500172640590</v>
      </c>
      <c r="C1171" s="17" t="s">
        <v>91</v>
      </c>
      <c r="D1171" s="17" t="s">
        <v>92</v>
      </c>
      <c r="E1171" s="17">
        <v>0.39069999999999999</v>
      </c>
      <c r="F1171" s="18">
        <v>0.26879999999999998</v>
      </c>
      <c r="G1171" s="71" t="s">
        <v>1123</v>
      </c>
      <c r="H1171" s="23">
        <v>500172646003</v>
      </c>
      <c r="I1171" s="17" t="s">
        <v>98</v>
      </c>
      <c r="J1171" s="17" t="s">
        <v>97</v>
      </c>
      <c r="K1171" s="17">
        <v>0.39360000000000001</v>
      </c>
      <c r="L1171" s="17">
        <v>0.28970000000000001</v>
      </c>
      <c r="M1171" s="17">
        <v>0.80613299999999999</v>
      </c>
      <c r="N1171" s="18">
        <v>0.72401300000000002</v>
      </c>
      <c r="O1171" s="17">
        <v>1</v>
      </c>
      <c r="P1171" s="68" t="s">
        <v>5333</v>
      </c>
      <c r="Q1171" s="67" t="s">
        <v>103</v>
      </c>
      <c r="R1171" s="129" t="s">
        <v>110</v>
      </c>
    </row>
    <row r="1172" spans="1:18">
      <c r="A1172" s="71" t="s">
        <v>14</v>
      </c>
      <c r="B1172" s="23">
        <v>500172640590</v>
      </c>
      <c r="C1172" s="17" t="s">
        <v>91</v>
      </c>
      <c r="D1172" s="17" t="s">
        <v>92</v>
      </c>
      <c r="E1172" s="17">
        <v>0.39069999999999999</v>
      </c>
      <c r="F1172" s="18">
        <v>0.26879999999999998</v>
      </c>
      <c r="G1172" s="71" t="s">
        <v>1124</v>
      </c>
      <c r="H1172" s="23">
        <v>500172647847</v>
      </c>
      <c r="I1172" s="17" t="s">
        <v>97</v>
      </c>
      <c r="J1172" s="17" t="s">
        <v>107</v>
      </c>
      <c r="K1172" s="17">
        <v>0.26740000000000003</v>
      </c>
      <c r="L1172" s="17">
        <v>0.64090000000000003</v>
      </c>
      <c r="M1172" s="17">
        <v>0.19972899999999999</v>
      </c>
      <c r="N1172" s="18">
        <v>0.60435499999999998</v>
      </c>
      <c r="O1172" s="17">
        <v>0</v>
      </c>
      <c r="P1172" s="68" t="s">
        <v>5333</v>
      </c>
      <c r="Q1172" s="67" t="s">
        <v>103</v>
      </c>
      <c r="R1172" s="129" t="s">
        <v>110</v>
      </c>
    </row>
    <row r="1173" spans="1:18">
      <c r="A1173" s="71" t="s">
        <v>14</v>
      </c>
      <c r="B1173" s="23">
        <v>500172640590</v>
      </c>
      <c r="C1173" s="17" t="s">
        <v>91</v>
      </c>
      <c r="D1173" s="17" t="s">
        <v>92</v>
      </c>
      <c r="E1173" s="17">
        <v>0.39069999999999999</v>
      </c>
      <c r="F1173" s="18">
        <v>0.26879999999999998</v>
      </c>
      <c r="G1173" s="71" t="s">
        <v>1125</v>
      </c>
      <c r="H1173" s="23">
        <v>500172648002</v>
      </c>
      <c r="I1173" s="17" t="s">
        <v>107</v>
      </c>
      <c r="J1173" s="17" t="s">
        <v>108</v>
      </c>
      <c r="K1173" s="17">
        <v>0.40060000000000001</v>
      </c>
      <c r="L1173" s="17">
        <v>0.29459999999999997</v>
      </c>
      <c r="M1173" s="17">
        <v>0.76647100000000001</v>
      </c>
      <c r="N1173" s="18">
        <v>0.71397200000000005</v>
      </c>
      <c r="O1173" s="17">
        <v>0</v>
      </c>
      <c r="P1173" s="68" t="s">
        <v>5333</v>
      </c>
      <c r="Q1173" s="67" t="s">
        <v>103</v>
      </c>
      <c r="R1173" s="129" t="s">
        <v>110</v>
      </c>
    </row>
    <row r="1174" spans="1:18">
      <c r="A1174" s="71" t="s">
        <v>14</v>
      </c>
      <c r="B1174" s="23">
        <v>500172640590</v>
      </c>
      <c r="C1174" s="17" t="s">
        <v>91</v>
      </c>
      <c r="D1174" s="17" t="s">
        <v>92</v>
      </c>
      <c r="E1174" s="17">
        <v>0.39069999999999999</v>
      </c>
      <c r="F1174" s="18">
        <v>0.26879999999999998</v>
      </c>
      <c r="G1174" s="71" t="s">
        <v>1126</v>
      </c>
      <c r="H1174" s="23">
        <v>500172650524</v>
      </c>
      <c r="I1174" s="17" t="s">
        <v>98</v>
      </c>
      <c r="J1174" s="17" t="s">
        <v>97</v>
      </c>
      <c r="K1174" s="17">
        <v>0.39360000000000001</v>
      </c>
      <c r="L1174" s="17">
        <v>0.29459999999999997</v>
      </c>
      <c r="M1174" s="17">
        <v>0.79122599999999998</v>
      </c>
      <c r="N1174" s="18">
        <v>0.71397200000000005</v>
      </c>
      <c r="O1174" s="17">
        <v>0</v>
      </c>
      <c r="P1174" s="68" t="s">
        <v>5333</v>
      </c>
      <c r="Q1174" s="67" t="s">
        <v>103</v>
      </c>
      <c r="R1174" s="129" t="s">
        <v>110</v>
      </c>
    </row>
    <row r="1175" spans="1:18">
      <c r="A1175" s="71" t="s">
        <v>14</v>
      </c>
      <c r="B1175" s="23">
        <v>500172640590</v>
      </c>
      <c r="C1175" s="17" t="s">
        <v>91</v>
      </c>
      <c r="D1175" s="17" t="s">
        <v>92</v>
      </c>
      <c r="E1175" s="17">
        <v>0.39069999999999999</v>
      </c>
      <c r="F1175" s="18">
        <v>0.26879999999999998</v>
      </c>
      <c r="G1175" s="71" t="s">
        <v>1127</v>
      </c>
      <c r="H1175" s="23">
        <v>500172655663</v>
      </c>
      <c r="I1175" s="17" t="s">
        <v>97</v>
      </c>
      <c r="J1175" s="17" t="s">
        <v>108</v>
      </c>
      <c r="K1175" s="17">
        <v>0.38269999999999998</v>
      </c>
      <c r="L1175" s="17">
        <v>0.29459999999999997</v>
      </c>
      <c r="M1175" s="17">
        <v>0.72834200000000004</v>
      </c>
      <c r="N1175" s="18">
        <v>0.71397200000000005</v>
      </c>
      <c r="O1175" s="17">
        <v>0</v>
      </c>
      <c r="P1175" s="68" t="s">
        <v>5333</v>
      </c>
      <c r="Q1175" s="67" t="s">
        <v>103</v>
      </c>
      <c r="R1175" s="129" t="s">
        <v>110</v>
      </c>
    </row>
    <row r="1176" spans="1:18">
      <c r="A1176" s="71" t="s">
        <v>14</v>
      </c>
      <c r="B1176" s="23">
        <v>500172640590</v>
      </c>
      <c r="C1176" s="17" t="s">
        <v>91</v>
      </c>
      <c r="D1176" s="17" t="s">
        <v>92</v>
      </c>
      <c r="E1176" s="17">
        <v>0.39069999999999999</v>
      </c>
      <c r="F1176" s="18">
        <v>0.26879999999999998</v>
      </c>
      <c r="G1176" s="71" t="s">
        <v>1128</v>
      </c>
      <c r="H1176" s="23">
        <v>500172655733</v>
      </c>
      <c r="I1176" s="17" t="s">
        <v>107</v>
      </c>
      <c r="J1176" s="17" t="s">
        <v>108</v>
      </c>
      <c r="K1176" s="17">
        <v>0.38369999999999999</v>
      </c>
      <c r="L1176" s="17">
        <v>0.29459999999999997</v>
      </c>
      <c r="M1176" s="17">
        <v>0.71772000000000002</v>
      </c>
      <c r="N1176" s="18">
        <v>0.71397200000000005</v>
      </c>
      <c r="O1176" s="17">
        <v>0</v>
      </c>
      <c r="P1176" s="68" t="s">
        <v>5333</v>
      </c>
      <c r="Q1176" s="67" t="s">
        <v>103</v>
      </c>
      <c r="R1176" s="129" t="s">
        <v>110</v>
      </c>
    </row>
    <row r="1177" spans="1:18">
      <c r="A1177" s="71" t="s">
        <v>14</v>
      </c>
      <c r="B1177" s="23">
        <v>500172640590</v>
      </c>
      <c r="C1177" s="17" t="s">
        <v>91</v>
      </c>
      <c r="D1177" s="17" t="s">
        <v>92</v>
      </c>
      <c r="E1177" s="17">
        <v>0.39069999999999999</v>
      </c>
      <c r="F1177" s="18">
        <v>0.26879999999999998</v>
      </c>
      <c r="G1177" s="71" t="s">
        <v>1129</v>
      </c>
      <c r="H1177" s="23">
        <v>500172655963</v>
      </c>
      <c r="I1177" s="17" t="s">
        <v>107</v>
      </c>
      <c r="J1177" s="17" t="s">
        <v>98</v>
      </c>
      <c r="K1177" s="17">
        <v>0.38269999999999998</v>
      </c>
      <c r="L1177" s="17">
        <v>0.29459999999999997</v>
      </c>
      <c r="M1177" s="17">
        <v>0.72834200000000004</v>
      </c>
      <c r="N1177" s="18">
        <v>0.71397200000000005</v>
      </c>
      <c r="O1177" s="17">
        <v>0</v>
      </c>
      <c r="P1177" s="68" t="s">
        <v>5333</v>
      </c>
      <c r="Q1177" s="67" t="s">
        <v>103</v>
      </c>
      <c r="R1177" s="129" t="s">
        <v>110</v>
      </c>
    </row>
    <row r="1178" spans="1:18">
      <c r="A1178" s="71" t="s">
        <v>14</v>
      </c>
      <c r="B1178" s="23">
        <v>500172640590</v>
      </c>
      <c r="C1178" s="17" t="s">
        <v>91</v>
      </c>
      <c r="D1178" s="17" t="s">
        <v>92</v>
      </c>
      <c r="E1178" s="17">
        <v>0.39069999999999999</v>
      </c>
      <c r="F1178" s="18">
        <v>0.26879999999999998</v>
      </c>
      <c r="G1178" s="71" t="s">
        <v>1130</v>
      </c>
      <c r="H1178" s="23">
        <v>500172656191</v>
      </c>
      <c r="I1178" s="17" t="s">
        <v>97</v>
      </c>
      <c r="J1178" s="17" t="s">
        <v>98</v>
      </c>
      <c r="K1178" s="17">
        <v>0.37969999999999998</v>
      </c>
      <c r="L1178" s="17">
        <v>0.29459999999999997</v>
      </c>
      <c r="M1178" s="17">
        <v>0.73176699999999995</v>
      </c>
      <c r="N1178" s="18">
        <v>0.71397200000000005</v>
      </c>
      <c r="O1178" s="17">
        <v>0</v>
      </c>
      <c r="P1178" s="68" t="s">
        <v>5333</v>
      </c>
      <c r="Q1178" s="67" t="s">
        <v>103</v>
      </c>
      <c r="R1178" s="129" t="s">
        <v>110</v>
      </c>
    </row>
    <row r="1179" spans="1:18">
      <c r="A1179" s="71" t="s">
        <v>14</v>
      </c>
      <c r="B1179" s="23">
        <v>500172640590</v>
      </c>
      <c r="C1179" s="17" t="s">
        <v>91</v>
      </c>
      <c r="D1179" s="17" t="s">
        <v>92</v>
      </c>
      <c r="E1179" s="17">
        <v>0.39069999999999999</v>
      </c>
      <c r="F1179" s="18">
        <v>0.26879999999999998</v>
      </c>
      <c r="G1179" s="71" t="s">
        <v>1131</v>
      </c>
      <c r="H1179" s="23">
        <v>500172656217</v>
      </c>
      <c r="I1179" s="17" t="s">
        <v>107</v>
      </c>
      <c r="J1179" s="17" t="s">
        <v>108</v>
      </c>
      <c r="K1179" s="17">
        <v>0.37969999999999998</v>
      </c>
      <c r="L1179" s="17">
        <v>0.29459999999999997</v>
      </c>
      <c r="M1179" s="17">
        <v>0.73176699999999995</v>
      </c>
      <c r="N1179" s="18">
        <v>0.71397200000000005</v>
      </c>
      <c r="O1179" s="17">
        <v>0</v>
      </c>
      <c r="P1179" s="68" t="s">
        <v>5333</v>
      </c>
      <c r="Q1179" s="67" t="s">
        <v>103</v>
      </c>
      <c r="R1179" s="129" t="s">
        <v>110</v>
      </c>
    </row>
    <row r="1180" spans="1:18">
      <c r="A1180" s="71" t="s">
        <v>14</v>
      </c>
      <c r="B1180" s="23">
        <v>500172640590</v>
      </c>
      <c r="C1180" s="17" t="s">
        <v>91</v>
      </c>
      <c r="D1180" s="17" t="s">
        <v>92</v>
      </c>
      <c r="E1180" s="17">
        <v>0.39069999999999999</v>
      </c>
      <c r="F1180" s="18">
        <v>0.26879999999999998</v>
      </c>
      <c r="G1180" s="71" t="s">
        <v>1132</v>
      </c>
      <c r="H1180" s="23">
        <v>500172658139</v>
      </c>
      <c r="I1180" s="17" t="s">
        <v>98</v>
      </c>
      <c r="J1180" s="17" t="s">
        <v>107</v>
      </c>
      <c r="K1180" s="17">
        <v>0.38069999999999998</v>
      </c>
      <c r="L1180" s="17">
        <v>0.29659999999999997</v>
      </c>
      <c r="M1180" s="17">
        <v>0.72822799999999999</v>
      </c>
      <c r="N1180" s="18">
        <v>0.70676099999999997</v>
      </c>
      <c r="O1180" s="17">
        <v>0</v>
      </c>
      <c r="P1180" s="68" t="s">
        <v>3523</v>
      </c>
      <c r="Q1180" s="67" t="s">
        <v>170</v>
      </c>
      <c r="R1180" s="129" t="s">
        <v>110</v>
      </c>
    </row>
    <row r="1181" spans="1:18">
      <c r="A1181" s="71" t="s">
        <v>14</v>
      </c>
      <c r="B1181" s="23">
        <v>500172640590</v>
      </c>
      <c r="C1181" s="17" t="s">
        <v>91</v>
      </c>
      <c r="D1181" s="17" t="s">
        <v>92</v>
      </c>
      <c r="E1181" s="17">
        <v>0.39069999999999999</v>
      </c>
      <c r="F1181" s="18">
        <v>0.26879999999999998</v>
      </c>
      <c r="G1181" s="71" t="s">
        <v>1133</v>
      </c>
      <c r="H1181" s="23">
        <v>500172662024</v>
      </c>
      <c r="I1181" s="17" t="s">
        <v>98</v>
      </c>
      <c r="J1181" s="17" t="s">
        <v>97</v>
      </c>
      <c r="K1181" s="17">
        <v>0.2823</v>
      </c>
      <c r="L1181" s="17">
        <v>0.63390000000000002</v>
      </c>
      <c r="M1181" s="17">
        <v>0.21292700000000001</v>
      </c>
      <c r="N1181" s="18">
        <v>0.55091100000000004</v>
      </c>
      <c r="O1181" s="17">
        <v>0</v>
      </c>
      <c r="P1181" s="68" t="s">
        <v>3523</v>
      </c>
      <c r="Q1181" s="67" t="s">
        <v>106</v>
      </c>
      <c r="R1181" s="129" t="s">
        <v>5307</v>
      </c>
    </row>
    <row r="1182" spans="1:18">
      <c r="A1182" s="71" t="s">
        <v>14</v>
      </c>
      <c r="B1182" s="23">
        <v>500172640590</v>
      </c>
      <c r="C1182" s="17" t="s">
        <v>91</v>
      </c>
      <c r="D1182" s="17" t="s">
        <v>92</v>
      </c>
      <c r="E1182" s="17">
        <v>0.39069999999999999</v>
      </c>
      <c r="F1182" s="18">
        <v>0.26879999999999998</v>
      </c>
      <c r="G1182" s="71" t="s">
        <v>1134</v>
      </c>
      <c r="H1182" s="23">
        <v>500172664163</v>
      </c>
      <c r="I1182" s="17" t="s">
        <v>107</v>
      </c>
      <c r="J1182" s="17" t="s">
        <v>108</v>
      </c>
      <c r="K1182" s="17">
        <v>0.27039999999999997</v>
      </c>
      <c r="L1182" s="17">
        <v>0.63390000000000002</v>
      </c>
      <c r="M1182" s="17">
        <v>0.20730699999999999</v>
      </c>
      <c r="N1182" s="18">
        <v>0.55091100000000004</v>
      </c>
      <c r="O1182" s="17">
        <v>0</v>
      </c>
      <c r="P1182" s="68" t="s">
        <v>5334</v>
      </c>
      <c r="Q1182" s="67" t="s">
        <v>103</v>
      </c>
      <c r="R1182" s="129" t="s">
        <v>110</v>
      </c>
    </row>
    <row r="1183" spans="1:18">
      <c r="A1183" s="71" t="s">
        <v>14</v>
      </c>
      <c r="B1183" s="23">
        <v>500172640590</v>
      </c>
      <c r="C1183" s="17" t="s">
        <v>91</v>
      </c>
      <c r="D1183" s="17" t="s">
        <v>92</v>
      </c>
      <c r="E1183" s="17">
        <v>0.39069999999999999</v>
      </c>
      <c r="F1183" s="18">
        <v>0.26879999999999998</v>
      </c>
      <c r="G1183" s="71" t="s">
        <v>1135</v>
      </c>
      <c r="H1183" s="23">
        <v>500172664353</v>
      </c>
      <c r="I1183" s="17" t="s">
        <v>788</v>
      </c>
      <c r="J1183" s="17" t="s">
        <v>98</v>
      </c>
      <c r="K1183" s="17">
        <v>0.40360000000000001</v>
      </c>
      <c r="L1183" s="17">
        <v>0.29459999999999997</v>
      </c>
      <c r="M1183" s="17">
        <v>0.63833300000000004</v>
      </c>
      <c r="N1183" s="18">
        <v>0.67310099999999995</v>
      </c>
      <c r="O1183" s="17">
        <v>0</v>
      </c>
      <c r="P1183" s="68" t="s">
        <v>5334</v>
      </c>
      <c r="Q1183" s="67" t="s">
        <v>103</v>
      </c>
      <c r="R1183" s="129" t="s">
        <v>110</v>
      </c>
    </row>
    <row r="1184" spans="1:18">
      <c r="A1184" s="71" t="s">
        <v>14</v>
      </c>
      <c r="B1184" s="23">
        <v>500172640590</v>
      </c>
      <c r="C1184" s="17" t="s">
        <v>91</v>
      </c>
      <c r="D1184" s="17" t="s">
        <v>92</v>
      </c>
      <c r="E1184" s="17">
        <v>0.39069999999999999</v>
      </c>
      <c r="F1184" s="18">
        <v>0.26879999999999998</v>
      </c>
      <c r="G1184" s="71" t="s">
        <v>1136</v>
      </c>
      <c r="H1184" s="23">
        <v>500172669254</v>
      </c>
      <c r="I1184" s="17" t="s">
        <v>97</v>
      </c>
      <c r="J1184" s="17" t="s">
        <v>98</v>
      </c>
      <c r="K1184" s="17">
        <v>0.49009999999999998</v>
      </c>
      <c r="L1184" s="17">
        <v>0.71030000000000004</v>
      </c>
      <c r="M1184" s="17">
        <v>0.43912099999999998</v>
      </c>
      <c r="N1184" s="18">
        <v>0.65043300000000004</v>
      </c>
      <c r="O1184" s="17">
        <v>0</v>
      </c>
      <c r="P1184" s="68" t="s">
        <v>5334</v>
      </c>
      <c r="Q1184" s="67" t="s">
        <v>103</v>
      </c>
      <c r="R1184" s="129" t="s">
        <v>110</v>
      </c>
    </row>
    <row r="1185" spans="1:18">
      <c r="A1185" s="71" t="s">
        <v>14</v>
      </c>
      <c r="B1185" s="23">
        <v>500172640590</v>
      </c>
      <c r="C1185" s="17" t="s">
        <v>91</v>
      </c>
      <c r="D1185" s="17" t="s">
        <v>92</v>
      </c>
      <c r="E1185" s="17">
        <v>0.39069999999999999</v>
      </c>
      <c r="F1185" s="18">
        <v>0.26879999999999998</v>
      </c>
      <c r="G1185" s="71" t="s">
        <v>1137</v>
      </c>
      <c r="H1185" s="23">
        <v>500172673319</v>
      </c>
      <c r="I1185" s="17" t="s">
        <v>97</v>
      </c>
      <c r="J1185" s="17" t="s">
        <v>98</v>
      </c>
      <c r="K1185" s="17">
        <v>0.4642</v>
      </c>
      <c r="L1185" s="17">
        <v>0.252</v>
      </c>
      <c r="M1185" s="17">
        <v>0.52619300000000002</v>
      </c>
      <c r="N1185" s="18">
        <v>0.446932</v>
      </c>
      <c r="O1185" s="17">
        <v>0</v>
      </c>
      <c r="P1185" s="68" t="s">
        <v>5334</v>
      </c>
      <c r="Q1185" s="67" t="s">
        <v>103</v>
      </c>
      <c r="R1185" s="129" t="s">
        <v>110</v>
      </c>
    </row>
    <row r="1186" spans="1:18">
      <c r="A1186" s="71" t="s">
        <v>15</v>
      </c>
      <c r="B1186" s="23">
        <v>600001356916</v>
      </c>
      <c r="C1186" s="17" t="s">
        <v>91</v>
      </c>
      <c r="D1186" s="17" t="s">
        <v>92</v>
      </c>
      <c r="E1186" s="17">
        <v>0.1173</v>
      </c>
      <c r="F1186" s="18">
        <v>9.921000000000001E-4</v>
      </c>
      <c r="G1186" s="71" t="s">
        <v>1138</v>
      </c>
      <c r="H1186" s="23">
        <v>600001305730</v>
      </c>
      <c r="I1186" s="17" t="s">
        <v>97</v>
      </c>
      <c r="J1186" s="17" t="s">
        <v>967</v>
      </c>
      <c r="K1186" s="17">
        <v>0.10539999999999999</v>
      </c>
      <c r="L1186" s="17">
        <v>0</v>
      </c>
      <c r="M1186" s="17">
        <v>0.60911899999999997</v>
      </c>
      <c r="N1186" s="18">
        <v>0</v>
      </c>
      <c r="O1186" s="17">
        <v>0</v>
      </c>
      <c r="P1186" s="68" t="s">
        <v>5335</v>
      </c>
      <c r="Q1186" s="67" t="s">
        <v>103</v>
      </c>
      <c r="R1186" s="129" t="s">
        <v>110</v>
      </c>
    </row>
    <row r="1187" spans="1:18">
      <c r="A1187" s="71" t="s">
        <v>15</v>
      </c>
      <c r="B1187" s="23">
        <v>600001356916</v>
      </c>
      <c r="C1187" s="17" t="s">
        <v>91</v>
      </c>
      <c r="D1187" s="17" t="s">
        <v>92</v>
      </c>
      <c r="E1187" s="17">
        <v>0.1173</v>
      </c>
      <c r="F1187" s="18">
        <v>9.921000000000001E-4</v>
      </c>
      <c r="G1187" s="71" t="s">
        <v>1139</v>
      </c>
      <c r="H1187" s="23">
        <v>600001309580</v>
      </c>
      <c r="I1187" s="17" t="s">
        <v>98</v>
      </c>
      <c r="J1187" s="17" t="s">
        <v>107</v>
      </c>
      <c r="K1187" s="17">
        <v>0.1113</v>
      </c>
      <c r="L1187" s="17">
        <v>0</v>
      </c>
      <c r="M1187" s="17">
        <v>0.69467299999999998</v>
      </c>
      <c r="N1187" s="18">
        <v>0</v>
      </c>
      <c r="O1187" s="17">
        <v>0</v>
      </c>
      <c r="P1187" s="68" t="s">
        <v>5335</v>
      </c>
      <c r="Q1187" s="67" t="s">
        <v>103</v>
      </c>
      <c r="R1187" s="129" t="s">
        <v>110</v>
      </c>
    </row>
    <row r="1188" spans="1:18">
      <c r="A1188" s="71" t="s">
        <v>15</v>
      </c>
      <c r="B1188" s="23">
        <v>600001356916</v>
      </c>
      <c r="C1188" s="17" t="s">
        <v>91</v>
      </c>
      <c r="D1188" s="17" t="s">
        <v>92</v>
      </c>
      <c r="E1188" s="17">
        <v>0.1173</v>
      </c>
      <c r="F1188" s="18">
        <v>9.921000000000001E-4</v>
      </c>
      <c r="G1188" s="71" t="s">
        <v>1140</v>
      </c>
      <c r="H1188" s="23">
        <v>600001316016</v>
      </c>
      <c r="I1188" s="17" t="s">
        <v>108</v>
      </c>
      <c r="J1188" s="17" t="s">
        <v>97</v>
      </c>
      <c r="K1188" s="17">
        <v>0.1103</v>
      </c>
      <c r="L1188" s="17">
        <v>1.9840000000000001E-3</v>
      </c>
      <c r="M1188" s="17">
        <v>0.71870599999999996</v>
      </c>
      <c r="N1188" s="18">
        <v>1.9742500000000002E-6</v>
      </c>
      <c r="O1188" s="17">
        <v>0</v>
      </c>
      <c r="P1188" s="68" t="s">
        <v>5336</v>
      </c>
      <c r="Q1188" s="67" t="s">
        <v>103</v>
      </c>
      <c r="R1188" s="129" t="s">
        <v>110</v>
      </c>
    </row>
    <row r="1189" spans="1:18">
      <c r="A1189" s="71" t="s">
        <v>15</v>
      </c>
      <c r="B1189" s="23">
        <v>600001356916</v>
      </c>
      <c r="C1189" s="17" t="s">
        <v>91</v>
      </c>
      <c r="D1189" s="17" t="s">
        <v>92</v>
      </c>
      <c r="E1189" s="17">
        <v>0.1173</v>
      </c>
      <c r="F1189" s="18">
        <v>9.921000000000001E-4</v>
      </c>
      <c r="G1189" s="71" t="s">
        <v>1141</v>
      </c>
      <c r="H1189" s="23">
        <v>600001318711</v>
      </c>
      <c r="I1189" s="17" t="s">
        <v>108</v>
      </c>
      <c r="J1189" s="17" t="s">
        <v>107</v>
      </c>
      <c r="K1189" s="17">
        <v>0.10929999999999999</v>
      </c>
      <c r="L1189" s="17">
        <v>9.921000000000001E-4</v>
      </c>
      <c r="M1189" s="17">
        <v>0.74338000000000004</v>
      </c>
      <c r="N1189" s="18">
        <v>9.8614599999999997E-7</v>
      </c>
      <c r="O1189" s="17">
        <v>0</v>
      </c>
      <c r="P1189" s="68" t="s">
        <v>5336</v>
      </c>
      <c r="Q1189" s="67" t="s">
        <v>103</v>
      </c>
      <c r="R1189" s="129" t="s">
        <v>110</v>
      </c>
    </row>
    <row r="1190" spans="1:18">
      <c r="A1190" s="71" t="s">
        <v>15</v>
      </c>
      <c r="B1190" s="23">
        <v>600001356916</v>
      </c>
      <c r="C1190" s="17" t="s">
        <v>91</v>
      </c>
      <c r="D1190" s="17" t="s">
        <v>92</v>
      </c>
      <c r="E1190" s="17">
        <v>0.1173</v>
      </c>
      <c r="F1190" s="18">
        <v>9.921000000000001E-4</v>
      </c>
      <c r="G1190" s="71" t="s">
        <v>1142</v>
      </c>
      <c r="H1190" s="23">
        <v>600001326826</v>
      </c>
      <c r="I1190" s="17" t="s">
        <v>98</v>
      </c>
      <c r="J1190" s="17" t="s">
        <v>107</v>
      </c>
      <c r="K1190" s="17">
        <v>0.1123</v>
      </c>
      <c r="L1190" s="17">
        <v>0</v>
      </c>
      <c r="M1190" s="17">
        <v>0.77089799999999997</v>
      </c>
      <c r="N1190" s="18">
        <v>0</v>
      </c>
      <c r="O1190" s="17">
        <v>0</v>
      </c>
      <c r="P1190" s="68" t="s">
        <v>5336</v>
      </c>
      <c r="Q1190" s="67" t="s">
        <v>103</v>
      </c>
      <c r="R1190" s="129" t="s">
        <v>110</v>
      </c>
    </row>
    <row r="1191" spans="1:18">
      <c r="A1191" s="71" t="s">
        <v>15</v>
      </c>
      <c r="B1191" s="23">
        <v>600001356916</v>
      </c>
      <c r="C1191" s="17" t="s">
        <v>91</v>
      </c>
      <c r="D1191" s="17" t="s">
        <v>92</v>
      </c>
      <c r="E1191" s="17">
        <v>0.1173</v>
      </c>
      <c r="F1191" s="18">
        <v>9.921000000000001E-4</v>
      </c>
      <c r="G1191" s="71" t="s">
        <v>1143</v>
      </c>
      <c r="H1191" s="23">
        <v>600001326894</v>
      </c>
      <c r="I1191" s="17" t="s">
        <v>107</v>
      </c>
      <c r="J1191" s="17" t="s">
        <v>98</v>
      </c>
      <c r="K1191" s="17">
        <v>0.1123</v>
      </c>
      <c r="L1191" s="17">
        <v>0</v>
      </c>
      <c r="M1191" s="17">
        <v>0.77089799999999997</v>
      </c>
      <c r="N1191" s="18">
        <v>0</v>
      </c>
      <c r="O1191" s="17">
        <v>0</v>
      </c>
      <c r="P1191" s="68" t="s">
        <v>5336</v>
      </c>
      <c r="Q1191" s="67" t="s">
        <v>103</v>
      </c>
      <c r="R1191" s="129" t="s">
        <v>110</v>
      </c>
    </row>
    <row r="1192" spans="1:18">
      <c r="A1192" s="71" t="s">
        <v>15</v>
      </c>
      <c r="B1192" s="23">
        <v>600001356916</v>
      </c>
      <c r="C1192" s="17" t="s">
        <v>91</v>
      </c>
      <c r="D1192" s="17" t="s">
        <v>92</v>
      </c>
      <c r="E1192" s="17">
        <v>0.1173</v>
      </c>
      <c r="F1192" s="18">
        <v>9.921000000000001E-4</v>
      </c>
      <c r="G1192" s="71" t="s">
        <v>1144</v>
      </c>
      <c r="H1192" s="23">
        <v>600001327402</v>
      </c>
      <c r="I1192" s="17" t="s">
        <v>98</v>
      </c>
      <c r="J1192" s="17" t="s">
        <v>97</v>
      </c>
      <c r="K1192" s="17">
        <v>0.1133</v>
      </c>
      <c r="L1192" s="17">
        <v>0</v>
      </c>
      <c r="M1192" s="17">
        <v>0.76299399999999995</v>
      </c>
      <c r="N1192" s="18">
        <v>0</v>
      </c>
      <c r="O1192" s="17">
        <v>0</v>
      </c>
      <c r="P1192" s="68" t="s">
        <v>5336</v>
      </c>
      <c r="Q1192" s="67" t="s">
        <v>103</v>
      </c>
      <c r="R1192" s="129" t="s">
        <v>110</v>
      </c>
    </row>
    <row r="1193" spans="1:18">
      <c r="A1193" s="71" t="s">
        <v>15</v>
      </c>
      <c r="B1193" s="23">
        <v>600001356916</v>
      </c>
      <c r="C1193" s="17" t="s">
        <v>91</v>
      </c>
      <c r="D1193" s="17" t="s">
        <v>92</v>
      </c>
      <c r="E1193" s="17">
        <v>0.1173</v>
      </c>
      <c r="F1193" s="18">
        <v>9.921000000000001E-4</v>
      </c>
      <c r="G1193" s="71" t="s">
        <v>1145</v>
      </c>
      <c r="H1193" s="23">
        <v>600001329748</v>
      </c>
      <c r="I1193" s="17" t="s">
        <v>108</v>
      </c>
      <c r="J1193" s="17" t="s">
        <v>107</v>
      </c>
      <c r="K1193" s="17">
        <v>0.1123</v>
      </c>
      <c r="L1193" s="17">
        <v>0</v>
      </c>
      <c r="M1193" s="17">
        <v>0.77089799999999997</v>
      </c>
      <c r="N1193" s="18">
        <v>0</v>
      </c>
      <c r="O1193" s="17">
        <v>0</v>
      </c>
      <c r="P1193" s="68" t="s">
        <v>5336</v>
      </c>
      <c r="Q1193" s="67" t="s">
        <v>103</v>
      </c>
      <c r="R1193" s="129" t="s">
        <v>110</v>
      </c>
    </row>
    <row r="1194" spans="1:18">
      <c r="A1194" s="71" t="s">
        <v>15</v>
      </c>
      <c r="B1194" s="23">
        <v>600001356916</v>
      </c>
      <c r="C1194" s="17" t="s">
        <v>91</v>
      </c>
      <c r="D1194" s="17" t="s">
        <v>92</v>
      </c>
      <c r="E1194" s="17">
        <v>0.1173</v>
      </c>
      <c r="F1194" s="18">
        <v>9.921000000000001E-4</v>
      </c>
      <c r="G1194" s="71" t="s">
        <v>1146</v>
      </c>
      <c r="H1194" s="23">
        <v>600001330230</v>
      </c>
      <c r="I1194" s="17" t="s">
        <v>97</v>
      </c>
      <c r="J1194" s="17" t="s">
        <v>107</v>
      </c>
      <c r="K1194" s="17">
        <v>0.1123</v>
      </c>
      <c r="L1194" s="17">
        <v>0</v>
      </c>
      <c r="M1194" s="17">
        <v>0.77089799999999997</v>
      </c>
      <c r="N1194" s="18">
        <v>0</v>
      </c>
      <c r="O1194" s="17">
        <v>0</v>
      </c>
      <c r="P1194" s="68" t="s">
        <v>5336</v>
      </c>
      <c r="Q1194" s="67" t="s">
        <v>103</v>
      </c>
      <c r="R1194" s="129" t="s">
        <v>110</v>
      </c>
    </row>
    <row r="1195" spans="1:18">
      <c r="A1195" s="71" t="s">
        <v>15</v>
      </c>
      <c r="B1195" s="23">
        <v>600001356916</v>
      </c>
      <c r="C1195" s="17" t="s">
        <v>91</v>
      </c>
      <c r="D1195" s="17" t="s">
        <v>92</v>
      </c>
      <c r="E1195" s="17">
        <v>0.1173</v>
      </c>
      <c r="F1195" s="18">
        <v>9.921000000000001E-4</v>
      </c>
      <c r="G1195" s="71" t="s">
        <v>1147</v>
      </c>
      <c r="H1195" s="23">
        <v>600001330891</v>
      </c>
      <c r="I1195" s="17" t="s">
        <v>108</v>
      </c>
      <c r="J1195" s="17" t="s">
        <v>107</v>
      </c>
      <c r="K1195" s="17">
        <v>0.1123</v>
      </c>
      <c r="L1195" s="17">
        <v>0</v>
      </c>
      <c r="M1195" s="17">
        <v>0.77089799999999997</v>
      </c>
      <c r="N1195" s="18">
        <v>0</v>
      </c>
      <c r="O1195" s="17">
        <v>0</v>
      </c>
      <c r="P1195" s="68" t="s">
        <v>5336</v>
      </c>
      <c r="Q1195" s="67" t="s">
        <v>103</v>
      </c>
      <c r="R1195" s="129" t="s">
        <v>110</v>
      </c>
    </row>
    <row r="1196" spans="1:18">
      <c r="A1196" s="71" t="s">
        <v>15</v>
      </c>
      <c r="B1196" s="23">
        <v>600001356916</v>
      </c>
      <c r="C1196" s="17" t="s">
        <v>91</v>
      </c>
      <c r="D1196" s="17" t="s">
        <v>92</v>
      </c>
      <c r="E1196" s="17">
        <v>0.1173</v>
      </c>
      <c r="F1196" s="18">
        <v>9.921000000000001E-4</v>
      </c>
      <c r="G1196" s="71" t="s">
        <v>1148</v>
      </c>
      <c r="H1196" s="23">
        <v>600001332705</v>
      </c>
      <c r="I1196" s="17" t="s">
        <v>107</v>
      </c>
      <c r="J1196" s="17" t="s">
        <v>97</v>
      </c>
      <c r="K1196" s="17">
        <v>0.1133</v>
      </c>
      <c r="L1196" s="17">
        <v>2.1829999999999999E-2</v>
      </c>
      <c r="M1196" s="17">
        <v>0.76299399999999995</v>
      </c>
      <c r="N1196" s="18">
        <v>2.2157299999999999E-5</v>
      </c>
      <c r="O1196" s="17">
        <v>0</v>
      </c>
      <c r="P1196" s="68" t="s">
        <v>5336</v>
      </c>
      <c r="Q1196" s="67" t="s">
        <v>103</v>
      </c>
      <c r="R1196" s="129" t="s">
        <v>110</v>
      </c>
    </row>
    <row r="1197" spans="1:18">
      <c r="A1197" s="71" t="s">
        <v>15</v>
      </c>
      <c r="B1197" s="23">
        <v>600001356916</v>
      </c>
      <c r="C1197" s="17" t="s">
        <v>91</v>
      </c>
      <c r="D1197" s="17" t="s">
        <v>92</v>
      </c>
      <c r="E1197" s="17">
        <v>0.1173</v>
      </c>
      <c r="F1197" s="18">
        <v>9.921000000000001E-4</v>
      </c>
      <c r="G1197" s="71" t="s">
        <v>1149</v>
      </c>
      <c r="H1197" s="23">
        <v>600001333266</v>
      </c>
      <c r="I1197" s="17" t="s">
        <v>107</v>
      </c>
      <c r="J1197" s="17" t="s">
        <v>108</v>
      </c>
      <c r="K1197" s="17">
        <v>0.1123</v>
      </c>
      <c r="L1197" s="17">
        <v>0</v>
      </c>
      <c r="M1197" s="17">
        <v>0.77089799999999997</v>
      </c>
      <c r="N1197" s="18">
        <v>0</v>
      </c>
      <c r="O1197" s="17">
        <v>0</v>
      </c>
      <c r="P1197" s="68" t="s">
        <v>5336</v>
      </c>
      <c r="Q1197" s="67" t="s">
        <v>103</v>
      </c>
      <c r="R1197" s="129" t="s">
        <v>110</v>
      </c>
    </row>
    <row r="1198" spans="1:18">
      <c r="A1198" s="71" t="s">
        <v>15</v>
      </c>
      <c r="B1198" s="23">
        <v>600001356916</v>
      </c>
      <c r="C1198" s="17" t="s">
        <v>91</v>
      </c>
      <c r="D1198" s="17" t="s">
        <v>92</v>
      </c>
      <c r="E1198" s="17">
        <v>0.1173</v>
      </c>
      <c r="F1198" s="18">
        <v>9.921000000000001E-4</v>
      </c>
      <c r="G1198" s="71" t="s">
        <v>1150</v>
      </c>
      <c r="H1198" s="23">
        <v>600001333605</v>
      </c>
      <c r="I1198" s="17" t="s">
        <v>107</v>
      </c>
      <c r="J1198" s="17" t="s">
        <v>360</v>
      </c>
      <c r="K1198" s="17">
        <v>0.1123</v>
      </c>
      <c r="L1198" s="17">
        <v>0</v>
      </c>
      <c r="M1198" s="17">
        <v>0.77089799999999997</v>
      </c>
      <c r="N1198" s="18">
        <v>0</v>
      </c>
      <c r="O1198" s="17">
        <v>0</v>
      </c>
      <c r="P1198" s="68" t="s">
        <v>5336</v>
      </c>
      <c r="Q1198" s="67" t="s">
        <v>103</v>
      </c>
      <c r="R1198" s="129" t="s">
        <v>110</v>
      </c>
    </row>
    <row r="1199" spans="1:18">
      <c r="A1199" s="71" t="s">
        <v>15</v>
      </c>
      <c r="B1199" s="23">
        <v>600001356916</v>
      </c>
      <c r="C1199" s="17" t="s">
        <v>91</v>
      </c>
      <c r="D1199" s="17" t="s">
        <v>92</v>
      </c>
      <c r="E1199" s="17">
        <v>0.1173</v>
      </c>
      <c r="F1199" s="18">
        <v>9.921000000000001E-4</v>
      </c>
      <c r="G1199" s="71" t="s">
        <v>1151</v>
      </c>
      <c r="H1199" s="23">
        <v>600001334409</v>
      </c>
      <c r="I1199" s="17" t="s">
        <v>107</v>
      </c>
      <c r="J1199" s="17" t="s">
        <v>108</v>
      </c>
      <c r="K1199" s="17">
        <v>0.1123</v>
      </c>
      <c r="L1199" s="17">
        <v>0</v>
      </c>
      <c r="M1199" s="17">
        <v>0.77089799999999997</v>
      </c>
      <c r="N1199" s="18">
        <v>0</v>
      </c>
      <c r="O1199" s="17">
        <v>0</v>
      </c>
      <c r="P1199" s="68" t="s">
        <v>5336</v>
      </c>
      <c r="Q1199" s="67" t="s">
        <v>103</v>
      </c>
      <c r="R1199" s="129" t="s">
        <v>110</v>
      </c>
    </row>
    <row r="1200" spans="1:18">
      <c r="A1200" s="71" t="s">
        <v>15</v>
      </c>
      <c r="B1200" s="23">
        <v>600001356916</v>
      </c>
      <c r="C1200" s="17" t="s">
        <v>91</v>
      </c>
      <c r="D1200" s="17" t="s">
        <v>92</v>
      </c>
      <c r="E1200" s="17">
        <v>0.1173</v>
      </c>
      <c r="F1200" s="18">
        <v>9.921000000000001E-4</v>
      </c>
      <c r="G1200" s="71" t="s">
        <v>1152</v>
      </c>
      <c r="H1200" s="23">
        <v>600001334861</v>
      </c>
      <c r="I1200" s="17" t="s">
        <v>98</v>
      </c>
      <c r="J1200" s="17" t="s">
        <v>108</v>
      </c>
      <c r="K1200" s="17">
        <v>0.1123</v>
      </c>
      <c r="L1200" s="17">
        <v>0</v>
      </c>
      <c r="M1200" s="17">
        <v>0.77089799999999997</v>
      </c>
      <c r="N1200" s="18">
        <v>0</v>
      </c>
      <c r="O1200" s="17">
        <v>0</v>
      </c>
      <c r="P1200" s="68" t="s">
        <v>5336</v>
      </c>
      <c r="Q1200" s="67" t="s">
        <v>103</v>
      </c>
      <c r="R1200" s="129" t="s">
        <v>110</v>
      </c>
    </row>
    <row r="1201" spans="1:18">
      <c r="A1201" s="71" t="s">
        <v>15</v>
      </c>
      <c r="B1201" s="23">
        <v>600001356916</v>
      </c>
      <c r="C1201" s="17" t="s">
        <v>91</v>
      </c>
      <c r="D1201" s="17" t="s">
        <v>92</v>
      </c>
      <c r="E1201" s="17">
        <v>0.1173</v>
      </c>
      <c r="F1201" s="18">
        <v>9.921000000000001E-4</v>
      </c>
      <c r="G1201" s="71" t="s">
        <v>1153</v>
      </c>
      <c r="H1201" s="23">
        <v>600001335849</v>
      </c>
      <c r="I1201" s="17" t="s">
        <v>97</v>
      </c>
      <c r="J1201" s="17" t="s">
        <v>98</v>
      </c>
      <c r="K1201" s="17">
        <v>0.12720000000000001</v>
      </c>
      <c r="L1201" s="17">
        <v>0</v>
      </c>
      <c r="M1201" s="17">
        <v>0.66531099999999999</v>
      </c>
      <c r="N1201" s="18">
        <v>0</v>
      </c>
      <c r="O1201" s="17">
        <v>0</v>
      </c>
      <c r="P1201" s="68" t="s">
        <v>5336</v>
      </c>
      <c r="Q1201" s="67" t="s">
        <v>103</v>
      </c>
      <c r="R1201" s="129" t="s">
        <v>110</v>
      </c>
    </row>
    <row r="1202" spans="1:18">
      <c r="A1202" s="71" t="s">
        <v>15</v>
      </c>
      <c r="B1202" s="23">
        <v>600001356916</v>
      </c>
      <c r="C1202" s="17" t="s">
        <v>91</v>
      </c>
      <c r="D1202" s="17" t="s">
        <v>92</v>
      </c>
      <c r="E1202" s="17">
        <v>0.1173</v>
      </c>
      <c r="F1202" s="18">
        <v>9.921000000000001E-4</v>
      </c>
      <c r="G1202" s="71" t="s">
        <v>1154</v>
      </c>
      <c r="H1202" s="23">
        <v>600001338265</v>
      </c>
      <c r="I1202" s="17" t="s">
        <v>98</v>
      </c>
      <c r="J1202" s="17" t="s">
        <v>97</v>
      </c>
      <c r="K1202" s="17">
        <v>0.1153</v>
      </c>
      <c r="L1202" s="17">
        <v>0</v>
      </c>
      <c r="M1202" s="17">
        <v>0.88738899999999998</v>
      </c>
      <c r="N1202" s="18">
        <v>0</v>
      </c>
      <c r="O1202" s="17">
        <v>1</v>
      </c>
      <c r="P1202" s="68" t="s">
        <v>5336</v>
      </c>
      <c r="Q1202" s="67" t="s">
        <v>103</v>
      </c>
      <c r="R1202" s="129" t="s">
        <v>110</v>
      </c>
    </row>
    <row r="1203" spans="1:18">
      <c r="A1203" s="71" t="s">
        <v>15</v>
      </c>
      <c r="B1203" s="23">
        <v>600001356916</v>
      </c>
      <c r="C1203" s="17" t="s">
        <v>91</v>
      </c>
      <c r="D1203" s="17" t="s">
        <v>92</v>
      </c>
      <c r="E1203" s="17">
        <v>0.1173</v>
      </c>
      <c r="F1203" s="18">
        <v>9.921000000000001E-4</v>
      </c>
      <c r="G1203" s="71" t="s">
        <v>1155</v>
      </c>
      <c r="H1203" s="23">
        <v>600001338570</v>
      </c>
      <c r="I1203" s="17" t="s">
        <v>107</v>
      </c>
      <c r="J1203" s="17" t="s">
        <v>108</v>
      </c>
      <c r="K1203" s="17">
        <v>0.1153</v>
      </c>
      <c r="L1203" s="17">
        <v>0</v>
      </c>
      <c r="M1203" s="17">
        <v>0.88738899999999998</v>
      </c>
      <c r="N1203" s="18">
        <v>0</v>
      </c>
      <c r="O1203" s="17">
        <v>1</v>
      </c>
      <c r="P1203" s="68" t="s">
        <v>5336</v>
      </c>
      <c r="Q1203" s="67" t="s">
        <v>103</v>
      </c>
      <c r="R1203" s="129" t="s">
        <v>110</v>
      </c>
    </row>
    <row r="1204" spans="1:18">
      <c r="A1204" s="71" t="s">
        <v>15</v>
      </c>
      <c r="B1204" s="23">
        <v>600001356916</v>
      </c>
      <c r="C1204" s="17" t="s">
        <v>91</v>
      </c>
      <c r="D1204" s="17" t="s">
        <v>92</v>
      </c>
      <c r="E1204" s="17">
        <v>0.1173</v>
      </c>
      <c r="F1204" s="18">
        <v>9.921000000000001E-4</v>
      </c>
      <c r="G1204" s="71" t="s">
        <v>1156</v>
      </c>
      <c r="H1204" s="23">
        <v>600001339580</v>
      </c>
      <c r="I1204" s="17" t="s">
        <v>107</v>
      </c>
      <c r="J1204" s="17" t="s">
        <v>108</v>
      </c>
      <c r="K1204" s="17">
        <v>0.1153</v>
      </c>
      <c r="L1204" s="17">
        <v>0</v>
      </c>
      <c r="M1204" s="17">
        <v>0.88738899999999998</v>
      </c>
      <c r="N1204" s="18">
        <v>0</v>
      </c>
      <c r="O1204" s="17">
        <v>1</v>
      </c>
      <c r="P1204" s="68" t="s">
        <v>5336</v>
      </c>
      <c r="Q1204" s="67" t="s">
        <v>103</v>
      </c>
      <c r="R1204" s="129" t="s">
        <v>110</v>
      </c>
    </row>
    <row r="1205" spans="1:18">
      <c r="A1205" s="71" t="s">
        <v>15</v>
      </c>
      <c r="B1205" s="23">
        <v>600001356916</v>
      </c>
      <c r="C1205" s="17" t="s">
        <v>91</v>
      </c>
      <c r="D1205" s="17" t="s">
        <v>92</v>
      </c>
      <c r="E1205" s="17">
        <v>0.1173</v>
      </c>
      <c r="F1205" s="18">
        <v>9.921000000000001E-4</v>
      </c>
      <c r="G1205" s="71" t="s">
        <v>1157</v>
      </c>
      <c r="H1205" s="23">
        <v>600001339752</v>
      </c>
      <c r="I1205" s="17" t="s">
        <v>107</v>
      </c>
      <c r="J1205" s="17" t="s">
        <v>98</v>
      </c>
      <c r="K1205" s="17">
        <v>0.1143</v>
      </c>
      <c r="L1205" s="17">
        <v>0</v>
      </c>
      <c r="M1205" s="17">
        <v>0.87796799999999997</v>
      </c>
      <c r="N1205" s="18">
        <v>0</v>
      </c>
      <c r="O1205" s="17">
        <v>1</v>
      </c>
      <c r="P1205" s="68" t="s">
        <v>5336</v>
      </c>
      <c r="Q1205" s="67" t="s">
        <v>103</v>
      </c>
      <c r="R1205" s="129" t="s">
        <v>110</v>
      </c>
    </row>
    <row r="1206" spans="1:18">
      <c r="A1206" s="71" t="s">
        <v>15</v>
      </c>
      <c r="B1206" s="23">
        <v>600001356916</v>
      </c>
      <c r="C1206" s="17" t="s">
        <v>91</v>
      </c>
      <c r="D1206" s="17" t="s">
        <v>92</v>
      </c>
      <c r="E1206" s="17">
        <v>0.1173</v>
      </c>
      <c r="F1206" s="18">
        <v>9.921000000000001E-4</v>
      </c>
      <c r="G1206" s="71" t="s">
        <v>1158</v>
      </c>
      <c r="H1206" s="23">
        <v>600001341065</v>
      </c>
      <c r="I1206" s="17" t="s">
        <v>107</v>
      </c>
      <c r="J1206" s="17" t="s">
        <v>98</v>
      </c>
      <c r="K1206" s="17">
        <v>0.1153</v>
      </c>
      <c r="L1206" s="17">
        <v>0</v>
      </c>
      <c r="M1206" s="17">
        <v>0.88738899999999998</v>
      </c>
      <c r="N1206" s="18">
        <v>0</v>
      </c>
      <c r="O1206" s="17">
        <v>1</v>
      </c>
      <c r="P1206" s="68" t="s">
        <v>5336</v>
      </c>
      <c r="Q1206" s="67" t="s">
        <v>103</v>
      </c>
      <c r="R1206" s="129" t="s">
        <v>110</v>
      </c>
    </row>
    <row r="1207" spans="1:18">
      <c r="A1207" s="71" t="s">
        <v>15</v>
      </c>
      <c r="B1207" s="23">
        <v>600001356916</v>
      </c>
      <c r="C1207" s="17" t="s">
        <v>91</v>
      </c>
      <c r="D1207" s="17" t="s">
        <v>92</v>
      </c>
      <c r="E1207" s="17">
        <v>0.1173</v>
      </c>
      <c r="F1207" s="18">
        <v>9.921000000000001E-4</v>
      </c>
      <c r="G1207" s="71" t="s">
        <v>1159</v>
      </c>
      <c r="H1207" s="23">
        <v>600001341094</v>
      </c>
      <c r="I1207" s="17" t="s">
        <v>108</v>
      </c>
      <c r="J1207" s="17" t="s">
        <v>97</v>
      </c>
      <c r="K1207" s="17">
        <v>0.1153</v>
      </c>
      <c r="L1207" s="17">
        <v>0</v>
      </c>
      <c r="M1207" s="17">
        <v>0.88738899999999998</v>
      </c>
      <c r="N1207" s="18">
        <v>0</v>
      </c>
      <c r="O1207" s="17">
        <v>1</v>
      </c>
      <c r="P1207" s="68" t="s">
        <v>5336</v>
      </c>
      <c r="Q1207" s="67" t="s">
        <v>103</v>
      </c>
      <c r="R1207" s="129" t="s">
        <v>110</v>
      </c>
    </row>
    <row r="1208" spans="1:18">
      <c r="A1208" s="71" t="s">
        <v>15</v>
      </c>
      <c r="B1208" s="23">
        <v>600001356916</v>
      </c>
      <c r="C1208" s="17" t="s">
        <v>91</v>
      </c>
      <c r="D1208" s="17" t="s">
        <v>92</v>
      </c>
      <c r="E1208" s="17">
        <v>0.1173</v>
      </c>
      <c r="F1208" s="18">
        <v>9.921000000000001E-4</v>
      </c>
      <c r="G1208" s="71" t="s">
        <v>1160</v>
      </c>
      <c r="H1208" s="23">
        <v>600001341423</v>
      </c>
      <c r="I1208" s="17" t="s">
        <v>108</v>
      </c>
      <c r="J1208" s="17" t="s">
        <v>107</v>
      </c>
      <c r="K1208" s="17">
        <v>0.1153</v>
      </c>
      <c r="L1208" s="17">
        <v>0</v>
      </c>
      <c r="M1208" s="17">
        <v>0.88738899999999998</v>
      </c>
      <c r="N1208" s="18">
        <v>0</v>
      </c>
      <c r="O1208" s="17">
        <v>1</v>
      </c>
      <c r="P1208" s="68" t="s">
        <v>5336</v>
      </c>
      <c r="Q1208" s="67" t="s">
        <v>103</v>
      </c>
      <c r="R1208" s="129" t="s">
        <v>110</v>
      </c>
    </row>
    <row r="1209" spans="1:18">
      <c r="A1209" s="71" t="s">
        <v>15</v>
      </c>
      <c r="B1209" s="23">
        <v>600001356916</v>
      </c>
      <c r="C1209" s="17" t="s">
        <v>91</v>
      </c>
      <c r="D1209" s="17" t="s">
        <v>92</v>
      </c>
      <c r="E1209" s="17">
        <v>0.1173</v>
      </c>
      <c r="F1209" s="18">
        <v>9.921000000000001E-4</v>
      </c>
      <c r="G1209" s="71" t="s">
        <v>1161</v>
      </c>
      <c r="H1209" s="23">
        <v>600001341463</v>
      </c>
      <c r="I1209" s="17" t="s">
        <v>108</v>
      </c>
      <c r="J1209" s="17" t="s">
        <v>107</v>
      </c>
      <c r="K1209" s="17">
        <v>0.1153</v>
      </c>
      <c r="L1209" s="17">
        <v>0</v>
      </c>
      <c r="M1209" s="17">
        <v>0.88738899999999998</v>
      </c>
      <c r="N1209" s="18">
        <v>0</v>
      </c>
      <c r="O1209" s="17">
        <v>1</v>
      </c>
      <c r="P1209" s="68" t="s">
        <v>5336</v>
      </c>
      <c r="Q1209" s="67" t="s">
        <v>103</v>
      </c>
      <c r="R1209" s="129" t="s">
        <v>110</v>
      </c>
    </row>
    <row r="1210" spans="1:18">
      <c r="A1210" s="71" t="s">
        <v>15</v>
      </c>
      <c r="B1210" s="23">
        <v>600001356916</v>
      </c>
      <c r="C1210" s="17" t="s">
        <v>91</v>
      </c>
      <c r="D1210" s="17" t="s">
        <v>92</v>
      </c>
      <c r="E1210" s="17">
        <v>0.1173</v>
      </c>
      <c r="F1210" s="18">
        <v>9.921000000000001E-4</v>
      </c>
      <c r="G1210" s="71" t="s">
        <v>1162</v>
      </c>
      <c r="H1210" s="23">
        <v>600001341581</v>
      </c>
      <c r="I1210" s="17" t="s">
        <v>108</v>
      </c>
      <c r="J1210" s="17" t="s">
        <v>107</v>
      </c>
      <c r="K1210" s="17">
        <v>0.1153</v>
      </c>
      <c r="L1210" s="17">
        <v>0</v>
      </c>
      <c r="M1210" s="17">
        <v>0.88738899999999998</v>
      </c>
      <c r="N1210" s="18">
        <v>0</v>
      </c>
      <c r="O1210" s="17">
        <v>1</v>
      </c>
      <c r="P1210" s="68" t="s">
        <v>5336</v>
      </c>
      <c r="Q1210" s="67" t="s">
        <v>103</v>
      </c>
      <c r="R1210" s="129" t="s">
        <v>110</v>
      </c>
    </row>
    <row r="1211" spans="1:18">
      <c r="A1211" s="71" t="s">
        <v>15</v>
      </c>
      <c r="B1211" s="23">
        <v>600001356916</v>
      </c>
      <c r="C1211" s="17" t="s">
        <v>91</v>
      </c>
      <c r="D1211" s="17" t="s">
        <v>92</v>
      </c>
      <c r="E1211" s="17">
        <v>0.1173</v>
      </c>
      <c r="F1211" s="18">
        <v>9.921000000000001E-4</v>
      </c>
      <c r="G1211" s="71" t="s">
        <v>1163</v>
      </c>
      <c r="H1211" s="23">
        <v>600001341652</v>
      </c>
      <c r="I1211" s="17" t="s">
        <v>97</v>
      </c>
      <c r="J1211" s="17" t="s">
        <v>98</v>
      </c>
      <c r="K1211" s="17">
        <v>0.1153</v>
      </c>
      <c r="L1211" s="17">
        <v>0</v>
      </c>
      <c r="M1211" s="17">
        <v>0.88738899999999998</v>
      </c>
      <c r="N1211" s="18">
        <v>0</v>
      </c>
      <c r="O1211" s="17">
        <v>1</v>
      </c>
      <c r="P1211" s="68" t="s">
        <v>5336</v>
      </c>
      <c r="Q1211" s="67" t="s">
        <v>103</v>
      </c>
      <c r="R1211" s="129" t="s">
        <v>110</v>
      </c>
    </row>
    <row r="1212" spans="1:18">
      <c r="A1212" s="71" t="s">
        <v>15</v>
      </c>
      <c r="B1212" s="23">
        <v>600001356916</v>
      </c>
      <c r="C1212" s="17" t="s">
        <v>91</v>
      </c>
      <c r="D1212" s="17" t="s">
        <v>92</v>
      </c>
      <c r="E1212" s="17">
        <v>0.1173</v>
      </c>
      <c r="F1212" s="18">
        <v>9.921000000000001E-4</v>
      </c>
      <c r="G1212" s="71" t="s">
        <v>1164</v>
      </c>
      <c r="H1212" s="23">
        <v>600001341730</v>
      </c>
      <c r="I1212" s="17" t="s">
        <v>107</v>
      </c>
      <c r="J1212" s="17" t="s">
        <v>108</v>
      </c>
      <c r="K1212" s="17">
        <v>0.1153</v>
      </c>
      <c r="L1212" s="17">
        <v>0</v>
      </c>
      <c r="M1212" s="17">
        <v>0.88738899999999998</v>
      </c>
      <c r="N1212" s="18">
        <v>0</v>
      </c>
      <c r="O1212" s="17">
        <v>1</v>
      </c>
      <c r="P1212" s="68" t="s">
        <v>5336</v>
      </c>
      <c r="Q1212" s="67" t="s">
        <v>103</v>
      </c>
      <c r="R1212" s="129" t="s">
        <v>110</v>
      </c>
    </row>
    <row r="1213" spans="1:18">
      <c r="A1213" s="71" t="s">
        <v>15</v>
      </c>
      <c r="B1213" s="23">
        <v>600001356916</v>
      </c>
      <c r="C1213" s="17" t="s">
        <v>91</v>
      </c>
      <c r="D1213" s="17" t="s">
        <v>92</v>
      </c>
      <c r="E1213" s="17">
        <v>0.1173</v>
      </c>
      <c r="F1213" s="18">
        <v>9.921000000000001E-4</v>
      </c>
      <c r="G1213" s="71" t="s">
        <v>1165</v>
      </c>
      <c r="H1213" s="23">
        <v>600001342025</v>
      </c>
      <c r="I1213" s="17" t="s">
        <v>108</v>
      </c>
      <c r="J1213" s="17" t="s">
        <v>97</v>
      </c>
      <c r="K1213" s="17">
        <v>0.1153</v>
      </c>
      <c r="L1213" s="17">
        <v>0</v>
      </c>
      <c r="M1213" s="17">
        <v>0.88738899999999998</v>
      </c>
      <c r="N1213" s="18">
        <v>0</v>
      </c>
      <c r="O1213" s="17">
        <v>1</v>
      </c>
      <c r="P1213" s="68" t="s">
        <v>5336</v>
      </c>
      <c r="Q1213" s="67" t="s">
        <v>103</v>
      </c>
      <c r="R1213" s="129" t="s">
        <v>110</v>
      </c>
    </row>
    <row r="1214" spans="1:18">
      <c r="A1214" s="71" t="s">
        <v>15</v>
      </c>
      <c r="B1214" s="23">
        <v>600001356916</v>
      </c>
      <c r="C1214" s="17" t="s">
        <v>91</v>
      </c>
      <c r="D1214" s="17" t="s">
        <v>92</v>
      </c>
      <c r="E1214" s="17">
        <v>0.1173</v>
      </c>
      <c r="F1214" s="18">
        <v>9.921000000000001E-4</v>
      </c>
      <c r="G1214" s="71" t="s">
        <v>1166</v>
      </c>
      <c r="H1214" s="23">
        <v>600001342082</v>
      </c>
      <c r="I1214" s="17" t="s">
        <v>107</v>
      </c>
      <c r="J1214" s="17" t="s">
        <v>108</v>
      </c>
      <c r="K1214" s="17">
        <v>0.1153</v>
      </c>
      <c r="L1214" s="17">
        <v>0</v>
      </c>
      <c r="M1214" s="17">
        <v>0.88738899999999998</v>
      </c>
      <c r="N1214" s="18">
        <v>0</v>
      </c>
      <c r="O1214" s="17">
        <v>1</v>
      </c>
      <c r="P1214" s="68" t="s">
        <v>5336</v>
      </c>
      <c r="Q1214" s="67" t="s">
        <v>103</v>
      </c>
      <c r="R1214" s="129" t="s">
        <v>110</v>
      </c>
    </row>
    <row r="1215" spans="1:18">
      <c r="A1215" s="71" t="s">
        <v>15</v>
      </c>
      <c r="B1215" s="23">
        <v>600001356916</v>
      </c>
      <c r="C1215" s="17" t="s">
        <v>91</v>
      </c>
      <c r="D1215" s="17" t="s">
        <v>92</v>
      </c>
      <c r="E1215" s="17">
        <v>0.1173</v>
      </c>
      <c r="F1215" s="18">
        <v>9.921000000000001E-4</v>
      </c>
      <c r="G1215" s="71" t="s">
        <v>1167</v>
      </c>
      <c r="H1215" s="23">
        <v>600001342314</v>
      </c>
      <c r="I1215" s="17" t="s">
        <v>108</v>
      </c>
      <c r="J1215" s="17" t="s">
        <v>107</v>
      </c>
      <c r="K1215" s="17">
        <v>0.1153</v>
      </c>
      <c r="L1215" s="17">
        <v>0</v>
      </c>
      <c r="M1215" s="17">
        <v>0.88738899999999998</v>
      </c>
      <c r="N1215" s="18">
        <v>0</v>
      </c>
      <c r="O1215" s="17">
        <v>1</v>
      </c>
      <c r="P1215" s="68" t="s">
        <v>5336</v>
      </c>
      <c r="Q1215" s="67" t="s">
        <v>103</v>
      </c>
      <c r="R1215" s="129" t="s">
        <v>110</v>
      </c>
    </row>
    <row r="1216" spans="1:18">
      <c r="A1216" s="71" t="s">
        <v>15</v>
      </c>
      <c r="B1216" s="23">
        <v>600001356916</v>
      </c>
      <c r="C1216" s="17" t="s">
        <v>91</v>
      </c>
      <c r="D1216" s="17" t="s">
        <v>92</v>
      </c>
      <c r="E1216" s="17">
        <v>0.1173</v>
      </c>
      <c r="F1216" s="18">
        <v>9.921000000000001E-4</v>
      </c>
      <c r="G1216" s="71" t="s">
        <v>1168</v>
      </c>
      <c r="H1216" s="23">
        <v>600001342334</v>
      </c>
      <c r="I1216" s="17" t="s">
        <v>98</v>
      </c>
      <c r="J1216" s="17" t="s">
        <v>97</v>
      </c>
      <c r="K1216" s="17">
        <v>0.1153</v>
      </c>
      <c r="L1216" s="17">
        <v>0</v>
      </c>
      <c r="M1216" s="17">
        <v>0.88738899999999998</v>
      </c>
      <c r="N1216" s="18">
        <v>0</v>
      </c>
      <c r="O1216" s="17">
        <v>1</v>
      </c>
      <c r="P1216" s="68" t="s">
        <v>5336</v>
      </c>
      <c r="Q1216" s="67" t="s">
        <v>103</v>
      </c>
      <c r="R1216" s="129" t="s">
        <v>110</v>
      </c>
    </row>
    <row r="1217" spans="1:18">
      <c r="A1217" s="71" t="s">
        <v>15</v>
      </c>
      <c r="B1217" s="23">
        <v>600001356916</v>
      </c>
      <c r="C1217" s="17" t="s">
        <v>91</v>
      </c>
      <c r="D1217" s="17" t="s">
        <v>92</v>
      </c>
      <c r="E1217" s="17">
        <v>0.1173</v>
      </c>
      <c r="F1217" s="18">
        <v>9.921000000000001E-4</v>
      </c>
      <c r="G1217" s="71" t="s">
        <v>1169</v>
      </c>
      <c r="H1217" s="23">
        <v>600001342508</v>
      </c>
      <c r="I1217" s="17" t="s">
        <v>98</v>
      </c>
      <c r="J1217" s="17" t="s">
        <v>97</v>
      </c>
      <c r="K1217" s="17">
        <v>0.1153</v>
      </c>
      <c r="L1217" s="17">
        <v>0</v>
      </c>
      <c r="M1217" s="17">
        <v>0.88738899999999998</v>
      </c>
      <c r="N1217" s="18">
        <v>0</v>
      </c>
      <c r="O1217" s="17">
        <v>1</v>
      </c>
      <c r="P1217" s="68" t="s">
        <v>5336</v>
      </c>
      <c r="Q1217" s="67" t="s">
        <v>103</v>
      </c>
      <c r="R1217" s="129" t="s">
        <v>110</v>
      </c>
    </row>
    <row r="1218" spans="1:18">
      <c r="A1218" s="71" t="s">
        <v>15</v>
      </c>
      <c r="B1218" s="23">
        <v>600001356916</v>
      </c>
      <c r="C1218" s="17" t="s">
        <v>91</v>
      </c>
      <c r="D1218" s="17" t="s">
        <v>92</v>
      </c>
      <c r="E1218" s="17">
        <v>0.1173</v>
      </c>
      <c r="F1218" s="18">
        <v>9.921000000000001E-4</v>
      </c>
      <c r="G1218" s="71" t="s">
        <v>1170</v>
      </c>
      <c r="H1218" s="23">
        <v>600001342620</v>
      </c>
      <c r="I1218" s="17" t="s">
        <v>107</v>
      </c>
      <c r="J1218" s="17" t="s">
        <v>108</v>
      </c>
      <c r="K1218" s="17">
        <v>0.1153</v>
      </c>
      <c r="L1218" s="17">
        <v>0</v>
      </c>
      <c r="M1218" s="17">
        <v>0.88738899999999998</v>
      </c>
      <c r="N1218" s="18">
        <v>0</v>
      </c>
      <c r="O1218" s="17">
        <v>1</v>
      </c>
      <c r="P1218" s="68" t="s">
        <v>5336</v>
      </c>
      <c r="Q1218" s="67" t="s">
        <v>103</v>
      </c>
      <c r="R1218" s="129" t="s">
        <v>110</v>
      </c>
    </row>
    <row r="1219" spans="1:18">
      <c r="A1219" s="71" t="s">
        <v>15</v>
      </c>
      <c r="B1219" s="23">
        <v>600001356916</v>
      </c>
      <c r="C1219" s="17" t="s">
        <v>91</v>
      </c>
      <c r="D1219" s="17" t="s">
        <v>92</v>
      </c>
      <c r="E1219" s="17">
        <v>0.1173</v>
      </c>
      <c r="F1219" s="18">
        <v>9.921000000000001E-4</v>
      </c>
      <c r="G1219" s="71" t="s">
        <v>1171</v>
      </c>
      <c r="H1219" s="23">
        <v>600001342663</v>
      </c>
      <c r="I1219" s="17" t="s">
        <v>97</v>
      </c>
      <c r="J1219" s="17" t="s">
        <v>98</v>
      </c>
      <c r="K1219" s="17">
        <v>0.1153</v>
      </c>
      <c r="L1219" s="17">
        <v>0</v>
      </c>
      <c r="M1219" s="17">
        <v>0.88738899999999998</v>
      </c>
      <c r="N1219" s="18">
        <v>0</v>
      </c>
      <c r="O1219" s="17">
        <v>1</v>
      </c>
      <c r="P1219" s="68" t="s">
        <v>5336</v>
      </c>
      <c r="Q1219" s="67" t="s">
        <v>103</v>
      </c>
      <c r="R1219" s="129" t="s">
        <v>110</v>
      </c>
    </row>
    <row r="1220" spans="1:18">
      <c r="A1220" s="71" t="s">
        <v>15</v>
      </c>
      <c r="B1220" s="23">
        <v>600001356916</v>
      </c>
      <c r="C1220" s="17" t="s">
        <v>91</v>
      </c>
      <c r="D1220" s="17" t="s">
        <v>92</v>
      </c>
      <c r="E1220" s="17">
        <v>0.1173</v>
      </c>
      <c r="F1220" s="18">
        <v>9.921000000000001E-4</v>
      </c>
      <c r="G1220" s="71" t="s">
        <v>1172</v>
      </c>
      <c r="H1220" s="23">
        <v>600001343031</v>
      </c>
      <c r="I1220" s="17" t="s">
        <v>107</v>
      </c>
      <c r="J1220" s="17" t="s">
        <v>108</v>
      </c>
      <c r="K1220" s="17">
        <v>0.1153</v>
      </c>
      <c r="L1220" s="17">
        <v>0</v>
      </c>
      <c r="M1220" s="17">
        <v>0.88738899999999998</v>
      </c>
      <c r="N1220" s="18">
        <v>0</v>
      </c>
      <c r="O1220" s="17">
        <v>1</v>
      </c>
      <c r="P1220" s="68" t="s">
        <v>5336</v>
      </c>
      <c r="Q1220" s="67" t="s">
        <v>103</v>
      </c>
      <c r="R1220" s="129" t="s">
        <v>110</v>
      </c>
    </row>
    <row r="1221" spans="1:18">
      <c r="A1221" s="71" t="s">
        <v>15</v>
      </c>
      <c r="B1221" s="23">
        <v>600001356916</v>
      </c>
      <c r="C1221" s="17" t="s">
        <v>91</v>
      </c>
      <c r="D1221" s="17" t="s">
        <v>92</v>
      </c>
      <c r="E1221" s="17">
        <v>0.1173</v>
      </c>
      <c r="F1221" s="18">
        <v>9.921000000000001E-4</v>
      </c>
      <c r="G1221" s="71" t="s">
        <v>1173</v>
      </c>
      <c r="H1221" s="23">
        <v>600001343579</v>
      </c>
      <c r="I1221" s="17" t="s">
        <v>406</v>
      </c>
      <c r="J1221" s="17" t="s">
        <v>97</v>
      </c>
      <c r="K1221" s="17">
        <v>0.1153</v>
      </c>
      <c r="L1221" s="17">
        <v>0</v>
      </c>
      <c r="M1221" s="17">
        <v>0.88738899999999998</v>
      </c>
      <c r="N1221" s="18">
        <v>0</v>
      </c>
      <c r="O1221" s="17">
        <v>1</v>
      </c>
      <c r="P1221" s="68" t="s">
        <v>5336</v>
      </c>
      <c r="Q1221" s="67" t="s">
        <v>103</v>
      </c>
      <c r="R1221" s="129" t="s">
        <v>110</v>
      </c>
    </row>
    <row r="1222" spans="1:18">
      <c r="A1222" s="71" t="s">
        <v>15</v>
      </c>
      <c r="B1222" s="23">
        <v>600001356916</v>
      </c>
      <c r="C1222" s="17" t="s">
        <v>91</v>
      </c>
      <c r="D1222" s="17" t="s">
        <v>92</v>
      </c>
      <c r="E1222" s="17">
        <v>0.1173</v>
      </c>
      <c r="F1222" s="18">
        <v>9.921000000000001E-4</v>
      </c>
      <c r="G1222" s="71" t="s">
        <v>1174</v>
      </c>
      <c r="H1222" s="23">
        <v>600001343622</v>
      </c>
      <c r="I1222" s="17" t="s">
        <v>108</v>
      </c>
      <c r="J1222" s="17" t="s">
        <v>107</v>
      </c>
      <c r="K1222" s="17">
        <v>0.1153</v>
      </c>
      <c r="L1222" s="17">
        <v>0</v>
      </c>
      <c r="M1222" s="17">
        <v>0.88738899999999998</v>
      </c>
      <c r="N1222" s="18">
        <v>0</v>
      </c>
      <c r="O1222" s="17">
        <v>1</v>
      </c>
      <c r="P1222" s="68" t="s">
        <v>5336</v>
      </c>
      <c r="Q1222" s="67" t="s">
        <v>103</v>
      </c>
      <c r="R1222" s="129" t="s">
        <v>110</v>
      </c>
    </row>
    <row r="1223" spans="1:18">
      <c r="A1223" s="71" t="s">
        <v>15</v>
      </c>
      <c r="B1223" s="23">
        <v>600001356916</v>
      </c>
      <c r="C1223" s="17" t="s">
        <v>91</v>
      </c>
      <c r="D1223" s="17" t="s">
        <v>92</v>
      </c>
      <c r="E1223" s="17">
        <v>0.1173</v>
      </c>
      <c r="F1223" s="18">
        <v>9.921000000000001E-4</v>
      </c>
      <c r="G1223" s="71" t="s">
        <v>1175</v>
      </c>
      <c r="H1223" s="23">
        <v>600001343705</v>
      </c>
      <c r="I1223" s="17" t="s">
        <v>107</v>
      </c>
      <c r="J1223" s="17" t="s">
        <v>1176</v>
      </c>
      <c r="K1223" s="17">
        <v>0.1153</v>
      </c>
      <c r="L1223" s="17">
        <v>0</v>
      </c>
      <c r="M1223" s="17">
        <v>0.88738899999999998</v>
      </c>
      <c r="N1223" s="18">
        <v>0</v>
      </c>
      <c r="O1223" s="17">
        <v>1</v>
      </c>
      <c r="P1223" s="68" t="s">
        <v>5336</v>
      </c>
      <c r="Q1223" s="67" t="s">
        <v>103</v>
      </c>
      <c r="R1223" s="129" t="s">
        <v>110</v>
      </c>
    </row>
    <row r="1224" spans="1:18">
      <c r="A1224" s="71" t="s">
        <v>15</v>
      </c>
      <c r="B1224" s="23">
        <v>600001356916</v>
      </c>
      <c r="C1224" s="17" t="s">
        <v>91</v>
      </c>
      <c r="D1224" s="17" t="s">
        <v>92</v>
      </c>
      <c r="E1224" s="17">
        <v>0.1173</v>
      </c>
      <c r="F1224" s="18">
        <v>9.921000000000001E-4</v>
      </c>
      <c r="G1224" s="71" t="s">
        <v>1177</v>
      </c>
      <c r="H1224" s="23">
        <v>600001344000</v>
      </c>
      <c r="I1224" s="17" t="s">
        <v>108</v>
      </c>
      <c r="J1224" s="17" t="s">
        <v>97</v>
      </c>
      <c r="K1224" s="17">
        <v>0.1153</v>
      </c>
      <c r="L1224" s="17">
        <v>0</v>
      </c>
      <c r="M1224" s="17">
        <v>0.88738899999999998</v>
      </c>
      <c r="N1224" s="18">
        <v>0</v>
      </c>
      <c r="O1224" s="17">
        <v>1</v>
      </c>
      <c r="P1224" s="68" t="s">
        <v>5336</v>
      </c>
      <c r="Q1224" s="67" t="s">
        <v>103</v>
      </c>
      <c r="R1224" s="129" t="s">
        <v>110</v>
      </c>
    </row>
    <row r="1225" spans="1:18">
      <c r="A1225" s="71" t="s">
        <v>15</v>
      </c>
      <c r="B1225" s="23">
        <v>600001356916</v>
      </c>
      <c r="C1225" s="17" t="s">
        <v>91</v>
      </c>
      <c r="D1225" s="17" t="s">
        <v>92</v>
      </c>
      <c r="E1225" s="17">
        <v>0.1173</v>
      </c>
      <c r="F1225" s="18">
        <v>9.921000000000001E-4</v>
      </c>
      <c r="G1225" s="71" t="s">
        <v>1178</v>
      </c>
      <c r="H1225" s="23">
        <v>600001344017</v>
      </c>
      <c r="I1225" s="17" t="s">
        <v>108</v>
      </c>
      <c r="J1225" s="17" t="s">
        <v>107</v>
      </c>
      <c r="K1225" s="17">
        <v>0.1153</v>
      </c>
      <c r="L1225" s="17">
        <v>0</v>
      </c>
      <c r="M1225" s="17">
        <v>0.88738899999999998</v>
      </c>
      <c r="N1225" s="18">
        <v>0</v>
      </c>
      <c r="O1225" s="17">
        <v>1</v>
      </c>
      <c r="P1225" s="68" t="s">
        <v>5336</v>
      </c>
      <c r="Q1225" s="67" t="s">
        <v>103</v>
      </c>
      <c r="R1225" s="129" t="s">
        <v>110</v>
      </c>
    </row>
    <row r="1226" spans="1:18">
      <c r="A1226" s="71" t="s">
        <v>15</v>
      </c>
      <c r="B1226" s="23">
        <v>600001356916</v>
      </c>
      <c r="C1226" s="17" t="s">
        <v>91</v>
      </c>
      <c r="D1226" s="17" t="s">
        <v>92</v>
      </c>
      <c r="E1226" s="17">
        <v>0.1173</v>
      </c>
      <c r="F1226" s="18">
        <v>9.921000000000001E-4</v>
      </c>
      <c r="G1226" s="71" t="s">
        <v>1179</v>
      </c>
      <c r="H1226" s="23">
        <v>600001344549</v>
      </c>
      <c r="I1226" s="17" t="s">
        <v>97</v>
      </c>
      <c r="J1226" s="17" t="s">
        <v>108</v>
      </c>
      <c r="K1226" s="17">
        <v>0.1153</v>
      </c>
      <c r="L1226" s="17">
        <v>0</v>
      </c>
      <c r="M1226" s="17">
        <v>0.88738899999999998</v>
      </c>
      <c r="N1226" s="18">
        <v>0</v>
      </c>
      <c r="O1226" s="17">
        <v>1</v>
      </c>
      <c r="P1226" s="68" t="s">
        <v>5336</v>
      </c>
      <c r="Q1226" s="67" t="s">
        <v>103</v>
      </c>
      <c r="R1226" s="129" t="s">
        <v>110</v>
      </c>
    </row>
    <row r="1227" spans="1:18">
      <c r="A1227" s="71" t="s">
        <v>15</v>
      </c>
      <c r="B1227" s="23">
        <v>600001356916</v>
      </c>
      <c r="C1227" s="17" t="s">
        <v>91</v>
      </c>
      <c r="D1227" s="17" t="s">
        <v>92</v>
      </c>
      <c r="E1227" s="17">
        <v>0.1173</v>
      </c>
      <c r="F1227" s="18">
        <v>9.921000000000001E-4</v>
      </c>
      <c r="G1227" s="71" t="s">
        <v>1180</v>
      </c>
      <c r="H1227" s="23">
        <v>600001345162</v>
      </c>
      <c r="I1227" s="17" t="s">
        <v>108</v>
      </c>
      <c r="J1227" s="17" t="s">
        <v>107</v>
      </c>
      <c r="K1227" s="17">
        <v>0.1153</v>
      </c>
      <c r="L1227" s="17">
        <v>0</v>
      </c>
      <c r="M1227" s="17">
        <v>0.88738899999999998</v>
      </c>
      <c r="N1227" s="18">
        <v>0</v>
      </c>
      <c r="O1227" s="17">
        <v>1</v>
      </c>
      <c r="P1227" s="68" t="s">
        <v>5336</v>
      </c>
      <c r="Q1227" s="67" t="s">
        <v>103</v>
      </c>
      <c r="R1227" s="129" t="s">
        <v>110</v>
      </c>
    </row>
    <row r="1228" spans="1:18">
      <c r="A1228" s="71" t="s">
        <v>15</v>
      </c>
      <c r="B1228" s="23">
        <v>600001356916</v>
      </c>
      <c r="C1228" s="17" t="s">
        <v>91</v>
      </c>
      <c r="D1228" s="17" t="s">
        <v>92</v>
      </c>
      <c r="E1228" s="17">
        <v>0.1173</v>
      </c>
      <c r="F1228" s="18">
        <v>9.921000000000001E-4</v>
      </c>
      <c r="G1228" s="71" t="s">
        <v>1181</v>
      </c>
      <c r="H1228" s="23">
        <v>600001345303</v>
      </c>
      <c r="I1228" s="17" t="s">
        <v>108</v>
      </c>
      <c r="J1228" s="17" t="s">
        <v>97</v>
      </c>
      <c r="K1228" s="17">
        <v>0.1153</v>
      </c>
      <c r="L1228" s="17">
        <v>0</v>
      </c>
      <c r="M1228" s="17">
        <v>0.88738899999999998</v>
      </c>
      <c r="N1228" s="18">
        <v>0</v>
      </c>
      <c r="O1228" s="17">
        <v>1</v>
      </c>
      <c r="P1228" s="68" t="s">
        <v>5336</v>
      </c>
      <c r="Q1228" s="67" t="s">
        <v>103</v>
      </c>
      <c r="R1228" s="129" t="s">
        <v>110</v>
      </c>
    </row>
    <row r="1229" spans="1:18">
      <c r="A1229" s="71" t="s">
        <v>15</v>
      </c>
      <c r="B1229" s="23">
        <v>600001356916</v>
      </c>
      <c r="C1229" s="17" t="s">
        <v>91</v>
      </c>
      <c r="D1229" s="17" t="s">
        <v>92</v>
      </c>
      <c r="E1229" s="17">
        <v>0.1173</v>
      </c>
      <c r="F1229" s="18">
        <v>9.921000000000001E-4</v>
      </c>
      <c r="G1229" s="71" t="s">
        <v>1182</v>
      </c>
      <c r="H1229" s="23">
        <v>600001345510</v>
      </c>
      <c r="I1229" s="17" t="s">
        <v>108</v>
      </c>
      <c r="J1229" s="17" t="s">
        <v>107</v>
      </c>
      <c r="K1229" s="17">
        <v>0.1153</v>
      </c>
      <c r="L1229" s="17">
        <v>0</v>
      </c>
      <c r="M1229" s="17">
        <v>0.88738899999999998</v>
      </c>
      <c r="N1229" s="18">
        <v>0</v>
      </c>
      <c r="O1229" s="17">
        <v>1</v>
      </c>
      <c r="P1229" s="68" t="s">
        <v>5336</v>
      </c>
      <c r="Q1229" s="67" t="s">
        <v>103</v>
      </c>
      <c r="R1229" s="129" t="s">
        <v>110</v>
      </c>
    </row>
    <row r="1230" spans="1:18">
      <c r="A1230" s="71" t="s">
        <v>15</v>
      </c>
      <c r="B1230" s="23">
        <v>600001356916</v>
      </c>
      <c r="C1230" s="17" t="s">
        <v>91</v>
      </c>
      <c r="D1230" s="17" t="s">
        <v>92</v>
      </c>
      <c r="E1230" s="17">
        <v>0.1173</v>
      </c>
      <c r="F1230" s="18">
        <v>9.921000000000001E-4</v>
      </c>
      <c r="G1230" s="71" t="s">
        <v>1183</v>
      </c>
      <c r="H1230" s="23">
        <v>600001345681</v>
      </c>
      <c r="I1230" s="17" t="s">
        <v>107</v>
      </c>
      <c r="J1230" s="17" t="s">
        <v>108</v>
      </c>
      <c r="K1230" s="17">
        <v>0.1153</v>
      </c>
      <c r="L1230" s="17">
        <v>0</v>
      </c>
      <c r="M1230" s="17">
        <v>0.88738899999999998</v>
      </c>
      <c r="N1230" s="18">
        <v>0</v>
      </c>
      <c r="O1230" s="17">
        <v>1</v>
      </c>
      <c r="P1230" s="68" t="s">
        <v>5336</v>
      </c>
      <c r="Q1230" s="67" t="s">
        <v>103</v>
      </c>
      <c r="R1230" s="129" t="s">
        <v>110</v>
      </c>
    </row>
    <row r="1231" spans="1:18">
      <c r="A1231" s="71" t="s">
        <v>15</v>
      </c>
      <c r="B1231" s="23">
        <v>600001356916</v>
      </c>
      <c r="C1231" s="17" t="s">
        <v>91</v>
      </c>
      <c r="D1231" s="17" t="s">
        <v>92</v>
      </c>
      <c r="E1231" s="17">
        <v>0.1173</v>
      </c>
      <c r="F1231" s="18">
        <v>9.921000000000001E-4</v>
      </c>
      <c r="G1231" s="71" t="s">
        <v>1184</v>
      </c>
      <c r="H1231" s="23">
        <v>600001345750</v>
      </c>
      <c r="I1231" s="17" t="s">
        <v>107</v>
      </c>
      <c r="J1231" s="17" t="s">
        <v>108</v>
      </c>
      <c r="K1231" s="17">
        <v>0.1153</v>
      </c>
      <c r="L1231" s="17">
        <v>7.3410000000000003E-2</v>
      </c>
      <c r="M1231" s="17">
        <v>0.88738899999999998</v>
      </c>
      <c r="N1231" s="18">
        <v>7.8678399999999995E-5</v>
      </c>
      <c r="O1231" s="17">
        <v>1</v>
      </c>
      <c r="P1231" s="68" t="s">
        <v>5336</v>
      </c>
      <c r="Q1231" s="67" t="s">
        <v>103</v>
      </c>
      <c r="R1231" s="129" t="s">
        <v>110</v>
      </c>
    </row>
    <row r="1232" spans="1:18">
      <c r="A1232" s="71" t="s">
        <v>15</v>
      </c>
      <c r="B1232" s="23">
        <v>600001356916</v>
      </c>
      <c r="C1232" s="17" t="s">
        <v>91</v>
      </c>
      <c r="D1232" s="17" t="s">
        <v>92</v>
      </c>
      <c r="E1232" s="17">
        <v>0.1173</v>
      </c>
      <c r="F1232" s="18">
        <v>9.921000000000001E-4</v>
      </c>
      <c r="G1232" s="71" t="s">
        <v>1185</v>
      </c>
      <c r="H1232" s="23">
        <v>600001345762</v>
      </c>
      <c r="I1232" s="17" t="s">
        <v>107</v>
      </c>
      <c r="J1232" s="17" t="s">
        <v>108</v>
      </c>
      <c r="K1232" s="17">
        <v>0.1153</v>
      </c>
      <c r="L1232" s="17">
        <v>0</v>
      </c>
      <c r="M1232" s="17">
        <v>0.88738899999999998</v>
      </c>
      <c r="N1232" s="18">
        <v>0</v>
      </c>
      <c r="O1232" s="17">
        <v>1</v>
      </c>
      <c r="P1232" s="68" t="s">
        <v>5336</v>
      </c>
      <c r="Q1232" s="67" t="s">
        <v>103</v>
      </c>
      <c r="R1232" s="129" t="s">
        <v>110</v>
      </c>
    </row>
    <row r="1233" spans="1:18">
      <c r="A1233" s="71" t="s">
        <v>15</v>
      </c>
      <c r="B1233" s="23">
        <v>600001356916</v>
      </c>
      <c r="C1233" s="17" t="s">
        <v>91</v>
      </c>
      <c r="D1233" s="17" t="s">
        <v>92</v>
      </c>
      <c r="E1233" s="17">
        <v>0.1173</v>
      </c>
      <c r="F1233" s="18">
        <v>9.921000000000001E-4</v>
      </c>
      <c r="G1233" s="71" t="s">
        <v>1186</v>
      </c>
      <c r="H1233" s="23">
        <v>600001345835</v>
      </c>
      <c r="I1233" s="17" t="s">
        <v>108</v>
      </c>
      <c r="J1233" s="17" t="s">
        <v>107</v>
      </c>
      <c r="K1233" s="17">
        <v>0.1153</v>
      </c>
      <c r="L1233" s="17">
        <v>0</v>
      </c>
      <c r="M1233" s="17">
        <v>0.88738899999999998</v>
      </c>
      <c r="N1233" s="18">
        <v>0</v>
      </c>
      <c r="O1233" s="17">
        <v>1</v>
      </c>
      <c r="P1233" s="68" t="s">
        <v>5336</v>
      </c>
      <c r="Q1233" s="67" t="s">
        <v>103</v>
      </c>
      <c r="R1233" s="129" t="s">
        <v>110</v>
      </c>
    </row>
    <row r="1234" spans="1:18">
      <c r="A1234" s="71" t="s">
        <v>15</v>
      </c>
      <c r="B1234" s="23">
        <v>600001356916</v>
      </c>
      <c r="C1234" s="17" t="s">
        <v>91</v>
      </c>
      <c r="D1234" s="17" t="s">
        <v>92</v>
      </c>
      <c r="E1234" s="17">
        <v>0.1173</v>
      </c>
      <c r="F1234" s="18">
        <v>9.921000000000001E-4</v>
      </c>
      <c r="G1234" s="71" t="s">
        <v>1187</v>
      </c>
      <c r="H1234" s="23">
        <v>600001346515</v>
      </c>
      <c r="I1234" s="17" t="s">
        <v>107</v>
      </c>
      <c r="J1234" s="17" t="s">
        <v>108</v>
      </c>
      <c r="K1234" s="17">
        <v>0.1153</v>
      </c>
      <c r="L1234" s="17">
        <v>0</v>
      </c>
      <c r="M1234" s="17">
        <v>0.88738899999999998</v>
      </c>
      <c r="N1234" s="18">
        <v>0</v>
      </c>
      <c r="O1234" s="17">
        <v>1</v>
      </c>
      <c r="P1234" s="68" t="s">
        <v>5336</v>
      </c>
      <c r="Q1234" s="67" t="s">
        <v>103</v>
      </c>
      <c r="R1234" s="129" t="s">
        <v>110</v>
      </c>
    </row>
    <row r="1235" spans="1:18">
      <c r="A1235" s="71" t="s">
        <v>15</v>
      </c>
      <c r="B1235" s="23">
        <v>600001356916</v>
      </c>
      <c r="C1235" s="17" t="s">
        <v>91</v>
      </c>
      <c r="D1235" s="17" t="s">
        <v>92</v>
      </c>
      <c r="E1235" s="17">
        <v>0.1173</v>
      </c>
      <c r="F1235" s="18">
        <v>9.921000000000001E-4</v>
      </c>
      <c r="G1235" s="71" t="s">
        <v>1188</v>
      </c>
      <c r="H1235" s="23">
        <v>600001346541</v>
      </c>
      <c r="I1235" s="17" t="s">
        <v>97</v>
      </c>
      <c r="J1235" s="17" t="s">
        <v>98</v>
      </c>
      <c r="K1235" s="17">
        <v>0.1153</v>
      </c>
      <c r="L1235" s="17">
        <v>0</v>
      </c>
      <c r="M1235" s="17">
        <v>0.88738899999999998</v>
      </c>
      <c r="N1235" s="18">
        <v>0</v>
      </c>
      <c r="O1235" s="17">
        <v>1</v>
      </c>
      <c r="P1235" s="68" t="s">
        <v>5336</v>
      </c>
      <c r="Q1235" s="67" t="s">
        <v>103</v>
      </c>
      <c r="R1235" s="129" t="s">
        <v>110</v>
      </c>
    </row>
    <row r="1236" spans="1:18">
      <c r="A1236" s="71" t="s">
        <v>15</v>
      </c>
      <c r="B1236" s="23">
        <v>600001356916</v>
      </c>
      <c r="C1236" s="17" t="s">
        <v>91</v>
      </c>
      <c r="D1236" s="17" t="s">
        <v>92</v>
      </c>
      <c r="E1236" s="17">
        <v>0.1173</v>
      </c>
      <c r="F1236" s="18">
        <v>9.921000000000001E-4</v>
      </c>
      <c r="G1236" s="71" t="s">
        <v>1189</v>
      </c>
      <c r="H1236" s="23">
        <v>600001346561</v>
      </c>
      <c r="I1236" s="17" t="s">
        <v>108</v>
      </c>
      <c r="J1236" s="17" t="s">
        <v>97</v>
      </c>
      <c r="K1236" s="17">
        <v>0.1153</v>
      </c>
      <c r="L1236" s="17">
        <v>0</v>
      </c>
      <c r="M1236" s="17">
        <v>0.88738899999999998</v>
      </c>
      <c r="N1236" s="18">
        <v>0</v>
      </c>
      <c r="O1236" s="17">
        <v>1</v>
      </c>
      <c r="P1236" s="68" t="s">
        <v>5336</v>
      </c>
      <c r="Q1236" s="67" t="s">
        <v>103</v>
      </c>
      <c r="R1236" s="129" t="s">
        <v>110</v>
      </c>
    </row>
    <row r="1237" spans="1:18">
      <c r="A1237" s="71" t="s">
        <v>15</v>
      </c>
      <c r="B1237" s="23">
        <v>600001356916</v>
      </c>
      <c r="C1237" s="17" t="s">
        <v>91</v>
      </c>
      <c r="D1237" s="17" t="s">
        <v>92</v>
      </c>
      <c r="E1237" s="17">
        <v>0.1173</v>
      </c>
      <c r="F1237" s="18">
        <v>9.921000000000001E-4</v>
      </c>
      <c r="G1237" s="71" t="s">
        <v>1190</v>
      </c>
      <c r="H1237" s="23">
        <v>600001346989</v>
      </c>
      <c r="I1237" s="17" t="s">
        <v>97</v>
      </c>
      <c r="J1237" s="17" t="s">
        <v>98</v>
      </c>
      <c r="K1237" s="17">
        <v>0.1153</v>
      </c>
      <c r="L1237" s="17">
        <v>0</v>
      </c>
      <c r="M1237" s="17">
        <v>0.88738899999999998</v>
      </c>
      <c r="N1237" s="18">
        <v>0</v>
      </c>
      <c r="O1237" s="17">
        <v>1</v>
      </c>
      <c r="P1237" s="68" t="s">
        <v>5336</v>
      </c>
      <c r="Q1237" s="67" t="s">
        <v>103</v>
      </c>
      <c r="R1237" s="129" t="s">
        <v>110</v>
      </c>
    </row>
    <row r="1238" spans="1:18">
      <c r="A1238" s="71" t="s">
        <v>15</v>
      </c>
      <c r="B1238" s="23">
        <v>600001356916</v>
      </c>
      <c r="C1238" s="17" t="s">
        <v>91</v>
      </c>
      <c r="D1238" s="17" t="s">
        <v>92</v>
      </c>
      <c r="E1238" s="17">
        <v>0.1173</v>
      </c>
      <c r="F1238" s="18">
        <v>9.921000000000001E-4</v>
      </c>
      <c r="G1238" s="71" t="s">
        <v>1191</v>
      </c>
      <c r="H1238" s="23">
        <v>600001347118</v>
      </c>
      <c r="I1238" s="17" t="s">
        <v>107</v>
      </c>
      <c r="J1238" s="17" t="s">
        <v>108</v>
      </c>
      <c r="K1238" s="17">
        <v>0.1153</v>
      </c>
      <c r="L1238" s="17">
        <v>0</v>
      </c>
      <c r="M1238" s="17">
        <v>0.88738899999999998</v>
      </c>
      <c r="N1238" s="18">
        <v>0</v>
      </c>
      <c r="O1238" s="17">
        <v>1</v>
      </c>
      <c r="P1238" s="68" t="s">
        <v>5336</v>
      </c>
      <c r="Q1238" s="67" t="s">
        <v>103</v>
      </c>
      <c r="R1238" s="129" t="s">
        <v>110</v>
      </c>
    </row>
    <row r="1239" spans="1:18">
      <c r="A1239" s="71" t="s">
        <v>15</v>
      </c>
      <c r="B1239" s="23">
        <v>600001356916</v>
      </c>
      <c r="C1239" s="17" t="s">
        <v>91</v>
      </c>
      <c r="D1239" s="17" t="s">
        <v>92</v>
      </c>
      <c r="E1239" s="17">
        <v>0.1173</v>
      </c>
      <c r="F1239" s="18">
        <v>9.921000000000001E-4</v>
      </c>
      <c r="G1239" s="71" t="s">
        <v>1192</v>
      </c>
      <c r="H1239" s="23">
        <v>600001347198</v>
      </c>
      <c r="I1239" s="17" t="s">
        <v>107</v>
      </c>
      <c r="J1239" s="17" t="s">
        <v>873</v>
      </c>
      <c r="K1239" s="17">
        <v>0.1153</v>
      </c>
      <c r="L1239" s="17">
        <v>0</v>
      </c>
      <c r="M1239" s="17">
        <v>0.88738899999999998</v>
      </c>
      <c r="N1239" s="18">
        <v>0</v>
      </c>
      <c r="O1239" s="17">
        <v>1</v>
      </c>
      <c r="P1239" s="68" t="s">
        <v>5336</v>
      </c>
      <c r="Q1239" s="67" t="s">
        <v>103</v>
      </c>
      <c r="R1239" s="129" t="s">
        <v>110</v>
      </c>
    </row>
    <row r="1240" spans="1:18">
      <c r="A1240" s="71" t="s">
        <v>15</v>
      </c>
      <c r="B1240" s="23">
        <v>600001356916</v>
      </c>
      <c r="C1240" s="17" t="s">
        <v>91</v>
      </c>
      <c r="D1240" s="17" t="s">
        <v>92</v>
      </c>
      <c r="E1240" s="17">
        <v>0.1173</v>
      </c>
      <c r="F1240" s="18">
        <v>9.921000000000001E-4</v>
      </c>
      <c r="G1240" s="71" t="s">
        <v>1193</v>
      </c>
      <c r="H1240" s="23">
        <v>600001348793</v>
      </c>
      <c r="I1240" s="17" t="s">
        <v>98</v>
      </c>
      <c r="J1240" s="17" t="s">
        <v>97</v>
      </c>
      <c r="K1240" s="17">
        <v>0.1183</v>
      </c>
      <c r="L1240" s="17">
        <v>9.921000000000001E-4</v>
      </c>
      <c r="M1240" s="17">
        <v>0.99048000000000003</v>
      </c>
      <c r="N1240" s="18">
        <v>1</v>
      </c>
      <c r="O1240" s="17">
        <v>1</v>
      </c>
      <c r="P1240" s="68" t="s">
        <v>5336</v>
      </c>
      <c r="Q1240" s="67" t="s">
        <v>103</v>
      </c>
      <c r="R1240" s="129" t="s">
        <v>110</v>
      </c>
    </row>
    <row r="1241" spans="1:18">
      <c r="A1241" s="71" t="s">
        <v>15</v>
      </c>
      <c r="B1241" s="23">
        <v>600001356916</v>
      </c>
      <c r="C1241" s="17" t="s">
        <v>91</v>
      </c>
      <c r="D1241" s="17" t="s">
        <v>92</v>
      </c>
      <c r="E1241" s="17">
        <v>0.1173</v>
      </c>
      <c r="F1241" s="18">
        <v>9.921000000000001E-4</v>
      </c>
      <c r="G1241" s="71" t="s">
        <v>1194</v>
      </c>
      <c r="H1241" s="23">
        <v>600001349830</v>
      </c>
      <c r="I1241" s="17" t="s">
        <v>98</v>
      </c>
      <c r="J1241" s="17" t="s">
        <v>107</v>
      </c>
      <c r="K1241" s="17">
        <v>0.1163</v>
      </c>
      <c r="L1241" s="17">
        <v>1.9840000000000001E-3</v>
      </c>
      <c r="M1241" s="17">
        <v>0.99041000000000001</v>
      </c>
      <c r="N1241" s="18">
        <v>0.49950299999999997</v>
      </c>
      <c r="O1241" s="17">
        <v>1</v>
      </c>
      <c r="P1241" s="68" t="s">
        <v>5336</v>
      </c>
      <c r="Q1241" s="67" t="s">
        <v>103</v>
      </c>
      <c r="R1241" s="129" t="s">
        <v>110</v>
      </c>
    </row>
    <row r="1242" spans="1:18">
      <c r="A1242" s="71" t="s">
        <v>15</v>
      </c>
      <c r="B1242" s="23">
        <v>600001356916</v>
      </c>
      <c r="C1242" s="17" t="s">
        <v>91</v>
      </c>
      <c r="D1242" s="17" t="s">
        <v>92</v>
      </c>
      <c r="E1242" s="17">
        <v>0.1173</v>
      </c>
      <c r="F1242" s="18">
        <v>9.921000000000001E-4</v>
      </c>
      <c r="G1242" s="71" t="s">
        <v>1195</v>
      </c>
      <c r="H1242" s="23">
        <v>600001350121</v>
      </c>
      <c r="I1242" s="17" t="s">
        <v>107</v>
      </c>
      <c r="J1242" s="17" t="s">
        <v>108</v>
      </c>
      <c r="K1242" s="17">
        <v>0.1163</v>
      </c>
      <c r="L1242" s="17">
        <v>9.921000000000001E-4</v>
      </c>
      <c r="M1242" s="17">
        <v>0.99041000000000001</v>
      </c>
      <c r="N1242" s="18">
        <v>1</v>
      </c>
      <c r="O1242" s="17">
        <v>1</v>
      </c>
      <c r="P1242" s="68" t="s">
        <v>5336</v>
      </c>
      <c r="Q1242" s="67" t="s">
        <v>103</v>
      </c>
      <c r="R1242" s="129" t="s">
        <v>110</v>
      </c>
    </row>
    <row r="1243" spans="1:18">
      <c r="A1243" s="71" t="s">
        <v>15</v>
      </c>
      <c r="B1243" s="23">
        <v>600001356916</v>
      </c>
      <c r="C1243" s="17" t="s">
        <v>91</v>
      </c>
      <c r="D1243" s="17" t="s">
        <v>92</v>
      </c>
      <c r="E1243" s="17">
        <v>0.1173</v>
      </c>
      <c r="F1243" s="18">
        <v>9.921000000000001E-4</v>
      </c>
      <c r="G1243" s="71" t="s">
        <v>1196</v>
      </c>
      <c r="H1243" s="23">
        <v>600001350471</v>
      </c>
      <c r="I1243" s="17" t="s">
        <v>98</v>
      </c>
      <c r="J1243" s="17" t="s">
        <v>107</v>
      </c>
      <c r="K1243" s="17">
        <v>0.1173</v>
      </c>
      <c r="L1243" s="17">
        <v>9.921000000000001E-4</v>
      </c>
      <c r="M1243" s="17">
        <v>1</v>
      </c>
      <c r="N1243" s="18">
        <v>1</v>
      </c>
      <c r="O1243" s="17">
        <v>1</v>
      </c>
      <c r="P1243" s="68" t="s">
        <v>5336</v>
      </c>
      <c r="Q1243" s="67" t="s">
        <v>103</v>
      </c>
      <c r="R1243" s="129" t="s">
        <v>110</v>
      </c>
    </row>
    <row r="1244" spans="1:18">
      <c r="A1244" s="71" t="s">
        <v>15</v>
      </c>
      <c r="B1244" s="23">
        <v>600001356916</v>
      </c>
      <c r="C1244" s="17" t="s">
        <v>91</v>
      </c>
      <c r="D1244" s="17" t="s">
        <v>92</v>
      </c>
      <c r="E1244" s="17">
        <v>0.1173</v>
      </c>
      <c r="F1244" s="18">
        <v>9.921000000000001E-4</v>
      </c>
      <c r="G1244" s="71" t="s">
        <v>1197</v>
      </c>
      <c r="H1244" s="23">
        <v>600001350834</v>
      </c>
      <c r="I1244" s="17" t="s">
        <v>97</v>
      </c>
      <c r="J1244" s="17" t="s">
        <v>98</v>
      </c>
      <c r="K1244" s="17">
        <v>0.1173</v>
      </c>
      <c r="L1244" s="17">
        <v>9.921000000000001E-4</v>
      </c>
      <c r="M1244" s="17">
        <v>1</v>
      </c>
      <c r="N1244" s="18">
        <v>1</v>
      </c>
      <c r="O1244" s="17">
        <v>1</v>
      </c>
      <c r="P1244" s="68" t="s">
        <v>5336</v>
      </c>
      <c r="Q1244" s="67" t="s">
        <v>103</v>
      </c>
      <c r="R1244" s="129" t="s">
        <v>110</v>
      </c>
    </row>
    <row r="1245" spans="1:18">
      <c r="A1245" s="71" t="s">
        <v>15</v>
      </c>
      <c r="B1245" s="23">
        <v>600001356916</v>
      </c>
      <c r="C1245" s="17" t="s">
        <v>91</v>
      </c>
      <c r="D1245" s="17" t="s">
        <v>92</v>
      </c>
      <c r="E1245" s="17">
        <v>0.1173</v>
      </c>
      <c r="F1245" s="18">
        <v>9.921000000000001E-4</v>
      </c>
      <c r="G1245" s="71" t="s">
        <v>1198</v>
      </c>
      <c r="H1245" s="23">
        <v>600001353844</v>
      </c>
      <c r="I1245" s="17" t="s">
        <v>108</v>
      </c>
      <c r="J1245" s="17" t="s">
        <v>107</v>
      </c>
      <c r="K1245" s="17">
        <v>7.4550000000000005E-2</v>
      </c>
      <c r="L1245" s="17">
        <v>1.9840000000000001E-3</v>
      </c>
      <c r="M1245" s="17">
        <v>0.60623700000000003</v>
      </c>
      <c r="N1245" s="18">
        <v>1.9742500000000002E-6</v>
      </c>
      <c r="O1245" s="17">
        <v>0</v>
      </c>
      <c r="P1245" s="68" t="s">
        <v>5336</v>
      </c>
      <c r="Q1245" s="67" t="s">
        <v>103</v>
      </c>
      <c r="R1245" s="129" t="s">
        <v>110</v>
      </c>
    </row>
    <row r="1246" spans="1:18">
      <c r="A1246" s="71" t="s">
        <v>15</v>
      </c>
      <c r="B1246" s="23">
        <v>600001356916</v>
      </c>
      <c r="C1246" s="17" t="s">
        <v>91</v>
      </c>
      <c r="D1246" s="17" t="s">
        <v>92</v>
      </c>
      <c r="E1246" s="17">
        <v>0.1173</v>
      </c>
      <c r="F1246" s="18">
        <v>9.921000000000001E-4</v>
      </c>
      <c r="G1246" s="71" t="s">
        <v>1199</v>
      </c>
      <c r="H1246" s="23">
        <v>600001353880</v>
      </c>
      <c r="I1246" s="17" t="s">
        <v>97</v>
      </c>
      <c r="J1246" s="17" t="s">
        <v>98</v>
      </c>
      <c r="K1246" s="17">
        <v>0.1173</v>
      </c>
      <c r="L1246" s="17">
        <v>9.921000000000001E-4</v>
      </c>
      <c r="M1246" s="17">
        <v>1</v>
      </c>
      <c r="N1246" s="18">
        <v>1</v>
      </c>
      <c r="O1246" s="17">
        <v>1</v>
      </c>
      <c r="P1246" s="68" t="s">
        <v>5336</v>
      </c>
      <c r="Q1246" s="67" t="s">
        <v>103</v>
      </c>
      <c r="R1246" s="129" t="s">
        <v>110</v>
      </c>
    </row>
    <row r="1247" spans="1:18">
      <c r="A1247" s="71" t="s">
        <v>15</v>
      </c>
      <c r="B1247" s="23">
        <v>600001356916</v>
      </c>
      <c r="C1247" s="17" t="s">
        <v>91</v>
      </c>
      <c r="D1247" s="17" t="s">
        <v>92</v>
      </c>
      <c r="E1247" s="17">
        <v>0.1173</v>
      </c>
      <c r="F1247" s="18">
        <v>9.921000000000001E-4</v>
      </c>
      <c r="G1247" s="71" t="s">
        <v>1200</v>
      </c>
      <c r="H1247" s="23">
        <v>600001354066</v>
      </c>
      <c r="I1247" s="17" t="s">
        <v>98</v>
      </c>
      <c r="J1247" s="17" t="s">
        <v>97</v>
      </c>
      <c r="K1247" s="17">
        <v>0.1173</v>
      </c>
      <c r="L1247" s="17">
        <v>9.921000000000001E-4</v>
      </c>
      <c r="M1247" s="17">
        <v>1</v>
      </c>
      <c r="N1247" s="18">
        <v>1</v>
      </c>
      <c r="O1247" s="17">
        <v>1</v>
      </c>
      <c r="P1247" s="68" t="s">
        <v>5336</v>
      </c>
      <c r="Q1247" s="67" t="s">
        <v>103</v>
      </c>
      <c r="R1247" s="129" t="s">
        <v>110</v>
      </c>
    </row>
    <row r="1248" spans="1:18">
      <c r="A1248" s="71" t="s">
        <v>15</v>
      </c>
      <c r="B1248" s="23">
        <v>600001356916</v>
      </c>
      <c r="C1248" s="17" t="s">
        <v>91</v>
      </c>
      <c r="D1248" s="17" t="s">
        <v>92</v>
      </c>
      <c r="E1248" s="17">
        <v>0.1173</v>
      </c>
      <c r="F1248" s="18">
        <v>9.921000000000001E-4</v>
      </c>
      <c r="G1248" s="71" t="s">
        <v>1201</v>
      </c>
      <c r="H1248" s="23">
        <v>600001354381</v>
      </c>
      <c r="I1248" s="17" t="s">
        <v>108</v>
      </c>
      <c r="J1248" s="17" t="s">
        <v>107</v>
      </c>
      <c r="K1248" s="17">
        <v>0.1173</v>
      </c>
      <c r="L1248" s="17">
        <v>9.921000000000001E-4</v>
      </c>
      <c r="M1248" s="17">
        <v>1</v>
      </c>
      <c r="N1248" s="18">
        <v>1</v>
      </c>
      <c r="O1248" s="17">
        <v>1</v>
      </c>
      <c r="P1248" s="68" t="s">
        <v>5336</v>
      </c>
      <c r="Q1248" s="67" t="s">
        <v>103</v>
      </c>
      <c r="R1248" s="129" t="s">
        <v>110</v>
      </c>
    </row>
    <row r="1249" spans="1:18">
      <c r="A1249" s="71" t="s">
        <v>15</v>
      </c>
      <c r="B1249" s="23">
        <v>600001356916</v>
      </c>
      <c r="C1249" s="17" t="s">
        <v>91</v>
      </c>
      <c r="D1249" s="17" t="s">
        <v>92</v>
      </c>
      <c r="E1249" s="17">
        <v>0.1173</v>
      </c>
      <c r="F1249" s="18">
        <v>9.921000000000001E-4</v>
      </c>
      <c r="G1249" s="71" t="s">
        <v>1202</v>
      </c>
      <c r="H1249" s="23">
        <v>600001355160</v>
      </c>
      <c r="I1249" s="17" t="s">
        <v>107</v>
      </c>
      <c r="J1249" s="17" t="s">
        <v>98</v>
      </c>
      <c r="K1249" s="17">
        <v>0.1173</v>
      </c>
      <c r="L1249" s="17">
        <v>9.921000000000001E-4</v>
      </c>
      <c r="M1249" s="17">
        <v>1</v>
      </c>
      <c r="N1249" s="18">
        <v>1</v>
      </c>
      <c r="O1249" s="17">
        <v>1</v>
      </c>
      <c r="P1249" s="68" t="s">
        <v>5336</v>
      </c>
      <c r="Q1249" s="67" t="s">
        <v>103</v>
      </c>
      <c r="R1249" s="129" t="s">
        <v>110</v>
      </c>
    </row>
    <row r="1250" spans="1:18">
      <c r="A1250" s="71" t="s">
        <v>15</v>
      </c>
      <c r="B1250" s="23">
        <v>600001356916</v>
      </c>
      <c r="C1250" s="17" t="s">
        <v>91</v>
      </c>
      <c r="D1250" s="17" t="s">
        <v>92</v>
      </c>
      <c r="E1250" s="17">
        <v>0.1173</v>
      </c>
      <c r="F1250" s="18">
        <v>9.921000000000001E-4</v>
      </c>
      <c r="G1250" s="71" t="s">
        <v>1203</v>
      </c>
      <c r="H1250" s="23">
        <v>600001355963</v>
      </c>
      <c r="I1250" s="17" t="s">
        <v>107</v>
      </c>
      <c r="J1250" s="17" t="s">
        <v>108</v>
      </c>
      <c r="K1250" s="17">
        <v>0.1183</v>
      </c>
      <c r="L1250" s="17">
        <v>4.96E-3</v>
      </c>
      <c r="M1250" s="17">
        <v>0.99048000000000003</v>
      </c>
      <c r="N1250" s="18">
        <v>0.19920599999999999</v>
      </c>
      <c r="O1250" s="17">
        <v>1</v>
      </c>
      <c r="P1250" s="68" t="s">
        <v>5336</v>
      </c>
      <c r="Q1250" s="67" t="s">
        <v>103</v>
      </c>
      <c r="R1250" s="129" t="s">
        <v>110</v>
      </c>
    </row>
    <row r="1251" spans="1:18">
      <c r="A1251" s="71" t="s">
        <v>15</v>
      </c>
      <c r="B1251" s="23">
        <v>600001356916</v>
      </c>
      <c r="C1251" s="17" t="s">
        <v>91</v>
      </c>
      <c r="D1251" s="17" t="s">
        <v>92</v>
      </c>
      <c r="E1251" s="17">
        <v>0.1173</v>
      </c>
      <c r="F1251" s="18">
        <v>9.921000000000001E-4</v>
      </c>
      <c r="G1251" s="71" t="s">
        <v>1204</v>
      </c>
      <c r="H1251" s="23">
        <v>600001356394</v>
      </c>
      <c r="I1251" s="17" t="s">
        <v>107</v>
      </c>
      <c r="J1251" s="17" t="s">
        <v>108</v>
      </c>
      <c r="K1251" s="17">
        <v>0.1173</v>
      </c>
      <c r="L1251" s="17">
        <v>9.921000000000001E-4</v>
      </c>
      <c r="M1251" s="17">
        <v>1</v>
      </c>
      <c r="N1251" s="18">
        <v>1</v>
      </c>
      <c r="O1251" s="17">
        <v>1</v>
      </c>
      <c r="P1251" s="68" t="s">
        <v>5336</v>
      </c>
      <c r="Q1251" s="67" t="s">
        <v>103</v>
      </c>
      <c r="R1251" s="129" t="s">
        <v>110</v>
      </c>
    </row>
    <row r="1252" spans="1:18">
      <c r="A1252" s="71" t="s">
        <v>15</v>
      </c>
      <c r="B1252" s="23">
        <v>600001356916</v>
      </c>
      <c r="C1252" s="17" t="s">
        <v>91</v>
      </c>
      <c r="D1252" s="17" t="s">
        <v>92</v>
      </c>
      <c r="E1252" s="17">
        <v>0.1173</v>
      </c>
      <c r="F1252" s="18">
        <v>9.921000000000001E-4</v>
      </c>
      <c r="G1252" s="71" t="s">
        <v>15</v>
      </c>
      <c r="H1252" s="23">
        <v>600001356916</v>
      </c>
      <c r="I1252" s="17" t="s">
        <v>107</v>
      </c>
      <c r="J1252" s="17" t="s">
        <v>108</v>
      </c>
      <c r="K1252" s="17">
        <v>0.1173</v>
      </c>
      <c r="L1252" s="17">
        <v>9.921000000000001E-4</v>
      </c>
      <c r="M1252" s="17">
        <v>1</v>
      </c>
      <c r="N1252" s="18">
        <v>1</v>
      </c>
      <c r="O1252" s="17">
        <v>1</v>
      </c>
      <c r="P1252" s="68" t="s">
        <v>5336</v>
      </c>
      <c r="Q1252" s="67" t="s">
        <v>103</v>
      </c>
      <c r="R1252" s="129" t="s">
        <v>110</v>
      </c>
    </row>
    <row r="1253" spans="1:18">
      <c r="A1253" s="71" t="s">
        <v>15</v>
      </c>
      <c r="B1253" s="23">
        <v>600001356916</v>
      </c>
      <c r="C1253" s="17" t="s">
        <v>91</v>
      </c>
      <c r="D1253" s="17" t="s">
        <v>92</v>
      </c>
      <c r="E1253" s="17">
        <v>0.1173</v>
      </c>
      <c r="F1253" s="18">
        <v>9.921000000000001E-4</v>
      </c>
      <c r="G1253" s="71" t="s">
        <v>1205</v>
      </c>
      <c r="H1253" s="23">
        <v>600001357269</v>
      </c>
      <c r="I1253" s="17" t="s">
        <v>107</v>
      </c>
      <c r="J1253" s="17" t="s">
        <v>108</v>
      </c>
      <c r="K1253" s="17">
        <v>0.1193</v>
      </c>
      <c r="L1253" s="17">
        <v>9.921000000000001E-4</v>
      </c>
      <c r="M1253" s="17">
        <v>0.98111899999999996</v>
      </c>
      <c r="N1253" s="18">
        <v>1</v>
      </c>
      <c r="O1253" s="17">
        <v>1</v>
      </c>
      <c r="P1253" s="68" t="s">
        <v>5336</v>
      </c>
      <c r="Q1253" s="67" t="s">
        <v>103</v>
      </c>
      <c r="R1253" s="129" t="s">
        <v>110</v>
      </c>
    </row>
    <row r="1254" spans="1:18">
      <c r="A1254" s="71" t="s">
        <v>15</v>
      </c>
      <c r="B1254" s="23">
        <v>600001356916</v>
      </c>
      <c r="C1254" s="17" t="s">
        <v>91</v>
      </c>
      <c r="D1254" s="17" t="s">
        <v>92</v>
      </c>
      <c r="E1254" s="17">
        <v>0.1173</v>
      </c>
      <c r="F1254" s="18">
        <v>9.921000000000001E-4</v>
      </c>
      <c r="G1254" s="71" t="s">
        <v>1206</v>
      </c>
      <c r="H1254" s="23">
        <v>600001357464</v>
      </c>
      <c r="I1254" s="17" t="s">
        <v>97</v>
      </c>
      <c r="J1254" s="17" t="s">
        <v>98</v>
      </c>
      <c r="K1254" s="17">
        <v>0.12429999999999999</v>
      </c>
      <c r="L1254" s="17">
        <v>9.921000000000001E-4</v>
      </c>
      <c r="M1254" s="17">
        <v>0.93655900000000003</v>
      </c>
      <c r="N1254" s="18">
        <v>1</v>
      </c>
      <c r="O1254" s="17">
        <v>1</v>
      </c>
      <c r="P1254" s="68" t="s">
        <v>5336</v>
      </c>
      <c r="Q1254" s="67" t="s">
        <v>103</v>
      </c>
      <c r="R1254" s="129" t="s">
        <v>110</v>
      </c>
    </row>
    <row r="1255" spans="1:18">
      <c r="A1255" s="71" t="s">
        <v>15</v>
      </c>
      <c r="B1255" s="23">
        <v>600001356916</v>
      </c>
      <c r="C1255" s="17" t="s">
        <v>91</v>
      </c>
      <c r="D1255" s="17" t="s">
        <v>92</v>
      </c>
      <c r="E1255" s="17">
        <v>0.1173</v>
      </c>
      <c r="F1255" s="18">
        <v>9.921000000000001E-4</v>
      </c>
      <c r="G1255" s="71" t="s">
        <v>1207</v>
      </c>
      <c r="H1255" s="23">
        <v>600001357826</v>
      </c>
      <c r="I1255" s="17" t="s">
        <v>97</v>
      </c>
      <c r="J1255" s="17" t="s">
        <v>98</v>
      </c>
      <c r="K1255" s="17">
        <v>0.1183</v>
      </c>
      <c r="L1255" s="17">
        <v>9.921000000000001E-4</v>
      </c>
      <c r="M1255" s="17">
        <v>0.99048000000000003</v>
      </c>
      <c r="N1255" s="18">
        <v>1</v>
      </c>
      <c r="O1255" s="17">
        <v>1</v>
      </c>
      <c r="P1255" s="68" t="s">
        <v>5336</v>
      </c>
      <c r="Q1255" s="67" t="s">
        <v>103</v>
      </c>
      <c r="R1255" s="129" t="s">
        <v>110</v>
      </c>
    </row>
    <row r="1256" spans="1:18">
      <c r="A1256" s="71" t="s">
        <v>15</v>
      </c>
      <c r="B1256" s="23">
        <v>600001356916</v>
      </c>
      <c r="C1256" s="17" t="s">
        <v>91</v>
      </c>
      <c r="D1256" s="17" t="s">
        <v>92</v>
      </c>
      <c r="E1256" s="17">
        <v>0.1173</v>
      </c>
      <c r="F1256" s="18">
        <v>9.921000000000001E-4</v>
      </c>
      <c r="G1256" s="71" t="s">
        <v>1208</v>
      </c>
      <c r="H1256" s="23">
        <v>600001359169</v>
      </c>
      <c r="I1256" s="17" t="s">
        <v>107</v>
      </c>
      <c r="J1256" s="17" t="s">
        <v>108</v>
      </c>
      <c r="K1256" s="17">
        <v>0.1193</v>
      </c>
      <c r="L1256" s="17">
        <v>1.9840000000000001E-3</v>
      </c>
      <c r="M1256" s="17">
        <v>0.98111899999999996</v>
      </c>
      <c r="N1256" s="18">
        <v>0.49950299999999997</v>
      </c>
      <c r="O1256" s="17">
        <v>1</v>
      </c>
      <c r="P1256" s="68" t="s">
        <v>5336</v>
      </c>
      <c r="Q1256" s="67" t="s">
        <v>103</v>
      </c>
      <c r="R1256" s="129" t="s">
        <v>110</v>
      </c>
    </row>
    <row r="1257" spans="1:18">
      <c r="A1257" s="71" t="s">
        <v>15</v>
      </c>
      <c r="B1257" s="23">
        <v>600001356916</v>
      </c>
      <c r="C1257" s="17" t="s">
        <v>91</v>
      </c>
      <c r="D1257" s="17" t="s">
        <v>92</v>
      </c>
      <c r="E1257" s="17">
        <v>0.1173</v>
      </c>
      <c r="F1257" s="18">
        <v>9.921000000000001E-4</v>
      </c>
      <c r="G1257" s="71" t="s">
        <v>1209</v>
      </c>
      <c r="H1257" s="23">
        <v>600001359869</v>
      </c>
      <c r="I1257" s="17" t="s">
        <v>98</v>
      </c>
      <c r="J1257" s="17" t="s">
        <v>97</v>
      </c>
      <c r="K1257" s="17">
        <v>0.1183</v>
      </c>
      <c r="L1257" s="17">
        <v>9.921000000000001E-4</v>
      </c>
      <c r="M1257" s="17">
        <v>0.99048000000000003</v>
      </c>
      <c r="N1257" s="18">
        <v>1</v>
      </c>
      <c r="O1257" s="17">
        <v>1</v>
      </c>
      <c r="P1257" s="68" t="s">
        <v>5336</v>
      </c>
      <c r="Q1257" s="67" t="s">
        <v>103</v>
      </c>
      <c r="R1257" s="129" t="s">
        <v>110</v>
      </c>
    </row>
    <row r="1258" spans="1:18">
      <c r="A1258" s="71" t="s">
        <v>15</v>
      </c>
      <c r="B1258" s="23">
        <v>600001356916</v>
      </c>
      <c r="C1258" s="17" t="s">
        <v>91</v>
      </c>
      <c r="D1258" s="17" t="s">
        <v>92</v>
      </c>
      <c r="E1258" s="17">
        <v>0.1173</v>
      </c>
      <c r="F1258" s="18">
        <v>9.921000000000001E-4</v>
      </c>
      <c r="G1258" s="71" t="s">
        <v>1210</v>
      </c>
      <c r="H1258" s="23">
        <v>600001359937</v>
      </c>
      <c r="I1258" s="17" t="s">
        <v>107</v>
      </c>
      <c r="J1258" s="17" t="s">
        <v>108</v>
      </c>
      <c r="K1258" s="17">
        <v>0.1183</v>
      </c>
      <c r="L1258" s="17">
        <v>9.921000000000001E-4</v>
      </c>
      <c r="M1258" s="17">
        <v>0.99048000000000003</v>
      </c>
      <c r="N1258" s="18">
        <v>1</v>
      </c>
      <c r="O1258" s="17">
        <v>1</v>
      </c>
      <c r="P1258" s="68" t="s">
        <v>5336</v>
      </c>
      <c r="Q1258" s="67" t="s">
        <v>103</v>
      </c>
      <c r="R1258" s="129" t="s">
        <v>110</v>
      </c>
    </row>
    <row r="1259" spans="1:18">
      <c r="A1259" s="71" t="s">
        <v>15</v>
      </c>
      <c r="B1259" s="23">
        <v>600001356916</v>
      </c>
      <c r="C1259" s="17" t="s">
        <v>91</v>
      </c>
      <c r="D1259" s="17" t="s">
        <v>92</v>
      </c>
      <c r="E1259" s="17">
        <v>0.1173</v>
      </c>
      <c r="F1259" s="18">
        <v>9.921000000000001E-4</v>
      </c>
      <c r="G1259" s="71" t="s">
        <v>1211</v>
      </c>
      <c r="H1259" s="23">
        <v>600001360139</v>
      </c>
      <c r="I1259" s="17" t="s">
        <v>107</v>
      </c>
      <c r="J1259" s="17" t="s">
        <v>108</v>
      </c>
      <c r="K1259" s="17">
        <v>0.1183</v>
      </c>
      <c r="L1259" s="17">
        <v>9.921000000000001E-4</v>
      </c>
      <c r="M1259" s="17">
        <v>0.99048000000000003</v>
      </c>
      <c r="N1259" s="18">
        <v>1</v>
      </c>
      <c r="O1259" s="17">
        <v>1</v>
      </c>
      <c r="P1259" s="68" t="s">
        <v>5336</v>
      </c>
      <c r="Q1259" s="67" t="s">
        <v>103</v>
      </c>
      <c r="R1259" s="129" t="s">
        <v>110</v>
      </c>
    </row>
    <row r="1260" spans="1:18">
      <c r="A1260" s="71" t="s">
        <v>15</v>
      </c>
      <c r="B1260" s="23">
        <v>600001356916</v>
      </c>
      <c r="C1260" s="17" t="s">
        <v>91</v>
      </c>
      <c r="D1260" s="17" t="s">
        <v>92</v>
      </c>
      <c r="E1260" s="17">
        <v>0.1173</v>
      </c>
      <c r="F1260" s="18">
        <v>9.921000000000001E-4</v>
      </c>
      <c r="G1260" s="71" t="s">
        <v>1212</v>
      </c>
      <c r="H1260" s="23">
        <v>600001360180</v>
      </c>
      <c r="I1260" s="17" t="s">
        <v>108</v>
      </c>
      <c r="J1260" s="17" t="s">
        <v>107</v>
      </c>
      <c r="K1260" s="17">
        <v>0.1183</v>
      </c>
      <c r="L1260" s="17">
        <v>9.921000000000001E-4</v>
      </c>
      <c r="M1260" s="17">
        <v>0.99048000000000003</v>
      </c>
      <c r="N1260" s="18">
        <v>1</v>
      </c>
      <c r="O1260" s="17">
        <v>1</v>
      </c>
      <c r="P1260" s="68" t="s">
        <v>5336</v>
      </c>
      <c r="Q1260" s="67" t="s">
        <v>103</v>
      </c>
      <c r="R1260" s="129" t="s">
        <v>110</v>
      </c>
    </row>
    <row r="1261" spans="1:18">
      <c r="A1261" s="71" t="s">
        <v>15</v>
      </c>
      <c r="B1261" s="23">
        <v>600001356916</v>
      </c>
      <c r="C1261" s="17" t="s">
        <v>91</v>
      </c>
      <c r="D1261" s="17" t="s">
        <v>92</v>
      </c>
      <c r="E1261" s="17">
        <v>0.1173</v>
      </c>
      <c r="F1261" s="18">
        <v>9.921000000000001E-4</v>
      </c>
      <c r="G1261" s="71" t="s">
        <v>1213</v>
      </c>
      <c r="H1261" s="23">
        <v>600001361673</v>
      </c>
      <c r="I1261" s="17" t="s">
        <v>108</v>
      </c>
      <c r="J1261" s="17" t="s">
        <v>98</v>
      </c>
      <c r="K1261" s="17">
        <v>0.1183</v>
      </c>
      <c r="L1261" s="17">
        <v>9.921000000000001E-4</v>
      </c>
      <c r="M1261" s="17">
        <v>0.99048000000000003</v>
      </c>
      <c r="N1261" s="18">
        <v>1</v>
      </c>
      <c r="O1261" s="17">
        <v>1</v>
      </c>
      <c r="P1261" s="68" t="s">
        <v>5336</v>
      </c>
      <c r="Q1261" s="67" t="s">
        <v>103</v>
      </c>
      <c r="R1261" s="129" t="s">
        <v>110</v>
      </c>
    </row>
    <row r="1262" spans="1:18">
      <c r="A1262" s="71" t="s">
        <v>15</v>
      </c>
      <c r="B1262" s="23">
        <v>600001356916</v>
      </c>
      <c r="C1262" s="17" t="s">
        <v>91</v>
      </c>
      <c r="D1262" s="17" t="s">
        <v>92</v>
      </c>
      <c r="E1262" s="17">
        <v>0.1173</v>
      </c>
      <c r="F1262" s="18">
        <v>9.921000000000001E-4</v>
      </c>
      <c r="G1262" s="71" t="s">
        <v>1214</v>
      </c>
      <c r="H1262" s="23">
        <v>600001362285</v>
      </c>
      <c r="I1262" s="17" t="s">
        <v>98</v>
      </c>
      <c r="J1262" s="17" t="s">
        <v>97</v>
      </c>
      <c r="K1262" s="17">
        <v>0.1183</v>
      </c>
      <c r="L1262" s="17">
        <v>9.921000000000001E-4</v>
      </c>
      <c r="M1262" s="17">
        <v>0.99048000000000003</v>
      </c>
      <c r="N1262" s="18">
        <v>1</v>
      </c>
      <c r="O1262" s="17">
        <v>1</v>
      </c>
      <c r="P1262" s="68" t="s">
        <v>5336</v>
      </c>
      <c r="Q1262" s="67" t="s">
        <v>103</v>
      </c>
      <c r="R1262" s="129" t="s">
        <v>110</v>
      </c>
    </row>
    <row r="1263" spans="1:18">
      <c r="A1263" s="71" t="s">
        <v>15</v>
      </c>
      <c r="B1263" s="23">
        <v>600001356916</v>
      </c>
      <c r="C1263" s="17" t="s">
        <v>91</v>
      </c>
      <c r="D1263" s="17" t="s">
        <v>92</v>
      </c>
      <c r="E1263" s="17">
        <v>0.1173</v>
      </c>
      <c r="F1263" s="18">
        <v>9.921000000000001E-4</v>
      </c>
      <c r="G1263" s="71" t="s">
        <v>1215</v>
      </c>
      <c r="H1263" s="23">
        <v>600001362360</v>
      </c>
      <c r="I1263" s="17" t="s">
        <v>107</v>
      </c>
      <c r="J1263" s="17" t="s">
        <v>108</v>
      </c>
      <c r="K1263" s="17">
        <v>2.6839999999999999E-2</v>
      </c>
      <c r="L1263" s="17">
        <v>9.921000000000001E-4</v>
      </c>
      <c r="M1263" s="17">
        <v>0.20754500000000001</v>
      </c>
      <c r="N1263" s="18">
        <v>1</v>
      </c>
      <c r="O1263" s="17">
        <v>0</v>
      </c>
      <c r="P1263" s="68" t="s">
        <v>5336</v>
      </c>
      <c r="Q1263" s="67" t="s">
        <v>103</v>
      </c>
      <c r="R1263" s="129" t="s">
        <v>110</v>
      </c>
    </row>
    <row r="1264" spans="1:18">
      <c r="A1264" s="71" t="s">
        <v>15</v>
      </c>
      <c r="B1264" s="23">
        <v>600001356916</v>
      </c>
      <c r="C1264" s="17" t="s">
        <v>91</v>
      </c>
      <c r="D1264" s="17" t="s">
        <v>92</v>
      </c>
      <c r="E1264" s="17">
        <v>0.1173</v>
      </c>
      <c r="F1264" s="18">
        <v>9.921000000000001E-4</v>
      </c>
      <c r="G1264" s="71" t="s">
        <v>1216</v>
      </c>
      <c r="H1264" s="23">
        <v>600001362633</v>
      </c>
      <c r="I1264" s="17" t="s">
        <v>406</v>
      </c>
      <c r="J1264" s="17" t="s">
        <v>97</v>
      </c>
      <c r="K1264" s="17">
        <v>0.1203</v>
      </c>
      <c r="L1264" s="17">
        <v>2.9759999999999999E-3</v>
      </c>
      <c r="M1264" s="17">
        <v>0.971912</v>
      </c>
      <c r="N1264" s="18">
        <v>0.33267099999999999</v>
      </c>
      <c r="O1264" s="17">
        <v>1</v>
      </c>
      <c r="P1264" s="68" t="s">
        <v>5336</v>
      </c>
      <c r="Q1264" s="67" t="s">
        <v>103</v>
      </c>
      <c r="R1264" s="129" t="s">
        <v>110</v>
      </c>
    </row>
    <row r="1265" spans="1:18">
      <c r="A1265" s="71" t="s">
        <v>15</v>
      </c>
      <c r="B1265" s="23">
        <v>600001356916</v>
      </c>
      <c r="C1265" s="17" t="s">
        <v>91</v>
      </c>
      <c r="D1265" s="17" t="s">
        <v>92</v>
      </c>
      <c r="E1265" s="17">
        <v>0.1173</v>
      </c>
      <c r="F1265" s="18">
        <v>9.921000000000001E-4</v>
      </c>
      <c r="G1265" s="71" t="s">
        <v>1217</v>
      </c>
      <c r="H1265" s="23">
        <v>600001362793</v>
      </c>
      <c r="I1265" s="17" t="s">
        <v>107</v>
      </c>
      <c r="J1265" s="17" t="s">
        <v>108</v>
      </c>
      <c r="K1265" s="17">
        <v>0.1183</v>
      </c>
      <c r="L1265" s="17">
        <v>9.921000000000001E-4</v>
      </c>
      <c r="M1265" s="17">
        <v>0.99048000000000003</v>
      </c>
      <c r="N1265" s="18">
        <v>1</v>
      </c>
      <c r="O1265" s="17">
        <v>1</v>
      </c>
      <c r="P1265" s="68" t="s">
        <v>5336</v>
      </c>
      <c r="Q1265" s="67" t="s">
        <v>103</v>
      </c>
      <c r="R1265" s="129" t="s">
        <v>110</v>
      </c>
    </row>
    <row r="1266" spans="1:18">
      <c r="A1266" s="71" t="s">
        <v>15</v>
      </c>
      <c r="B1266" s="23">
        <v>600001356916</v>
      </c>
      <c r="C1266" s="17" t="s">
        <v>91</v>
      </c>
      <c r="D1266" s="17" t="s">
        <v>92</v>
      </c>
      <c r="E1266" s="17">
        <v>0.1173</v>
      </c>
      <c r="F1266" s="18">
        <v>9.921000000000001E-4</v>
      </c>
      <c r="G1266" s="71" t="s">
        <v>1218</v>
      </c>
      <c r="H1266" s="23">
        <v>600001363227</v>
      </c>
      <c r="I1266" s="17" t="s">
        <v>107</v>
      </c>
      <c r="J1266" s="17" t="s">
        <v>97</v>
      </c>
      <c r="K1266" s="17">
        <v>0.1183</v>
      </c>
      <c r="L1266" s="17">
        <v>9.921000000000001E-4</v>
      </c>
      <c r="M1266" s="17">
        <v>0.99048000000000003</v>
      </c>
      <c r="N1266" s="18">
        <v>1</v>
      </c>
      <c r="O1266" s="17">
        <v>1</v>
      </c>
      <c r="P1266" s="68" t="s">
        <v>5336</v>
      </c>
      <c r="Q1266" s="67" t="s">
        <v>103</v>
      </c>
      <c r="R1266" s="129" t="s">
        <v>110</v>
      </c>
    </row>
    <row r="1267" spans="1:18">
      <c r="A1267" s="71" t="s">
        <v>15</v>
      </c>
      <c r="B1267" s="23">
        <v>600001356916</v>
      </c>
      <c r="C1267" s="17" t="s">
        <v>91</v>
      </c>
      <c r="D1267" s="17" t="s">
        <v>92</v>
      </c>
      <c r="E1267" s="17">
        <v>0.1173</v>
      </c>
      <c r="F1267" s="18">
        <v>9.921000000000001E-4</v>
      </c>
      <c r="G1267" s="71" t="s">
        <v>1219</v>
      </c>
      <c r="H1267" s="23">
        <v>600001364471</v>
      </c>
      <c r="I1267" s="17" t="s">
        <v>98</v>
      </c>
      <c r="J1267" s="17" t="s">
        <v>107</v>
      </c>
      <c r="K1267" s="17">
        <v>9.8409999999999997E-2</v>
      </c>
      <c r="L1267" s="17">
        <v>9.921000000000001E-4</v>
      </c>
      <c r="M1267" s="17">
        <v>0.57930199999999998</v>
      </c>
      <c r="N1267" s="18">
        <v>1</v>
      </c>
      <c r="O1267" s="17">
        <v>0</v>
      </c>
      <c r="P1267" s="68" t="s">
        <v>5336</v>
      </c>
      <c r="Q1267" s="67" t="s">
        <v>103</v>
      </c>
      <c r="R1267" s="129" t="s">
        <v>110</v>
      </c>
    </row>
    <row r="1268" spans="1:18">
      <c r="A1268" s="71" t="s">
        <v>15</v>
      </c>
      <c r="B1268" s="23">
        <v>600001356916</v>
      </c>
      <c r="C1268" s="17" t="s">
        <v>91</v>
      </c>
      <c r="D1268" s="17" t="s">
        <v>92</v>
      </c>
      <c r="E1268" s="17">
        <v>0.1173</v>
      </c>
      <c r="F1268" s="18">
        <v>9.921000000000001E-4</v>
      </c>
      <c r="G1268" s="71" t="s">
        <v>1220</v>
      </c>
      <c r="H1268" s="23">
        <v>600001364691</v>
      </c>
      <c r="I1268" s="17" t="s">
        <v>98</v>
      </c>
      <c r="J1268" s="17" t="s">
        <v>107</v>
      </c>
      <c r="K1268" s="17">
        <v>0.1004</v>
      </c>
      <c r="L1268" s="17">
        <v>9.921000000000001E-4</v>
      </c>
      <c r="M1268" s="17">
        <v>0.56545299999999998</v>
      </c>
      <c r="N1268" s="18">
        <v>1</v>
      </c>
      <c r="O1268" s="17">
        <v>0</v>
      </c>
      <c r="P1268" s="68" t="s">
        <v>5336</v>
      </c>
      <c r="Q1268" s="67" t="s">
        <v>103</v>
      </c>
      <c r="R1268" s="129" t="s">
        <v>110</v>
      </c>
    </row>
    <row r="1269" spans="1:18">
      <c r="A1269" s="71" t="s">
        <v>15</v>
      </c>
      <c r="B1269" s="23">
        <v>600001356916</v>
      </c>
      <c r="C1269" s="17" t="s">
        <v>91</v>
      </c>
      <c r="D1269" s="17" t="s">
        <v>92</v>
      </c>
      <c r="E1269" s="17">
        <v>0.1173</v>
      </c>
      <c r="F1269" s="18">
        <v>9.921000000000001E-4</v>
      </c>
      <c r="G1269" s="71" t="s">
        <v>1221</v>
      </c>
      <c r="H1269" s="23">
        <v>600001364866</v>
      </c>
      <c r="I1269" s="17" t="s">
        <v>98</v>
      </c>
      <c r="J1269" s="17" t="s">
        <v>97</v>
      </c>
      <c r="K1269" s="17">
        <v>9.1450000000000004E-2</v>
      </c>
      <c r="L1269" s="17">
        <v>9.921000000000001E-4</v>
      </c>
      <c r="M1269" s="17">
        <v>0.53437599999999996</v>
      </c>
      <c r="N1269" s="18">
        <v>1</v>
      </c>
      <c r="O1269" s="17">
        <v>0</v>
      </c>
      <c r="P1269" s="68" t="s">
        <v>5336</v>
      </c>
      <c r="Q1269" s="67" t="s">
        <v>103</v>
      </c>
      <c r="R1269" s="129" t="s">
        <v>110</v>
      </c>
    </row>
    <row r="1270" spans="1:18">
      <c r="A1270" s="71" t="s">
        <v>15</v>
      </c>
      <c r="B1270" s="23">
        <v>600001356916</v>
      </c>
      <c r="C1270" s="17" t="s">
        <v>91</v>
      </c>
      <c r="D1270" s="17" t="s">
        <v>92</v>
      </c>
      <c r="E1270" s="17">
        <v>0.1173</v>
      </c>
      <c r="F1270" s="18">
        <v>9.921000000000001E-4</v>
      </c>
      <c r="G1270" s="71" t="s">
        <v>1222</v>
      </c>
      <c r="H1270" s="23">
        <v>600001365073</v>
      </c>
      <c r="I1270" s="17" t="s">
        <v>108</v>
      </c>
      <c r="J1270" s="17" t="s">
        <v>97</v>
      </c>
      <c r="K1270" s="17">
        <v>8.9459999999999998E-2</v>
      </c>
      <c r="L1270" s="17">
        <v>9.921000000000001E-4</v>
      </c>
      <c r="M1270" s="17">
        <v>0.53289399999999998</v>
      </c>
      <c r="N1270" s="18">
        <v>1</v>
      </c>
      <c r="O1270" s="17">
        <v>0</v>
      </c>
      <c r="P1270" s="68" t="s">
        <v>5336</v>
      </c>
      <c r="Q1270" s="67" t="s">
        <v>103</v>
      </c>
      <c r="R1270" s="129" t="s">
        <v>110</v>
      </c>
    </row>
    <row r="1271" spans="1:18">
      <c r="A1271" s="71" t="s">
        <v>15</v>
      </c>
      <c r="B1271" s="23">
        <v>600001356916</v>
      </c>
      <c r="C1271" s="17" t="s">
        <v>91</v>
      </c>
      <c r="D1271" s="17" t="s">
        <v>92</v>
      </c>
      <c r="E1271" s="17">
        <v>0.1173</v>
      </c>
      <c r="F1271" s="18">
        <v>9.921000000000001E-4</v>
      </c>
      <c r="G1271" s="71" t="s">
        <v>1223</v>
      </c>
      <c r="H1271" s="23">
        <v>600001365244</v>
      </c>
      <c r="I1271" s="17" t="s">
        <v>108</v>
      </c>
      <c r="J1271" s="17" t="s">
        <v>107</v>
      </c>
      <c r="K1271" s="17">
        <v>8.9459999999999998E-2</v>
      </c>
      <c r="L1271" s="17">
        <v>9.921000000000001E-4</v>
      </c>
      <c r="M1271" s="17">
        <v>0.53289399999999998</v>
      </c>
      <c r="N1271" s="18">
        <v>1</v>
      </c>
      <c r="O1271" s="17">
        <v>0</v>
      </c>
      <c r="P1271" s="68" t="s">
        <v>5336</v>
      </c>
      <c r="Q1271" s="67" t="s">
        <v>103</v>
      </c>
      <c r="R1271" s="129" t="s">
        <v>110</v>
      </c>
    </row>
    <row r="1272" spans="1:18">
      <c r="A1272" s="71" t="s">
        <v>15</v>
      </c>
      <c r="B1272" s="23">
        <v>600001356916</v>
      </c>
      <c r="C1272" s="17" t="s">
        <v>91</v>
      </c>
      <c r="D1272" s="17" t="s">
        <v>92</v>
      </c>
      <c r="E1272" s="17">
        <v>0.1173</v>
      </c>
      <c r="F1272" s="18">
        <v>9.921000000000001E-4</v>
      </c>
      <c r="G1272" s="71" t="s">
        <v>1224</v>
      </c>
      <c r="H1272" s="23">
        <v>600001365650</v>
      </c>
      <c r="I1272" s="17" t="s">
        <v>107</v>
      </c>
      <c r="J1272" s="17" t="s">
        <v>97</v>
      </c>
      <c r="K1272" s="17">
        <v>9.0459999999999999E-2</v>
      </c>
      <c r="L1272" s="17">
        <v>9.921000000000001E-4</v>
      </c>
      <c r="M1272" s="17">
        <v>0.52578100000000005</v>
      </c>
      <c r="N1272" s="18">
        <v>1</v>
      </c>
      <c r="O1272" s="17">
        <v>0</v>
      </c>
      <c r="P1272" s="68" t="s">
        <v>5336</v>
      </c>
      <c r="Q1272" s="67" t="s">
        <v>103</v>
      </c>
      <c r="R1272" s="129" t="s">
        <v>110</v>
      </c>
    </row>
    <row r="1273" spans="1:18">
      <c r="A1273" s="71" t="s">
        <v>15</v>
      </c>
      <c r="B1273" s="23">
        <v>600001356916</v>
      </c>
      <c r="C1273" s="17" t="s">
        <v>91</v>
      </c>
      <c r="D1273" s="17" t="s">
        <v>92</v>
      </c>
      <c r="E1273" s="17">
        <v>0.1173</v>
      </c>
      <c r="F1273" s="18">
        <v>9.921000000000001E-4</v>
      </c>
      <c r="G1273" s="71" t="s">
        <v>1225</v>
      </c>
      <c r="H1273" s="23">
        <v>600001365883</v>
      </c>
      <c r="I1273" s="17" t="s">
        <v>98</v>
      </c>
      <c r="J1273" s="17" t="s">
        <v>108</v>
      </c>
      <c r="K1273" s="17">
        <v>8.9459999999999998E-2</v>
      </c>
      <c r="L1273" s="17">
        <v>9.921000000000001E-4</v>
      </c>
      <c r="M1273" s="17">
        <v>0.53289399999999998</v>
      </c>
      <c r="N1273" s="18">
        <v>1</v>
      </c>
      <c r="O1273" s="17">
        <v>0</v>
      </c>
      <c r="P1273" s="68" t="s">
        <v>5336</v>
      </c>
      <c r="Q1273" s="67" t="s">
        <v>103</v>
      </c>
      <c r="R1273" s="129" t="s">
        <v>110</v>
      </c>
    </row>
    <row r="1274" spans="1:18">
      <c r="A1274" s="71" t="s">
        <v>15</v>
      </c>
      <c r="B1274" s="23">
        <v>600001356916</v>
      </c>
      <c r="C1274" s="17" t="s">
        <v>91</v>
      </c>
      <c r="D1274" s="17" t="s">
        <v>92</v>
      </c>
      <c r="E1274" s="17">
        <v>0.1173</v>
      </c>
      <c r="F1274" s="18">
        <v>9.921000000000001E-4</v>
      </c>
      <c r="G1274" s="71" t="s">
        <v>1226</v>
      </c>
      <c r="H1274" s="23">
        <v>600001366052</v>
      </c>
      <c r="I1274" s="17" t="s">
        <v>107</v>
      </c>
      <c r="J1274" s="17" t="s">
        <v>108</v>
      </c>
      <c r="K1274" s="17">
        <v>8.9459999999999998E-2</v>
      </c>
      <c r="L1274" s="17">
        <v>9.921000000000001E-4</v>
      </c>
      <c r="M1274" s="17">
        <v>0.53289399999999998</v>
      </c>
      <c r="N1274" s="18">
        <v>1</v>
      </c>
      <c r="O1274" s="17">
        <v>0</v>
      </c>
      <c r="P1274" s="68" t="s">
        <v>5336</v>
      </c>
      <c r="Q1274" s="67" t="s">
        <v>103</v>
      </c>
      <c r="R1274" s="129" t="s">
        <v>110</v>
      </c>
    </row>
    <row r="1275" spans="1:18">
      <c r="A1275" s="71" t="s">
        <v>15</v>
      </c>
      <c r="B1275" s="23">
        <v>600001356916</v>
      </c>
      <c r="C1275" s="17" t="s">
        <v>91</v>
      </c>
      <c r="D1275" s="17" t="s">
        <v>92</v>
      </c>
      <c r="E1275" s="17">
        <v>0.1173</v>
      </c>
      <c r="F1275" s="18">
        <v>9.921000000000001E-4</v>
      </c>
      <c r="G1275" s="71" t="s">
        <v>1227</v>
      </c>
      <c r="H1275" s="23">
        <v>600001366220</v>
      </c>
      <c r="I1275" s="17" t="s">
        <v>98</v>
      </c>
      <c r="J1275" s="17" t="s">
        <v>97</v>
      </c>
      <c r="K1275" s="17">
        <v>8.9459999999999998E-2</v>
      </c>
      <c r="L1275" s="17">
        <v>9.921000000000001E-4</v>
      </c>
      <c r="M1275" s="17">
        <v>0.53289399999999998</v>
      </c>
      <c r="N1275" s="18">
        <v>1</v>
      </c>
      <c r="O1275" s="17">
        <v>0</v>
      </c>
      <c r="P1275" s="68" t="s">
        <v>5336</v>
      </c>
      <c r="Q1275" s="67" t="s">
        <v>103</v>
      </c>
      <c r="R1275" s="129" t="s">
        <v>110</v>
      </c>
    </row>
    <row r="1276" spans="1:18">
      <c r="A1276" s="71" t="s">
        <v>15</v>
      </c>
      <c r="B1276" s="23">
        <v>600001356916</v>
      </c>
      <c r="C1276" s="17" t="s">
        <v>91</v>
      </c>
      <c r="D1276" s="17" t="s">
        <v>92</v>
      </c>
      <c r="E1276" s="17">
        <v>0.1173</v>
      </c>
      <c r="F1276" s="18">
        <v>9.921000000000001E-4</v>
      </c>
      <c r="G1276" s="71" t="s">
        <v>1228</v>
      </c>
      <c r="H1276" s="23">
        <v>600001366718</v>
      </c>
      <c r="I1276" s="17" t="s">
        <v>98</v>
      </c>
      <c r="J1276" s="17" t="s">
        <v>97</v>
      </c>
      <c r="K1276" s="17">
        <v>7.7530000000000002E-2</v>
      </c>
      <c r="L1276" s="17">
        <v>9.921000000000001E-4</v>
      </c>
      <c r="M1276" s="17">
        <v>0.43125400000000003</v>
      </c>
      <c r="N1276" s="18">
        <v>1</v>
      </c>
      <c r="O1276" s="17">
        <v>0</v>
      </c>
      <c r="P1276" s="68" t="s">
        <v>5336</v>
      </c>
      <c r="Q1276" s="67" t="s">
        <v>103</v>
      </c>
      <c r="R1276" s="129" t="s">
        <v>110</v>
      </c>
    </row>
    <row r="1277" spans="1:18">
      <c r="A1277" s="71" t="s">
        <v>15</v>
      </c>
      <c r="B1277" s="23">
        <v>600001356916</v>
      </c>
      <c r="C1277" s="17" t="s">
        <v>91</v>
      </c>
      <c r="D1277" s="17" t="s">
        <v>92</v>
      </c>
      <c r="E1277" s="17">
        <v>0.1173</v>
      </c>
      <c r="F1277" s="18">
        <v>9.921000000000001E-4</v>
      </c>
      <c r="G1277" s="71" t="s">
        <v>1229</v>
      </c>
      <c r="H1277" s="23">
        <v>600001366855</v>
      </c>
      <c r="I1277" s="17" t="s">
        <v>108</v>
      </c>
      <c r="J1277" s="17" t="s">
        <v>107</v>
      </c>
      <c r="K1277" s="17">
        <v>7.7530000000000002E-2</v>
      </c>
      <c r="L1277" s="17">
        <v>9.921000000000001E-4</v>
      </c>
      <c r="M1277" s="17">
        <v>0.43125400000000003</v>
      </c>
      <c r="N1277" s="18">
        <v>1</v>
      </c>
      <c r="O1277" s="17">
        <v>0</v>
      </c>
      <c r="P1277" s="68" t="s">
        <v>5336</v>
      </c>
      <c r="Q1277" s="67" t="s">
        <v>103</v>
      </c>
      <c r="R1277" s="129" t="s">
        <v>110</v>
      </c>
    </row>
    <row r="1278" spans="1:18">
      <c r="A1278" s="71" t="s">
        <v>15</v>
      </c>
      <c r="B1278" s="23">
        <v>600001356916</v>
      </c>
      <c r="C1278" s="17" t="s">
        <v>91</v>
      </c>
      <c r="D1278" s="17" t="s">
        <v>92</v>
      </c>
      <c r="E1278" s="17">
        <v>0.1173</v>
      </c>
      <c r="F1278" s="18">
        <v>9.921000000000001E-4</v>
      </c>
      <c r="G1278" s="71" t="s">
        <v>1230</v>
      </c>
      <c r="H1278" s="23">
        <v>600001366889</v>
      </c>
      <c r="I1278" s="17" t="s">
        <v>108</v>
      </c>
      <c r="J1278" s="17" t="s">
        <v>107</v>
      </c>
      <c r="K1278" s="17">
        <v>7.6539999999999997E-2</v>
      </c>
      <c r="L1278" s="17">
        <v>9.921000000000001E-4</v>
      </c>
      <c r="M1278" s="17">
        <v>0.42293799999999998</v>
      </c>
      <c r="N1278" s="18">
        <v>1</v>
      </c>
      <c r="O1278" s="17">
        <v>0</v>
      </c>
      <c r="P1278" s="68" t="s">
        <v>5336</v>
      </c>
      <c r="Q1278" s="67" t="s">
        <v>103</v>
      </c>
      <c r="R1278" s="129" t="s">
        <v>110</v>
      </c>
    </row>
    <row r="1279" spans="1:18">
      <c r="A1279" s="71" t="s">
        <v>15</v>
      </c>
      <c r="B1279" s="23">
        <v>600001356916</v>
      </c>
      <c r="C1279" s="17" t="s">
        <v>91</v>
      </c>
      <c r="D1279" s="17" t="s">
        <v>92</v>
      </c>
      <c r="E1279" s="17">
        <v>0.1173</v>
      </c>
      <c r="F1279" s="18">
        <v>9.921000000000001E-4</v>
      </c>
      <c r="G1279" s="71" t="s">
        <v>1231</v>
      </c>
      <c r="H1279" s="23">
        <v>600001366890</v>
      </c>
      <c r="I1279" s="17" t="s">
        <v>97</v>
      </c>
      <c r="J1279" s="17" t="s">
        <v>108</v>
      </c>
      <c r="K1279" s="17">
        <v>7.6539999999999997E-2</v>
      </c>
      <c r="L1279" s="17">
        <v>9.921000000000001E-4</v>
      </c>
      <c r="M1279" s="17">
        <v>0.42293799999999998</v>
      </c>
      <c r="N1279" s="18">
        <v>1</v>
      </c>
      <c r="O1279" s="17">
        <v>0</v>
      </c>
      <c r="P1279" s="68" t="s">
        <v>5336</v>
      </c>
      <c r="Q1279" s="67" t="s">
        <v>103</v>
      </c>
      <c r="R1279" s="129" t="s">
        <v>110</v>
      </c>
    </row>
    <row r="1280" spans="1:18">
      <c r="A1280" s="71" t="s">
        <v>15</v>
      </c>
      <c r="B1280" s="23">
        <v>600001356916</v>
      </c>
      <c r="C1280" s="17" t="s">
        <v>91</v>
      </c>
      <c r="D1280" s="17" t="s">
        <v>92</v>
      </c>
      <c r="E1280" s="17">
        <v>0.1173</v>
      </c>
      <c r="F1280" s="18">
        <v>9.921000000000001E-4</v>
      </c>
      <c r="G1280" s="71" t="s">
        <v>1232</v>
      </c>
      <c r="H1280" s="23">
        <v>600001366902</v>
      </c>
      <c r="I1280" s="17" t="s">
        <v>107</v>
      </c>
      <c r="J1280" s="17" t="s">
        <v>108</v>
      </c>
      <c r="K1280" s="17">
        <v>7.6539999999999997E-2</v>
      </c>
      <c r="L1280" s="17">
        <v>9.921000000000001E-4</v>
      </c>
      <c r="M1280" s="17">
        <v>0.42293799999999998</v>
      </c>
      <c r="N1280" s="18">
        <v>1</v>
      </c>
      <c r="O1280" s="17">
        <v>0</v>
      </c>
      <c r="P1280" s="68" t="s">
        <v>5336</v>
      </c>
      <c r="Q1280" s="67" t="s">
        <v>103</v>
      </c>
      <c r="R1280" s="129" t="s">
        <v>110</v>
      </c>
    </row>
    <row r="1281" spans="1:18">
      <c r="A1281" s="71" t="s">
        <v>15</v>
      </c>
      <c r="B1281" s="23">
        <v>600001356916</v>
      </c>
      <c r="C1281" s="17" t="s">
        <v>91</v>
      </c>
      <c r="D1281" s="17" t="s">
        <v>92</v>
      </c>
      <c r="E1281" s="17">
        <v>0.1173</v>
      </c>
      <c r="F1281" s="18">
        <v>9.921000000000001E-4</v>
      </c>
      <c r="G1281" s="71" t="s">
        <v>1233</v>
      </c>
      <c r="H1281" s="23">
        <v>600001367049</v>
      </c>
      <c r="I1281" s="17" t="s">
        <v>108</v>
      </c>
      <c r="J1281" s="17" t="s">
        <v>107</v>
      </c>
      <c r="K1281" s="17">
        <v>7.6539999999999997E-2</v>
      </c>
      <c r="L1281" s="17">
        <v>9.921000000000001E-4</v>
      </c>
      <c r="M1281" s="17">
        <v>0.40795999999999999</v>
      </c>
      <c r="N1281" s="18">
        <v>1</v>
      </c>
      <c r="O1281" s="17">
        <v>0</v>
      </c>
      <c r="P1281" s="68" t="s">
        <v>5336</v>
      </c>
      <c r="Q1281" s="67" t="s">
        <v>103</v>
      </c>
      <c r="R1281" s="129" t="s">
        <v>110</v>
      </c>
    </row>
    <row r="1282" spans="1:18">
      <c r="A1282" s="71" t="s">
        <v>15</v>
      </c>
      <c r="B1282" s="23">
        <v>600001356916</v>
      </c>
      <c r="C1282" s="17" t="s">
        <v>91</v>
      </c>
      <c r="D1282" s="17" t="s">
        <v>92</v>
      </c>
      <c r="E1282" s="17">
        <v>0.1173</v>
      </c>
      <c r="F1282" s="18">
        <v>9.921000000000001E-4</v>
      </c>
      <c r="G1282" s="71" t="s">
        <v>1234</v>
      </c>
      <c r="H1282" s="23">
        <v>600001367061</v>
      </c>
      <c r="I1282" s="17" t="s">
        <v>98</v>
      </c>
      <c r="J1282" s="17" t="s">
        <v>108</v>
      </c>
      <c r="K1282" s="17">
        <v>7.7530000000000002E-2</v>
      </c>
      <c r="L1282" s="17">
        <v>9.921000000000001E-4</v>
      </c>
      <c r="M1282" s="17">
        <v>0.401445</v>
      </c>
      <c r="N1282" s="18">
        <v>1</v>
      </c>
      <c r="O1282" s="17">
        <v>0</v>
      </c>
      <c r="P1282" s="68" t="s">
        <v>5336</v>
      </c>
      <c r="Q1282" s="67" t="s">
        <v>103</v>
      </c>
      <c r="R1282" s="129" t="s">
        <v>110</v>
      </c>
    </row>
    <row r="1283" spans="1:18">
      <c r="A1283" s="71" t="s">
        <v>15</v>
      </c>
      <c r="B1283" s="23">
        <v>600001356916</v>
      </c>
      <c r="C1283" s="17" t="s">
        <v>91</v>
      </c>
      <c r="D1283" s="17" t="s">
        <v>92</v>
      </c>
      <c r="E1283" s="17">
        <v>0.1173</v>
      </c>
      <c r="F1283" s="18">
        <v>9.921000000000001E-4</v>
      </c>
      <c r="G1283" s="71" t="s">
        <v>1235</v>
      </c>
      <c r="H1283" s="23">
        <v>600001367244</v>
      </c>
      <c r="I1283" s="17" t="s">
        <v>1236</v>
      </c>
      <c r="J1283" s="17" t="s">
        <v>98</v>
      </c>
      <c r="K1283" s="17">
        <v>6.8589999999999998E-2</v>
      </c>
      <c r="L1283" s="17">
        <v>9.921000000000001E-4</v>
      </c>
      <c r="M1283" s="17">
        <v>0.34284900000000001</v>
      </c>
      <c r="N1283" s="18">
        <v>1</v>
      </c>
      <c r="O1283" s="17">
        <v>0</v>
      </c>
      <c r="P1283" s="68" t="s">
        <v>5336</v>
      </c>
      <c r="Q1283" s="67" t="s">
        <v>103</v>
      </c>
      <c r="R1283" s="129" t="s">
        <v>110</v>
      </c>
    </row>
    <row r="1284" spans="1:18">
      <c r="A1284" s="71" t="s">
        <v>15</v>
      </c>
      <c r="B1284" s="23">
        <v>600001356916</v>
      </c>
      <c r="C1284" s="17" t="s">
        <v>91</v>
      </c>
      <c r="D1284" s="17" t="s">
        <v>92</v>
      </c>
      <c r="E1284" s="17">
        <v>0.1173</v>
      </c>
      <c r="F1284" s="18">
        <v>9.921000000000001E-4</v>
      </c>
      <c r="G1284" s="71" t="s">
        <v>1237</v>
      </c>
      <c r="H1284" s="23">
        <v>600001367405</v>
      </c>
      <c r="I1284" s="17" t="s">
        <v>107</v>
      </c>
      <c r="J1284" s="17" t="s">
        <v>108</v>
      </c>
      <c r="K1284" s="17">
        <v>7.9519999999999993E-2</v>
      </c>
      <c r="L1284" s="17">
        <v>9.921000000000001E-4</v>
      </c>
      <c r="M1284" s="17">
        <v>0.38890599999999997</v>
      </c>
      <c r="N1284" s="18">
        <v>1</v>
      </c>
      <c r="O1284" s="17">
        <v>0</v>
      </c>
      <c r="P1284" s="68" t="s">
        <v>5336</v>
      </c>
      <c r="Q1284" s="67" t="s">
        <v>103</v>
      </c>
      <c r="R1284" s="129" t="s">
        <v>110</v>
      </c>
    </row>
    <row r="1285" spans="1:18">
      <c r="A1285" s="71" t="s">
        <v>15</v>
      </c>
      <c r="B1285" s="23">
        <v>600001356916</v>
      </c>
      <c r="C1285" s="17" t="s">
        <v>91</v>
      </c>
      <c r="D1285" s="17" t="s">
        <v>92</v>
      </c>
      <c r="E1285" s="17">
        <v>0.1173</v>
      </c>
      <c r="F1285" s="18">
        <v>9.921000000000001E-4</v>
      </c>
      <c r="G1285" s="71" t="s">
        <v>1238</v>
      </c>
      <c r="H1285" s="23">
        <v>600001367583</v>
      </c>
      <c r="I1285" s="17" t="s">
        <v>107</v>
      </c>
      <c r="J1285" s="17" t="s">
        <v>108</v>
      </c>
      <c r="K1285" s="17">
        <v>7.8530000000000003E-2</v>
      </c>
      <c r="L1285" s="17">
        <v>9.921000000000001E-4</v>
      </c>
      <c r="M1285" s="17">
        <v>0.395096</v>
      </c>
      <c r="N1285" s="18">
        <v>1</v>
      </c>
      <c r="O1285" s="17">
        <v>0</v>
      </c>
      <c r="P1285" s="68" t="s">
        <v>5336</v>
      </c>
      <c r="Q1285" s="67" t="s">
        <v>103</v>
      </c>
      <c r="R1285" s="129" t="s">
        <v>110</v>
      </c>
    </row>
    <row r="1286" spans="1:18">
      <c r="A1286" s="71" t="s">
        <v>15</v>
      </c>
      <c r="B1286" s="23">
        <v>600001356916</v>
      </c>
      <c r="C1286" s="17" t="s">
        <v>91</v>
      </c>
      <c r="D1286" s="17" t="s">
        <v>92</v>
      </c>
      <c r="E1286" s="17">
        <v>0.1173</v>
      </c>
      <c r="F1286" s="18">
        <v>9.921000000000001E-4</v>
      </c>
      <c r="G1286" s="71" t="s">
        <v>1239</v>
      </c>
      <c r="H1286" s="23">
        <v>600001367755</v>
      </c>
      <c r="I1286" s="17" t="s">
        <v>107</v>
      </c>
      <c r="J1286" s="17" t="s">
        <v>108</v>
      </c>
      <c r="K1286" s="17">
        <v>7.9519999999999993E-2</v>
      </c>
      <c r="L1286" s="17">
        <v>9.921000000000001E-4</v>
      </c>
      <c r="M1286" s="17">
        <v>0.38890599999999997</v>
      </c>
      <c r="N1286" s="18">
        <v>1</v>
      </c>
      <c r="O1286" s="17">
        <v>0</v>
      </c>
      <c r="P1286" s="68" t="s">
        <v>5336</v>
      </c>
      <c r="Q1286" s="67" t="s">
        <v>103</v>
      </c>
      <c r="R1286" s="129" t="s">
        <v>110</v>
      </c>
    </row>
    <row r="1287" spans="1:18">
      <c r="A1287" s="71" t="s">
        <v>15</v>
      </c>
      <c r="B1287" s="23">
        <v>600001356916</v>
      </c>
      <c r="C1287" s="17" t="s">
        <v>91</v>
      </c>
      <c r="D1287" s="17" t="s">
        <v>92</v>
      </c>
      <c r="E1287" s="17">
        <v>0.1173</v>
      </c>
      <c r="F1287" s="18">
        <v>9.921000000000001E-4</v>
      </c>
      <c r="G1287" s="71" t="s">
        <v>1240</v>
      </c>
      <c r="H1287" s="23">
        <v>600001370689</v>
      </c>
      <c r="I1287" s="17" t="s">
        <v>98</v>
      </c>
      <c r="J1287" s="17" t="s">
        <v>108</v>
      </c>
      <c r="K1287" s="17">
        <v>8.0519999999999994E-2</v>
      </c>
      <c r="L1287" s="17">
        <v>9.921000000000001E-4</v>
      </c>
      <c r="M1287" s="17">
        <v>0.368948</v>
      </c>
      <c r="N1287" s="18">
        <v>1</v>
      </c>
      <c r="O1287" s="17">
        <v>0</v>
      </c>
      <c r="P1287" s="68" t="s">
        <v>5336</v>
      </c>
      <c r="Q1287" s="67" t="s">
        <v>103</v>
      </c>
      <c r="R1287" s="129" t="s">
        <v>110</v>
      </c>
    </row>
    <row r="1288" spans="1:18">
      <c r="A1288" s="71" t="s">
        <v>15</v>
      </c>
      <c r="B1288" s="23">
        <v>600001356916</v>
      </c>
      <c r="C1288" s="17" t="s">
        <v>91</v>
      </c>
      <c r="D1288" s="17" t="s">
        <v>92</v>
      </c>
      <c r="E1288" s="17">
        <v>0.1173</v>
      </c>
      <c r="F1288" s="18">
        <v>9.921000000000001E-4</v>
      </c>
      <c r="G1288" s="71" t="s">
        <v>1241</v>
      </c>
      <c r="H1288" s="23">
        <v>600001370848</v>
      </c>
      <c r="I1288" s="17" t="s">
        <v>108</v>
      </c>
      <c r="J1288" s="17" t="s">
        <v>107</v>
      </c>
      <c r="K1288" s="17">
        <v>8.0519999999999994E-2</v>
      </c>
      <c r="L1288" s="17">
        <v>9.921000000000001E-4</v>
      </c>
      <c r="M1288" s="17">
        <v>0.368948</v>
      </c>
      <c r="N1288" s="18">
        <v>1</v>
      </c>
      <c r="O1288" s="17">
        <v>0</v>
      </c>
      <c r="P1288" s="68" t="s">
        <v>5336</v>
      </c>
      <c r="Q1288" s="67" t="s">
        <v>103</v>
      </c>
      <c r="R1288" s="129" t="s">
        <v>110</v>
      </c>
    </row>
    <row r="1289" spans="1:18">
      <c r="A1289" s="71" t="s">
        <v>15</v>
      </c>
      <c r="B1289" s="23">
        <v>600001356916</v>
      </c>
      <c r="C1289" s="17" t="s">
        <v>91</v>
      </c>
      <c r="D1289" s="17" t="s">
        <v>92</v>
      </c>
      <c r="E1289" s="17">
        <v>0.1173</v>
      </c>
      <c r="F1289" s="18">
        <v>9.921000000000001E-4</v>
      </c>
      <c r="G1289" s="71" t="s">
        <v>1242</v>
      </c>
      <c r="H1289" s="23">
        <v>600001372161</v>
      </c>
      <c r="I1289" s="17" t="s">
        <v>97</v>
      </c>
      <c r="J1289" s="17" t="s">
        <v>98</v>
      </c>
      <c r="K1289" s="17">
        <v>8.0519999999999994E-2</v>
      </c>
      <c r="L1289" s="17">
        <v>9.921000000000001E-4</v>
      </c>
      <c r="M1289" s="17">
        <v>0.368948</v>
      </c>
      <c r="N1289" s="18">
        <v>1</v>
      </c>
      <c r="O1289" s="17">
        <v>0</v>
      </c>
      <c r="P1289" s="68" t="s">
        <v>5336</v>
      </c>
      <c r="Q1289" s="67" t="s">
        <v>103</v>
      </c>
      <c r="R1289" s="129" t="s">
        <v>110</v>
      </c>
    </row>
    <row r="1290" spans="1:18">
      <c r="A1290" s="71" t="s">
        <v>15</v>
      </c>
      <c r="B1290" s="23">
        <v>600001356916</v>
      </c>
      <c r="C1290" s="17" t="s">
        <v>91</v>
      </c>
      <c r="D1290" s="17" t="s">
        <v>92</v>
      </c>
      <c r="E1290" s="17">
        <v>0.1173</v>
      </c>
      <c r="F1290" s="18">
        <v>9.921000000000001E-4</v>
      </c>
      <c r="G1290" s="71" t="s">
        <v>1243</v>
      </c>
      <c r="H1290" s="23">
        <v>600001372681</v>
      </c>
      <c r="I1290" s="17" t="s">
        <v>108</v>
      </c>
      <c r="J1290" s="17" t="s">
        <v>107</v>
      </c>
      <c r="K1290" s="17">
        <v>8.1509999999999999E-2</v>
      </c>
      <c r="L1290" s="17">
        <v>9.921000000000001E-4</v>
      </c>
      <c r="M1290" s="17">
        <v>0.36324499999999998</v>
      </c>
      <c r="N1290" s="18">
        <v>1</v>
      </c>
      <c r="O1290" s="17">
        <v>0</v>
      </c>
      <c r="P1290" s="68" t="s">
        <v>5336</v>
      </c>
      <c r="Q1290" s="67" t="s">
        <v>103</v>
      </c>
      <c r="R1290" s="129" t="s">
        <v>110</v>
      </c>
    </row>
    <row r="1291" spans="1:18">
      <c r="A1291" s="71" t="s">
        <v>15</v>
      </c>
      <c r="B1291" s="23">
        <v>600001356916</v>
      </c>
      <c r="C1291" s="17" t="s">
        <v>91</v>
      </c>
      <c r="D1291" s="17" t="s">
        <v>92</v>
      </c>
      <c r="E1291" s="17">
        <v>0.1173</v>
      </c>
      <c r="F1291" s="18">
        <v>9.921000000000001E-4</v>
      </c>
      <c r="G1291" s="71" t="s">
        <v>1244</v>
      </c>
      <c r="H1291" s="23">
        <v>600001374383</v>
      </c>
      <c r="I1291" s="17" t="s">
        <v>97</v>
      </c>
      <c r="J1291" s="17" t="s">
        <v>98</v>
      </c>
      <c r="K1291" s="17">
        <v>8.1509999999999999E-2</v>
      </c>
      <c r="L1291" s="17">
        <v>9.921000000000001E-4</v>
      </c>
      <c r="M1291" s="17">
        <v>0.36324499999999998</v>
      </c>
      <c r="N1291" s="18">
        <v>1</v>
      </c>
      <c r="O1291" s="17">
        <v>0</v>
      </c>
      <c r="P1291" s="68" t="s">
        <v>5336</v>
      </c>
      <c r="Q1291" s="67" t="s">
        <v>103</v>
      </c>
      <c r="R1291" s="129" t="s">
        <v>110</v>
      </c>
    </row>
    <row r="1292" spans="1:18">
      <c r="A1292" s="71" t="s">
        <v>15</v>
      </c>
      <c r="B1292" s="23">
        <v>600001356916</v>
      </c>
      <c r="C1292" s="17" t="s">
        <v>91</v>
      </c>
      <c r="D1292" s="17" t="s">
        <v>92</v>
      </c>
      <c r="E1292" s="17">
        <v>0.1173</v>
      </c>
      <c r="F1292" s="18">
        <v>9.921000000000001E-4</v>
      </c>
      <c r="G1292" s="71" t="s">
        <v>1245</v>
      </c>
      <c r="H1292" s="23">
        <v>600001375489</v>
      </c>
      <c r="I1292" s="17" t="s">
        <v>107</v>
      </c>
      <c r="J1292" s="17" t="s">
        <v>108</v>
      </c>
      <c r="K1292" s="17">
        <v>8.1509999999999999E-2</v>
      </c>
      <c r="L1292" s="17">
        <v>9.921000000000001E-4</v>
      </c>
      <c r="M1292" s="17">
        <v>0.36324499999999998</v>
      </c>
      <c r="N1292" s="18">
        <v>1</v>
      </c>
      <c r="O1292" s="17">
        <v>0</v>
      </c>
      <c r="P1292" s="68" t="s">
        <v>5336</v>
      </c>
      <c r="Q1292" s="67" t="s">
        <v>103</v>
      </c>
      <c r="R1292" s="129" t="s">
        <v>110</v>
      </c>
    </row>
    <row r="1293" spans="1:18">
      <c r="A1293" s="71" t="s">
        <v>15</v>
      </c>
      <c r="B1293" s="23">
        <v>600001356916</v>
      </c>
      <c r="C1293" s="17" t="s">
        <v>91</v>
      </c>
      <c r="D1293" s="17" t="s">
        <v>92</v>
      </c>
      <c r="E1293" s="17">
        <v>0.1173</v>
      </c>
      <c r="F1293" s="18">
        <v>9.921000000000001E-4</v>
      </c>
      <c r="G1293" s="71" t="s">
        <v>1246</v>
      </c>
      <c r="H1293" s="23">
        <v>600001375827</v>
      </c>
      <c r="I1293" s="17" t="s">
        <v>108</v>
      </c>
      <c r="J1293" s="17" t="s">
        <v>438</v>
      </c>
      <c r="K1293" s="17">
        <v>8.1509999999999999E-2</v>
      </c>
      <c r="L1293" s="17">
        <v>9.921000000000001E-4</v>
      </c>
      <c r="M1293" s="17">
        <v>0.36324499999999998</v>
      </c>
      <c r="N1293" s="18">
        <v>1</v>
      </c>
      <c r="O1293" s="17">
        <v>0</v>
      </c>
      <c r="P1293" s="68" t="s">
        <v>5336</v>
      </c>
      <c r="Q1293" s="67" t="s">
        <v>103</v>
      </c>
      <c r="R1293" s="129" t="s">
        <v>110</v>
      </c>
    </row>
    <row r="1294" spans="1:18">
      <c r="A1294" s="71" t="s">
        <v>15</v>
      </c>
      <c r="B1294" s="23">
        <v>600001356916</v>
      </c>
      <c r="C1294" s="17" t="s">
        <v>91</v>
      </c>
      <c r="D1294" s="17" t="s">
        <v>92</v>
      </c>
      <c r="E1294" s="17">
        <v>0.1173</v>
      </c>
      <c r="F1294" s="18">
        <v>9.921000000000001E-4</v>
      </c>
      <c r="G1294" s="71" t="s">
        <v>1247</v>
      </c>
      <c r="H1294" s="23">
        <v>600001376204</v>
      </c>
      <c r="I1294" s="17" t="s">
        <v>873</v>
      </c>
      <c r="J1294" s="17" t="s">
        <v>107</v>
      </c>
      <c r="K1294" s="17">
        <v>8.0519999999999994E-2</v>
      </c>
      <c r="L1294" s="17">
        <v>9.921000000000001E-4</v>
      </c>
      <c r="M1294" s="17">
        <v>0.34187899999999999</v>
      </c>
      <c r="N1294" s="18">
        <v>1</v>
      </c>
      <c r="O1294" s="17">
        <v>0</v>
      </c>
      <c r="P1294" s="68" t="s">
        <v>5336</v>
      </c>
      <c r="Q1294" s="67" t="s">
        <v>103</v>
      </c>
      <c r="R1294" s="129" t="s">
        <v>110</v>
      </c>
    </row>
    <row r="1295" spans="1:18">
      <c r="A1295" s="71" t="s">
        <v>15</v>
      </c>
      <c r="B1295" s="23">
        <v>600001356916</v>
      </c>
      <c r="C1295" s="17" t="s">
        <v>91</v>
      </c>
      <c r="D1295" s="17" t="s">
        <v>92</v>
      </c>
      <c r="E1295" s="17">
        <v>0.1173</v>
      </c>
      <c r="F1295" s="18">
        <v>9.921000000000001E-4</v>
      </c>
      <c r="G1295" s="71" t="s">
        <v>1248</v>
      </c>
      <c r="H1295" s="23">
        <v>600001376204</v>
      </c>
      <c r="I1295" s="17" t="s">
        <v>108</v>
      </c>
      <c r="J1295" s="17" t="s">
        <v>107</v>
      </c>
      <c r="K1295" s="17">
        <v>3.9760000000000004E-3</v>
      </c>
      <c r="L1295" s="17">
        <v>0</v>
      </c>
      <c r="M1295" s="17">
        <v>0.34187899999999999</v>
      </c>
      <c r="N1295" s="18">
        <v>1</v>
      </c>
      <c r="O1295" s="17">
        <v>0</v>
      </c>
      <c r="P1295" s="68" t="s">
        <v>5336</v>
      </c>
      <c r="Q1295" s="67" t="s">
        <v>103</v>
      </c>
      <c r="R1295" s="129" t="s">
        <v>110</v>
      </c>
    </row>
    <row r="1296" spans="1:18">
      <c r="A1296" s="71" t="s">
        <v>15</v>
      </c>
      <c r="B1296" s="23">
        <v>600001356916</v>
      </c>
      <c r="C1296" s="17" t="s">
        <v>91</v>
      </c>
      <c r="D1296" s="17" t="s">
        <v>92</v>
      </c>
      <c r="E1296" s="17">
        <v>0.1173</v>
      </c>
      <c r="F1296" s="18">
        <v>9.921000000000001E-4</v>
      </c>
      <c r="G1296" s="71" t="s">
        <v>1249</v>
      </c>
      <c r="H1296" s="23">
        <v>600001377048</v>
      </c>
      <c r="I1296" s="17" t="s">
        <v>107</v>
      </c>
      <c r="J1296" s="17" t="s">
        <v>108</v>
      </c>
      <c r="K1296" s="17">
        <v>8.2500000000000004E-2</v>
      </c>
      <c r="L1296" s="17">
        <v>9.921000000000001E-4</v>
      </c>
      <c r="M1296" s="17">
        <v>0.35768100000000003</v>
      </c>
      <c r="N1296" s="18">
        <v>1</v>
      </c>
      <c r="O1296" s="17">
        <v>0</v>
      </c>
      <c r="P1296" s="68" t="s">
        <v>5336</v>
      </c>
      <c r="Q1296" s="67" t="s">
        <v>103</v>
      </c>
      <c r="R1296" s="129" t="s">
        <v>110</v>
      </c>
    </row>
    <row r="1297" spans="1:18">
      <c r="A1297" s="71" t="s">
        <v>15</v>
      </c>
      <c r="B1297" s="23">
        <v>600001356916</v>
      </c>
      <c r="C1297" s="17" t="s">
        <v>91</v>
      </c>
      <c r="D1297" s="17" t="s">
        <v>92</v>
      </c>
      <c r="E1297" s="17">
        <v>0.1173</v>
      </c>
      <c r="F1297" s="18">
        <v>9.921000000000001E-4</v>
      </c>
      <c r="G1297" s="71" t="s">
        <v>1250</v>
      </c>
      <c r="H1297" s="23">
        <v>600001377601</v>
      </c>
      <c r="I1297" s="17" t="s">
        <v>108</v>
      </c>
      <c r="J1297" s="17" t="s">
        <v>107</v>
      </c>
      <c r="K1297" s="17">
        <v>8.2500000000000004E-2</v>
      </c>
      <c r="L1297" s="17">
        <v>9.921000000000001E-4</v>
      </c>
      <c r="M1297" s="17">
        <v>0.35768100000000003</v>
      </c>
      <c r="N1297" s="18">
        <v>1</v>
      </c>
      <c r="O1297" s="17">
        <v>0</v>
      </c>
      <c r="P1297" s="68" t="s">
        <v>5336</v>
      </c>
      <c r="Q1297" s="67" t="s">
        <v>103</v>
      </c>
      <c r="R1297" s="129" t="s">
        <v>110</v>
      </c>
    </row>
    <row r="1298" spans="1:18">
      <c r="A1298" s="71" t="s">
        <v>15</v>
      </c>
      <c r="B1298" s="23">
        <v>600001356916</v>
      </c>
      <c r="C1298" s="17" t="s">
        <v>91</v>
      </c>
      <c r="D1298" s="17" t="s">
        <v>92</v>
      </c>
      <c r="E1298" s="17">
        <v>0.1173</v>
      </c>
      <c r="F1298" s="18">
        <v>9.921000000000001E-4</v>
      </c>
      <c r="G1298" s="71" t="s">
        <v>1251</v>
      </c>
      <c r="H1298" s="23">
        <v>600001379353</v>
      </c>
      <c r="I1298" s="17" t="s">
        <v>97</v>
      </c>
      <c r="J1298" s="17" t="s">
        <v>98</v>
      </c>
      <c r="K1298" s="17">
        <v>8.1509999999999999E-2</v>
      </c>
      <c r="L1298" s="17">
        <v>9.921000000000001E-4</v>
      </c>
      <c r="M1298" s="17">
        <v>0.29838500000000001</v>
      </c>
      <c r="N1298" s="18">
        <v>1</v>
      </c>
      <c r="O1298" s="17">
        <v>0</v>
      </c>
      <c r="P1298" s="68" t="s">
        <v>5336</v>
      </c>
      <c r="Q1298" s="67" t="s">
        <v>103</v>
      </c>
      <c r="R1298" s="129" t="s">
        <v>110</v>
      </c>
    </row>
    <row r="1299" spans="1:18">
      <c r="A1299" s="71" t="s">
        <v>15</v>
      </c>
      <c r="B1299" s="23">
        <v>600001356916</v>
      </c>
      <c r="C1299" s="17" t="s">
        <v>91</v>
      </c>
      <c r="D1299" s="17" t="s">
        <v>92</v>
      </c>
      <c r="E1299" s="17">
        <v>0.1173</v>
      </c>
      <c r="F1299" s="18">
        <v>9.921000000000001E-4</v>
      </c>
      <c r="G1299" s="71" t="s">
        <v>1252</v>
      </c>
      <c r="H1299" s="23">
        <v>600001379443</v>
      </c>
      <c r="I1299" s="17" t="s">
        <v>98</v>
      </c>
      <c r="J1299" s="17" t="s">
        <v>108</v>
      </c>
      <c r="K1299" s="17">
        <v>8.0519999999999994E-2</v>
      </c>
      <c r="L1299" s="17">
        <v>9.921000000000001E-4</v>
      </c>
      <c r="M1299" s="17">
        <v>0.29083300000000001</v>
      </c>
      <c r="N1299" s="18">
        <v>1</v>
      </c>
      <c r="O1299" s="17">
        <v>0</v>
      </c>
      <c r="P1299" s="68" t="s">
        <v>5336</v>
      </c>
      <c r="Q1299" s="67" t="s">
        <v>103</v>
      </c>
      <c r="R1299" s="129" t="s">
        <v>110</v>
      </c>
    </row>
    <row r="1300" spans="1:18">
      <c r="A1300" s="71" t="s">
        <v>15</v>
      </c>
      <c r="B1300" s="23">
        <v>600001356916</v>
      </c>
      <c r="C1300" s="17" t="s">
        <v>91</v>
      </c>
      <c r="D1300" s="17" t="s">
        <v>92</v>
      </c>
      <c r="E1300" s="17">
        <v>0.1173</v>
      </c>
      <c r="F1300" s="18">
        <v>9.921000000000001E-4</v>
      </c>
      <c r="G1300" s="71" t="s">
        <v>1253</v>
      </c>
      <c r="H1300" s="23">
        <v>600001379474</v>
      </c>
      <c r="I1300" s="17" t="s">
        <v>98</v>
      </c>
      <c r="J1300" s="17" t="s">
        <v>107</v>
      </c>
      <c r="K1300" s="17">
        <v>8.0519999999999994E-2</v>
      </c>
      <c r="L1300" s="17">
        <v>9.921000000000001E-4</v>
      </c>
      <c r="M1300" s="17">
        <v>0.29083300000000001</v>
      </c>
      <c r="N1300" s="18">
        <v>1</v>
      </c>
      <c r="O1300" s="17">
        <v>0</v>
      </c>
      <c r="P1300" s="68" t="s">
        <v>5336</v>
      </c>
      <c r="Q1300" s="67" t="s">
        <v>103</v>
      </c>
      <c r="R1300" s="129" t="s">
        <v>110</v>
      </c>
    </row>
    <row r="1301" spans="1:18">
      <c r="A1301" s="71" t="s">
        <v>15</v>
      </c>
      <c r="B1301" s="23">
        <v>600001356916</v>
      </c>
      <c r="C1301" s="17" t="s">
        <v>91</v>
      </c>
      <c r="D1301" s="17" t="s">
        <v>92</v>
      </c>
      <c r="E1301" s="17">
        <v>0.1173</v>
      </c>
      <c r="F1301" s="18">
        <v>9.921000000000001E-4</v>
      </c>
      <c r="G1301" s="71" t="s">
        <v>1254</v>
      </c>
      <c r="H1301" s="23">
        <v>600001379573</v>
      </c>
      <c r="I1301" s="17" t="s">
        <v>97</v>
      </c>
      <c r="J1301" s="17" t="s">
        <v>107</v>
      </c>
      <c r="K1301" s="17">
        <v>8.0519999999999994E-2</v>
      </c>
      <c r="L1301" s="17">
        <v>9.921000000000001E-4</v>
      </c>
      <c r="M1301" s="17">
        <v>0.29083300000000001</v>
      </c>
      <c r="N1301" s="18">
        <v>1</v>
      </c>
      <c r="O1301" s="17">
        <v>0</v>
      </c>
      <c r="P1301" s="68" t="s">
        <v>5336</v>
      </c>
      <c r="Q1301" s="67" t="s">
        <v>103</v>
      </c>
      <c r="R1301" s="129" t="s">
        <v>110</v>
      </c>
    </row>
    <row r="1302" spans="1:18">
      <c r="A1302" s="71" t="s">
        <v>15</v>
      </c>
      <c r="B1302" s="23">
        <v>600001356916</v>
      </c>
      <c r="C1302" s="17" t="s">
        <v>91</v>
      </c>
      <c r="D1302" s="17" t="s">
        <v>92</v>
      </c>
      <c r="E1302" s="17">
        <v>0.1173</v>
      </c>
      <c r="F1302" s="18">
        <v>9.921000000000001E-4</v>
      </c>
      <c r="G1302" s="71" t="s">
        <v>1255</v>
      </c>
      <c r="H1302" s="23">
        <v>600001379603</v>
      </c>
      <c r="I1302" s="17" t="s">
        <v>98</v>
      </c>
      <c r="J1302" s="17" t="s">
        <v>108</v>
      </c>
      <c r="K1302" s="17">
        <v>8.0519999999999994E-2</v>
      </c>
      <c r="L1302" s="17">
        <v>9.921000000000001E-4</v>
      </c>
      <c r="M1302" s="17">
        <v>0.29083300000000001</v>
      </c>
      <c r="N1302" s="18">
        <v>1</v>
      </c>
      <c r="O1302" s="17">
        <v>0</v>
      </c>
      <c r="P1302" s="68" t="s">
        <v>5336</v>
      </c>
      <c r="Q1302" s="67" t="s">
        <v>103</v>
      </c>
      <c r="R1302" s="129" t="s">
        <v>110</v>
      </c>
    </row>
    <row r="1303" spans="1:18">
      <c r="A1303" s="71" t="s">
        <v>15</v>
      </c>
      <c r="B1303" s="23">
        <v>600001356916</v>
      </c>
      <c r="C1303" s="17" t="s">
        <v>91</v>
      </c>
      <c r="D1303" s="17" t="s">
        <v>92</v>
      </c>
      <c r="E1303" s="17">
        <v>0.1173</v>
      </c>
      <c r="F1303" s="18">
        <v>9.921000000000001E-4</v>
      </c>
      <c r="G1303" s="71" t="s">
        <v>1256</v>
      </c>
      <c r="H1303" s="23">
        <v>600001379925</v>
      </c>
      <c r="I1303" s="17" t="s">
        <v>97</v>
      </c>
      <c r="J1303" s="17" t="s">
        <v>98</v>
      </c>
      <c r="K1303" s="17">
        <v>8.0519999999999994E-2</v>
      </c>
      <c r="L1303" s="17">
        <v>9.921000000000001E-4</v>
      </c>
      <c r="M1303" s="17">
        <v>0.29083300000000001</v>
      </c>
      <c r="N1303" s="18">
        <v>1</v>
      </c>
      <c r="O1303" s="17">
        <v>0</v>
      </c>
      <c r="P1303" s="68" t="s">
        <v>5336</v>
      </c>
      <c r="Q1303" s="67" t="s">
        <v>103</v>
      </c>
      <c r="R1303" s="129" t="s">
        <v>110</v>
      </c>
    </row>
    <row r="1304" spans="1:18">
      <c r="A1304" s="71" t="s">
        <v>15</v>
      </c>
      <c r="B1304" s="23">
        <v>600001356916</v>
      </c>
      <c r="C1304" s="17" t="s">
        <v>91</v>
      </c>
      <c r="D1304" s="17" t="s">
        <v>92</v>
      </c>
      <c r="E1304" s="17">
        <v>0.1173</v>
      </c>
      <c r="F1304" s="18">
        <v>9.921000000000001E-4</v>
      </c>
      <c r="G1304" s="71" t="s">
        <v>1257</v>
      </c>
      <c r="H1304" s="23">
        <v>600001379994</v>
      </c>
      <c r="I1304" s="17" t="s">
        <v>97</v>
      </c>
      <c r="J1304" s="17" t="s">
        <v>107</v>
      </c>
      <c r="K1304" s="17">
        <v>8.0519999999999994E-2</v>
      </c>
      <c r="L1304" s="17">
        <v>9.921000000000001E-4</v>
      </c>
      <c r="M1304" s="17">
        <v>0.29083300000000001</v>
      </c>
      <c r="N1304" s="18">
        <v>1</v>
      </c>
      <c r="O1304" s="17">
        <v>0</v>
      </c>
      <c r="P1304" s="68" t="s">
        <v>5336</v>
      </c>
      <c r="Q1304" s="67" t="s">
        <v>103</v>
      </c>
      <c r="R1304" s="129" t="s">
        <v>110</v>
      </c>
    </row>
    <row r="1305" spans="1:18">
      <c r="A1305" s="71" t="s">
        <v>15</v>
      </c>
      <c r="B1305" s="23">
        <v>600001356916</v>
      </c>
      <c r="C1305" s="17" t="s">
        <v>91</v>
      </c>
      <c r="D1305" s="17" t="s">
        <v>92</v>
      </c>
      <c r="E1305" s="17">
        <v>0.1173</v>
      </c>
      <c r="F1305" s="18">
        <v>9.921000000000001E-4</v>
      </c>
      <c r="G1305" s="71" t="s">
        <v>1258</v>
      </c>
      <c r="H1305" s="23">
        <v>600001381066</v>
      </c>
      <c r="I1305" s="17" t="s">
        <v>108</v>
      </c>
      <c r="J1305" s="17" t="s">
        <v>107</v>
      </c>
      <c r="K1305" s="17">
        <v>8.1509999999999999E-2</v>
      </c>
      <c r="L1305" s="17">
        <v>9.921000000000001E-4</v>
      </c>
      <c r="M1305" s="17">
        <v>0.28617799999999999</v>
      </c>
      <c r="N1305" s="18">
        <v>1</v>
      </c>
      <c r="O1305" s="17">
        <v>0</v>
      </c>
      <c r="P1305" s="68" t="s">
        <v>5336</v>
      </c>
      <c r="Q1305" s="67" t="s">
        <v>103</v>
      </c>
      <c r="R1305" s="129" t="s">
        <v>110</v>
      </c>
    </row>
    <row r="1306" spans="1:18">
      <c r="A1306" s="71" t="s">
        <v>15</v>
      </c>
      <c r="B1306" s="23">
        <v>600001356916</v>
      </c>
      <c r="C1306" s="17" t="s">
        <v>91</v>
      </c>
      <c r="D1306" s="17" t="s">
        <v>92</v>
      </c>
      <c r="E1306" s="17">
        <v>0.1173</v>
      </c>
      <c r="F1306" s="18">
        <v>9.921000000000001E-4</v>
      </c>
      <c r="G1306" s="71" t="s">
        <v>1259</v>
      </c>
      <c r="H1306" s="23">
        <v>600001504301</v>
      </c>
      <c r="I1306" s="17" t="s">
        <v>108</v>
      </c>
      <c r="J1306" s="17" t="s">
        <v>107</v>
      </c>
      <c r="K1306" s="17">
        <v>0</v>
      </c>
      <c r="L1306" s="17">
        <v>9.921000000000001E-4</v>
      </c>
      <c r="M1306" s="17">
        <v>0</v>
      </c>
      <c r="N1306" s="18">
        <v>1</v>
      </c>
      <c r="O1306" s="17">
        <v>0</v>
      </c>
      <c r="P1306" s="68" t="s">
        <v>5337</v>
      </c>
      <c r="Q1306" s="67" t="s">
        <v>103</v>
      </c>
      <c r="R1306" s="129" t="s">
        <v>110</v>
      </c>
    </row>
    <row r="1307" spans="1:18">
      <c r="A1307" s="71" t="s">
        <v>15</v>
      </c>
      <c r="B1307" s="23">
        <v>600001356916</v>
      </c>
      <c r="C1307" s="17" t="s">
        <v>91</v>
      </c>
      <c r="D1307" s="17" t="s">
        <v>92</v>
      </c>
      <c r="E1307" s="17">
        <v>0.1173</v>
      </c>
      <c r="F1307" s="18">
        <v>9.921000000000001E-4</v>
      </c>
      <c r="G1307" s="71" t="s">
        <v>1260</v>
      </c>
      <c r="H1307" s="23">
        <v>600002023075</v>
      </c>
      <c r="I1307" s="17" t="s">
        <v>98</v>
      </c>
      <c r="J1307" s="17" t="s">
        <v>1261</v>
      </c>
      <c r="K1307" s="17">
        <v>9.9400000000000009E-4</v>
      </c>
      <c r="L1307" s="17">
        <v>9.921000000000001E-4</v>
      </c>
      <c r="M1307" s="17">
        <v>1.3222200000000001E-4</v>
      </c>
      <c r="N1307" s="18">
        <v>1</v>
      </c>
      <c r="O1307" s="17">
        <v>0</v>
      </c>
      <c r="P1307" s="68" t="s">
        <v>3557</v>
      </c>
      <c r="Q1307" s="67" t="s">
        <v>93</v>
      </c>
      <c r="R1307" s="129" t="s">
        <v>110</v>
      </c>
    </row>
    <row r="1308" spans="1:18">
      <c r="A1308" s="71" t="s">
        <v>47</v>
      </c>
      <c r="B1308" s="23">
        <v>600024740789</v>
      </c>
      <c r="C1308" s="17" t="s">
        <v>89</v>
      </c>
      <c r="D1308" s="17" t="s">
        <v>90</v>
      </c>
      <c r="E1308" s="17">
        <v>0.10639999999999999</v>
      </c>
      <c r="F1308" s="18">
        <v>3.9680000000000002E-3</v>
      </c>
      <c r="G1308" s="71" t="s">
        <v>1262</v>
      </c>
      <c r="H1308" s="23">
        <v>600024702597</v>
      </c>
      <c r="I1308" s="17" t="s">
        <v>108</v>
      </c>
      <c r="J1308" s="17" t="s">
        <v>98</v>
      </c>
      <c r="K1308" s="17">
        <v>0.10340000000000001</v>
      </c>
      <c r="L1308" s="17">
        <v>3.9680000000000002E-3</v>
      </c>
      <c r="M1308" s="17">
        <v>0.927485</v>
      </c>
      <c r="N1308" s="18">
        <v>1</v>
      </c>
      <c r="O1308" s="17">
        <v>1</v>
      </c>
      <c r="P1308" s="68" t="s">
        <v>3661</v>
      </c>
      <c r="Q1308" s="67" t="s">
        <v>125</v>
      </c>
      <c r="R1308" s="129" t="s">
        <v>110</v>
      </c>
    </row>
    <row r="1309" spans="1:18">
      <c r="A1309" s="71" t="s">
        <v>47</v>
      </c>
      <c r="B1309" s="23">
        <v>600024740789</v>
      </c>
      <c r="C1309" s="17" t="s">
        <v>89</v>
      </c>
      <c r="D1309" s="17" t="s">
        <v>90</v>
      </c>
      <c r="E1309" s="17">
        <v>0.10639999999999999</v>
      </c>
      <c r="F1309" s="18">
        <v>3.9680000000000002E-3</v>
      </c>
      <c r="G1309" s="71" t="s">
        <v>1263</v>
      </c>
      <c r="H1309" s="23">
        <v>600024730802</v>
      </c>
      <c r="I1309" s="17" t="s">
        <v>97</v>
      </c>
      <c r="J1309" s="17" t="s">
        <v>1264</v>
      </c>
      <c r="K1309" s="17">
        <v>0.15809999999999999</v>
      </c>
      <c r="L1309" s="17">
        <v>3.9680000000000002E-3</v>
      </c>
      <c r="M1309" s="17">
        <v>0.63403100000000001</v>
      </c>
      <c r="N1309" s="18">
        <v>1</v>
      </c>
      <c r="O1309" s="17">
        <v>0</v>
      </c>
      <c r="P1309" s="68" t="s">
        <v>5338</v>
      </c>
      <c r="Q1309" s="67" t="s">
        <v>103</v>
      </c>
      <c r="R1309" s="129" t="s">
        <v>110</v>
      </c>
    </row>
    <row r="1310" spans="1:18">
      <c r="A1310" s="71" t="s">
        <v>47</v>
      </c>
      <c r="B1310" s="23">
        <v>600024740789</v>
      </c>
      <c r="C1310" s="17" t="s">
        <v>89</v>
      </c>
      <c r="D1310" s="17" t="s">
        <v>90</v>
      </c>
      <c r="E1310" s="17">
        <v>0.10639999999999999</v>
      </c>
      <c r="F1310" s="18">
        <v>3.9680000000000002E-3</v>
      </c>
      <c r="G1310" s="71" t="s">
        <v>47</v>
      </c>
      <c r="H1310" s="23">
        <v>600024740789</v>
      </c>
      <c r="I1310" s="17" t="s">
        <v>97</v>
      </c>
      <c r="J1310" s="17" t="s">
        <v>98</v>
      </c>
      <c r="K1310" s="17">
        <v>0.10639999999999999</v>
      </c>
      <c r="L1310" s="17">
        <v>3.9680000000000002E-3</v>
      </c>
      <c r="M1310" s="17">
        <v>1</v>
      </c>
      <c r="N1310" s="18">
        <v>1</v>
      </c>
      <c r="O1310" s="17">
        <v>1</v>
      </c>
      <c r="P1310" s="68" t="s">
        <v>5338</v>
      </c>
      <c r="Q1310" s="67" t="s">
        <v>103</v>
      </c>
      <c r="R1310" s="129" t="s">
        <v>110</v>
      </c>
    </row>
    <row r="1311" spans="1:18">
      <c r="A1311" s="71" t="s">
        <v>46</v>
      </c>
      <c r="B1311" s="23">
        <v>600036645588</v>
      </c>
      <c r="C1311" s="17" t="s">
        <v>91</v>
      </c>
      <c r="D1311" s="17" t="s">
        <v>90</v>
      </c>
      <c r="E1311" s="17">
        <v>0.76239999999999997</v>
      </c>
      <c r="F1311" s="18">
        <v>0.40079999999999999</v>
      </c>
      <c r="G1311" s="71" t="s">
        <v>1265</v>
      </c>
      <c r="H1311" s="23">
        <v>600036613812</v>
      </c>
      <c r="I1311" s="17" t="s">
        <v>108</v>
      </c>
      <c r="J1311" s="17" t="s">
        <v>97</v>
      </c>
      <c r="K1311" s="17">
        <v>0.40760000000000002</v>
      </c>
      <c r="L1311" s="17">
        <v>0.59819999999999995</v>
      </c>
      <c r="M1311" s="17">
        <v>0.42154000000000003</v>
      </c>
      <c r="N1311" s="18">
        <v>0.69350599999999996</v>
      </c>
      <c r="O1311" s="17">
        <v>0</v>
      </c>
      <c r="P1311" s="68" t="s">
        <v>5339</v>
      </c>
      <c r="Q1311" s="67" t="s">
        <v>103</v>
      </c>
      <c r="R1311" s="129" t="s">
        <v>110</v>
      </c>
    </row>
    <row r="1312" spans="1:18">
      <c r="A1312" s="71" t="s">
        <v>46</v>
      </c>
      <c r="B1312" s="23">
        <v>600036645588</v>
      </c>
      <c r="C1312" s="17" t="s">
        <v>91</v>
      </c>
      <c r="D1312" s="17" t="s">
        <v>90</v>
      </c>
      <c r="E1312" s="17">
        <v>0.76239999999999997</v>
      </c>
      <c r="F1312" s="18">
        <v>0.40079999999999999</v>
      </c>
      <c r="G1312" s="71" t="s">
        <v>1266</v>
      </c>
      <c r="H1312" s="23">
        <v>600036618268</v>
      </c>
      <c r="I1312" s="17" t="s">
        <v>98</v>
      </c>
      <c r="J1312" s="17" t="s">
        <v>97</v>
      </c>
      <c r="K1312" s="17">
        <v>0.43440000000000001</v>
      </c>
      <c r="L1312" s="17">
        <v>0.59719999999999995</v>
      </c>
      <c r="M1312" s="17">
        <v>0.38207099999999999</v>
      </c>
      <c r="N1312" s="18">
        <v>0.71092299999999997</v>
      </c>
      <c r="O1312" s="17">
        <v>0</v>
      </c>
      <c r="P1312" s="68" t="s">
        <v>5339</v>
      </c>
      <c r="Q1312" s="67" t="s">
        <v>103</v>
      </c>
      <c r="R1312" s="129" t="s">
        <v>110</v>
      </c>
    </row>
    <row r="1313" spans="1:18">
      <c r="A1313" s="71" t="s">
        <v>46</v>
      </c>
      <c r="B1313" s="23">
        <v>600036645588</v>
      </c>
      <c r="C1313" s="17" t="s">
        <v>91</v>
      </c>
      <c r="D1313" s="17" t="s">
        <v>90</v>
      </c>
      <c r="E1313" s="17">
        <v>0.76239999999999997</v>
      </c>
      <c r="F1313" s="18">
        <v>0.40079999999999999</v>
      </c>
      <c r="G1313" s="71" t="s">
        <v>1267</v>
      </c>
      <c r="H1313" s="23">
        <v>600036618821</v>
      </c>
      <c r="I1313" s="17" t="s">
        <v>97</v>
      </c>
      <c r="J1313" s="17" t="s">
        <v>98</v>
      </c>
      <c r="K1313" s="17">
        <v>0.20480000000000001</v>
      </c>
      <c r="L1313" s="17">
        <v>0.16769999999999999</v>
      </c>
      <c r="M1313" s="17">
        <v>0.51559200000000005</v>
      </c>
      <c r="N1313" s="18">
        <v>0.123061</v>
      </c>
      <c r="O1313" s="17">
        <v>0</v>
      </c>
      <c r="P1313" s="68" t="s">
        <v>5339</v>
      </c>
      <c r="Q1313" s="67" t="s">
        <v>103</v>
      </c>
      <c r="R1313" s="129" t="s">
        <v>110</v>
      </c>
    </row>
    <row r="1314" spans="1:18">
      <c r="A1314" s="71" t="s">
        <v>46</v>
      </c>
      <c r="B1314" s="23">
        <v>600036645588</v>
      </c>
      <c r="C1314" s="17" t="s">
        <v>91</v>
      </c>
      <c r="D1314" s="17" t="s">
        <v>90</v>
      </c>
      <c r="E1314" s="17">
        <v>0.76239999999999997</v>
      </c>
      <c r="F1314" s="18">
        <v>0.40079999999999999</v>
      </c>
      <c r="G1314" s="71" t="s">
        <v>1268</v>
      </c>
      <c r="H1314" s="23">
        <v>600036619933</v>
      </c>
      <c r="I1314" s="17" t="s">
        <v>1269</v>
      </c>
      <c r="J1314" s="17" t="s">
        <v>107</v>
      </c>
      <c r="K1314" s="17">
        <v>0.42349999999999999</v>
      </c>
      <c r="L1314" s="17">
        <v>0.57440000000000002</v>
      </c>
      <c r="M1314" s="17">
        <v>0.39401900000000001</v>
      </c>
      <c r="N1314" s="18">
        <v>0.63782499999999998</v>
      </c>
      <c r="O1314" s="17">
        <v>0</v>
      </c>
      <c r="P1314" s="68" t="s">
        <v>5339</v>
      </c>
      <c r="Q1314" s="67" t="s">
        <v>103</v>
      </c>
      <c r="R1314" s="129" t="s">
        <v>110</v>
      </c>
    </row>
    <row r="1315" spans="1:18">
      <c r="A1315" s="71" t="s">
        <v>46</v>
      </c>
      <c r="B1315" s="23">
        <v>600036645588</v>
      </c>
      <c r="C1315" s="17" t="s">
        <v>91</v>
      </c>
      <c r="D1315" s="17" t="s">
        <v>90</v>
      </c>
      <c r="E1315" s="17">
        <v>0.76239999999999997</v>
      </c>
      <c r="F1315" s="18">
        <v>0.40079999999999999</v>
      </c>
      <c r="G1315" s="71" t="s">
        <v>1270</v>
      </c>
      <c r="H1315" s="23">
        <v>600036621143</v>
      </c>
      <c r="I1315" s="17" t="s">
        <v>108</v>
      </c>
      <c r="J1315" s="17" t="s">
        <v>107</v>
      </c>
      <c r="K1315" s="17">
        <v>0.43340000000000001</v>
      </c>
      <c r="L1315" s="17">
        <v>0.59919999999999995</v>
      </c>
      <c r="M1315" s="17">
        <v>0.38366099999999997</v>
      </c>
      <c r="N1315" s="18">
        <v>0.724692</v>
      </c>
      <c r="O1315" s="17">
        <v>0</v>
      </c>
      <c r="P1315" s="68" t="s">
        <v>5339</v>
      </c>
      <c r="Q1315" s="67" t="s">
        <v>103</v>
      </c>
      <c r="R1315" s="129" t="s">
        <v>110</v>
      </c>
    </row>
    <row r="1316" spans="1:18">
      <c r="A1316" s="71" t="s">
        <v>46</v>
      </c>
      <c r="B1316" s="23">
        <v>600036645588</v>
      </c>
      <c r="C1316" s="17" t="s">
        <v>91</v>
      </c>
      <c r="D1316" s="17" t="s">
        <v>90</v>
      </c>
      <c r="E1316" s="17">
        <v>0.76239999999999997</v>
      </c>
      <c r="F1316" s="18">
        <v>0.40079999999999999</v>
      </c>
      <c r="G1316" s="71" t="s">
        <v>1271</v>
      </c>
      <c r="H1316" s="23">
        <v>600036624111</v>
      </c>
      <c r="I1316" s="17" t="s">
        <v>97</v>
      </c>
      <c r="J1316" s="17" t="s">
        <v>98</v>
      </c>
      <c r="K1316" s="17">
        <v>0.43440000000000001</v>
      </c>
      <c r="L1316" s="17">
        <v>0.59919999999999995</v>
      </c>
      <c r="M1316" s="17">
        <v>0.38207099999999999</v>
      </c>
      <c r="N1316" s="18">
        <v>0.724692</v>
      </c>
      <c r="O1316" s="17">
        <v>0</v>
      </c>
      <c r="P1316" s="68" t="s">
        <v>5339</v>
      </c>
      <c r="Q1316" s="67" t="s">
        <v>103</v>
      </c>
      <c r="R1316" s="129" t="s">
        <v>110</v>
      </c>
    </row>
    <row r="1317" spans="1:18">
      <c r="A1317" s="71" t="s">
        <v>46</v>
      </c>
      <c r="B1317" s="23">
        <v>600036645588</v>
      </c>
      <c r="C1317" s="17" t="s">
        <v>91</v>
      </c>
      <c r="D1317" s="17" t="s">
        <v>90</v>
      </c>
      <c r="E1317" s="17">
        <v>0.76239999999999997</v>
      </c>
      <c r="F1317" s="18">
        <v>0.40079999999999999</v>
      </c>
      <c r="G1317" s="71" t="s">
        <v>1272</v>
      </c>
      <c r="H1317" s="23">
        <v>600036624649</v>
      </c>
      <c r="I1317" s="17" t="s">
        <v>98</v>
      </c>
      <c r="J1317" s="17" t="s">
        <v>97</v>
      </c>
      <c r="K1317" s="17">
        <v>0.43240000000000001</v>
      </c>
      <c r="L1317" s="17">
        <v>0.59919999999999995</v>
      </c>
      <c r="M1317" s="17">
        <v>0.38525900000000002</v>
      </c>
      <c r="N1317" s="18">
        <v>0.724692</v>
      </c>
      <c r="O1317" s="17">
        <v>0</v>
      </c>
      <c r="P1317" s="68" t="s">
        <v>5339</v>
      </c>
      <c r="Q1317" s="67" t="s">
        <v>103</v>
      </c>
      <c r="R1317" s="129" t="s">
        <v>110</v>
      </c>
    </row>
    <row r="1318" spans="1:18">
      <c r="A1318" s="71" t="s">
        <v>46</v>
      </c>
      <c r="B1318" s="23">
        <v>600036645588</v>
      </c>
      <c r="C1318" s="17" t="s">
        <v>91</v>
      </c>
      <c r="D1318" s="17" t="s">
        <v>90</v>
      </c>
      <c r="E1318" s="17">
        <v>0.76239999999999997</v>
      </c>
      <c r="F1318" s="18">
        <v>0.40079999999999999</v>
      </c>
      <c r="G1318" s="71" t="s">
        <v>1273</v>
      </c>
      <c r="H1318" s="23">
        <v>600036624713</v>
      </c>
      <c r="I1318" s="17" t="s">
        <v>107</v>
      </c>
      <c r="J1318" s="17" t="s">
        <v>108</v>
      </c>
      <c r="K1318" s="17">
        <v>0.43240000000000001</v>
      </c>
      <c r="L1318" s="17">
        <v>0.59919999999999995</v>
      </c>
      <c r="M1318" s="17">
        <v>0.38525900000000002</v>
      </c>
      <c r="N1318" s="18">
        <v>0.724692</v>
      </c>
      <c r="O1318" s="17">
        <v>0</v>
      </c>
      <c r="P1318" s="68" t="s">
        <v>5339</v>
      </c>
      <c r="Q1318" s="67" t="s">
        <v>103</v>
      </c>
      <c r="R1318" s="129" t="s">
        <v>110</v>
      </c>
    </row>
    <row r="1319" spans="1:18">
      <c r="A1319" s="71" t="s">
        <v>46</v>
      </c>
      <c r="B1319" s="23">
        <v>600036645588</v>
      </c>
      <c r="C1319" s="17" t="s">
        <v>91</v>
      </c>
      <c r="D1319" s="17" t="s">
        <v>90</v>
      </c>
      <c r="E1319" s="17">
        <v>0.76239999999999997</v>
      </c>
      <c r="F1319" s="18">
        <v>0.40079999999999999</v>
      </c>
      <c r="G1319" s="71" t="s">
        <v>1274</v>
      </c>
      <c r="H1319" s="23">
        <v>600036625021</v>
      </c>
      <c r="I1319" s="17" t="s">
        <v>108</v>
      </c>
      <c r="J1319" s="17" t="s">
        <v>107</v>
      </c>
      <c r="K1319" s="17">
        <v>0.43240000000000001</v>
      </c>
      <c r="L1319" s="17">
        <v>0.59919999999999995</v>
      </c>
      <c r="M1319" s="17">
        <v>0.38525900000000002</v>
      </c>
      <c r="N1319" s="18">
        <v>0.724692</v>
      </c>
      <c r="O1319" s="17">
        <v>0</v>
      </c>
      <c r="P1319" s="68" t="s">
        <v>5339</v>
      </c>
      <c r="Q1319" s="67" t="s">
        <v>103</v>
      </c>
      <c r="R1319" s="129" t="s">
        <v>110</v>
      </c>
    </row>
    <row r="1320" spans="1:18">
      <c r="A1320" s="71" t="s">
        <v>46</v>
      </c>
      <c r="B1320" s="23">
        <v>600036645588</v>
      </c>
      <c r="C1320" s="17" t="s">
        <v>91</v>
      </c>
      <c r="D1320" s="17" t="s">
        <v>90</v>
      </c>
      <c r="E1320" s="17">
        <v>0.76239999999999997</v>
      </c>
      <c r="F1320" s="18">
        <v>0.40079999999999999</v>
      </c>
      <c r="G1320" s="71" t="s">
        <v>1275</v>
      </c>
      <c r="H1320" s="23">
        <v>600036625206</v>
      </c>
      <c r="I1320" s="17" t="s">
        <v>108</v>
      </c>
      <c r="J1320" s="17" t="s">
        <v>107</v>
      </c>
      <c r="K1320" s="17">
        <v>0.43240000000000001</v>
      </c>
      <c r="L1320" s="17">
        <v>0.59919999999999995</v>
      </c>
      <c r="M1320" s="17">
        <v>0.38525900000000002</v>
      </c>
      <c r="N1320" s="18">
        <v>0.724692</v>
      </c>
      <c r="O1320" s="17">
        <v>0</v>
      </c>
      <c r="P1320" s="68" t="s">
        <v>5339</v>
      </c>
      <c r="Q1320" s="67" t="s">
        <v>103</v>
      </c>
      <c r="R1320" s="129" t="s">
        <v>110</v>
      </c>
    </row>
    <row r="1321" spans="1:18">
      <c r="A1321" s="71" t="s">
        <v>46</v>
      </c>
      <c r="B1321" s="23">
        <v>600036645588</v>
      </c>
      <c r="C1321" s="17" t="s">
        <v>91</v>
      </c>
      <c r="D1321" s="17" t="s">
        <v>90</v>
      </c>
      <c r="E1321" s="17">
        <v>0.76239999999999997</v>
      </c>
      <c r="F1321" s="18">
        <v>0.40079999999999999</v>
      </c>
      <c r="G1321" s="71" t="s">
        <v>1276</v>
      </c>
      <c r="H1321" s="23">
        <v>600036625272</v>
      </c>
      <c r="I1321" s="17" t="s">
        <v>98</v>
      </c>
      <c r="J1321" s="17" t="s">
        <v>97</v>
      </c>
      <c r="K1321" s="17">
        <v>0.43240000000000001</v>
      </c>
      <c r="L1321" s="17">
        <v>0.59919999999999995</v>
      </c>
      <c r="M1321" s="17">
        <v>0.38525900000000002</v>
      </c>
      <c r="N1321" s="18">
        <v>0.724692</v>
      </c>
      <c r="O1321" s="17">
        <v>0</v>
      </c>
      <c r="P1321" s="68" t="s">
        <v>5339</v>
      </c>
      <c r="Q1321" s="67" t="s">
        <v>103</v>
      </c>
      <c r="R1321" s="129" t="s">
        <v>110</v>
      </c>
    </row>
    <row r="1322" spans="1:18">
      <c r="A1322" s="71" t="s">
        <v>46</v>
      </c>
      <c r="B1322" s="23">
        <v>600036645588</v>
      </c>
      <c r="C1322" s="17" t="s">
        <v>91</v>
      </c>
      <c r="D1322" s="17" t="s">
        <v>90</v>
      </c>
      <c r="E1322" s="17">
        <v>0.76239999999999997</v>
      </c>
      <c r="F1322" s="18">
        <v>0.40079999999999999</v>
      </c>
      <c r="G1322" s="71" t="s">
        <v>1277</v>
      </c>
      <c r="H1322" s="23">
        <v>600036625382</v>
      </c>
      <c r="I1322" s="17" t="s">
        <v>98</v>
      </c>
      <c r="J1322" s="17" t="s">
        <v>97</v>
      </c>
      <c r="K1322" s="17">
        <v>0.43240000000000001</v>
      </c>
      <c r="L1322" s="17">
        <v>0.59919999999999995</v>
      </c>
      <c r="M1322" s="17">
        <v>0.38525900000000002</v>
      </c>
      <c r="N1322" s="18">
        <v>0.724692</v>
      </c>
      <c r="O1322" s="17">
        <v>0</v>
      </c>
      <c r="P1322" s="68" t="s">
        <v>5339</v>
      </c>
      <c r="Q1322" s="67" t="s">
        <v>103</v>
      </c>
      <c r="R1322" s="129" t="s">
        <v>110</v>
      </c>
    </row>
    <row r="1323" spans="1:18">
      <c r="A1323" s="71" t="s">
        <v>46</v>
      </c>
      <c r="B1323" s="23">
        <v>600036645588</v>
      </c>
      <c r="C1323" s="17" t="s">
        <v>91</v>
      </c>
      <c r="D1323" s="17" t="s">
        <v>90</v>
      </c>
      <c r="E1323" s="17">
        <v>0.76239999999999997</v>
      </c>
      <c r="F1323" s="18">
        <v>0.40079999999999999</v>
      </c>
      <c r="G1323" s="71" t="s">
        <v>1278</v>
      </c>
      <c r="H1323" s="23">
        <v>600036626096</v>
      </c>
      <c r="I1323" s="17" t="s">
        <v>98</v>
      </c>
      <c r="J1323" s="17" t="s">
        <v>97</v>
      </c>
      <c r="K1323" s="17">
        <v>0.43240000000000001</v>
      </c>
      <c r="L1323" s="17">
        <v>0.59919999999999995</v>
      </c>
      <c r="M1323" s="17">
        <v>0.38525900000000002</v>
      </c>
      <c r="N1323" s="18">
        <v>0.724692</v>
      </c>
      <c r="O1323" s="17">
        <v>0</v>
      </c>
      <c r="P1323" s="68" t="s">
        <v>5339</v>
      </c>
      <c r="Q1323" s="67" t="s">
        <v>103</v>
      </c>
      <c r="R1323" s="129" t="s">
        <v>110</v>
      </c>
    </row>
    <row r="1324" spans="1:18">
      <c r="A1324" s="71" t="s">
        <v>46</v>
      </c>
      <c r="B1324" s="23">
        <v>600036645588</v>
      </c>
      <c r="C1324" s="17" t="s">
        <v>91</v>
      </c>
      <c r="D1324" s="17" t="s">
        <v>90</v>
      </c>
      <c r="E1324" s="17">
        <v>0.76239999999999997</v>
      </c>
      <c r="F1324" s="18">
        <v>0.40079999999999999</v>
      </c>
      <c r="G1324" s="71" t="s">
        <v>1279</v>
      </c>
      <c r="H1324" s="23">
        <v>600036626322</v>
      </c>
      <c r="I1324" s="17" t="s">
        <v>98</v>
      </c>
      <c r="J1324" s="17" t="s">
        <v>97</v>
      </c>
      <c r="K1324" s="17">
        <v>0.43240000000000001</v>
      </c>
      <c r="L1324" s="17">
        <v>0.59919999999999995</v>
      </c>
      <c r="M1324" s="17">
        <v>0.38525900000000002</v>
      </c>
      <c r="N1324" s="18">
        <v>0.724692</v>
      </c>
      <c r="O1324" s="17">
        <v>0</v>
      </c>
      <c r="P1324" s="68" t="s">
        <v>5339</v>
      </c>
      <c r="Q1324" s="67" t="s">
        <v>103</v>
      </c>
      <c r="R1324" s="129" t="s">
        <v>110</v>
      </c>
    </row>
    <row r="1325" spans="1:18">
      <c r="A1325" s="71" t="s">
        <v>46</v>
      </c>
      <c r="B1325" s="23">
        <v>600036645588</v>
      </c>
      <c r="C1325" s="17" t="s">
        <v>91</v>
      </c>
      <c r="D1325" s="17" t="s">
        <v>90</v>
      </c>
      <c r="E1325" s="17">
        <v>0.76239999999999997</v>
      </c>
      <c r="F1325" s="18">
        <v>0.40079999999999999</v>
      </c>
      <c r="G1325" s="71" t="s">
        <v>1280</v>
      </c>
      <c r="H1325" s="23">
        <v>600036627053</v>
      </c>
      <c r="I1325" s="17" t="s">
        <v>108</v>
      </c>
      <c r="J1325" s="17" t="s">
        <v>107</v>
      </c>
      <c r="K1325" s="17">
        <v>0.2107</v>
      </c>
      <c r="L1325" s="17">
        <v>0.16869999999999999</v>
      </c>
      <c r="M1325" s="17">
        <v>0.50947299999999995</v>
      </c>
      <c r="N1325" s="18">
        <v>0.124005</v>
      </c>
      <c r="O1325" s="17">
        <v>0</v>
      </c>
      <c r="P1325" s="68" t="s">
        <v>5339</v>
      </c>
      <c r="Q1325" s="67" t="s">
        <v>103</v>
      </c>
      <c r="R1325" s="129" t="s">
        <v>110</v>
      </c>
    </row>
    <row r="1326" spans="1:18">
      <c r="A1326" s="71" t="s">
        <v>46</v>
      </c>
      <c r="B1326" s="23">
        <v>600036645588</v>
      </c>
      <c r="C1326" s="17" t="s">
        <v>91</v>
      </c>
      <c r="D1326" s="17" t="s">
        <v>90</v>
      </c>
      <c r="E1326" s="17">
        <v>0.76239999999999997</v>
      </c>
      <c r="F1326" s="18">
        <v>0.40079999999999999</v>
      </c>
      <c r="G1326" s="71" t="s">
        <v>1281</v>
      </c>
      <c r="H1326" s="23">
        <v>600036627599</v>
      </c>
      <c r="I1326" s="17" t="s">
        <v>98</v>
      </c>
      <c r="J1326" s="17" t="s">
        <v>97</v>
      </c>
      <c r="K1326" s="17">
        <v>0.20580000000000001</v>
      </c>
      <c r="L1326" s="17">
        <v>0.1696</v>
      </c>
      <c r="M1326" s="17">
        <v>0.52844400000000002</v>
      </c>
      <c r="N1326" s="18">
        <v>0.12495000000000001</v>
      </c>
      <c r="O1326" s="17">
        <v>0</v>
      </c>
      <c r="P1326" s="68" t="s">
        <v>5339</v>
      </c>
      <c r="Q1326" s="67" t="s">
        <v>103</v>
      </c>
      <c r="R1326" s="129" t="s">
        <v>110</v>
      </c>
    </row>
    <row r="1327" spans="1:18">
      <c r="A1327" s="71" t="s">
        <v>46</v>
      </c>
      <c r="B1327" s="23">
        <v>600036645588</v>
      </c>
      <c r="C1327" s="17" t="s">
        <v>91</v>
      </c>
      <c r="D1327" s="17" t="s">
        <v>90</v>
      </c>
      <c r="E1327" s="17">
        <v>0.76239999999999997</v>
      </c>
      <c r="F1327" s="18">
        <v>0.40079999999999999</v>
      </c>
      <c r="G1327" s="71" t="s">
        <v>1282</v>
      </c>
      <c r="H1327" s="23">
        <v>600036627890</v>
      </c>
      <c r="I1327" s="17" t="s">
        <v>98</v>
      </c>
      <c r="J1327" s="17" t="s">
        <v>97</v>
      </c>
      <c r="K1327" s="17">
        <v>0.43240000000000001</v>
      </c>
      <c r="L1327" s="17">
        <v>0.60019999999999996</v>
      </c>
      <c r="M1327" s="17">
        <v>0.38525900000000002</v>
      </c>
      <c r="N1327" s="18">
        <v>0.72811300000000001</v>
      </c>
      <c r="O1327" s="17">
        <v>0</v>
      </c>
      <c r="P1327" s="68" t="s">
        <v>5339</v>
      </c>
      <c r="Q1327" s="67" t="s">
        <v>103</v>
      </c>
      <c r="R1327" s="129" t="s">
        <v>110</v>
      </c>
    </row>
    <row r="1328" spans="1:18">
      <c r="A1328" s="71" t="s">
        <v>46</v>
      </c>
      <c r="B1328" s="23">
        <v>600036645588</v>
      </c>
      <c r="C1328" s="17" t="s">
        <v>91</v>
      </c>
      <c r="D1328" s="17" t="s">
        <v>90</v>
      </c>
      <c r="E1328" s="17">
        <v>0.76239999999999997</v>
      </c>
      <c r="F1328" s="18">
        <v>0.40079999999999999</v>
      </c>
      <c r="G1328" s="71" t="s">
        <v>1283</v>
      </c>
      <c r="H1328" s="23">
        <v>600036628042</v>
      </c>
      <c r="I1328" s="17" t="s">
        <v>108</v>
      </c>
      <c r="J1328" s="17" t="s">
        <v>97</v>
      </c>
      <c r="K1328" s="17">
        <v>0.43240000000000001</v>
      </c>
      <c r="L1328" s="17">
        <v>0.60019999999999996</v>
      </c>
      <c r="M1328" s="17">
        <v>0.38525900000000002</v>
      </c>
      <c r="N1328" s="18">
        <v>0.72811300000000001</v>
      </c>
      <c r="O1328" s="17">
        <v>0</v>
      </c>
      <c r="P1328" s="68" t="s">
        <v>5339</v>
      </c>
      <c r="Q1328" s="67" t="s">
        <v>103</v>
      </c>
      <c r="R1328" s="129" t="s">
        <v>110</v>
      </c>
    </row>
    <row r="1329" spans="1:18">
      <c r="A1329" s="71" t="s">
        <v>46</v>
      </c>
      <c r="B1329" s="23">
        <v>600036645588</v>
      </c>
      <c r="C1329" s="17" t="s">
        <v>91</v>
      </c>
      <c r="D1329" s="17" t="s">
        <v>90</v>
      </c>
      <c r="E1329" s="17">
        <v>0.76239999999999997</v>
      </c>
      <c r="F1329" s="18">
        <v>0.40079999999999999</v>
      </c>
      <c r="G1329" s="71" t="s">
        <v>1284</v>
      </c>
      <c r="H1329" s="23">
        <v>600036628953</v>
      </c>
      <c r="I1329" s="17" t="s">
        <v>107</v>
      </c>
      <c r="J1329" s="17" t="s">
        <v>108</v>
      </c>
      <c r="K1329" s="17">
        <v>0.2117</v>
      </c>
      <c r="L1329" s="17">
        <v>0.1696</v>
      </c>
      <c r="M1329" s="17">
        <v>0.51395100000000005</v>
      </c>
      <c r="N1329" s="18">
        <v>0.12495000000000001</v>
      </c>
      <c r="O1329" s="17">
        <v>0</v>
      </c>
      <c r="P1329" s="68" t="s">
        <v>5339</v>
      </c>
      <c r="Q1329" s="67" t="s">
        <v>103</v>
      </c>
      <c r="R1329" s="129" t="s">
        <v>110</v>
      </c>
    </row>
    <row r="1330" spans="1:18">
      <c r="A1330" s="71" t="s">
        <v>46</v>
      </c>
      <c r="B1330" s="23">
        <v>600036645588</v>
      </c>
      <c r="C1330" s="17" t="s">
        <v>91</v>
      </c>
      <c r="D1330" s="17" t="s">
        <v>90</v>
      </c>
      <c r="E1330" s="17">
        <v>0.76239999999999997</v>
      </c>
      <c r="F1330" s="18">
        <v>0.40079999999999999</v>
      </c>
      <c r="G1330" s="71" t="s">
        <v>1285</v>
      </c>
      <c r="H1330" s="23">
        <v>600036636080</v>
      </c>
      <c r="I1330" s="17" t="s">
        <v>98</v>
      </c>
      <c r="J1330" s="17" t="s">
        <v>97</v>
      </c>
      <c r="K1330" s="17">
        <v>0.2127</v>
      </c>
      <c r="L1330" s="17">
        <v>0.16569999999999999</v>
      </c>
      <c r="M1330" s="17">
        <v>0.51025600000000004</v>
      </c>
      <c r="N1330" s="18">
        <v>0.121181</v>
      </c>
      <c r="O1330" s="17">
        <v>0</v>
      </c>
      <c r="P1330" s="68" t="s">
        <v>5339</v>
      </c>
      <c r="Q1330" s="67" t="s">
        <v>103</v>
      </c>
      <c r="R1330" s="129" t="s">
        <v>110</v>
      </c>
    </row>
    <row r="1331" spans="1:18">
      <c r="A1331" s="71" t="s">
        <v>46</v>
      </c>
      <c r="B1331" s="23">
        <v>600036645588</v>
      </c>
      <c r="C1331" s="17" t="s">
        <v>91</v>
      </c>
      <c r="D1331" s="17" t="s">
        <v>90</v>
      </c>
      <c r="E1331" s="17">
        <v>0.76239999999999997</v>
      </c>
      <c r="F1331" s="18">
        <v>0.40079999999999999</v>
      </c>
      <c r="G1331" s="71" t="s">
        <v>1286</v>
      </c>
      <c r="H1331" s="23">
        <v>600036641546</v>
      </c>
      <c r="I1331" s="17" t="s">
        <v>107</v>
      </c>
      <c r="J1331" s="17" t="s">
        <v>98</v>
      </c>
      <c r="K1331" s="17">
        <v>0.2087</v>
      </c>
      <c r="L1331" s="17">
        <v>0.16470000000000001</v>
      </c>
      <c r="M1331" s="17">
        <v>0.542041</v>
      </c>
      <c r="N1331" s="18">
        <v>0.120244</v>
      </c>
      <c r="O1331" s="17">
        <v>0</v>
      </c>
      <c r="P1331" s="68" t="s">
        <v>5340</v>
      </c>
      <c r="Q1331" s="67" t="s">
        <v>5329</v>
      </c>
      <c r="R1331" s="129" t="s">
        <v>110</v>
      </c>
    </row>
    <row r="1332" spans="1:18">
      <c r="A1332" s="71" t="s">
        <v>46</v>
      </c>
      <c r="B1332" s="23">
        <v>600036645588</v>
      </c>
      <c r="C1332" s="17" t="s">
        <v>91</v>
      </c>
      <c r="D1332" s="17" t="s">
        <v>90</v>
      </c>
      <c r="E1332" s="17">
        <v>0.76239999999999997</v>
      </c>
      <c r="F1332" s="18">
        <v>0.40079999999999999</v>
      </c>
      <c r="G1332" s="71" t="s">
        <v>46</v>
      </c>
      <c r="H1332" s="23">
        <v>600036645588</v>
      </c>
      <c r="I1332" s="17" t="s">
        <v>98</v>
      </c>
      <c r="J1332" s="17" t="s">
        <v>107</v>
      </c>
      <c r="K1332" s="17">
        <v>0.23760000000000001</v>
      </c>
      <c r="L1332" s="17">
        <v>0.59919999999999995</v>
      </c>
      <c r="M1332" s="17">
        <v>1</v>
      </c>
      <c r="N1332" s="18">
        <v>1</v>
      </c>
      <c r="O1332" s="17">
        <v>1</v>
      </c>
      <c r="P1332" s="68" t="s">
        <v>157</v>
      </c>
      <c r="Q1332" s="67" t="s">
        <v>111</v>
      </c>
      <c r="R1332" s="129" t="s">
        <v>110</v>
      </c>
    </row>
    <row r="1333" spans="1:18">
      <c r="A1333" s="71" t="s">
        <v>46</v>
      </c>
      <c r="B1333" s="23">
        <v>600036645588</v>
      </c>
      <c r="C1333" s="17" t="s">
        <v>91</v>
      </c>
      <c r="D1333" s="17" t="s">
        <v>90</v>
      </c>
      <c r="E1333" s="17">
        <v>0.76239999999999997</v>
      </c>
      <c r="F1333" s="18">
        <v>0.40079999999999999</v>
      </c>
      <c r="G1333" s="71" t="s">
        <v>1287</v>
      </c>
      <c r="H1333" s="23">
        <v>600036645968</v>
      </c>
      <c r="I1333" s="17" t="s">
        <v>98</v>
      </c>
      <c r="J1333" s="17" t="s">
        <v>108</v>
      </c>
      <c r="K1333" s="17">
        <v>0.1759</v>
      </c>
      <c r="L1333" s="17">
        <v>0.13489999999999999</v>
      </c>
      <c r="M1333" s="17">
        <v>0.65507199999999999</v>
      </c>
      <c r="N1333" s="18">
        <v>0.10432</v>
      </c>
      <c r="O1333" s="17">
        <v>0</v>
      </c>
      <c r="P1333" s="68" t="s">
        <v>157</v>
      </c>
      <c r="Q1333" s="67" t="s">
        <v>93</v>
      </c>
      <c r="R1333" s="129" t="s">
        <v>110</v>
      </c>
    </row>
    <row r="1334" spans="1:18">
      <c r="A1334" s="71" t="s">
        <v>46</v>
      </c>
      <c r="B1334" s="23">
        <v>600036645588</v>
      </c>
      <c r="C1334" s="17" t="s">
        <v>91</v>
      </c>
      <c r="D1334" s="17" t="s">
        <v>90</v>
      </c>
      <c r="E1334" s="17">
        <v>0.76239999999999997</v>
      </c>
      <c r="F1334" s="18">
        <v>0.40079999999999999</v>
      </c>
      <c r="G1334" s="71" t="s">
        <v>1288</v>
      </c>
      <c r="H1334" s="23">
        <v>600036645988</v>
      </c>
      <c r="I1334" s="17" t="s">
        <v>98</v>
      </c>
      <c r="J1334" s="17" t="s">
        <v>108</v>
      </c>
      <c r="K1334" s="17">
        <v>0.1759</v>
      </c>
      <c r="L1334" s="17">
        <v>0.13489999999999999</v>
      </c>
      <c r="M1334" s="17">
        <v>0.65507199999999999</v>
      </c>
      <c r="N1334" s="18">
        <v>0.10432</v>
      </c>
      <c r="O1334" s="17">
        <v>0</v>
      </c>
      <c r="P1334" s="68" t="s">
        <v>157</v>
      </c>
      <c r="Q1334" s="67" t="s">
        <v>93</v>
      </c>
      <c r="R1334" s="129" t="s">
        <v>110</v>
      </c>
    </row>
    <row r="1335" spans="1:18">
      <c r="A1335" s="71" t="s">
        <v>46</v>
      </c>
      <c r="B1335" s="23">
        <v>600036645588</v>
      </c>
      <c r="C1335" s="17" t="s">
        <v>91</v>
      </c>
      <c r="D1335" s="17" t="s">
        <v>90</v>
      </c>
      <c r="E1335" s="17">
        <v>0.76239999999999997</v>
      </c>
      <c r="F1335" s="18">
        <v>0.40079999999999999</v>
      </c>
      <c r="G1335" s="71" t="s">
        <v>1289</v>
      </c>
      <c r="H1335" s="23">
        <v>600036646768</v>
      </c>
      <c r="I1335" s="17" t="s">
        <v>1290</v>
      </c>
      <c r="J1335" s="17" t="s">
        <v>98</v>
      </c>
      <c r="K1335" s="17">
        <v>0.17299999999999999</v>
      </c>
      <c r="L1335" s="17">
        <v>0.13489999999999999</v>
      </c>
      <c r="M1335" s="17">
        <v>0.67115599999999997</v>
      </c>
      <c r="N1335" s="18">
        <v>0.10432</v>
      </c>
      <c r="O1335" s="17">
        <v>0</v>
      </c>
      <c r="P1335" s="68" t="s">
        <v>157</v>
      </c>
      <c r="Q1335" s="67" t="s">
        <v>93</v>
      </c>
      <c r="R1335" s="129" t="s">
        <v>110</v>
      </c>
    </row>
    <row r="1336" spans="1:18">
      <c r="A1336" s="71" t="s">
        <v>46</v>
      </c>
      <c r="B1336" s="23">
        <v>600036645588</v>
      </c>
      <c r="C1336" s="17" t="s">
        <v>91</v>
      </c>
      <c r="D1336" s="17" t="s">
        <v>90</v>
      </c>
      <c r="E1336" s="17">
        <v>0.76239999999999997</v>
      </c>
      <c r="F1336" s="18">
        <v>0.40079999999999999</v>
      </c>
      <c r="G1336" s="71" t="s">
        <v>1291</v>
      </c>
      <c r="H1336" s="23">
        <v>600036647289</v>
      </c>
      <c r="I1336" s="17" t="s">
        <v>107</v>
      </c>
      <c r="J1336" s="17" t="s">
        <v>108</v>
      </c>
      <c r="K1336" s="17">
        <v>0.17299999999999999</v>
      </c>
      <c r="L1336" s="17">
        <v>0.13389999999999999</v>
      </c>
      <c r="M1336" s="17">
        <v>0.661076</v>
      </c>
      <c r="N1336" s="18">
        <v>0.103434</v>
      </c>
      <c r="O1336" s="17">
        <v>0</v>
      </c>
      <c r="P1336" s="68" t="s">
        <v>157</v>
      </c>
      <c r="Q1336" s="67" t="s">
        <v>93</v>
      </c>
      <c r="R1336" s="129" t="s">
        <v>110</v>
      </c>
    </row>
    <row r="1337" spans="1:18">
      <c r="A1337" s="71" t="s">
        <v>46</v>
      </c>
      <c r="B1337" s="23">
        <v>600036645588</v>
      </c>
      <c r="C1337" s="17" t="s">
        <v>91</v>
      </c>
      <c r="D1337" s="17" t="s">
        <v>90</v>
      </c>
      <c r="E1337" s="17">
        <v>0.76239999999999997</v>
      </c>
      <c r="F1337" s="18">
        <v>0.40079999999999999</v>
      </c>
      <c r="G1337" s="71" t="s">
        <v>1292</v>
      </c>
      <c r="H1337" s="23">
        <v>600036652339</v>
      </c>
      <c r="I1337" s="17" t="s">
        <v>108</v>
      </c>
      <c r="J1337" s="17" t="s">
        <v>98</v>
      </c>
      <c r="K1337" s="17">
        <v>0.24160000000000001</v>
      </c>
      <c r="L1337" s="17">
        <v>0.61209999999999998</v>
      </c>
      <c r="M1337" s="17">
        <v>0.52885000000000004</v>
      </c>
      <c r="N1337" s="18">
        <v>0.561025</v>
      </c>
      <c r="O1337" s="17">
        <v>0</v>
      </c>
      <c r="P1337" s="68" t="s">
        <v>157</v>
      </c>
      <c r="Q1337" s="67" t="s">
        <v>93</v>
      </c>
      <c r="R1337" s="129" t="s">
        <v>110</v>
      </c>
    </row>
    <row r="1338" spans="1:18">
      <c r="A1338" s="71" t="s">
        <v>46</v>
      </c>
      <c r="B1338" s="23">
        <v>600036645588</v>
      </c>
      <c r="C1338" s="17" t="s">
        <v>91</v>
      </c>
      <c r="D1338" s="17" t="s">
        <v>90</v>
      </c>
      <c r="E1338" s="17">
        <v>0.76239999999999997</v>
      </c>
      <c r="F1338" s="18">
        <v>0.40079999999999999</v>
      </c>
      <c r="G1338" s="71" t="s">
        <v>1293</v>
      </c>
      <c r="H1338" s="23">
        <v>600036656256</v>
      </c>
      <c r="I1338" s="17" t="s">
        <v>97</v>
      </c>
      <c r="J1338" s="17" t="s">
        <v>98</v>
      </c>
      <c r="K1338" s="17">
        <v>0.24249999999999999</v>
      </c>
      <c r="L1338" s="17">
        <v>0.60519999999999996</v>
      </c>
      <c r="M1338" s="17">
        <v>0.50981399999999999</v>
      </c>
      <c r="N1338" s="18">
        <v>0.53419700000000003</v>
      </c>
      <c r="O1338" s="17">
        <v>0</v>
      </c>
      <c r="P1338" s="68" t="s">
        <v>3509</v>
      </c>
      <c r="Q1338" s="67" t="s">
        <v>103</v>
      </c>
      <c r="R1338" s="129" t="s">
        <v>110</v>
      </c>
    </row>
    <row r="1339" spans="1:18">
      <c r="A1339" s="71" t="s">
        <v>16</v>
      </c>
      <c r="B1339" s="23">
        <v>600043262704</v>
      </c>
      <c r="C1339" s="17" t="s">
        <v>91</v>
      </c>
      <c r="D1339" s="17" t="s">
        <v>89</v>
      </c>
      <c r="E1339" s="17">
        <v>0.67</v>
      </c>
      <c r="F1339" s="18">
        <v>0.63100000000000001</v>
      </c>
      <c r="G1339" s="71" t="s">
        <v>1294</v>
      </c>
      <c r="H1339" s="23">
        <v>600043260660</v>
      </c>
      <c r="I1339" s="17" t="s">
        <v>98</v>
      </c>
      <c r="J1339" s="17" t="s">
        <v>97</v>
      </c>
      <c r="K1339" s="17">
        <v>0.33300000000000002</v>
      </c>
      <c r="L1339" s="17">
        <v>0.376</v>
      </c>
      <c r="M1339" s="17">
        <v>0.98663400000000001</v>
      </c>
      <c r="N1339" s="18">
        <v>0.96238199999999996</v>
      </c>
      <c r="O1339" s="17">
        <v>1</v>
      </c>
      <c r="P1339" s="68" t="s">
        <v>5341</v>
      </c>
      <c r="Q1339" s="67" t="s">
        <v>103</v>
      </c>
      <c r="R1339" s="129" t="s">
        <v>110</v>
      </c>
    </row>
    <row r="1340" spans="1:18">
      <c r="A1340" s="71" t="s">
        <v>16</v>
      </c>
      <c r="B1340" s="23">
        <v>600043262704</v>
      </c>
      <c r="C1340" s="17" t="s">
        <v>91</v>
      </c>
      <c r="D1340" s="17" t="s">
        <v>89</v>
      </c>
      <c r="E1340" s="17">
        <v>0.67</v>
      </c>
      <c r="F1340" s="18">
        <v>0.63100000000000001</v>
      </c>
      <c r="G1340" s="71" t="s">
        <v>1295</v>
      </c>
      <c r="H1340" s="23">
        <v>600043261734</v>
      </c>
      <c r="I1340" s="17" t="s">
        <v>1296</v>
      </c>
      <c r="J1340" s="17" t="s">
        <v>97</v>
      </c>
      <c r="K1340" s="17">
        <v>0.27929999999999999</v>
      </c>
      <c r="L1340" s="17">
        <v>0.29759999999999998</v>
      </c>
      <c r="M1340" s="17">
        <v>0.78684699999999996</v>
      </c>
      <c r="N1340" s="18">
        <v>0.72443999999999997</v>
      </c>
      <c r="O1340" s="17">
        <v>0</v>
      </c>
      <c r="P1340" s="68" t="s">
        <v>5341</v>
      </c>
      <c r="Q1340" s="67" t="s">
        <v>103</v>
      </c>
      <c r="R1340" s="129" t="s">
        <v>110</v>
      </c>
    </row>
    <row r="1341" spans="1:18">
      <c r="A1341" s="71" t="s">
        <v>16</v>
      </c>
      <c r="B1341" s="23">
        <v>600043262704</v>
      </c>
      <c r="C1341" s="17" t="s">
        <v>91</v>
      </c>
      <c r="D1341" s="17" t="s">
        <v>89</v>
      </c>
      <c r="E1341" s="17">
        <v>0.67</v>
      </c>
      <c r="F1341" s="18">
        <v>0.63100000000000001</v>
      </c>
      <c r="G1341" s="71" t="s">
        <v>1297</v>
      </c>
      <c r="H1341" s="23">
        <v>600043261767</v>
      </c>
      <c r="I1341" s="17" t="s">
        <v>98</v>
      </c>
      <c r="J1341" s="17" t="s">
        <v>108</v>
      </c>
      <c r="K1341" s="17">
        <v>0.49199999999999999</v>
      </c>
      <c r="L1341" s="17">
        <v>0.47320000000000001</v>
      </c>
      <c r="M1341" s="17">
        <v>0.50850300000000004</v>
      </c>
      <c r="N1341" s="18">
        <v>0.64449299999999998</v>
      </c>
      <c r="O1341" s="17">
        <v>0</v>
      </c>
      <c r="P1341" s="68" t="s">
        <v>5341</v>
      </c>
      <c r="Q1341" s="67" t="s">
        <v>103</v>
      </c>
      <c r="R1341" s="129" t="s">
        <v>110</v>
      </c>
    </row>
    <row r="1342" spans="1:18">
      <c r="A1342" s="71" t="s">
        <v>16</v>
      </c>
      <c r="B1342" s="23">
        <v>600043262704</v>
      </c>
      <c r="C1342" s="17" t="s">
        <v>91</v>
      </c>
      <c r="D1342" s="17" t="s">
        <v>89</v>
      </c>
      <c r="E1342" s="17">
        <v>0.67</v>
      </c>
      <c r="F1342" s="18">
        <v>0.63100000000000001</v>
      </c>
      <c r="G1342" s="71" t="s">
        <v>1298</v>
      </c>
      <c r="H1342" s="23">
        <v>600043262303</v>
      </c>
      <c r="I1342" s="17" t="s">
        <v>98</v>
      </c>
      <c r="J1342" s="17" t="s">
        <v>97</v>
      </c>
      <c r="K1342" s="17">
        <v>0.4284</v>
      </c>
      <c r="L1342" s="17">
        <v>0.38</v>
      </c>
      <c r="M1342" s="17">
        <v>0.65024899999999997</v>
      </c>
      <c r="N1342" s="18">
        <v>0.95448100000000002</v>
      </c>
      <c r="O1342" s="17">
        <v>0</v>
      </c>
      <c r="P1342" s="68" t="s">
        <v>5341</v>
      </c>
      <c r="Q1342" s="67" t="s">
        <v>103</v>
      </c>
      <c r="R1342" s="129" t="s">
        <v>110</v>
      </c>
    </row>
    <row r="1343" spans="1:18">
      <c r="A1343" s="71" t="s">
        <v>16</v>
      </c>
      <c r="B1343" s="23">
        <v>600043262704</v>
      </c>
      <c r="C1343" s="17" t="s">
        <v>91</v>
      </c>
      <c r="D1343" s="17" t="s">
        <v>89</v>
      </c>
      <c r="E1343" s="17">
        <v>0.67</v>
      </c>
      <c r="F1343" s="18">
        <v>0.63100000000000001</v>
      </c>
      <c r="G1343" s="71" t="s">
        <v>1299</v>
      </c>
      <c r="H1343" s="23">
        <v>600043262458</v>
      </c>
      <c r="I1343" s="17" t="s">
        <v>97</v>
      </c>
      <c r="J1343" s="17" t="s">
        <v>107</v>
      </c>
      <c r="K1343" s="17">
        <v>0.42449999999999999</v>
      </c>
      <c r="L1343" s="17">
        <v>0.375</v>
      </c>
      <c r="M1343" s="17">
        <v>0.66792700000000005</v>
      </c>
      <c r="N1343" s="18">
        <v>0.97484300000000002</v>
      </c>
      <c r="O1343" s="17">
        <v>0</v>
      </c>
      <c r="P1343" s="68" t="s">
        <v>5341</v>
      </c>
      <c r="Q1343" s="67" t="s">
        <v>103</v>
      </c>
      <c r="R1343" s="129" t="s">
        <v>110</v>
      </c>
    </row>
    <row r="1344" spans="1:18">
      <c r="A1344" s="71" t="s">
        <v>16</v>
      </c>
      <c r="B1344" s="23">
        <v>600043262704</v>
      </c>
      <c r="C1344" s="17" t="s">
        <v>91</v>
      </c>
      <c r="D1344" s="17" t="s">
        <v>89</v>
      </c>
      <c r="E1344" s="17">
        <v>0.67</v>
      </c>
      <c r="F1344" s="18">
        <v>0.63100000000000001</v>
      </c>
      <c r="G1344" s="71" t="s">
        <v>16</v>
      </c>
      <c r="H1344" s="23">
        <v>600043262704</v>
      </c>
      <c r="I1344" s="17" t="s">
        <v>97</v>
      </c>
      <c r="J1344" s="17" t="s">
        <v>107</v>
      </c>
      <c r="K1344" s="17">
        <v>0.33</v>
      </c>
      <c r="L1344" s="17">
        <v>0.36899999999999999</v>
      </c>
      <c r="M1344" s="17">
        <v>1</v>
      </c>
      <c r="N1344" s="18">
        <v>1</v>
      </c>
      <c r="O1344" s="17">
        <v>1</v>
      </c>
      <c r="P1344" s="68" t="s">
        <v>5341</v>
      </c>
      <c r="Q1344" s="67" t="s">
        <v>103</v>
      </c>
      <c r="R1344" s="129" t="s">
        <v>110</v>
      </c>
    </row>
    <row r="1345" spans="1:18">
      <c r="A1345" s="71" t="s">
        <v>16</v>
      </c>
      <c r="B1345" s="23">
        <v>600043262704</v>
      </c>
      <c r="C1345" s="17" t="s">
        <v>91</v>
      </c>
      <c r="D1345" s="17" t="s">
        <v>89</v>
      </c>
      <c r="E1345" s="17">
        <v>0.67</v>
      </c>
      <c r="F1345" s="18">
        <v>0.63100000000000001</v>
      </c>
      <c r="G1345" s="71" t="s">
        <v>1300</v>
      </c>
      <c r="H1345" s="23">
        <v>600043262929</v>
      </c>
      <c r="I1345" s="17" t="s">
        <v>97</v>
      </c>
      <c r="J1345" s="17" t="s">
        <v>98</v>
      </c>
      <c r="K1345" s="17">
        <v>0.2127</v>
      </c>
      <c r="L1345" s="17">
        <v>0.3165</v>
      </c>
      <c r="M1345" s="17">
        <v>0.548543</v>
      </c>
      <c r="N1345" s="18">
        <v>0.79156300000000002</v>
      </c>
      <c r="O1345" s="17">
        <v>0</v>
      </c>
      <c r="P1345" s="68" t="s">
        <v>5341</v>
      </c>
      <c r="Q1345" s="67" t="s">
        <v>103</v>
      </c>
      <c r="R1345" s="129" t="s">
        <v>110</v>
      </c>
    </row>
    <row r="1346" spans="1:18">
      <c r="A1346" s="71" t="s">
        <v>16</v>
      </c>
      <c r="B1346" s="23">
        <v>600043262704</v>
      </c>
      <c r="C1346" s="17" t="s">
        <v>91</v>
      </c>
      <c r="D1346" s="17" t="s">
        <v>89</v>
      </c>
      <c r="E1346" s="17">
        <v>0.67</v>
      </c>
      <c r="F1346" s="18">
        <v>0.63100000000000001</v>
      </c>
      <c r="G1346" s="71" t="s">
        <v>1301</v>
      </c>
      <c r="H1346" s="23">
        <v>600043262980</v>
      </c>
      <c r="I1346" s="17" t="s">
        <v>98</v>
      </c>
      <c r="J1346" s="17" t="s">
        <v>416</v>
      </c>
      <c r="K1346" s="17">
        <v>0.40060000000000001</v>
      </c>
      <c r="L1346" s="17">
        <v>0.42559999999999998</v>
      </c>
      <c r="M1346" s="17">
        <v>0.737039</v>
      </c>
      <c r="N1346" s="18">
        <v>0.78941799999999995</v>
      </c>
      <c r="O1346" s="17">
        <v>0</v>
      </c>
      <c r="P1346" s="68" t="s">
        <v>5341</v>
      </c>
      <c r="Q1346" s="67" t="s">
        <v>103</v>
      </c>
      <c r="R1346" s="129" t="s">
        <v>110</v>
      </c>
    </row>
    <row r="1347" spans="1:18">
      <c r="A1347" s="71" t="s">
        <v>16</v>
      </c>
      <c r="B1347" s="23">
        <v>600043262704</v>
      </c>
      <c r="C1347" s="17" t="s">
        <v>91</v>
      </c>
      <c r="D1347" s="17" t="s">
        <v>89</v>
      </c>
      <c r="E1347" s="17">
        <v>0.67</v>
      </c>
      <c r="F1347" s="18">
        <v>0.63100000000000001</v>
      </c>
      <c r="G1347" s="71" t="s">
        <v>1302</v>
      </c>
      <c r="H1347" s="23">
        <v>600043269029</v>
      </c>
      <c r="I1347" s="17" t="s">
        <v>107</v>
      </c>
      <c r="J1347" s="17" t="s">
        <v>98</v>
      </c>
      <c r="K1347" s="17">
        <v>0.42349999999999999</v>
      </c>
      <c r="L1347" s="17">
        <v>0.375</v>
      </c>
      <c r="M1347" s="17">
        <v>0.66366199999999997</v>
      </c>
      <c r="N1347" s="18">
        <v>0.97484300000000002</v>
      </c>
      <c r="O1347" s="17">
        <v>0</v>
      </c>
      <c r="P1347" s="68" t="s">
        <v>3525</v>
      </c>
      <c r="Q1347" s="67" t="s">
        <v>93</v>
      </c>
      <c r="R1347" s="129" t="s">
        <v>110</v>
      </c>
    </row>
    <row r="1348" spans="1:18">
      <c r="A1348" s="71" t="s">
        <v>16</v>
      </c>
      <c r="B1348" s="23">
        <v>600043262704</v>
      </c>
      <c r="C1348" s="17" t="s">
        <v>91</v>
      </c>
      <c r="D1348" s="17" t="s">
        <v>89</v>
      </c>
      <c r="E1348" s="17">
        <v>0.67</v>
      </c>
      <c r="F1348" s="18">
        <v>0.63100000000000001</v>
      </c>
      <c r="G1348" s="71" t="s">
        <v>1303</v>
      </c>
      <c r="H1348" s="23">
        <v>600043269179</v>
      </c>
      <c r="I1348" s="17" t="s">
        <v>98</v>
      </c>
      <c r="J1348" s="17" t="s">
        <v>107</v>
      </c>
      <c r="K1348" s="17">
        <v>0.42349999999999999</v>
      </c>
      <c r="L1348" s="17">
        <v>0.375</v>
      </c>
      <c r="M1348" s="17">
        <v>0.66366199999999997</v>
      </c>
      <c r="N1348" s="18">
        <v>0.97484300000000002</v>
      </c>
      <c r="O1348" s="17">
        <v>0</v>
      </c>
      <c r="P1348" s="68" t="s">
        <v>3525</v>
      </c>
      <c r="Q1348" s="67" t="s">
        <v>93</v>
      </c>
      <c r="R1348" s="129" t="s">
        <v>110</v>
      </c>
    </row>
    <row r="1349" spans="1:18">
      <c r="A1349" s="71" t="s">
        <v>16</v>
      </c>
      <c r="B1349" s="23">
        <v>600043262704</v>
      </c>
      <c r="C1349" s="17" t="s">
        <v>91</v>
      </c>
      <c r="D1349" s="17" t="s">
        <v>89</v>
      </c>
      <c r="E1349" s="17">
        <v>0.67</v>
      </c>
      <c r="F1349" s="18">
        <v>0.63100000000000001</v>
      </c>
      <c r="G1349" s="71" t="s">
        <v>1304</v>
      </c>
      <c r="H1349" s="23">
        <v>600043269180</v>
      </c>
      <c r="I1349" s="17" t="s">
        <v>98</v>
      </c>
      <c r="J1349" s="17" t="s">
        <v>107</v>
      </c>
      <c r="K1349" s="17">
        <v>0.42349999999999999</v>
      </c>
      <c r="L1349" s="17">
        <v>0.375</v>
      </c>
      <c r="M1349" s="17">
        <v>0.66366199999999997</v>
      </c>
      <c r="N1349" s="18">
        <v>0.97484300000000002</v>
      </c>
      <c r="O1349" s="17">
        <v>0</v>
      </c>
      <c r="P1349" s="68" t="s">
        <v>3525</v>
      </c>
      <c r="Q1349" s="67" t="s">
        <v>93</v>
      </c>
      <c r="R1349" s="129" t="s">
        <v>110</v>
      </c>
    </row>
    <row r="1350" spans="1:18">
      <c r="A1350" s="71" t="s">
        <v>16</v>
      </c>
      <c r="B1350" s="23">
        <v>600043262704</v>
      </c>
      <c r="C1350" s="17" t="s">
        <v>91</v>
      </c>
      <c r="D1350" s="17" t="s">
        <v>89</v>
      </c>
      <c r="E1350" s="17">
        <v>0.67</v>
      </c>
      <c r="F1350" s="18">
        <v>0.63100000000000001</v>
      </c>
      <c r="G1350" s="71" t="s">
        <v>1305</v>
      </c>
      <c r="H1350" s="23">
        <v>600043270151</v>
      </c>
      <c r="I1350" s="17" t="s">
        <v>97</v>
      </c>
      <c r="J1350" s="17" t="s">
        <v>98</v>
      </c>
      <c r="K1350" s="17">
        <v>0.34389999999999998</v>
      </c>
      <c r="L1350" s="17">
        <v>0.36899999999999999</v>
      </c>
      <c r="M1350" s="17">
        <v>0.93099900000000002</v>
      </c>
      <c r="N1350" s="18">
        <v>1</v>
      </c>
      <c r="O1350" s="17">
        <v>1</v>
      </c>
      <c r="P1350" s="68" t="s">
        <v>3525</v>
      </c>
      <c r="Q1350" s="67" t="s">
        <v>106</v>
      </c>
      <c r="R1350" s="129" t="s">
        <v>5307</v>
      </c>
    </row>
    <row r="1351" spans="1:18">
      <c r="A1351" s="71" t="s">
        <v>16</v>
      </c>
      <c r="B1351" s="23">
        <v>600043262704</v>
      </c>
      <c r="C1351" s="17" t="s">
        <v>91</v>
      </c>
      <c r="D1351" s="17" t="s">
        <v>89</v>
      </c>
      <c r="E1351" s="17">
        <v>0.67</v>
      </c>
      <c r="F1351" s="18">
        <v>0.63100000000000001</v>
      </c>
      <c r="G1351" s="71" t="s">
        <v>1306</v>
      </c>
      <c r="H1351" s="23">
        <v>600043273604</v>
      </c>
      <c r="I1351" s="17" t="s">
        <v>107</v>
      </c>
      <c r="J1351" s="17" t="s">
        <v>108</v>
      </c>
      <c r="K1351" s="17">
        <v>0.42349999999999999</v>
      </c>
      <c r="L1351" s="17">
        <v>0.379</v>
      </c>
      <c r="M1351" s="17">
        <v>0.66366199999999997</v>
      </c>
      <c r="N1351" s="18">
        <v>0.95850999999999997</v>
      </c>
      <c r="O1351" s="17">
        <v>0</v>
      </c>
      <c r="P1351" s="68" t="s">
        <v>3559</v>
      </c>
      <c r="Q1351" s="67" t="s">
        <v>106</v>
      </c>
      <c r="R1351" s="129" t="s">
        <v>5307</v>
      </c>
    </row>
    <row r="1352" spans="1:18">
      <c r="A1352" s="71" t="s">
        <v>16</v>
      </c>
      <c r="B1352" s="23">
        <v>600043262704</v>
      </c>
      <c r="C1352" s="17" t="s">
        <v>91</v>
      </c>
      <c r="D1352" s="17" t="s">
        <v>89</v>
      </c>
      <c r="E1352" s="17">
        <v>0.67</v>
      </c>
      <c r="F1352" s="18">
        <v>0.63100000000000001</v>
      </c>
      <c r="G1352" s="71" t="s">
        <v>1307</v>
      </c>
      <c r="H1352" s="23">
        <v>600043276388</v>
      </c>
      <c r="I1352" s="17" t="s">
        <v>98</v>
      </c>
      <c r="J1352" s="17" t="s">
        <v>108</v>
      </c>
      <c r="K1352" s="17">
        <v>0.2117</v>
      </c>
      <c r="L1352" s="17">
        <v>0.32240000000000002</v>
      </c>
      <c r="M1352" s="17">
        <v>0.54529099999999997</v>
      </c>
      <c r="N1352" s="18">
        <v>0.766625</v>
      </c>
      <c r="O1352" s="17">
        <v>0</v>
      </c>
      <c r="P1352" s="68" t="s">
        <v>3559</v>
      </c>
      <c r="Q1352" s="67" t="s">
        <v>93</v>
      </c>
      <c r="R1352" s="129" t="s">
        <v>110</v>
      </c>
    </row>
    <row r="1353" spans="1:18">
      <c r="A1353" s="71" t="s">
        <v>16</v>
      </c>
      <c r="B1353" s="23">
        <v>600043262704</v>
      </c>
      <c r="C1353" s="17" t="s">
        <v>91</v>
      </c>
      <c r="D1353" s="17" t="s">
        <v>89</v>
      </c>
      <c r="E1353" s="17">
        <v>0.67</v>
      </c>
      <c r="F1353" s="18">
        <v>0.63100000000000001</v>
      </c>
      <c r="G1353" s="71" t="s">
        <v>1308</v>
      </c>
      <c r="H1353" s="23">
        <v>600043276390</v>
      </c>
      <c r="I1353" s="17" t="s">
        <v>108</v>
      </c>
      <c r="J1353" s="17" t="s">
        <v>107</v>
      </c>
      <c r="K1353" s="17">
        <v>0.42349999999999999</v>
      </c>
      <c r="L1353" s="17">
        <v>0.37</v>
      </c>
      <c r="M1353" s="17">
        <v>0.66366199999999997</v>
      </c>
      <c r="N1353" s="18">
        <v>0.90446499999999996</v>
      </c>
      <c r="O1353" s="17">
        <v>0</v>
      </c>
      <c r="P1353" s="68" t="s">
        <v>3559</v>
      </c>
      <c r="Q1353" s="67" t="s">
        <v>93</v>
      </c>
      <c r="R1353" s="129" t="s">
        <v>110</v>
      </c>
    </row>
    <row r="1354" spans="1:18">
      <c r="A1354" s="71" t="s">
        <v>16</v>
      </c>
      <c r="B1354" s="23">
        <v>600043262704</v>
      </c>
      <c r="C1354" s="17" t="s">
        <v>91</v>
      </c>
      <c r="D1354" s="17" t="s">
        <v>89</v>
      </c>
      <c r="E1354" s="17">
        <v>0.67</v>
      </c>
      <c r="F1354" s="18">
        <v>0.63100000000000001</v>
      </c>
      <c r="G1354" s="71" t="s">
        <v>1309</v>
      </c>
      <c r="H1354" s="23">
        <v>600043278141</v>
      </c>
      <c r="I1354" s="17" t="s">
        <v>306</v>
      </c>
      <c r="J1354" s="17" t="s">
        <v>108</v>
      </c>
      <c r="K1354" s="17">
        <v>0.41449999999999998</v>
      </c>
      <c r="L1354" s="17">
        <v>0.39379999999999998</v>
      </c>
      <c r="M1354" s="17">
        <v>0.56638999999999995</v>
      </c>
      <c r="N1354" s="18">
        <v>0.79939000000000004</v>
      </c>
      <c r="O1354" s="17">
        <v>0</v>
      </c>
      <c r="P1354" s="68" t="s">
        <v>5342</v>
      </c>
      <c r="Q1354" s="67" t="s">
        <v>103</v>
      </c>
      <c r="R1354" s="129" t="s">
        <v>110</v>
      </c>
    </row>
    <row r="1355" spans="1:18">
      <c r="A1355" s="71" t="s">
        <v>16</v>
      </c>
      <c r="B1355" s="23">
        <v>600043262704</v>
      </c>
      <c r="C1355" s="17" t="s">
        <v>91</v>
      </c>
      <c r="D1355" s="17" t="s">
        <v>89</v>
      </c>
      <c r="E1355" s="17">
        <v>0.67</v>
      </c>
      <c r="F1355" s="18">
        <v>0.63100000000000001</v>
      </c>
      <c r="G1355" s="71" t="s">
        <v>1310</v>
      </c>
      <c r="H1355" s="23">
        <v>600043279721</v>
      </c>
      <c r="I1355" s="17" t="s">
        <v>107</v>
      </c>
      <c r="J1355" s="17" t="s">
        <v>108</v>
      </c>
      <c r="K1355" s="17">
        <v>0.32900000000000001</v>
      </c>
      <c r="L1355" s="17">
        <v>0.36899999999999999</v>
      </c>
      <c r="M1355" s="17">
        <v>0.99551100000000003</v>
      </c>
      <c r="N1355" s="18">
        <v>1</v>
      </c>
      <c r="O1355" s="17">
        <v>1</v>
      </c>
      <c r="P1355" s="68" t="s">
        <v>5342</v>
      </c>
      <c r="Q1355" s="67" t="s">
        <v>103</v>
      </c>
      <c r="R1355" s="129" t="s">
        <v>110</v>
      </c>
    </row>
    <row r="1356" spans="1:18">
      <c r="A1356" s="71" t="s">
        <v>16</v>
      </c>
      <c r="B1356" s="23">
        <v>600043262704</v>
      </c>
      <c r="C1356" s="17" t="s">
        <v>91</v>
      </c>
      <c r="D1356" s="17" t="s">
        <v>89</v>
      </c>
      <c r="E1356" s="17">
        <v>0.67</v>
      </c>
      <c r="F1356" s="18">
        <v>0.63100000000000001</v>
      </c>
      <c r="G1356" s="71" t="s">
        <v>1311</v>
      </c>
      <c r="H1356" s="23">
        <v>600043280028</v>
      </c>
      <c r="I1356" s="17" t="s">
        <v>98</v>
      </c>
      <c r="J1356" s="17" t="s">
        <v>97</v>
      </c>
      <c r="K1356" s="17">
        <v>0.31809999999999999</v>
      </c>
      <c r="L1356" s="17">
        <v>0.35809999999999997</v>
      </c>
      <c r="M1356" s="17">
        <v>0.94699500000000003</v>
      </c>
      <c r="N1356" s="18">
        <v>0.95393099999999997</v>
      </c>
      <c r="O1356" s="17">
        <v>1</v>
      </c>
      <c r="P1356" s="68" t="s">
        <v>5342</v>
      </c>
      <c r="Q1356" s="67" t="s">
        <v>103</v>
      </c>
      <c r="R1356" s="129" t="s">
        <v>110</v>
      </c>
    </row>
    <row r="1357" spans="1:18">
      <c r="A1357" s="71" t="s">
        <v>16</v>
      </c>
      <c r="B1357" s="23">
        <v>600043262704</v>
      </c>
      <c r="C1357" s="17" t="s">
        <v>91</v>
      </c>
      <c r="D1357" s="17" t="s">
        <v>89</v>
      </c>
      <c r="E1357" s="17">
        <v>0.67</v>
      </c>
      <c r="F1357" s="18">
        <v>0.63100000000000001</v>
      </c>
      <c r="G1357" s="71" t="s">
        <v>1312</v>
      </c>
      <c r="H1357" s="23">
        <v>600043280713</v>
      </c>
      <c r="I1357" s="17" t="s">
        <v>98</v>
      </c>
      <c r="J1357" s="17" t="s">
        <v>97</v>
      </c>
      <c r="K1357" s="17">
        <v>0.42349999999999999</v>
      </c>
      <c r="L1357" s="17">
        <v>0.375</v>
      </c>
      <c r="M1357" s="17">
        <v>0.66366199999999997</v>
      </c>
      <c r="N1357" s="18">
        <v>0.97484300000000002</v>
      </c>
      <c r="O1357" s="17">
        <v>0</v>
      </c>
      <c r="P1357" s="68" t="s">
        <v>5342</v>
      </c>
      <c r="Q1357" s="67" t="s">
        <v>103</v>
      </c>
      <c r="R1357" s="129" t="s">
        <v>110</v>
      </c>
    </row>
    <row r="1358" spans="1:18">
      <c r="A1358" s="71" t="s">
        <v>16</v>
      </c>
      <c r="B1358" s="23">
        <v>600043262704</v>
      </c>
      <c r="C1358" s="17" t="s">
        <v>91</v>
      </c>
      <c r="D1358" s="17" t="s">
        <v>89</v>
      </c>
      <c r="E1358" s="17">
        <v>0.67</v>
      </c>
      <c r="F1358" s="18">
        <v>0.63100000000000001</v>
      </c>
      <c r="G1358" s="71" t="s">
        <v>1313</v>
      </c>
      <c r="H1358" s="23">
        <v>600043280941</v>
      </c>
      <c r="I1358" s="17" t="s">
        <v>98</v>
      </c>
      <c r="J1358" s="17" t="s">
        <v>97</v>
      </c>
      <c r="K1358" s="17">
        <v>0.42349999999999999</v>
      </c>
      <c r="L1358" s="17">
        <v>0.375</v>
      </c>
      <c r="M1358" s="17">
        <v>0.66366199999999997</v>
      </c>
      <c r="N1358" s="18">
        <v>0.97484300000000002</v>
      </c>
      <c r="O1358" s="17">
        <v>0</v>
      </c>
      <c r="P1358" s="68" t="s">
        <v>5342</v>
      </c>
      <c r="Q1358" s="67" t="s">
        <v>103</v>
      </c>
      <c r="R1358" s="129" t="s">
        <v>110</v>
      </c>
    </row>
    <row r="1359" spans="1:18">
      <c r="A1359" s="71" t="s">
        <v>16</v>
      </c>
      <c r="B1359" s="23">
        <v>600043262704</v>
      </c>
      <c r="C1359" s="17" t="s">
        <v>91</v>
      </c>
      <c r="D1359" s="17" t="s">
        <v>89</v>
      </c>
      <c r="E1359" s="17">
        <v>0.67</v>
      </c>
      <c r="F1359" s="18">
        <v>0.63100000000000001</v>
      </c>
      <c r="G1359" s="71" t="s">
        <v>1314</v>
      </c>
      <c r="H1359" s="23">
        <v>600043281486</v>
      </c>
      <c r="I1359" s="17" t="s">
        <v>1315</v>
      </c>
      <c r="J1359" s="17" t="s">
        <v>107</v>
      </c>
      <c r="K1359" s="17">
        <v>0.42349999999999999</v>
      </c>
      <c r="L1359" s="17">
        <v>0.375</v>
      </c>
      <c r="M1359" s="17">
        <v>0.66366199999999997</v>
      </c>
      <c r="N1359" s="18">
        <v>0.97484300000000002</v>
      </c>
      <c r="O1359" s="17">
        <v>0</v>
      </c>
      <c r="P1359" s="68" t="s">
        <v>5342</v>
      </c>
      <c r="Q1359" s="67" t="s">
        <v>103</v>
      </c>
      <c r="R1359" s="129" t="s">
        <v>110</v>
      </c>
    </row>
    <row r="1360" spans="1:18">
      <c r="A1360" s="71" t="s">
        <v>16</v>
      </c>
      <c r="B1360" s="23">
        <v>600043262704</v>
      </c>
      <c r="C1360" s="17" t="s">
        <v>91</v>
      </c>
      <c r="D1360" s="17" t="s">
        <v>89</v>
      </c>
      <c r="E1360" s="17">
        <v>0.67</v>
      </c>
      <c r="F1360" s="18">
        <v>0.63100000000000001</v>
      </c>
      <c r="G1360" s="71" t="s">
        <v>1316</v>
      </c>
      <c r="H1360" s="23">
        <v>600043288656</v>
      </c>
      <c r="I1360" s="17" t="s">
        <v>97</v>
      </c>
      <c r="J1360" s="17" t="s">
        <v>406</v>
      </c>
      <c r="K1360" s="17">
        <v>0.42249999999999999</v>
      </c>
      <c r="L1360" s="17">
        <v>0.38100000000000001</v>
      </c>
      <c r="M1360" s="17">
        <v>0.65941300000000003</v>
      </c>
      <c r="N1360" s="18">
        <v>0.95047199999999998</v>
      </c>
      <c r="O1360" s="17">
        <v>0</v>
      </c>
      <c r="P1360" s="68" t="s">
        <v>5342</v>
      </c>
      <c r="Q1360" s="67" t="s">
        <v>103</v>
      </c>
      <c r="R1360" s="129" t="s">
        <v>110</v>
      </c>
    </row>
    <row r="1361" spans="1:18">
      <c r="A1361" s="71" t="s">
        <v>16</v>
      </c>
      <c r="B1361" s="23">
        <v>600043262704</v>
      </c>
      <c r="C1361" s="17" t="s">
        <v>91</v>
      </c>
      <c r="D1361" s="17" t="s">
        <v>89</v>
      </c>
      <c r="E1361" s="17">
        <v>0.67</v>
      </c>
      <c r="F1361" s="18">
        <v>0.63100000000000001</v>
      </c>
      <c r="G1361" s="71" t="s">
        <v>1317</v>
      </c>
      <c r="H1361" s="23">
        <v>600043288835</v>
      </c>
      <c r="I1361" s="17" t="s">
        <v>97</v>
      </c>
      <c r="J1361" s="17" t="s">
        <v>967</v>
      </c>
      <c r="K1361" s="17">
        <v>0.4254</v>
      </c>
      <c r="L1361" s="17">
        <v>0.377</v>
      </c>
      <c r="M1361" s="17">
        <v>0.65825900000000004</v>
      </c>
      <c r="N1361" s="18">
        <v>0.96663399999999999</v>
      </c>
      <c r="O1361" s="17">
        <v>0</v>
      </c>
      <c r="P1361" s="68" t="s">
        <v>5342</v>
      </c>
      <c r="Q1361" s="67" t="s">
        <v>103</v>
      </c>
      <c r="R1361" s="129" t="s">
        <v>110</v>
      </c>
    </row>
    <row r="1362" spans="1:18">
      <c r="A1362" s="71" t="s">
        <v>16</v>
      </c>
      <c r="B1362" s="23">
        <v>600043262704</v>
      </c>
      <c r="C1362" s="17" t="s">
        <v>91</v>
      </c>
      <c r="D1362" s="17" t="s">
        <v>89</v>
      </c>
      <c r="E1362" s="17">
        <v>0.67</v>
      </c>
      <c r="F1362" s="18">
        <v>0.63100000000000001</v>
      </c>
      <c r="G1362" s="71" t="s">
        <v>1318</v>
      </c>
      <c r="H1362" s="23">
        <v>600043289440</v>
      </c>
      <c r="I1362" s="17" t="s">
        <v>108</v>
      </c>
      <c r="J1362" s="17" t="s">
        <v>107</v>
      </c>
      <c r="K1362" s="17">
        <v>0.2137</v>
      </c>
      <c r="L1362" s="17">
        <v>0.3155</v>
      </c>
      <c r="M1362" s="17">
        <v>0.53658600000000001</v>
      </c>
      <c r="N1362" s="18">
        <v>0.78793800000000003</v>
      </c>
      <c r="O1362" s="17">
        <v>0</v>
      </c>
      <c r="P1362" s="68" t="s">
        <v>5342</v>
      </c>
      <c r="Q1362" s="67" t="s">
        <v>103</v>
      </c>
      <c r="R1362" s="129" t="s">
        <v>110</v>
      </c>
    </row>
    <row r="1363" spans="1:18">
      <c r="A1363" s="71" t="s">
        <v>16</v>
      </c>
      <c r="B1363" s="23">
        <v>600043262704</v>
      </c>
      <c r="C1363" s="17" t="s">
        <v>91</v>
      </c>
      <c r="D1363" s="17" t="s">
        <v>89</v>
      </c>
      <c r="E1363" s="17">
        <v>0.67</v>
      </c>
      <c r="F1363" s="18">
        <v>0.63100000000000001</v>
      </c>
      <c r="G1363" s="71" t="s">
        <v>1319</v>
      </c>
      <c r="H1363" s="23">
        <v>600043293630</v>
      </c>
      <c r="I1363" s="17" t="s">
        <v>98</v>
      </c>
      <c r="J1363" s="17" t="s">
        <v>97</v>
      </c>
      <c r="K1363" s="17">
        <v>0.33</v>
      </c>
      <c r="L1363" s="17">
        <v>0.39290000000000003</v>
      </c>
      <c r="M1363" s="17">
        <v>0.98209800000000003</v>
      </c>
      <c r="N1363" s="18">
        <v>0.903945</v>
      </c>
      <c r="O1363" s="17">
        <v>1</v>
      </c>
      <c r="P1363" s="68" t="s">
        <v>5342</v>
      </c>
      <c r="Q1363" s="67" t="s">
        <v>103</v>
      </c>
      <c r="R1363" s="129" t="s">
        <v>110</v>
      </c>
    </row>
    <row r="1364" spans="1:18">
      <c r="A1364" s="71" t="s">
        <v>16</v>
      </c>
      <c r="B1364" s="23">
        <v>600043262704</v>
      </c>
      <c r="C1364" s="17" t="s">
        <v>91</v>
      </c>
      <c r="D1364" s="17" t="s">
        <v>89</v>
      </c>
      <c r="E1364" s="17">
        <v>0.67</v>
      </c>
      <c r="F1364" s="18">
        <v>0.63100000000000001</v>
      </c>
      <c r="G1364" s="71" t="s">
        <v>1320</v>
      </c>
      <c r="H1364" s="23">
        <v>600043294635</v>
      </c>
      <c r="I1364" s="17" t="s">
        <v>107</v>
      </c>
      <c r="J1364" s="17" t="s">
        <v>108</v>
      </c>
      <c r="K1364" s="17">
        <v>0.2127</v>
      </c>
      <c r="L1364" s="17">
        <v>0.3165</v>
      </c>
      <c r="M1364" s="17">
        <v>0.53334599999999999</v>
      </c>
      <c r="N1364" s="18">
        <v>0.79156300000000002</v>
      </c>
      <c r="O1364" s="17">
        <v>0</v>
      </c>
      <c r="P1364" s="68" t="s">
        <v>5342</v>
      </c>
      <c r="Q1364" s="67" t="s">
        <v>103</v>
      </c>
      <c r="R1364" s="129" t="s">
        <v>110</v>
      </c>
    </row>
    <row r="1365" spans="1:18">
      <c r="A1365" s="71" t="s">
        <v>16</v>
      </c>
      <c r="B1365" s="23">
        <v>600043262704</v>
      </c>
      <c r="C1365" s="17" t="s">
        <v>91</v>
      </c>
      <c r="D1365" s="17" t="s">
        <v>89</v>
      </c>
      <c r="E1365" s="17">
        <v>0.67</v>
      </c>
      <c r="F1365" s="18">
        <v>0.63100000000000001</v>
      </c>
      <c r="G1365" s="71" t="s">
        <v>1321</v>
      </c>
      <c r="H1365" s="23">
        <v>600043297613</v>
      </c>
      <c r="I1365" s="17" t="s">
        <v>416</v>
      </c>
      <c r="J1365" s="17" t="s">
        <v>98</v>
      </c>
      <c r="K1365" s="17">
        <v>0.29920000000000002</v>
      </c>
      <c r="L1365" s="17">
        <v>0.34520000000000001</v>
      </c>
      <c r="M1365" s="17">
        <v>0.220281</v>
      </c>
      <c r="N1365" s="18">
        <v>0.70061600000000002</v>
      </c>
      <c r="O1365" s="17">
        <v>0</v>
      </c>
      <c r="P1365" s="68" t="s">
        <v>5342</v>
      </c>
      <c r="Q1365" s="67" t="s">
        <v>103</v>
      </c>
      <c r="R1365" s="129" t="s">
        <v>110</v>
      </c>
    </row>
    <row r="1366" spans="1:18">
      <c r="A1366" s="71" t="s">
        <v>16</v>
      </c>
      <c r="B1366" s="23">
        <v>600043262704</v>
      </c>
      <c r="C1366" s="17" t="s">
        <v>91</v>
      </c>
      <c r="D1366" s="17" t="s">
        <v>89</v>
      </c>
      <c r="E1366" s="17">
        <v>0.67</v>
      </c>
      <c r="F1366" s="18">
        <v>0.63100000000000001</v>
      </c>
      <c r="G1366" s="71" t="s">
        <v>1322</v>
      </c>
      <c r="H1366" s="23">
        <v>600043299058</v>
      </c>
      <c r="I1366" s="17" t="s">
        <v>108</v>
      </c>
      <c r="J1366" s="17" t="s">
        <v>97</v>
      </c>
      <c r="K1366" s="17">
        <v>0.32900000000000001</v>
      </c>
      <c r="L1366" s="17">
        <v>0.377</v>
      </c>
      <c r="M1366" s="17">
        <v>0.97763599999999995</v>
      </c>
      <c r="N1366" s="18">
        <v>0.96663399999999999</v>
      </c>
      <c r="O1366" s="17">
        <v>1</v>
      </c>
      <c r="P1366" s="68" t="s">
        <v>5342</v>
      </c>
      <c r="Q1366" s="67" t="s">
        <v>103</v>
      </c>
      <c r="R1366" s="129" t="s">
        <v>110</v>
      </c>
    </row>
    <row r="1367" spans="1:18">
      <c r="A1367" s="71" t="s">
        <v>16</v>
      </c>
      <c r="B1367" s="23">
        <v>600043262704</v>
      </c>
      <c r="C1367" s="17" t="s">
        <v>91</v>
      </c>
      <c r="D1367" s="17" t="s">
        <v>89</v>
      </c>
      <c r="E1367" s="17">
        <v>0.67</v>
      </c>
      <c r="F1367" s="18">
        <v>0.63100000000000001</v>
      </c>
      <c r="G1367" s="71" t="s">
        <v>1323</v>
      </c>
      <c r="H1367" s="23">
        <v>600043299323</v>
      </c>
      <c r="I1367" s="17" t="s">
        <v>98</v>
      </c>
      <c r="J1367" s="17" t="s">
        <v>97</v>
      </c>
      <c r="K1367" s="17">
        <v>0.42249999999999999</v>
      </c>
      <c r="L1367" s="17">
        <v>0.38290000000000002</v>
      </c>
      <c r="M1367" s="17">
        <v>0.65941300000000003</v>
      </c>
      <c r="N1367" s="18">
        <v>0.94251600000000002</v>
      </c>
      <c r="O1367" s="17">
        <v>0</v>
      </c>
      <c r="P1367" s="68" t="s">
        <v>5342</v>
      </c>
      <c r="Q1367" s="67" t="s">
        <v>103</v>
      </c>
      <c r="R1367" s="129" t="s">
        <v>110</v>
      </c>
    </row>
    <row r="1368" spans="1:18">
      <c r="A1368" s="71" t="s">
        <v>16</v>
      </c>
      <c r="B1368" s="23">
        <v>600043262704</v>
      </c>
      <c r="C1368" s="17" t="s">
        <v>91</v>
      </c>
      <c r="D1368" s="17" t="s">
        <v>89</v>
      </c>
      <c r="E1368" s="17">
        <v>0.67</v>
      </c>
      <c r="F1368" s="18">
        <v>0.63100000000000001</v>
      </c>
      <c r="G1368" s="71" t="s">
        <v>1324</v>
      </c>
      <c r="H1368" s="23">
        <v>600043299719</v>
      </c>
      <c r="I1368" s="17" t="s">
        <v>98</v>
      </c>
      <c r="J1368" s="17" t="s">
        <v>107</v>
      </c>
      <c r="K1368" s="17">
        <v>0.2127</v>
      </c>
      <c r="L1368" s="17">
        <v>0.3175</v>
      </c>
      <c r="M1368" s="17">
        <v>0.53334599999999999</v>
      </c>
      <c r="N1368" s="18">
        <v>0.78734099999999996</v>
      </c>
      <c r="O1368" s="17">
        <v>0</v>
      </c>
      <c r="P1368" s="68" t="s">
        <v>5342</v>
      </c>
      <c r="Q1368" s="67" t="s">
        <v>103</v>
      </c>
      <c r="R1368" s="129" t="s">
        <v>110</v>
      </c>
    </row>
    <row r="1369" spans="1:18">
      <c r="A1369" s="71" t="s">
        <v>16</v>
      </c>
      <c r="B1369" s="23">
        <v>600043262704</v>
      </c>
      <c r="C1369" s="17" t="s">
        <v>91</v>
      </c>
      <c r="D1369" s="17" t="s">
        <v>89</v>
      </c>
      <c r="E1369" s="17">
        <v>0.67</v>
      </c>
      <c r="F1369" s="18">
        <v>0.63100000000000001</v>
      </c>
      <c r="G1369" s="71" t="s">
        <v>1325</v>
      </c>
      <c r="H1369" s="23">
        <v>600043300323</v>
      </c>
      <c r="I1369" s="17" t="s">
        <v>97</v>
      </c>
      <c r="J1369" s="17" t="s">
        <v>406</v>
      </c>
      <c r="K1369" s="17">
        <v>0.43840000000000001</v>
      </c>
      <c r="L1369" s="17">
        <v>0.38590000000000002</v>
      </c>
      <c r="M1369" s="17">
        <v>0.61761999999999995</v>
      </c>
      <c r="N1369" s="18">
        <v>0.92260600000000004</v>
      </c>
      <c r="O1369" s="17">
        <v>0</v>
      </c>
      <c r="P1369" s="68" t="s">
        <v>5342</v>
      </c>
      <c r="Q1369" s="67" t="s">
        <v>103</v>
      </c>
      <c r="R1369" s="129" t="s">
        <v>110</v>
      </c>
    </row>
    <row r="1370" spans="1:18">
      <c r="A1370" s="71" t="s">
        <v>16</v>
      </c>
      <c r="B1370" s="23">
        <v>600043262704</v>
      </c>
      <c r="C1370" s="17" t="s">
        <v>91</v>
      </c>
      <c r="D1370" s="17" t="s">
        <v>89</v>
      </c>
      <c r="E1370" s="17">
        <v>0.67</v>
      </c>
      <c r="F1370" s="18">
        <v>0.63100000000000001</v>
      </c>
      <c r="G1370" s="71" t="s">
        <v>1326</v>
      </c>
      <c r="H1370" s="23">
        <v>600043302285</v>
      </c>
      <c r="I1370" s="17" t="s">
        <v>108</v>
      </c>
      <c r="J1370" s="17" t="s">
        <v>97</v>
      </c>
      <c r="K1370" s="17">
        <v>0.4264</v>
      </c>
      <c r="L1370" s="17">
        <v>0.376</v>
      </c>
      <c r="M1370" s="17">
        <v>0.64180599999999999</v>
      </c>
      <c r="N1370" s="18">
        <v>0.97072700000000001</v>
      </c>
      <c r="O1370" s="17">
        <v>0</v>
      </c>
      <c r="P1370" s="68" t="s">
        <v>5342</v>
      </c>
      <c r="Q1370" s="67" t="s">
        <v>103</v>
      </c>
      <c r="R1370" s="129" t="s">
        <v>110</v>
      </c>
    </row>
    <row r="1371" spans="1:18">
      <c r="A1371" s="71" t="s">
        <v>16</v>
      </c>
      <c r="B1371" s="23">
        <v>600043262704</v>
      </c>
      <c r="C1371" s="17" t="s">
        <v>91</v>
      </c>
      <c r="D1371" s="17" t="s">
        <v>89</v>
      </c>
      <c r="E1371" s="17">
        <v>0.67</v>
      </c>
      <c r="F1371" s="18">
        <v>0.63100000000000001</v>
      </c>
      <c r="G1371" s="71" t="s">
        <v>1327</v>
      </c>
      <c r="H1371" s="23">
        <v>600043304007</v>
      </c>
      <c r="I1371" s="17" t="s">
        <v>107</v>
      </c>
      <c r="J1371" s="17" t="s">
        <v>98</v>
      </c>
      <c r="K1371" s="17">
        <v>0.33300000000000002</v>
      </c>
      <c r="L1371" s="17">
        <v>0.36899999999999999</v>
      </c>
      <c r="M1371" s="17">
        <v>0.95131200000000005</v>
      </c>
      <c r="N1371" s="18">
        <v>0.99149699999999996</v>
      </c>
      <c r="O1371" s="17">
        <v>1</v>
      </c>
      <c r="P1371" s="68" t="s">
        <v>3560</v>
      </c>
      <c r="Q1371" s="67" t="s">
        <v>125</v>
      </c>
      <c r="R1371" s="129" t="s">
        <v>110</v>
      </c>
    </row>
    <row r="1372" spans="1:18">
      <c r="A1372" s="71" t="s">
        <v>16</v>
      </c>
      <c r="B1372" s="23">
        <v>600043262704</v>
      </c>
      <c r="C1372" s="17" t="s">
        <v>91</v>
      </c>
      <c r="D1372" s="17" t="s">
        <v>89</v>
      </c>
      <c r="E1372" s="17">
        <v>0.67</v>
      </c>
      <c r="F1372" s="18">
        <v>0.63100000000000001</v>
      </c>
      <c r="G1372" s="71" t="s">
        <v>1328</v>
      </c>
      <c r="H1372" s="23">
        <v>600043304679</v>
      </c>
      <c r="I1372" s="17" t="s">
        <v>107</v>
      </c>
      <c r="J1372" s="17" t="s">
        <v>360</v>
      </c>
      <c r="K1372" s="17">
        <v>0.41649999999999998</v>
      </c>
      <c r="L1372" s="17">
        <v>0.376</v>
      </c>
      <c r="M1372" s="17">
        <v>0.60057400000000005</v>
      </c>
      <c r="N1372" s="18">
        <v>0.97072700000000001</v>
      </c>
      <c r="O1372" s="17">
        <v>0</v>
      </c>
      <c r="P1372" s="68" t="s">
        <v>3560</v>
      </c>
      <c r="Q1372" s="67" t="s">
        <v>125</v>
      </c>
      <c r="R1372" s="129" t="s">
        <v>110</v>
      </c>
    </row>
    <row r="1373" spans="1:18">
      <c r="A1373" s="71" t="s">
        <v>16</v>
      </c>
      <c r="B1373" s="23">
        <v>600043262704</v>
      </c>
      <c r="C1373" s="17" t="s">
        <v>91</v>
      </c>
      <c r="D1373" s="17" t="s">
        <v>89</v>
      </c>
      <c r="E1373" s="17">
        <v>0.67</v>
      </c>
      <c r="F1373" s="18">
        <v>0.63100000000000001</v>
      </c>
      <c r="G1373" s="71" t="s">
        <v>1329</v>
      </c>
      <c r="H1373" s="23">
        <v>600043308363</v>
      </c>
      <c r="I1373" s="17" t="s">
        <v>97</v>
      </c>
      <c r="J1373" s="17" t="s">
        <v>98</v>
      </c>
      <c r="K1373" s="17">
        <v>0.33300000000000002</v>
      </c>
      <c r="L1373" s="17">
        <v>0.37</v>
      </c>
      <c r="M1373" s="17">
        <v>0.95131200000000005</v>
      </c>
      <c r="N1373" s="18">
        <v>0.98727100000000001</v>
      </c>
      <c r="O1373" s="17">
        <v>1</v>
      </c>
      <c r="P1373" s="68" t="s">
        <v>3560</v>
      </c>
      <c r="Q1373" s="67" t="s">
        <v>93</v>
      </c>
      <c r="R1373" s="129" t="s">
        <v>110</v>
      </c>
    </row>
    <row r="1374" spans="1:18">
      <c r="A1374" s="71" t="s">
        <v>16</v>
      </c>
      <c r="B1374" s="23">
        <v>600043262704</v>
      </c>
      <c r="C1374" s="17" t="s">
        <v>91</v>
      </c>
      <c r="D1374" s="17" t="s">
        <v>89</v>
      </c>
      <c r="E1374" s="17">
        <v>0.67</v>
      </c>
      <c r="F1374" s="18">
        <v>0.63100000000000001</v>
      </c>
      <c r="G1374" s="71" t="s">
        <v>1330</v>
      </c>
      <c r="H1374" s="23">
        <v>600043308888</v>
      </c>
      <c r="I1374" s="17" t="s">
        <v>107</v>
      </c>
      <c r="J1374" s="17" t="s">
        <v>97</v>
      </c>
      <c r="K1374" s="17">
        <v>0.2127</v>
      </c>
      <c r="L1374" s="17">
        <v>0.3175</v>
      </c>
      <c r="M1374" s="17">
        <v>0.53334599999999999</v>
      </c>
      <c r="N1374" s="18">
        <v>0.78734099999999996</v>
      </c>
      <c r="O1374" s="17">
        <v>0</v>
      </c>
      <c r="P1374" s="68" t="s">
        <v>3560</v>
      </c>
      <c r="Q1374" s="67" t="s">
        <v>93</v>
      </c>
      <c r="R1374" s="129" t="s">
        <v>110</v>
      </c>
    </row>
    <row r="1375" spans="1:18">
      <c r="A1375" s="71" t="s">
        <v>16</v>
      </c>
      <c r="B1375" s="23">
        <v>600043262704</v>
      </c>
      <c r="C1375" s="17" t="s">
        <v>91</v>
      </c>
      <c r="D1375" s="17" t="s">
        <v>89</v>
      </c>
      <c r="E1375" s="17">
        <v>0.67</v>
      </c>
      <c r="F1375" s="18">
        <v>0.63100000000000001</v>
      </c>
      <c r="G1375" s="71" t="s">
        <v>1331</v>
      </c>
      <c r="H1375" s="23">
        <v>600043320410</v>
      </c>
      <c r="I1375" s="17" t="s">
        <v>97</v>
      </c>
      <c r="J1375" s="17" t="s">
        <v>98</v>
      </c>
      <c r="K1375" s="17">
        <v>0.4274</v>
      </c>
      <c r="L1375" s="17">
        <v>0.376</v>
      </c>
      <c r="M1375" s="17">
        <v>0.64601900000000001</v>
      </c>
      <c r="N1375" s="18">
        <v>0.97072700000000001</v>
      </c>
      <c r="O1375" s="17">
        <v>0</v>
      </c>
      <c r="P1375" s="68" t="s">
        <v>3560</v>
      </c>
      <c r="Q1375" s="67" t="s">
        <v>93</v>
      </c>
      <c r="R1375" s="129" t="s">
        <v>110</v>
      </c>
    </row>
    <row r="1376" spans="1:18">
      <c r="A1376" s="71" t="s">
        <v>16</v>
      </c>
      <c r="B1376" s="23">
        <v>600043262704</v>
      </c>
      <c r="C1376" s="17" t="s">
        <v>91</v>
      </c>
      <c r="D1376" s="17" t="s">
        <v>89</v>
      </c>
      <c r="E1376" s="17">
        <v>0.67</v>
      </c>
      <c r="F1376" s="18">
        <v>0.63100000000000001</v>
      </c>
      <c r="G1376" s="71" t="s">
        <v>1332</v>
      </c>
      <c r="H1376" s="23">
        <v>600043322231</v>
      </c>
      <c r="I1376" s="17" t="s">
        <v>108</v>
      </c>
      <c r="J1376" s="17" t="s">
        <v>107</v>
      </c>
      <c r="K1376" s="17">
        <v>0.2137</v>
      </c>
      <c r="L1376" s="17">
        <v>0.3175</v>
      </c>
      <c r="M1376" s="17">
        <v>0.53658600000000001</v>
      </c>
      <c r="N1376" s="18">
        <v>0.78734099999999996</v>
      </c>
      <c r="O1376" s="17">
        <v>0</v>
      </c>
      <c r="P1376" s="68" t="s">
        <v>3560</v>
      </c>
      <c r="Q1376" s="67" t="s">
        <v>93</v>
      </c>
      <c r="R1376" s="129" t="s">
        <v>110</v>
      </c>
    </row>
    <row r="1377" spans="1:18">
      <c r="A1377" s="71" t="s">
        <v>16</v>
      </c>
      <c r="B1377" s="23">
        <v>600043262704</v>
      </c>
      <c r="C1377" s="17" t="s">
        <v>91</v>
      </c>
      <c r="D1377" s="17" t="s">
        <v>89</v>
      </c>
      <c r="E1377" s="17">
        <v>0.67</v>
      </c>
      <c r="F1377" s="18">
        <v>0.63100000000000001</v>
      </c>
      <c r="G1377" s="71" t="s">
        <v>1333</v>
      </c>
      <c r="H1377" s="23">
        <v>600043327039</v>
      </c>
      <c r="I1377" s="17" t="s">
        <v>108</v>
      </c>
      <c r="J1377" s="17" t="s">
        <v>97</v>
      </c>
      <c r="K1377" s="17">
        <v>0.4274</v>
      </c>
      <c r="L1377" s="17">
        <v>0.375</v>
      </c>
      <c r="M1377" s="17">
        <v>0.64601900000000001</v>
      </c>
      <c r="N1377" s="18">
        <v>0.97484300000000002</v>
      </c>
      <c r="O1377" s="17">
        <v>0</v>
      </c>
      <c r="P1377" s="68" t="s">
        <v>3560</v>
      </c>
      <c r="Q1377" s="67" t="s">
        <v>93</v>
      </c>
      <c r="R1377" s="129" t="s">
        <v>110</v>
      </c>
    </row>
    <row r="1378" spans="1:18">
      <c r="A1378" s="71" t="s">
        <v>16</v>
      </c>
      <c r="B1378" s="23">
        <v>600043262704</v>
      </c>
      <c r="C1378" s="17" t="s">
        <v>91</v>
      </c>
      <c r="D1378" s="17" t="s">
        <v>89</v>
      </c>
      <c r="E1378" s="17">
        <v>0.67</v>
      </c>
      <c r="F1378" s="18">
        <v>0.63100000000000001</v>
      </c>
      <c r="G1378" s="71" t="s">
        <v>1334</v>
      </c>
      <c r="H1378" s="23">
        <v>600043327375</v>
      </c>
      <c r="I1378" s="17" t="s">
        <v>107</v>
      </c>
      <c r="J1378" s="17" t="s">
        <v>97</v>
      </c>
      <c r="K1378" s="17">
        <v>0.4274</v>
      </c>
      <c r="L1378" s="17">
        <v>0.375</v>
      </c>
      <c r="M1378" s="17">
        <v>0.64601900000000001</v>
      </c>
      <c r="N1378" s="18">
        <v>0.97484300000000002</v>
      </c>
      <c r="O1378" s="17">
        <v>0</v>
      </c>
      <c r="P1378" s="68" t="s">
        <v>3560</v>
      </c>
      <c r="Q1378" s="67" t="s">
        <v>93</v>
      </c>
      <c r="R1378" s="129" t="s">
        <v>110</v>
      </c>
    </row>
    <row r="1379" spans="1:18">
      <c r="A1379" s="71" t="s">
        <v>16</v>
      </c>
      <c r="B1379" s="23">
        <v>600043262704</v>
      </c>
      <c r="C1379" s="17" t="s">
        <v>91</v>
      </c>
      <c r="D1379" s="17" t="s">
        <v>89</v>
      </c>
      <c r="E1379" s="17">
        <v>0.67</v>
      </c>
      <c r="F1379" s="18">
        <v>0.63100000000000001</v>
      </c>
      <c r="G1379" s="71" t="s">
        <v>1335</v>
      </c>
      <c r="H1379" s="23">
        <v>600043327536</v>
      </c>
      <c r="I1379" s="17" t="s">
        <v>98</v>
      </c>
      <c r="J1379" s="17" t="s">
        <v>97</v>
      </c>
      <c r="K1379" s="17">
        <v>0.4274</v>
      </c>
      <c r="L1379" s="17">
        <v>0.375</v>
      </c>
      <c r="M1379" s="17">
        <v>0.64601900000000001</v>
      </c>
      <c r="N1379" s="18">
        <v>0.97484300000000002</v>
      </c>
      <c r="O1379" s="17">
        <v>0</v>
      </c>
      <c r="P1379" s="68" t="s">
        <v>3560</v>
      </c>
      <c r="Q1379" s="67" t="s">
        <v>93</v>
      </c>
      <c r="R1379" s="129" t="s">
        <v>110</v>
      </c>
    </row>
    <row r="1380" spans="1:18">
      <c r="A1380" s="71" t="s">
        <v>16</v>
      </c>
      <c r="B1380" s="23">
        <v>600043262704</v>
      </c>
      <c r="C1380" s="17" t="s">
        <v>91</v>
      </c>
      <c r="D1380" s="17" t="s">
        <v>89</v>
      </c>
      <c r="E1380" s="17">
        <v>0.67</v>
      </c>
      <c r="F1380" s="18">
        <v>0.63100000000000001</v>
      </c>
      <c r="G1380" s="71" t="s">
        <v>1336</v>
      </c>
      <c r="H1380" s="23">
        <v>600043327750</v>
      </c>
      <c r="I1380" s="17" t="s">
        <v>107</v>
      </c>
      <c r="J1380" s="17" t="s">
        <v>108</v>
      </c>
      <c r="K1380" s="17">
        <v>0.4274</v>
      </c>
      <c r="L1380" s="17">
        <v>0.375</v>
      </c>
      <c r="M1380" s="17">
        <v>0.64601900000000001</v>
      </c>
      <c r="N1380" s="18">
        <v>0.97484300000000002</v>
      </c>
      <c r="O1380" s="17">
        <v>0</v>
      </c>
      <c r="P1380" s="68" t="s">
        <v>3560</v>
      </c>
      <c r="Q1380" s="67" t="s">
        <v>93</v>
      </c>
      <c r="R1380" s="129" t="s">
        <v>110</v>
      </c>
    </row>
    <row r="1381" spans="1:18">
      <c r="A1381" s="71" t="s">
        <v>16</v>
      </c>
      <c r="B1381" s="23">
        <v>600043262704</v>
      </c>
      <c r="C1381" s="17" t="s">
        <v>91</v>
      </c>
      <c r="D1381" s="17" t="s">
        <v>89</v>
      </c>
      <c r="E1381" s="17">
        <v>0.67</v>
      </c>
      <c r="F1381" s="18">
        <v>0.63100000000000001</v>
      </c>
      <c r="G1381" s="71" t="s">
        <v>1337</v>
      </c>
      <c r="H1381" s="23">
        <v>600043329028</v>
      </c>
      <c r="I1381" s="17" t="s">
        <v>98</v>
      </c>
      <c r="J1381" s="17" t="s">
        <v>107</v>
      </c>
      <c r="K1381" s="17">
        <v>0.4274</v>
      </c>
      <c r="L1381" s="17">
        <v>0.375</v>
      </c>
      <c r="M1381" s="17">
        <v>0.64601900000000001</v>
      </c>
      <c r="N1381" s="18">
        <v>0.97484300000000002</v>
      </c>
      <c r="O1381" s="17">
        <v>0</v>
      </c>
      <c r="P1381" s="68" t="s">
        <v>3560</v>
      </c>
      <c r="Q1381" s="67" t="s">
        <v>93</v>
      </c>
      <c r="R1381" s="129" t="s">
        <v>110</v>
      </c>
    </row>
    <row r="1382" spans="1:18">
      <c r="A1382" s="71" t="s">
        <v>16</v>
      </c>
      <c r="B1382" s="23">
        <v>600043262704</v>
      </c>
      <c r="C1382" s="17" t="s">
        <v>91</v>
      </c>
      <c r="D1382" s="17" t="s">
        <v>89</v>
      </c>
      <c r="E1382" s="17">
        <v>0.67</v>
      </c>
      <c r="F1382" s="18">
        <v>0.63100000000000001</v>
      </c>
      <c r="G1382" s="71" t="s">
        <v>1338</v>
      </c>
      <c r="H1382" s="23">
        <v>600043332069</v>
      </c>
      <c r="I1382" s="17" t="s">
        <v>1339</v>
      </c>
      <c r="J1382" s="17" t="s">
        <v>108</v>
      </c>
      <c r="K1382" s="17">
        <v>0.33200000000000002</v>
      </c>
      <c r="L1382" s="17">
        <v>0.3155</v>
      </c>
      <c r="M1382" s="17">
        <v>0.41652299999999998</v>
      </c>
      <c r="N1382" s="18">
        <v>0.72635799999999995</v>
      </c>
      <c r="O1382" s="17">
        <v>0</v>
      </c>
      <c r="P1382" s="68" t="s">
        <v>3560</v>
      </c>
      <c r="Q1382" s="67" t="s">
        <v>93</v>
      </c>
      <c r="R1382" s="129" t="s">
        <v>110</v>
      </c>
    </row>
    <row r="1383" spans="1:18">
      <c r="A1383" s="71" t="s">
        <v>16</v>
      </c>
      <c r="B1383" s="23">
        <v>600043262704</v>
      </c>
      <c r="C1383" s="17" t="s">
        <v>91</v>
      </c>
      <c r="D1383" s="17" t="s">
        <v>89</v>
      </c>
      <c r="E1383" s="17">
        <v>0.67</v>
      </c>
      <c r="F1383" s="18">
        <v>0.63100000000000001</v>
      </c>
      <c r="G1383" s="71" t="s">
        <v>1340</v>
      </c>
      <c r="H1383" s="23">
        <v>600043332647</v>
      </c>
      <c r="I1383" s="17" t="s">
        <v>97</v>
      </c>
      <c r="J1383" s="17" t="s">
        <v>947</v>
      </c>
      <c r="K1383" s="17">
        <v>0.33400000000000002</v>
      </c>
      <c r="L1383" s="17">
        <v>0.36809999999999998</v>
      </c>
      <c r="M1383" s="17">
        <v>0.95575900000000003</v>
      </c>
      <c r="N1383" s="18">
        <v>0.99574600000000002</v>
      </c>
      <c r="O1383" s="17">
        <v>1</v>
      </c>
      <c r="P1383" s="68" t="s">
        <v>3560</v>
      </c>
      <c r="Q1383" s="67" t="s">
        <v>93</v>
      </c>
      <c r="R1383" s="129" t="s">
        <v>110</v>
      </c>
    </row>
    <row r="1384" spans="1:18">
      <c r="A1384" s="71" t="s">
        <v>16</v>
      </c>
      <c r="B1384" s="23">
        <v>600043262704</v>
      </c>
      <c r="C1384" s="17" t="s">
        <v>91</v>
      </c>
      <c r="D1384" s="17" t="s">
        <v>89</v>
      </c>
      <c r="E1384" s="17">
        <v>0.67</v>
      </c>
      <c r="F1384" s="18">
        <v>0.63100000000000001</v>
      </c>
      <c r="G1384" s="71" t="s">
        <v>1341</v>
      </c>
      <c r="H1384" s="23">
        <v>600043334755</v>
      </c>
      <c r="I1384" s="17" t="s">
        <v>107</v>
      </c>
      <c r="J1384" s="17" t="s">
        <v>98</v>
      </c>
      <c r="K1384" s="17">
        <v>0.4264</v>
      </c>
      <c r="L1384" s="17">
        <v>0.375</v>
      </c>
      <c r="M1384" s="17">
        <v>0.64180599999999999</v>
      </c>
      <c r="N1384" s="18">
        <v>0.97484300000000002</v>
      </c>
      <c r="O1384" s="17">
        <v>0</v>
      </c>
      <c r="P1384" s="68" t="s">
        <v>3560</v>
      </c>
      <c r="Q1384" s="67" t="s">
        <v>93</v>
      </c>
      <c r="R1384" s="129" t="s">
        <v>110</v>
      </c>
    </row>
    <row r="1385" spans="1:18">
      <c r="A1385" s="71" t="s">
        <v>16</v>
      </c>
      <c r="B1385" s="23">
        <v>600043262704</v>
      </c>
      <c r="C1385" s="17" t="s">
        <v>91</v>
      </c>
      <c r="D1385" s="17" t="s">
        <v>89</v>
      </c>
      <c r="E1385" s="17">
        <v>0.67</v>
      </c>
      <c r="F1385" s="18">
        <v>0.63100000000000001</v>
      </c>
      <c r="G1385" s="71" t="s">
        <v>1342</v>
      </c>
      <c r="H1385" s="23">
        <v>600043335003</v>
      </c>
      <c r="I1385" s="17" t="s">
        <v>97</v>
      </c>
      <c r="J1385" s="17" t="s">
        <v>98</v>
      </c>
      <c r="K1385" s="17">
        <v>0.4274</v>
      </c>
      <c r="L1385" s="17">
        <v>0.375</v>
      </c>
      <c r="M1385" s="17">
        <v>0.64601900000000001</v>
      </c>
      <c r="N1385" s="18">
        <v>0.97484300000000002</v>
      </c>
      <c r="O1385" s="17">
        <v>0</v>
      </c>
      <c r="P1385" s="68" t="s">
        <v>3560</v>
      </c>
      <c r="Q1385" s="67" t="s">
        <v>93</v>
      </c>
      <c r="R1385" s="129" t="s">
        <v>110</v>
      </c>
    </row>
    <row r="1386" spans="1:18">
      <c r="A1386" s="71" t="s">
        <v>16</v>
      </c>
      <c r="B1386" s="23">
        <v>600043262704</v>
      </c>
      <c r="C1386" s="17" t="s">
        <v>91</v>
      </c>
      <c r="D1386" s="17" t="s">
        <v>89</v>
      </c>
      <c r="E1386" s="17">
        <v>0.67</v>
      </c>
      <c r="F1386" s="18">
        <v>0.63100000000000001</v>
      </c>
      <c r="G1386" s="71" t="s">
        <v>1343</v>
      </c>
      <c r="H1386" s="23">
        <v>600043340010</v>
      </c>
      <c r="I1386" s="17" t="s">
        <v>107</v>
      </c>
      <c r="J1386" s="17" t="s">
        <v>360</v>
      </c>
      <c r="K1386" s="17">
        <v>0.44230000000000003</v>
      </c>
      <c r="L1386" s="17">
        <v>0.377</v>
      </c>
      <c r="M1386" s="17">
        <v>0.60764099999999999</v>
      </c>
      <c r="N1386" s="18">
        <v>0.96663399999999999</v>
      </c>
      <c r="O1386" s="17">
        <v>0</v>
      </c>
      <c r="P1386" s="68" t="s">
        <v>5343</v>
      </c>
      <c r="Q1386" s="67" t="s">
        <v>103</v>
      </c>
      <c r="R1386" s="129" t="s">
        <v>110</v>
      </c>
    </row>
    <row r="1387" spans="1:18">
      <c r="A1387" s="71" t="s">
        <v>16</v>
      </c>
      <c r="B1387" s="23">
        <v>600043262704</v>
      </c>
      <c r="C1387" s="17" t="s">
        <v>91</v>
      </c>
      <c r="D1387" s="17" t="s">
        <v>89</v>
      </c>
      <c r="E1387" s="17">
        <v>0.67</v>
      </c>
      <c r="F1387" s="18">
        <v>0.63100000000000001</v>
      </c>
      <c r="G1387" s="71" t="s">
        <v>1344</v>
      </c>
      <c r="H1387" s="23">
        <v>600043342591</v>
      </c>
      <c r="I1387" s="17" t="s">
        <v>107</v>
      </c>
      <c r="J1387" s="17" t="s">
        <v>108</v>
      </c>
      <c r="K1387" s="17">
        <v>0.44140000000000001</v>
      </c>
      <c r="L1387" s="17">
        <v>0.375</v>
      </c>
      <c r="M1387" s="17">
        <v>0.61011899999999997</v>
      </c>
      <c r="N1387" s="18">
        <v>0.96647499999999997</v>
      </c>
      <c r="O1387" s="17">
        <v>0</v>
      </c>
      <c r="P1387" s="68" t="s">
        <v>5343</v>
      </c>
      <c r="Q1387" s="67" t="s">
        <v>103</v>
      </c>
      <c r="R1387" s="129" t="s">
        <v>110</v>
      </c>
    </row>
    <row r="1388" spans="1:18">
      <c r="A1388" s="71" t="s">
        <v>16</v>
      </c>
      <c r="B1388" s="23">
        <v>600043262704</v>
      </c>
      <c r="C1388" s="17" t="s">
        <v>91</v>
      </c>
      <c r="D1388" s="17" t="s">
        <v>89</v>
      </c>
      <c r="E1388" s="17">
        <v>0.67</v>
      </c>
      <c r="F1388" s="18">
        <v>0.63100000000000001</v>
      </c>
      <c r="G1388" s="71" t="s">
        <v>1345</v>
      </c>
      <c r="H1388" s="23">
        <v>600043345803</v>
      </c>
      <c r="I1388" s="17" t="s">
        <v>97</v>
      </c>
      <c r="J1388" s="17" t="s">
        <v>98</v>
      </c>
      <c r="K1388" s="17">
        <v>0.34789999999999999</v>
      </c>
      <c r="L1388" s="17">
        <v>0.37</v>
      </c>
      <c r="M1388" s="17">
        <v>0.89782899999999999</v>
      </c>
      <c r="N1388" s="18">
        <v>0.99575100000000005</v>
      </c>
      <c r="O1388" s="17">
        <v>1</v>
      </c>
      <c r="P1388" s="68" t="s">
        <v>5343</v>
      </c>
      <c r="Q1388" s="67" t="s">
        <v>103</v>
      </c>
      <c r="R1388" s="129" t="s">
        <v>110</v>
      </c>
    </row>
    <row r="1389" spans="1:18">
      <c r="A1389" s="71" t="s">
        <v>16</v>
      </c>
      <c r="B1389" s="23">
        <v>600043262704</v>
      </c>
      <c r="C1389" s="17" t="s">
        <v>91</v>
      </c>
      <c r="D1389" s="17" t="s">
        <v>89</v>
      </c>
      <c r="E1389" s="17">
        <v>0.67</v>
      </c>
      <c r="F1389" s="18">
        <v>0.63100000000000001</v>
      </c>
      <c r="G1389" s="71" t="s">
        <v>1346</v>
      </c>
      <c r="H1389" s="23">
        <v>600043346462</v>
      </c>
      <c r="I1389" s="17" t="s">
        <v>98</v>
      </c>
      <c r="J1389" s="17" t="s">
        <v>108</v>
      </c>
      <c r="K1389" s="17">
        <v>0.44140000000000001</v>
      </c>
      <c r="L1389" s="17">
        <v>0.376</v>
      </c>
      <c r="M1389" s="17">
        <v>0.61011899999999997</v>
      </c>
      <c r="N1389" s="18">
        <v>0.97072700000000001</v>
      </c>
      <c r="O1389" s="17">
        <v>0</v>
      </c>
      <c r="P1389" s="68" t="s">
        <v>5343</v>
      </c>
      <c r="Q1389" s="67" t="s">
        <v>103</v>
      </c>
      <c r="R1389" s="129" t="s">
        <v>110</v>
      </c>
    </row>
    <row r="1390" spans="1:18">
      <c r="A1390" s="71" t="s">
        <v>16</v>
      </c>
      <c r="B1390" s="23">
        <v>600043262704</v>
      </c>
      <c r="C1390" s="17" t="s">
        <v>91</v>
      </c>
      <c r="D1390" s="17" t="s">
        <v>89</v>
      </c>
      <c r="E1390" s="17">
        <v>0.67</v>
      </c>
      <c r="F1390" s="18">
        <v>0.63100000000000001</v>
      </c>
      <c r="G1390" s="71" t="s">
        <v>1347</v>
      </c>
      <c r="H1390" s="23">
        <v>600043348512</v>
      </c>
      <c r="I1390" s="17" t="s">
        <v>108</v>
      </c>
      <c r="J1390" s="17" t="s">
        <v>107</v>
      </c>
      <c r="K1390" s="17">
        <v>0.36980000000000002</v>
      </c>
      <c r="L1390" s="17">
        <v>0.371</v>
      </c>
      <c r="M1390" s="17">
        <v>0.81560600000000005</v>
      </c>
      <c r="N1390" s="18">
        <v>0.99152499999999999</v>
      </c>
      <c r="O1390" s="17">
        <v>1</v>
      </c>
      <c r="P1390" s="68" t="s">
        <v>5343</v>
      </c>
      <c r="Q1390" s="67" t="s">
        <v>103</v>
      </c>
      <c r="R1390" s="129" t="s">
        <v>110</v>
      </c>
    </row>
    <row r="1391" spans="1:18">
      <c r="A1391" s="71" t="s">
        <v>16</v>
      </c>
      <c r="B1391" s="23">
        <v>600043262704</v>
      </c>
      <c r="C1391" s="17" t="s">
        <v>91</v>
      </c>
      <c r="D1391" s="17" t="s">
        <v>89</v>
      </c>
      <c r="E1391" s="17">
        <v>0.67</v>
      </c>
      <c r="F1391" s="18">
        <v>0.63100000000000001</v>
      </c>
      <c r="G1391" s="71" t="s">
        <v>1348</v>
      </c>
      <c r="H1391" s="23">
        <v>600043349215</v>
      </c>
      <c r="I1391" s="17" t="s">
        <v>107</v>
      </c>
      <c r="J1391" s="17" t="s">
        <v>108</v>
      </c>
      <c r="K1391" s="17">
        <v>0.36980000000000002</v>
      </c>
      <c r="L1391" s="17">
        <v>0.371</v>
      </c>
      <c r="M1391" s="17">
        <v>0.81560600000000005</v>
      </c>
      <c r="N1391" s="18">
        <v>0.99152499999999999</v>
      </c>
      <c r="O1391" s="17">
        <v>1</v>
      </c>
      <c r="P1391" s="68" t="s">
        <v>5343</v>
      </c>
      <c r="Q1391" s="67" t="s">
        <v>103</v>
      </c>
      <c r="R1391" s="129" t="s">
        <v>110</v>
      </c>
    </row>
    <row r="1392" spans="1:18">
      <c r="A1392" s="71" t="s">
        <v>16</v>
      </c>
      <c r="B1392" s="23">
        <v>600043262704</v>
      </c>
      <c r="C1392" s="17" t="s">
        <v>91</v>
      </c>
      <c r="D1392" s="17" t="s">
        <v>89</v>
      </c>
      <c r="E1392" s="17">
        <v>0.67</v>
      </c>
      <c r="F1392" s="18">
        <v>0.63100000000000001</v>
      </c>
      <c r="G1392" s="71" t="s">
        <v>1349</v>
      </c>
      <c r="H1392" s="23">
        <v>600043349308</v>
      </c>
      <c r="I1392" s="17" t="s">
        <v>98</v>
      </c>
      <c r="J1392" s="17" t="s">
        <v>107</v>
      </c>
      <c r="K1392" s="17">
        <v>0.36980000000000002</v>
      </c>
      <c r="L1392" s="17">
        <v>0.371</v>
      </c>
      <c r="M1392" s="17">
        <v>0.81560600000000005</v>
      </c>
      <c r="N1392" s="18">
        <v>0.99152499999999999</v>
      </c>
      <c r="O1392" s="17">
        <v>1</v>
      </c>
      <c r="P1392" s="68" t="s">
        <v>5343</v>
      </c>
      <c r="Q1392" s="67" t="s">
        <v>103</v>
      </c>
      <c r="R1392" s="129" t="s">
        <v>110</v>
      </c>
    </row>
    <row r="1393" spans="1:18">
      <c r="A1393" s="71" t="s">
        <v>16</v>
      </c>
      <c r="B1393" s="23">
        <v>600043262704</v>
      </c>
      <c r="C1393" s="17" t="s">
        <v>91</v>
      </c>
      <c r="D1393" s="17" t="s">
        <v>89</v>
      </c>
      <c r="E1393" s="17">
        <v>0.67</v>
      </c>
      <c r="F1393" s="18">
        <v>0.63100000000000001</v>
      </c>
      <c r="G1393" s="71" t="s">
        <v>1350</v>
      </c>
      <c r="H1393" s="23">
        <v>600043349795</v>
      </c>
      <c r="I1393" s="17" t="s">
        <v>107</v>
      </c>
      <c r="J1393" s="17" t="s">
        <v>108</v>
      </c>
      <c r="K1393" s="17">
        <v>0.36980000000000002</v>
      </c>
      <c r="L1393" s="17">
        <v>0.371</v>
      </c>
      <c r="M1393" s="17">
        <v>0.81560600000000005</v>
      </c>
      <c r="N1393" s="18">
        <v>0.99152499999999999</v>
      </c>
      <c r="O1393" s="17">
        <v>1</v>
      </c>
      <c r="P1393" s="68" t="s">
        <v>5343</v>
      </c>
      <c r="Q1393" s="67" t="s">
        <v>103</v>
      </c>
      <c r="R1393" s="129" t="s">
        <v>110</v>
      </c>
    </row>
    <row r="1394" spans="1:18">
      <c r="A1394" s="71" t="s">
        <v>16</v>
      </c>
      <c r="B1394" s="23">
        <v>600043262704</v>
      </c>
      <c r="C1394" s="17" t="s">
        <v>91</v>
      </c>
      <c r="D1394" s="17" t="s">
        <v>89</v>
      </c>
      <c r="E1394" s="17">
        <v>0.67</v>
      </c>
      <c r="F1394" s="18">
        <v>0.63100000000000001</v>
      </c>
      <c r="G1394" s="71" t="s">
        <v>1351</v>
      </c>
      <c r="H1394" s="23">
        <v>600043350753</v>
      </c>
      <c r="I1394" s="17" t="s">
        <v>98</v>
      </c>
      <c r="J1394" s="17" t="s">
        <v>97</v>
      </c>
      <c r="K1394" s="17">
        <v>0.4642</v>
      </c>
      <c r="L1394" s="17">
        <v>0.377</v>
      </c>
      <c r="M1394" s="17">
        <v>0.555813</v>
      </c>
      <c r="N1394" s="18">
        <v>0.96663399999999999</v>
      </c>
      <c r="O1394" s="17">
        <v>0</v>
      </c>
      <c r="P1394" s="68" t="s">
        <v>5343</v>
      </c>
      <c r="Q1394" s="67" t="s">
        <v>103</v>
      </c>
      <c r="R1394" s="129" t="s">
        <v>110</v>
      </c>
    </row>
    <row r="1395" spans="1:18">
      <c r="A1395" s="71" t="s">
        <v>16</v>
      </c>
      <c r="B1395" s="23">
        <v>600043262704</v>
      </c>
      <c r="C1395" s="17" t="s">
        <v>91</v>
      </c>
      <c r="D1395" s="17" t="s">
        <v>89</v>
      </c>
      <c r="E1395" s="17">
        <v>0.67</v>
      </c>
      <c r="F1395" s="18">
        <v>0.63100000000000001</v>
      </c>
      <c r="G1395" s="71" t="s">
        <v>1352</v>
      </c>
      <c r="H1395" s="23">
        <v>600043352898</v>
      </c>
      <c r="I1395" s="17" t="s">
        <v>108</v>
      </c>
      <c r="J1395" s="17" t="s">
        <v>107</v>
      </c>
      <c r="K1395" s="17">
        <v>0.4642</v>
      </c>
      <c r="L1395" s="17">
        <v>0.377</v>
      </c>
      <c r="M1395" s="17">
        <v>0.555813</v>
      </c>
      <c r="N1395" s="18">
        <v>0.96663399999999999</v>
      </c>
      <c r="O1395" s="17">
        <v>0</v>
      </c>
      <c r="P1395" s="68" t="s">
        <v>5343</v>
      </c>
      <c r="Q1395" s="67" t="s">
        <v>103</v>
      </c>
      <c r="R1395" s="129" t="s">
        <v>110</v>
      </c>
    </row>
    <row r="1396" spans="1:18">
      <c r="A1396" s="71" t="s">
        <v>16</v>
      </c>
      <c r="B1396" s="23">
        <v>600043262704</v>
      </c>
      <c r="C1396" s="17" t="s">
        <v>91</v>
      </c>
      <c r="D1396" s="17" t="s">
        <v>89</v>
      </c>
      <c r="E1396" s="17">
        <v>0.67</v>
      </c>
      <c r="F1396" s="18">
        <v>0.63100000000000001</v>
      </c>
      <c r="G1396" s="71" t="s">
        <v>1353</v>
      </c>
      <c r="H1396" s="23">
        <v>600043352980</v>
      </c>
      <c r="I1396" s="17" t="s">
        <v>107</v>
      </c>
      <c r="J1396" s="17" t="s">
        <v>108</v>
      </c>
      <c r="K1396" s="17">
        <v>0.37080000000000002</v>
      </c>
      <c r="L1396" s="17">
        <v>0.371</v>
      </c>
      <c r="M1396" s="17">
        <v>0.81209900000000002</v>
      </c>
      <c r="N1396" s="18">
        <v>0.99152499999999999</v>
      </c>
      <c r="O1396" s="17">
        <v>1</v>
      </c>
      <c r="P1396" s="68" t="s">
        <v>5343</v>
      </c>
      <c r="Q1396" s="67" t="s">
        <v>103</v>
      </c>
      <c r="R1396" s="129" t="s">
        <v>110</v>
      </c>
    </row>
    <row r="1397" spans="1:18">
      <c r="A1397" s="71" t="s">
        <v>16</v>
      </c>
      <c r="B1397" s="23">
        <v>600043262704</v>
      </c>
      <c r="C1397" s="17" t="s">
        <v>91</v>
      </c>
      <c r="D1397" s="17" t="s">
        <v>89</v>
      </c>
      <c r="E1397" s="17">
        <v>0.67</v>
      </c>
      <c r="F1397" s="18">
        <v>0.63100000000000001</v>
      </c>
      <c r="G1397" s="71" t="s">
        <v>1354</v>
      </c>
      <c r="H1397" s="23">
        <v>600043354431</v>
      </c>
      <c r="I1397" s="17" t="s">
        <v>107</v>
      </c>
      <c r="J1397" s="17" t="s">
        <v>108</v>
      </c>
      <c r="K1397" s="17">
        <v>0.37080000000000002</v>
      </c>
      <c r="L1397" s="17">
        <v>0.371</v>
      </c>
      <c r="M1397" s="17">
        <v>0.81209900000000002</v>
      </c>
      <c r="N1397" s="18">
        <v>0.99152499999999999</v>
      </c>
      <c r="O1397" s="17">
        <v>1</v>
      </c>
      <c r="P1397" s="68" t="s">
        <v>5343</v>
      </c>
      <c r="Q1397" s="67" t="s">
        <v>103</v>
      </c>
      <c r="R1397" s="129" t="s">
        <v>110</v>
      </c>
    </row>
    <row r="1398" spans="1:18">
      <c r="A1398" s="71" t="s">
        <v>16</v>
      </c>
      <c r="B1398" s="23">
        <v>600043262704</v>
      </c>
      <c r="C1398" s="17" t="s">
        <v>91</v>
      </c>
      <c r="D1398" s="17" t="s">
        <v>89</v>
      </c>
      <c r="E1398" s="17">
        <v>0.67</v>
      </c>
      <c r="F1398" s="18">
        <v>0.63100000000000001</v>
      </c>
      <c r="G1398" s="71" t="s">
        <v>1355</v>
      </c>
      <c r="H1398" s="23">
        <v>600043354522</v>
      </c>
      <c r="I1398" s="17" t="s">
        <v>107</v>
      </c>
      <c r="J1398" s="17" t="s">
        <v>108</v>
      </c>
      <c r="K1398" s="17">
        <v>0.2356</v>
      </c>
      <c r="L1398" s="17">
        <v>0.31940000000000002</v>
      </c>
      <c r="M1398" s="17">
        <v>0.44416099999999997</v>
      </c>
      <c r="N1398" s="18">
        <v>0.78678000000000003</v>
      </c>
      <c r="O1398" s="17">
        <v>0</v>
      </c>
      <c r="P1398" s="68" t="s">
        <v>5343</v>
      </c>
      <c r="Q1398" s="67" t="s">
        <v>103</v>
      </c>
      <c r="R1398" s="129" t="s">
        <v>110</v>
      </c>
    </row>
    <row r="1399" spans="1:18">
      <c r="A1399" s="71" t="s">
        <v>16</v>
      </c>
      <c r="B1399" s="23">
        <v>600043262704</v>
      </c>
      <c r="C1399" s="17" t="s">
        <v>91</v>
      </c>
      <c r="D1399" s="17" t="s">
        <v>89</v>
      </c>
      <c r="E1399" s="17">
        <v>0.67</v>
      </c>
      <c r="F1399" s="18">
        <v>0.63100000000000001</v>
      </c>
      <c r="G1399" s="71" t="s">
        <v>1356</v>
      </c>
      <c r="H1399" s="23">
        <v>600043354896</v>
      </c>
      <c r="I1399" s="17" t="s">
        <v>107</v>
      </c>
      <c r="J1399" s="17" t="s">
        <v>108</v>
      </c>
      <c r="K1399" s="17">
        <v>0.2356</v>
      </c>
      <c r="L1399" s="17">
        <v>0.31940000000000002</v>
      </c>
      <c r="M1399" s="17">
        <v>0.44416099999999997</v>
      </c>
      <c r="N1399" s="18">
        <v>0.78678000000000003</v>
      </c>
      <c r="O1399" s="17">
        <v>0</v>
      </c>
      <c r="P1399" s="68" t="s">
        <v>5343</v>
      </c>
      <c r="Q1399" s="67" t="s">
        <v>103</v>
      </c>
      <c r="R1399" s="129" t="s">
        <v>110</v>
      </c>
    </row>
    <row r="1400" spans="1:18">
      <c r="A1400" s="71" t="s">
        <v>16</v>
      </c>
      <c r="B1400" s="23">
        <v>600043262704</v>
      </c>
      <c r="C1400" s="17" t="s">
        <v>91</v>
      </c>
      <c r="D1400" s="17" t="s">
        <v>89</v>
      </c>
      <c r="E1400" s="17">
        <v>0.67</v>
      </c>
      <c r="F1400" s="18">
        <v>0.63100000000000001</v>
      </c>
      <c r="G1400" s="71" t="s">
        <v>1357</v>
      </c>
      <c r="H1400" s="23">
        <v>600043354945</v>
      </c>
      <c r="I1400" s="17" t="s">
        <v>107</v>
      </c>
      <c r="J1400" s="17" t="s">
        <v>108</v>
      </c>
      <c r="K1400" s="17">
        <v>0.2356</v>
      </c>
      <c r="L1400" s="17">
        <v>0.31940000000000002</v>
      </c>
      <c r="M1400" s="17">
        <v>0.44416099999999997</v>
      </c>
      <c r="N1400" s="18">
        <v>0.78678000000000003</v>
      </c>
      <c r="O1400" s="17">
        <v>0</v>
      </c>
      <c r="P1400" s="68" t="s">
        <v>5343</v>
      </c>
      <c r="Q1400" s="67" t="s">
        <v>103</v>
      </c>
      <c r="R1400" s="129" t="s">
        <v>110</v>
      </c>
    </row>
    <row r="1401" spans="1:18">
      <c r="A1401" s="71" t="s">
        <v>16</v>
      </c>
      <c r="B1401" s="23">
        <v>600043262704</v>
      </c>
      <c r="C1401" s="17" t="s">
        <v>91</v>
      </c>
      <c r="D1401" s="17" t="s">
        <v>89</v>
      </c>
      <c r="E1401" s="17">
        <v>0.67</v>
      </c>
      <c r="F1401" s="18">
        <v>0.63100000000000001</v>
      </c>
      <c r="G1401" s="71" t="s">
        <v>1358</v>
      </c>
      <c r="H1401" s="23">
        <v>600043355851</v>
      </c>
      <c r="I1401" s="17" t="s">
        <v>107</v>
      </c>
      <c r="J1401" s="17" t="s">
        <v>108</v>
      </c>
      <c r="K1401" s="17">
        <v>0.4642</v>
      </c>
      <c r="L1401" s="17">
        <v>0.377</v>
      </c>
      <c r="M1401" s="17">
        <v>0.555813</v>
      </c>
      <c r="N1401" s="18">
        <v>0.96663399999999999</v>
      </c>
      <c r="O1401" s="17">
        <v>0</v>
      </c>
      <c r="P1401" s="68" t="s">
        <v>5343</v>
      </c>
      <c r="Q1401" s="67" t="s">
        <v>103</v>
      </c>
      <c r="R1401" s="129" t="s">
        <v>110</v>
      </c>
    </row>
    <row r="1402" spans="1:18">
      <c r="A1402" s="71" t="s">
        <v>16</v>
      </c>
      <c r="B1402" s="23">
        <v>600043262704</v>
      </c>
      <c r="C1402" s="17" t="s">
        <v>91</v>
      </c>
      <c r="D1402" s="17" t="s">
        <v>89</v>
      </c>
      <c r="E1402" s="17">
        <v>0.67</v>
      </c>
      <c r="F1402" s="18">
        <v>0.63100000000000001</v>
      </c>
      <c r="G1402" s="71" t="s">
        <v>1359</v>
      </c>
      <c r="H1402" s="23">
        <v>600043364494</v>
      </c>
      <c r="I1402" s="17" t="s">
        <v>108</v>
      </c>
      <c r="J1402" s="17" t="s">
        <v>107</v>
      </c>
      <c r="K1402" s="17">
        <v>0.4662</v>
      </c>
      <c r="L1402" s="17">
        <v>0.38</v>
      </c>
      <c r="M1402" s="17">
        <v>0.55134300000000003</v>
      </c>
      <c r="N1402" s="18">
        <v>0.95448100000000002</v>
      </c>
      <c r="O1402" s="17">
        <v>0</v>
      </c>
      <c r="P1402" s="68" t="s">
        <v>5343</v>
      </c>
      <c r="Q1402" s="67" t="s">
        <v>103</v>
      </c>
      <c r="R1402" s="129" t="s">
        <v>110</v>
      </c>
    </row>
    <row r="1403" spans="1:18">
      <c r="A1403" s="71" t="s">
        <v>16</v>
      </c>
      <c r="B1403" s="23">
        <v>600043262704</v>
      </c>
      <c r="C1403" s="17" t="s">
        <v>91</v>
      </c>
      <c r="D1403" s="17" t="s">
        <v>89</v>
      </c>
      <c r="E1403" s="17">
        <v>0.67</v>
      </c>
      <c r="F1403" s="18">
        <v>0.63100000000000001</v>
      </c>
      <c r="G1403" s="71" t="s">
        <v>1360</v>
      </c>
      <c r="H1403" s="23">
        <v>600043365360</v>
      </c>
      <c r="I1403" s="17" t="s">
        <v>108</v>
      </c>
      <c r="J1403" s="17" t="s">
        <v>107</v>
      </c>
      <c r="K1403" s="17">
        <v>0.2356</v>
      </c>
      <c r="L1403" s="17">
        <v>0.3145</v>
      </c>
      <c r="M1403" s="17">
        <v>0.44416099999999997</v>
      </c>
      <c r="N1403" s="18">
        <v>0.73797299999999999</v>
      </c>
      <c r="O1403" s="17">
        <v>0</v>
      </c>
      <c r="P1403" s="68" t="s">
        <v>5343</v>
      </c>
      <c r="Q1403" s="67" t="s">
        <v>103</v>
      </c>
      <c r="R1403" s="129" t="s">
        <v>110</v>
      </c>
    </row>
    <row r="1404" spans="1:18">
      <c r="A1404" s="71" t="s">
        <v>16</v>
      </c>
      <c r="B1404" s="23">
        <v>600043262704</v>
      </c>
      <c r="C1404" s="17" t="s">
        <v>91</v>
      </c>
      <c r="D1404" s="17" t="s">
        <v>89</v>
      </c>
      <c r="E1404" s="17">
        <v>0.67</v>
      </c>
      <c r="F1404" s="18">
        <v>0.63100000000000001</v>
      </c>
      <c r="G1404" s="71" t="s">
        <v>1361</v>
      </c>
      <c r="H1404" s="23">
        <v>600043367139</v>
      </c>
      <c r="I1404" s="17" t="s">
        <v>107</v>
      </c>
      <c r="J1404" s="17" t="s">
        <v>98</v>
      </c>
      <c r="K1404" s="17">
        <v>0.30020000000000002</v>
      </c>
      <c r="L1404" s="17">
        <v>0.34229999999999999</v>
      </c>
      <c r="M1404" s="17">
        <v>0.24507200000000001</v>
      </c>
      <c r="N1404" s="18">
        <v>0.55337599999999998</v>
      </c>
      <c r="O1404" s="17">
        <v>0</v>
      </c>
      <c r="P1404" s="68" t="s">
        <v>5343</v>
      </c>
      <c r="Q1404" s="67" t="s">
        <v>103</v>
      </c>
      <c r="R1404" s="129" t="s">
        <v>110</v>
      </c>
    </row>
    <row r="1405" spans="1:18">
      <c r="A1405" s="71" t="s">
        <v>16</v>
      </c>
      <c r="B1405" s="23">
        <v>600043262704</v>
      </c>
      <c r="C1405" s="17" t="s">
        <v>91</v>
      </c>
      <c r="D1405" s="17" t="s">
        <v>89</v>
      </c>
      <c r="E1405" s="17">
        <v>0.67</v>
      </c>
      <c r="F1405" s="18">
        <v>0.63100000000000001</v>
      </c>
      <c r="G1405" s="71" t="s">
        <v>1362</v>
      </c>
      <c r="H1405" s="23">
        <v>600043370398</v>
      </c>
      <c r="I1405" s="17" t="s">
        <v>97</v>
      </c>
      <c r="J1405" s="17" t="s">
        <v>108</v>
      </c>
      <c r="K1405" s="17">
        <v>0.30020000000000002</v>
      </c>
      <c r="L1405" s="17">
        <v>0.34420000000000001</v>
      </c>
      <c r="M1405" s="17">
        <v>0.24507200000000001</v>
      </c>
      <c r="N1405" s="18">
        <v>0.55353699999999995</v>
      </c>
      <c r="O1405" s="17">
        <v>0</v>
      </c>
      <c r="P1405" s="68" t="s">
        <v>5343</v>
      </c>
      <c r="Q1405" s="67" t="s">
        <v>103</v>
      </c>
      <c r="R1405" s="129" t="s">
        <v>110</v>
      </c>
    </row>
    <row r="1406" spans="1:18">
      <c r="A1406" s="71" t="s">
        <v>16</v>
      </c>
      <c r="B1406" s="23">
        <v>600043262704</v>
      </c>
      <c r="C1406" s="17" t="s">
        <v>91</v>
      </c>
      <c r="D1406" s="17" t="s">
        <v>89</v>
      </c>
      <c r="E1406" s="17">
        <v>0.67</v>
      </c>
      <c r="F1406" s="18">
        <v>0.63100000000000001</v>
      </c>
      <c r="G1406" s="71" t="s">
        <v>1363</v>
      </c>
      <c r="H1406" s="23">
        <v>600043371564</v>
      </c>
      <c r="I1406" s="17" t="s">
        <v>97</v>
      </c>
      <c r="J1406" s="17" t="s">
        <v>108</v>
      </c>
      <c r="K1406" s="17">
        <v>0.4642</v>
      </c>
      <c r="L1406" s="17">
        <v>0.58630000000000004</v>
      </c>
      <c r="M1406" s="17">
        <v>0.41577700000000001</v>
      </c>
      <c r="N1406" s="18">
        <v>0.761965</v>
      </c>
      <c r="O1406" s="17">
        <v>0</v>
      </c>
      <c r="P1406" s="68" t="s">
        <v>5343</v>
      </c>
      <c r="Q1406" s="67" t="s">
        <v>103</v>
      </c>
      <c r="R1406" s="129" t="s">
        <v>110</v>
      </c>
    </row>
    <row r="1407" spans="1:18">
      <c r="A1407" s="71" t="s">
        <v>16</v>
      </c>
      <c r="B1407" s="23">
        <v>600043262704</v>
      </c>
      <c r="C1407" s="17" t="s">
        <v>91</v>
      </c>
      <c r="D1407" s="17" t="s">
        <v>89</v>
      </c>
      <c r="E1407" s="17">
        <v>0.67</v>
      </c>
      <c r="F1407" s="18">
        <v>0.63100000000000001</v>
      </c>
      <c r="G1407" s="71" t="s">
        <v>1364</v>
      </c>
      <c r="H1407" s="23">
        <v>600043371565</v>
      </c>
      <c r="I1407" s="17" t="s">
        <v>97</v>
      </c>
      <c r="J1407" s="17" t="s">
        <v>108</v>
      </c>
      <c r="K1407" s="17">
        <v>0.4652</v>
      </c>
      <c r="L1407" s="17">
        <v>0.58730000000000004</v>
      </c>
      <c r="M1407" s="17">
        <v>0.41200700000000001</v>
      </c>
      <c r="N1407" s="18">
        <v>0.75791200000000003</v>
      </c>
      <c r="O1407" s="17">
        <v>0</v>
      </c>
      <c r="P1407" s="68" t="s">
        <v>5343</v>
      </c>
      <c r="Q1407" s="67" t="s">
        <v>103</v>
      </c>
      <c r="R1407" s="129" t="s">
        <v>110</v>
      </c>
    </row>
    <row r="1408" spans="1:18">
      <c r="A1408" s="71" t="s">
        <v>16</v>
      </c>
      <c r="B1408" s="23">
        <v>600043262704</v>
      </c>
      <c r="C1408" s="17" t="s">
        <v>91</v>
      </c>
      <c r="D1408" s="17" t="s">
        <v>89</v>
      </c>
      <c r="E1408" s="17">
        <v>0.67</v>
      </c>
      <c r="F1408" s="18">
        <v>0.63100000000000001</v>
      </c>
      <c r="G1408" s="71" t="s">
        <v>1365</v>
      </c>
      <c r="H1408" s="23">
        <v>600043379841</v>
      </c>
      <c r="I1408" s="17" t="s">
        <v>97</v>
      </c>
      <c r="J1408" s="17" t="s">
        <v>107</v>
      </c>
      <c r="K1408" s="17">
        <v>0.4642</v>
      </c>
      <c r="L1408" s="17">
        <v>0.59419999999999995</v>
      </c>
      <c r="M1408" s="17">
        <v>0.41577700000000001</v>
      </c>
      <c r="N1408" s="18">
        <v>0.72993600000000003</v>
      </c>
      <c r="O1408" s="17">
        <v>0</v>
      </c>
      <c r="P1408" s="68" t="s">
        <v>5343</v>
      </c>
      <c r="Q1408" s="67" t="s">
        <v>103</v>
      </c>
      <c r="R1408" s="129" t="s">
        <v>110</v>
      </c>
    </row>
    <row r="1409" spans="1:18">
      <c r="A1409" s="71" t="s">
        <v>16</v>
      </c>
      <c r="B1409" s="23">
        <v>600043262704</v>
      </c>
      <c r="C1409" s="17" t="s">
        <v>91</v>
      </c>
      <c r="D1409" s="17" t="s">
        <v>89</v>
      </c>
      <c r="E1409" s="17">
        <v>0.67</v>
      </c>
      <c r="F1409" s="18">
        <v>0.63100000000000001</v>
      </c>
      <c r="G1409" s="71" t="s">
        <v>1366</v>
      </c>
      <c r="H1409" s="23">
        <v>600043380585</v>
      </c>
      <c r="I1409" s="17" t="s">
        <v>107</v>
      </c>
      <c r="J1409" s="17" t="s">
        <v>108</v>
      </c>
      <c r="K1409" s="17">
        <v>0.48010000000000003</v>
      </c>
      <c r="L1409" s="17">
        <v>0.59230000000000005</v>
      </c>
      <c r="M1409" s="17">
        <v>0.38373299999999999</v>
      </c>
      <c r="N1409" s="18">
        <v>0.66091599999999995</v>
      </c>
      <c r="O1409" s="17">
        <v>0</v>
      </c>
      <c r="P1409" s="68" t="s">
        <v>5343</v>
      </c>
      <c r="Q1409" s="67" t="s">
        <v>103</v>
      </c>
      <c r="R1409" s="129" t="s">
        <v>110</v>
      </c>
    </row>
    <row r="1410" spans="1:18">
      <c r="A1410" s="71" t="s">
        <v>16</v>
      </c>
      <c r="B1410" s="23">
        <v>600043262704</v>
      </c>
      <c r="C1410" s="17" t="s">
        <v>91</v>
      </c>
      <c r="D1410" s="17" t="s">
        <v>89</v>
      </c>
      <c r="E1410" s="17">
        <v>0.67</v>
      </c>
      <c r="F1410" s="18">
        <v>0.63100000000000001</v>
      </c>
      <c r="G1410" s="71" t="s">
        <v>1367</v>
      </c>
      <c r="H1410" s="23">
        <v>600043382318</v>
      </c>
      <c r="I1410" s="17" t="s">
        <v>98</v>
      </c>
      <c r="J1410" s="17" t="s">
        <v>107</v>
      </c>
      <c r="K1410" s="17">
        <v>0.4642</v>
      </c>
      <c r="L1410" s="17">
        <v>0.58430000000000004</v>
      </c>
      <c r="M1410" s="17">
        <v>0.41577700000000001</v>
      </c>
      <c r="N1410" s="18">
        <v>0.69168300000000005</v>
      </c>
      <c r="O1410" s="17">
        <v>0</v>
      </c>
      <c r="P1410" s="68" t="s">
        <v>5343</v>
      </c>
      <c r="Q1410" s="67" t="s">
        <v>103</v>
      </c>
      <c r="R1410" s="129" t="s">
        <v>110</v>
      </c>
    </row>
    <row r="1411" spans="1:18">
      <c r="A1411" s="71" t="s">
        <v>16</v>
      </c>
      <c r="B1411" s="23">
        <v>600043262704</v>
      </c>
      <c r="C1411" s="17" t="s">
        <v>91</v>
      </c>
      <c r="D1411" s="17" t="s">
        <v>89</v>
      </c>
      <c r="E1411" s="17">
        <v>0.67</v>
      </c>
      <c r="F1411" s="18">
        <v>0.63100000000000001</v>
      </c>
      <c r="G1411" s="71" t="s">
        <v>1368</v>
      </c>
      <c r="H1411" s="23">
        <v>600043382978</v>
      </c>
      <c r="I1411" s="17" t="s">
        <v>97</v>
      </c>
      <c r="J1411" s="17" t="s">
        <v>98</v>
      </c>
      <c r="K1411" s="17">
        <v>0.30020000000000002</v>
      </c>
      <c r="L1411" s="17">
        <v>0.35020000000000001</v>
      </c>
      <c r="M1411" s="17">
        <v>0.24507200000000001</v>
      </c>
      <c r="N1411" s="18">
        <v>0.57355900000000004</v>
      </c>
      <c r="O1411" s="17">
        <v>0</v>
      </c>
      <c r="P1411" s="68" t="s">
        <v>5343</v>
      </c>
      <c r="Q1411" s="67" t="s">
        <v>103</v>
      </c>
      <c r="R1411" s="129" t="s">
        <v>110</v>
      </c>
    </row>
    <row r="1412" spans="1:18">
      <c r="A1412" s="71" t="s">
        <v>16</v>
      </c>
      <c r="B1412" s="23">
        <v>600043262704</v>
      </c>
      <c r="C1412" s="17" t="s">
        <v>91</v>
      </c>
      <c r="D1412" s="17" t="s">
        <v>89</v>
      </c>
      <c r="E1412" s="17">
        <v>0.67</v>
      </c>
      <c r="F1412" s="18">
        <v>0.63100000000000001</v>
      </c>
      <c r="G1412" s="71" t="s">
        <v>1369</v>
      </c>
      <c r="H1412" s="23">
        <v>600043384622</v>
      </c>
      <c r="I1412" s="17" t="s">
        <v>342</v>
      </c>
      <c r="J1412" s="17" t="s">
        <v>98</v>
      </c>
      <c r="K1412" s="17">
        <v>0.496</v>
      </c>
      <c r="L1412" s="17">
        <v>0.42859999999999998</v>
      </c>
      <c r="M1412" s="17">
        <v>0.40394600000000003</v>
      </c>
      <c r="N1412" s="18">
        <v>0.60076600000000002</v>
      </c>
      <c r="O1412" s="17">
        <v>0</v>
      </c>
      <c r="P1412" s="68" t="s">
        <v>5343</v>
      </c>
      <c r="Q1412" s="67" t="s">
        <v>103</v>
      </c>
      <c r="R1412" s="129" t="s">
        <v>110</v>
      </c>
    </row>
    <row r="1413" spans="1:18">
      <c r="A1413" s="71" t="s">
        <v>16</v>
      </c>
      <c r="B1413" s="23">
        <v>600043262704</v>
      </c>
      <c r="C1413" s="17" t="s">
        <v>91</v>
      </c>
      <c r="D1413" s="17" t="s">
        <v>89</v>
      </c>
      <c r="E1413" s="17">
        <v>0.67</v>
      </c>
      <c r="F1413" s="18">
        <v>0.63100000000000001</v>
      </c>
      <c r="G1413" s="71" t="s">
        <v>1370</v>
      </c>
      <c r="H1413" s="23">
        <v>600043385981</v>
      </c>
      <c r="I1413" s="17" t="s">
        <v>97</v>
      </c>
      <c r="J1413" s="17" t="s">
        <v>108</v>
      </c>
      <c r="K1413" s="17">
        <v>0.48010000000000003</v>
      </c>
      <c r="L1413" s="17">
        <v>0.59130000000000005</v>
      </c>
      <c r="M1413" s="17">
        <v>0.38373299999999999</v>
      </c>
      <c r="N1413" s="18">
        <v>0.65791200000000005</v>
      </c>
      <c r="O1413" s="17">
        <v>0</v>
      </c>
      <c r="P1413" s="68" t="s">
        <v>5343</v>
      </c>
      <c r="Q1413" s="67" t="s">
        <v>103</v>
      </c>
      <c r="R1413" s="129" t="s">
        <v>110</v>
      </c>
    </row>
    <row r="1414" spans="1:18">
      <c r="A1414" s="71" t="s">
        <v>16</v>
      </c>
      <c r="B1414" s="23">
        <v>600043262704</v>
      </c>
      <c r="C1414" s="17" t="s">
        <v>91</v>
      </c>
      <c r="D1414" s="17" t="s">
        <v>89</v>
      </c>
      <c r="E1414" s="17">
        <v>0.67</v>
      </c>
      <c r="F1414" s="18">
        <v>0.63100000000000001</v>
      </c>
      <c r="G1414" s="71" t="s">
        <v>1371</v>
      </c>
      <c r="H1414" s="23">
        <v>600043386655</v>
      </c>
      <c r="I1414" s="17" t="s">
        <v>98</v>
      </c>
      <c r="J1414" s="17" t="s">
        <v>97</v>
      </c>
      <c r="K1414" s="17">
        <v>0.30220000000000002</v>
      </c>
      <c r="L1414" s="17">
        <v>0.35020000000000001</v>
      </c>
      <c r="M1414" s="17">
        <v>0.245702</v>
      </c>
      <c r="N1414" s="18">
        <v>0.57355900000000004</v>
      </c>
      <c r="O1414" s="17">
        <v>0</v>
      </c>
      <c r="P1414" s="68" t="s">
        <v>5343</v>
      </c>
      <c r="Q1414" s="67" t="s">
        <v>103</v>
      </c>
      <c r="R1414" s="129" t="s">
        <v>110</v>
      </c>
    </row>
    <row r="1415" spans="1:18">
      <c r="A1415" s="71" t="s">
        <v>16</v>
      </c>
      <c r="B1415" s="23">
        <v>600043262704</v>
      </c>
      <c r="C1415" s="17" t="s">
        <v>91</v>
      </c>
      <c r="D1415" s="17" t="s">
        <v>89</v>
      </c>
      <c r="E1415" s="17">
        <v>0.67</v>
      </c>
      <c r="F1415" s="18">
        <v>0.63100000000000001</v>
      </c>
      <c r="G1415" s="71" t="s">
        <v>1372</v>
      </c>
      <c r="H1415" s="23">
        <v>600043387070</v>
      </c>
      <c r="I1415" s="17" t="s">
        <v>107</v>
      </c>
      <c r="J1415" s="17" t="s">
        <v>108</v>
      </c>
      <c r="K1415" s="17">
        <v>0.4642</v>
      </c>
      <c r="L1415" s="17">
        <v>0.58430000000000004</v>
      </c>
      <c r="M1415" s="17">
        <v>0.41577700000000001</v>
      </c>
      <c r="N1415" s="18">
        <v>0.69168300000000005</v>
      </c>
      <c r="O1415" s="17">
        <v>0</v>
      </c>
      <c r="P1415" s="68" t="s">
        <v>5343</v>
      </c>
      <c r="Q1415" s="67" t="s">
        <v>103</v>
      </c>
      <c r="R1415" s="129" t="s">
        <v>110</v>
      </c>
    </row>
    <row r="1416" spans="1:18">
      <c r="A1416" s="71" t="s">
        <v>16</v>
      </c>
      <c r="B1416" s="23">
        <v>600043262704</v>
      </c>
      <c r="C1416" s="17" t="s">
        <v>91</v>
      </c>
      <c r="D1416" s="17" t="s">
        <v>89</v>
      </c>
      <c r="E1416" s="17">
        <v>0.67</v>
      </c>
      <c r="F1416" s="18">
        <v>0.63100000000000001</v>
      </c>
      <c r="G1416" s="71" t="s">
        <v>1373</v>
      </c>
      <c r="H1416" s="23">
        <v>600043387130</v>
      </c>
      <c r="I1416" s="17" t="s">
        <v>98</v>
      </c>
      <c r="J1416" s="17" t="s">
        <v>108</v>
      </c>
      <c r="K1416" s="17">
        <v>0.30020000000000002</v>
      </c>
      <c r="L1416" s="17">
        <v>0.35020000000000001</v>
      </c>
      <c r="M1416" s="17">
        <v>0.24507200000000001</v>
      </c>
      <c r="N1416" s="18">
        <v>0.57355900000000004</v>
      </c>
      <c r="O1416" s="17">
        <v>0</v>
      </c>
      <c r="P1416" s="68" t="s">
        <v>5343</v>
      </c>
      <c r="Q1416" s="67" t="s">
        <v>103</v>
      </c>
      <c r="R1416" s="129" t="s">
        <v>110</v>
      </c>
    </row>
    <row r="1417" spans="1:18">
      <c r="A1417" s="71" t="s">
        <v>16</v>
      </c>
      <c r="B1417" s="23">
        <v>600043262704</v>
      </c>
      <c r="C1417" s="17" t="s">
        <v>91</v>
      </c>
      <c r="D1417" s="17" t="s">
        <v>89</v>
      </c>
      <c r="E1417" s="17">
        <v>0.67</v>
      </c>
      <c r="F1417" s="18">
        <v>0.63100000000000001</v>
      </c>
      <c r="G1417" s="71" t="s">
        <v>1374</v>
      </c>
      <c r="H1417" s="23">
        <v>600043388054</v>
      </c>
      <c r="I1417" s="17" t="s">
        <v>107</v>
      </c>
      <c r="J1417" s="17" t="s">
        <v>108</v>
      </c>
      <c r="K1417" s="17">
        <v>0.30020000000000002</v>
      </c>
      <c r="L1417" s="17">
        <v>0.35020000000000001</v>
      </c>
      <c r="M1417" s="17">
        <v>0.24507200000000001</v>
      </c>
      <c r="N1417" s="18">
        <v>0.57355900000000004</v>
      </c>
      <c r="O1417" s="17">
        <v>0</v>
      </c>
      <c r="P1417" s="68" t="s">
        <v>5343</v>
      </c>
      <c r="Q1417" s="67" t="s">
        <v>103</v>
      </c>
      <c r="R1417" s="129" t="s">
        <v>110</v>
      </c>
    </row>
    <row r="1418" spans="1:18">
      <c r="A1418" s="71" t="s">
        <v>16</v>
      </c>
      <c r="B1418" s="23">
        <v>600043262704</v>
      </c>
      <c r="C1418" s="17" t="s">
        <v>91</v>
      </c>
      <c r="D1418" s="17" t="s">
        <v>89</v>
      </c>
      <c r="E1418" s="17">
        <v>0.67</v>
      </c>
      <c r="F1418" s="18">
        <v>0.63100000000000001</v>
      </c>
      <c r="G1418" s="71" t="s">
        <v>1375</v>
      </c>
      <c r="H1418" s="23">
        <v>600043389186</v>
      </c>
      <c r="I1418" s="17" t="s">
        <v>967</v>
      </c>
      <c r="J1418" s="17" t="s">
        <v>97</v>
      </c>
      <c r="K1418" s="17">
        <v>0.30020000000000002</v>
      </c>
      <c r="L1418" s="17">
        <v>0.35120000000000001</v>
      </c>
      <c r="M1418" s="17">
        <v>0.24507200000000001</v>
      </c>
      <c r="N1418" s="18">
        <v>0.57040999999999997</v>
      </c>
      <c r="O1418" s="17">
        <v>0</v>
      </c>
      <c r="P1418" s="68" t="s">
        <v>5343</v>
      </c>
      <c r="Q1418" s="67" t="s">
        <v>103</v>
      </c>
      <c r="R1418" s="129" t="s">
        <v>110</v>
      </c>
    </row>
    <row r="1419" spans="1:18">
      <c r="A1419" s="71" t="s">
        <v>16</v>
      </c>
      <c r="B1419" s="23">
        <v>600043262704</v>
      </c>
      <c r="C1419" s="17" t="s">
        <v>91</v>
      </c>
      <c r="D1419" s="17" t="s">
        <v>89</v>
      </c>
      <c r="E1419" s="17">
        <v>0.67</v>
      </c>
      <c r="F1419" s="18">
        <v>0.63100000000000001</v>
      </c>
      <c r="G1419" s="71" t="s">
        <v>1376</v>
      </c>
      <c r="H1419" s="23">
        <v>600043389306</v>
      </c>
      <c r="I1419" s="17" t="s">
        <v>107</v>
      </c>
      <c r="J1419" s="17" t="s">
        <v>108</v>
      </c>
      <c r="K1419" s="17">
        <v>0.30020000000000002</v>
      </c>
      <c r="L1419" s="17">
        <v>0.35020000000000001</v>
      </c>
      <c r="M1419" s="17">
        <v>0.24507200000000001</v>
      </c>
      <c r="N1419" s="18">
        <v>0.57355900000000004</v>
      </c>
      <c r="O1419" s="17">
        <v>0</v>
      </c>
      <c r="P1419" s="68" t="s">
        <v>5343</v>
      </c>
      <c r="Q1419" s="67" t="s">
        <v>103</v>
      </c>
      <c r="R1419" s="129" t="s">
        <v>110</v>
      </c>
    </row>
    <row r="1420" spans="1:18">
      <c r="A1420" s="71" t="s">
        <v>16</v>
      </c>
      <c r="B1420" s="23">
        <v>600043262704</v>
      </c>
      <c r="C1420" s="17" t="s">
        <v>91</v>
      </c>
      <c r="D1420" s="17" t="s">
        <v>89</v>
      </c>
      <c r="E1420" s="17">
        <v>0.67</v>
      </c>
      <c r="F1420" s="18">
        <v>0.63100000000000001</v>
      </c>
      <c r="G1420" s="71" t="s">
        <v>1377</v>
      </c>
      <c r="H1420" s="23">
        <v>600043389919</v>
      </c>
      <c r="I1420" s="17" t="s">
        <v>97</v>
      </c>
      <c r="J1420" s="17" t="s">
        <v>107</v>
      </c>
      <c r="K1420" s="17">
        <v>0.4642</v>
      </c>
      <c r="L1420" s="17">
        <v>0.58430000000000004</v>
      </c>
      <c r="M1420" s="17">
        <v>0.41577700000000001</v>
      </c>
      <c r="N1420" s="18">
        <v>0.69168300000000005</v>
      </c>
      <c r="O1420" s="17">
        <v>0</v>
      </c>
      <c r="P1420" s="68" t="s">
        <v>5343</v>
      </c>
      <c r="Q1420" s="67" t="s">
        <v>103</v>
      </c>
      <c r="R1420" s="129" t="s">
        <v>110</v>
      </c>
    </row>
    <row r="1421" spans="1:18">
      <c r="A1421" s="71" t="s">
        <v>16</v>
      </c>
      <c r="B1421" s="23">
        <v>600043262704</v>
      </c>
      <c r="C1421" s="17" t="s">
        <v>91</v>
      </c>
      <c r="D1421" s="17" t="s">
        <v>89</v>
      </c>
      <c r="E1421" s="17">
        <v>0.67</v>
      </c>
      <c r="F1421" s="18">
        <v>0.63100000000000001</v>
      </c>
      <c r="G1421" s="71" t="s">
        <v>1378</v>
      </c>
      <c r="H1421" s="23">
        <v>600043390713</v>
      </c>
      <c r="I1421" s="17" t="s">
        <v>107</v>
      </c>
      <c r="J1421" s="17" t="s">
        <v>98</v>
      </c>
      <c r="K1421" s="17">
        <v>0.30020000000000002</v>
      </c>
      <c r="L1421" s="17">
        <v>0.35020000000000001</v>
      </c>
      <c r="M1421" s="17">
        <v>0.24507200000000001</v>
      </c>
      <c r="N1421" s="18">
        <v>0.57355900000000004</v>
      </c>
      <c r="O1421" s="17">
        <v>0</v>
      </c>
      <c r="P1421" s="68" t="s">
        <v>5343</v>
      </c>
      <c r="Q1421" s="67" t="s">
        <v>103</v>
      </c>
      <c r="R1421" s="129" t="s">
        <v>110</v>
      </c>
    </row>
    <row r="1422" spans="1:18">
      <c r="A1422" s="71" t="s">
        <v>16</v>
      </c>
      <c r="B1422" s="23">
        <v>600043262704</v>
      </c>
      <c r="C1422" s="17" t="s">
        <v>91</v>
      </c>
      <c r="D1422" s="17" t="s">
        <v>89</v>
      </c>
      <c r="E1422" s="17">
        <v>0.67</v>
      </c>
      <c r="F1422" s="18">
        <v>0.63100000000000001</v>
      </c>
      <c r="G1422" s="71" t="s">
        <v>1379</v>
      </c>
      <c r="H1422" s="23">
        <v>600043391232</v>
      </c>
      <c r="I1422" s="17" t="s">
        <v>107</v>
      </c>
      <c r="J1422" s="17" t="s">
        <v>108</v>
      </c>
      <c r="K1422" s="17">
        <v>0.30020000000000002</v>
      </c>
      <c r="L1422" s="17">
        <v>0.35020000000000001</v>
      </c>
      <c r="M1422" s="17">
        <v>0.24507200000000001</v>
      </c>
      <c r="N1422" s="18">
        <v>0.57355900000000004</v>
      </c>
      <c r="O1422" s="17">
        <v>0</v>
      </c>
      <c r="P1422" s="68" t="s">
        <v>5343</v>
      </c>
      <c r="Q1422" s="67" t="s">
        <v>103</v>
      </c>
      <c r="R1422" s="129" t="s">
        <v>110</v>
      </c>
    </row>
    <row r="1423" spans="1:18">
      <c r="A1423" s="71" t="s">
        <v>16</v>
      </c>
      <c r="B1423" s="23">
        <v>600043262704</v>
      </c>
      <c r="C1423" s="17" t="s">
        <v>91</v>
      </c>
      <c r="D1423" s="17" t="s">
        <v>89</v>
      </c>
      <c r="E1423" s="17">
        <v>0.67</v>
      </c>
      <c r="F1423" s="18">
        <v>0.63100000000000001</v>
      </c>
      <c r="G1423" s="71" t="s">
        <v>1380</v>
      </c>
      <c r="H1423" s="23">
        <v>600043392739</v>
      </c>
      <c r="I1423" s="17" t="s">
        <v>97</v>
      </c>
      <c r="J1423" s="17" t="s">
        <v>98</v>
      </c>
      <c r="K1423" s="17">
        <v>0.30020000000000002</v>
      </c>
      <c r="L1423" s="17">
        <v>0.35020000000000001</v>
      </c>
      <c r="M1423" s="17">
        <v>0.24507200000000001</v>
      </c>
      <c r="N1423" s="18">
        <v>0.57355900000000004</v>
      </c>
      <c r="O1423" s="17">
        <v>0</v>
      </c>
      <c r="P1423" s="68" t="s">
        <v>5343</v>
      </c>
      <c r="Q1423" s="67" t="s">
        <v>103</v>
      </c>
      <c r="R1423" s="129" t="s">
        <v>110</v>
      </c>
    </row>
    <row r="1424" spans="1:18">
      <c r="A1424" s="71" t="s">
        <v>16</v>
      </c>
      <c r="B1424" s="23">
        <v>600043262704</v>
      </c>
      <c r="C1424" s="17" t="s">
        <v>91</v>
      </c>
      <c r="D1424" s="17" t="s">
        <v>89</v>
      </c>
      <c r="E1424" s="17">
        <v>0.67</v>
      </c>
      <c r="F1424" s="18">
        <v>0.63100000000000001</v>
      </c>
      <c r="G1424" s="71" t="s">
        <v>1381</v>
      </c>
      <c r="H1424" s="23">
        <v>600043394478</v>
      </c>
      <c r="I1424" s="17" t="s">
        <v>98</v>
      </c>
      <c r="J1424" s="17" t="s">
        <v>108</v>
      </c>
      <c r="K1424" s="17">
        <v>0.30020000000000002</v>
      </c>
      <c r="L1424" s="17">
        <v>0.34820000000000001</v>
      </c>
      <c r="M1424" s="17">
        <v>0.24507200000000001</v>
      </c>
      <c r="N1424" s="18">
        <v>0.56036200000000003</v>
      </c>
      <c r="O1424" s="17">
        <v>0</v>
      </c>
      <c r="P1424" s="68" t="s">
        <v>3561</v>
      </c>
      <c r="Q1424" s="67" t="s">
        <v>5310</v>
      </c>
      <c r="R1424" s="129" t="s">
        <v>110</v>
      </c>
    </row>
    <row r="1425" spans="1:18">
      <c r="A1425" s="71" t="s">
        <v>16</v>
      </c>
      <c r="B1425" s="23">
        <v>600043262704</v>
      </c>
      <c r="C1425" s="17" t="s">
        <v>91</v>
      </c>
      <c r="D1425" s="17" t="s">
        <v>89</v>
      </c>
      <c r="E1425" s="17">
        <v>0.67</v>
      </c>
      <c r="F1425" s="18">
        <v>0.63100000000000001</v>
      </c>
      <c r="G1425" s="71" t="s">
        <v>1382</v>
      </c>
      <c r="H1425" s="23">
        <v>600043394591</v>
      </c>
      <c r="I1425" s="17" t="s">
        <v>108</v>
      </c>
      <c r="J1425" s="17" t="s">
        <v>107</v>
      </c>
      <c r="K1425" s="17">
        <v>0.30020000000000002</v>
      </c>
      <c r="L1425" s="17">
        <v>0.34820000000000001</v>
      </c>
      <c r="M1425" s="17">
        <v>0.24507200000000001</v>
      </c>
      <c r="N1425" s="18">
        <v>0.56036200000000003</v>
      </c>
      <c r="O1425" s="17">
        <v>0</v>
      </c>
      <c r="P1425" s="68" t="s">
        <v>3561</v>
      </c>
      <c r="Q1425" s="67" t="s">
        <v>5310</v>
      </c>
      <c r="R1425" s="129" t="s">
        <v>110</v>
      </c>
    </row>
    <row r="1426" spans="1:18">
      <c r="A1426" s="71" t="s">
        <v>16</v>
      </c>
      <c r="B1426" s="23">
        <v>600043262704</v>
      </c>
      <c r="C1426" s="17" t="s">
        <v>91</v>
      </c>
      <c r="D1426" s="17" t="s">
        <v>89</v>
      </c>
      <c r="E1426" s="17">
        <v>0.67</v>
      </c>
      <c r="F1426" s="18">
        <v>0.63100000000000001</v>
      </c>
      <c r="G1426" s="71" t="s">
        <v>1383</v>
      </c>
      <c r="H1426" s="23">
        <v>600043394764</v>
      </c>
      <c r="I1426" s="17" t="s">
        <v>107</v>
      </c>
      <c r="J1426" s="17" t="s">
        <v>98</v>
      </c>
      <c r="K1426" s="17">
        <v>0.45429999999999998</v>
      </c>
      <c r="L1426" s="17">
        <v>0.29759999999999998</v>
      </c>
      <c r="M1426" s="17">
        <v>0.28247899999999998</v>
      </c>
      <c r="N1426" s="18">
        <v>0.54571499999999995</v>
      </c>
      <c r="O1426" s="17">
        <v>0</v>
      </c>
      <c r="P1426" s="68" t="s">
        <v>3561</v>
      </c>
      <c r="Q1426" s="67" t="s">
        <v>5310</v>
      </c>
      <c r="R1426" s="129" t="s">
        <v>110</v>
      </c>
    </row>
    <row r="1427" spans="1:18">
      <c r="A1427" s="71" t="s">
        <v>16</v>
      </c>
      <c r="B1427" s="23">
        <v>600043262704</v>
      </c>
      <c r="C1427" s="17" t="s">
        <v>91</v>
      </c>
      <c r="D1427" s="17" t="s">
        <v>89</v>
      </c>
      <c r="E1427" s="17">
        <v>0.67</v>
      </c>
      <c r="F1427" s="18">
        <v>0.63100000000000001</v>
      </c>
      <c r="G1427" s="71" t="s">
        <v>1384</v>
      </c>
      <c r="H1427" s="23">
        <v>600043396325</v>
      </c>
      <c r="I1427" s="17" t="s">
        <v>97</v>
      </c>
      <c r="J1427" s="17" t="s">
        <v>98</v>
      </c>
      <c r="K1427" s="17">
        <v>0.48110000000000003</v>
      </c>
      <c r="L1427" s="17">
        <v>0.59030000000000005</v>
      </c>
      <c r="M1427" s="17">
        <v>0.38017000000000001</v>
      </c>
      <c r="N1427" s="18">
        <v>0.63478100000000004</v>
      </c>
      <c r="O1427" s="17">
        <v>0</v>
      </c>
      <c r="P1427" s="68" t="s">
        <v>3561</v>
      </c>
      <c r="Q1427" s="67" t="s">
        <v>93</v>
      </c>
      <c r="R1427" s="129" t="s">
        <v>110</v>
      </c>
    </row>
    <row r="1428" spans="1:18">
      <c r="A1428" s="71" t="s">
        <v>16</v>
      </c>
      <c r="B1428" s="23">
        <v>600043262704</v>
      </c>
      <c r="C1428" s="17" t="s">
        <v>91</v>
      </c>
      <c r="D1428" s="17" t="s">
        <v>89</v>
      </c>
      <c r="E1428" s="17">
        <v>0.67</v>
      </c>
      <c r="F1428" s="18">
        <v>0.63100000000000001</v>
      </c>
      <c r="G1428" s="71" t="s">
        <v>1385</v>
      </c>
      <c r="H1428" s="23">
        <v>600043396856</v>
      </c>
      <c r="I1428" s="17" t="s">
        <v>98</v>
      </c>
      <c r="J1428" s="17" t="s">
        <v>107</v>
      </c>
      <c r="K1428" s="17">
        <v>0.4632</v>
      </c>
      <c r="L1428" s="17">
        <v>0.58530000000000004</v>
      </c>
      <c r="M1428" s="17">
        <v>0.40865699999999999</v>
      </c>
      <c r="N1428" s="18">
        <v>0.660381</v>
      </c>
      <c r="O1428" s="17">
        <v>0</v>
      </c>
      <c r="P1428" s="68" t="s">
        <v>3561</v>
      </c>
      <c r="Q1428" s="67" t="s">
        <v>93</v>
      </c>
      <c r="R1428" s="129" t="s">
        <v>110</v>
      </c>
    </row>
    <row r="1429" spans="1:18">
      <c r="A1429" s="71" t="s">
        <v>16</v>
      </c>
      <c r="B1429" s="23">
        <v>600043262704</v>
      </c>
      <c r="C1429" s="17" t="s">
        <v>91</v>
      </c>
      <c r="D1429" s="17" t="s">
        <v>89</v>
      </c>
      <c r="E1429" s="17">
        <v>0.67</v>
      </c>
      <c r="F1429" s="18">
        <v>0.63100000000000001</v>
      </c>
      <c r="G1429" s="71" t="s">
        <v>1386</v>
      </c>
      <c r="H1429" s="23">
        <v>600043397110</v>
      </c>
      <c r="I1429" s="17" t="s">
        <v>108</v>
      </c>
      <c r="J1429" s="17" t="s">
        <v>97</v>
      </c>
      <c r="K1429" s="17">
        <v>0.45729999999999998</v>
      </c>
      <c r="L1429" s="17">
        <v>0.5595</v>
      </c>
      <c r="M1429" s="17">
        <v>0.38810899999999998</v>
      </c>
      <c r="N1429" s="18">
        <v>0.58152499999999996</v>
      </c>
      <c r="O1429" s="17">
        <v>0</v>
      </c>
      <c r="P1429" s="68" t="s">
        <v>3561</v>
      </c>
      <c r="Q1429" s="67" t="s">
        <v>93</v>
      </c>
      <c r="R1429" s="129" t="s">
        <v>110</v>
      </c>
    </row>
    <row r="1430" spans="1:18">
      <c r="A1430" s="71" t="s">
        <v>16</v>
      </c>
      <c r="B1430" s="23">
        <v>600043262704</v>
      </c>
      <c r="C1430" s="17" t="s">
        <v>91</v>
      </c>
      <c r="D1430" s="17" t="s">
        <v>89</v>
      </c>
      <c r="E1430" s="17">
        <v>0.67</v>
      </c>
      <c r="F1430" s="18">
        <v>0.63100000000000001</v>
      </c>
      <c r="G1430" s="71" t="s">
        <v>1387</v>
      </c>
      <c r="H1430" s="23">
        <v>600043397259</v>
      </c>
      <c r="I1430" s="17" t="s">
        <v>97</v>
      </c>
      <c r="J1430" s="17" t="s">
        <v>98</v>
      </c>
      <c r="K1430" s="17">
        <v>0.4622</v>
      </c>
      <c r="L1430" s="17">
        <v>0.58430000000000004</v>
      </c>
      <c r="M1430" s="17">
        <v>0.41242000000000001</v>
      </c>
      <c r="N1430" s="18">
        <v>0.65742500000000004</v>
      </c>
      <c r="O1430" s="17">
        <v>0</v>
      </c>
      <c r="P1430" s="68" t="s">
        <v>3561</v>
      </c>
      <c r="Q1430" s="67" t="s">
        <v>93</v>
      </c>
      <c r="R1430" s="129" t="s">
        <v>110</v>
      </c>
    </row>
    <row r="1431" spans="1:18">
      <c r="A1431" s="71" t="s">
        <v>16</v>
      </c>
      <c r="B1431" s="23">
        <v>600043262704</v>
      </c>
      <c r="C1431" s="17" t="s">
        <v>91</v>
      </c>
      <c r="D1431" s="17" t="s">
        <v>89</v>
      </c>
      <c r="E1431" s="17">
        <v>0.67</v>
      </c>
      <c r="F1431" s="18">
        <v>0.63100000000000001</v>
      </c>
      <c r="G1431" s="71" t="s">
        <v>1388</v>
      </c>
      <c r="H1431" s="23">
        <v>600043401105</v>
      </c>
      <c r="I1431" s="17" t="s">
        <v>107</v>
      </c>
      <c r="J1431" s="17" t="s">
        <v>108</v>
      </c>
      <c r="K1431" s="17">
        <v>0.4612</v>
      </c>
      <c r="L1431" s="17">
        <v>0.58530000000000004</v>
      </c>
      <c r="M1431" s="17">
        <v>0.41075</v>
      </c>
      <c r="N1431" s="18">
        <v>0.660381</v>
      </c>
      <c r="O1431" s="17">
        <v>0</v>
      </c>
      <c r="P1431" s="68" t="s">
        <v>3561</v>
      </c>
      <c r="Q1431" s="67" t="s">
        <v>93</v>
      </c>
      <c r="R1431" s="129" t="s">
        <v>110</v>
      </c>
    </row>
    <row r="1432" spans="1:18">
      <c r="A1432" s="71" t="s">
        <v>16</v>
      </c>
      <c r="B1432" s="23">
        <v>600043262704</v>
      </c>
      <c r="C1432" s="17" t="s">
        <v>91</v>
      </c>
      <c r="D1432" s="17" t="s">
        <v>89</v>
      </c>
      <c r="E1432" s="17">
        <v>0.67</v>
      </c>
      <c r="F1432" s="18">
        <v>0.63100000000000001</v>
      </c>
      <c r="G1432" s="71" t="s">
        <v>1389</v>
      </c>
      <c r="H1432" s="23">
        <v>600043401731</v>
      </c>
      <c r="I1432" s="17" t="s">
        <v>97</v>
      </c>
      <c r="J1432" s="17" t="s">
        <v>98</v>
      </c>
      <c r="K1432" s="17">
        <v>0.29920000000000002</v>
      </c>
      <c r="L1432" s="17">
        <v>0.34920000000000001</v>
      </c>
      <c r="M1432" s="17">
        <v>0.242481</v>
      </c>
      <c r="N1432" s="18">
        <v>0.54444000000000004</v>
      </c>
      <c r="O1432" s="17">
        <v>0</v>
      </c>
      <c r="P1432" s="68" t="s">
        <v>3561</v>
      </c>
      <c r="Q1432" s="67" t="s">
        <v>93</v>
      </c>
      <c r="R1432" s="129" t="s">
        <v>110</v>
      </c>
    </row>
    <row r="1433" spans="1:18">
      <c r="A1433" s="71" t="s">
        <v>16</v>
      </c>
      <c r="B1433" s="23">
        <v>600043262704</v>
      </c>
      <c r="C1433" s="17" t="s">
        <v>91</v>
      </c>
      <c r="D1433" s="17" t="s">
        <v>89</v>
      </c>
      <c r="E1433" s="17">
        <v>0.67</v>
      </c>
      <c r="F1433" s="18">
        <v>0.63100000000000001</v>
      </c>
      <c r="G1433" s="71" t="s">
        <v>1390</v>
      </c>
      <c r="H1433" s="23">
        <v>600043404511</v>
      </c>
      <c r="I1433" s="17" t="s">
        <v>107</v>
      </c>
      <c r="J1433" s="17" t="s">
        <v>108</v>
      </c>
      <c r="K1433" s="17">
        <v>0.4602</v>
      </c>
      <c r="L1433" s="17">
        <v>0.58630000000000004</v>
      </c>
      <c r="M1433" s="17">
        <v>0.40908699999999998</v>
      </c>
      <c r="N1433" s="18">
        <v>0.64982200000000001</v>
      </c>
      <c r="O1433" s="17">
        <v>0</v>
      </c>
      <c r="P1433" s="68" t="s">
        <v>3561</v>
      </c>
      <c r="Q1433" s="67" t="s">
        <v>93</v>
      </c>
      <c r="R1433" s="129" t="s">
        <v>110</v>
      </c>
    </row>
    <row r="1434" spans="1:18">
      <c r="A1434" s="71" t="s">
        <v>16</v>
      </c>
      <c r="B1434" s="23">
        <v>600043262704</v>
      </c>
      <c r="C1434" s="17" t="s">
        <v>91</v>
      </c>
      <c r="D1434" s="17" t="s">
        <v>89</v>
      </c>
      <c r="E1434" s="17">
        <v>0.67</v>
      </c>
      <c r="F1434" s="18">
        <v>0.63100000000000001</v>
      </c>
      <c r="G1434" s="71" t="s">
        <v>1391</v>
      </c>
      <c r="H1434" s="23">
        <v>600043407132</v>
      </c>
      <c r="I1434" s="17" t="s">
        <v>107</v>
      </c>
      <c r="J1434" s="17" t="s">
        <v>97</v>
      </c>
      <c r="K1434" s="17">
        <v>0.31409999999999999</v>
      </c>
      <c r="L1434" s="17">
        <v>0.38290000000000002</v>
      </c>
      <c r="M1434" s="17">
        <v>0.24968000000000001</v>
      </c>
      <c r="N1434" s="18">
        <v>0.53874200000000005</v>
      </c>
      <c r="O1434" s="17">
        <v>0</v>
      </c>
      <c r="P1434" s="68" t="s">
        <v>3561</v>
      </c>
      <c r="Q1434" s="67" t="s">
        <v>93</v>
      </c>
      <c r="R1434" s="129" t="s">
        <v>110</v>
      </c>
    </row>
    <row r="1435" spans="1:18">
      <c r="A1435" s="71" t="s">
        <v>48</v>
      </c>
      <c r="B1435" s="23">
        <v>600161089307</v>
      </c>
      <c r="C1435" s="17" t="s">
        <v>89</v>
      </c>
      <c r="D1435" s="17" t="s">
        <v>90</v>
      </c>
      <c r="E1435" s="17">
        <v>0.18190000000000001</v>
      </c>
      <c r="F1435" s="18">
        <v>9.425E-2</v>
      </c>
      <c r="G1435" s="71" t="s">
        <v>1392</v>
      </c>
      <c r="H1435" s="23">
        <v>600160980330</v>
      </c>
      <c r="I1435" s="17" t="s">
        <v>97</v>
      </c>
      <c r="J1435" s="17" t="s">
        <v>98</v>
      </c>
      <c r="K1435" s="17">
        <v>0.47710000000000002</v>
      </c>
      <c r="L1435" s="17">
        <v>9.0279999999999999E-2</v>
      </c>
      <c r="M1435" s="17">
        <v>0.17325699999999999</v>
      </c>
      <c r="N1435" s="18">
        <v>0.86339500000000002</v>
      </c>
      <c r="O1435" s="17">
        <v>0</v>
      </c>
      <c r="P1435" s="68" t="s">
        <v>3534</v>
      </c>
      <c r="Q1435" s="67" t="s">
        <v>93</v>
      </c>
      <c r="R1435" s="129" t="s">
        <v>110</v>
      </c>
    </row>
    <row r="1436" spans="1:18">
      <c r="A1436" s="71" t="s">
        <v>48</v>
      </c>
      <c r="B1436" s="23">
        <v>600161089307</v>
      </c>
      <c r="C1436" s="17" t="s">
        <v>89</v>
      </c>
      <c r="D1436" s="17" t="s">
        <v>90</v>
      </c>
      <c r="E1436" s="17">
        <v>0.18190000000000001</v>
      </c>
      <c r="F1436" s="18">
        <v>9.425E-2</v>
      </c>
      <c r="G1436" s="71" t="s">
        <v>1393</v>
      </c>
      <c r="H1436" s="23">
        <v>600160988675</v>
      </c>
      <c r="I1436" s="17" t="s">
        <v>98</v>
      </c>
      <c r="J1436" s="17" t="s">
        <v>97</v>
      </c>
      <c r="K1436" s="17">
        <v>0.5</v>
      </c>
      <c r="L1436" s="17">
        <v>8.9289999999999994E-2</v>
      </c>
      <c r="M1436" s="17">
        <v>0.189637</v>
      </c>
      <c r="N1436" s="18">
        <v>0.89654199999999995</v>
      </c>
      <c r="O1436" s="17">
        <v>0</v>
      </c>
      <c r="P1436" s="68" t="s">
        <v>3534</v>
      </c>
      <c r="Q1436" s="67" t="s">
        <v>93</v>
      </c>
      <c r="R1436" s="129" t="s">
        <v>110</v>
      </c>
    </row>
    <row r="1437" spans="1:18">
      <c r="A1437" s="71" t="s">
        <v>48</v>
      </c>
      <c r="B1437" s="23">
        <v>600161089307</v>
      </c>
      <c r="C1437" s="17" t="s">
        <v>89</v>
      </c>
      <c r="D1437" s="17" t="s">
        <v>90</v>
      </c>
      <c r="E1437" s="17">
        <v>0.18190000000000001</v>
      </c>
      <c r="F1437" s="18">
        <v>9.425E-2</v>
      </c>
      <c r="G1437" s="71" t="s">
        <v>1394</v>
      </c>
      <c r="H1437" s="23">
        <v>600160995956</v>
      </c>
      <c r="I1437" s="17" t="s">
        <v>98</v>
      </c>
      <c r="J1437" s="17" t="s">
        <v>97</v>
      </c>
      <c r="K1437" s="17">
        <v>0.498</v>
      </c>
      <c r="L1437" s="17">
        <v>8.8289999999999993E-2</v>
      </c>
      <c r="M1437" s="17">
        <v>0.18679499999999999</v>
      </c>
      <c r="N1437" s="18">
        <v>0.88511600000000001</v>
      </c>
      <c r="O1437" s="17">
        <v>0</v>
      </c>
      <c r="P1437" s="68" t="s">
        <v>3534</v>
      </c>
      <c r="Q1437" s="67" t="s">
        <v>93</v>
      </c>
      <c r="R1437" s="129" t="s">
        <v>110</v>
      </c>
    </row>
    <row r="1438" spans="1:18">
      <c r="A1438" s="71" t="s">
        <v>48</v>
      </c>
      <c r="B1438" s="23">
        <v>600161089307</v>
      </c>
      <c r="C1438" s="17" t="s">
        <v>89</v>
      </c>
      <c r="D1438" s="17" t="s">
        <v>90</v>
      </c>
      <c r="E1438" s="17">
        <v>0.18190000000000001</v>
      </c>
      <c r="F1438" s="18">
        <v>9.425E-2</v>
      </c>
      <c r="G1438" s="71" t="s">
        <v>1395</v>
      </c>
      <c r="H1438" s="23">
        <v>600161018174</v>
      </c>
      <c r="I1438" s="17" t="s">
        <v>98</v>
      </c>
      <c r="J1438" s="17" t="s">
        <v>97</v>
      </c>
      <c r="K1438" s="17">
        <v>0.4652</v>
      </c>
      <c r="L1438" s="17">
        <v>9.425E-2</v>
      </c>
      <c r="M1438" s="17">
        <v>0.25561600000000001</v>
      </c>
      <c r="N1438" s="18">
        <v>1</v>
      </c>
      <c r="O1438" s="17">
        <v>0</v>
      </c>
      <c r="P1438" s="68" t="s">
        <v>3534</v>
      </c>
      <c r="Q1438" s="67" t="s">
        <v>93</v>
      </c>
      <c r="R1438" s="129" t="s">
        <v>110</v>
      </c>
    </row>
    <row r="1439" spans="1:18">
      <c r="A1439" s="71" t="s">
        <v>48</v>
      </c>
      <c r="B1439" s="23">
        <v>600161089307</v>
      </c>
      <c r="C1439" s="17" t="s">
        <v>89</v>
      </c>
      <c r="D1439" s="17" t="s">
        <v>90</v>
      </c>
      <c r="E1439" s="17">
        <v>0.18190000000000001</v>
      </c>
      <c r="F1439" s="18">
        <v>9.425E-2</v>
      </c>
      <c r="G1439" s="71" t="s">
        <v>1396</v>
      </c>
      <c r="H1439" s="23">
        <v>600161068320</v>
      </c>
      <c r="I1439" s="17" t="s">
        <v>98</v>
      </c>
      <c r="J1439" s="17" t="s">
        <v>108</v>
      </c>
      <c r="K1439" s="17">
        <v>0.4652</v>
      </c>
      <c r="L1439" s="17">
        <v>9.425E-2</v>
      </c>
      <c r="M1439" s="17">
        <v>0.25561600000000001</v>
      </c>
      <c r="N1439" s="18">
        <v>1</v>
      </c>
      <c r="O1439" s="17">
        <v>0</v>
      </c>
      <c r="P1439" s="68" t="s">
        <v>3534</v>
      </c>
      <c r="Q1439" s="67" t="s">
        <v>93</v>
      </c>
      <c r="R1439" s="129" t="s">
        <v>110</v>
      </c>
    </row>
    <row r="1440" spans="1:18">
      <c r="A1440" s="71" t="s">
        <v>48</v>
      </c>
      <c r="B1440" s="23">
        <v>600161089307</v>
      </c>
      <c r="C1440" s="17" t="s">
        <v>89</v>
      </c>
      <c r="D1440" s="17" t="s">
        <v>90</v>
      </c>
      <c r="E1440" s="17">
        <v>0.18190000000000001</v>
      </c>
      <c r="F1440" s="18">
        <v>9.425E-2</v>
      </c>
      <c r="G1440" s="71" t="s">
        <v>48</v>
      </c>
      <c r="H1440" s="23">
        <v>600161089307</v>
      </c>
      <c r="I1440" s="17" t="s">
        <v>97</v>
      </c>
      <c r="J1440" s="17" t="s">
        <v>98</v>
      </c>
      <c r="K1440" s="17">
        <v>0.18190000000000001</v>
      </c>
      <c r="L1440" s="17">
        <v>9.425E-2</v>
      </c>
      <c r="M1440" s="17">
        <v>1</v>
      </c>
      <c r="N1440" s="18">
        <v>1</v>
      </c>
      <c r="O1440" s="17">
        <v>1</v>
      </c>
      <c r="P1440" s="68" t="s">
        <v>3511</v>
      </c>
      <c r="Q1440" s="67" t="s">
        <v>103</v>
      </c>
      <c r="R1440" s="129" t="s">
        <v>110</v>
      </c>
    </row>
    <row r="1441" spans="1:18">
      <c r="A1441" s="71" t="s">
        <v>17</v>
      </c>
      <c r="B1441" s="23">
        <v>700019049388</v>
      </c>
      <c r="C1441" s="17" t="s">
        <v>91</v>
      </c>
      <c r="D1441" s="17" t="s">
        <v>92</v>
      </c>
      <c r="E1441" s="17">
        <v>0.16800000000000001</v>
      </c>
      <c r="F1441" s="18">
        <v>0.35809999999999997</v>
      </c>
      <c r="G1441" s="71" t="s">
        <v>1397</v>
      </c>
      <c r="H1441" s="23">
        <v>700019032243</v>
      </c>
      <c r="I1441" s="17" t="s">
        <v>108</v>
      </c>
      <c r="J1441" s="17" t="s">
        <v>107</v>
      </c>
      <c r="K1441" s="17">
        <v>0.1193</v>
      </c>
      <c r="L1441" s="17">
        <v>0.41170000000000001</v>
      </c>
      <c r="M1441" s="17">
        <v>0.123506</v>
      </c>
      <c r="N1441" s="18">
        <v>0.67474599999999996</v>
      </c>
      <c r="O1441" s="17">
        <v>0</v>
      </c>
      <c r="P1441" s="68" t="s">
        <v>4233</v>
      </c>
      <c r="Q1441" s="67" t="s">
        <v>93</v>
      </c>
      <c r="R1441" s="129" t="s">
        <v>110</v>
      </c>
    </row>
    <row r="1442" spans="1:18">
      <c r="A1442" s="71" t="s">
        <v>17</v>
      </c>
      <c r="B1442" s="23">
        <v>700019049388</v>
      </c>
      <c r="C1442" s="17" t="s">
        <v>91</v>
      </c>
      <c r="D1442" s="17" t="s">
        <v>92</v>
      </c>
      <c r="E1442" s="17">
        <v>0.16800000000000001</v>
      </c>
      <c r="F1442" s="18">
        <v>0.35809999999999997</v>
      </c>
      <c r="G1442" s="71" t="s">
        <v>1398</v>
      </c>
      <c r="H1442" s="23">
        <v>700019034191</v>
      </c>
      <c r="I1442" s="17" t="s">
        <v>98</v>
      </c>
      <c r="J1442" s="17" t="s">
        <v>97</v>
      </c>
      <c r="K1442" s="17">
        <v>0.22470000000000001</v>
      </c>
      <c r="L1442" s="17">
        <v>0.39190000000000003</v>
      </c>
      <c r="M1442" s="17">
        <v>0.63450600000000001</v>
      </c>
      <c r="N1442" s="18">
        <v>0.73698600000000003</v>
      </c>
      <c r="O1442" s="17">
        <v>0</v>
      </c>
      <c r="P1442" s="68" t="s">
        <v>4233</v>
      </c>
      <c r="Q1442" s="67" t="s">
        <v>93</v>
      </c>
      <c r="R1442" s="129" t="s">
        <v>110</v>
      </c>
    </row>
    <row r="1443" spans="1:18">
      <c r="A1443" s="71" t="s">
        <v>17</v>
      </c>
      <c r="B1443" s="23">
        <v>700019049388</v>
      </c>
      <c r="C1443" s="17" t="s">
        <v>91</v>
      </c>
      <c r="D1443" s="17" t="s">
        <v>92</v>
      </c>
      <c r="E1443" s="17">
        <v>0.16800000000000001</v>
      </c>
      <c r="F1443" s="18">
        <v>0.35809999999999997</v>
      </c>
      <c r="G1443" s="71" t="s">
        <v>1399</v>
      </c>
      <c r="H1443" s="23">
        <v>700019034280</v>
      </c>
      <c r="I1443" s="17" t="s">
        <v>107</v>
      </c>
      <c r="J1443" s="17" t="s">
        <v>97</v>
      </c>
      <c r="K1443" s="17">
        <v>0.22470000000000001</v>
      </c>
      <c r="L1443" s="17">
        <v>0.39190000000000003</v>
      </c>
      <c r="M1443" s="17">
        <v>0.63450600000000001</v>
      </c>
      <c r="N1443" s="18">
        <v>0.73698600000000003</v>
      </c>
      <c r="O1443" s="17">
        <v>0</v>
      </c>
      <c r="P1443" s="68" t="s">
        <v>4233</v>
      </c>
      <c r="Q1443" s="67" t="s">
        <v>93</v>
      </c>
      <c r="R1443" s="129" t="s">
        <v>110</v>
      </c>
    </row>
    <row r="1444" spans="1:18">
      <c r="A1444" s="71" t="s">
        <v>17</v>
      </c>
      <c r="B1444" s="23">
        <v>700019049388</v>
      </c>
      <c r="C1444" s="17" t="s">
        <v>91</v>
      </c>
      <c r="D1444" s="17" t="s">
        <v>92</v>
      </c>
      <c r="E1444" s="17">
        <v>0.16800000000000001</v>
      </c>
      <c r="F1444" s="18">
        <v>0.35809999999999997</v>
      </c>
      <c r="G1444" s="71" t="s">
        <v>1400</v>
      </c>
      <c r="H1444" s="23">
        <v>700019034579</v>
      </c>
      <c r="I1444" s="17" t="s">
        <v>108</v>
      </c>
      <c r="J1444" s="17" t="s">
        <v>97</v>
      </c>
      <c r="K1444" s="17">
        <v>0.29320000000000002</v>
      </c>
      <c r="L1444" s="17">
        <v>0.40079999999999999</v>
      </c>
      <c r="M1444" s="17">
        <v>0.47852699999999998</v>
      </c>
      <c r="N1444" s="18">
        <v>0.73692599999999997</v>
      </c>
      <c r="O1444" s="17">
        <v>0</v>
      </c>
      <c r="P1444" s="68" t="s">
        <v>4233</v>
      </c>
      <c r="Q1444" s="67" t="s">
        <v>93</v>
      </c>
      <c r="R1444" s="129" t="s">
        <v>110</v>
      </c>
    </row>
    <row r="1445" spans="1:18">
      <c r="A1445" s="71" t="s">
        <v>17</v>
      </c>
      <c r="B1445" s="23">
        <v>700019049388</v>
      </c>
      <c r="C1445" s="17" t="s">
        <v>91</v>
      </c>
      <c r="D1445" s="17" t="s">
        <v>92</v>
      </c>
      <c r="E1445" s="17">
        <v>0.16800000000000001</v>
      </c>
      <c r="F1445" s="18">
        <v>0.35809999999999997</v>
      </c>
      <c r="G1445" s="71" t="s">
        <v>1401</v>
      </c>
      <c r="H1445" s="23">
        <v>700019035920</v>
      </c>
      <c r="I1445" s="17" t="s">
        <v>98</v>
      </c>
      <c r="J1445" s="17" t="s">
        <v>97</v>
      </c>
      <c r="K1445" s="17">
        <v>0.22370000000000001</v>
      </c>
      <c r="L1445" s="17">
        <v>0.36009999999999998</v>
      </c>
      <c r="M1445" s="17">
        <v>0.69021500000000002</v>
      </c>
      <c r="N1445" s="18">
        <v>0.82717200000000002</v>
      </c>
      <c r="O1445" s="17">
        <v>0</v>
      </c>
      <c r="P1445" s="68" t="s">
        <v>4233</v>
      </c>
      <c r="Q1445" s="67" t="s">
        <v>125</v>
      </c>
      <c r="R1445" s="129" t="s">
        <v>110</v>
      </c>
    </row>
    <row r="1446" spans="1:18">
      <c r="A1446" s="71" t="s">
        <v>17</v>
      </c>
      <c r="B1446" s="23">
        <v>700019049388</v>
      </c>
      <c r="C1446" s="17" t="s">
        <v>91</v>
      </c>
      <c r="D1446" s="17" t="s">
        <v>92</v>
      </c>
      <c r="E1446" s="17">
        <v>0.16800000000000001</v>
      </c>
      <c r="F1446" s="18">
        <v>0.35809999999999997</v>
      </c>
      <c r="G1446" s="71" t="s">
        <v>1402</v>
      </c>
      <c r="H1446" s="23">
        <v>700019037661</v>
      </c>
      <c r="I1446" s="17" t="s">
        <v>108</v>
      </c>
      <c r="J1446" s="17" t="s">
        <v>107</v>
      </c>
      <c r="K1446" s="17">
        <v>0.2087</v>
      </c>
      <c r="L1446" s="17">
        <v>0.38690000000000002</v>
      </c>
      <c r="M1446" s="17">
        <v>0.74261900000000003</v>
      </c>
      <c r="N1446" s="18">
        <v>0.86824500000000004</v>
      </c>
      <c r="O1446" s="17">
        <v>0</v>
      </c>
      <c r="P1446" s="68" t="s">
        <v>4233</v>
      </c>
      <c r="Q1446" s="67" t="s">
        <v>170</v>
      </c>
      <c r="R1446" s="129" t="s">
        <v>110</v>
      </c>
    </row>
    <row r="1447" spans="1:18">
      <c r="A1447" s="71" t="s">
        <v>17</v>
      </c>
      <c r="B1447" s="23">
        <v>700019049388</v>
      </c>
      <c r="C1447" s="17" t="s">
        <v>91</v>
      </c>
      <c r="D1447" s="17" t="s">
        <v>92</v>
      </c>
      <c r="E1447" s="17">
        <v>0.16800000000000001</v>
      </c>
      <c r="F1447" s="18">
        <v>0.35809999999999997</v>
      </c>
      <c r="G1447" s="71" t="s">
        <v>1403</v>
      </c>
      <c r="H1447" s="23">
        <v>700019039067</v>
      </c>
      <c r="I1447" s="17" t="s">
        <v>108</v>
      </c>
      <c r="J1447" s="17" t="s">
        <v>98</v>
      </c>
      <c r="K1447" s="17">
        <v>0.2117</v>
      </c>
      <c r="L1447" s="17">
        <v>0.36809999999999998</v>
      </c>
      <c r="M1447" s="17">
        <v>0.74047499999999999</v>
      </c>
      <c r="N1447" s="18">
        <v>0.91647299999999998</v>
      </c>
      <c r="O1447" s="17">
        <v>0</v>
      </c>
      <c r="P1447" s="68" t="s">
        <v>5344</v>
      </c>
      <c r="Q1447" s="67" t="s">
        <v>103</v>
      </c>
      <c r="R1447" s="129" t="s">
        <v>110</v>
      </c>
    </row>
    <row r="1448" spans="1:18">
      <c r="A1448" s="71" t="s">
        <v>17</v>
      </c>
      <c r="B1448" s="23">
        <v>700019049388</v>
      </c>
      <c r="C1448" s="17" t="s">
        <v>91</v>
      </c>
      <c r="D1448" s="17" t="s">
        <v>92</v>
      </c>
      <c r="E1448" s="17">
        <v>0.16800000000000001</v>
      </c>
      <c r="F1448" s="18">
        <v>0.35809999999999997</v>
      </c>
      <c r="G1448" s="71" t="s">
        <v>1404</v>
      </c>
      <c r="H1448" s="23">
        <v>700019039605</v>
      </c>
      <c r="I1448" s="17" t="s">
        <v>98</v>
      </c>
      <c r="J1448" s="17" t="s">
        <v>97</v>
      </c>
      <c r="K1448" s="17">
        <v>0.2137</v>
      </c>
      <c r="L1448" s="17">
        <v>0.38290000000000002</v>
      </c>
      <c r="M1448" s="17">
        <v>0.73170800000000003</v>
      </c>
      <c r="N1448" s="18">
        <v>0.891042</v>
      </c>
      <c r="O1448" s="17">
        <v>0</v>
      </c>
      <c r="P1448" s="68" t="s">
        <v>5344</v>
      </c>
      <c r="Q1448" s="67" t="s">
        <v>103</v>
      </c>
      <c r="R1448" s="129" t="s">
        <v>110</v>
      </c>
    </row>
    <row r="1449" spans="1:18">
      <c r="A1449" s="71" t="s">
        <v>17</v>
      </c>
      <c r="B1449" s="23">
        <v>700019049388</v>
      </c>
      <c r="C1449" s="17" t="s">
        <v>91</v>
      </c>
      <c r="D1449" s="17" t="s">
        <v>92</v>
      </c>
      <c r="E1449" s="17">
        <v>0.16800000000000001</v>
      </c>
      <c r="F1449" s="18">
        <v>0.35809999999999997</v>
      </c>
      <c r="G1449" s="71" t="s">
        <v>1405</v>
      </c>
      <c r="H1449" s="23">
        <v>700019041171</v>
      </c>
      <c r="I1449" s="17" t="s">
        <v>406</v>
      </c>
      <c r="J1449" s="17" t="s">
        <v>97</v>
      </c>
      <c r="K1449" s="17">
        <v>0.29320000000000002</v>
      </c>
      <c r="L1449" s="17">
        <v>0.41470000000000001</v>
      </c>
      <c r="M1449" s="17">
        <v>0.47048000000000001</v>
      </c>
      <c r="N1449" s="18">
        <v>0.78011399999999997</v>
      </c>
      <c r="O1449" s="17">
        <v>0</v>
      </c>
      <c r="P1449" s="68" t="s">
        <v>5344</v>
      </c>
      <c r="Q1449" s="67" t="s">
        <v>103</v>
      </c>
      <c r="R1449" s="129" t="s">
        <v>110</v>
      </c>
    </row>
    <row r="1450" spans="1:18">
      <c r="A1450" s="71" t="s">
        <v>17</v>
      </c>
      <c r="B1450" s="23">
        <v>700019049388</v>
      </c>
      <c r="C1450" s="17" t="s">
        <v>91</v>
      </c>
      <c r="D1450" s="17" t="s">
        <v>92</v>
      </c>
      <c r="E1450" s="17">
        <v>0.16800000000000001</v>
      </c>
      <c r="F1450" s="18">
        <v>0.35809999999999997</v>
      </c>
      <c r="G1450" s="71" t="s">
        <v>1406</v>
      </c>
      <c r="H1450" s="23">
        <v>700019042114</v>
      </c>
      <c r="I1450" s="17" t="s">
        <v>107</v>
      </c>
      <c r="J1450" s="17" t="s">
        <v>108</v>
      </c>
      <c r="K1450" s="17">
        <v>0.1004</v>
      </c>
      <c r="L1450" s="17">
        <v>0</v>
      </c>
      <c r="M1450" s="17">
        <v>0.53965099999999999</v>
      </c>
      <c r="N1450" s="18">
        <v>0</v>
      </c>
      <c r="O1450" s="17">
        <v>0</v>
      </c>
      <c r="P1450" s="68" t="s">
        <v>5344</v>
      </c>
      <c r="Q1450" s="67" t="s">
        <v>103</v>
      </c>
      <c r="R1450" s="129" t="s">
        <v>110</v>
      </c>
    </row>
    <row r="1451" spans="1:18">
      <c r="A1451" s="71" t="s">
        <v>17</v>
      </c>
      <c r="B1451" s="23">
        <v>700019049388</v>
      </c>
      <c r="C1451" s="17" t="s">
        <v>91</v>
      </c>
      <c r="D1451" s="17" t="s">
        <v>92</v>
      </c>
      <c r="E1451" s="17">
        <v>0.16800000000000001</v>
      </c>
      <c r="F1451" s="18">
        <v>0.35809999999999997</v>
      </c>
      <c r="G1451" s="71" t="s">
        <v>1407</v>
      </c>
      <c r="H1451" s="23">
        <v>700019042484</v>
      </c>
      <c r="I1451" s="17" t="s">
        <v>107</v>
      </c>
      <c r="J1451" s="17" t="s">
        <v>108</v>
      </c>
      <c r="K1451" s="17">
        <v>0.1004</v>
      </c>
      <c r="L1451" s="17">
        <v>0</v>
      </c>
      <c r="M1451" s="17">
        <v>0.53965099999999999</v>
      </c>
      <c r="N1451" s="18">
        <v>0</v>
      </c>
      <c r="O1451" s="17">
        <v>0</v>
      </c>
      <c r="P1451" s="68" t="s">
        <v>5344</v>
      </c>
      <c r="Q1451" s="67" t="s">
        <v>103</v>
      </c>
      <c r="R1451" s="129" t="s">
        <v>110</v>
      </c>
    </row>
    <row r="1452" spans="1:18">
      <c r="A1452" s="71" t="s">
        <v>17</v>
      </c>
      <c r="B1452" s="23">
        <v>700019049388</v>
      </c>
      <c r="C1452" s="17" t="s">
        <v>91</v>
      </c>
      <c r="D1452" s="17" t="s">
        <v>92</v>
      </c>
      <c r="E1452" s="17">
        <v>0.16800000000000001</v>
      </c>
      <c r="F1452" s="18">
        <v>0.35809999999999997</v>
      </c>
      <c r="G1452" s="71" t="s">
        <v>1408</v>
      </c>
      <c r="H1452" s="23">
        <v>700019042749</v>
      </c>
      <c r="I1452" s="17" t="s">
        <v>98</v>
      </c>
      <c r="J1452" s="17" t="s">
        <v>108</v>
      </c>
      <c r="K1452" s="17">
        <v>0.1004</v>
      </c>
      <c r="L1452" s="17">
        <v>0</v>
      </c>
      <c r="M1452" s="17">
        <v>0.53965099999999999</v>
      </c>
      <c r="N1452" s="18">
        <v>0</v>
      </c>
      <c r="O1452" s="17">
        <v>0</v>
      </c>
      <c r="P1452" s="68" t="s">
        <v>5344</v>
      </c>
      <c r="Q1452" s="67" t="s">
        <v>103</v>
      </c>
      <c r="R1452" s="129" t="s">
        <v>110</v>
      </c>
    </row>
    <row r="1453" spans="1:18">
      <c r="A1453" s="71" t="s">
        <v>17</v>
      </c>
      <c r="B1453" s="23">
        <v>700019049388</v>
      </c>
      <c r="C1453" s="17" t="s">
        <v>91</v>
      </c>
      <c r="D1453" s="17" t="s">
        <v>92</v>
      </c>
      <c r="E1453" s="17">
        <v>0.16800000000000001</v>
      </c>
      <c r="F1453" s="18">
        <v>0.35809999999999997</v>
      </c>
      <c r="G1453" s="71" t="s">
        <v>1409</v>
      </c>
      <c r="H1453" s="23">
        <v>700019045397</v>
      </c>
      <c r="I1453" s="17" t="s">
        <v>108</v>
      </c>
      <c r="J1453" s="17" t="s">
        <v>107</v>
      </c>
      <c r="K1453" s="17">
        <v>0.20680000000000001</v>
      </c>
      <c r="L1453" s="17">
        <v>0.379</v>
      </c>
      <c r="M1453" s="17">
        <v>0.75170000000000003</v>
      </c>
      <c r="N1453" s="18">
        <v>0.91435299999999997</v>
      </c>
      <c r="O1453" s="17">
        <v>0</v>
      </c>
      <c r="P1453" s="68" t="s">
        <v>5344</v>
      </c>
      <c r="Q1453" s="67" t="s">
        <v>103</v>
      </c>
      <c r="R1453" s="129" t="s">
        <v>110</v>
      </c>
    </row>
    <row r="1454" spans="1:18">
      <c r="A1454" s="71" t="s">
        <v>17</v>
      </c>
      <c r="B1454" s="23">
        <v>700019049388</v>
      </c>
      <c r="C1454" s="17" t="s">
        <v>91</v>
      </c>
      <c r="D1454" s="17" t="s">
        <v>92</v>
      </c>
      <c r="E1454" s="17">
        <v>0.16800000000000001</v>
      </c>
      <c r="F1454" s="18">
        <v>0.35809999999999997</v>
      </c>
      <c r="G1454" s="71" t="s">
        <v>1410</v>
      </c>
      <c r="H1454" s="23">
        <v>700019046177</v>
      </c>
      <c r="I1454" s="17" t="s">
        <v>108</v>
      </c>
      <c r="J1454" s="17" t="s">
        <v>97</v>
      </c>
      <c r="K1454" s="17">
        <v>0.18990000000000001</v>
      </c>
      <c r="L1454" s="17">
        <v>0.376</v>
      </c>
      <c r="M1454" s="17">
        <v>0.78770200000000001</v>
      </c>
      <c r="N1454" s="18">
        <v>0.92600700000000002</v>
      </c>
      <c r="O1454" s="17">
        <v>0</v>
      </c>
      <c r="P1454" s="68" t="s">
        <v>5344</v>
      </c>
      <c r="Q1454" s="67" t="s">
        <v>103</v>
      </c>
      <c r="R1454" s="129" t="s">
        <v>110</v>
      </c>
    </row>
    <row r="1455" spans="1:18">
      <c r="A1455" s="71" t="s">
        <v>17</v>
      </c>
      <c r="B1455" s="23">
        <v>700019049388</v>
      </c>
      <c r="C1455" s="17" t="s">
        <v>91</v>
      </c>
      <c r="D1455" s="17" t="s">
        <v>92</v>
      </c>
      <c r="E1455" s="17">
        <v>0.16800000000000001</v>
      </c>
      <c r="F1455" s="18">
        <v>0.35809999999999997</v>
      </c>
      <c r="G1455" s="71" t="s">
        <v>1411</v>
      </c>
      <c r="H1455" s="23">
        <v>700019046946</v>
      </c>
      <c r="I1455" s="17" t="s">
        <v>108</v>
      </c>
      <c r="J1455" s="17" t="s">
        <v>107</v>
      </c>
      <c r="K1455" s="17">
        <v>0.10639999999999999</v>
      </c>
      <c r="L1455" s="17">
        <v>0</v>
      </c>
      <c r="M1455" s="17">
        <v>0.50041599999999997</v>
      </c>
      <c r="N1455" s="18">
        <v>0</v>
      </c>
      <c r="O1455" s="17">
        <v>0</v>
      </c>
      <c r="P1455" s="68" t="s">
        <v>5344</v>
      </c>
      <c r="Q1455" s="67" t="s">
        <v>103</v>
      </c>
      <c r="R1455" s="129" t="s">
        <v>110</v>
      </c>
    </row>
    <row r="1456" spans="1:18">
      <c r="A1456" s="71" t="s">
        <v>17</v>
      </c>
      <c r="B1456" s="23">
        <v>700019049388</v>
      </c>
      <c r="C1456" s="17" t="s">
        <v>91</v>
      </c>
      <c r="D1456" s="17" t="s">
        <v>92</v>
      </c>
      <c r="E1456" s="17">
        <v>0.16800000000000001</v>
      </c>
      <c r="F1456" s="18">
        <v>0.35809999999999997</v>
      </c>
      <c r="G1456" s="71" t="s">
        <v>17</v>
      </c>
      <c r="H1456" s="23">
        <v>700019049388</v>
      </c>
      <c r="I1456" s="17" t="s">
        <v>107</v>
      </c>
      <c r="J1456" s="17" t="s">
        <v>108</v>
      </c>
      <c r="K1456" s="17">
        <v>0.16800000000000001</v>
      </c>
      <c r="L1456" s="17">
        <v>0.35809999999999997</v>
      </c>
      <c r="M1456" s="17">
        <v>1</v>
      </c>
      <c r="N1456" s="18">
        <v>1</v>
      </c>
      <c r="O1456" s="17">
        <v>1</v>
      </c>
      <c r="P1456" s="68" t="s">
        <v>5344</v>
      </c>
      <c r="Q1456" s="67" t="s">
        <v>103</v>
      </c>
      <c r="R1456" s="129" t="s">
        <v>110</v>
      </c>
    </row>
    <row r="1457" spans="1:18">
      <c r="A1457" s="71" t="s">
        <v>17</v>
      </c>
      <c r="B1457" s="23">
        <v>700019049388</v>
      </c>
      <c r="C1457" s="17" t="s">
        <v>91</v>
      </c>
      <c r="D1457" s="17" t="s">
        <v>92</v>
      </c>
      <c r="E1457" s="17">
        <v>0.16800000000000001</v>
      </c>
      <c r="F1457" s="18">
        <v>0.35809999999999997</v>
      </c>
      <c r="G1457" s="71" t="s">
        <v>1412</v>
      </c>
      <c r="H1457" s="23">
        <v>700019052733</v>
      </c>
      <c r="I1457" s="17" t="s">
        <v>107</v>
      </c>
      <c r="J1457" s="17" t="s">
        <v>108</v>
      </c>
      <c r="K1457" s="17">
        <v>0.16900000000000001</v>
      </c>
      <c r="L1457" s="17">
        <v>0.36899999999999999</v>
      </c>
      <c r="M1457" s="17">
        <v>0.96485100000000001</v>
      </c>
      <c r="N1457" s="18">
        <v>0.92896800000000002</v>
      </c>
      <c r="O1457" s="17">
        <v>1</v>
      </c>
      <c r="P1457" s="68" t="s">
        <v>5344</v>
      </c>
      <c r="Q1457" s="67" t="s">
        <v>103</v>
      </c>
      <c r="R1457" s="129" t="s">
        <v>110</v>
      </c>
    </row>
    <row r="1458" spans="1:18">
      <c r="A1458" s="71" t="s">
        <v>17</v>
      </c>
      <c r="B1458" s="23">
        <v>700019049388</v>
      </c>
      <c r="C1458" s="17" t="s">
        <v>91</v>
      </c>
      <c r="D1458" s="17" t="s">
        <v>92</v>
      </c>
      <c r="E1458" s="17">
        <v>0.16800000000000001</v>
      </c>
      <c r="F1458" s="18">
        <v>0.35809999999999997</v>
      </c>
      <c r="G1458" s="71" t="s">
        <v>1413</v>
      </c>
      <c r="H1458" s="23">
        <v>700019055797</v>
      </c>
      <c r="I1458" s="17" t="s">
        <v>98</v>
      </c>
      <c r="J1458" s="17" t="s">
        <v>107</v>
      </c>
      <c r="K1458" s="17">
        <v>9.5430000000000001E-2</v>
      </c>
      <c r="L1458" s="17">
        <v>0.38790000000000002</v>
      </c>
      <c r="M1458" s="17">
        <v>0.150534</v>
      </c>
      <c r="N1458" s="18">
        <v>0.880463</v>
      </c>
      <c r="O1458" s="17">
        <v>0</v>
      </c>
      <c r="P1458" s="68" t="s">
        <v>5344</v>
      </c>
      <c r="Q1458" s="67" t="s">
        <v>103</v>
      </c>
      <c r="R1458" s="129" t="s">
        <v>110</v>
      </c>
    </row>
    <row r="1459" spans="1:18">
      <c r="A1459" s="71" t="s">
        <v>18</v>
      </c>
      <c r="B1459" s="23">
        <v>700092244422</v>
      </c>
      <c r="C1459" s="17" t="s">
        <v>89</v>
      </c>
      <c r="D1459" s="17" t="s">
        <v>90</v>
      </c>
      <c r="E1459" s="17">
        <v>0.27139999999999997</v>
      </c>
      <c r="F1459" s="18">
        <v>1.687E-2</v>
      </c>
      <c r="G1459" s="71" t="s">
        <v>1414</v>
      </c>
      <c r="H1459" s="23">
        <v>700092233759</v>
      </c>
      <c r="I1459" s="17" t="s">
        <v>98</v>
      </c>
      <c r="J1459" s="17" t="s">
        <v>416</v>
      </c>
      <c r="K1459" s="17">
        <v>0.31609999999999999</v>
      </c>
      <c r="L1459" s="17">
        <v>0.11310000000000001</v>
      </c>
      <c r="M1459" s="17">
        <v>0.50430900000000001</v>
      </c>
      <c r="N1459" s="18">
        <v>0.13452700000000001</v>
      </c>
      <c r="O1459" s="17">
        <v>0</v>
      </c>
      <c r="P1459" s="68" t="s">
        <v>126</v>
      </c>
      <c r="Q1459" s="67" t="s">
        <v>170</v>
      </c>
      <c r="R1459" s="129" t="s">
        <v>110</v>
      </c>
    </row>
    <row r="1460" spans="1:18">
      <c r="A1460" s="71" t="s">
        <v>18</v>
      </c>
      <c r="B1460" s="23">
        <v>700092244422</v>
      </c>
      <c r="C1460" s="17" t="s">
        <v>89</v>
      </c>
      <c r="D1460" s="17" t="s">
        <v>90</v>
      </c>
      <c r="E1460" s="17">
        <v>0.27139999999999997</v>
      </c>
      <c r="F1460" s="18">
        <v>1.687E-2</v>
      </c>
      <c r="G1460" s="71" t="s">
        <v>1415</v>
      </c>
      <c r="H1460" s="23">
        <v>700092236164</v>
      </c>
      <c r="I1460" s="17" t="s">
        <v>97</v>
      </c>
      <c r="J1460" s="17" t="s">
        <v>98</v>
      </c>
      <c r="K1460" s="17">
        <v>0.22070000000000001</v>
      </c>
      <c r="L1460" s="17">
        <v>1.7860000000000001E-2</v>
      </c>
      <c r="M1460" s="17">
        <v>0.75091699999999995</v>
      </c>
      <c r="N1460" s="18">
        <v>0.94349099999999997</v>
      </c>
      <c r="O1460" s="17">
        <v>0</v>
      </c>
      <c r="P1460" s="68" t="s">
        <v>126</v>
      </c>
      <c r="Q1460" s="67" t="s">
        <v>125</v>
      </c>
      <c r="R1460" s="129" t="s">
        <v>110</v>
      </c>
    </row>
    <row r="1461" spans="1:18">
      <c r="A1461" s="71" t="s">
        <v>18</v>
      </c>
      <c r="B1461" s="23">
        <v>700092244422</v>
      </c>
      <c r="C1461" s="17" t="s">
        <v>89</v>
      </c>
      <c r="D1461" s="17" t="s">
        <v>90</v>
      </c>
      <c r="E1461" s="17">
        <v>0.27139999999999997</v>
      </c>
      <c r="F1461" s="18">
        <v>1.687E-2</v>
      </c>
      <c r="G1461" s="71" t="s">
        <v>1416</v>
      </c>
      <c r="H1461" s="23">
        <v>700092236829</v>
      </c>
      <c r="I1461" s="17" t="s">
        <v>108</v>
      </c>
      <c r="J1461" s="17" t="s">
        <v>107</v>
      </c>
      <c r="K1461" s="17">
        <v>0.22370000000000001</v>
      </c>
      <c r="L1461" s="17">
        <v>0.1002</v>
      </c>
      <c r="M1461" s="17">
        <v>0.736236</v>
      </c>
      <c r="N1461" s="18">
        <v>0.15404999999999999</v>
      </c>
      <c r="O1461" s="17">
        <v>0</v>
      </c>
      <c r="P1461" s="68" t="s">
        <v>126</v>
      </c>
      <c r="Q1461" s="67" t="s">
        <v>125</v>
      </c>
      <c r="R1461" s="129" t="s">
        <v>110</v>
      </c>
    </row>
    <row r="1462" spans="1:18">
      <c r="A1462" s="71" t="s">
        <v>18</v>
      </c>
      <c r="B1462" s="23">
        <v>700092244422</v>
      </c>
      <c r="C1462" s="17" t="s">
        <v>89</v>
      </c>
      <c r="D1462" s="17" t="s">
        <v>90</v>
      </c>
      <c r="E1462" s="17">
        <v>0.27139999999999997</v>
      </c>
      <c r="F1462" s="18">
        <v>1.687E-2</v>
      </c>
      <c r="G1462" s="71" t="s">
        <v>1417</v>
      </c>
      <c r="H1462" s="23">
        <v>700092237396</v>
      </c>
      <c r="I1462" s="17" t="s">
        <v>97</v>
      </c>
      <c r="J1462" s="17" t="s">
        <v>107</v>
      </c>
      <c r="K1462" s="17">
        <v>0.21970000000000001</v>
      </c>
      <c r="L1462" s="17">
        <v>5.8529999999999999E-2</v>
      </c>
      <c r="M1462" s="17">
        <v>0.75589899999999999</v>
      </c>
      <c r="N1462" s="18">
        <v>0.275924</v>
      </c>
      <c r="O1462" s="17">
        <v>0</v>
      </c>
      <c r="P1462" s="68" t="s">
        <v>126</v>
      </c>
      <c r="Q1462" s="67" t="s">
        <v>125</v>
      </c>
      <c r="R1462" s="129" t="s">
        <v>110</v>
      </c>
    </row>
    <row r="1463" spans="1:18">
      <c r="A1463" s="71" t="s">
        <v>18</v>
      </c>
      <c r="B1463" s="23">
        <v>700092244422</v>
      </c>
      <c r="C1463" s="17" t="s">
        <v>89</v>
      </c>
      <c r="D1463" s="17" t="s">
        <v>90</v>
      </c>
      <c r="E1463" s="17">
        <v>0.27139999999999997</v>
      </c>
      <c r="F1463" s="18">
        <v>1.687E-2</v>
      </c>
      <c r="G1463" s="71" t="s">
        <v>1418</v>
      </c>
      <c r="H1463" s="23">
        <v>700092237426</v>
      </c>
      <c r="I1463" s="17" t="s">
        <v>107</v>
      </c>
      <c r="J1463" s="17" t="s">
        <v>108</v>
      </c>
      <c r="K1463" s="17">
        <v>0.26840000000000003</v>
      </c>
      <c r="L1463" s="17">
        <v>6.4479999999999996E-2</v>
      </c>
      <c r="M1463" s="17">
        <v>0.55542199999999997</v>
      </c>
      <c r="N1463" s="18">
        <v>0.24887100000000001</v>
      </c>
      <c r="O1463" s="17">
        <v>0</v>
      </c>
      <c r="P1463" s="68" t="s">
        <v>126</v>
      </c>
      <c r="Q1463" s="67" t="s">
        <v>125</v>
      </c>
      <c r="R1463" s="129" t="s">
        <v>110</v>
      </c>
    </row>
    <row r="1464" spans="1:18">
      <c r="A1464" s="71" t="s">
        <v>18</v>
      </c>
      <c r="B1464" s="23">
        <v>700092244422</v>
      </c>
      <c r="C1464" s="17" t="s">
        <v>89</v>
      </c>
      <c r="D1464" s="17" t="s">
        <v>90</v>
      </c>
      <c r="E1464" s="17">
        <v>0.27139999999999997</v>
      </c>
      <c r="F1464" s="18">
        <v>1.687E-2</v>
      </c>
      <c r="G1464" s="71" t="s">
        <v>1419</v>
      </c>
      <c r="H1464" s="23">
        <v>700092237533</v>
      </c>
      <c r="I1464" s="17" t="s">
        <v>97</v>
      </c>
      <c r="J1464" s="17" t="s">
        <v>107</v>
      </c>
      <c r="K1464" s="17">
        <v>0.21970000000000001</v>
      </c>
      <c r="L1464" s="17">
        <v>1.7860000000000001E-2</v>
      </c>
      <c r="M1464" s="17">
        <v>0.75589899999999999</v>
      </c>
      <c r="N1464" s="18">
        <v>0.94349099999999997</v>
      </c>
      <c r="O1464" s="17">
        <v>0</v>
      </c>
      <c r="P1464" s="68" t="s">
        <v>126</v>
      </c>
      <c r="Q1464" s="67" t="s">
        <v>125</v>
      </c>
      <c r="R1464" s="129" t="s">
        <v>110</v>
      </c>
    </row>
    <row r="1465" spans="1:18">
      <c r="A1465" s="71" t="s">
        <v>18</v>
      </c>
      <c r="B1465" s="23">
        <v>700092244422</v>
      </c>
      <c r="C1465" s="17" t="s">
        <v>89</v>
      </c>
      <c r="D1465" s="17" t="s">
        <v>90</v>
      </c>
      <c r="E1465" s="17">
        <v>0.27139999999999997</v>
      </c>
      <c r="F1465" s="18">
        <v>1.687E-2</v>
      </c>
      <c r="G1465" s="71" t="s">
        <v>1420</v>
      </c>
      <c r="H1465" s="23">
        <v>700092239144</v>
      </c>
      <c r="I1465" s="17" t="s">
        <v>108</v>
      </c>
      <c r="J1465" s="17" t="s">
        <v>107</v>
      </c>
      <c r="K1465" s="17">
        <v>0.27039999999999997</v>
      </c>
      <c r="L1465" s="17">
        <v>9.325E-2</v>
      </c>
      <c r="M1465" s="17">
        <v>0.95522200000000002</v>
      </c>
      <c r="N1465" s="18">
        <v>0.166799</v>
      </c>
      <c r="O1465" s="17">
        <v>1</v>
      </c>
      <c r="P1465" s="68" t="s">
        <v>126</v>
      </c>
      <c r="Q1465" s="67" t="s">
        <v>125</v>
      </c>
      <c r="R1465" s="129" t="s">
        <v>110</v>
      </c>
    </row>
    <row r="1466" spans="1:18">
      <c r="A1466" s="71" t="s">
        <v>18</v>
      </c>
      <c r="B1466" s="23">
        <v>700092244422</v>
      </c>
      <c r="C1466" s="17" t="s">
        <v>89</v>
      </c>
      <c r="D1466" s="17" t="s">
        <v>90</v>
      </c>
      <c r="E1466" s="17">
        <v>0.27139999999999997</v>
      </c>
      <c r="F1466" s="18">
        <v>1.687E-2</v>
      </c>
      <c r="G1466" s="71" t="s">
        <v>1421</v>
      </c>
      <c r="H1466" s="23">
        <v>700092239531</v>
      </c>
      <c r="I1466" s="17" t="s">
        <v>108</v>
      </c>
      <c r="J1466" s="17" t="s">
        <v>107</v>
      </c>
      <c r="K1466" s="17">
        <v>0.26939999999999997</v>
      </c>
      <c r="L1466" s="17">
        <v>9.325E-2</v>
      </c>
      <c r="M1466" s="17">
        <v>0.96011999999999997</v>
      </c>
      <c r="N1466" s="18">
        <v>0.166799</v>
      </c>
      <c r="O1466" s="17">
        <v>1</v>
      </c>
      <c r="P1466" s="68" t="s">
        <v>126</v>
      </c>
      <c r="Q1466" s="67" t="s">
        <v>125</v>
      </c>
      <c r="R1466" s="129" t="s">
        <v>110</v>
      </c>
    </row>
    <row r="1467" spans="1:18">
      <c r="A1467" s="71" t="s">
        <v>18</v>
      </c>
      <c r="B1467" s="23">
        <v>700092244422</v>
      </c>
      <c r="C1467" s="17" t="s">
        <v>89</v>
      </c>
      <c r="D1467" s="17" t="s">
        <v>90</v>
      </c>
      <c r="E1467" s="17">
        <v>0.27139999999999997</v>
      </c>
      <c r="F1467" s="18">
        <v>1.687E-2</v>
      </c>
      <c r="G1467" s="71" t="s">
        <v>1422</v>
      </c>
      <c r="H1467" s="23">
        <v>700092241451</v>
      </c>
      <c r="I1467" s="17" t="s">
        <v>108</v>
      </c>
      <c r="J1467" s="17" t="s">
        <v>98</v>
      </c>
      <c r="K1467" s="17">
        <v>0.27339999999999998</v>
      </c>
      <c r="L1467" s="17">
        <v>9.2259999999999995E-2</v>
      </c>
      <c r="M1467" s="17">
        <v>0.99001899999999998</v>
      </c>
      <c r="N1467" s="18">
        <v>0.16877700000000001</v>
      </c>
      <c r="O1467" s="17">
        <v>1</v>
      </c>
      <c r="P1467" s="68" t="s">
        <v>126</v>
      </c>
      <c r="Q1467" s="67" t="s">
        <v>125</v>
      </c>
      <c r="R1467" s="129" t="s">
        <v>110</v>
      </c>
    </row>
    <row r="1468" spans="1:18">
      <c r="A1468" s="71" t="s">
        <v>18</v>
      </c>
      <c r="B1468" s="23">
        <v>700092244422</v>
      </c>
      <c r="C1468" s="17" t="s">
        <v>89</v>
      </c>
      <c r="D1468" s="17" t="s">
        <v>90</v>
      </c>
      <c r="E1468" s="17">
        <v>0.27139999999999997</v>
      </c>
      <c r="F1468" s="18">
        <v>1.687E-2</v>
      </c>
      <c r="G1468" s="71" t="s">
        <v>1423</v>
      </c>
      <c r="H1468" s="23">
        <v>700092243672</v>
      </c>
      <c r="I1468" s="17" t="s">
        <v>107</v>
      </c>
      <c r="J1468" s="17" t="s">
        <v>108</v>
      </c>
      <c r="K1468" s="17">
        <v>0.3211</v>
      </c>
      <c r="L1468" s="17">
        <v>9.6229999999999996E-2</v>
      </c>
      <c r="M1468" s="17">
        <v>0.78754800000000003</v>
      </c>
      <c r="N1468" s="18">
        <v>0.16111</v>
      </c>
      <c r="O1468" s="17">
        <v>0</v>
      </c>
      <c r="P1468" s="68" t="s">
        <v>126</v>
      </c>
      <c r="Q1468" s="67" t="s">
        <v>125</v>
      </c>
      <c r="R1468" s="129" t="s">
        <v>110</v>
      </c>
    </row>
    <row r="1469" spans="1:18">
      <c r="A1469" s="71" t="s">
        <v>18</v>
      </c>
      <c r="B1469" s="23">
        <v>700092244422</v>
      </c>
      <c r="C1469" s="17" t="s">
        <v>89</v>
      </c>
      <c r="D1469" s="17" t="s">
        <v>90</v>
      </c>
      <c r="E1469" s="17">
        <v>0.27139999999999997</v>
      </c>
      <c r="F1469" s="18">
        <v>1.687E-2</v>
      </c>
      <c r="G1469" s="71" t="s">
        <v>1424</v>
      </c>
      <c r="H1469" s="23">
        <v>700092243719</v>
      </c>
      <c r="I1469" s="17" t="s">
        <v>97</v>
      </c>
      <c r="J1469" s="17" t="s">
        <v>98</v>
      </c>
      <c r="K1469" s="17">
        <v>0.3211</v>
      </c>
      <c r="L1469" s="17">
        <v>2.282E-2</v>
      </c>
      <c r="M1469" s="17">
        <v>0.78754800000000003</v>
      </c>
      <c r="N1469" s="18">
        <v>0.73465499999999995</v>
      </c>
      <c r="O1469" s="17">
        <v>0</v>
      </c>
      <c r="P1469" s="68" t="s">
        <v>126</v>
      </c>
      <c r="Q1469" s="67" t="s">
        <v>125</v>
      </c>
      <c r="R1469" s="129" t="s">
        <v>110</v>
      </c>
    </row>
    <row r="1470" spans="1:18">
      <c r="A1470" s="71" t="s">
        <v>18</v>
      </c>
      <c r="B1470" s="23">
        <v>700092244422</v>
      </c>
      <c r="C1470" s="17" t="s">
        <v>89</v>
      </c>
      <c r="D1470" s="17" t="s">
        <v>90</v>
      </c>
      <c r="E1470" s="17">
        <v>0.27139999999999997</v>
      </c>
      <c r="F1470" s="18">
        <v>1.687E-2</v>
      </c>
      <c r="G1470" s="71" t="s">
        <v>18</v>
      </c>
      <c r="H1470" s="23">
        <v>700092244422</v>
      </c>
      <c r="I1470" s="17" t="s">
        <v>97</v>
      </c>
      <c r="J1470" s="17" t="s">
        <v>98</v>
      </c>
      <c r="K1470" s="17">
        <v>0.27139999999999997</v>
      </c>
      <c r="L1470" s="17">
        <v>1.687E-2</v>
      </c>
      <c r="M1470" s="17">
        <v>1</v>
      </c>
      <c r="N1470" s="18">
        <v>1</v>
      </c>
      <c r="O1470" s="17">
        <v>1</v>
      </c>
      <c r="P1470" s="68" t="s">
        <v>126</v>
      </c>
      <c r="Q1470" s="67" t="s">
        <v>125</v>
      </c>
      <c r="R1470" s="129" t="s">
        <v>110</v>
      </c>
    </row>
    <row r="1471" spans="1:18">
      <c r="A1471" s="71" t="s">
        <v>18</v>
      </c>
      <c r="B1471" s="23">
        <v>700092244422</v>
      </c>
      <c r="C1471" s="17" t="s">
        <v>89</v>
      </c>
      <c r="D1471" s="17" t="s">
        <v>90</v>
      </c>
      <c r="E1471" s="17">
        <v>0.27139999999999997</v>
      </c>
      <c r="F1471" s="18">
        <v>1.687E-2</v>
      </c>
      <c r="G1471" s="71" t="s">
        <v>1425</v>
      </c>
      <c r="H1471" s="23">
        <v>700092244630</v>
      </c>
      <c r="I1471" s="17" t="s">
        <v>97</v>
      </c>
      <c r="J1471" s="17" t="s">
        <v>1426</v>
      </c>
      <c r="K1471" s="17">
        <v>0.27139999999999997</v>
      </c>
      <c r="L1471" s="17">
        <v>1.687E-2</v>
      </c>
      <c r="M1471" s="17">
        <v>1</v>
      </c>
      <c r="N1471" s="18">
        <v>1</v>
      </c>
      <c r="O1471" s="17">
        <v>1</v>
      </c>
      <c r="P1471" s="68" t="s">
        <v>126</v>
      </c>
      <c r="Q1471" s="67" t="s">
        <v>93</v>
      </c>
      <c r="R1471" s="129" t="s">
        <v>110</v>
      </c>
    </row>
    <row r="1472" spans="1:18">
      <c r="A1472" s="71" t="s">
        <v>18</v>
      </c>
      <c r="B1472" s="23">
        <v>700092244422</v>
      </c>
      <c r="C1472" s="17" t="s">
        <v>89</v>
      </c>
      <c r="D1472" s="17" t="s">
        <v>90</v>
      </c>
      <c r="E1472" s="17">
        <v>0.27139999999999997</v>
      </c>
      <c r="F1472" s="18">
        <v>1.687E-2</v>
      </c>
      <c r="G1472" s="71" t="s">
        <v>1427</v>
      </c>
      <c r="H1472" s="23">
        <v>700092245927</v>
      </c>
      <c r="I1472" s="17" t="s">
        <v>97</v>
      </c>
      <c r="J1472" s="17" t="s">
        <v>98</v>
      </c>
      <c r="K1472" s="17">
        <v>0.27139999999999997</v>
      </c>
      <c r="L1472" s="17">
        <v>1.687E-2</v>
      </c>
      <c r="M1472" s="17">
        <v>1</v>
      </c>
      <c r="N1472" s="18">
        <v>1</v>
      </c>
      <c r="O1472" s="17">
        <v>1</v>
      </c>
      <c r="P1472" s="68" t="s">
        <v>126</v>
      </c>
      <c r="Q1472" s="67" t="s">
        <v>93</v>
      </c>
      <c r="R1472" s="129" t="s">
        <v>110</v>
      </c>
    </row>
    <row r="1473" spans="1:18">
      <c r="A1473" s="71" t="s">
        <v>18</v>
      </c>
      <c r="B1473" s="23">
        <v>700092244422</v>
      </c>
      <c r="C1473" s="17" t="s">
        <v>89</v>
      </c>
      <c r="D1473" s="17" t="s">
        <v>90</v>
      </c>
      <c r="E1473" s="17">
        <v>0.27139999999999997</v>
      </c>
      <c r="F1473" s="18">
        <v>1.687E-2</v>
      </c>
      <c r="G1473" s="71" t="s">
        <v>1428</v>
      </c>
      <c r="H1473" s="23">
        <v>700092246744</v>
      </c>
      <c r="I1473" s="17" t="s">
        <v>108</v>
      </c>
      <c r="J1473" s="17" t="s">
        <v>98</v>
      </c>
      <c r="K1473" s="17">
        <v>0.27439999999999998</v>
      </c>
      <c r="L1473" s="17">
        <v>2.6790000000000001E-2</v>
      </c>
      <c r="M1473" s="17">
        <v>0.98508200000000001</v>
      </c>
      <c r="N1473" s="18">
        <v>0.62327600000000005</v>
      </c>
      <c r="O1473" s="17">
        <v>1</v>
      </c>
      <c r="P1473" s="68" t="s">
        <v>126</v>
      </c>
      <c r="Q1473" s="67" t="s">
        <v>93</v>
      </c>
      <c r="R1473" s="129" t="s">
        <v>110</v>
      </c>
    </row>
    <row r="1474" spans="1:18">
      <c r="A1474" s="71" t="s">
        <v>18</v>
      </c>
      <c r="B1474" s="23">
        <v>700092244422</v>
      </c>
      <c r="C1474" s="17" t="s">
        <v>89</v>
      </c>
      <c r="D1474" s="17" t="s">
        <v>90</v>
      </c>
      <c r="E1474" s="17">
        <v>0.27139999999999997</v>
      </c>
      <c r="F1474" s="18">
        <v>1.687E-2</v>
      </c>
      <c r="G1474" s="71" t="s">
        <v>1429</v>
      </c>
      <c r="H1474" s="23">
        <v>700092247333</v>
      </c>
      <c r="I1474" s="17" t="s">
        <v>108</v>
      </c>
      <c r="J1474" s="17" t="s">
        <v>107</v>
      </c>
      <c r="K1474" s="17">
        <v>0.27439999999999998</v>
      </c>
      <c r="L1474" s="17">
        <v>0.1022</v>
      </c>
      <c r="M1474" s="17">
        <v>0.98508200000000001</v>
      </c>
      <c r="N1474" s="18">
        <v>0.150725</v>
      </c>
      <c r="O1474" s="17">
        <v>1</v>
      </c>
      <c r="P1474" s="68" t="s">
        <v>126</v>
      </c>
      <c r="Q1474" s="67" t="s">
        <v>93</v>
      </c>
      <c r="R1474" s="129" t="s">
        <v>110</v>
      </c>
    </row>
    <row r="1475" spans="1:18">
      <c r="A1475" s="71" t="s">
        <v>18</v>
      </c>
      <c r="B1475" s="23">
        <v>700092244422</v>
      </c>
      <c r="C1475" s="17" t="s">
        <v>89</v>
      </c>
      <c r="D1475" s="17" t="s">
        <v>90</v>
      </c>
      <c r="E1475" s="17">
        <v>0.27139999999999997</v>
      </c>
      <c r="F1475" s="18">
        <v>1.687E-2</v>
      </c>
      <c r="G1475" s="71" t="s">
        <v>1430</v>
      </c>
      <c r="H1475" s="23">
        <v>700092248076</v>
      </c>
      <c r="I1475" s="17" t="s">
        <v>97</v>
      </c>
      <c r="J1475" s="17" t="s">
        <v>98</v>
      </c>
      <c r="K1475" s="17">
        <v>0.3221</v>
      </c>
      <c r="L1475" s="17">
        <v>2.877E-2</v>
      </c>
      <c r="M1475" s="17">
        <v>0.78396699999999997</v>
      </c>
      <c r="N1475" s="18">
        <v>0.38778200000000002</v>
      </c>
      <c r="O1475" s="17">
        <v>0</v>
      </c>
      <c r="P1475" s="68" t="s">
        <v>126</v>
      </c>
      <c r="Q1475" s="67" t="s">
        <v>93</v>
      </c>
      <c r="R1475" s="129" t="s">
        <v>110</v>
      </c>
    </row>
    <row r="1476" spans="1:18">
      <c r="A1476" s="71" t="s">
        <v>18</v>
      </c>
      <c r="B1476" s="23">
        <v>700092244422</v>
      </c>
      <c r="C1476" s="17" t="s">
        <v>89</v>
      </c>
      <c r="D1476" s="17" t="s">
        <v>90</v>
      </c>
      <c r="E1476" s="17">
        <v>0.27139999999999997</v>
      </c>
      <c r="F1476" s="18">
        <v>1.687E-2</v>
      </c>
      <c r="G1476" s="71" t="s">
        <v>1431</v>
      </c>
      <c r="H1476" s="23">
        <v>700092250140</v>
      </c>
      <c r="I1476" s="17" t="s">
        <v>108</v>
      </c>
      <c r="J1476" s="17" t="s">
        <v>97</v>
      </c>
      <c r="K1476" s="17">
        <v>0.31509999999999999</v>
      </c>
      <c r="L1476" s="17">
        <v>0.1012</v>
      </c>
      <c r="M1476" s="17">
        <v>0.80950299999999997</v>
      </c>
      <c r="N1476" s="18">
        <v>9.8412399999999997E-2</v>
      </c>
      <c r="O1476" s="17">
        <v>1</v>
      </c>
      <c r="P1476" s="68" t="s">
        <v>126</v>
      </c>
      <c r="Q1476" s="67" t="s">
        <v>93</v>
      </c>
      <c r="R1476" s="129" t="s">
        <v>110</v>
      </c>
    </row>
    <row r="1477" spans="1:18">
      <c r="A1477" s="71" t="s">
        <v>18</v>
      </c>
      <c r="B1477" s="23">
        <v>700092244422</v>
      </c>
      <c r="C1477" s="17" t="s">
        <v>89</v>
      </c>
      <c r="D1477" s="17" t="s">
        <v>90</v>
      </c>
      <c r="E1477" s="17">
        <v>0.27139999999999997</v>
      </c>
      <c r="F1477" s="18">
        <v>1.687E-2</v>
      </c>
      <c r="G1477" s="71" t="s">
        <v>1432</v>
      </c>
      <c r="H1477" s="23">
        <v>700092251321</v>
      </c>
      <c r="I1477" s="17" t="s">
        <v>108</v>
      </c>
      <c r="J1477" s="17" t="s">
        <v>438</v>
      </c>
      <c r="K1477" s="17">
        <v>0.37869999999999998</v>
      </c>
      <c r="L1477" s="17">
        <v>0.13589999999999999</v>
      </c>
      <c r="M1477" s="17">
        <v>0.58953900000000004</v>
      </c>
      <c r="N1477" s="18">
        <v>6.9063799999999995E-2</v>
      </c>
      <c r="O1477" s="17">
        <v>0</v>
      </c>
      <c r="P1477" s="68" t="s">
        <v>126</v>
      </c>
      <c r="Q1477" s="67" t="s">
        <v>93</v>
      </c>
      <c r="R1477" s="129" t="s">
        <v>110</v>
      </c>
    </row>
    <row r="1478" spans="1:18">
      <c r="A1478" s="71" t="s">
        <v>18</v>
      </c>
      <c r="B1478" s="23">
        <v>700092244422</v>
      </c>
      <c r="C1478" s="17" t="s">
        <v>89</v>
      </c>
      <c r="D1478" s="17" t="s">
        <v>90</v>
      </c>
      <c r="E1478" s="17">
        <v>0.27139999999999997</v>
      </c>
      <c r="F1478" s="18">
        <v>1.687E-2</v>
      </c>
      <c r="G1478" s="71" t="s">
        <v>1433</v>
      </c>
      <c r="H1478" s="23">
        <v>700092252203</v>
      </c>
      <c r="I1478" s="17" t="s">
        <v>108</v>
      </c>
      <c r="J1478" s="17" t="s">
        <v>98</v>
      </c>
      <c r="K1478" s="17">
        <v>0.31509999999999999</v>
      </c>
      <c r="L1478" s="17">
        <v>2.3810000000000001E-2</v>
      </c>
      <c r="M1478" s="17">
        <v>0.80950299999999997</v>
      </c>
      <c r="N1478" s="18">
        <v>0.472026</v>
      </c>
      <c r="O1478" s="17">
        <v>1</v>
      </c>
      <c r="P1478" s="68" t="s">
        <v>126</v>
      </c>
      <c r="Q1478" s="67" t="s">
        <v>93</v>
      </c>
      <c r="R1478" s="129" t="s">
        <v>110</v>
      </c>
    </row>
    <row r="1479" spans="1:18">
      <c r="A1479" s="71" t="s">
        <v>18</v>
      </c>
      <c r="B1479" s="23">
        <v>700092244422</v>
      </c>
      <c r="C1479" s="17" t="s">
        <v>89</v>
      </c>
      <c r="D1479" s="17" t="s">
        <v>90</v>
      </c>
      <c r="E1479" s="17">
        <v>0.27139999999999997</v>
      </c>
      <c r="F1479" s="18">
        <v>1.687E-2</v>
      </c>
      <c r="G1479" s="71" t="s">
        <v>1434</v>
      </c>
      <c r="H1479" s="23">
        <v>700092253972</v>
      </c>
      <c r="I1479" s="17" t="s">
        <v>107</v>
      </c>
      <c r="J1479" s="17" t="s">
        <v>108</v>
      </c>
      <c r="K1479" s="17">
        <v>0.36280000000000001</v>
      </c>
      <c r="L1479" s="17">
        <v>0.1071</v>
      </c>
      <c r="M1479" s="17">
        <v>0.65406900000000001</v>
      </c>
      <c r="N1479" s="18">
        <v>9.2029E-2</v>
      </c>
      <c r="O1479" s="17">
        <v>0</v>
      </c>
      <c r="P1479" s="68" t="s">
        <v>126</v>
      </c>
      <c r="Q1479" s="67" t="s">
        <v>93</v>
      </c>
      <c r="R1479" s="129" t="s">
        <v>110</v>
      </c>
    </row>
    <row r="1480" spans="1:18">
      <c r="A1480" s="71" t="s">
        <v>18</v>
      </c>
      <c r="B1480" s="23">
        <v>700092244422</v>
      </c>
      <c r="C1480" s="17" t="s">
        <v>89</v>
      </c>
      <c r="D1480" s="17" t="s">
        <v>90</v>
      </c>
      <c r="E1480" s="17">
        <v>0.27139999999999997</v>
      </c>
      <c r="F1480" s="18">
        <v>1.687E-2</v>
      </c>
      <c r="G1480" s="71" t="s">
        <v>1435</v>
      </c>
      <c r="H1480" s="23">
        <v>700092254856</v>
      </c>
      <c r="I1480" s="17" t="s">
        <v>107</v>
      </c>
      <c r="J1480" s="17" t="s">
        <v>98</v>
      </c>
      <c r="K1480" s="17">
        <v>0.29320000000000002</v>
      </c>
      <c r="L1480" s="17">
        <v>0.1002</v>
      </c>
      <c r="M1480" s="17">
        <v>0.72956399999999999</v>
      </c>
      <c r="N1480" s="18">
        <v>8.4016999999999994E-2</v>
      </c>
      <c r="O1480" s="17">
        <v>0</v>
      </c>
      <c r="P1480" s="68" t="s">
        <v>126</v>
      </c>
      <c r="Q1480" s="67" t="s">
        <v>93</v>
      </c>
      <c r="R1480" s="129" t="s">
        <v>110</v>
      </c>
    </row>
    <row r="1481" spans="1:18">
      <c r="A1481" s="71" t="s">
        <v>18</v>
      </c>
      <c r="B1481" s="23">
        <v>700092244422</v>
      </c>
      <c r="C1481" s="17" t="s">
        <v>89</v>
      </c>
      <c r="D1481" s="17" t="s">
        <v>90</v>
      </c>
      <c r="E1481" s="17">
        <v>0.27139999999999997</v>
      </c>
      <c r="F1481" s="18">
        <v>1.687E-2</v>
      </c>
      <c r="G1481" s="71" t="s">
        <v>1436</v>
      </c>
      <c r="H1481" s="23">
        <v>700092256339</v>
      </c>
      <c r="I1481" s="17" t="s">
        <v>98</v>
      </c>
      <c r="J1481" s="17" t="s">
        <v>107</v>
      </c>
      <c r="K1481" s="17">
        <v>0.31509999999999999</v>
      </c>
      <c r="L1481" s="17">
        <v>0.1002</v>
      </c>
      <c r="M1481" s="17">
        <v>0.80950299999999997</v>
      </c>
      <c r="N1481" s="18">
        <v>9.9550100000000002E-2</v>
      </c>
      <c r="O1481" s="17">
        <v>1</v>
      </c>
      <c r="P1481" s="68" t="s">
        <v>126</v>
      </c>
      <c r="Q1481" s="67" t="s">
        <v>93</v>
      </c>
      <c r="R1481" s="129" t="s">
        <v>110</v>
      </c>
    </row>
    <row r="1482" spans="1:18">
      <c r="A1482" s="71" t="s">
        <v>18</v>
      </c>
      <c r="B1482" s="23">
        <v>700092244422</v>
      </c>
      <c r="C1482" s="17" t="s">
        <v>89</v>
      </c>
      <c r="D1482" s="17" t="s">
        <v>90</v>
      </c>
      <c r="E1482" s="17">
        <v>0.27139999999999997</v>
      </c>
      <c r="F1482" s="18">
        <v>1.687E-2</v>
      </c>
      <c r="G1482" s="71" t="s">
        <v>1437</v>
      </c>
      <c r="H1482" s="23">
        <v>700092256375</v>
      </c>
      <c r="I1482" s="17" t="s">
        <v>97</v>
      </c>
      <c r="J1482" s="17" t="s">
        <v>98</v>
      </c>
      <c r="K1482" s="17">
        <v>0.31209999999999999</v>
      </c>
      <c r="L1482" s="17">
        <v>2.282E-2</v>
      </c>
      <c r="M1482" s="17">
        <v>0.82079599999999997</v>
      </c>
      <c r="N1482" s="18">
        <v>0.49326999999999999</v>
      </c>
      <c r="O1482" s="17">
        <v>1</v>
      </c>
      <c r="P1482" s="68" t="s">
        <v>126</v>
      </c>
      <c r="Q1482" s="67" t="s">
        <v>93</v>
      </c>
      <c r="R1482" s="129" t="s">
        <v>110</v>
      </c>
    </row>
    <row r="1483" spans="1:18">
      <c r="A1483" s="71" t="s">
        <v>18</v>
      </c>
      <c r="B1483" s="23">
        <v>700092244422</v>
      </c>
      <c r="C1483" s="17" t="s">
        <v>89</v>
      </c>
      <c r="D1483" s="17" t="s">
        <v>90</v>
      </c>
      <c r="E1483" s="17">
        <v>0.27139999999999997</v>
      </c>
      <c r="F1483" s="18">
        <v>1.687E-2</v>
      </c>
      <c r="G1483" s="71" t="s">
        <v>1438</v>
      </c>
      <c r="H1483" s="23">
        <v>700092257392</v>
      </c>
      <c r="I1483" s="17" t="s">
        <v>108</v>
      </c>
      <c r="J1483" s="17" t="s">
        <v>107</v>
      </c>
      <c r="K1483" s="17">
        <v>0.31509999999999999</v>
      </c>
      <c r="L1483" s="17">
        <v>9.8210000000000006E-2</v>
      </c>
      <c r="M1483" s="17">
        <v>0.80950299999999997</v>
      </c>
      <c r="N1483" s="18">
        <v>0.101894</v>
      </c>
      <c r="O1483" s="17">
        <v>1</v>
      </c>
      <c r="P1483" s="68" t="s">
        <v>126</v>
      </c>
      <c r="Q1483" s="67" t="s">
        <v>93</v>
      </c>
      <c r="R1483" s="129" t="s">
        <v>110</v>
      </c>
    </row>
    <row r="1484" spans="1:18">
      <c r="A1484" s="71" t="s">
        <v>18</v>
      </c>
      <c r="B1484" s="23">
        <v>700092244422</v>
      </c>
      <c r="C1484" s="17" t="s">
        <v>89</v>
      </c>
      <c r="D1484" s="17" t="s">
        <v>90</v>
      </c>
      <c r="E1484" s="17">
        <v>0.27139999999999997</v>
      </c>
      <c r="F1484" s="18">
        <v>1.687E-2</v>
      </c>
      <c r="G1484" s="71" t="s">
        <v>1439</v>
      </c>
      <c r="H1484" s="23">
        <v>700092257602</v>
      </c>
      <c r="I1484" s="17" t="s">
        <v>306</v>
      </c>
      <c r="J1484" s="17" t="s">
        <v>108</v>
      </c>
      <c r="K1484" s="17">
        <v>0.31409999999999999</v>
      </c>
      <c r="L1484" s="17">
        <v>9.8210000000000006E-2</v>
      </c>
      <c r="M1484" s="17">
        <v>0.77886900000000003</v>
      </c>
      <c r="N1484" s="18">
        <v>0.101894</v>
      </c>
      <c r="O1484" s="17">
        <v>0</v>
      </c>
      <c r="P1484" s="68" t="s">
        <v>126</v>
      </c>
      <c r="Q1484" s="67" t="s">
        <v>93</v>
      </c>
      <c r="R1484" s="129" t="s">
        <v>110</v>
      </c>
    </row>
    <row r="1485" spans="1:18">
      <c r="A1485" s="71" t="s">
        <v>18</v>
      </c>
      <c r="B1485" s="23">
        <v>700092244422</v>
      </c>
      <c r="C1485" s="17" t="s">
        <v>89</v>
      </c>
      <c r="D1485" s="17" t="s">
        <v>90</v>
      </c>
      <c r="E1485" s="17">
        <v>0.27139999999999997</v>
      </c>
      <c r="F1485" s="18">
        <v>1.687E-2</v>
      </c>
      <c r="G1485" s="71" t="s">
        <v>1440</v>
      </c>
      <c r="H1485" s="23">
        <v>700092258733</v>
      </c>
      <c r="I1485" s="17" t="s">
        <v>107</v>
      </c>
      <c r="J1485" s="17" t="s">
        <v>1441</v>
      </c>
      <c r="K1485" s="17">
        <v>0.31109999999999999</v>
      </c>
      <c r="L1485" s="17">
        <v>2.282E-2</v>
      </c>
      <c r="M1485" s="17">
        <v>0.81586199999999998</v>
      </c>
      <c r="N1485" s="18">
        <v>0.49326999999999999</v>
      </c>
      <c r="O1485" s="17">
        <v>1</v>
      </c>
      <c r="P1485" s="68" t="s">
        <v>126</v>
      </c>
      <c r="Q1485" s="67" t="s">
        <v>93</v>
      </c>
      <c r="R1485" s="129" t="s">
        <v>110</v>
      </c>
    </row>
    <row r="1486" spans="1:18">
      <c r="A1486" s="71" t="s">
        <v>18</v>
      </c>
      <c r="B1486" s="23">
        <v>700092244422</v>
      </c>
      <c r="C1486" s="17" t="s">
        <v>89</v>
      </c>
      <c r="D1486" s="17" t="s">
        <v>90</v>
      </c>
      <c r="E1486" s="17">
        <v>0.27139999999999997</v>
      </c>
      <c r="F1486" s="18">
        <v>1.687E-2</v>
      </c>
      <c r="G1486" s="71" t="s">
        <v>1442</v>
      </c>
      <c r="H1486" s="23">
        <v>700092258736</v>
      </c>
      <c r="I1486" s="17" t="s">
        <v>98</v>
      </c>
      <c r="J1486" s="17" t="s">
        <v>107</v>
      </c>
      <c r="K1486" s="17">
        <v>0.31109999999999999</v>
      </c>
      <c r="L1486" s="17">
        <v>2.282E-2</v>
      </c>
      <c r="M1486" s="17">
        <v>0.81586199999999998</v>
      </c>
      <c r="N1486" s="18">
        <v>0.49326999999999999</v>
      </c>
      <c r="O1486" s="17">
        <v>1</v>
      </c>
      <c r="P1486" s="68" t="s">
        <v>126</v>
      </c>
      <c r="Q1486" s="67" t="s">
        <v>93</v>
      </c>
      <c r="R1486" s="129" t="s">
        <v>110</v>
      </c>
    </row>
    <row r="1487" spans="1:18">
      <c r="A1487" s="71" t="s">
        <v>18</v>
      </c>
      <c r="B1487" s="23">
        <v>700092244422</v>
      </c>
      <c r="C1487" s="17" t="s">
        <v>89</v>
      </c>
      <c r="D1487" s="17" t="s">
        <v>90</v>
      </c>
      <c r="E1487" s="17">
        <v>0.27139999999999997</v>
      </c>
      <c r="F1487" s="18">
        <v>1.687E-2</v>
      </c>
      <c r="G1487" s="71" t="s">
        <v>1443</v>
      </c>
      <c r="H1487" s="23">
        <v>700092258961</v>
      </c>
      <c r="I1487" s="17" t="s">
        <v>97</v>
      </c>
      <c r="J1487" s="17" t="s">
        <v>98</v>
      </c>
      <c r="K1487" s="17">
        <v>0.31209999999999999</v>
      </c>
      <c r="L1487" s="17">
        <v>2.282E-2</v>
      </c>
      <c r="M1487" s="17">
        <v>0.82079599999999997</v>
      </c>
      <c r="N1487" s="18">
        <v>0.49326999999999999</v>
      </c>
      <c r="O1487" s="17">
        <v>1</v>
      </c>
      <c r="P1487" s="68" t="s">
        <v>126</v>
      </c>
      <c r="Q1487" s="67" t="s">
        <v>93</v>
      </c>
      <c r="R1487" s="129" t="s">
        <v>110</v>
      </c>
    </row>
    <row r="1488" spans="1:18">
      <c r="A1488" s="71" t="s">
        <v>18</v>
      </c>
      <c r="B1488" s="23">
        <v>700092244422</v>
      </c>
      <c r="C1488" s="17" t="s">
        <v>89</v>
      </c>
      <c r="D1488" s="17" t="s">
        <v>90</v>
      </c>
      <c r="E1488" s="17">
        <v>0.27139999999999997</v>
      </c>
      <c r="F1488" s="18">
        <v>1.687E-2</v>
      </c>
      <c r="G1488" s="71" t="s">
        <v>1444</v>
      </c>
      <c r="H1488" s="23">
        <v>700092260161</v>
      </c>
      <c r="I1488" s="17" t="s">
        <v>107</v>
      </c>
      <c r="J1488" s="17" t="s">
        <v>108</v>
      </c>
      <c r="K1488" s="17">
        <v>0.31209999999999999</v>
      </c>
      <c r="L1488" s="17">
        <v>2.282E-2</v>
      </c>
      <c r="M1488" s="17">
        <v>0.82079599999999997</v>
      </c>
      <c r="N1488" s="18">
        <v>0.49326999999999999</v>
      </c>
      <c r="O1488" s="17">
        <v>1</v>
      </c>
      <c r="P1488" s="68" t="s">
        <v>126</v>
      </c>
      <c r="Q1488" s="67" t="s">
        <v>93</v>
      </c>
      <c r="R1488" s="129" t="s">
        <v>110</v>
      </c>
    </row>
    <row r="1489" spans="1:18">
      <c r="A1489" s="71" t="s">
        <v>18</v>
      </c>
      <c r="B1489" s="23">
        <v>700092244422</v>
      </c>
      <c r="C1489" s="17" t="s">
        <v>89</v>
      </c>
      <c r="D1489" s="17" t="s">
        <v>90</v>
      </c>
      <c r="E1489" s="17">
        <v>0.27139999999999997</v>
      </c>
      <c r="F1489" s="18">
        <v>1.687E-2</v>
      </c>
      <c r="G1489" s="71" t="s">
        <v>1445</v>
      </c>
      <c r="H1489" s="23">
        <v>700092262938</v>
      </c>
      <c r="I1489" s="17" t="s">
        <v>98</v>
      </c>
      <c r="J1489" s="17" t="s">
        <v>416</v>
      </c>
      <c r="K1489" s="17">
        <v>0.38469999999999999</v>
      </c>
      <c r="L1489" s="17">
        <v>0.1042</v>
      </c>
      <c r="M1489" s="17">
        <v>0.54710000000000003</v>
      </c>
      <c r="N1489" s="18">
        <v>9.5129500000000006E-2</v>
      </c>
      <c r="O1489" s="17">
        <v>0</v>
      </c>
      <c r="P1489" s="68" t="s">
        <v>126</v>
      </c>
      <c r="Q1489" s="67" t="s">
        <v>93</v>
      </c>
      <c r="R1489" s="129" t="s">
        <v>110</v>
      </c>
    </row>
    <row r="1490" spans="1:18">
      <c r="A1490" s="71" t="s">
        <v>18</v>
      </c>
      <c r="B1490" s="23">
        <v>700092244422</v>
      </c>
      <c r="C1490" s="17" t="s">
        <v>89</v>
      </c>
      <c r="D1490" s="17" t="s">
        <v>90</v>
      </c>
      <c r="E1490" s="17">
        <v>0.27139999999999997</v>
      </c>
      <c r="F1490" s="18">
        <v>1.687E-2</v>
      </c>
      <c r="G1490" s="71" t="s">
        <v>1446</v>
      </c>
      <c r="H1490" s="23">
        <v>700092263789</v>
      </c>
      <c r="I1490" s="17" t="s">
        <v>416</v>
      </c>
      <c r="J1490" s="17" t="s">
        <v>98</v>
      </c>
      <c r="K1490" s="17">
        <v>0.30620000000000003</v>
      </c>
      <c r="L1490" s="17">
        <v>0.1071</v>
      </c>
      <c r="M1490" s="17">
        <v>0.76573899999999995</v>
      </c>
      <c r="N1490" s="18">
        <v>9.2029E-2</v>
      </c>
      <c r="O1490" s="17">
        <v>0</v>
      </c>
      <c r="P1490" s="68" t="s">
        <v>126</v>
      </c>
      <c r="Q1490" s="67" t="s">
        <v>93</v>
      </c>
      <c r="R1490" s="129" t="s">
        <v>110</v>
      </c>
    </row>
    <row r="1491" spans="1:18">
      <c r="A1491" s="71" t="s">
        <v>18</v>
      </c>
      <c r="B1491" s="23">
        <v>700092244422</v>
      </c>
      <c r="C1491" s="17" t="s">
        <v>89</v>
      </c>
      <c r="D1491" s="17" t="s">
        <v>90</v>
      </c>
      <c r="E1491" s="17">
        <v>0.27139999999999997</v>
      </c>
      <c r="F1491" s="18">
        <v>1.687E-2</v>
      </c>
      <c r="G1491" s="71" t="s">
        <v>1447</v>
      </c>
      <c r="H1491" s="23">
        <v>700092264410</v>
      </c>
      <c r="I1491" s="17" t="s">
        <v>98</v>
      </c>
      <c r="J1491" s="17" t="s">
        <v>97</v>
      </c>
      <c r="K1491" s="17">
        <v>0.35980000000000001</v>
      </c>
      <c r="L1491" s="17">
        <v>0.1081</v>
      </c>
      <c r="M1491" s="17">
        <v>0.66257600000000005</v>
      </c>
      <c r="N1491" s="18">
        <v>9.1033500000000003E-2</v>
      </c>
      <c r="O1491" s="17">
        <v>0</v>
      </c>
      <c r="P1491" s="68" t="s">
        <v>126</v>
      </c>
      <c r="Q1491" s="67" t="s">
        <v>93</v>
      </c>
      <c r="R1491" s="129" t="s">
        <v>110</v>
      </c>
    </row>
    <row r="1492" spans="1:18">
      <c r="A1492" s="71" t="s">
        <v>18</v>
      </c>
      <c r="B1492" s="23">
        <v>700092244422</v>
      </c>
      <c r="C1492" s="17" t="s">
        <v>89</v>
      </c>
      <c r="D1492" s="17" t="s">
        <v>90</v>
      </c>
      <c r="E1492" s="17">
        <v>0.27139999999999997</v>
      </c>
      <c r="F1492" s="18">
        <v>1.687E-2</v>
      </c>
      <c r="G1492" s="71" t="s">
        <v>1448</v>
      </c>
      <c r="H1492" s="23">
        <v>700092264993</v>
      </c>
      <c r="I1492" s="17" t="s">
        <v>98</v>
      </c>
      <c r="J1492" s="17" t="s">
        <v>97</v>
      </c>
      <c r="K1492" s="17">
        <v>0.31209999999999999</v>
      </c>
      <c r="L1492" s="17">
        <v>0.1002</v>
      </c>
      <c r="M1492" s="17">
        <v>0.82079599999999997</v>
      </c>
      <c r="N1492" s="18">
        <v>9.9550100000000002E-2</v>
      </c>
      <c r="O1492" s="17">
        <v>1</v>
      </c>
      <c r="P1492" s="68" t="s">
        <v>126</v>
      </c>
      <c r="Q1492" s="67" t="s">
        <v>93</v>
      </c>
      <c r="R1492" s="129" t="s">
        <v>110</v>
      </c>
    </row>
    <row r="1493" spans="1:18">
      <c r="A1493" s="71" t="s">
        <v>18</v>
      </c>
      <c r="B1493" s="23">
        <v>700092244422</v>
      </c>
      <c r="C1493" s="17" t="s">
        <v>89</v>
      </c>
      <c r="D1493" s="17" t="s">
        <v>90</v>
      </c>
      <c r="E1493" s="17">
        <v>0.27139999999999997</v>
      </c>
      <c r="F1493" s="18">
        <v>1.687E-2</v>
      </c>
      <c r="G1493" s="71" t="s">
        <v>1449</v>
      </c>
      <c r="H1493" s="23">
        <v>700092265798</v>
      </c>
      <c r="I1493" s="17" t="s">
        <v>98</v>
      </c>
      <c r="J1493" s="17" t="s">
        <v>97</v>
      </c>
      <c r="K1493" s="17">
        <v>0.31509999999999999</v>
      </c>
      <c r="L1493" s="17">
        <v>0.1002</v>
      </c>
      <c r="M1493" s="17">
        <v>0.80950299999999997</v>
      </c>
      <c r="N1493" s="18">
        <v>9.9550100000000002E-2</v>
      </c>
      <c r="O1493" s="17">
        <v>1</v>
      </c>
      <c r="P1493" s="68" t="s">
        <v>126</v>
      </c>
      <c r="Q1493" s="67" t="s">
        <v>93</v>
      </c>
      <c r="R1493" s="129" t="s">
        <v>110</v>
      </c>
    </row>
    <row r="1494" spans="1:18">
      <c r="A1494" s="71" t="s">
        <v>18</v>
      </c>
      <c r="B1494" s="23">
        <v>700092244422</v>
      </c>
      <c r="C1494" s="17" t="s">
        <v>89</v>
      </c>
      <c r="D1494" s="17" t="s">
        <v>90</v>
      </c>
      <c r="E1494" s="17">
        <v>0.27139999999999997</v>
      </c>
      <c r="F1494" s="18">
        <v>1.687E-2</v>
      </c>
      <c r="G1494" s="71" t="s">
        <v>1450</v>
      </c>
      <c r="H1494" s="23">
        <v>700092277030</v>
      </c>
      <c r="I1494" s="17" t="s">
        <v>98</v>
      </c>
      <c r="J1494" s="17" t="s">
        <v>97</v>
      </c>
      <c r="K1494" s="17">
        <v>0.39460000000000001</v>
      </c>
      <c r="L1494" s="17">
        <v>0.25690000000000002</v>
      </c>
      <c r="M1494" s="17">
        <v>0.57132799999999995</v>
      </c>
      <c r="N1494" s="18">
        <v>4.2065100000000001E-2</v>
      </c>
      <c r="O1494" s="17">
        <v>0</v>
      </c>
      <c r="P1494" s="68" t="s">
        <v>126</v>
      </c>
      <c r="Q1494" s="67" t="s">
        <v>93</v>
      </c>
      <c r="R1494" s="129" t="s">
        <v>110</v>
      </c>
    </row>
    <row r="1495" spans="1:18">
      <c r="A1495" s="71" t="s">
        <v>18</v>
      </c>
      <c r="B1495" s="23">
        <v>700092244422</v>
      </c>
      <c r="C1495" s="17" t="s">
        <v>89</v>
      </c>
      <c r="D1495" s="17" t="s">
        <v>90</v>
      </c>
      <c r="E1495" s="17">
        <v>0.27139999999999997</v>
      </c>
      <c r="F1495" s="18">
        <v>1.687E-2</v>
      </c>
      <c r="G1495" s="71" t="s">
        <v>1451</v>
      </c>
      <c r="H1495" s="23">
        <v>700092277315</v>
      </c>
      <c r="I1495" s="17" t="s">
        <v>107</v>
      </c>
      <c r="J1495" s="17" t="s">
        <v>108</v>
      </c>
      <c r="K1495" s="17">
        <v>0.31109999999999999</v>
      </c>
      <c r="L1495" s="17">
        <v>2.1829999999999999E-2</v>
      </c>
      <c r="M1495" s="17">
        <v>0.82460800000000001</v>
      </c>
      <c r="N1495" s="18">
        <v>0.44344</v>
      </c>
      <c r="O1495" s="17">
        <v>1</v>
      </c>
      <c r="P1495" s="68" t="s">
        <v>126</v>
      </c>
      <c r="Q1495" s="67" t="s">
        <v>93</v>
      </c>
      <c r="R1495" s="129" t="s">
        <v>110</v>
      </c>
    </row>
    <row r="1496" spans="1:18">
      <c r="A1496" s="71" t="s">
        <v>18</v>
      </c>
      <c r="B1496" s="23">
        <v>700092244422</v>
      </c>
      <c r="C1496" s="17" t="s">
        <v>89</v>
      </c>
      <c r="D1496" s="17" t="s">
        <v>90</v>
      </c>
      <c r="E1496" s="17">
        <v>0.27139999999999997</v>
      </c>
      <c r="F1496" s="18">
        <v>1.687E-2</v>
      </c>
      <c r="G1496" s="71" t="s">
        <v>1452</v>
      </c>
      <c r="H1496" s="23">
        <v>700092277477</v>
      </c>
      <c r="I1496" s="17" t="s">
        <v>97</v>
      </c>
      <c r="J1496" s="17" t="s">
        <v>98</v>
      </c>
      <c r="K1496" s="17">
        <v>0.31109999999999999</v>
      </c>
      <c r="L1496" s="17">
        <v>2.1829999999999999E-2</v>
      </c>
      <c r="M1496" s="17">
        <v>0.82460800000000001</v>
      </c>
      <c r="N1496" s="18">
        <v>0.44344</v>
      </c>
      <c r="O1496" s="17">
        <v>1</v>
      </c>
      <c r="P1496" s="68" t="s">
        <v>126</v>
      </c>
      <c r="Q1496" s="67" t="s">
        <v>93</v>
      </c>
      <c r="R1496" s="129" t="s">
        <v>110</v>
      </c>
    </row>
    <row r="1497" spans="1:18">
      <c r="A1497" s="71" t="s">
        <v>18</v>
      </c>
      <c r="B1497" s="23">
        <v>700092244422</v>
      </c>
      <c r="C1497" s="17" t="s">
        <v>89</v>
      </c>
      <c r="D1497" s="17" t="s">
        <v>90</v>
      </c>
      <c r="E1497" s="17">
        <v>0.27139999999999997</v>
      </c>
      <c r="F1497" s="18">
        <v>1.687E-2</v>
      </c>
      <c r="G1497" s="71" t="s">
        <v>1453</v>
      </c>
      <c r="H1497" s="23">
        <v>700092278116</v>
      </c>
      <c r="I1497" s="17" t="s">
        <v>107</v>
      </c>
      <c r="J1497" s="17" t="s">
        <v>108</v>
      </c>
      <c r="K1497" s="17">
        <v>0.31309999999999999</v>
      </c>
      <c r="L1497" s="17">
        <v>2.1829999999999999E-2</v>
      </c>
      <c r="M1497" s="17">
        <v>0.81700799999999996</v>
      </c>
      <c r="N1497" s="18">
        <v>0.44344</v>
      </c>
      <c r="O1497" s="17">
        <v>1</v>
      </c>
      <c r="P1497" s="68" t="s">
        <v>126</v>
      </c>
      <c r="Q1497" s="67" t="s">
        <v>93</v>
      </c>
      <c r="R1497" s="129" t="s">
        <v>110</v>
      </c>
    </row>
    <row r="1498" spans="1:18">
      <c r="A1498" s="71" t="s">
        <v>18</v>
      </c>
      <c r="B1498" s="23">
        <v>700092244422</v>
      </c>
      <c r="C1498" s="17" t="s">
        <v>89</v>
      </c>
      <c r="D1498" s="17" t="s">
        <v>90</v>
      </c>
      <c r="E1498" s="17">
        <v>0.27139999999999997</v>
      </c>
      <c r="F1498" s="18">
        <v>1.687E-2</v>
      </c>
      <c r="G1498" s="71" t="s">
        <v>1454</v>
      </c>
      <c r="H1498" s="23">
        <v>700092279363</v>
      </c>
      <c r="I1498" s="17" t="s">
        <v>98</v>
      </c>
      <c r="J1498" s="17" t="s">
        <v>97</v>
      </c>
      <c r="K1498" s="17">
        <v>0.38969999999999999</v>
      </c>
      <c r="L1498" s="17">
        <v>0.25690000000000002</v>
      </c>
      <c r="M1498" s="17">
        <v>0.58336600000000005</v>
      </c>
      <c r="N1498" s="18">
        <v>4.2065100000000001E-2</v>
      </c>
      <c r="O1498" s="17">
        <v>0</v>
      </c>
      <c r="P1498" s="68" t="s">
        <v>126</v>
      </c>
      <c r="Q1498" s="67" t="s">
        <v>93</v>
      </c>
      <c r="R1498" s="129" t="s">
        <v>110</v>
      </c>
    </row>
    <row r="1499" spans="1:18">
      <c r="A1499" s="71" t="s">
        <v>18</v>
      </c>
      <c r="B1499" s="23">
        <v>700092244422</v>
      </c>
      <c r="C1499" s="17" t="s">
        <v>89</v>
      </c>
      <c r="D1499" s="17" t="s">
        <v>90</v>
      </c>
      <c r="E1499" s="17">
        <v>0.27139999999999997</v>
      </c>
      <c r="F1499" s="18">
        <v>1.687E-2</v>
      </c>
      <c r="G1499" s="71" t="s">
        <v>1455</v>
      </c>
      <c r="H1499" s="23">
        <v>700092280695</v>
      </c>
      <c r="I1499" s="17" t="s">
        <v>98</v>
      </c>
      <c r="J1499" s="17" t="s">
        <v>97</v>
      </c>
      <c r="K1499" s="17">
        <v>0.31009999999999999</v>
      </c>
      <c r="L1499" s="17">
        <v>2.282E-2</v>
      </c>
      <c r="M1499" s="17">
        <v>0.81967000000000001</v>
      </c>
      <c r="N1499" s="18">
        <v>0.42345699999999997</v>
      </c>
      <c r="O1499" s="17">
        <v>1</v>
      </c>
      <c r="P1499" s="68" t="s">
        <v>126</v>
      </c>
      <c r="Q1499" s="67" t="s">
        <v>93</v>
      </c>
      <c r="R1499" s="129" t="s">
        <v>110</v>
      </c>
    </row>
    <row r="1500" spans="1:18">
      <c r="A1500" s="71" t="s">
        <v>18</v>
      </c>
      <c r="B1500" s="23">
        <v>700092244422</v>
      </c>
      <c r="C1500" s="17" t="s">
        <v>89</v>
      </c>
      <c r="D1500" s="17" t="s">
        <v>90</v>
      </c>
      <c r="E1500" s="17">
        <v>0.27139999999999997</v>
      </c>
      <c r="F1500" s="18">
        <v>1.687E-2</v>
      </c>
      <c r="G1500" s="71" t="s">
        <v>1456</v>
      </c>
      <c r="H1500" s="23">
        <v>700092281953</v>
      </c>
      <c r="I1500" s="17" t="s">
        <v>97</v>
      </c>
      <c r="J1500" s="17" t="s">
        <v>98</v>
      </c>
      <c r="K1500" s="17">
        <v>0.31009999999999999</v>
      </c>
      <c r="L1500" s="17">
        <v>2.3810000000000001E-2</v>
      </c>
      <c r="M1500" s="17">
        <v>0.81967000000000001</v>
      </c>
      <c r="N1500" s="18">
        <v>0.40514</v>
      </c>
      <c r="O1500" s="17">
        <v>1</v>
      </c>
      <c r="P1500" s="68" t="s">
        <v>126</v>
      </c>
      <c r="Q1500" s="67" t="s">
        <v>93</v>
      </c>
      <c r="R1500" s="129" t="s">
        <v>110</v>
      </c>
    </row>
    <row r="1501" spans="1:18">
      <c r="A1501" s="71" t="s">
        <v>18</v>
      </c>
      <c r="B1501" s="23">
        <v>700092244422</v>
      </c>
      <c r="C1501" s="17" t="s">
        <v>89</v>
      </c>
      <c r="D1501" s="17" t="s">
        <v>90</v>
      </c>
      <c r="E1501" s="17">
        <v>0.27139999999999997</v>
      </c>
      <c r="F1501" s="18">
        <v>1.687E-2</v>
      </c>
      <c r="G1501" s="71" t="s">
        <v>1457</v>
      </c>
      <c r="H1501" s="23">
        <v>700092282624</v>
      </c>
      <c r="I1501" s="17" t="s">
        <v>97</v>
      </c>
      <c r="J1501" s="17" t="s">
        <v>98</v>
      </c>
      <c r="K1501" s="17">
        <v>0.31009999999999999</v>
      </c>
      <c r="L1501" s="17">
        <v>2.1829999999999999E-2</v>
      </c>
      <c r="M1501" s="17">
        <v>0.81967000000000001</v>
      </c>
      <c r="N1501" s="18">
        <v>0.44344</v>
      </c>
      <c r="O1501" s="17">
        <v>1</v>
      </c>
      <c r="P1501" s="68" t="s">
        <v>126</v>
      </c>
      <c r="Q1501" s="67" t="s">
        <v>93</v>
      </c>
      <c r="R1501" s="129" t="s">
        <v>110</v>
      </c>
    </row>
    <row r="1502" spans="1:18">
      <c r="A1502" s="71" t="s">
        <v>18</v>
      </c>
      <c r="B1502" s="23">
        <v>700092244422</v>
      </c>
      <c r="C1502" s="17" t="s">
        <v>89</v>
      </c>
      <c r="D1502" s="17" t="s">
        <v>90</v>
      </c>
      <c r="E1502" s="17">
        <v>0.27139999999999997</v>
      </c>
      <c r="F1502" s="18">
        <v>1.687E-2</v>
      </c>
      <c r="G1502" s="71" t="s">
        <v>1458</v>
      </c>
      <c r="H1502" s="23">
        <v>700092283098</v>
      </c>
      <c r="I1502" s="17" t="s">
        <v>97</v>
      </c>
      <c r="J1502" s="17" t="s">
        <v>108</v>
      </c>
      <c r="K1502" s="17">
        <v>0.36080000000000001</v>
      </c>
      <c r="L1502" s="17">
        <v>2.7779999999999999E-2</v>
      </c>
      <c r="M1502" s="17">
        <v>0.65218500000000001</v>
      </c>
      <c r="N1502" s="18">
        <v>0.34495500000000001</v>
      </c>
      <c r="O1502" s="17">
        <v>0</v>
      </c>
      <c r="P1502" s="68" t="s">
        <v>126</v>
      </c>
      <c r="Q1502" s="67" t="s">
        <v>93</v>
      </c>
      <c r="R1502" s="129" t="s">
        <v>110</v>
      </c>
    </row>
    <row r="1503" spans="1:18">
      <c r="A1503" s="71" t="s">
        <v>18</v>
      </c>
      <c r="B1503" s="23">
        <v>700092244422</v>
      </c>
      <c r="C1503" s="17" t="s">
        <v>89</v>
      </c>
      <c r="D1503" s="17" t="s">
        <v>90</v>
      </c>
      <c r="E1503" s="17">
        <v>0.27139999999999997</v>
      </c>
      <c r="F1503" s="18">
        <v>1.687E-2</v>
      </c>
      <c r="G1503" s="71" t="s">
        <v>1459</v>
      </c>
      <c r="H1503" s="23">
        <v>700092283262</v>
      </c>
      <c r="I1503" s="17" t="s">
        <v>97</v>
      </c>
      <c r="J1503" s="17" t="s">
        <v>98</v>
      </c>
      <c r="K1503" s="17">
        <v>0.31009999999999999</v>
      </c>
      <c r="L1503" s="17">
        <v>2.1829999999999999E-2</v>
      </c>
      <c r="M1503" s="17">
        <v>0.81967000000000001</v>
      </c>
      <c r="N1503" s="18">
        <v>0.44344</v>
      </c>
      <c r="O1503" s="17">
        <v>1</v>
      </c>
      <c r="P1503" s="68" t="s">
        <v>126</v>
      </c>
      <c r="Q1503" s="67" t="s">
        <v>93</v>
      </c>
      <c r="R1503" s="129" t="s">
        <v>110</v>
      </c>
    </row>
    <row r="1504" spans="1:18">
      <c r="A1504" s="71" t="s">
        <v>18</v>
      </c>
      <c r="B1504" s="23">
        <v>700092244422</v>
      </c>
      <c r="C1504" s="17" t="s">
        <v>89</v>
      </c>
      <c r="D1504" s="17" t="s">
        <v>90</v>
      </c>
      <c r="E1504" s="17">
        <v>0.27139999999999997</v>
      </c>
      <c r="F1504" s="18">
        <v>1.687E-2</v>
      </c>
      <c r="G1504" s="71" t="s">
        <v>1460</v>
      </c>
      <c r="H1504" s="23">
        <v>700092284323</v>
      </c>
      <c r="I1504" s="17" t="s">
        <v>107</v>
      </c>
      <c r="J1504" s="17" t="s">
        <v>360</v>
      </c>
      <c r="K1504" s="17">
        <v>0.39860000000000001</v>
      </c>
      <c r="L1504" s="17">
        <v>0.17460000000000001</v>
      </c>
      <c r="M1504" s="17">
        <v>0.52820900000000004</v>
      </c>
      <c r="N1504" s="18">
        <v>6.9946800000000003E-2</v>
      </c>
      <c r="O1504" s="17">
        <v>0</v>
      </c>
      <c r="P1504" s="68" t="s">
        <v>126</v>
      </c>
      <c r="Q1504" s="67" t="s">
        <v>93</v>
      </c>
      <c r="R1504" s="129" t="s">
        <v>110</v>
      </c>
    </row>
    <row r="1505" spans="1:18">
      <c r="A1505" s="71" t="s">
        <v>18</v>
      </c>
      <c r="B1505" s="23">
        <v>700092244422</v>
      </c>
      <c r="C1505" s="17" t="s">
        <v>89</v>
      </c>
      <c r="D1505" s="17" t="s">
        <v>90</v>
      </c>
      <c r="E1505" s="17">
        <v>0.27139999999999997</v>
      </c>
      <c r="F1505" s="18">
        <v>1.687E-2</v>
      </c>
      <c r="G1505" s="71" t="s">
        <v>1461</v>
      </c>
      <c r="H1505" s="23">
        <v>700092285123</v>
      </c>
      <c r="I1505" s="17" t="s">
        <v>108</v>
      </c>
      <c r="J1505" s="17" t="s">
        <v>107</v>
      </c>
      <c r="K1505" s="17">
        <v>0.34489999999999998</v>
      </c>
      <c r="L1505" s="17">
        <v>0.14680000000000001</v>
      </c>
      <c r="M1505" s="17">
        <v>0.69158600000000003</v>
      </c>
      <c r="N1505" s="18">
        <v>8.6409399999999997E-2</v>
      </c>
      <c r="O1505" s="17">
        <v>0</v>
      </c>
      <c r="P1505" s="68" t="s">
        <v>126</v>
      </c>
      <c r="Q1505" s="67" t="s">
        <v>93</v>
      </c>
      <c r="R1505" s="129" t="s">
        <v>110</v>
      </c>
    </row>
    <row r="1506" spans="1:18">
      <c r="A1506" s="71" t="s">
        <v>18</v>
      </c>
      <c r="B1506" s="23">
        <v>700092244422</v>
      </c>
      <c r="C1506" s="17" t="s">
        <v>89</v>
      </c>
      <c r="D1506" s="17" t="s">
        <v>90</v>
      </c>
      <c r="E1506" s="17">
        <v>0.27139999999999997</v>
      </c>
      <c r="F1506" s="18">
        <v>1.687E-2</v>
      </c>
      <c r="G1506" s="71" t="s">
        <v>1462</v>
      </c>
      <c r="H1506" s="23">
        <v>700092286376</v>
      </c>
      <c r="I1506" s="17" t="s">
        <v>108</v>
      </c>
      <c r="J1506" s="17" t="s">
        <v>107</v>
      </c>
      <c r="K1506" s="17">
        <v>0.31409999999999999</v>
      </c>
      <c r="L1506" s="17">
        <v>2.282E-2</v>
      </c>
      <c r="M1506" s="17">
        <v>0.795964</v>
      </c>
      <c r="N1506" s="18">
        <v>0.42345699999999997</v>
      </c>
      <c r="O1506" s="17">
        <v>0</v>
      </c>
      <c r="P1506" s="68" t="s">
        <v>126</v>
      </c>
      <c r="Q1506" s="67" t="s">
        <v>93</v>
      </c>
      <c r="R1506" s="129" t="s">
        <v>110</v>
      </c>
    </row>
    <row r="1507" spans="1:18">
      <c r="A1507" s="71" t="s">
        <v>18</v>
      </c>
      <c r="B1507" s="23">
        <v>700092244422</v>
      </c>
      <c r="C1507" s="17" t="s">
        <v>89</v>
      </c>
      <c r="D1507" s="17" t="s">
        <v>90</v>
      </c>
      <c r="E1507" s="17">
        <v>0.27139999999999997</v>
      </c>
      <c r="F1507" s="18">
        <v>1.687E-2</v>
      </c>
      <c r="G1507" s="71" t="s">
        <v>1463</v>
      </c>
      <c r="H1507" s="23">
        <v>700092286918</v>
      </c>
      <c r="I1507" s="17" t="s">
        <v>108</v>
      </c>
      <c r="J1507" s="17" t="s">
        <v>107</v>
      </c>
      <c r="K1507" s="17">
        <v>0.39360000000000001</v>
      </c>
      <c r="L1507" s="17">
        <v>0.15770000000000001</v>
      </c>
      <c r="M1507" s="17">
        <v>0.55993199999999999</v>
      </c>
      <c r="N1507" s="18">
        <v>7.9250399999999999E-2</v>
      </c>
      <c r="O1507" s="17">
        <v>0</v>
      </c>
      <c r="P1507" s="68" t="s">
        <v>126</v>
      </c>
      <c r="Q1507" s="67" t="s">
        <v>93</v>
      </c>
      <c r="R1507" s="129" t="s">
        <v>110</v>
      </c>
    </row>
    <row r="1508" spans="1:18">
      <c r="A1508" s="71" t="s">
        <v>18</v>
      </c>
      <c r="B1508" s="23">
        <v>700092244422</v>
      </c>
      <c r="C1508" s="17" t="s">
        <v>89</v>
      </c>
      <c r="D1508" s="17" t="s">
        <v>90</v>
      </c>
      <c r="E1508" s="17">
        <v>0.27139999999999997</v>
      </c>
      <c r="F1508" s="18">
        <v>1.687E-2</v>
      </c>
      <c r="G1508" s="71" t="s">
        <v>1464</v>
      </c>
      <c r="H1508" s="23">
        <v>700092286980</v>
      </c>
      <c r="I1508" s="17" t="s">
        <v>97</v>
      </c>
      <c r="J1508" s="17" t="s">
        <v>98</v>
      </c>
      <c r="K1508" s="17">
        <v>0.31409999999999999</v>
      </c>
      <c r="L1508" s="17">
        <v>2.1829999999999999E-2</v>
      </c>
      <c r="M1508" s="17">
        <v>0.795964</v>
      </c>
      <c r="N1508" s="18">
        <v>0.44344</v>
      </c>
      <c r="O1508" s="17">
        <v>0</v>
      </c>
      <c r="P1508" s="68" t="s">
        <v>126</v>
      </c>
      <c r="Q1508" s="67" t="s">
        <v>93</v>
      </c>
      <c r="R1508" s="129" t="s">
        <v>110</v>
      </c>
    </row>
    <row r="1509" spans="1:18">
      <c r="A1509" s="71" t="s">
        <v>18</v>
      </c>
      <c r="B1509" s="23">
        <v>700092244422</v>
      </c>
      <c r="C1509" s="17" t="s">
        <v>89</v>
      </c>
      <c r="D1509" s="17" t="s">
        <v>90</v>
      </c>
      <c r="E1509" s="17">
        <v>0.27139999999999997</v>
      </c>
      <c r="F1509" s="18">
        <v>1.687E-2</v>
      </c>
      <c r="G1509" s="71" t="s">
        <v>1465</v>
      </c>
      <c r="H1509" s="23">
        <v>700092287283</v>
      </c>
      <c r="I1509" s="17" t="s">
        <v>98</v>
      </c>
      <c r="J1509" s="17" t="s">
        <v>108</v>
      </c>
      <c r="K1509" s="17">
        <v>0.31209999999999999</v>
      </c>
      <c r="L1509" s="17">
        <v>2.1829999999999999E-2</v>
      </c>
      <c r="M1509" s="17">
        <v>0.80340599999999995</v>
      </c>
      <c r="N1509" s="18">
        <v>0.44344</v>
      </c>
      <c r="O1509" s="17">
        <v>1</v>
      </c>
      <c r="P1509" s="68" t="s">
        <v>126</v>
      </c>
      <c r="Q1509" s="67" t="s">
        <v>93</v>
      </c>
      <c r="R1509" s="129" t="s">
        <v>110</v>
      </c>
    </row>
    <row r="1510" spans="1:18">
      <c r="A1510" s="71" t="s">
        <v>18</v>
      </c>
      <c r="B1510" s="23">
        <v>700092244422</v>
      </c>
      <c r="C1510" s="17" t="s">
        <v>89</v>
      </c>
      <c r="D1510" s="17" t="s">
        <v>90</v>
      </c>
      <c r="E1510" s="17">
        <v>0.27139999999999997</v>
      </c>
      <c r="F1510" s="18">
        <v>1.687E-2</v>
      </c>
      <c r="G1510" s="71" t="s">
        <v>1466</v>
      </c>
      <c r="H1510" s="23">
        <v>700092287849</v>
      </c>
      <c r="I1510" s="17" t="s">
        <v>108</v>
      </c>
      <c r="J1510" s="17" t="s">
        <v>97</v>
      </c>
      <c r="K1510" s="17">
        <v>0.31209999999999999</v>
      </c>
      <c r="L1510" s="17">
        <v>2.1829999999999999E-2</v>
      </c>
      <c r="M1510" s="17">
        <v>0.80340599999999995</v>
      </c>
      <c r="N1510" s="18">
        <v>0.44344</v>
      </c>
      <c r="O1510" s="17">
        <v>1</v>
      </c>
      <c r="P1510" s="68" t="s">
        <v>126</v>
      </c>
      <c r="Q1510" s="67" t="s">
        <v>93</v>
      </c>
      <c r="R1510" s="129" t="s">
        <v>110</v>
      </c>
    </row>
    <row r="1511" spans="1:18">
      <c r="A1511" s="71" t="s">
        <v>18</v>
      </c>
      <c r="B1511" s="23">
        <v>700092244422</v>
      </c>
      <c r="C1511" s="17" t="s">
        <v>89</v>
      </c>
      <c r="D1511" s="17" t="s">
        <v>90</v>
      </c>
      <c r="E1511" s="17">
        <v>0.27139999999999997</v>
      </c>
      <c r="F1511" s="18">
        <v>1.687E-2</v>
      </c>
      <c r="G1511" s="71" t="s">
        <v>1467</v>
      </c>
      <c r="H1511" s="23">
        <v>700092288106</v>
      </c>
      <c r="I1511" s="17" t="s">
        <v>98</v>
      </c>
      <c r="J1511" s="17" t="s">
        <v>97</v>
      </c>
      <c r="K1511" s="17">
        <v>0.31709999999999999</v>
      </c>
      <c r="L1511" s="17">
        <v>2.282E-2</v>
      </c>
      <c r="M1511" s="17">
        <v>0.77648700000000004</v>
      </c>
      <c r="N1511" s="18">
        <v>0.42345699999999997</v>
      </c>
      <c r="O1511" s="17">
        <v>0</v>
      </c>
      <c r="P1511" s="68" t="s">
        <v>126</v>
      </c>
      <c r="Q1511" s="67" t="s">
        <v>93</v>
      </c>
      <c r="R1511" s="129" t="s">
        <v>110</v>
      </c>
    </row>
    <row r="1512" spans="1:18">
      <c r="A1512" s="71" t="s">
        <v>18</v>
      </c>
      <c r="B1512" s="23">
        <v>700092244422</v>
      </c>
      <c r="C1512" s="17" t="s">
        <v>89</v>
      </c>
      <c r="D1512" s="17" t="s">
        <v>90</v>
      </c>
      <c r="E1512" s="17">
        <v>0.27139999999999997</v>
      </c>
      <c r="F1512" s="18">
        <v>1.687E-2</v>
      </c>
      <c r="G1512" s="71" t="s">
        <v>1468</v>
      </c>
      <c r="H1512" s="23">
        <v>700092327026</v>
      </c>
      <c r="I1512" s="17" t="s">
        <v>108</v>
      </c>
      <c r="J1512" s="17" t="s">
        <v>107</v>
      </c>
      <c r="K1512" s="17">
        <v>0.29620000000000002</v>
      </c>
      <c r="L1512" s="17">
        <v>2.4799999999999999E-2</v>
      </c>
      <c r="M1512" s="17">
        <v>0.67760500000000001</v>
      </c>
      <c r="N1512" s="18">
        <v>0.32900299999999999</v>
      </c>
      <c r="O1512" s="17">
        <v>0</v>
      </c>
      <c r="P1512" s="68" t="s">
        <v>126</v>
      </c>
      <c r="Q1512" s="67" t="s">
        <v>93</v>
      </c>
      <c r="R1512" s="129" t="s">
        <v>110</v>
      </c>
    </row>
    <row r="1513" spans="1:18">
      <c r="A1513" s="71" t="s">
        <v>49</v>
      </c>
      <c r="B1513" s="23">
        <v>700116147908</v>
      </c>
      <c r="C1513" s="17" t="s">
        <v>90</v>
      </c>
      <c r="D1513" s="17" t="s">
        <v>92</v>
      </c>
      <c r="E1513" s="17">
        <v>0.47910000000000003</v>
      </c>
      <c r="F1513" s="18">
        <v>0.22320000000000001</v>
      </c>
      <c r="G1513" s="71" t="s">
        <v>1469</v>
      </c>
      <c r="H1513" s="23">
        <v>700115999842</v>
      </c>
      <c r="I1513" s="17" t="s">
        <v>108</v>
      </c>
      <c r="J1513" s="17" t="s">
        <v>107</v>
      </c>
      <c r="K1513" s="17">
        <v>0.42349999999999999</v>
      </c>
      <c r="L1513" s="17">
        <v>0.2351</v>
      </c>
      <c r="M1513" s="17">
        <v>0.43561100000000003</v>
      </c>
      <c r="N1513" s="18">
        <v>0.50986200000000004</v>
      </c>
      <c r="O1513" s="17">
        <v>0</v>
      </c>
      <c r="P1513" s="68" t="s">
        <v>5345</v>
      </c>
      <c r="Q1513" s="67" t="s">
        <v>103</v>
      </c>
      <c r="R1513" s="129" t="s">
        <v>110</v>
      </c>
    </row>
    <row r="1514" spans="1:18">
      <c r="A1514" s="71" t="s">
        <v>49</v>
      </c>
      <c r="B1514" s="23">
        <v>700116147908</v>
      </c>
      <c r="C1514" s="17" t="s">
        <v>90</v>
      </c>
      <c r="D1514" s="17" t="s">
        <v>92</v>
      </c>
      <c r="E1514" s="17">
        <v>0.47910000000000003</v>
      </c>
      <c r="F1514" s="18">
        <v>0.22320000000000001</v>
      </c>
      <c r="G1514" s="71" t="s">
        <v>1470</v>
      </c>
      <c r="H1514" s="23">
        <v>700116003062</v>
      </c>
      <c r="I1514" s="17" t="s">
        <v>107</v>
      </c>
      <c r="J1514" s="17" t="s">
        <v>108</v>
      </c>
      <c r="K1514" s="17">
        <v>0.42049999999999998</v>
      </c>
      <c r="L1514" s="17">
        <v>0.2351</v>
      </c>
      <c r="M1514" s="17">
        <v>0.45494200000000001</v>
      </c>
      <c r="N1514" s="18">
        <v>0.50187099999999996</v>
      </c>
      <c r="O1514" s="17">
        <v>0</v>
      </c>
      <c r="P1514" s="68" t="s">
        <v>5345</v>
      </c>
      <c r="Q1514" s="67" t="s">
        <v>103</v>
      </c>
      <c r="R1514" s="129" t="s">
        <v>110</v>
      </c>
    </row>
    <row r="1515" spans="1:18">
      <c r="A1515" s="71" t="s">
        <v>49</v>
      </c>
      <c r="B1515" s="23">
        <v>700116147908</v>
      </c>
      <c r="C1515" s="17" t="s">
        <v>90</v>
      </c>
      <c r="D1515" s="17" t="s">
        <v>92</v>
      </c>
      <c r="E1515" s="17">
        <v>0.47910000000000003</v>
      </c>
      <c r="F1515" s="18">
        <v>0.22320000000000001</v>
      </c>
      <c r="G1515" s="71" t="s">
        <v>1471</v>
      </c>
      <c r="H1515" s="23">
        <v>700116009293</v>
      </c>
      <c r="I1515" s="17" t="s">
        <v>97</v>
      </c>
      <c r="J1515" s="17" t="s">
        <v>98</v>
      </c>
      <c r="K1515" s="17">
        <v>0.26740000000000003</v>
      </c>
      <c r="L1515" s="17">
        <v>0.24399999999999999</v>
      </c>
      <c r="M1515" s="17">
        <v>0.31135000000000002</v>
      </c>
      <c r="N1515" s="18">
        <v>0.57822099999999998</v>
      </c>
      <c r="O1515" s="17">
        <v>0</v>
      </c>
      <c r="P1515" s="68" t="s">
        <v>5345</v>
      </c>
      <c r="Q1515" s="67" t="s">
        <v>103</v>
      </c>
      <c r="R1515" s="129" t="s">
        <v>110</v>
      </c>
    </row>
    <row r="1516" spans="1:18">
      <c r="A1516" s="71" t="s">
        <v>49</v>
      </c>
      <c r="B1516" s="23">
        <v>700116147908</v>
      </c>
      <c r="C1516" s="17" t="s">
        <v>90</v>
      </c>
      <c r="D1516" s="17" t="s">
        <v>92</v>
      </c>
      <c r="E1516" s="17">
        <v>0.47910000000000003</v>
      </c>
      <c r="F1516" s="18">
        <v>0.22320000000000001</v>
      </c>
      <c r="G1516" s="71" t="s">
        <v>1472</v>
      </c>
      <c r="H1516" s="23">
        <v>700116011674</v>
      </c>
      <c r="I1516" s="17" t="s">
        <v>107</v>
      </c>
      <c r="J1516" s="17" t="s">
        <v>97</v>
      </c>
      <c r="K1516" s="17">
        <v>0.36580000000000001</v>
      </c>
      <c r="L1516" s="17">
        <v>0.24399999999999999</v>
      </c>
      <c r="M1516" s="17">
        <v>0.47986800000000002</v>
      </c>
      <c r="N1516" s="18">
        <v>0.57822099999999998</v>
      </c>
      <c r="O1516" s="17">
        <v>0</v>
      </c>
      <c r="P1516" s="68" t="s">
        <v>5345</v>
      </c>
      <c r="Q1516" s="67" t="s">
        <v>103</v>
      </c>
      <c r="R1516" s="129" t="s">
        <v>110</v>
      </c>
    </row>
    <row r="1517" spans="1:18">
      <c r="A1517" s="71" t="s">
        <v>49</v>
      </c>
      <c r="B1517" s="23">
        <v>700116147908</v>
      </c>
      <c r="C1517" s="17" t="s">
        <v>90</v>
      </c>
      <c r="D1517" s="17" t="s">
        <v>92</v>
      </c>
      <c r="E1517" s="17">
        <v>0.47910000000000003</v>
      </c>
      <c r="F1517" s="18">
        <v>0.22320000000000001</v>
      </c>
      <c r="G1517" s="71" t="s">
        <v>1473</v>
      </c>
      <c r="H1517" s="23">
        <v>700116013315</v>
      </c>
      <c r="I1517" s="17" t="s">
        <v>108</v>
      </c>
      <c r="J1517" s="17" t="s">
        <v>107</v>
      </c>
      <c r="K1517" s="17">
        <v>0.30620000000000003</v>
      </c>
      <c r="L1517" s="17">
        <v>0.254</v>
      </c>
      <c r="M1517" s="17">
        <v>0.37281300000000001</v>
      </c>
      <c r="N1517" s="18">
        <v>0.56934799999999997</v>
      </c>
      <c r="O1517" s="17">
        <v>0</v>
      </c>
      <c r="P1517" s="68" t="s">
        <v>5345</v>
      </c>
      <c r="Q1517" s="67" t="s">
        <v>103</v>
      </c>
      <c r="R1517" s="129" t="s">
        <v>110</v>
      </c>
    </row>
    <row r="1518" spans="1:18">
      <c r="A1518" s="71" t="s">
        <v>49</v>
      </c>
      <c r="B1518" s="23">
        <v>700116147908</v>
      </c>
      <c r="C1518" s="17" t="s">
        <v>90</v>
      </c>
      <c r="D1518" s="17" t="s">
        <v>92</v>
      </c>
      <c r="E1518" s="17">
        <v>0.47910000000000003</v>
      </c>
      <c r="F1518" s="18">
        <v>0.22320000000000001</v>
      </c>
      <c r="G1518" s="71" t="s">
        <v>1474</v>
      </c>
      <c r="H1518" s="23">
        <v>700116013316</v>
      </c>
      <c r="I1518" s="17" t="s">
        <v>108</v>
      </c>
      <c r="J1518" s="17" t="s">
        <v>107</v>
      </c>
      <c r="K1518" s="17">
        <v>0.30620000000000003</v>
      </c>
      <c r="L1518" s="17">
        <v>0.254</v>
      </c>
      <c r="M1518" s="17">
        <v>0.37281300000000001</v>
      </c>
      <c r="N1518" s="18">
        <v>0.56934799999999997</v>
      </c>
      <c r="O1518" s="17">
        <v>0</v>
      </c>
      <c r="P1518" s="68" t="s">
        <v>5345</v>
      </c>
      <c r="Q1518" s="67" t="s">
        <v>103</v>
      </c>
      <c r="R1518" s="129" t="s">
        <v>110</v>
      </c>
    </row>
    <row r="1519" spans="1:18">
      <c r="A1519" s="71" t="s">
        <v>49</v>
      </c>
      <c r="B1519" s="23">
        <v>700116147908</v>
      </c>
      <c r="C1519" s="17" t="s">
        <v>90</v>
      </c>
      <c r="D1519" s="17" t="s">
        <v>92</v>
      </c>
      <c r="E1519" s="17">
        <v>0.47910000000000003</v>
      </c>
      <c r="F1519" s="18">
        <v>0.22320000000000001</v>
      </c>
      <c r="G1519" s="71" t="s">
        <v>1475</v>
      </c>
      <c r="H1519" s="23">
        <v>700116013934</v>
      </c>
      <c r="I1519" s="17" t="s">
        <v>108</v>
      </c>
      <c r="J1519" s="17" t="s">
        <v>107</v>
      </c>
      <c r="K1519" s="17">
        <v>0.36580000000000001</v>
      </c>
      <c r="L1519" s="17">
        <v>0.246</v>
      </c>
      <c r="M1519" s="17">
        <v>0.47986800000000002</v>
      </c>
      <c r="N1519" s="18">
        <v>0.588175</v>
      </c>
      <c r="O1519" s="17">
        <v>0</v>
      </c>
      <c r="P1519" s="68" t="s">
        <v>5345</v>
      </c>
      <c r="Q1519" s="67" t="s">
        <v>103</v>
      </c>
      <c r="R1519" s="129" t="s">
        <v>110</v>
      </c>
    </row>
    <row r="1520" spans="1:18">
      <c r="A1520" s="71" t="s">
        <v>49</v>
      </c>
      <c r="B1520" s="23">
        <v>700116147908</v>
      </c>
      <c r="C1520" s="17" t="s">
        <v>90</v>
      </c>
      <c r="D1520" s="17" t="s">
        <v>92</v>
      </c>
      <c r="E1520" s="17">
        <v>0.47910000000000003</v>
      </c>
      <c r="F1520" s="18">
        <v>0.22320000000000001</v>
      </c>
      <c r="G1520" s="71" t="s">
        <v>1476</v>
      </c>
      <c r="H1520" s="23">
        <v>700116014221</v>
      </c>
      <c r="I1520" s="17" t="s">
        <v>1477</v>
      </c>
      <c r="J1520" s="17" t="s">
        <v>107</v>
      </c>
      <c r="K1520" s="17">
        <v>0.27629999999999999</v>
      </c>
      <c r="L1520" s="17">
        <v>0.25890000000000002</v>
      </c>
      <c r="M1520" s="17">
        <v>0.30838500000000002</v>
      </c>
      <c r="N1520" s="18">
        <v>0.55311299999999997</v>
      </c>
      <c r="O1520" s="17">
        <v>0</v>
      </c>
      <c r="P1520" s="68" t="s">
        <v>5345</v>
      </c>
      <c r="Q1520" s="67" t="s">
        <v>103</v>
      </c>
      <c r="R1520" s="129" t="s">
        <v>110</v>
      </c>
    </row>
    <row r="1521" spans="1:18">
      <c r="A1521" s="71" t="s">
        <v>49</v>
      </c>
      <c r="B1521" s="23">
        <v>700116147908</v>
      </c>
      <c r="C1521" s="17" t="s">
        <v>90</v>
      </c>
      <c r="D1521" s="17" t="s">
        <v>92</v>
      </c>
      <c r="E1521" s="17">
        <v>0.47910000000000003</v>
      </c>
      <c r="F1521" s="18">
        <v>0.22320000000000001</v>
      </c>
      <c r="G1521" s="71" t="s">
        <v>1478</v>
      </c>
      <c r="H1521" s="23">
        <v>700116014460</v>
      </c>
      <c r="I1521" s="17" t="s">
        <v>108</v>
      </c>
      <c r="J1521" s="17" t="s">
        <v>107</v>
      </c>
      <c r="K1521" s="17">
        <v>0.36580000000000001</v>
      </c>
      <c r="L1521" s="17">
        <v>0.251</v>
      </c>
      <c r="M1521" s="17">
        <v>0.47986800000000002</v>
      </c>
      <c r="N1521" s="18">
        <v>0.57106299999999999</v>
      </c>
      <c r="O1521" s="17">
        <v>0</v>
      </c>
      <c r="P1521" s="68" t="s">
        <v>5345</v>
      </c>
      <c r="Q1521" s="67" t="s">
        <v>103</v>
      </c>
      <c r="R1521" s="129" t="s">
        <v>110</v>
      </c>
    </row>
    <row r="1522" spans="1:18">
      <c r="A1522" s="71" t="s">
        <v>49</v>
      </c>
      <c r="B1522" s="23">
        <v>700116147908</v>
      </c>
      <c r="C1522" s="17" t="s">
        <v>90</v>
      </c>
      <c r="D1522" s="17" t="s">
        <v>92</v>
      </c>
      <c r="E1522" s="17">
        <v>0.47910000000000003</v>
      </c>
      <c r="F1522" s="18">
        <v>0.22320000000000001</v>
      </c>
      <c r="G1522" s="71" t="s">
        <v>1479</v>
      </c>
      <c r="H1522" s="23">
        <v>700116015901</v>
      </c>
      <c r="I1522" s="17" t="s">
        <v>98</v>
      </c>
      <c r="J1522" s="17" t="s">
        <v>107</v>
      </c>
      <c r="K1522" s="17">
        <v>0.35980000000000001</v>
      </c>
      <c r="L1522" s="17">
        <v>0.245</v>
      </c>
      <c r="M1522" s="17">
        <v>0.49998900000000002</v>
      </c>
      <c r="N1522" s="18">
        <v>0.58318999999999999</v>
      </c>
      <c r="O1522" s="17">
        <v>0</v>
      </c>
      <c r="P1522" s="68" t="s">
        <v>5345</v>
      </c>
      <c r="Q1522" s="67" t="s">
        <v>103</v>
      </c>
      <c r="R1522" s="129" t="s">
        <v>110</v>
      </c>
    </row>
    <row r="1523" spans="1:18">
      <c r="A1523" s="71" t="s">
        <v>49</v>
      </c>
      <c r="B1523" s="23">
        <v>700116147908</v>
      </c>
      <c r="C1523" s="17" t="s">
        <v>90</v>
      </c>
      <c r="D1523" s="17" t="s">
        <v>92</v>
      </c>
      <c r="E1523" s="17">
        <v>0.47910000000000003</v>
      </c>
      <c r="F1523" s="18">
        <v>0.22320000000000001</v>
      </c>
      <c r="G1523" s="71" t="s">
        <v>1480</v>
      </c>
      <c r="H1523" s="23">
        <v>700116016076</v>
      </c>
      <c r="I1523" s="17" t="s">
        <v>97</v>
      </c>
      <c r="J1523" s="17" t="s">
        <v>98</v>
      </c>
      <c r="K1523" s="17">
        <v>0.35980000000000001</v>
      </c>
      <c r="L1523" s="17">
        <v>0.245</v>
      </c>
      <c r="M1523" s="17">
        <v>0.49998900000000002</v>
      </c>
      <c r="N1523" s="18">
        <v>0.56639200000000001</v>
      </c>
      <c r="O1523" s="17">
        <v>0</v>
      </c>
      <c r="P1523" s="68" t="s">
        <v>5345</v>
      </c>
      <c r="Q1523" s="67" t="s">
        <v>103</v>
      </c>
      <c r="R1523" s="129" t="s">
        <v>110</v>
      </c>
    </row>
    <row r="1524" spans="1:18">
      <c r="A1524" s="71" t="s">
        <v>49</v>
      </c>
      <c r="B1524" s="23">
        <v>700116147908</v>
      </c>
      <c r="C1524" s="17" t="s">
        <v>90</v>
      </c>
      <c r="D1524" s="17" t="s">
        <v>92</v>
      </c>
      <c r="E1524" s="17">
        <v>0.47910000000000003</v>
      </c>
      <c r="F1524" s="18">
        <v>0.22320000000000001</v>
      </c>
      <c r="G1524" s="71" t="s">
        <v>1481</v>
      </c>
      <c r="H1524" s="23">
        <v>700116017788</v>
      </c>
      <c r="I1524" s="17" t="s">
        <v>107</v>
      </c>
      <c r="J1524" s="17" t="s">
        <v>108</v>
      </c>
      <c r="K1524" s="17">
        <v>0.26740000000000003</v>
      </c>
      <c r="L1524" s="17">
        <v>0.246</v>
      </c>
      <c r="M1524" s="17">
        <v>0.31135000000000002</v>
      </c>
      <c r="N1524" s="18">
        <v>0.588175</v>
      </c>
      <c r="O1524" s="17">
        <v>0</v>
      </c>
      <c r="P1524" s="68" t="s">
        <v>5345</v>
      </c>
      <c r="Q1524" s="67" t="s">
        <v>103</v>
      </c>
      <c r="R1524" s="129" t="s">
        <v>110</v>
      </c>
    </row>
    <row r="1525" spans="1:18">
      <c r="A1525" s="71" t="s">
        <v>49</v>
      </c>
      <c r="B1525" s="23">
        <v>700116147908</v>
      </c>
      <c r="C1525" s="17" t="s">
        <v>90</v>
      </c>
      <c r="D1525" s="17" t="s">
        <v>92</v>
      </c>
      <c r="E1525" s="17">
        <v>0.47910000000000003</v>
      </c>
      <c r="F1525" s="18">
        <v>0.22320000000000001</v>
      </c>
      <c r="G1525" s="71" t="s">
        <v>1482</v>
      </c>
      <c r="H1525" s="23">
        <v>700116018179</v>
      </c>
      <c r="I1525" s="17" t="s">
        <v>108</v>
      </c>
      <c r="J1525" s="17" t="s">
        <v>97</v>
      </c>
      <c r="K1525" s="17">
        <v>0.26939999999999997</v>
      </c>
      <c r="L1525" s="17">
        <v>0.249</v>
      </c>
      <c r="M1525" s="17">
        <v>0.31010100000000002</v>
      </c>
      <c r="N1525" s="18">
        <v>0.58623199999999998</v>
      </c>
      <c r="O1525" s="17">
        <v>0</v>
      </c>
      <c r="P1525" s="68" t="s">
        <v>5345</v>
      </c>
      <c r="Q1525" s="67" t="s">
        <v>103</v>
      </c>
      <c r="R1525" s="129" t="s">
        <v>110</v>
      </c>
    </row>
    <row r="1526" spans="1:18">
      <c r="A1526" s="71" t="s">
        <v>49</v>
      </c>
      <c r="B1526" s="23">
        <v>700116147908</v>
      </c>
      <c r="C1526" s="17" t="s">
        <v>90</v>
      </c>
      <c r="D1526" s="17" t="s">
        <v>92</v>
      </c>
      <c r="E1526" s="17">
        <v>0.47910000000000003</v>
      </c>
      <c r="F1526" s="18">
        <v>0.22320000000000001</v>
      </c>
      <c r="G1526" s="71" t="s">
        <v>1483</v>
      </c>
      <c r="H1526" s="23">
        <v>700116019687</v>
      </c>
      <c r="I1526" s="17" t="s">
        <v>97</v>
      </c>
      <c r="J1526" s="17" t="s">
        <v>406</v>
      </c>
      <c r="K1526" s="17">
        <v>0.26740000000000003</v>
      </c>
      <c r="L1526" s="17">
        <v>0.24399999999999999</v>
      </c>
      <c r="M1526" s="17">
        <v>0.31135000000000002</v>
      </c>
      <c r="N1526" s="18">
        <v>0.57822099999999998</v>
      </c>
      <c r="O1526" s="17">
        <v>0</v>
      </c>
      <c r="P1526" s="68" t="s">
        <v>5345</v>
      </c>
      <c r="Q1526" s="67" t="s">
        <v>103</v>
      </c>
      <c r="R1526" s="129" t="s">
        <v>110</v>
      </c>
    </row>
    <row r="1527" spans="1:18">
      <c r="A1527" s="71" t="s">
        <v>49</v>
      </c>
      <c r="B1527" s="23">
        <v>700116147908</v>
      </c>
      <c r="C1527" s="17" t="s">
        <v>90</v>
      </c>
      <c r="D1527" s="17" t="s">
        <v>92</v>
      </c>
      <c r="E1527" s="17">
        <v>0.47910000000000003</v>
      </c>
      <c r="F1527" s="18">
        <v>0.22320000000000001</v>
      </c>
      <c r="G1527" s="71" t="s">
        <v>1484</v>
      </c>
      <c r="H1527" s="23">
        <v>700116021088</v>
      </c>
      <c r="I1527" s="17" t="s">
        <v>108</v>
      </c>
      <c r="J1527" s="17" t="s">
        <v>107</v>
      </c>
      <c r="K1527" s="17">
        <v>0.36480000000000001</v>
      </c>
      <c r="L1527" s="17">
        <v>0.247</v>
      </c>
      <c r="M1527" s="17">
        <v>0.47744199999999998</v>
      </c>
      <c r="N1527" s="18">
        <v>0.59317600000000004</v>
      </c>
      <c r="O1527" s="17">
        <v>0</v>
      </c>
      <c r="P1527" s="68" t="s">
        <v>5345</v>
      </c>
      <c r="Q1527" s="67" t="s">
        <v>103</v>
      </c>
      <c r="R1527" s="129" t="s">
        <v>110</v>
      </c>
    </row>
    <row r="1528" spans="1:18">
      <c r="A1528" s="71" t="s">
        <v>49</v>
      </c>
      <c r="B1528" s="23">
        <v>700116147908</v>
      </c>
      <c r="C1528" s="17" t="s">
        <v>90</v>
      </c>
      <c r="D1528" s="17" t="s">
        <v>92</v>
      </c>
      <c r="E1528" s="17">
        <v>0.47910000000000003</v>
      </c>
      <c r="F1528" s="18">
        <v>0.22320000000000001</v>
      </c>
      <c r="G1528" s="71" t="s">
        <v>1485</v>
      </c>
      <c r="H1528" s="23">
        <v>700116022538</v>
      </c>
      <c r="I1528" s="17" t="s">
        <v>97</v>
      </c>
      <c r="J1528" s="17" t="s">
        <v>98</v>
      </c>
      <c r="K1528" s="17">
        <v>0.36480000000000001</v>
      </c>
      <c r="L1528" s="17">
        <v>0.24399999999999999</v>
      </c>
      <c r="M1528" s="17">
        <v>0.51233099999999998</v>
      </c>
      <c r="N1528" s="18">
        <v>0.58668699999999996</v>
      </c>
      <c r="O1528" s="17">
        <v>0</v>
      </c>
      <c r="P1528" s="68" t="s">
        <v>5345</v>
      </c>
      <c r="Q1528" s="67" t="s">
        <v>103</v>
      </c>
      <c r="R1528" s="129" t="s">
        <v>110</v>
      </c>
    </row>
    <row r="1529" spans="1:18">
      <c r="A1529" s="71" t="s">
        <v>49</v>
      </c>
      <c r="B1529" s="23">
        <v>700116147908</v>
      </c>
      <c r="C1529" s="17" t="s">
        <v>90</v>
      </c>
      <c r="D1529" s="17" t="s">
        <v>92</v>
      </c>
      <c r="E1529" s="17">
        <v>0.47910000000000003</v>
      </c>
      <c r="F1529" s="18">
        <v>0.22320000000000001</v>
      </c>
      <c r="G1529" s="71" t="s">
        <v>1486</v>
      </c>
      <c r="H1529" s="23">
        <v>700116028555</v>
      </c>
      <c r="I1529" s="17" t="s">
        <v>108</v>
      </c>
      <c r="J1529" s="17" t="s">
        <v>107</v>
      </c>
      <c r="K1529" s="17">
        <v>0.26840000000000003</v>
      </c>
      <c r="L1529" s="17">
        <v>0.246</v>
      </c>
      <c r="M1529" s="17">
        <v>0.31323099999999998</v>
      </c>
      <c r="N1529" s="18">
        <v>0.59669000000000005</v>
      </c>
      <c r="O1529" s="17">
        <v>0</v>
      </c>
      <c r="P1529" s="68" t="s">
        <v>5345</v>
      </c>
      <c r="Q1529" s="67" t="s">
        <v>103</v>
      </c>
      <c r="R1529" s="129" t="s">
        <v>110</v>
      </c>
    </row>
    <row r="1530" spans="1:18">
      <c r="A1530" s="71" t="s">
        <v>49</v>
      </c>
      <c r="B1530" s="23">
        <v>700116147908</v>
      </c>
      <c r="C1530" s="17" t="s">
        <v>90</v>
      </c>
      <c r="D1530" s="17" t="s">
        <v>92</v>
      </c>
      <c r="E1530" s="17">
        <v>0.47910000000000003</v>
      </c>
      <c r="F1530" s="18">
        <v>0.22320000000000001</v>
      </c>
      <c r="G1530" s="71" t="s">
        <v>1487</v>
      </c>
      <c r="H1530" s="23">
        <v>700116028923</v>
      </c>
      <c r="I1530" s="17" t="s">
        <v>98</v>
      </c>
      <c r="J1530" s="17" t="s">
        <v>97</v>
      </c>
      <c r="K1530" s="17">
        <v>0.36980000000000002</v>
      </c>
      <c r="L1530" s="17">
        <v>0.246</v>
      </c>
      <c r="M1530" s="17">
        <v>0.48964800000000003</v>
      </c>
      <c r="N1530" s="18">
        <v>0.59669000000000005</v>
      </c>
      <c r="O1530" s="17">
        <v>0</v>
      </c>
      <c r="P1530" s="68" t="s">
        <v>5345</v>
      </c>
      <c r="Q1530" s="67" t="s">
        <v>103</v>
      </c>
      <c r="R1530" s="129" t="s">
        <v>110</v>
      </c>
    </row>
    <row r="1531" spans="1:18">
      <c r="A1531" s="71" t="s">
        <v>49</v>
      </c>
      <c r="B1531" s="23">
        <v>700116147908</v>
      </c>
      <c r="C1531" s="17" t="s">
        <v>90</v>
      </c>
      <c r="D1531" s="17" t="s">
        <v>92</v>
      </c>
      <c r="E1531" s="17">
        <v>0.47910000000000003</v>
      </c>
      <c r="F1531" s="18">
        <v>0.22320000000000001</v>
      </c>
      <c r="G1531" s="71" t="s">
        <v>1488</v>
      </c>
      <c r="H1531" s="23">
        <v>700116030914</v>
      </c>
      <c r="I1531" s="17" t="s">
        <v>360</v>
      </c>
      <c r="J1531" s="17" t="s">
        <v>107</v>
      </c>
      <c r="K1531" s="17">
        <v>0.36980000000000002</v>
      </c>
      <c r="L1531" s="17">
        <v>0.252</v>
      </c>
      <c r="M1531" s="17">
        <v>0.49543300000000001</v>
      </c>
      <c r="N1531" s="18">
        <v>0.63580599999999998</v>
      </c>
      <c r="O1531" s="17">
        <v>0</v>
      </c>
      <c r="P1531" s="68" t="s">
        <v>5345</v>
      </c>
      <c r="Q1531" s="67" t="s">
        <v>103</v>
      </c>
      <c r="R1531" s="129" t="s">
        <v>110</v>
      </c>
    </row>
    <row r="1532" spans="1:18">
      <c r="A1532" s="71" t="s">
        <v>49</v>
      </c>
      <c r="B1532" s="23">
        <v>700116147908</v>
      </c>
      <c r="C1532" s="17" t="s">
        <v>90</v>
      </c>
      <c r="D1532" s="17" t="s">
        <v>92</v>
      </c>
      <c r="E1532" s="17">
        <v>0.47910000000000003</v>
      </c>
      <c r="F1532" s="18">
        <v>0.22320000000000001</v>
      </c>
      <c r="G1532" s="71" t="s">
        <v>1489</v>
      </c>
      <c r="H1532" s="23">
        <v>700116034844</v>
      </c>
      <c r="I1532" s="17" t="s">
        <v>98</v>
      </c>
      <c r="J1532" s="17" t="s">
        <v>97</v>
      </c>
      <c r="K1532" s="17">
        <v>0.36280000000000001</v>
      </c>
      <c r="L1532" s="17">
        <v>0.247</v>
      </c>
      <c r="M1532" s="17">
        <v>0.52521200000000001</v>
      </c>
      <c r="N1532" s="18">
        <v>0.66320299999999999</v>
      </c>
      <c r="O1532" s="17">
        <v>0</v>
      </c>
      <c r="P1532" s="68" t="s">
        <v>5345</v>
      </c>
      <c r="Q1532" s="67" t="s">
        <v>103</v>
      </c>
      <c r="R1532" s="129" t="s">
        <v>110</v>
      </c>
    </row>
    <row r="1533" spans="1:18">
      <c r="A1533" s="71" t="s">
        <v>49</v>
      </c>
      <c r="B1533" s="23">
        <v>700116147908</v>
      </c>
      <c r="C1533" s="17" t="s">
        <v>90</v>
      </c>
      <c r="D1533" s="17" t="s">
        <v>92</v>
      </c>
      <c r="E1533" s="17">
        <v>0.47910000000000003</v>
      </c>
      <c r="F1533" s="18">
        <v>0.22320000000000001</v>
      </c>
      <c r="G1533" s="71" t="s">
        <v>1490</v>
      </c>
      <c r="H1533" s="23">
        <v>700116039918</v>
      </c>
      <c r="I1533" s="17" t="s">
        <v>97</v>
      </c>
      <c r="J1533" s="17" t="s">
        <v>98</v>
      </c>
      <c r="K1533" s="17">
        <v>7.8530000000000003E-2</v>
      </c>
      <c r="L1533" s="17">
        <v>0.16170000000000001</v>
      </c>
      <c r="M1533" s="17">
        <v>8.8198799999999994E-2</v>
      </c>
      <c r="N1533" s="18">
        <v>0.53104700000000005</v>
      </c>
      <c r="O1533" s="17">
        <v>0</v>
      </c>
      <c r="P1533" s="68" t="s">
        <v>5345</v>
      </c>
      <c r="Q1533" s="67" t="s">
        <v>103</v>
      </c>
      <c r="R1533" s="129" t="s">
        <v>110</v>
      </c>
    </row>
    <row r="1534" spans="1:18">
      <c r="A1534" s="71" t="s">
        <v>49</v>
      </c>
      <c r="B1534" s="23">
        <v>700116147908</v>
      </c>
      <c r="C1534" s="17" t="s">
        <v>90</v>
      </c>
      <c r="D1534" s="17" t="s">
        <v>92</v>
      </c>
      <c r="E1534" s="17">
        <v>0.47910000000000003</v>
      </c>
      <c r="F1534" s="18">
        <v>0.22320000000000001</v>
      </c>
      <c r="G1534" s="71" t="s">
        <v>1491</v>
      </c>
      <c r="H1534" s="23">
        <v>700116040828</v>
      </c>
      <c r="I1534" s="17" t="s">
        <v>108</v>
      </c>
      <c r="J1534" s="17" t="s">
        <v>98</v>
      </c>
      <c r="K1534" s="17">
        <v>7.8530000000000003E-2</v>
      </c>
      <c r="L1534" s="17">
        <v>0.16170000000000001</v>
      </c>
      <c r="M1534" s="17">
        <v>8.8198799999999994E-2</v>
      </c>
      <c r="N1534" s="18">
        <v>0.53104700000000005</v>
      </c>
      <c r="O1534" s="17">
        <v>0</v>
      </c>
      <c r="P1534" s="68" t="s">
        <v>5345</v>
      </c>
      <c r="Q1534" s="67" t="s">
        <v>103</v>
      </c>
      <c r="R1534" s="129" t="s">
        <v>110</v>
      </c>
    </row>
    <row r="1535" spans="1:18">
      <c r="A1535" s="71" t="s">
        <v>49</v>
      </c>
      <c r="B1535" s="23">
        <v>700116147908</v>
      </c>
      <c r="C1535" s="17" t="s">
        <v>90</v>
      </c>
      <c r="D1535" s="17" t="s">
        <v>92</v>
      </c>
      <c r="E1535" s="17">
        <v>0.47910000000000003</v>
      </c>
      <c r="F1535" s="18">
        <v>0.22320000000000001</v>
      </c>
      <c r="G1535" s="71" t="s">
        <v>1492</v>
      </c>
      <c r="H1535" s="23">
        <v>700116041785</v>
      </c>
      <c r="I1535" s="17" t="s">
        <v>107</v>
      </c>
      <c r="J1535" s="17" t="s">
        <v>360</v>
      </c>
      <c r="K1535" s="17">
        <v>9.3439999999999995E-2</v>
      </c>
      <c r="L1535" s="17">
        <v>0.16669999999999999</v>
      </c>
      <c r="M1535" s="17">
        <v>8.2302299999999995E-2</v>
      </c>
      <c r="N1535" s="18">
        <v>0.526478</v>
      </c>
      <c r="O1535" s="17">
        <v>0</v>
      </c>
      <c r="P1535" s="68" t="s">
        <v>5345</v>
      </c>
      <c r="Q1535" s="67" t="s">
        <v>103</v>
      </c>
      <c r="R1535" s="129" t="s">
        <v>110</v>
      </c>
    </row>
    <row r="1536" spans="1:18">
      <c r="A1536" s="71" t="s">
        <v>49</v>
      </c>
      <c r="B1536" s="23">
        <v>700116147908</v>
      </c>
      <c r="C1536" s="17" t="s">
        <v>90</v>
      </c>
      <c r="D1536" s="17" t="s">
        <v>92</v>
      </c>
      <c r="E1536" s="17">
        <v>0.47910000000000003</v>
      </c>
      <c r="F1536" s="18">
        <v>0.22320000000000001</v>
      </c>
      <c r="G1536" s="71" t="s">
        <v>1493</v>
      </c>
      <c r="H1536" s="23">
        <v>700116046731</v>
      </c>
      <c r="I1536" s="17" t="s">
        <v>107</v>
      </c>
      <c r="J1536" s="17" t="s">
        <v>108</v>
      </c>
      <c r="K1536" s="17">
        <v>7.8530000000000003E-2</v>
      </c>
      <c r="L1536" s="17">
        <v>0.16170000000000001</v>
      </c>
      <c r="M1536" s="17">
        <v>8.8198799999999994E-2</v>
      </c>
      <c r="N1536" s="18">
        <v>0.53104700000000005</v>
      </c>
      <c r="O1536" s="17">
        <v>0</v>
      </c>
      <c r="P1536" s="68" t="s">
        <v>5345</v>
      </c>
      <c r="Q1536" s="67" t="s">
        <v>103</v>
      </c>
      <c r="R1536" s="129" t="s">
        <v>110</v>
      </c>
    </row>
    <row r="1537" spans="1:18">
      <c r="A1537" s="71" t="s">
        <v>49</v>
      </c>
      <c r="B1537" s="23">
        <v>700116147908</v>
      </c>
      <c r="C1537" s="17" t="s">
        <v>90</v>
      </c>
      <c r="D1537" s="17" t="s">
        <v>92</v>
      </c>
      <c r="E1537" s="17">
        <v>0.47910000000000003</v>
      </c>
      <c r="F1537" s="18">
        <v>0.22320000000000001</v>
      </c>
      <c r="G1537" s="71" t="s">
        <v>1494</v>
      </c>
      <c r="H1537" s="23">
        <v>700116047656</v>
      </c>
      <c r="I1537" s="17" t="s">
        <v>416</v>
      </c>
      <c r="J1537" s="17" t="s">
        <v>98</v>
      </c>
      <c r="K1537" s="17">
        <v>0.36180000000000001</v>
      </c>
      <c r="L1537" s="17">
        <v>0.22220000000000001</v>
      </c>
      <c r="M1537" s="17">
        <v>0.58430199999999999</v>
      </c>
      <c r="N1537" s="18">
        <v>0.87254500000000002</v>
      </c>
      <c r="O1537" s="17">
        <v>0</v>
      </c>
      <c r="P1537" s="68" t="s">
        <v>5345</v>
      </c>
      <c r="Q1537" s="67" t="s">
        <v>103</v>
      </c>
      <c r="R1537" s="129" t="s">
        <v>110</v>
      </c>
    </row>
    <row r="1538" spans="1:18">
      <c r="A1538" s="71" t="s">
        <v>49</v>
      </c>
      <c r="B1538" s="23">
        <v>700116147908</v>
      </c>
      <c r="C1538" s="17" t="s">
        <v>90</v>
      </c>
      <c r="D1538" s="17" t="s">
        <v>92</v>
      </c>
      <c r="E1538" s="17">
        <v>0.47910000000000003</v>
      </c>
      <c r="F1538" s="18">
        <v>0.22320000000000001</v>
      </c>
      <c r="G1538" s="71" t="s">
        <v>1495</v>
      </c>
      <c r="H1538" s="23">
        <v>700116049867</v>
      </c>
      <c r="I1538" s="17" t="s">
        <v>107</v>
      </c>
      <c r="J1538" s="17" t="s">
        <v>108</v>
      </c>
      <c r="K1538" s="17">
        <v>7.8530000000000003E-2</v>
      </c>
      <c r="L1538" s="17">
        <v>0.16170000000000001</v>
      </c>
      <c r="M1538" s="17">
        <v>8.8198799999999994E-2</v>
      </c>
      <c r="N1538" s="18">
        <v>0.54052</v>
      </c>
      <c r="O1538" s="17">
        <v>0</v>
      </c>
      <c r="P1538" s="68" t="s">
        <v>5345</v>
      </c>
      <c r="Q1538" s="67" t="s">
        <v>103</v>
      </c>
      <c r="R1538" s="129" t="s">
        <v>110</v>
      </c>
    </row>
    <row r="1539" spans="1:18">
      <c r="A1539" s="71" t="s">
        <v>49</v>
      </c>
      <c r="B1539" s="23">
        <v>700116147908</v>
      </c>
      <c r="C1539" s="17" t="s">
        <v>90</v>
      </c>
      <c r="D1539" s="17" t="s">
        <v>92</v>
      </c>
      <c r="E1539" s="17">
        <v>0.47910000000000003</v>
      </c>
      <c r="F1539" s="18">
        <v>0.22320000000000001</v>
      </c>
      <c r="G1539" s="71" t="s">
        <v>1496</v>
      </c>
      <c r="H1539" s="23">
        <v>700116049922</v>
      </c>
      <c r="I1539" s="17" t="s">
        <v>98</v>
      </c>
      <c r="J1539" s="17" t="s">
        <v>97</v>
      </c>
      <c r="K1539" s="17">
        <v>0.36680000000000001</v>
      </c>
      <c r="L1539" s="17">
        <v>0.22020000000000001</v>
      </c>
      <c r="M1539" s="17">
        <v>0.59741500000000003</v>
      </c>
      <c r="N1539" s="18">
        <v>0.84029299999999996</v>
      </c>
      <c r="O1539" s="17">
        <v>0</v>
      </c>
      <c r="P1539" s="68" t="s">
        <v>5345</v>
      </c>
      <c r="Q1539" s="67" t="s">
        <v>103</v>
      </c>
      <c r="R1539" s="129" t="s">
        <v>110</v>
      </c>
    </row>
    <row r="1540" spans="1:18">
      <c r="A1540" s="71" t="s">
        <v>49</v>
      </c>
      <c r="B1540" s="23">
        <v>700116147908</v>
      </c>
      <c r="C1540" s="17" t="s">
        <v>90</v>
      </c>
      <c r="D1540" s="17" t="s">
        <v>92</v>
      </c>
      <c r="E1540" s="17">
        <v>0.47910000000000003</v>
      </c>
      <c r="F1540" s="18">
        <v>0.22320000000000001</v>
      </c>
      <c r="G1540" s="71" t="s">
        <v>1497</v>
      </c>
      <c r="H1540" s="23">
        <v>700116049977</v>
      </c>
      <c r="I1540" s="17" t="s">
        <v>98</v>
      </c>
      <c r="J1540" s="17" t="s">
        <v>97</v>
      </c>
      <c r="K1540" s="17">
        <v>0.33900000000000002</v>
      </c>
      <c r="L1540" s="17">
        <v>0.2044</v>
      </c>
      <c r="M1540" s="17">
        <v>0.52651999999999999</v>
      </c>
      <c r="N1540" s="18">
        <v>0.785636</v>
      </c>
      <c r="O1540" s="17">
        <v>0</v>
      </c>
      <c r="P1540" s="68" t="s">
        <v>5345</v>
      </c>
      <c r="Q1540" s="67" t="s">
        <v>103</v>
      </c>
      <c r="R1540" s="129" t="s">
        <v>110</v>
      </c>
    </row>
    <row r="1541" spans="1:18">
      <c r="A1541" s="71" t="s">
        <v>49</v>
      </c>
      <c r="B1541" s="23">
        <v>700116147908</v>
      </c>
      <c r="C1541" s="17" t="s">
        <v>90</v>
      </c>
      <c r="D1541" s="17" t="s">
        <v>92</v>
      </c>
      <c r="E1541" s="17">
        <v>0.47910000000000003</v>
      </c>
      <c r="F1541" s="18">
        <v>0.22320000000000001</v>
      </c>
      <c r="G1541" s="71" t="s">
        <v>1498</v>
      </c>
      <c r="H1541" s="23">
        <v>700116049984</v>
      </c>
      <c r="I1541" s="17" t="s">
        <v>97</v>
      </c>
      <c r="J1541" s="17" t="s">
        <v>98</v>
      </c>
      <c r="K1541" s="17">
        <v>0.34</v>
      </c>
      <c r="L1541" s="17">
        <v>0.2044</v>
      </c>
      <c r="M1541" s="17">
        <v>0.52285700000000002</v>
      </c>
      <c r="N1541" s="18">
        <v>0.785636</v>
      </c>
      <c r="O1541" s="17">
        <v>0</v>
      </c>
      <c r="P1541" s="68" t="s">
        <v>5345</v>
      </c>
      <c r="Q1541" s="67" t="s">
        <v>103</v>
      </c>
      <c r="R1541" s="129" t="s">
        <v>110</v>
      </c>
    </row>
    <row r="1542" spans="1:18">
      <c r="A1542" s="71" t="s">
        <v>49</v>
      </c>
      <c r="B1542" s="23">
        <v>700116147908</v>
      </c>
      <c r="C1542" s="17" t="s">
        <v>90</v>
      </c>
      <c r="D1542" s="17" t="s">
        <v>92</v>
      </c>
      <c r="E1542" s="17">
        <v>0.47910000000000003</v>
      </c>
      <c r="F1542" s="18">
        <v>0.22320000000000001</v>
      </c>
      <c r="G1542" s="71" t="s">
        <v>1499</v>
      </c>
      <c r="H1542" s="23">
        <v>700116049989</v>
      </c>
      <c r="I1542" s="17" t="s">
        <v>107</v>
      </c>
      <c r="J1542" s="17" t="s">
        <v>108</v>
      </c>
      <c r="K1542" s="17">
        <v>0.33900000000000002</v>
      </c>
      <c r="L1542" s="17">
        <v>0.2044</v>
      </c>
      <c r="M1542" s="17">
        <v>0.52651999999999999</v>
      </c>
      <c r="N1542" s="18">
        <v>0.785636</v>
      </c>
      <c r="O1542" s="17">
        <v>0</v>
      </c>
      <c r="P1542" s="68" t="s">
        <v>5345</v>
      </c>
      <c r="Q1542" s="67" t="s">
        <v>103</v>
      </c>
      <c r="R1542" s="129" t="s">
        <v>110</v>
      </c>
    </row>
    <row r="1543" spans="1:18">
      <c r="A1543" s="71" t="s">
        <v>49</v>
      </c>
      <c r="B1543" s="23">
        <v>700116147908</v>
      </c>
      <c r="C1543" s="17" t="s">
        <v>90</v>
      </c>
      <c r="D1543" s="17" t="s">
        <v>92</v>
      </c>
      <c r="E1543" s="17">
        <v>0.47910000000000003</v>
      </c>
      <c r="F1543" s="18">
        <v>0.22320000000000001</v>
      </c>
      <c r="G1543" s="71" t="s">
        <v>1500</v>
      </c>
      <c r="H1543" s="23">
        <v>700116049992</v>
      </c>
      <c r="I1543" s="17" t="s">
        <v>107</v>
      </c>
      <c r="J1543" s="17" t="s">
        <v>98</v>
      </c>
      <c r="K1543" s="17">
        <v>0.33900000000000002</v>
      </c>
      <c r="L1543" s="17">
        <v>0.2044</v>
      </c>
      <c r="M1543" s="17">
        <v>0.52651999999999999</v>
      </c>
      <c r="N1543" s="18">
        <v>0.785636</v>
      </c>
      <c r="O1543" s="17">
        <v>0</v>
      </c>
      <c r="P1543" s="68" t="s">
        <v>5345</v>
      </c>
      <c r="Q1543" s="67" t="s">
        <v>103</v>
      </c>
      <c r="R1543" s="129" t="s">
        <v>110</v>
      </c>
    </row>
    <row r="1544" spans="1:18">
      <c r="A1544" s="71" t="s">
        <v>49</v>
      </c>
      <c r="B1544" s="23">
        <v>700116147908</v>
      </c>
      <c r="C1544" s="17" t="s">
        <v>90</v>
      </c>
      <c r="D1544" s="17" t="s">
        <v>92</v>
      </c>
      <c r="E1544" s="17">
        <v>0.47910000000000003</v>
      </c>
      <c r="F1544" s="18">
        <v>0.22320000000000001</v>
      </c>
      <c r="G1544" s="71" t="s">
        <v>1501</v>
      </c>
      <c r="H1544" s="23">
        <v>700116050535</v>
      </c>
      <c r="I1544" s="17" t="s">
        <v>98</v>
      </c>
      <c r="J1544" s="17" t="s">
        <v>97</v>
      </c>
      <c r="K1544" s="17">
        <v>7.8530000000000003E-2</v>
      </c>
      <c r="L1544" s="17">
        <v>0.16170000000000001</v>
      </c>
      <c r="M1544" s="17">
        <v>8.8198799999999994E-2</v>
      </c>
      <c r="N1544" s="18">
        <v>0.54052</v>
      </c>
      <c r="O1544" s="17">
        <v>0</v>
      </c>
      <c r="P1544" s="68" t="s">
        <v>5345</v>
      </c>
      <c r="Q1544" s="67" t="s">
        <v>103</v>
      </c>
      <c r="R1544" s="129" t="s">
        <v>110</v>
      </c>
    </row>
    <row r="1545" spans="1:18">
      <c r="A1545" s="71" t="s">
        <v>49</v>
      </c>
      <c r="B1545" s="23">
        <v>700116147908</v>
      </c>
      <c r="C1545" s="17" t="s">
        <v>90</v>
      </c>
      <c r="D1545" s="17" t="s">
        <v>92</v>
      </c>
      <c r="E1545" s="17">
        <v>0.47910000000000003</v>
      </c>
      <c r="F1545" s="18">
        <v>0.22320000000000001</v>
      </c>
      <c r="G1545" s="71" t="s">
        <v>1502</v>
      </c>
      <c r="H1545" s="23">
        <v>700116050593</v>
      </c>
      <c r="I1545" s="17" t="s">
        <v>107</v>
      </c>
      <c r="J1545" s="17" t="s">
        <v>108</v>
      </c>
      <c r="K1545" s="17">
        <v>0.36780000000000002</v>
      </c>
      <c r="L1545" s="17">
        <v>0.22220000000000001</v>
      </c>
      <c r="M1545" s="17">
        <v>0.60006300000000001</v>
      </c>
      <c r="N1545" s="18">
        <v>0.85126400000000002</v>
      </c>
      <c r="O1545" s="17">
        <v>0</v>
      </c>
      <c r="P1545" s="68" t="s">
        <v>5345</v>
      </c>
      <c r="Q1545" s="67" t="s">
        <v>103</v>
      </c>
      <c r="R1545" s="129" t="s">
        <v>110</v>
      </c>
    </row>
    <row r="1546" spans="1:18">
      <c r="A1546" s="71" t="s">
        <v>49</v>
      </c>
      <c r="B1546" s="23">
        <v>700116147908</v>
      </c>
      <c r="C1546" s="17" t="s">
        <v>90</v>
      </c>
      <c r="D1546" s="17" t="s">
        <v>92</v>
      </c>
      <c r="E1546" s="17">
        <v>0.47910000000000003</v>
      </c>
      <c r="F1546" s="18">
        <v>0.22320000000000001</v>
      </c>
      <c r="G1546" s="71" t="s">
        <v>1503</v>
      </c>
      <c r="H1546" s="23">
        <v>700116052399</v>
      </c>
      <c r="I1546" s="17" t="s">
        <v>98</v>
      </c>
      <c r="J1546" s="17" t="s">
        <v>107</v>
      </c>
      <c r="K1546" s="17">
        <v>0.18190000000000001</v>
      </c>
      <c r="L1546" s="17">
        <v>0.16470000000000001</v>
      </c>
      <c r="M1546" s="17">
        <v>0.22675600000000001</v>
      </c>
      <c r="N1546" s="18">
        <v>0.55471700000000002</v>
      </c>
      <c r="O1546" s="17">
        <v>0</v>
      </c>
      <c r="P1546" s="68" t="s">
        <v>5345</v>
      </c>
      <c r="Q1546" s="67" t="s">
        <v>103</v>
      </c>
      <c r="R1546" s="129" t="s">
        <v>110</v>
      </c>
    </row>
    <row r="1547" spans="1:18">
      <c r="A1547" s="71" t="s">
        <v>49</v>
      </c>
      <c r="B1547" s="23">
        <v>700116147908</v>
      </c>
      <c r="C1547" s="17" t="s">
        <v>90</v>
      </c>
      <c r="D1547" s="17" t="s">
        <v>92</v>
      </c>
      <c r="E1547" s="17">
        <v>0.47910000000000003</v>
      </c>
      <c r="F1547" s="18">
        <v>0.22320000000000001</v>
      </c>
      <c r="G1547" s="71" t="s">
        <v>1504</v>
      </c>
      <c r="H1547" s="23">
        <v>700116052627</v>
      </c>
      <c r="I1547" s="17" t="s">
        <v>97</v>
      </c>
      <c r="J1547" s="17" t="s">
        <v>98</v>
      </c>
      <c r="K1547" s="17">
        <v>7.8530000000000003E-2</v>
      </c>
      <c r="L1547" s="17">
        <v>0.16170000000000001</v>
      </c>
      <c r="M1547" s="17">
        <v>8.8198799999999994E-2</v>
      </c>
      <c r="N1547" s="18">
        <v>0.54052</v>
      </c>
      <c r="O1547" s="17">
        <v>0</v>
      </c>
      <c r="P1547" s="68" t="s">
        <v>5345</v>
      </c>
      <c r="Q1547" s="67" t="s">
        <v>103</v>
      </c>
      <c r="R1547" s="129" t="s">
        <v>110</v>
      </c>
    </row>
    <row r="1548" spans="1:18">
      <c r="A1548" s="71" t="s">
        <v>49</v>
      </c>
      <c r="B1548" s="23">
        <v>700116147908</v>
      </c>
      <c r="C1548" s="17" t="s">
        <v>90</v>
      </c>
      <c r="D1548" s="17" t="s">
        <v>92</v>
      </c>
      <c r="E1548" s="17">
        <v>0.47910000000000003</v>
      </c>
      <c r="F1548" s="18">
        <v>0.22320000000000001</v>
      </c>
      <c r="G1548" s="71" t="s">
        <v>1505</v>
      </c>
      <c r="H1548" s="23">
        <v>700116053554</v>
      </c>
      <c r="I1548" s="17" t="s">
        <v>97</v>
      </c>
      <c r="J1548" s="17" t="s">
        <v>98</v>
      </c>
      <c r="K1548" s="17">
        <v>0.31709999999999999</v>
      </c>
      <c r="L1548" s="17">
        <v>0.21229999999999999</v>
      </c>
      <c r="M1548" s="17">
        <v>0.47487499999999999</v>
      </c>
      <c r="N1548" s="18">
        <v>0.80740699999999999</v>
      </c>
      <c r="O1548" s="17">
        <v>0</v>
      </c>
      <c r="P1548" s="68" t="s">
        <v>5345</v>
      </c>
      <c r="Q1548" s="67" t="s">
        <v>103</v>
      </c>
      <c r="R1548" s="129" t="s">
        <v>110</v>
      </c>
    </row>
    <row r="1549" spans="1:18">
      <c r="A1549" s="71" t="s">
        <v>49</v>
      </c>
      <c r="B1549" s="23">
        <v>700116147908</v>
      </c>
      <c r="C1549" s="17" t="s">
        <v>90</v>
      </c>
      <c r="D1549" s="17" t="s">
        <v>92</v>
      </c>
      <c r="E1549" s="17">
        <v>0.47910000000000003</v>
      </c>
      <c r="F1549" s="18">
        <v>0.22320000000000001</v>
      </c>
      <c r="G1549" s="71" t="s">
        <v>1506</v>
      </c>
      <c r="H1549" s="23">
        <v>700116058859</v>
      </c>
      <c r="I1549" s="17" t="s">
        <v>108</v>
      </c>
      <c r="J1549" s="17" t="s">
        <v>107</v>
      </c>
      <c r="K1549" s="17">
        <v>0.40360000000000001</v>
      </c>
      <c r="L1549" s="17">
        <v>0.22120000000000001</v>
      </c>
      <c r="M1549" s="17">
        <v>0.71490600000000004</v>
      </c>
      <c r="N1549" s="18">
        <v>0.88852799999999998</v>
      </c>
      <c r="O1549" s="17">
        <v>0</v>
      </c>
      <c r="P1549" s="68" t="s">
        <v>5345</v>
      </c>
      <c r="Q1549" s="67" t="s">
        <v>103</v>
      </c>
      <c r="R1549" s="129" t="s">
        <v>110</v>
      </c>
    </row>
    <row r="1550" spans="1:18">
      <c r="A1550" s="71" t="s">
        <v>49</v>
      </c>
      <c r="B1550" s="23">
        <v>700116147908</v>
      </c>
      <c r="C1550" s="17" t="s">
        <v>90</v>
      </c>
      <c r="D1550" s="17" t="s">
        <v>92</v>
      </c>
      <c r="E1550" s="17">
        <v>0.47910000000000003</v>
      </c>
      <c r="F1550" s="18">
        <v>0.22320000000000001</v>
      </c>
      <c r="G1550" s="71" t="s">
        <v>1507</v>
      </c>
      <c r="H1550" s="23">
        <v>700116060719</v>
      </c>
      <c r="I1550" s="17" t="s">
        <v>1508</v>
      </c>
      <c r="J1550" s="17" t="s">
        <v>97</v>
      </c>
      <c r="K1550" s="17">
        <v>0.40360000000000001</v>
      </c>
      <c r="L1550" s="17">
        <v>0.22120000000000001</v>
      </c>
      <c r="M1550" s="17">
        <v>0.71490600000000004</v>
      </c>
      <c r="N1550" s="18">
        <v>0.88852799999999998</v>
      </c>
      <c r="O1550" s="17">
        <v>0</v>
      </c>
      <c r="P1550" s="68" t="s">
        <v>5345</v>
      </c>
      <c r="Q1550" s="67" t="s">
        <v>103</v>
      </c>
      <c r="R1550" s="129" t="s">
        <v>110</v>
      </c>
    </row>
    <row r="1551" spans="1:18">
      <c r="A1551" s="71" t="s">
        <v>49</v>
      </c>
      <c r="B1551" s="23">
        <v>700116147908</v>
      </c>
      <c r="C1551" s="17" t="s">
        <v>90</v>
      </c>
      <c r="D1551" s="17" t="s">
        <v>92</v>
      </c>
      <c r="E1551" s="17">
        <v>0.47910000000000003</v>
      </c>
      <c r="F1551" s="18">
        <v>0.22320000000000001</v>
      </c>
      <c r="G1551" s="71" t="s">
        <v>1509</v>
      </c>
      <c r="H1551" s="23">
        <v>700116067347</v>
      </c>
      <c r="I1551" s="17" t="s">
        <v>97</v>
      </c>
      <c r="J1551" s="17" t="s">
        <v>98</v>
      </c>
      <c r="K1551" s="17">
        <v>8.0519999999999994E-2</v>
      </c>
      <c r="L1551" s="17">
        <v>0.15379999999999999</v>
      </c>
      <c r="M1551" s="17">
        <v>9.0738700000000005E-2</v>
      </c>
      <c r="N1551" s="18">
        <v>0.55111500000000002</v>
      </c>
      <c r="O1551" s="17">
        <v>0</v>
      </c>
      <c r="P1551" s="68" t="s">
        <v>5345</v>
      </c>
      <c r="Q1551" s="67" t="s">
        <v>103</v>
      </c>
      <c r="R1551" s="129" t="s">
        <v>110</v>
      </c>
    </row>
    <row r="1552" spans="1:18">
      <c r="A1552" s="71" t="s">
        <v>49</v>
      </c>
      <c r="B1552" s="23">
        <v>700116147908</v>
      </c>
      <c r="C1552" s="17" t="s">
        <v>90</v>
      </c>
      <c r="D1552" s="17" t="s">
        <v>92</v>
      </c>
      <c r="E1552" s="17">
        <v>0.47910000000000003</v>
      </c>
      <c r="F1552" s="18">
        <v>0.22320000000000001</v>
      </c>
      <c r="G1552" s="71" t="s">
        <v>1510</v>
      </c>
      <c r="H1552" s="23">
        <v>700116067883</v>
      </c>
      <c r="I1552" s="17" t="s">
        <v>97</v>
      </c>
      <c r="J1552" s="17" t="s">
        <v>98</v>
      </c>
      <c r="K1552" s="17">
        <v>0.32800000000000001</v>
      </c>
      <c r="L1552" s="17">
        <v>6.6470000000000001E-2</v>
      </c>
      <c r="M1552" s="17">
        <v>0.51842500000000002</v>
      </c>
      <c r="N1552" s="18">
        <v>0.247779</v>
      </c>
      <c r="O1552" s="17">
        <v>0</v>
      </c>
      <c r="P1552" s="68" t="s">
        <v>5345</v>
      </c>
      <c r="Q1552" s="67" t="s">
        <v>103</v>
      </c>
      <c r="R1552" s="129" t="s">
        <v>110</v>
      </c>
    </row>
    <row r="1553" spans="1:18">
      <c r="A1553" s="71" t="s">
        <v>49</v>
      </c>
      <c r="B1553" s="23">
        <v>700116147908</v>
      </c>
      <c r="C1553" s="17" t="s">
        <v>90</v>
      </c>
      <c r="D1553" s="17" t="s">
        <v>92</v>
      </c>
      <c r="E1553" s="17">
        <v>0.47910000000000003</v>
      </c>
      <c r="F1553" s="18">
        <v>0.22320000000000001</v>
      </c>
      <c r="G1553" s="71" t="s">
        <v>1511</v>
      </c>
      <c r="H1553" s="23">
        <v>700116068266</v>
      </c>
      <c r="I1553" s="17" t="s">
        <v>107</v>
      </c>
      <c r="J1553" s="17" t="s">
        <v>98</v>
      </c>
      <c r="K1553" s="17">
        <v>8.0519999999999994E-2</v>
      </c>
      <c r="L1553" s="17">
        <v>0.15179999999999999</v>
      </c>
      <c r="M1553" s="17">
        <v>9.0738700000000005E-2</v>
      </c>
      <c r="N1553" s="18">
        <v>0.54172200000000004</v>
      </c>
      <c r="O1553" s="17">
        <v>0</v>
      </c>
      <c r="P1553" s="68" t="s">
        <v>5345</v>
      </c>
      <c r="Q1553" s="67" t="s">
        <v>103</v>
      </c>
      <c r="R1553" s="129" t="s">
        <v>110</v>
      </c>
    </row>
    <row r="1554" spans="1:18">
      <c r="A1554" s="71" t="s">
        <v>49</v>
      </c>
      <c r="B1554" s="23">
        <v>700116147908</v>
      </c>
      <c r="C1554" s="17" t="s">
        <v>90</v>
      </c>
      <c r="D1554" s="17" t="s">
        <v>92</v>
      </c>
      <c r="E1554" s="17">
        <v>0.47910000000000003</v>
      </c>
      <c r="F1554" s="18">
        <v>0.22320000000000001</v>
      </c>
      <c r="G1554" s="71" t="s">
        <v>1512</v>
      </c>
      <c r="H1554" s="23">
        <v>700116069311</v>
      </c>
      <c r="I1554" s="17" t="s">
        <v>98</v>
      </c>
      <c r="J1554" s="17" t="s">
        <v>108</v>
      </c>
      <c r="K1554" s="17">
        <v>0.40849999999999997</v>
      </c>
      <c r="L1554" s="17">
        <v>0.21829999999999999</v>
      </c>
      <c r="M1554" s="17">
        <v>0.730047</v>
      </c>
      <c r="N1554" s="18">
        <v>0.88273800000000002</v>
      </c>
      <c r="O1554" s="17">
        <v>0</v>
      </c>
      <c r="P1554" s="68" t="s">
        <v>5345</v>
      </c>
      <c r="Q1554" s="67" t="s">
        <v>103</v>
      </c>
      <c r="R1554" s="129" t="s">
        <v>110</v>
      </c>
    </row>
    <row r="1555" spans="1:18">
      <c r="A1555" s="71" t="s">
        <v>49</v>
      </c>
      <c r="B1555" s="23">
        <v>700116147908</v>
      </c>
      <c r="C1555" s="17" t="s">
        <v>90</v>
      </c>
      <c r="D1555" s="17" t="s">
        <v>92</v>
      </c>
      <c r="E1555" s="17">
        <v>0.47910000000000003</v>
      </c>
      <c r="F1555" s="18">
        <v>0.22320000000000001</v>
      </c>
      <c r="G1555" s="71" t="s">
        <v>1513</v>
      </c>
      <c r="H1555" s="23">
        <v>700116069975</v>
      </c>
      <c r="I1555" s="17" t="s">
        <v>108</v>
      </c>
      <c r="J1555" s="17" t="s">
        <v>98</v>
      </c>
      <c r="K1555" s="17">
        <v>0.40849999999999997</v>
      </c>
      <c r="L1555" s="17">
        <v>0.21829999999999999</v>
      </c>
      <c r="M1555" s="17">
        <v>0.730047</v>
      </c>
      <c r="N1555" s="18">
        <v>0.88273800000000002</v>
      </c>
      <c r="O1555" s="17">
        <v>0</v>
      </c>
      <c r="P1555" s="68" t="s">
        <v>5345</v>
      </c>
      <c r="Q1555" s="67" t="s">
        <v>103</v>
      </c>
      <c r="R1555" s="129" t="s">
        <v>110</v>
      </c>
    </row>
    <row r="1556" spans="1:18">
      <c r="A1556" s="71" t="s">
        <v>49</v>
      </c>
      <c r="B1556" s="23">
        <v>700116147908</v>
      </c>
      <c r="C1556" s="17" t="s">
        <v>90</v>
      </c>
      <c r="D1556" s="17" t="s">
        <v>92</v>
      </c>
      <c r="E1556" s="17">
        <v>0.47910000000000003</v>
      </c>
      <c r="F1556" s="18">
        <v>0.22320000000000001</v>
      </c>
      <c r="G1556" s="71" t="s">
        <v>1514</v>
      </c>
      <c r="H1556" s="23">
        <v>700116070698</v>
      </c>
      <c r="I1556" s="17" t="s">
        <v>108</v>
      </c>
      <c r="J1556" s="17" t="s">
        <v>98</v>
      </c>
      <c r="K1556" s="17">
        <v>0.32800000000000001</v>
      </c>
      <c r="L1556" s="17">
        <v>6.6470000000000001E-2</v>
      </c>
      <c r="M1556" s="17">
        <v>0.51842500000000002</v>
      </c>
      <c r="N1556" s="18">
        <v>0.247779</v>
      </c>
      <c r="O1556" s="17">
        <v>0</v>
      </c>
      <c r="P1556" s="68" t="s">
        <v>5345</v>
      </c>
      <c r="Q1556" s="67" t="s">
        <v>103</v>
      </c>
      <c r="R1556" s="129" t="s">
        <v>110</v>
      </c>
    </row>
    <row r="1557" spans="1:18">
      <c r="A1557" s="71" t="s">
        <v>49</v>
      </c>
      <c r="B1557" s="23">
        <v>700116147908</v>
      </c>
      <c r="C1557" s="17" t="s">
        <v>90</v>
      </c>
      <c r="D1557" s="17" t="s">
        <v>92</v>
      </c>
      <c r="E1557" s="17">
        <v>0.47910000000000003</v>
      </c>
      <c r="F1557" s="18">
        <v>0.22320000000000001</v>
      </c>
      <c r="G1557" s="71" t="s">
        <v>1515</v>
      </c>
      <c r="H1557" s="23">
        <v>700116073567</v>
      </c>
      <c r="I1557" s="17" t="s">
        <v>98</v>
      </c>
      <c r="J1557" s="17" t="s">
        <v>97</v>
      </c>
      <c r="K1557" s="17">
        <v>0.40849999999999997</v>
      </c>
      <c r="L1557" s="17">
        <v>0.21829999999999999</v>
      </c>
      <c r="M1557" s="17">
        <v>0.730047</v>
      </c>
      <c r="N1557" s="18">
        <v>0.88273800000000002</v>
      </c>
      <c r="O1557" s="17">
        <v>0</v>
      </c>
      <c r="P1557" s="68" t="s">
        <v>5345</v>
      </c>
      <c r="Q1557" s="67" t="s">
        <v>103</v>
      </c>
      <c r="R1557" s="129" t="s">
        <v>110</v>
      </c>
    </row>
    <row r="1558" spans="1:18">
      <c r="A1558" s="71" t="s">
        <v>49</v>
      </c>
      <c r="B1558" s="23">
        <v>700116147908</v>
      </c>
      <c r="C1558" s="17" t="s">
        <v>90</v>
      </c>
      <c r="D1558" s="17" t="s">
        <v>92</v>
      </c>
      <c r="E1558" s="17">
        <v>0.47910000000000003</v>
      </c>
      <c r="F1558" s="18">
        <v>0.22320000000000001</v>
      </c>
      <c r="G1558" s="71" t="s">
        <v>1516</v>
      </c>
      <c r="H1558" s="23">
        <v>700116075363</v>
      </c>
      <c r="I1558" s="17" t="s">
        <v>108</v>
      </c>
      <c r="J1558" s="17" t="s">
        <v>107</v>
      </c>
      <c r="K1558" s="17">
        <v>8.0519999999999994E-2</v>
      </c>
      <c r="L1558" s="17">
        <v>0.15379999999999999</v>
      </c>
      <c r="M1558" s="17">
        <v>9.0738700000000005E-2</v>
      </c>
      <c r="N1558" s="18">
        <v>0.55111500000000002</v>
      </c>
      <c r="O1558" s="17">
        <v>0</v>
      </c>
      <c r="P1558" s="68" t="s">
        <v>5345</v>
      </c>
      <c r="Q1558" s="67" t="s">
        <v>103</v>
      </c>
      <c r="R1558" s="129" t="s">
        <v>110</v>
      </c>
    </row>
    <row r="1559" spans="1:18">
      <c r="A1559" s="71" t="s">
        <v>49</v>
      </c>
      <c r="B1559" s="23">
        <v>700116147908</v>
      </c>
      <c r="C1559" s="17" t="s">
        <v>90</v>
      </c>
      <c r="D1559" s="17" t="s">
        <v>92</v>
      </c>
      <c r="E1559" s="17">
        <v>0.47910000000000003</v>
      </c>
      <c r="F1559" s="18">
        <v>0.22320000000000001</v>
      </c>
      <c r="G1559" s="71" t="s">
        <v>1517</v>
      </c>
      <c r="H1559" s="23">
        <v>700116075451</v>
      </c>
      <c r="I1559" s="17" t="s">
        <v>97</v>
      </c>
      <c r="J1559" s="17" t="s">
        <v>98</v>
      </c>
      <c r="K1559" s="17">
        <v>0.40849999999999997</v>
      </c>
      <c r="L1559" s="17">
        <v>0.22020000000000001</v>
      </c>
      <c r="M1559" s="17">
        <v>0.730047</v>
      </c>
      <c r="N1559" s="18">
        <v>0.89381999999999995</v>
      </c>
      <c r="O1559" s="17">
        <v>0</v>
      </c>
      <c r="P1559" s="68" t="s">
        <v>5345</v>
      </c>
      <c r="Q1559" s="67" t="s">
        <v>103</v>
      </c>
      <c r="R1559" s="129" t="s">
        <v>110</v>
      </c>
    </row>
    <row r="1560" spans="1:18">
      <c r="A1560" s="71" t="s">
        <v>49</v>
      </c>
      <c r="B1560" s="23">
        <v>700116147908</v>
      </c>
      <c r="C1560" s="17" t="s">
        <v>90</v>
      </c>
      <c r="D1560" s="17" t="s">
        <v>92</v>
      </c>
      <c r="E1560" s="17">
        <v>0.47910000000000003</v>
      </c>
      <c r="F1560" s="18">
        <v>0.22320000000000001</v>
      </c>
      <c r="G1560" s="71" t="s">
        <v>1518</v>
      </c>
      <c r="H1560" s="23">
        <v>700116078382</v>
      </c>
      <c r="I1560" s="17" t="s">
        <v>107</v>
      </c>
      <c r="J1560" s="17" t="s">
        <v>97</v>
      </c>
      <c r="K1560" s="17">
        <v>8.0519999999999994E-2</v>
      </c>
      <c r="L1560" s="17">
        <v>0.15179999999999999</v>
      </c>
      <c r="M1560" s="17">
        <v>9.0738700000000005E-2</v>
      </c>
      <c r="N1560" s="18">
        <v>0.54172200000000004</v>
      </c>
      <c r="O1560" s="17">
        <v>0</v>
      </c>
      <c r="P1560" s="68" t="s">
        <v>5345</v>
      </c>
      <c r="Q1560" s="67" t="s">
        <v>103</v>
      </c>
      <c r="R1560" s="129" t="s">
        <v>110</v>
      </c>
    </row>
    <row r="1561" spans="1:18">
      <c r="A1561" s="71" t="s">
        <v>49</v>
      </c>
      <c r="B1561" s="23">
        <v>700116147908</v>
      </c>
      <c r="C1561" s="17" t="s">
        <v>90</v>
      </c>
      <c r="D1561" s="17" t="s">
        <v>92</v>
      </c>
      <c r="E1561" s="17">
        <v>0.47910000000000003</v>
      </c>
      <c r="F1561" s="18">
        <v>0.22320000000000001</v>
      </c>
      <c r="G1561" s="71" t="s">
        <v>1519</v>
      </c>
      <c r="H1561" s="23">
        <v>700116078406</v>
      </c>
      <c r="I1561" s="17" t="s">
        <v>107</v>
      </c>
      <c r="J1561" s="17" t="s">
        <v>97</v>
      </c>
      <c r="K1561" s="17">
        <v>8.0519999999999994E-2</v>
      </c>
      <c r="L1561" s="17">
        <v>0.15179999999999999</v>
      </c>
      <c r="M1561" s="17">
        <v>9.0738700000000005E-2</v>
      </c>
      <c r="N1561" s="18">
        <v>0.54172200000000004</v>
      </c>
      <c r="O1561" s="17">
        <v>0</v>
      </c>
      <c r="P1561" s="68" t="s">
        <v>5345</v>
      </c>
      <c r="Q1561" s="67" t="s">
        <v>103</v>
      </c>
      <c r="R1561" s="129" t="s">
        <v>110</v>
      </c>
    </row>
    <row r="1562" spans="1:18">
      <c r="A1562" s="71" t="s">
        <v>49</v>
      </c>
      <c r="B1562" s="23">
        <v>700116147908</v>
      </c>
      <c r="C1562" s="17" t="s">
        <v>90</v>
      </c>
      <c r="D1562" s="17" t="s">
        <v>92</v>
      </c>
      <c r="E1562" s="17">
        <v>0.47910000000000003</v>
      </c>
      <c r="F1562" s="18">
        <v>0.22320000000000001</v>
      </c>
      <c r="G1562" s="71" t="s">
        <v>1520</v>
      </c>
      <c r="H1562" s="23">
        <v>700116079711</v>
      </c>
      <c r="I1562" s="17" t="s">
        <v>97</v>
      </c>
      <c r="J1562" s="17" t="s">
        <v>98</v>
      </c>
      <c r="K1562" s="17">
        <v>8.0519999999999994E-2</v>
      </c>
      <c r="L1562" s="17">
        <v>0.15179999999999999</v>
      </c>
      <c r="M1562" s="17">
        <v>9.0738700000000005E-2</v>
      </c>
      <c r="N1562" s="18">
        <v>0.54172200000000004</v>
      </c>
      <c r="O1562" s="17">
        <v>0</v>
      </c>
      <c r="P1562" s="68" t="s">
        <v>5345</v>
      </c>
      <c r="Q1562" s="67" t="s">
        <v>103</v>
      </c>
      <c r="R1562" s="129" t="s">
        <v>110</v>
      </c>
    </row>
    <row r="1563" spans="1:18">
      <c r="A1563" s="71" t="s">
        <v>49</v>
      </c>
      <c r="B1563" s="23">
        <v>700116147908</v>
      </c>
      <c r="C1563" s="17" t="s">
        <v>90</v>
      </c>
      <c r="D1563" s="17" t="s">
        <v>92</v>
      </c>
      <c r="E1563" s="17">
        <v>0.47910000000000003</v>
      </c>
      <c r="F1563" s="18">
        <v>0.22320000000000001</v>
      </c>
      <c r="G1563" s="71" t="s">
        <v>1521</v>
      </c>
      <c r="H1563" s="23">
        <v>700116083544</v>
      </c>
      <c r="I1563" s="17" t="s">
        <v>97</v>
      </c>
      <c r="J1563" s="17" t="s">
        <v>98</v>
      </c>
      <c r="K1563" s="17">
        <v>8.0519999999999994E-2</v>
      </c>
      <c r="L1563" s="17">
        <v>0.15079999999999999</v>
      </c>
      <c r="M1563" s="17">
        <v>9.0738700000000005E-2</v>
      </c>
      <c r="N1563" s="18">
        <v>0.54684500000000003</v>
      </c>
      <c r="O1563" s="17">
        <v>0</v>
      </c>
      <c r="P1563" s="68" t="s">
        <v>5345</v>
      </c>
      <c r="Q1563" s="67" t="s">
        <v>103</v>
      </c>
      <c r="R1563" s="129" t="s">
        <v>110</v>
      </c>
    </row>
    <row r="1564" spans="1:18">
      <c r="A1564" s="71" t="s">
        <v>49</v>
      </c>
      <c r="B1564" s="23">
        <v>700116147908</v>
      </c>
      <c r="C1564" s="17" t="s">
        <v>90</v>
      </c>
      <c r="D1564" s="17" t="s">
        <v>92</v>
      </c>
      <c r="E1564" s="17">
        <v>0.47910000000000003</v>
      </c>
      <c r="F1564" s="18">
        <v>0.22320000000000001</v>
      </c>
      <c r="G1564" s="71" t="s">
        <v>1522</v>
      </c>
      <c r="H1564" s="23">
        <v>700116084367</v>
      </c>
      <c r="I1564" s="17" t="s">
        <v>97</v>
      </c>
      <c r="J1564" s="17" t="s">
        <v>98</v>
      </c>
      <c r="K1564" s="17">
        <v>0.40849999999999997</v>
      </c>
      <c r="L1564" s="17">
        <v>0.21729999999999999</v>
      </c>
      <c r="M1564" s="17">
        <v>0.730047</v>
      </c>
      <c r="N1564" s="18">
        <v>0.88807400000000003</v>
      </c>
      <c r="O1564" s="17">
        <v>0</v>
      </c>
      <c r="P1564" s="68" t="s">
        <v>5345</v>
      </c>
      <c r="Q1564" s="67" t="s">
        <v>103</v>
      </c>
      <c r="R1564" s="129" t="s">
        <v>110</v>
      </c>
    </row>
    <row r="1565" spans="1:18">
      <c r="A1565" s="71" t="s">
        <v>49</v>
      </c>
      <c r="B1565" s="23">
        <v>700116147908</v>
      </c>
      <c r="C1565" s="17" t="s">
        <v>90</v>
      </c>
      <c r="D1565" s="17" t="s">
        <v>92</v>
      </c>
      <c r="E1565" s="17">
        <v>0.47910000000000003</v>
      </c>
      <c r="F1565" s="18">
        <v>0.22320000000000001</v>
      </c>
      <c r="G1565" s="71" t="s">
        <v>1523</v>
      </c>
      <c r="H1565" s="23">
        <v>700116086716</v>
      </c>
      <c r="I1565" s="17" t="s">
        <v>97</v>
      </c>
      <c r="J1565" s="17" t="s">
        <v>98</v>
      </c>
      <c r="K1565" s="17">
        <v>0.32800000000000001</v>
      </c>
      <c r="L1565" s="17">
        <v>6.7460000000000006E-2</v>
      </c>
      <c r="M1565" s="17">
        <v>0.51842500000000002</v>
      </c>
      <c r="N1565" s="18">
        <v>0.251745</v>
      </c>
      <c r="O1565" s="17">
        <v>0</v>
      </c>
      <c r="P1565" s="68" t="s">
        <v>5345</v>
      </c>
      <c r="Q1565" s="67" t="s">
        <v>103</v>
      </c>
      <c r="R1565" s="129" t="s">
        <v>110</v>
      </c>
    </row>
    <row r="1566" spans="1:18">
      <c r="A1566" s="71" t="s">
        <v>49</v>
      </c>
      <c r="B1566" s="23">
        <v>700116147908</v>
      </c>
      <c r="C1566" s="17" t="s">
        <v>90</v>
      </c>
      <c r="D1566" s="17" t="s">
        <v>92</v>
      </c>
      <c r="E1566" s="17">
        <v>0.47910000000000003</v>
      </c>
      <c r="F1566" s="18">
        <v>0.22320000000000001</v>
      </c>
      <c r="G1566" s="71" t="s">
        <v>1524</v>
      </c>
      <c r="H1566" s="23">
        <v>700116087496</v>
      </c>
      <c r="I1566" s="17" t="s">
        <v>97</v>
      </c>
      <c r="J1566" s="17" t="s">
        <v>1525</v>
      </c>
      <c r="K1566" s="17">
        <v>0.40949999999999998</v>
      </c>
      <c r="L1566" s="17">
        <v>0.21829999999999999</v>
      </c>
      <c r="M1566" s="17">
        <v>0.72619299999999998</v>
      </c>
      <c r="N1566" s="18">
        <v>0.89361000000000002</v>
      </c>
      <c r="O1566" s="17">
        <v>0</v>
      </c>
      <c r="P1566" s="68" t="s">
        <v>5345</v>
      </c>
      <c r="Q1566" s="67" t="s">
        <v>103</v>
      </c>
      <c r="R1566" s="129" t="s">
        <v>110</v>
      </c>
    </row>
    <row r="1567" spans="1:18">
      <c r="A1567" s="71" t="s">
        <v>49</v>
      </c>
      <c r="B1567" s="23">
        <v>700116147908</v>
      </c>
      <c r="C1567" s="17" t="s">
        <v>90</v>
      </c>
      <c r="D1567" s="17" t="s">
        <v>92</v>
      </c>
      <c r="E1567" s="17">
        <v>0.47910000000000003</v>
      </c>
      <c r="F1567" s="18">
        <v>0.22320000000000001</v>
      </c>
      <c r="G1567" s="71" t="s">
        <v>1526</v>
      </c>
      <c r="H1567" s="23">
        <v>700116088301</v>
      </c>
      <c r="I1567" s="17" t="s">
        <v>108</v>
      </c>
      <c r="J1567" s="17" t="s">
        <v>107</v>
      </c>
      <c r="K1567" s="17">
        <v>0.32800000000000001</v>
      </c>
      <c r="L1567" s="17">
        <v>6.7460000000000006E-2</v>
      </c>
      <c r="M1567" s="17">
        <v>0.51842500000000002</v>
      </c>
      <c r="N1567" s="18">
        <v>0.251745</v>
      </c>
      <c r="O1567" s="17">
        <v>0</v>
      </c>
      <c r="P1567" s="68" t="s">
        <v>5345</v>
      </c>
      <c r="Q1567" s="67" t="s">
        <v>103</v>
      </c>
      <c r="R1567" s="129" t="s">
        <v>110</v>
      </c>
    </row>
    <row r="1568" spans="1:18">
      <c r="A1568" s="71" t="s">
        <v>49</v>
      </c>
      <c r="B1568" s="23">
        <v>700116147908</v>
      </c>
      <c r="C1568" s="17" t="s">
        <v>90</v>
      </c>
      <c r="D1568" s="17" t="s">
        <v>92</v>
      </c>
      <c r="E1568" s="17">
        <v>0.47910000000000003</v>
      </c>
      <c r="F1568" s="18">
        <v>0.22320000000000001</v>
      </c>
      <c r="G1568" s="71" t="s">
        <v>1527</v>
      </c>
      <c r="H1568" s="23">
        <v>700116089247</v>
      </c>
      <c r="I1568" s="17" t="s">
        <v>1528</v>
      </c>
      <c r="J1568" s="17" t="s">
        <v>98</v>
      </c>
      <c r="K1568" s="17">
        <v>0.40849999999999997</v>
      </c>
      <c r="L1568" s="17">
        <v>0.21920000000000001</v>
      </c>
      <c r="M1568" s="17">
        <v>0.730047</v>
      </c>
      <c r="N1568" s="18">
        <v>0.89915999999999996</v>
      </c>
      <c r="O1568" s="17">
        <v>0</v>
      </c>
      <c r="P1568" s="68" t="s">
        <v>5345</v>
      </c>
      <c r="Q1568" s="67" t="s">
        <v>103</v>
      </c>
      <c r="R1568" s="129" t="s">
        <v>110</v>
      </c>
    </row>
    <row r="1569" spans="1:18">
      <c r="A1569" s="71" t="s">
        <v>49</v>
      </c>
      <c r="B1569" s="23">
        <v>700116147908</v>
      </c>
      <c r="C1569" s="17" t="s">
        <v>90</v>
      </c>
      <c r="D1569" s="17" t="s">
        <v>92</v>
      </c>
      <c r="E1569" s="17">
        <v>0.47910000000000003</v>
      </c>
      <c r="F1569" s="18">
        <v>0.22320000000000001</v>
      </c>
      <c r="G1569" s="71" t="s">
        <v>1529</v>
      </c>
      <c r="H1569" s="23">
        <v>700116090300</v>
      </c>
      <c r="I1569" s="17" t="s">
        <v>107</v>
      </c>
      <c r="J1569" s="17" t="s">
        <v>108</v>
      </c>
      <c r="K1569" s="17">
        <v>8.0519999999999994E-2</v>
      </c>
      <c r="L1569" s="17">
        <v>0.15179999999999999</v>
      </c>
      <c r="M1569" s="17">
        <v>9.0738700000000005E-2</v>
      </c>
      <c r="N1569" s="18">
        <v>0.55154000000000003</v>
      </c>
      <c r="O1569" s="17">
        <v>0</v>
      </c>
      <c r="P1569" s="68" t="s">
        <v>5345</v>
      </c>
      <c r="Q1569" s="67" t="s">
        <v>103</v>
      </c>
      <c r="R1569" s="129" t="s">
        <v>110</v>
      </c>
    </row>
    <row r="1570" spans="1:18">
      <c r="A1570" s="71" t="s">
        <v>49</v>
      </c>
      <c r="B1570" s="23">
        <v>700116147908</v>
      </c>
      <c r="C1570" s="17" t="s">
        <v>90</v>
      </c>
      <c r="D1570" s="17" t="s">
        <v>92</v>
      </c>
      <c r="E1570" s="17">
        <v>0.47910000000000003</v>
      </c>
      <c r="F1570" s="18">
        <v>0.22320000000000001</v>
      </c>
      <c r="G1570" s="71" t="s">
        <v>1530</v>
      </c>
      <c r="H1570" s="23">
        <v>700116090444</v>
      </c>
      <c r="I1570" s="17" t="s">
        <v>107</v>
      </c>
      <c r="J1570" s="17" t="s">
        <v>452</v>
      </c>
      <c r="K1570" s="17">
        <v>0.41149999999999998</v>
      </c>
      <c r="L1570" s="17">
        <v>0.22020000000000001</v>
      </c>
      <c r="M1570" s="17">
        <v>0.739255</v>
      </c>
      <c r="N1570" s="18">
        <v>0.90472399999999997</v>
      </c>
      <c r="O1570" s="17">
        <v>0</v>
      </c>
      <c r="P1570" s="68" t="s">
        <v>5345</v>
      </c>
      <c r="Q1570" s="67" t="s">
        <v>103</v>
      </c>
      <c r="R1570" s="129" t="s">
        <v>110</v>
      </c>
    </row>
    <row r="1571" spans="1:18">
      <c r="A1571" s="71" t="s">
        <v>49</v>
      </c>
      <c r="B1571" s="23">
        <v>700116147908</v>
      </c>
      <c r="C1571" s="17" t="s">
        <v>90</v>
      </c>
      <c r="D1571" s="17" t="s">
        <v>92</v>
      </c>
      <c r="E1571" s="17">
        <v>0.47910000000000003</v>
      </c>
      <c r="F1571" s="18">
        <v>0.22320000000000001</v>
      </c>
      <c r="G1571" s="71" t="s">
        <v>1531</v>
      </c>
      <c r="H1571" s="23">
        <v>700116093983</v>
      </c>
      <c r="I1571" s="17" t="s">
        <v>107</v>
      </c>
      <c r="J1571" s="17" t="s">
        <v>108</v>
      </c>
      <c r="K1571" s="17">
        <v>0.41149999999999998</v>
      </c>
      <c r="L1571" s="17">
        <v>0.21829999999999999</v>
      </c>
      <c r="M1571" s="17">
        <v>0.739255</v>
      </c>
      <c r="N1571" s="18">
        <v>0.89361000000000002</v>
      </c>
      <c r="O1571" s="17">
        <v>0</v>
      </c>
      <c r="P1571" s="68" t="s">
        <v>5345</v>
      </c>
      <c r="Q1571" s="67" t="s">
        <v>103</v>
      </c>
      <c r="R1571" s="129" t="s">
        <v>110</v>
      </c>
    </row>
    <row r="1572" spans="1:18">
      <c r="A1572" s="71" t="s">
        <v>49</v>
      </c>
      <c r="B1572" s="23">
        <v>700116147908</v>
      </c>
      <c r="C1572" s="17" t="s">
        <v>90</v>
      </c>
      <c r="D1572" s="17" t="s">
        <v>92</v>
      </c>
      <c r="E1572" s="17">
        <v>0.47910000000000003</v>
      </c>
      <c r="F1572" s="18">
        <v>0.22320000000000001</v>
      </c>
      <c r="G1572" s="71" t="s">
        <v>1532</v>
      </c>
      <c r="H1572" s="23">
        <v>700116094656</v>
      </c>
      <c r="I1572" s="17" t="s">
        <v>97</v>
      </c>
      <c r="J1572" s="17" t="s">
        <v>98</v>
      </c>
      <c r="K1572" s="17">
        <v>0.33100000000000002</v>
      </c>
      <c r="L1572" s="17">
        <v>6.7460000000000006E-2</v>
      </c>
      <c r="M1572" s="17">
        <v>0.52558099999999996</v>
      </c>
      <c r="N1572" s="18">
        <v>0.251745</v>
      </c>
      <c r="O1572" s="17">
        <v>0</v>
      </c>
      <c r="P1572" s="68" t="s">
        <v>5345</v>
      </c>
      <c r="Q1572" s="67" t="s">
        <v>103</v>
      </c>
      <c r="R1572" s="129" t="s">
        <v>110</v>
      </c>
    </row>
    <row r="1573" spans="1:18">
      <c r="A1573" s="71" t="s">
        <v>49</v>
      </c>
      <c r="B1573" s="23">
        <v>700116147908</v>
      </c>
      <c r="C1573" s="17" t="s">
        <v>90</v>
      </c>
      <c r="D1573" s="17" t="s">
        <v>92</v>
      </c>
      <c r="E1573" s="17">
        <v>0.47910000000000003</v>
      </c>
      <c r="F1573" s="18">
        <v>0.22320000000000001</v>
      </c>
      <c r="G1573" s="71" t="s">
        <v>1533</v>
      </c>
      <c r="H1573" s="23">
        <v>700116095623</v>
      </c>
      <c r="I1573" s="17" t="s">
        <v>98</v>
      </c>
      <c r="J1573" s="17" t="s">
        <v>107</v>
      </c>
      <c r="K1573" s="17">
        <v>8.0519999999999994E-2</v>
      </c>
      <c r="L1573" s="17">
        <v>0.15179999999999999</v>
      </c>
      <c r="M1573" s="17">
        <v>9.0738700000000005E-2</v>
      </c>
      <c r="N1573" s="18">
        <v>0.55154000000000003</v>
      </c>
      <c r="O1573" s="17">
        <v>0</v>
      </c>
      <c r="P1573" s="68" t="s">
        <v>5345</v>
      </c>
      <c r="Q1573" s="67" t="s">
        <v>103</v>
      </c>
      <c r="R1573" s="129" t="s">
        <v>110</v>
      </c>
    </row>
    <row r="1574" spans="1:18">
      <c r="A1574" s="71" t="s">
        <v>49</v>
      </c>
      <c r="B1574" s="23">
        <v>700116147908</v>
      </c>
      <c r="C1574" s="17" t="s">
        <v>90</v>
      </c>
      <c r="D1574" s="17" t="s">
        <v>92</v>
      </c>
      <c r="E1574" s="17">
        <v>0.47910000000000003</v>
      </c>
      <c r="F1574" s="18">
        <v>0.22320000000000001</v>
      </c>
      <c r="G1574" s="71" t="s">
        <v>1534</v>
      </c>
      <c r="H1574" s="23">
        <v>700116098020</v>
      </c>
      <c r="I1574" s="17" t="s">
        <v>98</v>
      </c>
      <c r="J1574" s="17" t="s">
        <v>97</v>
      </c>
      <c r="K1574" s="17">
        <v>0.33100000000000002</v>
      </c>
      <c r="L1574" s="17">
        <v>6.8449999999999997E-2</v>
      </c>
      <c r="M1574" s="17">
        <v>0.52558099999999996</v>
      </c>
      <c r="N1574" s="18">
        <v>0.25571899999999997</v>
      </c>
      <c r="O1574" s="17">
        <v>0</v>
      </c>
      <c r="P1574" s="68" t="s">
        <v>5345</v>
      </c>
      <c r="Q1574" s="67" t="s">
        <v>103</v>
      </c>
      <c r="R1574" s="129" t="s">
        <v>110</v>
      </c>
    </row>
    <row r="1575" spans="1:18">
      <c r="A1575" s="71" t="s">
        <v>49</v>
      </c>
      <c r="B1575" s="23">
        <v>700116147908</v>
      </c>
      <c r="C1575" s="17" t="s">
        <v>90</v>
      </c>
      <c r="D1575" s="17" t="s">
        <v>92</v>
      </c>
      <c r="E1575" s="17">
        <v>0.47910000000000003</v>
      </c>
      <c r="F1575" s="18">
        <v>0.22320000000000001</v>
      </c>
      <c r="G1575" s="71" t="s">
        <v>1535</v>
      </c>
      <c r="H1575" s="23">
        <v>700116098907</v>
      </c>
      <c r="I1575" s="17" t="s">
        <v>98</v>
      </c>
      <c r="J1575" s="17" t="s">
        <v>97</v>
      </c>
      <c r="K1575" s="17">
        <v>0.41149999999999998</v>
      </c>
      <c r="L1575" s="17">
        <v>0.22120000000000001</v>
      </c>
      <c r="M1575" s="17">
        <v>0.739255</v>
      </c>
      <c r="N1575" s="18">
        <v>0.89938200000000001</v>
      </c>
      <c r="O1575" s="17">
        <v>0</v>
      </c>
      <c r="P1575" s="68" t="s">
        <v>5345</v>
      </c>
      <c r="Q1575" s="67" t="s">
        <v>103</v>
      </c>
      <c r="R1575" s="129" t="s">
        <v>110</v>
      </c>
    </row>
    <row r="1576" spans="1:18">
      <c r="A1576" s="71" t="s">
        <v>49</v>
      </c>
      <c r="B1576" s="23">
        <v>700116147908</v>
      </c>
      <c r="C1576" s="17" t="s">
        <v>90</v>
      </c>
      <c r="D1576" s="17" t="s">
        <v>92</v>
      </c>
      <c r="E1576" s="17">
        <v>0.47910000000000003</v>
      </c>
      <c r="F1576" s="18">
        <v>0.22320000000000001</v>
      </c>
      <c r="G1576" s="71" t="s">
        <v>1536</v>
      </c>
      <c r="H1576" s="23">
        <v>700116099441</v>
      </c>
      <c r="I1576" s="17" t="s">
        <v>97</v>
      </c>
      <c r="J1576" s="17" t="s">
        <v>98</v>
      </c>
      <c r="K1576" s="17">
        <v>0.41149999999999998</v>
      </c>
      <c r="L1576" s="17">
        <v>0.21920000000000001</v>
      </c>
      <c r="M1576" s="17">
        <v>0.739255</v>
      </c>
      <c r="N1576" s="18">
        <v>0.91011399999999998</v>
      </c>
      <c r="O1576" s="17">
        <v>0</v>
      </c>
      <c r="P1576" s="68" t="s">
        <v>5345</v>
      </c>
      <c r="Q1576" s="67" t="s">
        <v>103</v>
      </c>
      <c r="R1576" s="129" t="s">
        <v>110</v>
      </c>
    </row>
    <row r="1577" spans="1:18">
      <c r="A1577" s="71" t="s">
        <v>49</v>
      </c>
      <c r="B1577" s="23">
        <v>700116147908</v>
      </c>
      <c r="C1577" s="17" t="s">
        <v>90</v>
      </c>
      <c r="D1577" s="17" t="s">
        <v>92</v>
      </c>
      <c r="E1577" s="17">
        <v>0.47910000000000003</v>
      </c>
      <c r="F1577" s="18">
        <v>0.22320000000000001</v>
      </c>
      <c r="G1577" s="71" t="s">
        <v>1537</v>
      </c>
      <c r="H1577" s="23">
        <v>700116100008</v>
      </c>
      <c r="I1577" s="17" t="s">
        <v>360</v>
      </c>
      <c r="J1577" s="17" t="s">
        <v>107</v>
      </c>
      <c r="K1577" s="17">
        <v>8.0519999999999994E-2</v>
      </c>
      <c r="L1577" s="17">
        <v>0.14979999999999999</v>
      </c>
      <c r="M1577" s="17">
        <v>9.0738700000000005E-2</v>
      </c>
      <c r="N1577" s="18">
        <v>0.56200099999999997</v>
      </c>
      <c r="O1577" s="17">
        <v>0</v>
      </c>
      <c r="P1577" s="68" t="s">
        <v>5345</v>
      </c>
      <c r="Q1577" s="67" t="s">
        <v>103</v>
      </c>
      <c r="R1577" s="129" t="s">
        <v>110</v>
      </c>
    </row>
    <row r="1578" spans="1:18">
      <c r="A1578" s="71" t="s">
        <v>49</v>
      </c>
      <c r="B1578" s="23">
        <v>700116147908</v>
      </c>
      <c r="C1578" s="17" t="s">
        <v>90</v>
      </c>
      <c r="D1578" s="17" t="s">
        <v>92</v>
      </c>
      <c r="E1578" s="17">
        <v>0.47910000000000003</v>
      </c>
      <c r="F1578" s="18">
        <v>0.22320000000000001</v>
      </c>
      <c r="G1578" s="71" t="s">
        <v>1538</v>
      </c>
      <c r="H1578" s="23">
        <v>700116100384</v>
      </c>
      <c r="I1578" s="17" t="s">
        <v>107</v>
      </c>
      <c r="J1578" s="17" t="s">
        <v>108</v>
      </c>
      <c r="K1578" s="17">
        <v>8.0519999999999994E-2</v>
      </c>
      <c r="L1578" s="17">
        <v>0.14979999999999999</v>
      </c>
      <c r="M1578" s="17">
        <v>9.0738700000000005E-2</v>
      </c>
      <c r="N1578" s="18">
        <v>0.56200099999999997</v>
      </c>
      <c r="O1578" s="17">
        <v>0</v>
      </c>
      <c r="P1578" s="68" t="s">
        <v>5345</v>
      </c>
      <c r="Q1578" s="67" t="s">
        <v>103</v>
      </c>
      <c r="R1578" s="129" t="s">
        <v>110</v>
      </c>
    </row>
    <row r="1579" spans="1:18">
      <c r="A1579" s="71" t="s">
        <v>49</v>
      </c>
      <c r="B1579" s="23">
        <v>700116147908</v>
      </c>
      <c r="C1579" s="17" t="s">
        <v>90</v>
      </c>
      <c r="D1579" s="17" t="s">
        <v>92</v>
      </c>
      <c r="E1579" s="17">
        <v>0.47910000000000003</v>
      </c>
      <c r="F1579" s="18">
        <v>0.22320000000000001</v>
      </c>
      <c r="G1579" s="71" t="s">
        <v>1539</v>
      </c>
      <c r="H1579" s="23">
        <v>700116100660</v>
      </c>
      <c r="I1579" s="17" t="s">
        <v>98</v>
      </c>
      <c r="J1579" s="17" t="s">
        <v>97</v>
      </c>
      <c r="K1579" s="17">
        <v>7.9519999999999993E-2</v>
      </c>
      <c r="L1579" s="17">
        <v>0.14580000000000001</v>
      </c>
      <c r="M1579" s="17">
        <v>8.9467400000000002E-2</v>
      </c>
      <c r="N1579" s="18">
        <v>0.54325299999999999</v>
      </c>
      <c r="O1579" s="17">
        <v>0</v>
      </c>
      <c r="P1579" s="68" t="s">
        <v>5345</v>
      </c>
      <c r="Q1579" s="67" t="s">
        <v>103</v>
      </c>
      <c r="R1579" s="129" t="s">
        <v>110</v>
      </c>
    </row>
    <row r="1580" spans="1:18">
      <c r="A1580" s="71" t="s">
        <v>49</v>
      </c>
      <c r="B1580" s="23">
        <v>700116147908</v>
      </c>
      <c r="C1580" s="17" t="s">
        <v>90</v>
      </c>
      <c r="D1580" s="17" t="s">
        <v>92</v>
      </c>
      <c r="E1580" s="17">
        <v>0.47910000000000003</v>
      </c>
      <c r="F1580" s="18">
        <v>0.22320000000000001</v>
      </c>
      <c r="G1580" s="71" t="s">
        <v>1540</v>
      </c>
      <c r="H1580" s="23">
        <v>700116100698</v>
      </c>
      <c r="I1580" s="17" t="s">
        <v>107</v>
      </c>
      <c r="J1580" s="17" t="s">
        <v>108</v>
      </c>
      <c r="K1580" s="17">
        <v>7.9519999999999993E-2</v>
      </c>
      <c r="L1580" s="17">
        <v>0.14480000000000001</v>
      </c>
      <c r="M1580" s="17">
        <v>8.9467400000000002E-2</v>
      </c>
      <c r="N1580" s="18">
        <v>0.54857500000000003</v>
      </c>
      <c r="O1580" s="17">
        <v>0</v>
      </c>
      <c r="P1580" s="68" t="s">
        <v>5345</v>
      </c>
      <c r="Q1580" s="67" t="s">
        <v>103</v>
      </c>
      <c r="R1580" s="129" t="s">
        <v>110</v>
      </c>
    </row>
    <row r="1581" spans="1:18">
      <c r="A1581" s="71" t="s">
        <v>49</v>
      </c>
      <c r="B1581" s="23">
        <v>700116147908</v>
      </c>
      <c r="C1581" s="17" t="s">
        <v>90</v>
      </c>
      <c r="D1581" s="17" t="s">
        <v>92</v>
      </c>
      <c r="E1581" s="17">
        <v>0.47910000000000003</v>
      </c>
      <c r="F1581" s="18">
        <v>0.22320000000000001</v>
      </c>
      <c r="G1581" s="71" t="s">
        <v>1541</v>
      </c>
      <c r="H1581" s="23">
        <v>700116100844</v>
      </c>
      <c r="I1581" s="17" t="s">
        <v>97</v>
      </c>
      <c r="J1581" s="17" t="s">
        <v>108</v>
      </c>
      <c r="K1581" s="17">
        <v>8.0519999999999994E-2</v>
      </c>
      <c r="L1581" s="17">
        <v>0.14680000000000001</v>
      </c>
      <c r="M1581" s="17">
        <v>9.0738700000000005E-2</v>
      </c>
      <c r="N1581" s="18">
        <v>0.56803599999999999</v>
      </c>
      <c r="O1581" s="17">
        <v>0</v>
      </c>
      <c r="P1581" s="68" t="s">
        <v>5345</v>
      </c>
      <c r="Q1581" s="67" t="s">
        <v>103</v>
      </c>
      <c r="R1581" s="129" t="s">
        <v>110</v>
      </c>
    </row>
    <row r="1582" spans="1:18">
      <c r="A1582" s="71" t="s">
        <v>49</v>
      </c>
      <c r="B1582" s="23">
        <v>700116147908</v>
      </c>
      <c r="C1582" s="17" t="s">
        <v>90</v>
      </c>
      <c r="D1582" s="17" t="s">
        <v>92</v>
      </c>
      <c r="E1582" s="17">
        <v>0.47910000000000003</v>
      </c>
      <c r="F1582" s="18">
        <v>0.22320000000000001</v>
      </c>
      <c r="G1582" s="71" t="s">
        <v>1542</v>
      </c>
      <c r="H1582" s="23">
        <v>700116101261</v>
      </c>
      <c r="I1582" s="17" t="s">
        <v>107</v>
      </c>
      <c r="J1582" s="17" t="s">
        <v>98</v>
      </c>
      <c r="K1582" s="17">
        <v>0.41149999999999998</v>
      </c>
      <c r="L1582" s="17">
        <v>0.21629999999999999</v>
      </c>
      <c r="M1582" s="17">
        <v>0.739255</v>
      </c>
      <c r="N1582" s="18">
        <v>0.92657999999999996</v>
      </c>
      <c r="O1582" s="17">
        <v>0</v>
      </c>
      <c r="P1582" s="68" t="s">
        <v>5345</v>
      </c>
      <c r="Q1582" s="67" t="s">
        <v>103</v>
      </c>
      <c r="R1582" s="129" t="s">
        <v>110</v>
      </c>
    </row>
    <row r="1583" spans="1:18">
      <c r="A1583" s="71" t="s">
        <v>49</v>
      </c>
      <c r="B1583" s="23">
        <v>700116147908</v>
      </c>
      <c r="C1583" s="17" t="s">
        <v>90</v>
      </c>
      <c r="D1583" s="17" t="s">
        <v>92</v>
      </c>
      <c r="E1583" s="17">
        <v>0.47910000000000003</v>
      </c>
      <c r="F1583" s="18">
        <v>0.22320000000000001</v>
      </c>
      <c r="G1583" s="71" t="s">
        <v>1543</v>
      </c>
      <c r="H1583" s="23">
        <v>700116101588</v>
      </c>
      <c r="I1583" s="17" t="s">
        <v>107</v>
      </c>
      <c r="J1583" s="17" t="s">
        <v>108</v>
      </c>
      <c r="K1583" s="17">
        <v>8.0519999999999994E-2</v>
      </c>
      <c r="L1583" s="17">
        <v>0.14779999999999999</v>
      </c>
      <c r="M1583" s="17">
        <v>9.0738700000000005E-2</v>
      </c>
      <c r="N1583" s="18">
        <v>0.57274499999999995</v>
      </c>
      <c r="O1583" s="17">
        <v>0</v>
      </c>
      <c r="P1583" s="68" t="s">
        <v>5345</v>
      </c>
      <c r="Q1583" s="67" t="s">
        <v>103</v>
      </c>
      <c r="R1583" s="129" t="s">
        <v>110</v>
      </c>
    </row>
    <row r="1584" spans="1:18">
      <c r="A1584" s="71" t="s">
        <v>49</v>
      </c>
      <c r="B1584" s="23">
        <v>700116147908</v>
      </c>
      <c r="C1584" s="17" t="s">
        <v>90</v>
      </c>
      <c r="D1584" s="17" t="s">
        <v>92</v>
      </c>
      <c r="E1584" s="17">
        <v>0.47910000000000003</v>
      </c>
      <c r="F1584" s="18">
        <v>0.22320000000000001</v>
      </c>
      <c r="G1584" s="71" t="s">
        <v>1544</v>
      </c>
      <c r="H1584" s="23">
        <v>700116102724</v>
      </c>
      <c r="I1584" s="17" t="s">
        <v>98</v>
      </c>
      <c r="J1584" s="17" t="s">
        <v>107</v>
      </c>
      <c r="K1584" s="17">
        <v>8.0519999999999994E-2</v>
      </c>
      <c r="L1584" s="17">
        <v>0.14779999999999999</v>
      </c>
      <c r="M1584" s="17">
        <v>9.0738700000000005E-2</v>
      </c>
      <c r="N1584" s="18">
        <v>0.57274499999999995</v>
      </c>
      <c r="O1584" s="17">
        <v>0</v>
      </c>
      <c r="P1584" s="68" t="s">
        <v>5345</v>
      </c>
      <c r="Q1584" s="67" t="s">
        <v>103</v>
      </c>
      <c r="R1584" s="129" t="s">
        <v>110</v>
      </c>
    </row>
    <row r="1585" spans="1:18">
      <c r="A1585" s="71" t="s">
        <v>49</v>
      </c>
      <c r="B1585" s="23">
        <v>700116147908</v>
      </c>
      <c r="C1585" s="17" t="s">
        <v>90</v>
      </c>
      <c r="D1585" s="17" t="s">
        <v>92</v>
      </c>
      <c r="E1585" s="17">
        <v>0.47910000000000003</v>
      </c>
      <c r="F1585" s="18">
        <v>0.22320000000000001</v>
      </c>
      <c r="G1585" s="71" t="s">
        <v>1545</v>
      </c>
      <c r="H1585" s="23">
        <v>700116103141</v>
      </c>
      <c r="I1585" s="17" t="s">
        <v>97</v>
      </c>
      <c r="J1585" s="17" t="s">
        <v>98</v>
      </c>
      <c r="K1585" s="17">
        <v>8.0519999999999994E-2</v>
      </c>
      <c r="L1585" s="17">
        <v>0.14779999999999999</v>
      </c>
      <c r="M1585" s="17">
        <v>9.0738700000000005E-2</v>
      </c>
      <c r="N1585" s="18">
        <v>0.57274499999999995</v>
      </c>
      <c r="O1585" s="17">
        <v>0</v>
      </c>
      <c r="P1585" s="68" t="s">
        <v>5345</v>
      </c>
      <c r="Q1585" s="67" t="s">
        <v>103</v>
      </c>
      <c r="R1585" s="129" t="s">
        <v>110</v>
      </c>
    </row>
    <row r="1586" spans="1:18">
      <c r="A1586" s="71" t="s">
        <v>49</v>
      </c>
      <c r="B1586" s="23">
        <v>700116147908</v>
      </c>
      <c r="C1586" s="17" t="s">
        <v>90</v>
      </c>
      <c r="D1586" s="17" t="s">
        <v>92</v>
      </c>
      <c r="E1586" s="17">
        <v>0.47910000000000003</v>
      </c>
      <c r="F1586" s="18">
        <v>0.22320000000000001</v>
      </c>
      <c r="G1586" s="71" t="s">
        <v>1546</v>
      </c>
      <c r="H1586" s="23">
        <v>700116103303</v>
      </c>
      <c r="I1586" s="17" t="s">
        <v>108</v>
      </c>
      <c r="J1586" s="17" t="s">
        <v>107</v>
      </c>
      <c r="K1586" s="17">
        <v>8.0519999999999994E-2</v>
      </c>
      <c r="L1586" s="17">
        <v>0.14779999999999999</v>
      </c>
      <c r="M1586" s="17">
        <v>9.0738700000000005E-2</v>
      </c>
      <c r="N1586" s="18">
        <v>0.57274499999999995</v>
      </c>
      <c r="O1586" s="17">
        <v>0</v>
      </c>
      <c r="P1586" s="68" t="s">
        <v>5345</v>
      </c>
      <c r="Q1586" s="67" t="s">
        <v>103</v>
      </c>
      <c r="R1586" s="129" t="s">
        <v>110</v>
      </c>
    </row>
    <row r="1587" spans="1:18">
      <c r="A1587" s="71" t="s">
        <v>49</v>
      </c>
      <c r="B1587" s="23">
        <v>700116147908</v>
      </c>
      <c r="C1587" s="17" t="s">
        <v>90</v>
      </c>
      <c r="D1587" s="17" t="s">
        <v>92</v>
      </c>
      <c r="E1587" s="17">
        <v>0.47910000000000003</v>
      </c>
      <c r="F1587" s="18">
        <v>0.22320000000000001</v>
      </c>
      <c r="G1587" s="71" t="s">
        <v>1547</v>
      </c>
      <c r="H1587" s="23">
        <v>700116103778</v>
      </c>
      <c r="I1587" s="17" t="s">
        <v>107</v>
      </c>
      <c r="J1587" s="17" t="s">
        <v>108</v>
      </c>
      <c r="K1587" s="17">
        <v>0.41149999999999998</v>
      </c>
      <c r="L1587" s="17">
        <v>0.21629999999999999</v>
      </c>
      <c r="M1587" s="17">
        <v>0.739255</v>
      </c>
      <c r="N1587" s="18">
        <v>0.92657999999999996</v>
      </c>
      <c r="O1587" s="17">
        <v>0</v>
      </c>
      <c r="P1587" s="68" t="s">
        <v>5345</v>
      </c>
      <c r="Q1587" s="67" t="s">
        <v>103</v>
      </c>
      <c r="R1587" s="129" t="s">
        <v>110</v>
      </c>
    </row>
    <row r="1588" spans="1:18">
      <c r="A1588" s="71" t="s">
        <v>49</v>
      </c>
      <c r="B1588" s="23">
        <v>700116147908</v>
      </c>
      <c r="C1588" s="17" t="s">
        <v>90</v>
      </c>
      <c r="D1588" s="17" t="s">
        <v>92</v>
      </c>
      <c r="E1588" s="17">
        <v>0.47910000000000003</v>
      </c>
      <c r="F1588" s="18">
        <v>0.22320000000000001</v>
      </c>
      <c r="G1588" s="71" t="s">
        <v>1548</v>
      </c>
      <c r="H1588" s="23">
        <v>700116104045</v>
      </c>
      <c r="I1588" s="17" t="s">
        <v>97</v>
      </c>
      <c r="J1588" s="17" t="s">
        <v>98</v>
      </c>
      <c r="K1588" s="17">
        <v>8.0519999999999994E-2</v>
      </c>
      <c r="L1588" s="17">
        <v>0.14779999999999999</v>
      </c>
      <c r="M1588" s="17">
        <v>9.0738700000000005E-2</v>
      </c>
      <c r="N1588" s="18">
        <v>0.57274499999999995</v>
      </c>
      <c r="O1588" s="17">
        <v>0</v>
      </c>
      <c r="P1588" s="68" t="s">
        <v>5345</v>
      </c>
      <c r="Q1588" s="67" t="s">
        <v>103</v>
      </c>
      <c r="R1588" s="129" t="s">
        <v>110</v>
      </c>
    </row>
    <row r="1589" spans="1:18">
      <c r="A1589" s="71" t="s">
        <v>49</v>
      </c>
      <c r="B1589" s="23">
        <v>700116147908</v>
      </c>
      <c r="C1589" s="17" t="s">
        <v>90</v>
      </c>
      <c r="D1589" s="17" t="s">
        <v>92</v>
      </c>
      <c r="E1589" s="17">
        <v>0.47910000000000003</v>
      </c>
      <c r="F1589" s="18">
        <v>0.22320000000000001</v>
      </c>
      <c r="G1589" s="71" t="s">
        <v>1549</v>
      </c>
      <c r="H1589" s="23">
        <v>700116104454</v>
      </c>
      <c r="I1589" s="17" t="s">
        <v>107</v>
      </c>
      <c r="J1589" s="17" t="s">
        <v>108</v>
      </c>
      <c r="K1589" s="17">
        <v>8.0519999999999994E-2</v>
      </c>
      <c r="L1589" s="17">
        <v>0.14779999999999999</v>
      </c>
      <c r="M1589" s="17">
        <v>9.0738700000000005E-2</v>
      </c>
      <c r="N1589" s="18">
        <v>0.57274499999999995</v>
      </c>
      <c r="O1589" s="17">
        <v>0</v>
      </c>
      <c r="P1589" s="68" t="s">
        <v>5345</v>
      </c>
      <c r="Q1589" s="67" t="s">
        <v>103</v>
      </c>
      <c r="R1589" s="129" t="s">
        <v>110</v>
      </c>
    </row>
    <row r="1590" spans="1:18">
      <c r="A1590" s="71" t="s">
        <v>49</v>
      </c>
      <c r="B1590" s="23">
        <v>700116147908</v>
      </c>
      <c r="C1590" s="17" t="s">
        <v>90</v>
      </c>
      <c r="D1590" s="17" t="s">
        <v>92</v>
      </c>
      <c r="E1590" s="17">
        <v>0.47910000000000003</v>
      </c>
      <c r="F1590" s="18">
        <v>0.22320000000000001</v>
      </c>
      <c r="G1590" s="71" t="s">
        <v>1550</v>
      </c>
      <c r="H1590" s="23">
        <v>700116104458</v>
      </c>
      <c r="I1590" s="17" t="s">
        <v>107</v>
      </c>
      <c r="J1590" s="17" t="s">
        <v>108</v>
      </c>
      <c r="K1590" s="17">
        <v>8.0519999999999994E-2</v>
      </c>
      <c r="L1590" s="17">
        <v>0.14779999999999999</v>
      </c>
      <c r="M1590" s="17">
        <v>9.0738700000000005E-2</v>
      </c>
      <c r="N1590" s="18">
        <v>0.57274499999999995</v>
      </c>
      <c r="O1590" s="17">
        <v>0</v>
      </c>
      <c r="P1590" s="68" t="s">
        <v>5345</v>
      </c>
      <c r="Q1590" s="67" t="s">
        <v>103</v>
      </c>
      <c r="R1590" s="129" t="s">
        <v>110</v>
      </c>
    </row>
    <row r="1591" spans="1:18">
      <c r="A1591" s="71" t="s">
        <v>49</v>
      </c>
      <c r="B1591" s="23">
        <v>700116147908</v>
      </c>
      <c r="C1591" s="17" t="s">
        <v>90</v>
      </c>
      <c r="D1591" s="17" t="s">
        <v>92</v>
      </c>
      <c r="E1591" s="17">
        <v>0.47910000000000003</v>
      </c>
      <c r="F1591" s="18">
        <v>0.22320000000000001</v>
      </c>
      <c r="G1591" s="71" t="s">
        <v>1551</v>
      </c>
      <c r="H1591" s="23">
        <v>700116104867</v>
      </c>
      <c r="I1591" s="17" t="s">
        <v>107</v>
      </c>
      <c r="J1591" s="17" t="s">
        <v>97</v>
      </c>
      <c r="K1591" s="17">
        <v>8.0519999999999994E-2</v>
      </c>
      <c r="L1591" s="17">
        <v>0.14779999999999999</v>
      </c>
      <c r="M1591" s="17">
        <v>9.0738700000000005E-2</v>
      </c>
      <c r="N1591" s="18">
        <v>0.57274499999999995</v>
      </c>
      <c r="O1591" s="17">
        <v>0</v>
      </c>
      <c r="P1591" s="68" t="s">
        <v>5345</v>
      </c>
      <c r="Q1591" s="67" t="s">
        <v>103</v>
      </c>
      <c r="R1591" s="129" t="s">
        <v>110</v>
      </c>
    </row>
    <row r="1592" spans="1:18">
      <c r="A1592" s="71" t="s">
        <v>49</v>
      </c>
      <c r="B1592" s="23">
        <v>700116147908</v>
      </c>
      <c r="C1592" s="17" t="s">
        <v>90</v>
      </c>
      <c r="D1592" s="17" t="s">
        <v>92</v>
      </c>
      <c r="E1592" s="17">
        <v>0.47910000000000003</v>
      </c>
      <c r="F1592" s="18">
        <v>0.22320000000000001</v>
      </c>
      <c r="G1592" s="71" t="s">
        <v>1552</v>
      </c>
      <c r="H1592" s="23">
        <v>700116104911</v>
      </c>
      <c r="I1592" s="17" t="s">
        <v>108</v>
      </c>
      <c r="J1592" s="17" t="s">
        <v>98</v>
      </c>
      <c r="K1592" s="17">
        <v>8.0519999999999994E-2</v>
      </c>
      <c r="L1592" s="17">
        <v>0.14779999999999999</v>
      </c>
      <c r="M1592" s="17">
        <v>9.0738700000000005E-2</v>
      </c>
      <c r="N1592" s="18">
        <v>0.57274499999999995</v>
      </c>
      <c r="O1592" s="17">
        <v>0</v>
      </c>
      <c r="P1592" s="68" t="s">
        <v>5345</v>
      </c>
      <c r="Q1592" s="67" t="s">
        <v>103</v>
      </c>
      <c r="R1592" s="129" t="s">
        <v>110</v>
      </c>
    </row>
    <row r="1593" spans="1:18">
      <c r="A1593" s="71" t="s">
        <v>49</v>
      </c>
      <c r="B1593" s="23">
        <v>700116147908</v>
      </c>
      <c r="C1593" s="17" t="s">
        <v>90</v>
      </c>
      <c r="D1593" s="17" t="s">
        <v>92</v>
      </c>
      <c r="E1593" s="17">
        <v>0.47910000000000003</v>
      </c>
      <c r="F1593" s="18">
        <v>0.22320000000000001</v>
      </c>
      <c r="G1593" s="71" t="s">
        <v>1553</v>
      </c>
      <c r="H1593" s="23">
        <v>700116106360</v>
      </c>
      <c r="I1593" s="17" t="s">
        <v>98</v>
      </c>
      <c r="J1593" s="17" t="s">
        <v>97</v>
      </c>
      <c r="K1593" s="17">
        <v>8.0519999999999994E-2</v>
      </c>
      <c r="L1593" s="17">
        <v>0.14779999999999999</v>
      </c>
      <c r="M1593" s="17">
        <v>9.0738700000000005E-2</v>
      </c>
      <c r="N1593" s="18">
        <v>0.57274499999999995</v>
      </c>
      <c r="O1593" s="17">
        <v>0</v>
      </c>
      <c r="P1593" s="68" t="s">
        <v>5345</v>
      </c>
      <c r="Q1593" s="67" t="s">
        <v>103</v>
      </c>
      <c r="R1593" s="129" t="s">
        <v>110</v>
      </c>
    </row>
    <row r="1594" spans="1:18">
      <c r="A1594" s="71" t="s">
        <v>49</v>
      </c>
      <c r="B1594" s="23">
        <v>700116147908</v>
      </c>
      <c r="C1594" s="17" t="s">
        <v>90</v>
      </c>
      <c r="D1594" s="17" t="s">
        <v>92</v>
      </c>
      <c r="E1594" s="17">
        <v>0.47910000000000003</v>
      </c>
      <c r="F1594" s="18">
        <v>0.22320000000000001</v>
      </c>
      <c r="G1594" s="71" t="s">
        <v>1554</v>
      </c>
      <c r="H1594" s="23">
        <v>700116106361</v>
      </c>
      <c r="I1594" s="17" t="s">
        <v>97</v>
      </c>
      <c r="J1594" s="17" t="s">
        <v>406</v>
      </c>
      <c r="K1594" s="17">
        <v>8.0519999999999994E-2</v>
      </c>
      <c r="L1594" s="17">
        <v>0.14779999999999999</v>
      </c>
      <c r="M1594" s="17">
        <v>9.0738700000000005E-2</v>
      </c>
      <c r="N1594" s="18">
        <v>0.57274499999999995</v>
      </c>
      <c r="O1594" s="17">
        <v>0</v>
      </c>
      <c r="P1594" s="68" t="s">
        <v>5345</v>
      </c>
      <c r="Q1594" s="67" t="s">
        <v>103</v>
      </c>
      <c r="R1594" s="129" t="s">
        <v>110</v>
      </c>
    </row>
    <row r="1595" spans="1:18">
      <c r="A1595" s="71" t="s">
        <v>49</v>
      </c>
      <c r="B1595" s="23">
        <v>700116147908</v>
      </c>
      <c r="C1595" s="17" t="s">
        <v>90</v>
      </c>
      <c r="D1595" s="17" t="s">
        <v>92</v>
      </c>
      <c r="E1595" s="17">
        <v>0.47910000000000003</v>
      </c>
      <c r="F1595" s="18">
        <v>0.22320000000000001</v>
      </c>
      <c r="G1595" s="71" t="s">
        <v>1555</v>
      </c>
      <c r="H1595" s="23">
        <v>700116106986</v>
      </c>
      <c r="I1595" s="17" t="s">
        <v>97</v>
      </c>
      <c r="J1595" s="17" t="s">
        <v>98</v>
      </c>
      <c r="K1595" s="17">
        <v>8.0519999999999994E-2</v>
      </c>
      <c r="L1595" s="17">
        <v>0.14779999999999999</v>
      </c>
      <c r="M1595" s="17">
        <v>9.0738700000000005E-2</v>
      </c>
      <c r="N1595" s="18">
        <v>0.57274499999999995</v>
      </c>
      <c r="O1595" s="17">
        <v>0</v>
      </c>
      <c r="P1595" s="68" t="s">
        <v>5345</v>
      </c>
      <c r="Q1595" s="67" t="s">
        <v>103</v>
      </c>
      <c r="R1595" s="129" t="s">
        <v>110</v>
      </c>
    </row>
    <row r="1596" spans="1:18">
      <c r="A1596" s="71" t="s">
        <v>49</v>
      </c>
      <c r="B1596" s="23">
        <v>700116147908</v>
      </c>
      <c r="C1596" s="17" t="s">
        <v>90</v>
      </c>
      <c r="D1596" s="17" t="s">
        <v>92</v>
      </c>
      <c r="E1596" s="17">
        <v>0.47910000000000003</v>
      </c>
      <c r="F1596" s="18">
        <v>0.22320000000000001</v>
      </c>
      <c r="G1596" s="71" t="s">
        <v>1556</v>
      </c>
      <c r="H1596" s="23">
        <v>700116107386</v>
      </c>
      <c r="I1596" s="17" t="s">
        <v>108</v>
      </c>
      <c r="J1596" s="17" t="s">
        <v>107</v>
      </c>
      <c r="K1596" s="17">
        <v>0.41149999999999998</v>
      </c>
      <c r="L1596" s="17">
        <v>0.21629999999999999</v>
      </c>
      <c r="M1596" s="17">
        <v>0.746224</v>
      </c>
      <c r="N1596" s="18">
        <v>0.92657999999999996</v>
      </c>
      <c r="O1596" s="17">
        <v>0</v>
      </c>
      <c r="P1596" s="68" t="s">
        <v>5345</v>
      </c>
      <c r="Q1596" s="67" t="s">
        <v>103</v>
      </c>
      <c r="R1596" s="129" t="s">
        <v>110</v>
      </c>
    </row>
    <row r="1597" spans="1:18">
      <c r="A1597" s="71" t="s">
        <v>49</v>
      </c>
      <c r="B1597" s="23">
        <v>700116147908</v>
      </c>
      <c r="C1597" s="17" t="s">
        <v>90</v>
      </c>
      <c r="D1597" s="17" t="s">
        <v>92</v>
      </c>
      <c r="E1597" s="17">
        <v>0.47910000000000003</v>
      </c>
      <c r="F1597" s="18">
        <v>0.22320000000000001</v>
      </c>
      <c r="G1597" s="71" t="s">
        <v>1557</v>
      </c>
      <c r="H1597" s="23">
        <v>700116107963</v>
      </c>
      <c r="I1597" s="17" t="s">
        <v>98</v>
      </c>
      <c r="J1597" s="17" t="s">
        <v>97</v>
      </c>
      <c r="K1597" s="17">
        <v>8.0519999999999994E-2</v>
      </c>
      <c r="L1597" s="17">
        <v>0.14779999999999999</v>
      </c>
      <c r="M1597" s="17">
        <v>9.0738700000000005E-2</v>
      </c>
      <c r="N1597" s="18">
        <v>0.57274499999999995</v>
      </c>
      <c r="O1597" s="17">
        <v>0</v>
      </c>
      <c r="P1597" s="68" t="s">
        <v>5345</v>
      </c>
      <c r="Q1597" s="67" t="s">
        <v>103</v>
      </c>
      <c r="R1597" s="129" t="s">
        <v>110</v>
      </c>
    </row>
    <row r="1598" spans="1:18">
      <c r="A1598" s="71" t="s">
        <v>49</v>
      </c>
      <c r="B1598" s="23">
        <v>700116147908</v>
      </c>
      <c r="C1598" s="17" t="s">
        <v>90</v>
      </c>
      <c r="D1598" s="17" t="s">
        <v>92</v>
      </c>
      <c r="E1598" s="17">
        <v>0.47910000000000003</v>
      </c>
      <c r="F1598" s="18">
        <v>0.22320000000000001</v>
      </c>
      <c r="G1598" s="71" t="s">
        <v>1558</v>
      </c>
      <c r="H1598" s="23">
        <v>700116108489</v>
      </c>
      <c r="I1598" s="17" t="s">
        <v>108</v>
      </c>
      <c r="J1598" s="17" t="s">
        <v>107</v>
      </c>
      <c r="K1598" s="17">
        <v>8.0519999999999994E-2</v>
      </c>
      <c r="L1598" s="17">
        <v>0.14779999999999999</v>
      </c>
      <c r="M1598" s="17">
        <v>9.0738700000000005E-2</v>
      </c>
      <c r="N1598" s="18">
        <v>0.57274499999999995</v>
      </c>
      <c r="O1598" s="17">
        <v>0</v>
      </c>
      <c r="P1598" s="68" t="s">
        <v>5345</v>
      </c>
      <c r="Q1598" s="67" t="s">
        <v>103</v>
      </c>
      <c r="R1598" s="129" t="s">
        <v>110</v>
      </c>
    </row>
    <row r="1599" spans="1:18">
      <c r="A1599" s="71" t="s">
        <v>49</v>
      </c>
      <c r="B1599" s="23">
        <v>700116147908</v>
      </c>
      <c r="C1599" s="17" t="s">
        <v>90</v>
      </c>
      <c r="D1599" s="17" t="s">
        <v>92</v>
      </c>
      <c r="E1599" s="17">
        <v>0.47910000000000003</v>
      </c>
      <c r="F1599" s="18">
        <v>0.22320000000000001</v>
      </c>
      <c r="G1599" s="71" t="s">
        <v>1559</v>
      </c>
      <c r="H1599" s="23">
        <v>700116108658</v>
      </c>
      <c r="I1599" s="17" t="s">
        <v>107</v>
      </c>
      <c r="J1599" s="17" t="s">
        <v>108</v>
      </c>
      <c r="K1599" s="17">
        <v>0.41149999999999998</v>
      </c>
      <c r="L1599" s="17">
        <v>0.21629999999999999</v>
      </c>
      <c r="M1599" s="17">
        <v>0.746224</v>
      </c>
      <c r="N1599" s="18">
        <v>0.92657999999999996</v>
      </c>
      <c r="O1599" s="17">
        <v>0</v>
      </c>
      <c r="P1599" s="68" t="s">
        <v>5345</v>
      </c>
      <c r="Q1599" s="67" t="s">
        <v>103</v>
      </c>
      <c r="R1599" s="129" t="s">
        <v>110</v>
      </c>
    </row>
    <row r="1600" spans="1:18">
      <c r="A1600" s="71" t="s">
        <v>49</v>
      </c>
      <c r="B1600" s="23">
        <v>700116147908</v>
      </c>
      <c r="C1600" s="17" t="s">
        <v>90</v>
      </c>
      <c r="D1600" s="17" t="s">
        <v>92</v>
      </c>
      <c r="E1600" s="17">
        <v>0.47910000000000003</v>
      </c>
      <c r="F1600" s="18">
        <v>0.22320000000000001</v>
      </c>
      <c r="G1600" s="71" t="s">
        <v>1560</v>
      </c>
      <c r="H1600" s="23">
        <v>700116109019</v>
      </c>
      <c r="I1600" s="17" t="s">
        <v>108</v>
      </c>
      <c r="J1600" s="17" t="s">
        <v>107</v>
      </c>
      <c r="K1600" s="17">
        <v>8.0519999999999994E-2</v>
      </c>
      <c r="L1600" s="17">
        <v>0.14779999999999999</v>
      </c>
      <c r="M1600" s="17">
        <v>9.0738700000000005E-2</v>
      </c>
      <c r="N1600" s="18">
        <v>0.57274499999999995</v>
      </c>
      <c r="O1600" s="17">
        <v>0</v>
      </c>
      <c r="P1600" s="68" t="s">
        <v>5345</v>
      </c>
      <c r="Q1600" s="67" t="s">
        <v>103</v>
      </c>
      <c r="R1600" s="129" t="s">
        <v>110</v>
      </c>
    </row>
    <row r="1601" spans="1:18">
      <c r="A1601" s="71" t="s">
        <v>49</v>
      </c>
      <c r="B1601" s="23">
        <v>700116147908</v>
      </c>
      <c r="C1601" s="17" t="s">
        <v>90</v>
      </c>
      <c r="D1601" s="17" t="s">
        <v>92</v>
      </c>
      <c r="E1601" s="17">
        <v>0.47910000000000003</v>
      </c>
      <c r="F1601" s="18">
        <v>0.22320000000000001</v>
      </c>
      <c r="G1601" s="71" t="s">
        <v>1561</v>
      </c>
      <c r="H1601" s="23">
        <v>700116109062</v>
      </c>
      <c r="I1601" s="17" t="s">
        <v>108</v>
      </c>
      <c r="J1601" s="17" t="s">
        <v>97</v>
      </c>
      <c r="K1601" s="17">
        <v>8.0519999999999994E-2</v>
      </c>
      <c r="L1601" s="17">
        <v>0.14779999999999999</v>
      </c>
      <c r="M1601" s="17">
        <v>9.0738700000000005E-2</v>
      </c>
      <c r="N1601" s="18">
        <v>0.57274499999999995</v>
      </c>
      <c r="O1601" s="17">
        <v>0</v>
      </c>
      <c r="P1601" s="68" t="s">
        <v>5345</v>
      </c>
      <c r="Q1601" s="67" t="s">
        <v>103</v>
      </c>
      <c r="R1601" s="129" t="s">
        <v>110</v>
      </c>
    </row>
    <row r="1602" spans="1:18">
      <c r="A1602" s="71" t="s">
        <v>49</v>
      </c>
      <c r="B1602" s="23">
        <v>700116147908</v>
      </c>
      <c r="C1602" s="17" t="s">
        <v>90</v>
      </c>
      <c r="D1602" s="17" t="s">
        <v>92</v>
      </c>
      <c r="E1602" s="17">
        <v>0.47910000000000003</v>
      </c>
      <c r="F1602" s="18">
        <v>0.22320000000000001</v>
      </c>
      <c r="G1602" s="71" t="s">
        <v>1562</v>
      </c>
      <c r="H1602" s="23">
        <v>700116109293</v>
      </c>
      <c r="I1602" s="17" t="s">
        <v>107</v>
      </c>
      <c r="J1602" s="17" t="s">
        <v>108</v>
      </c>
      <c r="K1602" s="17">
        <v>8.0519999999999994E-2</v>
      </c>
      <c r="L1602" s="17">
        <v>0.14779999999999999</v>
      </c>
      <c r="M1602" s="17">
        <v>9.0738700000000005E-2</v>
      </c>
      <c r="N1602" s="18">
        <v>0.57274499999999995</v>
      </c>
      <c r="O1602" s="17">
        <v>0</v>
      </c>
      <c r="P1602" s="68" t="s">
        <v>5345</v>
      </c>
      <c r="Q1602" s="67" t="s">
        <v>103</v>
      </c>
      <c r="R1602" s="129" t="s">
        <v>110</v>
      </c>
    </row>
    <row r="1603" spans="1:18">
      <c r="A1603" s="71" t="s">
        <v>49</v>
      </c>
      <c r="B1603" s="23">
        <v>700116147908</v>
      </c>
      <c r="C1603" s="17" t="s">
        <v>90</v>
      </c>
      <c r="D1603" s="17" t="s">
        <v>92</v>
      </c>
      <c r="E1603" s="17">
        <v>0.47910000000000003</v>
      </c>
      <c r="F1603" s="18">
        <v>0.22320000000000001</v>
      </c>
      <c r="G1603" s="71" t="s">
        <v>1563</v>
      </c>
      <c r="H1603" s="23">
        <v>700116109716</v>
      </c>
      <c r="I1603" s="17" t="s">
        <v>108</v>
      </c>
      <c r="J1603" s="17" t="s">
        <v>97</v>
      </c>
      <c r="K1603" s="17">
        <v>8.0519999999999994E-2</v>
      </c>
      <c r="L1603" s="17">
        <v>0.14779999999999999</v>
      </c>
      <c r="M1603" s="17">
        <v>9.0738700000000005E-2</v>
      </c>
      <c r="N1603" s="18">
        <v>0.57274499999999995</v>
      </c>
      <c r="O1603" s="17">
        <v>0</v>
      </c>
      <c r="P1603" s="68" t="s">
        <v>5345</v>
      </c>
      <c r="Q1603" s="67" t="s">
        <v>103</v>
      </c>
      <c r="R1603" s="129" t="s">
        <v>110</v>
      </c>
    </row>
    <row r="1604" spans="1:18">
      <c r="A1604" s="71" t="s">
        <v>49</v>
      </c>
      <c r="B1604" s="23">
        <v>700116147908</v>
      </c>
      <c r="C1604" s="17" t="s">
        <v>90</v>
      </c>
      <c r="D1604" s="17" t="s">
        <v>92</v>
      </c>
      <c r="E1604" s="17">
        <v>0.47910000000000003</v>
      </c>
      <c r="F1604" s="18">
        <v>0.22320000000000001</v>
      </c>
      <c r="G1604" s="71" t="s">
        <v>1564</v>
      </c>
      <c r="H1604" s="23">
        <v>700116109913</v>
      </c>
      <c r="I1604" s="17" t="s">
        <v>107</v>
      </c>
      <c r="J1604" s="17" t="s">
        <v>98</v>
      </c>
      <c r="K1604" s="17">
        <v>0.2326</v>
      </c>
      <c r="L1604" s="17">
        <v>0.15670000000000001</v>
      </c>
      <c r="M1604" s="17">
        <v>0.297877</v>
      </c>
      <c r="N1604" s="18">
        <v>0.61563400000000001</v>
      </c>
      <c r="O1604" s="17">
        <v>0</v>
      </c>
      <c r="P1604" s="68" t="s">
        <v>5345</v>
      </c>
      <c r="Q1604" s="67" t="s">
        <v>103</v>
      </c>
      <c r="R1604" s="129" t="s">
        <v>110</v>
      </c>
    </row>
    <row r="1605" spans="1:18">
      <c r="A1605" s="71" t="s">
        <v>49</v>
      </c>
      <c r="B1605" s="23">
        <v>700116147908</v>
      </c>
      <c r="C1605" s="17" t="s">
        <v>90</v>
      </c>
      <c r="D1605" s="17" t="s">
        <v>92</v>
      </c>
      <c r="E1605" s="17">
        <v>0.47910000000000003</v>
      </c>
      <c r="F1605" s="18">
        <v>0.22320000000000001</v>
      </c>
      <c r="G1605" s="71" t="s">
        <v>1565</v>
      </c>
      <c r="H1605" s="23">
        <v>700116109958</v>
      </c>
      <c r="I1605" s="17" t="s">
        <v>98</v>
      </c>
      <c r="J1605" s="17" t="s">
        <v>97</v>
      </c>
      <c r="K1605" s="17">
        <v>8.0519999999999994E-2</v>
      </c>
      <c r="L1605" s="17">
        <v>0.14779999999999999</v>
      </c>
      <c r="M1605" s="17">
        <v>9.0738700000000005E-2</v>
      </c>
      <c r="N1605" s="18">
        <v>0.57274499999999995</v>
      </c>
      <c r="O1605" s="17">
        <v>0</v>
      </c>
      <c r="P1605" s="68" t="s">
        <v>5345</v>
      </c>
      <c r="Q1605" s="67" t="s">
        <v>103</v>
      </c>
      <c r="R1605" s="129" t="s">
        <v>110</v>
      </c>
    </row>
    <row r="1606" spans="1:18">
      <c r="A1606" s="71" t="s">
        <v>49</v>
      </c>
      <c r="B1606" s="23">
        <v>700116147908</v>
      </c>
      <c r="C1606" s="17" t="s">
        <v>90</v>
      </c>
      <c r="D1606" s="17" t="s">
        <v>92</v>
      </c>
      <c r="E1606" s="17">
        <v>0.47910000000000003</v>
      </c>
      <c r="F1606" s="18">
        <v>0.22320000000000001</v>
      </c>
      <c r="G1606" s="71" t="s">
        <v>1566</v>
      </c>
      <c r="H1606" s="23">
        <v>700116110055</v>
      </c>
      <c r="I1606" s="17" t="s">
        <v>107</v>
      </c>
      <c r="J1606" s="17" t="s">
        <v>97</v>
      </c>
      <c r="K1606" s="17">
        <v>0.47020000000000001</v>
      </c>
      <c r="L1606" s="17">
        <v>0.22420000000000001</v>
      </c>
      <c r="M1606" s="17">
        <v>0.91834000000000005</v>
      </c>
      <c r="N1606" s="18">
        <v>0.97164899999999998</v>
      </c>
      <c r="O1606" s="17">
        <v>1</v>
      </c>
      <c r="P1606" s="68" t="s">
        <v>5345</v>
      </c>
      <c r="Q1606" s="67" t="s">
        <v>103</v>
      </c>
      <c r="R1606" s="129" t="s">
        <v>110</v>
      </c>
    </row>
    <row r="1607" spans="1:18">
      <c r="A1607" s="71" t="s">
        <v>49</v>
      </c>
      <c r="B1607" s="23">
        <v>700116147908</v>
      </c>
      <c r="C1607" s="17" t="s">
        <v>90</v>
      </c>
      <c r="D1607" s="17" t="s">
        <v>92</v>
      </c>
      <c r="E1607" s="17">
        <v>0.47910000000000003</v>
      </c>
      <c r="F1607" s="18">
        <v>0.22320000000000001</v>
      </c>
      <c r="G1607" s="71" t="s">
        <v>1567</v>
      </c>
      <c r="H1607" s="23">
        <v>700116110069</v>
      </c>
      <c r="I1607" s="17" t="s">
        <v>107</v>
      </c>
      <c r="J1607" s="17" t="s">
        <v>98</v>
      </c>
      <c r="K1607" s="17">
        <v>8.0519999999999994E-2</v>
      </c>
      <c r="L1607" s="17">
        <v>0.14779999999999999</v>
      </c>
      <c r="M1607" s="17">
        <v>9.0738700000000005E-2</v>
      </c>
      <c r="N1607" s="18">
        <v>0.57274499999999995</v>
      </c>
      <c r="O1607" s="17">
        <v>0</v>
      </c>
      <c r="P1607" s="68" t="s">
        <v>5345</v>
      </c>
      <c r="Q1607" s="67" t="s">
        <v>103</v>
      </c>
      <c r="R1607" s="129" t="s">
        <v>110</v>
      </c>
    </row>
    <row r="1608" spans="1:18">
      <c r="A1608" s="71" t="s">
        <v>49</v>
      </c>
      <c r="B1608" s="23">
        <v>700116147908</v>
      </c>
      <c r="C1608" s="17" t="s">
        <v>90</v>
      </c>
      <c r="D1608" s="17" t="s">
        <v>92</v>
      </c>
      <c r="E1608" s="17">
        <v>0.47910000000000003</v>
      </c>
      <c r="F1608" s="18">
        <v>0.22320000000000001</v>
      </c>
      <c r="G1608" s="71" t="s">
        <v>1568</v>
      </c>
      <c r="H1608" s="23">
        <v>700116110375</v>
      </c>
      <c r="I1608" s="17" t="s">
        <v>108</v>
      </c>
      <c r="J1608" s="17" t="s">
        <v>98</v>
      </c>
      <c r="K1608" s="17">
        <v>8.0519999999999994E-2</v>
      </c>
      <c r="L1608" s="17">
        <v>0.14779999999999999</v>
      </c>
      <c r="M1608" s="17">
        <v>9.0738700000000005E-2</v>
      </c>
      <c r="N1608" s="18">
        <v>0.57274499999999995</v>
      </c>
      <c r="O1608" s="17">
        <v>0</v>
      </c>
      <c r="P1608" s="68" t="s">
        <v>5345</v>
      </c>
      <c r="Q1608" s="67" t="s">
        <v>103</v>
      </c>
      <c r="R1608" s="129" t="s">
        <v>110</v>
      </c>
    </row>
    <row r="1609" spans="1:18">
      <c r="A1609" s="71" t="s">
        <v>49</v>
      </c>
      <c r="B1609" s="23">
        <v>700116147908</v>
      </c>
      <c r="C1609" s="17" t="s">
        <v>90</v>
      </c>
      <c r="D1609" s="17" t="s">
        <v>92</v>
      </c>
      <c r="E1609" s="17">
        <v>0.47910000000000003</v>
      </c>
      <c r="F1609" s="18">
        <v>0.22320000000000001</v>
      </c>
      <c r="G1609" s="71" t="s">
        <v>1569</v>
      </c>
      <c r="H1609" s="23">
        <v>700116110494</v>
      </c>
      <c r="I1609" s="17" t="s">
        <v>438</v>
      </c>
      <c r="J1609" s="17" t="s">
        <v>108</v>
      </c>
      <c r="K1609" s="17">
        <v>0.47020000000000001</v>
      </c>
      <c r="L1609" s="17">
        <v>0.22420000000000001</v>
      </c>
      <c r="M1609" s="17">
        <v>0.91834000000000005</v>
      </c>
      <c r="N1609" s="18">
        <v>0.97164899999999998</v>
      </c>
      <c r="O1609" s="17">
        <v>1</v>
      </c>
      <c r="P1609" s="68" t="s">
        <v>5345</v>
      </c>
      <c r="Q1609" s="67" t="s">
        <v>103</v>
      </c>
      <c r="R1609" s="129" t="s">
        <v>110</v>
      </c>
    </row>
    <row r="1610" spans="1:18">
      <c r="A1610" s="71" t="s">
        <v>49</v>
      </c>
      <c r="B1610" s="23">
        <v>700116147908</v>
      </c>
      <c r="C1610" s="17" t="s">
        <v>90</v>
      </c>
      <c r="D1610" s="17" t="s">
        <v>92</v>
      </c>
      <c r="E1610" s="17">
        <v>0.47910000000000003</v>
      </c>
      <c r="F1610" s="18">
        <v>0.22320000000000001</v>
      </c>
      <c r="G1610" s="71" t="s">
        <v>1570</v>
      </c>
      <c r="H1610" s="23">
        <v>700116110732</v>
      </c>
      <c r="I1610" s="17" t="s">
        <v>97</v>
      </c>
      <c r="J1610" s="17" t="s">
        <v>98</v>
      </c>
      <c r="K1610" s="17">
        <v>8.0519999999999994E-2</v>
      </c>
      <c r="L1610" s="17">
        <v>0.14779999999999999</v>
      </c>
      <c r="M1610" s="17">
        <v>9.0738700000000005E-2</v>
      </c>
      <c r="N1610" s="18">
        <v>0.57274499999999995</v>
      </c>
      <c r="O1610" s="17">
        <v>0</v>
      </c>
      <c r="P1610" s="68" t="s">
        <v>5345</v>
      </c>
      <c r="Q1610" s="67" t="s">
        <v>103</v>
      </c>
      <c r="R1610" s="129" t="s">
        <v>110</v>
      </c>
    </row>
    <row r="1611" spans="1:18">
      <c r="A1611" s="71" t="s">
        <v>49</v>
      </c>
      <c r="B1611" s="23">
        <v>700116147908</v>
      </c>
      <c r="C1611" s="17" t="s">
        <v>90</v>
      </c>
      <c r="D1611" s="17" t="s">
        <v>92</v>
      </c>
      <c r="E1611" s="17">
        <v>0.47910000000000003</v>
      </c>
      <c r="F1611" s="18">
        <v>0.22320000000000001</v>
      </c>
      <c r="G1611" s="71" t="s">
        <v>1571</v>
      </c>
      <c r="H1611" s="23">
        <v>700116110768</v>
      </c>
      <c r="I1611" s="17" t="s">
        <v>97</v>
      </c>
      <c r="J1611" s="17" t="s">
        <v>98</v>
      </c>
      <c r="K1611" s="17">
        <v>8.0519999999999994E-2</v>
      </c>
      <c r="L1611" s="17">
        <v>0.14779999999999999</v>
      </c>
      <c r="M1611" s="17">
        <v>9.0738700000000005E-2</v>
      </c>
      <c r="N1611" s="18">
        <v>0.57274499999999995</v>
      </c>
      <c r="O1611" s="17">
        <v>0</v>
      </c>
      <c r="P1611" s="68" t="s">
        <v>5345</v>
      </c>
      <c r="Q1611" s="67" t="s">
        <v>103</v>
      </c>
      <c r="R1611" s="129" t="s">
        <v>110</v>
      </c>
    </row>
    <row r="1612" spans="1:18">
      <c r="A1612" s="71" t="s">
        <v>49</v>
      </c>
      <c r="B1612" s="23">
        <v>700116147908</v>
      </c>
      <c r="C1612" s="17" t="s">
        <v>90</v>
      </c>
      <c r="D1612" s="17" t="s">
        <v>92</v>
      </c>
      <c r="E1612" s="17">
        <v>0.47910000000000003</v>
      </c>
      <c r="F1612" s="18">
        <v>0.22320000000000001</v>
      </c>
      <c r="G1612" s="71" t="s">
        <v>1572</v>
      </c>
      <c r="H1612" s="23">
        <v>700116111078</v>
      </c>
      <c r="I1612" s="17" t="s">
        <v>108</v>
      </c>
      <c r="J1612" s="17" t="s">
        <v>97</v>
      </c>
      <c r="K1612" s="17">
        <v>0.47020000000000001</v>
      </c>
      <c r="L1612" s="17">
        <v>0.22420000000000001</v>
      </c>
      <c r="M1612" s="17">
        <v>0.91834000000000005</v>
      </c>
      <c r="N1612" s="18">
        <v>0.97164899999999998</v>
      </c>
      <c r="O1612" s="17">
        <v>1</v>
      </c>
      <c r="P1612" s="68" t="s">
        <v>5345</v>
      </c>
      <c r="Q1612" s="67" t="s">
        <v>103</v>
      </c>
      <c r="R1612" s="129" t="s">
        <v>110</v>
      </c>
    </row>
    <row r="1613" spans="1:18">
      <c r="A1613" s="71" t="s">
        <v>49</v>
      </c>
      <c r="B1613" s="23">
        <v>700116147908</v>
      </c>
      <c r="C1613" s="17" t="s">
        <v>90</v>
      </c>
      <c r="D1613" s="17" t="s">
        <v>92</v>
      </c>
      <c r="E1613" s="17">
        <v>0.47910000000000003</v>
      </c>
      <c r="F1613" s="18">
        <v>0.22320000000000001</v>
      </c>
      <c r="G1613" s="71" t="s">
        <v>1573</v>
      </c>
      <c r="H1613" s="23">
        <v>700116111369</v>
      </c>
      <c r="I1613" s="17" t="s">
        <v>97</v>
      </c>
      <c r="J1613" s="17" t="s">
        <v>98</v>
      </c>
      <c r="K1613" s="17">
        <v>8.0519999999999994E-2</v>
      </c>
      <c r="L1613" s="17">
        <v>0.14779999999999999</v>
      </c>
      <c r="M1613" s="17">
        <v>9.0738700000000005E-2</v>
      </c>
      <c r="N1613" s="18">
        <v>0.57274499999999995</v>
      </c>
      <c r="O1613" s="17">
        <v>0</v>
      </c>
      <c r="P1613" s="68" t="s">
        <v>5345</v>
      </c>
      <c r="Q1613" s="67" t="s">
        <v>103</v>
      </c>
      <c r="R1613" s="129" t="s">
        <v>110</v>
      </c>
    </row>
    <row r="1614" spans="1:18">
      <c r="A1614" s="71" t="s">
        <v>49</v>
      </c>
      <c r="B1614" s="23">
        <v>700116147908</v>
      </c>
      <c r="C1614" s="17" t="s">
        <v>90</v>
      </c>
      <c r="D1614" s="17" t="s">
        <v>92</v>
      </c>
      <c r="E1614" s="17">
        <v>0.47910000000000003</v>
      </c>
      <c r="F1614" s="18">
        <v>0.22320000000000001</v>
      </c>
      <c r="G1614" s="71" t="s">
        <v>1574</v>
      </c>
      <c r="H1614" s="23">
        <v>700116112450</v>
      </c>
      <c r="I1614" s="17" t="s">
        <v>97</v>
      </c>
      <c r="J1614" s="17" t="s">
        <v>98</v>
      </c>
      <c r="K1614" s="17">
        <v>0.2326</v>
      </c>
      <c r="L1614" s="17">
        <v>0.15670000000000001</v>
      </c>
      <c r="M1614" s="17">
        <v>0.297877</v>
      </c>
      <c r="N1614" s="18">
        <v>0.61563400000000001</v>
      </c>
      <c r="O1614" s="17">
        <v>0</v>
      </c>
      <c r="P1614" s="68" t="s">
        <v>5345</v>
      </c>
      <c r="Q1614" s="67" t="s">
        <v>103</v>
      </c>
      <c r="R1614" s="129" t="s">
        <v>110</v>
      </c>
    </row>
    <row r="1615" spans="1:18">
      <c r="A1615" s="71" t="s">
        <v>49</v>
      </c>
      <c r="B1615" s="23">
        <v>700116147908</v>
      </c>
      <c r="C1615" s="17" t="s">
        <v>90</v>
      </c>
      <c r="D1615" s="17" t="s">
        <v>92</v>
      </c>
      <c r="E1615" s="17">
        <v>0.47910000000000003</v>
      </c>
      <c r="F1615" s="18">
        <v>0.22320000000000001</v>
      </c>
      <c r="G1615" s="71" t="s">
        <v>1575</v>
      </c>
      <c r="H1615" s="23">
        <v>700116112562</v>
      </c>
      <c r="I1615" s="17" t="s">
        <v>107</v>
      </c>
      <c r="J1615" s="17" t="s">
        <v>108</v>
      </c>
      <c r="K1615" s="17">
        <v>8.0519999999999994E-2</v>
      </c>
      <c r="L1615" s="17">
        <v>0.14779999999999999</v>
      </c>
      <c r="M1615" s="17">
        <v>9.0738700000000005E-2</v>
      </c>
      <c r="N1615" s="18">
        <v>0.57274499999999995</v>
      </c>
      <c r="O1615" s="17">
        <v>0</v>
      </c>
      <c r="P1615" s="68" t="s">
        <v>5345</v>
      </c>
      <c r="Q1615" s="67" t="s">
        <v>103</v>
      </c>
      <c r="R1615" s="129" t="s">
        <v>110</v>
      </c>
    </row>
    <row r="1616" spans="1:18">
      <c r="A1616" s="71" t="s">
        <v>49</v>
      </c>
      <c r="B1616" s="23">
        <v>700116147908</v>
      </c>
      <c r="C1616" s="17" t="s">
        <v>90</v>
      </c>
      <c r="D1616" s="17" t="s">
        <v>92</v>
      </c>
      <c r="E1616" s="17">
        <v>0.47910000000000003</v>
      </c>
      <c r="F1616" s="18">
        <v>0.22320000000000001</v>
      </c>
      <c r="G1616" s="71" t="s">
        <v>1576</v>
      </c>
      <c r="H1616" s="23">
        <v>700116113107</v>
      </c>
      <c r="I1616" s="17" t="s">
        <v>108</v>
      </c>
      <c r="J1616" s="17" t="s">
        <v>98</v>
      </c>
      <c r="K1616" s="17">
        <v>0.47020000000000001</v>
      </c>
      <c r="L1616" s="17">
        <v>0.22420000000000001</v>
      </c>
      <c r="M1616" s="17">
        <v>0.91834000000000005</v>
      </c>
      <c r="N1616" s="18">
        <v>0.97164899999999998</v>
      </c>
      <c r="O1616" s="17">
        <v>1</v>
      </c>
      <c r="P1616" s="68" t="s">
        <v>5345</v>
      </c>
      <c r="Q1616" s="67" t="s">
        <v>103</v>
      </c>
      <c r="R1616" s="129" t="s">
        <v>110</v>
      </c>
    </row>
    <row r="1617" spans="1:18">
      <c r="A1617" s="71" t="s">
        <v>49</v>
      </c>
      <c r="B1617" s="23">
        <v>700116147908</v>
      </c>
      <c r="C1617" s="17" t="s">
        <v>90</v>
      </c>
      <c r="D1617" s="17" t="s">
        <v>92</v>
      </c>
      <c r="E1617" s="17">
        <v>0.47910000000000003</v>
      </c>
      <c r="F1617" s="18">
        <v>0.22320000000000001</v>
      </c>
      <c r="G1617" s="71" t="s">
        <v>1577</v>
      </c>
      <c r="H1617" s="23">
        <v>700116113344</v>
      </c>
      <c r="I1617" s="17" t="s">
        <v>98</v>
      </c>
      <c r="J1617" s="17" t="s">
        <v>107</v>
      </c>
      <c r="K1617" s="17">
        <v>8.0519999999999994E-2</v>
      </c>
      <c r="L1617" s="17">
        <v>0.14879999999999999</v>
      </c>
      <c r="M1617" s="17">
        <v>9.0738700000000005E-2</v>
      </c>
      <c r="N1617" s="18">
        <v>0.56733699999999998</v>
      </c>
      <c r="O1617" s="17">
        <v>0</v>
      </c>
      <c r="P1617" s="68" t="s">
        <v>5345</v>
      </c>
      <c r="Q1617" s="67" t="s">
        <v>103</v>
      </c>
      <c r="R1617" s="129" t="s">
        <v>110</v>
      </c>
    </row>
    <row r="1618" spans="1:18">
      <c r="A1618" s="71" t="s">
        <v>49</v>
      </c>
      <c r="B1618" s="23">
        <v>700116147908</v>
      </c>
      <c r="C1618" s="17" t="s">
        <v>90</v>
      </c>
      <c r="D1618" s="17" t="s">
        <v>92</v>
      </c>
      <c r="E1618" s="17">
        <v>0.47910000000000003</v>
      </c>
      <c r="F1618" s="18">
        <v>0.22320000000000001</v>
      </c>
      <c r="G1618" s="71" t="s">
        <v>1578</v>
      </c>
      <c r="H1618" s="23">
        <v>700116113663</v>
      </c>
      <c r="I1618" s="17" t="s">
        <v>98</v>
      </c>
      <c r="J1618" s="17" t="s">
        <v>97</v>
      </c>
      <c r="K1618" s="17">
        <v>8.0519999999999994E-2</v>
      </c>
      <c r="L1618" s="17">
        <v>0.14779999999999999</v>
      </c>
      <c r="M1618" s="17">
        <v>9.0738700000000005E-2</v>
      </c>
      <c r="N1618" s="18">
        <v>0.57274499999999995</v>
      </c>
      <c r="O1618" s="17">
        <v>0</v>
      </c>
      <c r="P1618" s="68" t="s">
        <v>5345</v>
      </c>
      <c r="Q1618" s="67" t="s">
        <v>103</v>
      </c>
      <c r="R1618" s="129" t="s">
        <v>110</v>
      </c>
    </row>
    <row r="1619" spans="1:18">
      <c r="A1619" s="71" t="s">
        <v>49</v>
      </c>
      <c r="B1619" s="23">
        <v>700116147908</v>
      </c>
      <c r="C1619" s="17" t="s">
        <v>90</v>
      </c>
      <c r="D1619" s="17" t="s">
        <v>92</v>
      </c>
      <c r="E1619" s="17">
        <v>0.47910000000000003</v>
      </c>
      <c r="F1619" s="18">
        <v>0.22320000000000001</v>
      </c>
      <c r="G1619" s="71" t="s">
        <v>1579</v>
      </c>
      <c r="H1619" s="23">
        <v>700116113744</v>
      </c>
      <c r="I1619" s="17" t="s">
        <v>98</v>
      </c>
      <c r="J1619" s="17" t="s">
        <v>108</v>
      </c>
      <c r="K1619" s="17">
        <v>0.47020000000000001</v>
      </c>
      <c r="L1619" s="17">
        <v>0.22420000000000001</v>
      </c>
      <c r="M1619" s="17">
        <v>0.91834000000000005</v>
      </c>
      <c r="N1619" s="18">
        <v>0.97164899999999998</v>
      </c>
      <c r="O1619" s="17">
        <v>1</v>
      </c>
      <c r="P1619" s="68" t="s">
        <v>5345</v>
      </c>
      <c r="Q1619" s="67" t="s">
        <v>103</v>
      </c>
      <c r="R1619" s="129" t="s">
        <v>110</v>
      </c>
    </row>
    <row r="1620" spans="1:18">
      <c r="A1620" s="71" t="s">
        <v>49</v>
      </c>
      <c r="B1620" s="23">
        <v>700116147908</v>
      </c>
      <c r="C1620" s="17" t="s">
        <v>90</v>
      </c>
      <c r="D1620" s="17" t="s">
        <v>92</v>
      </c>
      <c r="E1620" s="17">
        <v>0.47910000000000003</v>
      </c>
      <c r="F1620" s="18">
        <v>0.22320000000000001</v>
      </c>
      <c r="G1620" s="71" t="s">
        <v>1580</v>
      </c>
      <c r="H1620" s="23">
        <v>700116114066</v>
      </c>
      <c r="I1620" s="17" t="s">
        <v>107</v>
      </c>
      <c r="J1620" s="17" t="s">
        <v>108</v>
      </c>
      <c r="K1620" s="17">
        <v>8.0519999999999994E-2</v>
      </c>
      <c r="L1620" s="17">
        <v>0.14779999999999999</v>
      </c>
      <c r="M1620" s="17">
        <v>9.0738700000000005E-2</v>
      </c>
      <c r="N1620" s="18">
        <v>0.57274499999999995</v>
      </c>
      <c r="O1620" s="17">
        <v>0</v>
      </c>
      <c r="P1620" s="68" t="s">
        <v>5345</v>
      </c>
      <c r="Q1620" s="67" t="s">
        <v>103</v>
      </c>
      <c r="R1620" s="129" t="s">
        <v>110</v>
      </c>
    </row>
    <row r="1621" spans="1:18">
      <c r="A1621" s="71" t="s">
        <v>49</v>
      </c>
      <c r="B1621" s="23">
        <v>700116147908</v>
      </c>
      <c r="C1621" s="17" t="s">
        <v>90</v>
      </c>
      <c r="D1621" s="17" t="s">
        <v>92</v>
      </c>
      <c r="E1621" s="17">
        <v>0.47910000000000003</v>
      </c>
      <c r="F1621" s="18">
        <v>0.22320000000000001</v>
      </c>
      <c r="G1621" s="71" t="s">
        <v>1581</v>
      </c>
      <c r="H1621" s="23">
        <v>700116114274</v>
      </c>
      <c r="I1621" s="17" t="s">
        <v>97</v>
      </c>
      <c r="J1621" s="17" t="s">
        <v>98</v>
      </c>
      <c r="K1621" s="17">
        <v>8.0519999999999994E-2</v>
      </c>
      <c r="L1621" s="17">
        <v>0.14779999999999999</v>
      </c>
      <c r="M1621" s="17">
        <v>9.0738700000000005E-2</v>
      </c>
      <c r="N1621" s="18">
        <v>0.57274499999999995</v>
      </c>
      <c r="O1621" s="17">
        <v>0</v>
      </c>
      <c r="P1621" s="68" t="s">
        <v>5345</v>
      </c>
      <c r="Q1621" s="67" t="s">
        <v>103</v>
      </c>
      <c r="R1621" s="129" t="s">
        <v>110</v>
      </c>
    </row>
    <row r="1622" spans="1:18">
      <c r="A1622" s="71" t="s">
        <v>49</v>
      </c>
      <c r="B1622" s="23">
        <v>700116147908</v>
      </c>
      <c r="C1622" s="17" t="s">
        <v>90</v>
      </c>
      <c r="D1622" s="17" t="s">
        <v>92</v>
      </c>
      <c r="E1622" s="17">
        <v>0.47910000000000003</v>
      </c>
      <c r="F1622" s="18">
        <v>0.22320000000000001</v>
      </c>
      <c r="G1622" s="71" t="s">
        <v>1582</v>
      </c>
      <c r="H1622" s="23">
        <v>700116114942</v>
      </c>
      <c r="I1622" s="17" t="s">
        <v>108</v>
      </c>
      <c r="J1622" s="17" t="s">
        <v>97</v>
      </c>
      <c r="K1622" s="17">
        <v>8.0519999999999994E-2</v>
      </c>
      <c r="L1622" s="17">
        <v>0.14779999999999999</v>
      </c>
      <c r="M1622" s="17">
        <v>9.0738700000000005E-2</v>
      </c>
      <c r="N1622" s="18">
        <v>0.57274499999999995</v>
      </c>
      <c r="O1622" s="17">
        <v>0</v>
      </c>
      <c r="P1622" s="68" t="s">
        <v>5345</v>
      </c>
      <c r="Q1622" s="67" t="s">
        <v>103</v>
      </c>
      <c r="R1622" s="129" t="s">
        <v>110</v>
      </c>
    </row>
    <row r="1623" spans="1:18">
      <c r="A1623" s="71" t="s">
        <v>49</v>
      </c>
      <c r="B1623" s="23">
        <v>700116147908</v>
      </c>
      <c r="C1623" s="17" t="s">
        <v>90</v>
      </c>
      <c r="D1623" s="17" t="s">
        <v>92</v>
      </c>
      <c r="E1623" s="17">
        <v>0.47910000000000003</v>
      </c>
      <c r="F1623" s="18">
        <v>0.22320000000000001</v>
      </c>
      <c r="G1623" s="71" t="s">
        <v>1583</v>
      </c>
      <c r="H1623" s="23">
        <v>700116115841</v>
      </c>
      <c r="I1623" s="17" t="s">
        <v>108</v>
      </c>
      <c r="J1623" s="17" t="s">
        <v>97</v>
      </c>
      <c r="K1623" s="17">
        <v>0.47020000000000001</v>
      </c>
      <c r="L1623" s="17">
        <v>0.22420000000000001</v>
      </c>
      <c r="M1623" s="17">
        <v>0.91834000000000005</v>
      </c>
      <c r="N1623" s="18">
        <v>0.97164899999999998</v>
      </c>
      <c r="O1623" s="17">
        <v>1</v>
      </c>
      <c r="P1623" s="68" t="s">
        <v>5345</v>
      </c>
      <c r="Q1623" s="67" t="s">
        <v>103</v>
      </c>
      <c r="R1623" s="129" t="s">
        <v>110</v>
      </c>
    </row>
    <row r="1624" spans="1:18">
      <c r="A1624" s="71" t="s">
        <v>49</v>
      </c>
      <c r="B1624" s="23">
        <v>700116147908</v>
      </c>
      <c r="C1624" s="17" t="s">
        <v>90</v>
      </c>
      <c r="D1624" s="17" t="s">
        <v>92</v>
      </c>
      <c r="E1624" s="17">
        <v>0.47910000000000003</v>
      </c>
      <c r="F1624" s="18">
        <v>0.22320000000000001</v>
      </c>
      <c r="G1624" s="71" t="s">
        <v>1584</v>
      </c>
      <c r="H1624" s="23">
        <v>700116115954</v>
      </c>
      <c r="I1624" s="17" t="s">
        <v>107</v>
      </c>
      <c r="J1624" s="17" t="s">
        <v>108</v>
      </c>
      <c r="K1624" s="17">
        <v>8.0519999999999994E-2</v>
      </c>
      <c r="L1624" s="17">
        <v>0.14779999999999999</v>
      </c>
      <c r="M1624" s="17">
        <v>9.0738700000000005E-2</v>
      </c>
      <c r="N1624" s="18">
        <v>0.57274499999999995</v>
      </c>
      <c r="O1624" s="17">
        <v>0</v>
      </c>
      <c r="P1624" s="68" t="s">
        <v>5345</v>
      </c>
      <c r="Q1624" s="67" t="s">
        <v>103</v>
      </c>
      <c r="R1624" s="129" t="s">
        <v>110</v>
      </c>
    </row>
    <row r="1625" spans="1:18">
      <c r="A1625" s="71" t="s">
        <v>49</v>
      </c>
      <c r="B1625" s="23">
        <v>700116147908</v>
      </c>
      <c r="C1625" s="17" t="s">
        <v>90</v>
      </c>
      <c r="D1625" s="17" t="s">
        <v>92</v>
      </c>
      <c r="E1625" s="17">
        <v>0.47910000000000003</v>
      </c>
      <c r="F1625" s="18">
        <v>0.22320000000000001</v>
      </c>
      <c r="G1625" s="71" t="s">
        <v>1585</v>
      </c>
      <c r="H1625" s="23">
        <v>700116116264</v>
      </c>
      <c r="I1625" s="17" t="s">
        <v>108</v>
      </c>
      <c r="J1625" s="17" t="s">
        <v>107</v>
      </c>
      <c r="K1625" s="17">
        <v>0.47020000000000001</v>
      </c>
      <c r="L1625" s="17">
        <v>0.22420000000000001</v>
      </c>
      <c r="M1625" s="17">
        <v>0.91834000000000005</v>
      </c>
      <c r="N1625" s="18">
        <v>0.97164899999999998</v>
      </c>
      <c r="O1625" s="17">
        <v>1</v>
      </c>
      <c r="P1625" s="68" t="s">
        <v>5345</v>
      </c>
      <c r="Q1625" s="67" t="s">
        <v>103</v>
      </c>
      <c r="R1625" s="129" t="s">
        <v>110</v>
      </c>
    </row>
    <row r="1626" spans="1:18">
      <c r="A1626" s="71" t="s">
        <v>49</v>
      </c>
      <c r="B1626" s="23">
        <v>700116147908</v>
      </c>
      <c r="C1626" s="17" t="s">
        <v>90</v>
      </c>
      <c r="D1626" s="17" t="s">
        <v>92</v>
      </c>
      <c r="E1626" s="17">
        <v>0.47910000000000003</v>
      </c>
      <c r="F1626" s="18">
        <v>0.22320000000000001</v>
      </c>
      <c r="G1626" s="71" t="s">
        <v>1586</v>
      </c>
      <c r="H1626" s="23">
        <v>700116116687</v>
      </c>
      <c r="I1626" s="17" t="s">
        <v>97</v>
      </c>
      <c r="J1626" s="17" t="s">
        <v>98</v>
      </c>
      <c r="K1626" s="17">
        <v>8.0519999999999994E-2</v>
      </c>
      <c r="L1626" s="17">
        <v>0.14779999999999999</v>
      </c>
      <c r="M1626" s="17">
        <v>9.0738700000000005E-2</v>
      </c>
      <c r="N1626" s="18">
        <v>0.57274499999999995</v>
      </c>
      <c r="O1626" s="17">
        <v>0</v>
      </c>
      <c r="P1626" s="68" t="s">
        <v>5345</v>
      </c>
      <c r="Q1626" s="67" t="s">
        <v>103</v>
      </c>
      <c r="R1626" s="129" t="s">
        <v>110</v>
      </c>
    </row>
    <row r="1627" spans="1:18">
      <c r="A1627" s="71" t="s">
        <v>49</v>
      </c>
      <c r="B1627" s="23">
        <v>700116147908</v>
      </c>
      <c r="C1627" s="17" t="s">
        <v>90</v>
      </c>
      <c r="D1627" s="17" t="s">
        <v>92</v>
      </c>
      <c r="E1627" s="17">
        <v>0.47910000000000003</v>
      </c>
      <c r="F1627" s="18">
        <v>0.22320000000000001</v>
      </c>
      <c r="G1627" s="71" t="s">
        <v>1587</v>
      </c>
      <c r="H1627" s="23">
        <v>700116117587</v>
      </c>
      <c r="I1627" s="17" t="s">
        <v>97</v>
      </c>
      <c r="J1627" s="17" t="s">
        <v>107</v>
      </c>
      <c r="K1627" s="17">
        <v>8.0519999999999994E-2</v>
      </c>
      <c r="L1627" s="17">
        <v>0.14779999999999999</v>
      </c>
      <c r="M1627" s="17">
        <v>9.0738700000000005E-2</v>
      </c>
      <c r="N1627" s="18">
        <v>0.57274499999999995</v>
      </c>
      <c r="O1627" s="17">
        <v>0</v>
      </c>
      <c r="P1627" s="68" t="s">
        <v>5345</v>
      </c>
      <c r="Q1627" s="67" t="s">
        <v>103</v>
      </c>
      <c r="R1627" s="129" t="s">
        <v>110</v>
      </c>
    </row>
    <row r="1628" spans="1:18">
      <c r="A1628" s="71" t="s">
        <v>49</v>
      </c>
      <c r="B1628" s="23">
        <v>700116147908</v>
      </c>
      <c r="C1628" s="17" t="s">
        <v>90</v>
      </c>
      <c r="D1628" s="17" t="s">
        <v>92</v>
      </c>
      <c r="E1628" s="17">
        <v>0.47910000000000003</v>
      </c>
      <c r="F1628" s="18">
        <v>0.22320000000000001</v>
      </c>
      <c r="G1628" s="71" t="s">
        <v>1588</v>
      </c>
      <c r="H1628" s="23">
        <v>700116117896</v>
      </c>
      <c r="I1628" s="17" t="s">
        <v>97</v>
      </c>
      <c r="J1628" s="17" t="s">
        <v>98</v>
      </c>
      <c r="K1628" s="17">
        <v>8.0519999999999994E-2</v>
      </c>
      <c r="L1628" s="17">
        <v>0.14779999999999999</v>
      </c>
      <c r="M1628" s="17">
        <v>9.0738700000000005E-2</v>
      </c>
      <c r="N1628" s="18">
        <v>0.57274499999999995</v>
      </c>
      <c r="O1628" s="17">
        <v>0</v>
      </c>
      <c r="P1628" s="68" t="s">
        <v>5345</v>
      </c>
      <c r="Q1628" s="67" t="s">
        <v>103</v>
      </c>
      <c r="R1628" s="129" t="s">
        <v>110</v>
      </c>
    </row>
    <row r="1629" spans="1:18">
      <c r="A1629" s="71" t="s">
        <v>49</v>
      </c>
      <c r="B1629" s="23">
        <v>700116147908</v>
      </c>
      <c r="C1629" s="17" t="s">
        <v>90</v>
      </c>
      <c r="D1629" s="17" t="s">
        <v>92</v>
      </c>
      <c r="E1629" s="17">
        <v>0.47910000000000003</v>
      </c>
      <c r="F1629" s="18">
        <v>0.22320000000000001</v>
      </c>
      <c r="G1629" s="71" t="s">
        <v>1589</v>
      </c>
      <c r="H1629" s="23">
        <v>700116118199</v>
      </c>
      <c r="I1629" s="17" t="s">
        <v>98</v>
      </c>
      <c r="J1629" s="17" t="s">
        <v>342</v>
      </c>
      <c r="K1629" s="17">
        <v>9.6420000000000006E-2</v>
      </c>
      <c r="L1629" s="17">
        <v>0.16769999999999999</v>
      </c>
      <c r="M1629" s="17">
        <v>9.0092199999999997E-2</v>
      </c>
      <c r="N1629" s="18">
        <v>0.52192700000000003</v>
      </c>
      <c r="O1629" s="17">
        <v>0</v>
      </c>
      <c r="P1629" s="68" t="s">
        <v>5345</v>
      </c>
      <c r="Q1629" s="67" t="s">
        <v>103</v>
      </c>
      <c r="R1629" s="129" t="s">
        <v>110</v>
      </c>
    </row>
    <row r="1630" spans="1:18">
      <c r="A1630" s="71" t="s">
        <v>49</v>
      </c>
      <c r="B1630" s="23">
        <v>700116147908</v>
      </c>
      <c r="C1630" s="17" t="s">
        <v>90</v>
      </c>
      <c r="D1630" s="17" t="s">
        <v>92</v>
      </c>
      <c r="E1630" s="17">
        <v>0.47910000000000003</v>
      </c>
      <c r="F1630" s="18">
        <v>0.22320000000000001</v>
      </c>
      <c r="G1630" s="71" t="s">
        <v>1590</v>
      </c>
      <c r="H1630" s="23">
        <v>700116118330</v>
      </c>
      <c r="I1630" s="17" t="s">
        <v>98</v>
      </c>
      <c r="J1630" s="17" t="s">
        <v>107</v>
      </c>
      <c r="K1630" s="17">
        <v>0.47020000000000001</v>
      </c>
      <c r="L1630" s="17">
        <v>0.22420000000000001</v>
      </c>
      <c r="M1630" s="17">
        <v>0.91834000000000005</v>
      </c>
      <c r="N1630" s="18">
        <v>0.97164899999999998</v>
      </c>
      <c r="O1630" s="17">
        <v>1</v>
      </c>
      <c r="P1630" s="68" t="s">
        <v>5345</v>
      </c>
      <c r="Q1630" s="67" t="s">
        <v>103</v>
      </c>
      <c r="R1630" s="129" t="s">
        <v>110</v>
      </c>
    </row>
    <row r="1631" spans="1:18">
      <c r="A1631" s="71" t="s">
        <v>49</v>
      </c>
      <c r="B1631" s="23">
        <v>700116147908</v>
      </c>
      <c r="C1631" s="17" t="s">
        <v>90</v>
      </c>
      <c r="D1631" s="17" t="s">
        <v>92</v>
      </c>
      <c r="E1631" s="17">
        <v>0.47910000000000003</v>
      </c>
      <c r="F1631" s="18">
        <v>0.22320000000000001</v>
      </c>
      <c r="G1631" s="71" t="s">
        <v>1591</v>
      </c>
      <c r="H1631" s="23">
        <v>700116118336</v>
      </c>
      <c r="I1631" s="17" t="s">
        <v>107</v>
      </c>
      <c r="J1631" s="17" t="s">
        <v>108</v>
      </c>
      <c r="K1631" s="17">
        <v>8.0519999999999994E-2</v>
      </c>
      <c r="L1631" s="17">
        <v>0.14779999999999999</v>
      </c>
      <c r="M1631" s="17">
        <v>9.0738700000000005E-2</v>
      </c>
      <c r="N1631" s="18">
        <v>0.57274499999999995</v>
      </c>
      <c r="O1631" s="17">
        <v>0</v>
      </c>
      <c r="P1631" s="68" t="s">
        <v>5345</v>
      </c>
      <c r="Q1631" s="67" t="s">
        <v>103</v>
      </c>
      <c r="R1631" s="129" t="s">
        <v>110</v>
      </c>
    </row>
    <row r="1632" spans="1:18">
      <c r="A1632" s="71" t="s">
        <v>49</v>
      </c>
      <c r="B1632" s="23">
        <v>700116147908</v>
      </c>
      <c r="C1632" s="17" t="s">
        <v>90</v>
      </c>
      <c r="D1632" s="17" t="s">
        <v>92</v>
      </c>
      <c r="E1632" s="17">
        <v>0.47910000000000003</v>
      </c>
      <c r="F1632" s="18">
        <v>0.22320000000000001</v>
      </c>
      <c r="G1632" s="71" t="s">
        <v>1592</v>
      </c>
      <c r="H1632" s="23">
        <v>700116119002</v>
      </c>
      <c r="I1632" s="17" t="s">
        <v>107</v>
      </c>
      <c r="J1632" s="17" t="s">
        <v>108</v>
      </c>
      <c r="K1632" s="17">
        <v>8.0519999999999994E-2</v>
      </c>
      <c r="L1632" s="17">
        <v>0.14779999999999999</v>
      </c>
      <c r="M1632" s="17">
        <v>9.0738700000000005E-2</v>
      </c>
      <c r="N1632" s="18">
        <v>0.57274499999999995</v>
      </c>
      <c r="O1632" s="17">
        <v>0</v>
      </c>
      <c r="P1632" s="68" t="s">
        <v>5345</v>
      </c>
      <c r="Q1632" s="67" t="s">
        <v>103</v>
      </c>
      <c r="R1632" s="129" t="s">
        <v>110</v>
      </c>
    </row>
    <row r="1633" spans="1:18">
      <c r="A1633" s="71" t="s">
        <v>49</v>
      </c>
      <c r="B1633" s="23">
        <v>700116147908</v>
      </c>
      <c r="C1633" s="17" t="s">
        <v>90</v>
      </c>
      <c r="D1633" s="17" t="s">
        <v>92</v>
      </c>
      <c r="E1633" s="17">
        <v>0.47910000000000003</v>
      </c>
      <c r="F1633" s="18">
        <v>0.22320000000000001</v>
      </c>
      <c r="G1633" s="71" t="s">
        <v>1593</v>
      </c>
      <c r="H1633" s="23">
        <v>700116119345</v>
      </c>
      <c r="I1633" s="17" t="s">
        <v>108</v>
      </c>
      <c r="J1633" s="17" t="s">
        <v>97</v>
      </c>
      <c r="K1633" s="17">
        <v>8.0519999999999994E-2</v>
      </c>
      <c r="L1633" s="17">
        <v>0.14779999999999999</v>
      </c>
      <c r="M1633" s="17">
        <v>9.0738700000000005E-2</v>
      </c>
      <c r="N1633" s="18">
        <v>0.57274499999999995</v>
      </c>
      <c r="O1633" s="17">
        <v>0</v>
      </c>
      <c r="P1633" s="68" t="s">
        <v>5345</v>
      </c>
      <c r="Q1633" s="67" t="s">
        <v>103</v>
      </c>
      <c r="R1633" s="129" t="s">
        <v>110</v>
      </c>
    </row>
    <row r="1634" spans="1:18">
      <c r="A1634" s="71" t="s">
        <v>49</v>
      </c>
      <c r="B1634" s="23">
        <v>700116147908</v>
      </c>
      <c r="C1634" s="17" t="s">
        <v>90</v>
      </c>
      <c r="D1634" s="17" t="s">
        <v>92</v>
      </c>
      <c r="E1634" s="17">
        <v>0.47910000000000003</v>
      </c>
      <c r="F1634" s="18">
        <v>0.22320000000000001</v>
      </c>
      <c r="G1634" s="71" t="s">
        <v>1594</v>
      </c>
      <c r="H1634" s="23">
        <v>700116119899</v>
      </c>
      <c r="I1634" s="17" t="s">
        <v>98</v>
      </c>
      <c r="J1634" s="17" t="s">
        <v>97</v>
      </c>
      <c r="K1634" s="17">
        <v>8.0519999999999994E-2</v>
      </c>
      <c r="L1634" s="17">
        <v>0.14779999999999999</v>
      </c>
      <c r="M1634" s="17">
        <v>9.0738700000000005E-2</v>
      </c>
      <c r="N1634" s="18">
        <v>0.57274499999999995</v>
      </c>
      <c r="O1634" s="17">
        <v>0</v>
      </c>
      <c r="P1634" s="68" t="s">
        <v>5345</v>
      </c>
      <c r="Q1634" s="67" t="s">
        <v>103</v>
      </c>
      <c r="R1634" s="129" t="s">
        <v>110</v>
      </c>
    </row>
    <row r="1635" spans="1:18">
      <c r="A1635" s="71" t="s">
        <v>49</v>
      </c>
      <c r="B1635" s="23">
        <v>700116147908</v>
      </c>
      <c r="C1635" s="17" t="s">
        <v>90</v>
      </c>
      <c r="D1635" s="17" t="s">
        <v>92</v>
      </c>
      <c r="E1635" s="17">
        <v>0.47910000000000003</v>
      </c>
      <c r="F1635" s="18">
        <v>0.22320000000000001</v>
      </c>
      <c r="G1635" s="71" t="s">
        <v>1595</v>
      </c>
      <c r="H1635" s="23">
        <v>700116122306</v>
      </c>
      <c r="I1635" s="17" t="s">
        <v>107</v>
      </c>
      <c r="J1635" s="17" t="s">
        <v>108</v>
      </c>
      <c r="K1635" s="17">
        <v>8.0519999999999994E-2</v>
      </c>
      <c r="L1635" s="17">
        <v>0.14879999999999999</v>
      </c>
      <c r="M1635" s="17">
        <v>9.0738700000000005E-2</v>
      </c>
      <c r="N1635" s="18">
        <v>0.56733699999999998</v>
      </c>
      <c r="O1635" s="17">
        <v>0</v>
      </c>
      <c r="P1635" s="68" t="s">
        <v>5345</v>
      </c>
      <c r="Q1635" s="67" t="s">
        <v>103</v>
      </c>
      <c r="R1635" s="129" t="s">
        <v>110</v>
      </c>
    </row>
    <row r="1636" spans="1:18">
      <c r="A1636" s="71" t="s">
        <v>49</v>
      </c>
      <c r="B1636" s="23">
        <v>700116147908</v>
      </c>
      <c r="C1636" s="17" t="s">
        <v>90</v>
      </c>
      <c r="D1636" s="17" t="s">
        <v>92</v>
      </c>
      <c r="E1636" s="17">
        <v>0.47910000000000003</v>
      </c>
      <c r="F1636" s="18">
        <v>0.22320000000000001</v>
      </c>
      <c r="G1636" s="71" t="s">
        <v>1596</v>
      </c>
      <c r="H1636" s="23">
        <v>700116122409</v>
      </c>
      <c r="I1636" s="17" t="s">
        <v>97</v>
      </c>
      <c r="J1636" s="17" t="s">
        <v>98</v>
      </c>
      <c r="K1636" s="17">
        <v>8.0519999999999994E-2</v>
      </c>
      <c r="L1636" s="17">
        <v>0.14779999999999999</v>
      </c>
      <c r="M1636" s="17">
        <v>9.0738700000000005E-2</v>
      </c>
      <c r="N1636" s="18">
        <v>0.57274499999999995</v>
      </c>
      <c r="O1636" s="17">
        <v>0</v>
      </c>
      <c r="P1636" s="68" t="s">
        <v>5345</v>
      </c>
      <c r="Q1636" s="67" t="s">
        <v>103</v>
      </c>
      <c r="R1636" s="129" t="s">
        <v>110</v>
      </c>
    </row>
    <row r="1637" spans="1:18">
      <c r="A1637" s="71" t="s">
        <v>49</v>
      </c>
      <c r="B1637" s="23">
        <v>700116147908</v>
      </c>
      <c r="C1637" s="17" t="s">
        <v>90</v>
      </c>
      <c r="D1637" s="17" t="s">
        <v>92</v>
      </c>
      <c r="E1637" s="17">
        <v>0.47910000000000003</v>
      </c>
      <c r="F1637" s="18">
        <v>0.22320000000000001</v>
      </c>
      <c r="G1637" s="71" t="s">
        <v>1597</v>
      </c>
      <c r="H1637" s="23">
        <v>700116122943</v>
      </c>
      <c r="I1637" s="17" t="s">
        <v>108</v>
      </c>
      <c r="J1637" s="17" t="s">
        <v>107</v>
      </c>
      <c r="K1637" s="17">
        <v>0.47020000000000001</v>
      </c>
      <c r="L1637" s="17">
        <v>0.22420000000000001</v>
      </c>
      <c r="M1637" s="17">
        <v>0.91834000000000005</v>
      </c>
      <c r="N1637" s="18">
        <v>0.97164899999999998</v>
      </c>
      <c r="O1637" s="17">
        <v>1</v>
      </c>
      <c r="P1637" s="68" t="s">
        <v>5345</v>
      </c>
      <c r="Q1637" s="67" t="s">
        <v>103</v>
      </c>
      <c r="R1637" s="129" t="s">
        <v>110</v>
      </c>
    </row>
    <row r="1638" spans="1:18">
      <c r="A1638" s="71" t="s">
        <v>49</v>
      </c>
      <c r="B1638" s="23">
        <v>700116147908</v>
      </c>
      <c r="C1638" s="17" t="s">
        <v>90</v>
      </c>
      <c r="D1638" s="17" t="s">
        <v>92</v>
      </c>
      <c r="E1638" s="17">
        <v>0.47910000000000003</v>
      </c>
      <c r="F1638" s="18">
        <v>0.22320000000000001</v>
      </c>
      <c r="G1638" s="71" t="s">
        <v>1598</v>
      </c>
      <c r="H1638" s="23">
        <v>700116124041</v>
      </c>
      <c r="I1638" s="17" t="s">
        <v>107</v>
      </c>
      <c r="J1638" s="17" t="s">
        <v>108</v>
      </c>
      <c r="K1638" s="17">
        <v>8.0519999999999994E-2</v>
      </c>
      <c r="L1638" s="17">
        <v>0.14779999999999999</v>
      </c>
      <c r="M1638" s="17">
        <v>9.0738700000000005E-2</v>
      </c>
      <c r="N1638" s="18">
        <v>0.57274499999999995</v>
      </c>
      <c r="O1638" s="17">
        <v>0</v>
      </c>
      <c r="P1638" s="68" t="s">
        <v>5345</v>
      </c>
      <c r="Q1638" s="67" t="s">
        <v>103</v>
      </c>
      <c r="R1638" s="129" t="s">
        <v>110</v>
      </c>
    </row>
    <row r="1639" spans="1:18">
      <c r="A1639" s="71" t="s">
        <v>49</v>
      </c>
      <c r="B1639" s="23">
        <v>700116147908</v>
      </c>
      <c r="C1639" s="17" t="s">
        <v>90</v>
      </c>
      <c r="D1639" s="17" t="s">
        <v>92</v>
      </c>
      <c r="E1639" s="17">
        <v>0.47910000000000003</v>
      </c>
      <c r="F1639" s="18">
        <v>0.22320000000000001</v>
      </c>
      <c r="G1639" s="71" t="s">
        <v>1599</v>
      </c>
      <c r="H1639" s="23">
        <v>700116125172</v>
      </c>
      <c r="I1639" s="17" t="s">
        <v>97</v>
      </c>
      <c r="J1639" s="17" t="s">
        <v>98</v>
      </c>
      <c r="K1639" s="17">
        <v>0.2316</v>
      </c>
      <c r="L1639" s="17">
        <v>0.15670000000000001</v>
      </c>
      <c r="M1639" s="17">
        <v>0.29608800000000002</v>
      </c>
      <c r="N1639" s="18">
        <v>0.61563400000000001</v>
      </c>
      <c r="O1639" s="17">
        <v>0</v>
      </c>
      <c r="P1639" s="68" t="s">
        <v>5345</v>
      </c>
      <c r="Q1639" s="67" t="s">
        <v>103</v>
      </c>
      <c r="R1639" s="129" t="s">
        <v>110</v>
      </c>
    </row>
    <row r="1640" spans="1:18">
      <c r="A1640" s="71" t="s">
        <v>49</v>
      </c>
      <c r="B1640" s="23">
        <v>700116147908</v>
      </c>
      <c r="C1640" s="17" t="s">
        <v>90</v>
      </c>
      <c r="D1640" s="17" t="s">
        <v>92</v>
      </c>
      <c r="E1640" s="17">
        <v>0.47910000000000003</v>
      </c>
      <c r="F1640" s="18">
        <v>0.22320000000000001</v>
      </c>
      <c r="G1640" s="71" t="s">
        <v>1600</v>
      </c>
      <c r="H1640" s="23">
        <v>700116125407</v>
      </c>
      <c r="I1640" s="17" t="s">
        <v>1601</v>
      </c>
      <c r="J1640" s="17" t="s">
        <v>97</v>
      </c>
      <c r="K1640" s="17">
        <v>0.2356</v>
      </c>
      <c r="L1640" s="17">
        <v>0.15670000000000001</v>
      </c>
      <c r="M1640" s="17">
        <v>0.29302899999999998</v>
      </c>
      <c r="N1640" s="18">
        <v>0.61563400000000001</v>
      </c>
      <c r="O1640" s="17">
        <v>0</v>
      </c>
      <c r="P1640" s="68" t="s">
        <v>5345</v>
      </c>
      <c r="Q1640" s="67" t="s">
        <v>103</v>
      </c>
      <c r="R1640" s="129" t="s">
        <v>110</v>
      </c>
    </row>
    <row r="1641" spans="1:18">
      <c r="A1641" s="71" t="s">
        <v>49</v>
      </c>
      <c r="B1641" s="23">
        <v>700116147908</v>
      </c>
      <c r="C1641" s="17" t="s">
        <v>90</v>
      </c>
      <c r="D1641" s="17" t="s">
        <v>92</v>
      </c>
      <c r="E1641" s="17">
        <v>0.47910000000000003</v>
      </c>
      <c r="F1641" s="18">
        <v>0.22320000000000001</v>
      </c>
      <c r="G1641" s="71" t="s">
        <v>1602</v>
      </c>
      <c r="H1641" s="23">
        <v>700116125834</v>
      </c>
      <c r="I1641" s="17" t="s">
        <v>97</v>
      </c>
      <c r="J1641" s="17" t="s">
        <v>108</v>
      </c>
      <c r="K1641" s="17">
        <v>8.0519999999999994E-2</v>
      </c>
      <c r="L1641" s="17">
        <v>0.14779999999999999</v>
      </c>
      <c r="M1641" s="17">
        <v>9.0738700000000005E-2</v>
      </c>
      <c r="N1641" s="18">
        <v>0.57274499999999995</v>
      </c>
      <c r="O1641" s="17">
        <v>0</v>
      </c>
      <c r="P1641" s="68" t="s">
        <v>5345</v>
      </c>
      <c r="Q1641" s="67" t="s">
        <v>103</v>
      </c>
      <c r="R1641" s="129" t="s">
        <v>110</v>
      </c>
    </row>
    <row r="1642" spans="1:18">
      <c r="A1642" s="71" t="s">
        <v>49</v>
      </c>
      <c r="B1642" s="23">
        <v>700116147908</v>
      </c>
      <c r="C1642" s="17" t="s">
        <v>90</v>
      </c>
      <c r="D1642" s="17" t="s">
        <v>92</v>
      </c>
      <c r="E1642" s="17">
        <v>0.47910000000000003</v>
      </c>
      <c r="F1642" s="18">
        <v>0.22320000000000001</v>
      </c>
      <c r="G1642" s="71" t="s">
        <v>1603</v>
      </c>
      <c r="H1642" s="23">
        <v>700116126165</v>
      </c>
      <c r="I1642" s="17" t="s">
        <v>98</v>
      </c>
      <c r="J1642" s="17" t="s">
        <v>97</v>
      </c>
      <c r="K1642" s="17">
        <v>0.47020000000000001</v>
      </c>
      <c r="L1642" s="17">
        <v>0.22420000000000001</v>
      </c>
      <c r="M1642" s="17">
        <v>0.91834000000000005</v>
      </c>
      <c r="N1642" s="18">
        <v>0.97164899999999998</v>
      </c>
      <c r="O1642" s="17">
        <v>1</v>
      </c>
      <c r="P1642" s="68" t="s">
        <v>5345</v>
      </c>
      <c r="Q1642" s="67" t="s">
        <v>103</v>
      </c>
      <c r="R1642" s="129" t="s">
        <v>110</v>
      </c>
    </row>
    <row r="1643" spans="1:18">
      <c r="A1643" s="71" t="s">
        <v>49</v>
      </c>
      <c r="B1643" s="23">
        <v>700116147908</v>
      </c>
      <c r="C1643" s="17" t="s">
        <v>90</v>
      </c>
      <c r="D1643" s="17" t="s">
        <v>92</v>
      </c>
      <c r="E1643" s="17">
        <v>0.47910000000000003</v>
      </c>
      <c r="F1643" s="18">
        <v>0.22320000000000001</v>
      </c>
      <c r="G1643" s="71" t="s">
        <v>1604</v>
      </c>
      <c r="H1643" s="23">
        <v>700116126285</v>
      </c>
      <c r="I1643" s="17" t="s">
        <v>98</v>
      </c>
      <c r="J1643" s="17" t="s">
        <v>97</v>
      </c>
      <c r="K1643" s="17">
        <v>8.0519999999999994E-2</v>
      </c>
      <c r="L1643" s="17">
        <v>0.14779999999999999</v>
      </c>
      <c r="M1643" s="17">
        <v>9.0738700000000005E-2</v>
      </c>
      <c r="N1643" s="18">
        <v>0.57274499999999995</v>
      </c>
      <c r="O1643" s="17">
        <v>0</v>
      </c>
      <c r="P1643" s="68" t="s">
        <v>5345</v>
      </c>
      <c r="Q1643" s="67" t="s">
        <v>103</v>
      </c>
      <c r="R1643" s="129" t="s">
        <v>110</v>
      </c>
    </row>
    <row r="1644" spans="1:18">
      <c r="A1644" s="71" t="s">
        <v>49</v>
      </c>
      <c r="B1644" s="23">
        <v>700116147908</v>
      </c>
      <c r="C1644" s="17" t="s">
        <v>90</v>
      </c>
      <c r="D1644" s="17" t="s">
        <v>92</v>
      </c>
      <c r="E1644" s="17">
        <v>0.47910000000000003</v>
      </c>
      <c r="F1644" s="18">
        <v>0.22320000000000001</v>
      </c>
      <c r="G1644" s="71" t="s">
        <v>1605</v>
      </c>
      <c r="H1644" s="23">
        <v>700116126310</v>
      </c>
      <c r="I1644" s="17" t="s">
        <v>107</v>
      </c>
      <c r="J1644" s="17" t="s">
        <v>98</v>
      </c>
      <c r="K1644" s="17">
        <v>8.0519999999999994E-2</v>
      </c>
      <c r="L1644" s="17">
        <v>0.14779999999999999</v>
      </c>
      <c r="M1644" s="17">
        <v>9.0738700000000005E-2</v>
      </c>
      <c r="N1644" s="18">
        <v>0.57274499999999995</v>
      </c>
      <c r="O1644" s="17">
        <v>0</v>
      </c>
      <c r="P1644" s="68" t="s">
        <v>5345</v>
      </c>
      <c r="Q1644" s="67" t="s">
        <v>103</v>
      </c>
      <c r="R1644" s="129" t="s">
        <v>110</v>
      </c>
    </row>
    <row r="1645" spans="1:18">
      <c r="A1645" s="71" t="s">
        <v>49</v>
      </c>
      <c r="B1645" s="23">
        <v>700116147908</v>
      </c>
      <c r="C1645" s="17" t="s">
        <v>90</v>
      </c>
      <c r="D1645" s="17" t="s">
        <v>92</v>
      </c>
      <c r="E1645" s="17">
        <v>0.47910000000000003</v>
      </c>
      <c r="F1645" s="18">
        <v>0.22320000000000001</v>
      </c>
      <c r="G1645" s="71" t="s">
        <v>1606</v>
      </c>
      <c r="H1645" s="23">
        <v>700116126882</v>
      </c>
      <c r="I1645" s="17" t="s">
        <v>107</v>
      </c>
      <c r="J1645" s="17" t="s">
        <v>108</v>
      </c>
      <c r="K1645" s="17">
        <v>0.47020000000000001</v>
      </c>
      <c r="L1645" s="17">
        <v>0.22420000000000001</v>
      </c>
      <c r="M1645" s="17">
        <v>0.91834000000000005</v>
      </c>
      <c r="N1645" s="18">
        <v>0.97164899999999998</v>
      </c>
      <c r="O1645" s="17">
        <v>1</v>
      </c>
      <c r="P1645" s="68" t="s">
        <v>5345</v>
      </c>
      <c r="Q1645" s="67" t="s">
        <v>103</v>
      </c>
      <c r="R1645" s="129" t="s">
        <v>110</v>
      </c>
    </row>
    <row r="1646" spans="1:18">
      <c r="A1646" s="71" t="s">
        <v>49</v>
      </c>
      <c r="B1646" s="23">
        <v>700116147908</v>
      </c>
      <c r="C1646" s="17" t="s">
        <v>90</v>
      </c>
      <c r="D1646" s="17" t="s">
        <v>92</v>
      </c>
      <c r="E1646" s="17">
        <v>0.47910000000000003</v>
      </c>
      <c r="F1646" s="18">
        <v>0.22320000000000001</v>
      </c>
      <c r="G1646" s="71" t="s">
        <v>1607</v>
      </c>
      <c r="H1646" s="23">
        <v>700116126891</v>
      </c>
      <c r="I1646" s="17" t="s">
        <v>108</v>
      </c>
      <c r="J1646" s="17" t="s">
        <v>98</v>
      </c>
      <c r="K1646" s="17">
        <v>8.0519999999999994E-2</v>
      </c>
      <c r="L1646" s="17">
        <v>0.14779999999999999</v>
      </c>
      <c r="M1646" s="17">
        <v>9.0738700000000005E-2</v>
      </c>
      <c r="N1646" s="18">
        <v>0.57274499999999995</v>
      </c>
      <c r="O1646" s="17">
        <v>0</v>
      </c>
      <c r="P1646" s="68" t="s">
        <v>5345</v>
      </c>
      <c r="Q1646" s="67" t="s">
        <v>103</v>
      </c>
      <c r="R1646" s="129" t="s">
        <v>110</v>
      </c>
    </row>
    <row r="1647" spans="1:18">
      <c r="A1647" s="71" t="s">
        <v>49</v>
      </c>
      <c r="B1647" s="23">
        <v>700116147908</v>
      </c>
      <c r="C1647" s="17" t="s">
        <v>90</v>
      </c>
      <c r="D1647" s="17" t="s">
        <v>92</v>
      </c>
      <c r="E1647" s="17">
        <v>0.47910000000000003</v>
      </c>
      <c r="F1647" s="18">
        <v>0.22320000000000001</v>
      </c>
      <c r="G1647" s="71" t="s">
        <v>1608</v>
      </c>
      <c r="H1647" s="23">
        <v>700116127099</v>
      </c>
      <c r="I1647" s="17" t="s">
        <v>108</v>
      </c>
      <c r="J1647" s="17" t="s">
        <v>107</v>
      </c>
      <c r="K1647" s="17">
        <v>8.0519999999999994E-2</v>
      </c>
      <c r="L1647" s="17">
        <v>0.14779999999999999</v>
      </c>
      <c r="M1647" s="17">
        <v>9.0738700000000005E-2</v>
      </c>
      <c r="N1647" s="18">
        <v>0.57274499999999995</v>
      </c>
      <c r="O1647" s="17">
        <v>0</v>
      </c>
      <c r="P1647" s="68" t="s">
        <v>5345</v>
      </c>
      <c r="Q1647" s="67" t="s">
        <v>103</v>
      </c>
      <c r="R1647" s="129" t="s">
        <v>110</v>
      </c>
    </row>
    <row r="1648" spans="1:18">
      <c r="A1648" s="71" t="s">
        <v>49</v>
      </c>
      <c r="B1648" s="23">
        <v>700116147908</v>
      </c>
      <c r="C1648" s="17" t="s">
        <v>90</v>
      </c>
      <c r="D1648" s="17" t="s">
        <v>92</v>
      </c>
      <c r="E1648" s="17">
        <v>0.47910000000000003</v>
      </c>
      <c r="F1648" s="18">
        <v>0.22320000000000001</v>
      </c>
      <c r="G1648" s="71" t="s">
        <v>1609</v>
      </c>
      <c r="H1648" s="23">
        <v>700116127529</v>
      </c>
      <c r="I1648" s="17" t="s">
        <v>108</v>
      </c>
      <c r="J1648" s="17" t="s">
        <v>97</v>
      </c>
      <c r="K1648" s="17">
        <v>0.2346</v>
      </c>
      <c r="L1648" s="17">
        <v>0.15670000000000001</v>
      </c>
      <c r="M1648" s="17">
        <v>0.30146699999999998</v>
      </c>
      <c r="N1648" s="18">
        <v>0.61563400000000001</v>
      </c>
      <c r="O1648" s="17">
        <v>0</v>
      </c>
      <c r="P1648" s="68" t="s">
        <v>5345</v>
      </c>
      <c r="Q1648" s="67" t="s">
        <v>103</v>
      </c>
      <c r="R1648" s="129" t="s">
        <v>110</v>
      </c>
    </row>
    <row r="1649" spans="1:18">
      <c r="A1649" s="71" t="s">
        <v>49</v>
      </c>
      <c r="B1649" s="23">
        <v>700116147908</v>
      </c>
      <c r="C1649" s="17" t="s">
        <v>90</v>
      </c>
      <c r="D1649" s="17" t="s">
        <v>92</v>
      </c>
      <c r="E1649" s="17">
        <v>0.47910000000000003</v>
      </c>
      <c r="F1649" s="18">
        <v>0.22320000000000001</v>
      </c>
      <c r="G1649" s="71" t="s">
        <v>1610</v>
      </c>
      <c r="H1649" s="23">
        <v>700116128270</v>
      </c>
      <c r="I1649" s="17" t="s">
        <v>107</v>
      </c>
      <c r="J1649" s="17" t="s">
        <v>108</v>
      </c>
      <c r="K1649" s="17">
        <v>7.9519999999999993E-2</v>
      </c>
      <c r="L1649" s="17">
        <v>0.14779999999999999</v>
      </c>
      <c r="M1649" s="17">
        <v>9.3921099999999993E-2</v>
      </c>
      <c r="N1649" s="18">
        <v>0.57274499999999995</v>
      </c>
      <c r="O1649" s="17">
        <v>0</v>
      </c>
      <c r="P1649" s="68" t="s">
        <v>5345</v>
      </c>
      <c r="Q1649" s="67" t="s">
        <v>103</v>
      </c>
      <c r="R1649" s="129" t="s">
        <v>110</v>
      </c>
    </row>
    <row r="1650" spans="1:18">
      <c r="A1650" s="71" t="s">
        <v>49</v>
      </c>
      <c r="B1650" s="23">
        <v>700116147908</v>
      </c>
      <c r="C1650" s="17" t="s">
        <v>90</v>
      </c>
      <c r="D1650" s="17" t="s">
        <v>92</v>
      </c>
      <c r="E1650" s="17">
        <v>0.47910000000000003</v>
      </c>
      <c r="F1650" s="18">
        <v>0.22320000000000001</v>
      </c>
      <c r="G1650" s="71" t="s">
        <v>1611</v>
      </c>
      <c r="H1650" s="23">
        <v>700116128648</v>
      </c>
      <c r="I1650" s="17" t="s">
        <v>98</v>
      </c>
      <c r="J1650" s="17" t="s">
        <v>107</v>
      </c>
      <c r="K1650" s="17">
        <v>7.9519999999999993E-2</v>
      </c>
      <c r="L1650" s="17">
        <v>0.14779999999999999</v>
      </c>
      <c r="M1650" s="17">
        <v>9.3921099999999993E-2</v>
      </c>
      <c r="N1650" s="18">
        <v>0.57274499999999995</v>
      </c>
      <c r="O1650" s="17">
        <v>0</v>
      </c>
      <c r="P1650" s="68" t="s">
        <v>5345</v>
      </c>
      <c r="Q1650" s="67" t="s">
        <v>103</v>
      </c>
      <c r="R1650" s="129" t="s">
        <v>110</v>
      </c>
    </row>
    <row r="1651" spans="1:18">
      <c r="A1651" s="71" t="s">
        <v>49</v>
      </c>
      <c r="B1651" s="23">
        <v>700116147908</v>
      </c>
      <c r="C1651" s="17" t="s">
        <v>90</v>
      </c>
      <c r="D1651" s="17" t="s">
        <v>92</v>
      </c>
      <c r="E1651" s="17">
        <v>0.47910000000000003</v>
      </c>
      <c r="F1651" s="18">
        <v>0.22320000000000001</v>
      </c>
      <c r="G1651" s="71" t="s">
        <v>1612</v>
      </c>
      <c r="H1651" s="23">
        <v>700116128670</v>
      </c>
      <c r="I1651" s="17" t="s">
        <v>107</v>
      </c>
      <c r="J1651" s="17" t="s">
        <v>97</v>
      </c>
      <c r="K1651" s="17">
        <v>7.9519999999999993E-2</v>
      </c>
      <c r="L1651" s="17">
        <v>0.14779999999999999</v>
      </c>
      <c r="M1651" s="17">
        <v>9.3921099999999993E-2</v>
      </c>
      <c r="N1651" s="18">
        <v>0.57274499999999995</v>
      </c>
      <c r="O1651" s="17">
        <v>0</v>
      </c>
      <c r="P1651" s="68" t="s">
        <v>5345</v>
      </c>
      <c r="Q1651" s="67" t="s">
        <v>103</v>
      </c>
      <c r="R1651" s="129" t="s">
        <v>110</v>
      </c>
    </row>
    <row r="1652" spans="1:18">
      <c r="A1652" s="71" t="s">
        <v>49</v>
      </c>
      <c r="B1652" s="23">
        <v>700116147908</v>
      </c>
      <c r="C1652" s="17" t="s">
        <v>90</v>
      </c>
      <c r="D1652" s="17" t="s">
        <v>92</v>
      </c>
      <c r="E1652" s="17">
        <v>0.47910000000000003</v>
      </c>
      <c r="F1652" s="18">
        <v>0.22320000000000001</v>
      </c>
      <c r="G1652" s="71" t="s">
        <v>1613</v>
      </c>
      <c r="H1652" s="23">
        <v>700116129005</v>
      </c>
      <c r="I1652" s="17" t="s">
        <v>97</v>
      </c>
      <c r="J1652" s="17" t="s">
        <v>107</v>
      </c>
      <c r="K1652" s="17">
        <v>0.4662</v>
      </c>
      <c r="L1652" s="17">
        <v>0.22520000000000001</v>
      </c>
      <c r="M1652" s="17">
        <v>0.91100499999999995</v>
      </c>
      <c r="N1652" s="18">
        <v>0.96610300000000005</v>
      </c>
      <c r="O1652" s="17">
        <v>1</v>
      </c>
      <c r="P1652" s="68" t="s">
        <v>5345</v>
      </c>
      <c r="Q1652" s="67" t="s">
        <v>103</v>
      </c>
      <c r="R1652" s="129" t="s">
        <v>110</v>
      </c>
    </row>
    <row r="1653" spans="1:18">
      <c r="A1653" s="71" t="s">
        <v>49</v>
      </c>
      <c r="B1653" s="23">
        <v>700116147908</v>
      </c>
      <c r="C1653" s="17" t="s">
        <v>90</v>
      </c>
      <c r="D1653" s="17" t="s">
        <v>92</v>
      </c>
      <c r="E1653" s="17">
        <v>0.47910000000000003</v>
      </c>
      <c r="F1653" s="18">
        <v>0.22320000000000001</v>
      </c>
      <c r="G1653" s="71" t="s">
        <v>1614</v>
      </c>
      <c r="H1653" s="23">
        <v>700116129153</v>
      </c>
      <c r="I1653" s="17" t="s">
        <v>108</v>
      </c>
      <c r="J1653" s="17" t="s">
        <v>107</v>
      </c>
      <c r="K1653" s="17">
        <v>0.4662</v>
      </c>
      <c r="L1653" s="17">
        <v>0.22420000000000001</v>
      </c>
      <c r="M1653" s="17">
        <v>0.91100499999999995</v>
      </c>
      <c r="N1653" s="18">
        <v>0.97164899999999998</v>
      </c>
      <c r="O1653" s="17">
        <v>1</v>
      </c>
      <c r="P1653" s="68" t="s">
        <v>5345</v>
      </c>
      <c r="Q1653" s="67" t="s">
        <v>103</v>
      </c>
      <c r="R1653" s="129" t="s">
        <v>110</v>
      </c>
    </row>
    <row r="1654" spans="1:18">
      <c r="A1654" s="71" t="s">
        <v>49</v>
      </c>
      <c r="B1654" s="23">
        <v>700116147908</v>
      </c>
      <c r="C1654" s="17" t="s">
        <v>90</v>
      </c>
      <c r="D1654" s="17" t="s">
        <v>92</v>
      </c>
      <c r="E1654" s="17">
        <v>0.47910000000000003</v>
      </c>
      <c r="F1654" s="18">
        <v>0.22320000000000001</v>
      </c>
      <c r="G1654" s="71" t="s">
        <v>1615</v>
      </c>
      <c r="H1654" s="23">
        <v>700116129290</v>
      </c>
      <c r="I1654" s="17" t="s">
        <v>98</v>
      </c>
      <c r="J1654" s="17" t="s">
        <v>97</v>
      </c>
      <c r="K1654" s="17">
        <v>0.4662</v>
      </c>
      <c r="L1654" s="17">
        <v>0.22420000000000001</v>
      </c>
      <c r="M1654" s="17">
        <v>0.91100499999999995</v>
      </c>
      <c r="N1654" s="18">
        <v>0.97164899999999998</v>
      </c>
      <c r="O1654" s="17">
        <v>1</v>
      </c>
      <c r="P1654" s="68" t="s">
        <v>5345</v>
      </c>
      <c r="Q1654" s="67" t="s">
        <v>103</v>
      </c>
      <c r="R1654" s="129" t="s">
        <v>110</v>
      </c>
    </row>
    <row r="1655" spans="1:18">
      <c r="A1655" s="71" t="s">
        <v>49</v>
      </c>
      <c r="B1655" s="23">
        <v>700116147908</v>
      </c>
      <c r="C1655" s="17" t="s">
        <v>90</v>
      </c>
      <c r="D1655" s="17" t="s">
        <v>92</v>
      </c>
      <c r="E1655" s="17">
        <v>0.47910000000000003</v>
      </c>
      <c r="F1655" s="18">
        <v>0.22320000000000001</v>
      </c>
      <c r="G1655" s="71" t="s">
        <v>1616</v>
      </c>
      <c r="H1655" s="23">
        <v>700116130433</v>
      </c>
      <c r="I1655" s="17" t="s">
        <v>97</v>
      </c>
      <c r="J1655" s="17" t="s">
        <v>98</v>
      </c>
      <c r="K1655" s="17">
        <v>7.9519999999999993E-2</v>
      </c>
      <c r="L1655" s="17">
        <v>0.14779999999999999</v>
      </c>
      <c r="M1655" s="17">
        <v>9.3921099999999993E-2</v>
      </c>
      <c r="N1655" s="18">
        <v>0.57274499999999995</v>
      </c>
      <c r="O1655" s="17">
        <v>0</v>
      </c>
      <c r="P1655" s="68" t="s">
        <v>5345</v>
      </c>
      <c r="Q1655" s="67" t="s">
        <v>103</v>
      </c>
      <c r="R1655" s="129" t="s">
        <v>110</v>
      </c>
    </row>
    <row r="1656" spans="1:18">
      <c r="A1656" s="71" t="s">
        <v>49</v>
      </c>
      <c r="B1656" s="23">
        <v>700116147908</v>
      </c>
      <c r="C1656" s="17" t="s">
        <v>90</v>
      </c>
      <c r="D1656" s="17" t="s">
        <v>92</v>
      </c>
      <c r="E1656" s="17">
        <v>0.47910000000000003</v>
      </c>
      <c r="F1656" s="18">
        <v>0.22320000000000001</v>
      </c>
      <c r="G1656" s="71" t="s">
        <v>1617</v>
      </c>
      <c r="H1656" s="23">
        <v>700116130783</v>
      </c>
      <c r="I1656" s="17" t="s">
        <v>98</v>
      </c>
      <c r="J1656" s="17" t="s">
        <v>108</v>
      </c>
      <c r="K1656" s="17">
        <v>7.9519999999999993E-2</v>
      </c>
      <c r="L1656" s="17">
        <v>0.14779999999999999</v>
      </c>
      <c r="M1656" s="17">
        <v>9.3921099999999993E-2</v>
      </c>
      <c r="N1656" s="18">
        <v>0.57274499999999995</v>
      </c>
      <c r="O1656" s="17">
        <v>0</v>
      </c>
      <c r="P1656" s="68" t="s">
        <v>5345</v>
      </c>
      <c r="Q1656" s="67" t="s">
        <v>103</v>
      </c>
      <c r="R1656" s="129" t="s">
        <v>110</v>
      </c>
    </row>
    <row r="1657" spans="1:18">
      <c r="A1657" s="71" t="s">
        <v>49</v>
      </c>
      <c r="B1657" s="23">
        <v>700116147908</v>
      </c>
      <c r="C1657" s="17" t="s">
        <v>90</v>
      </c>
      <c r="D1657" s="17" t="s">
        <v>92</v>
      </c>
      <c r="E1657" s="17">
        <v>0.47910000000000003</v>
      </c>
      <c r="F1657" s="18">
        <v>0.22320000000000001</v>
      </c>
      <c r="G1657" s="71" t="s">
        <v>1618</v>
      </c>
      <c r="H1657" s="23">
        <v>700116130983</v>
      </c>
      <c r="I1657" s="17" t="s">
        <v>108</v>
      </c>
      <c r="J1657" s="17" t="s">
        <v>107</v>
      </c>
      <c r="K1657" s="17">
        <v>0.44429999999999997</v>
      </c>
      <c r="L1657" s="17">
        <v>0.1925</v>
      </c>
      <c r="M1657" s="17">
        <v>0.83238500000000004</v>
      </c>
      <c r="N1657" s="18">
        <v>0.79669199999999996</v>
      </c>
      <c r="O1657" s="17">
        <v>1</v>
      </c>
      <c r="P1657" s="68" t="s">
        <v>5345</v>
      </c>
      <c r="Q1657" s="67" t="s">
        <v>103</v>
      </c>
      <c r="R1657" s="129" t="s">
        <v>110</v>
      </c>
    </row>
    <row r="1658" spans="1:18">
      <c r="A1658" s="71" t="s">
        <v>49</v>
      </c>
      <c r="B1658" s="23">
        <v>700116147908</v>
      </c>
      <c r="C1658" s="17" t="s">
        <v>90</v>
      </c>
      <c r="D1658" s="17" t="s">
        <v>92</v>
      </c>
      <c r="E1658" s="17">
        <v>0.47910000000000003</v>
      </c>
      <c r="F1658" s="18">
        <v>0.22320000000000001</v>
      </c>
      <c r="G1658" s="71" t="s">
        <v>1619</v>
      </c>
      <c r="H1658" s="23">
        <v>700116132211</v>
      </c>
      <c r="I1658" s="17" t="s">
        <v>108</v>
      </c>
      <c r="J1658" s="17" t="s">
        <v>107</v>
      </c>
      <c r="K1658" s="17">
        <v>0.4662</v>
      </c>
      <c r="L1658" s="17">
        <v>0.22020000000000001</v>
      </c>
      <c r="M1658" s="17">
        <v>0.91100499999999995</v>
      </c>
      <c r="N1658" s="18">
        <v>0.94899999999999995</v>
      </c>
      <c r="O1658" s="17">
        <v>1</v>
      </c>
      <c r="P1658" s="68" t="s">
        <v>5345</v>
      </c>
      <c r="Q1658" s="67" t="s">
        <v>103</v>
      </c>
      <c r="R1658" s="129" t="s">
        <v>110</v>
      </c>
    </row>
    <row r="1659" spans="1:18">
      <c r="A1659" s="71" t="s">
        <v>49</v>
      </c>
      <c r="B1659" s="23">
        <v>700116147908</v>
      </c>
      <c r="C1659" s="17" t="s">
        <v>90</v>
      </c>
      <c r="D1659" s="17" t="s">
        <v>92</v>
      </c>
      <c r="E1659" s="17">
        <v>0.47910000000000003</v>
      </c>
      <c r="F1659" s="18">
        <v>0.22320000000000001</v>
      </c>
      <c r="G1659" s="71" t="s">
        <v>1620</v>
      </c>
      <c r="H1659" s="23">
        <v>700116132643</v>
      </c>
      <c r="I1659" s="17" t="s">
        <v>107</v>
      </c>
      <c r="J1659" s="17" t="s">
        <v>97</v>
      </c>
      <c r="K1659" s="17">
        <v>0.1759</v>
      </c>
      <c r="L1659" s="17">
        <v>0.14779999999999999</v>
      </c>
      <c r="M1659" s="17">
        <v>0.23211499999999999</v>
      </c>
      <c r="N1659" s="18">
        <v>0.57274499999999995</v>
      </c>
      <c r="O1659" s="17">
        <v>0</v>
      </c>
      <c r="P1659" s="68" t="s">
        <v>5345</v>
      </c>
      <c r="Q1659" s="67" t="s">
        <v>103</v>
      </c>
      <c r="R1659" s="129" t="s">
        <v>110</v>
      </c>
    </row>
    <row r="1660" spans="1:18">
      <c r="A1660" s="71" t="s">
        <v>49</v>
      </c>
      <c r="B1660" s="23">
        <v>700116147908</v>
      </c>
      <c r="C1660" s="17" t="s">
        <v>90</v>
      </c>
      <c r="D1660" s="17" t="s">
        <v>92</v>
      </c>
      <c r="E1660" s="17">
        <v>0.47910000000000003</v>
      </c>
      <c r="F1660" s="18">
        <v>0.22320000000000001</v>
      </c>
      <c r="G1660" s="71" t="s">
        <v>1621</v>
      </c>
      <c r="H1660" s="23">
        <v>700116132670</v>
      </c>
      <c r="I1660" s="17" t="s">
        <v>107</v>
      </c>
      <c r="J1660" s="17" t="s">
        <v>108</v>
      </c>
      <c r="K1660" s="17">
        <v>7.9519999999999993E-2</v>
      </c>
      <c r="L1660" s="17">
        <v>0.14779999999999999</v>
      </c>
      <c r="M1660" s="17">
        <v>9.3921099999999993E-2</v>
      </c>
      <c r="N1660" s="18">
        <v>0.57274499999999995</v>
      </c>
      <c r="O1660" s="17">
        <v>0</v>
      </c>
      <c r="P1660" s="68" t="s">
        <v>5345</v>
      </c>
      <c r="Q1660" s="67" t="s">
        <v>103</v>
      </c>
      <c r="R1660" s="129" t="s">
        <v>110</v>
      </c>
    </row>
    <row r="1661" spans="1:18">
      <c r="A1661" s="71" t="s">
        <v>49</v>
      </c>
      <c r="B1661" s="23">
        <v>700116147908</v>
      </c>
      <c r="C1661" s="17" t="s">
        <v>90</v>
      </c>
      <c r="D1661" s="17" t="s">
        <v>92</v>
      </c>
      <c r="E1661" s="17">
        <v>0.47910000000000003</v>
      </c>
      <c r="F1661" s="18">
        <v>0.22320000000000001</v>
      </c>
      <c r="G1661" s="71" t="s">
        <v>1622</v>
      </c>
      <c r="H1661" s="23">
        <v>700116133098</v>
      </c>
      <c r="I1661" s="17" t="s">
        <v>98</v>
      </c>
      <c r="J1661" s="17" t="s">
        <v>107</v>
      </c>
      <c r="K1661" s="17">
        <v>0.1759</v>
      </c>
      <c r="L1661" s="17">
        <v>0.14779999999999999</v>
      </c>
      <c r="M1661" s="17">
        <v>0.23211499999999999</v>
      </c>
      <c r="N1661" s="18">
        <v>0.57274499999999995</v>
      </c>
      <c r="O1661" s="17">
        <v>0</v>
      </c>
      <c r="P1661" s="68" t="s">
        <v>5345</v>
      </c>
      <c r="Q1661" s="67" t="s">
        <v>103</v>
      </c>
      <c r="R1661" s="129" t="s">
        <v>110</v>
      </c>
    </row>
    <row r="1662" spans="1:18">
      <c r="A1662" s="71" t="s">
        <v>49</v>
      </c>
      <c r="B1662" s="23">
        <v>700116147908</v>
      </c>
      <c r="C1662" s="17" t="s">
        <v>90</v>
      </c>
      <c r="D1662" s="17" t="s">
        <v>92</v>
      </c>
      <c r="E1662" s="17">
        <v>0.47910000000000003</v>
      </c>
      <c r="F1662" s="18">
        <v>0.22320000000000001</v>
      </c>
      <c r="G1662" s="71" t="s">
        <v>1623</v>
      </c>
      <c r="H1662" s="23">
        <v>700116133246</v>
      </c>
      <c r="I1662" s="17" t="s">
        <v>107</v>
      </c>
      <c r="J1662" s="17" t="s">
        <v>108</v>
      </c>
      <c r="K1662" s="17">
        <v>7.9519999999999993E-2</v>
      </c>
      <c r="L1662" s="17">
        <v>0.14779999999999999</v>
      </c>
      <c r="M1662" s="17">
        <v>9.3921099999999993E-2</v>
      </c>
      <c r="N1662" s="18">
        <v>0.57274499999999995</v>
      </c>
      <c r="O1662" s="17">
        <v>0</v>
      </c>
      <c r="P1662" s="68" t="s">
        <v>5345</v>
      </c>
      <c r="Q1662" s="67" t="s">
        <v>103</v>
      </c>
      <c r="R1662" s="129" t="s">
        <v>110</v>
      </c>
    </row>
    <row r="1663" spans="1:18">
      <c r="A1663" s="71" t="s">
        <v>49</v>
      </c>
      <c r="B1663" s="23">
        <v>700116147908</v>
      </c>
      <c r="C1663" s="17" t="s">
        <v>90</v>
      </c>
      <c r="D1663" s="17" t="s">
        <v>92</v>
      </c>
      <c r="E1663" s="17">
        <v>0.47910000000000003</v>
      </c>
      <c r="F1663" s="18">
        <v>0.22320000000000001</v>
      </c>
      <c r="G1663" s="71" t="s">
        <v>1624</v>
      </c>
      <c r="H1663" s="23">
        <v>700116134170</v>
      </c>
      <c r="I1663" s="17" t="s">
        <v>108</v>
      </c>
      <c r="J1663" s="17" t="s">
        <v>107</v>
      </c>
      <c r="K1663" s="17">
        <v>7.9519999999999993E-2</v>
      </c>
      <c r="L1663" s="17">
        <v>0.14779999999999999</v>
      </c>
      <c r="M1663" s="17">
        <v>9.3921099999999993E-2</v>
      </c>
      <c r="N1663" s="18">
        <v>0.57274499999999995</v>
      </c>
      <c r="O1663" s="17">
        <v>0</v>
      </c>
      <c r="P1663" s="68" t="s">
        <v>5345</v>
      </c>
      <c r="Q1663" s="67" t="s">
        <v>103</v>
      </c>
      <c r="R1663" s="129" t="s">
        <v>110</v>
      </c>
    </row>
    <row r="1664" spans="1:18">
      <c r="A1664" s="71" t="s">
        <v>49</v>
      </c>
      <c r="B1664" s="23">
        <v>700116147908</v>
      </c>
      <c r="C1664" s="17" t="s">
        <v>90</v>
      </c>
      <c r="D1664" s="17" t="s">
        <v>92</v>
      </c>
      <c r="E1664" s="17">
        <v>0.47910000000000003</v>
      </c>
      <c r="F1664" s="18">
        <v>0.22320000000000001</v>
      </c>
      <c r="G1664" s="71" t="s">
        <v>1625</v>
      </c>
      <c r="H1664" s="23">
        <v>700116134633</v>
      </c>
      <c r="I1664" s="17" t="s">
        <v>107</v>
      </c>
      <c r="J1664" s="17" t="s">
        <v>97</v>
      </c>
      <c r="K1664" s="17">
        <v>7.9519999999999993E-2</v>
      </c>
      <c r="L1664" s="17">
        <v>0.14779999999999999</v>
      </c>
      <c r="M1664" s="17">
        <v>9.3921099999999993E-2</v>
      </c>
      <c r="N1664" s="18">
        <v>0.57274499999999995</v>
      </c>
      <c r="O1664" s="17">
        <v>0</v>
      </c>
      <c r="P1664" s="68" t="s">
        <v>5345</v>
      </c>
      <c r="Q1664" s="67" t="s">
        <v>103</v>
      </c>
      <c r="R1664" s="129" t="s">
        <v>110</v>
      </c>
    </row>
    <row r="1665" spans="1:18">
      <c r="A1665" s="71" t="s">
        <v>49</v>
      </c>
      <c r="B1665" s="23">
        <v>700116147908</v>
      </c>
      <c r="C1665" s="17" t="s">
        <v>90</v>
      </c>
      <c r="D1665" s="17" t="s">
        <v>92</v>
      </c>
      <c r="E1665" s="17">
        <v>0.47910000000000003</v>
      </c>
      <c r="F1665" s="18">
        <v>0.22320000000000001</v>
      </c>
      <c r="G1665" s="71" t="s">
        <v>1626</v>
      </c>
      <c r="H1665" s="23">
        <v>700116134701</v>
      </c>
      <c r="I1665" s="17" t="s">
        <v>108</v>
      </c>
      <c r="J1665" s="17" t="s">
        <v>107</v>
      </c>
      <c r="K1665" s="17">
        <v>7.9519999999999993E-2</v>
      </c>
      <c r="L1665" s="17">
        <v>0.14779999999999999</v>
      </c>
      <c r="M1665" s="17">
        <v>9.3921099999999993E-2</v>
      </c>
      <c r="N1665" s="18">
        <v>0.57274499999999995</v>
      </c>
      <c r="O1665" s="17">
        <v>0</v>
      </c>
      <c r="P1665" s="68" t="s">
        <v>5345</v>
      </c>
      <c r="Q1665" s="67" t="s">
        <v>103</v>
      </c>
      <c r="R1665" s="129" t="s">
        <v>110</v>
      </c>
    </row>
    <row r="1666" spans="1:18">
      <c r="A1666" s="71" t="s">
        <v>49</v>
      </c>
      <c r="B1666" s="23">
        <v>700116147908</v>
      </c>
      <c r="C1666" s="17" t="s">
        <v>90</v>
      </c>
      <c r="D1666" s="17" t="s">
        <v>92</v>
      </c>
      <c r="E1666" s="17">
        <v>0.47910000000000003</v>
      </c>
      <c r="F1666" s="18">
        <v>0.22320000000000001</v>
      </c>
      <c r="G1666" s="71" t="s">
        <v>1627</v>
      </c>
      <c r="H1666" s="23">
        <v>700116135016</v>
      </c>
      <c r="I1666" s="17" t="s">
        <v>108</v>
      </c>
      <c r="J1666" s="17" t="s">
        <v>98</v>
      </c>
      <c r="K1666" s="17">
        <v>0.4662</v>
      </c>
      <c r="L1666" s="17">
        <v>0.22420000000000001</v>
      </c>
      <c r="M1666" s="17">
        <v>0.91100499999999995</v>
      </c>
      <c r="N1666" s="18">
        <v>0.97164899999999998</v>
      </c>
      <c r="O1666" s="17">
        <v>1</v>
      </c>
      <c r="P1666" s="68" t="s">
        <v>5345</v>
      </c>
      <c r="Q1666" s="67" t="s">
        <v>103</v>
      </c>
      <c r="R1666" s="129" t="s">
        <v>110</v>
      </c>
    </row>
    <row r="1667" spans="1:18">
      <c r="A1667" s="71" t="s">
        <v>49</v>
      </c>
      <c r="B1667" s="23">
        <v>700116147908</v>
      </c>
      <c r="C1667" s="17" t="s">
        <v>90</v>
      </c>
      <c r="D1667" s="17" t="s">
        <v>92</v>
      </c>
      <c r="E1667" s="17">
        <v>0.47910000000000003</v>
      </c>
      <c r="F1667" s="18">
        <v>0.22320000000000001</v>
      </c>
      <c r="G1667" s="71" t="s">
        <v>1628</v>
      </c>
      <c r="H1667" s="23">
        <v>700116135336</v>
      </c>
      <c r="I1667" s="17" t="s">
        <v>98</v>
      </c>
      <c r="J1667" s="17" t="s">
        <v>97</v>
      </c>
      <c r="K1667" s="17">
        <v>7.9519999999999993E-2</v>
      </c>
      <c r="L1667" s="17">
        <v>0.14779999999999999</v>
      </c>
      <c r="M1667" s="17">
        <v>9.3921099999999993E-2</v>
      </c>
      <c r="N1667" s="18">
        <v>0.57274499999999995</v>
      </c>
      <c r="O1667" s="17">
        <v>0</v>
      </c>
      <c r="P1667" s="68" t="s">
        <v>5345</v>
      </c>
      <c r="Q1667" s="67" t="s">
        <v>103</v>
      </c>
      <c r="R1667" s="129" t="s">
        <v>110</v>
      </c>
    </row>
    <row r="1668" spans="1:18">
      <c r="A1668" s="71" t="s">
        <v>49</v>
      </c>
      <c r="B1668" s="23">
        <v>700116147908</v>
      </c>
      <c r="C1668" s="17" t="s">
        <v>90</v>
      </c>
      <c r="D1668" s="17" t="s">
        <v>92</v>
      </c>
      <c r="E1668" s="17">
        <v>0.47910000000000003</v>
      </c>
      <c r="F1668" s="18">
        <v>0.22320000000000001</v>
      </c>
      <c r="G1668" s="71" t="s">
        <v>1629</v>
      </c>
      <c r="H1668" s="23">
        <v>700116135920</v>
      </c>
      <c r="I1668" s="17" t="s">
        <v>97</v>
      </c>
      <c r="J1668" s="17" t="s">
        <v>345</v>
      </c>
      <c r="K1668" s="17">
        <v>7.9519999999999993E-2</v>
      </c>
      <c r="L1668" s="17">
        <v>0.14779999999999999</v>
      </c>
      <c r="M1668" s="17">
        <v>9.3921099999999993E-2</v>
      </c>
      <c r="N1668" s="18">
        <v>0.57274499999999995</v>
      </c>
      <c r="O1668" s="17">
        <v>0</v>
      </c>
      <c r="P1668" s="68" t="s">
        <v>5345</v>
      </c>
      <c r="Q1668" s="67" t="s">
        <v>103</v>
      </c>
      <c r="R1668" s="129" t="s">
        <v>110</v>
      </c>
    </row>
    <row r="1669" spans="1:18">
      <c r="A1669" s="71" t="s">
        <v>49</v>
      </c>
      <c r="B1669" s="23">
        <v>700116147908</v>
      </c>
      <c r="C1669" s="17" t="s">
        <v>90</v>
      </c>
      <c r="D1669" s="17" t="s">
        <v>92</v>
      </c>
      <c r="E1669" s="17">
        <v>0.47910000000000003</v>
      </c>
      <c r="F1669" s="18">
        <v>0.22320000000000001</v>
      </c>
      <c r="G1669" s="71" t="s">
        <v>1630</v>
      </c>
      <c r="H1669" s="23">
        <v>700116137006</v>
      </c>
      <c r="I1669" s="17" t="s">
        <v>108</v>
      </c>
      <c r="J1669" s="17" t="s">
        <v>107</v>
      </c>
      <c r="K1669" s="17">
        <v>0.4672</v>
      </c>
      <c r="L1669" s="17">
        <v>0.22520000000000001</v>
      </c>
      <c r="M1669" s="17">
        <v>0.91473199999999999</v>
      </c>
      <c r="N1669" s="18">
        <v>0.96610300000000005</v>
      </c>
      <c r="O1669" s="17">
        <v>1</v>
      </c>
      <c r="P1669" s="68" t="s">
        <v>5345</v>
      </c>
      <c r="Q1669" s="67" t="s">
        <v>103</v>
      </c>
      <c r="R1669" s="129" t="s">
        <v>110</v>
      </c>
    </row>
    <row r="1670" spans="1:18">
      <c r="A1670" s="71" t="s">
        <v>49</v>
      </c>
      <c r="B1670" s="23">
        <v>700116147908</v>
      </c>
      <c r="C1670" s="17" t="s">
        <v>90</v>
      </c>
      <c r="D1670" s="17" t="s">
        <v>92</v>
      </c>
      <c r="E1670" s="17">
        <v>0.47910000000000003</v>
      </c>
      <c r="F1670" s="18">
        <v>0.22320000000000001</v>
      </c>
      <c r="G1670" s="71" t="s">
        <v>1631</v>
      </c>
      <c r="H1670" s="23">
        <v>700116137049</v>
      </c>
      <c r="I1670" s="17" t="s">
        <v>97</v>
      </c>
      <c r="J1670" s="17" t="s">
        <v>108</v>
      </c>
      <c r="K1670" s="17">
        <v>8.0519999999999994E-2</v>
      </c>
      <c r="L1670" s="17">
        <v>0.14879999999999999</v>
      </c>
      <c r="M1670" s="17">
        <v>9.5197900000000002E-2</v>
      </c>
      <c r="N1670" s="18">
        <v>0.56733699999999998</v>
      </c>
      <c r="O1670" s="17">
        <v>0</v>
      </c>
      <c r="P1670" s="68" t="s">
        <v>5345</v>
      </c>
      <c r="Q1670" s="67" t="s">
        <v>103</v>
      </c>
      <c r="R1670" s="129" t="s">
        <v>110</v>
      </c>
    </row>
    <row r="1671" spans="1:18">
      <c r="A1671" s="71" t="s">
        <v>49</v>
      </c>
      <c r="B1671" s="23">
        <v>700116147908</v>
      </c>
      <c r="C1671" s="17" t="s">
        <v>90</v>
      </c>
      <c r="D1671" s="17" t="s">
        <v>92</v>
      </c>
      <c r="E1671" s="17">
        <v>0.47910000000000003</v>
      </c>
      <c r="F1671" s="18">
        <v>0.22320000000000001</v>
      </c>
      <c r="G1671" s="71" t="s">
        <v>1632</v>
      </c>
      <c r="H1671" s="23">
        <v>700116137485</v>
      </c>
      <c r="I1671" s="17" t="s">
        <v>97</v>
      </c>
      <c r="J1671" s="17" t="s">
        <v>107</v>
      </c>
      <c r="K1671" s="17">
        <v>8.0519999999999994E-2</v>
      </c>
      <c r="L1671" s="17">
        <v>0.14779999999999999</v>
      </c>
      <c r="M1671" s="17">
        <v>9.5197900000000002E-2</v>
      </c>
      <c r="N1671" s="18">
        <v>0.57274499999999995</v>
      </c>
      <c r="O1671" s="17">
        <v>0</v>
      </c>
      <c r="P1671" s="68" t="s">
        <v>5345</v>
      </c>
      <c r="Q1671" s="67" t="s">
        <v>103</v>
      </c>
      <c r="R1671" s="129" t="s">
        <v>110</v>
      </c>
    </row>
    <row r="1672" spans="1:18">
      <c r="A1672" s="71" t="s">
        <v>49</v>
      </c>
      <c r="B1672" s="23">
        <v>700116147908</v>
      </c>
      <c r="C1672" s="17" t="s">
        <v>90</v>
      </c>
      <c r="D1672" s="17" t="s">
        <v>92</v>
      </c>
      <c r="E1672" s="17">
        <v>0.47910000000000003</v>
      </c>
      <c r="F1672" s="18">
        <v>0.22320000000000001</v>
      </c>
      <c r="G1672" s="71" t="s">
        <v>1633</v>
      </c>
      <c r="H1672" s="23">
        <v>700116137677</v>
      </c>
      <c r="I1672" s="17" t="s">
        <v>108</v>
      </c>
      <c r="J1672" s="17" t="s">
        <v>107</v>
      </c>
      <c r="K1672" s="17">
        <v>8.0519999999999994E-2</v>
      </c>
      <c r="L1672" s="17">
        <v>0.14779999999999999</v>
      </c>
      <c r="M1672" s="17">
        <v>9.5197900000000002E-2</v>
      </c>
      <c r="N1672" s="18">
        <v>0.57274499999999995</v>
      </c>
      <c r="O1672" s="17">
        <v>0</v>
      </c>
      <c r="P1672" s="68" t="s">
        <v>5345</v>
      </c>
      <c r="Q1672" s="67" t="s">
        <v>103</v>
      </c>
      <c r="R1672" s="129" t="s">
        <v>110</v>
      </c>
    </row>
    <row r="1673" spans="1:18">
      <c r="A1673" s="71" t="s">
        <v>49</v>
      </c>
      <c r="B1673" s="23">
        <v>700116147908</v>
      </c>
      <c r="C1673" s="17" t="s">
        <v>90</v>
      </c>
      <c r="D1673" s="17" t="s">
        <v>92</v>
      </c>
      <c r="E1673" s="17">
        <v>0.47910000000000003</v>
      </c>
      <c r="F1673" s="18">
        <v>0.22320000000000001</v>
      </c>
      <c r="G1673" s="71" t="s">
        <v>1634</v>
      </c>
      <c r="H1673" s="23">
        <v>700116138569</v>
      </c>
      <c r="I1673" s="17" t="s">
        <v>97</v>
      </c>
      <c r="J1673" s="17" t="s">
        <v>98</v>
      </c>
      <c r="K1673" s="17">
        <v>8.0519999999999994E-2</v>
      </c>
      <c r="L1673" s="17">
        <v>0.14779999999999999</v>
      </c>
      <c r="M1673" s="17">
        <v>9.5197900000000002E-2</v>
      </c>
      <c r="N1673" s="18">
        <v>0.57274499999999995</v>
      </c>
      <c r="O1673" s="17">
        <v>0</v>
      </c>
      <c r="P1673" s="68" t="s">
        <v>5345</v>
      </c>
      <c r="Q1673" s="67" t="s">
        <v>103</v>
      </c>
      <c r="R1673" s="129" t="s">
        <v>110</v>
      </c>
    </row>
    <row r="1674" spans="1:18">
      <c r="A1674" s="71" t="s">
        <v>49</v>
      </c>
      <c r="B1674" s="23">
        <v>700116147908</v>
      </c>
      <c r="C1674" s="17" t="s">
        <v>90</v>
      </c>
      <c r="D1674" s="17" t="s">
        <v>92</v>
      </c>
      <c r="E1674" s="17">
        <v>0.47910000000000003</v>
      </c>
      <c r="F1674" s="18">
        <v>0.22320000000000001</v>
      </c>
      <c r="G1674" s="71" t="s">
        <v>1635</v>
      </c>
      <c r="H1674" s="23">
        <v>700116138576</v>
      </c>
      <c r="I1674" s="17" t="s">
        <v>98</v>
      </c>
      <c r="J1674" s="17" t="s">
        <v>97</v>
      </c>
      <c r="K1674" s="17">
        <v>8.0519999999999994E-2</v>
      </c>
      <c r="L1674" s="17">
        <v>0.14779999999999999</v>
      </c>
      <c r="M1674" s="17">
        <v>9.5197900000000002E-2</v>
      </c>
      <c r="N1674" s="18">
        <v>0.57274499999999995</v>
      </c>
      <c r="O1674" s="17">
        <v>0</v>
      </c>
      <c r="P1674" s="68" t="s">
        <v>5345</v>
      </c>
      <c r="Q1674" s="67" t="s">
        <v>103</v>
      </c>
      <c r="R1674" s="129" t="s">
        <v>110</v>
      </c>
    </row>
    <row r="1675" spans="1:18">
      <c r="A1675" s="71" t="s">
        <v>49</v>
      </c>
      <c r="B1675" s="23">
        <v>700116147908</v>
      </c>
      <c r="C1675" s="17" t="s">
        <v>90</v>
      </c>
      <c r="D1675" s="17" t="s">
        <v>92</v>
      </c>
      <c r="E1675" s="17">
        <v>0.47910000000000003</v>
      </c>
      <c r="F1675" s="18">
        <v>0.22320000000000001</v>
      </c>
      <c r="G1675" s="71" t="s">
        <v>1636</v>
      </c>
      <c r="H1675" s="23">
        <v>700116138599</v>
      </c>
      <c r="I1675" s="17" t="s">
        <v>97</v>
      </c>
      <c r="J1675" s="17" t="s">
        <v>98</v>
      </c>
      <c r="K1675" s="17">
        <v>8.0519999999999994E-2</v>
      </c>
      <c r="L1675" s="17">
        <v>0.14779999999999999</v>
      </c>
      <c r="M1675" s="17">
        <v>9.5197900000000002E-2</v>
      </c>
      <c r="N1675" s="18">
        <v>0.57274499999999995</v>
      </c>
      <c r="O1675" s="17">
        <v>0</v>
      </c>
      <c r="P1675" s="68" t="s">
        <v>5345</v>
      </c>
      <c r="Q1675" s="67" t="s">
        <v>103</v>
      </c>
      <c r="R1675" s="129" t="s">
        <v>110</v>
      </c>
    </row>
    <row r="1676" spans="1:18">
      <c r="A1676" s="71" t="s">
        <v>49</v>
      </c>
      <c r="B1676" s="23">
        <v>700116147908</v>
      </c>
      <c r="C1676" s="17" t="s">
        <v>90</v>
      </c>
      <c r="D1676" s="17" t="s">
        <v>92</v>
      </c>
      <c r="E1676" s="17">
        <v>0.47910000000000003</v>
      </c>
      <c r="F1676" s="18">
        <v>0.22320000000000001</v>
      </c>
      <c r="G1676" s="71" t="s">
        <v>1637</v>
      </c>
      <c r="H1676" s="23">
        <v>700116138831</v>
      </c>
      <c r="I1676" s="17" t="s">
        <v>97</v>
      </c>
      <c r="J1676" s="17" t="s">
        <v>108</v>
      </c>
      <c r="K1676" s="17">
        <v>8.0519999999999994E-2</v>
      </c>
      <c r="L1676" s="17">
        <v>0.14779999999999999</v>
      </c>
      <c r="M1676" s="17">
        <v>9.5197900000000002E-2</v>
      </c>
      <c r="N1676" s="18">
        <v>0.57274499999999995</v>
      </c>
      <c r="O1676" s="17">
        <v>0</v>
      </c>
      <c r="P1676" s="68" t="s">
        <v>160</v>
      </c>
      <c r="Q1676" s="67" t="s">
        <v>5310</v>
      </c>
      <c r="R1676" s="129" t="s">
        <v>110</v>
      </c>
    </row>
    <row r="1677" spans="1:18">
      <c r="A1677" s="71" t="s">
        <v>49</v>
      </c>
      <c r="B1677" s="23">
        <v>700116147908</v>
      </c>
      <c r="C1677" s="17" t="s">
        <v>90</v>
      </c>
      <c r="D1677" s="17" t="s">
        <v>92</v>
      </c>
      <c r="E1677" s="17">
        <v>0.47910000000000003</v>
      </c>
      <c r="F1677" s="18">
        <v>0.22320000000000001</v>
      </c>
      <c r="G1677" s="71" t="s">
        <v>1638</v>
      </c>
      <c r="H1677" s="23">
        <v>700116140149</v>
      </c>
      <c r="I1677" s="17" t="s">
        <v>97</v>
      </c>
      <c r="J1677" s="17" t="s">
        <v>108</v>
      </c>
      <c r="K1677" s="17">
        <v>7.8530000000000003E-2</v>
      </c>
      <c r="L1677" s="17">
        <v>0.14480000000000001</v>
      </c>
      <c r="M1677" s="17">
        <v>9.2647099999999996E-2</v>
      </c>
      <c r="N1677" s="18">
        <v>0.579071</v>
      </c>
      <c r="O1677" s="17">
        <v>0</v>
      </c>
      <c r="P1677" s="68" t="s">
        <v>160</v>
      </c>
      <c r="Q1677" s="67" t="s">
        <v>111</v>
      </c>
      <c r="R1677" s="129" t="s">
        <v>110</v>
      </c>
    </row>
    <row r="1678" spans="1:18">
      <c r="A1678" s="71" t="s">
        <v>49</v>
      </c>
      <c r="B1678" s="23">
        <v>700116147908</v>
      </c>
      <c r="C1678" s="17" t="s">
        <v>90</v>
      </c>
      <c r="D1678" s="17" t="s">
        <v>92</v>
      </c>
      <c r="E1678" s="17">
        <v>0.47910000000000003</v>
      </c>
      <c r="F1678" s="18">
        <v>0.22320000000000001</v>
      </c>
      <c r="G1678" s="71" t="s">
        <v>1639</v>
      </c>
      <c r="H1678" s="23">
        <v>700116140524</v>
      </c>
      <c r="I1678" s="17" t="s">
        <v>108</v>
      </c>
      <c r="J1678" s="17" t="s">
        <v>97</v>
      </c>
      <c r="K1678" s="17">
        <v>0.48110000000000003</v>
      </c>
      <c r="L1678" s="17">
        <v>0.22220000000000001</v>
      </c>
      <c r="M1678" s="17">
        <v>0.99206700000000003</v>
      </c>
      <c r="N1678" s="18">
        <v>0.98289000000000004</v>
      </c>
      <c r="O1678" s="17">
        <v>1</v>
      </c>
      <c r="P1678" s="68" t="s">
        <v>160</v>
      </c>
      <c r="Q1678" s="67" t="s">
        <v>93</v>
      </c>
      <c r="R1678" s="129" t="s">
        <v>110</v>
      </c>
    </row>
    <row r="1679" spans="1:18">
      <c r="A1679" s="71" t="s">
        <v>49</v>
      </c>
      <c r="B1679" s="23">
        <v>700116147908</v>
      </c>
      <c r="C1679" s="17" t="s">
        <v>90</v>
      </c>
      <c r="D1679" s="17" t="s">
        <v>92</v>
      </c>
      <c r="E1679" s="17">
        <v>0.47910000000000003</v>
      </c>
      <c r="F1679" s="18">
        <v>0.22320000000000001</v>
      </c>
      <c r="G1679" s="71" t="s">
        <v>1640</v>
      </c>
      <c r="H1679" s="23">
        <v>700116140616</v>
      </c>
      <c r="I1679" s="17" t="s">
        <v>107</v>
      </c>
      <c r="J1679" s="17" t="s">
        <v>108</v>
      </c>
      <c r="K1679" s="17">
        <v>0.48110000000000003</v>
      </c>
      <c r="L1679" s="17">
        <v>0.22120000000000001</v>
      </c>
      <c r="M1679" s="17">
        <v>0.99206700000000003</v>
      </c>
      <c r="N1679" s="18">
        <v>0.98858599999999996</v>
      </c>
      <c r="O1679" s="17">
        <v>1</v>
      </c>
      <c r="P1679" s="68" t="s">
        <v>160</v>
      </c>
      <c r="Q1679" s="67" t="s">
        <v>93</v>
      </c>
      <c r="R1679" s="129" t="s">
        <v>110</v>
      </c>
    </row>
    <row r="1680" spans="1:18">
      <c r="A1680" s="71" t="s">
        <v>49</v>
      </c>
      <c r="B1680" s="23">
        <v>700116147908</v>
      </c>
      <c r="C1680" s="17" t="s">
        <v>90</v>
      </c>
      <c r="D1680" s="17" t="s">
        <v>92</v>
      </c>
      <c r="E1680" s="17">
        <v>0.47910000000000003</v>
      </c>
      <c r="F1680" s="18">
        <v>0.22320000000000001</v>
      </c>
      <c r="G1680" s="71" t="s">
        <v>1641</v>
      </c>
      <c r="H1680" s="23">
        <v>700116141778</v>
      </c>
      <c r="I1680" s="17" t="s">
        <v>108</v>
      </c>
      <c r="J1680" s="17" t="s">
        <v>97</v>
      </c>
      <c r="K1680" s="17">
        <v>0.34100000000000003</v>
      </c>
      <c r="L1680" s="17">
        <v>0.15579999999999999</v>
      </c>
      <c r="M1680" s="17">
        <v>0.55614699999999995</v>
      </c>
      <c r="N1680" s="18">
        <v>0.64202099999999995</v>
      </c>
      <c r="O1680" s="17">
        <v>0</v>
      </c>
      <c r="P1680" s="68" t="s">
        <v>160</v>
      </c>
      <c r="Q1680" s="67" t="s">
        <v>93</v>
      </c>
      <c r="R1680" s="129" t="s">
        <v>110</v>
      </c>
    </row>
    <row r="1681" spans="1:18">
      <c r="A1681" s="71" t="s">
        <v>49</v>
      </c>
      <c r="B1681" s="23">
        <v>700116147908</v>
      </c>
      <c r="C1681" s="17" t="s">
        <v>90</v>
      </c>
      <c r="D1681" s="17" t="s">
        <v>92</v>
      </c>
      <c r="E1681" s="17">
        <v>0.47910000000000003</v>
      </c>
      <c r="F1681" s="18">
        <v>0.22320000000000001</v>
      </c>
      <c r="G1681" s="71" t="s">
        <v>1642</v>
      </c>
      <c r="H1681" s="23">
        <v>700116142458</v>
      </c>
      <c r="I1681" s="17" t="s">
        <v>107</v>
      </c>
      <c r="J1681" s="17" t="s">
        <v>108</v>
      </c>
      <c r="K1681" s="17">
        <v>8.2500000000000004E-2</v>
      </c>
      <c r="L1681" s="17">
        <v>0.14680000000000001</v>
      </c>
      <c r="M1681" s="17">
        <v>9.3289700000000003E-2</v>
      </c>
      <c r="N1681" s="18">
        <v>0.59888399999999997</v>
      </c>
      <c r="O1681" s="17">
        <v>0</v>
      </c>
      <c r="P1681" s="68" t="s">
        <v>160</v>
      </c>
      <c r="Q1681" s="67" t="s">
        <v>93</v>
      </c>
      <c r="R1681" s="129" t="s">
        <v>110</v>
      </c>
    </row>
    <row r="1682" spans="1:18">
      <c r="A1682" s="71" t="s">
        <v>49</v>
      </c>
      <c r="B1682" s="23">
        <v>700116147908</v>
      </c>
      <c r="C1682" s="17" t="s">
        <v>90</v>
      </c>
      <c r="D1682" s="17" t="s">
        <v>92</v>
      </c>
      <c r="E1682" s="17">
        <v>0.47910000000000003</v>
      </c>
      <c r="F1682" s="18">
        <v>0.22320000000000001</v>
      </c>
      <c r="G1682" s="71" t="s">
        <v>1643</v>
      </c>
      <c r="H1682" s="23">
        <v>700116142460</v>
      </c>
      <c r="I1682" s="17" t="s">
        <v>98</v>
      </c>
      <c r="J1682" s="17" t="s">
        <v>107</v>
      </c>
      <c r="K1682" s="17">
        <v>0.34289999999999998</v>
      </c>
      <c r="L1682" s="17">
        <v>0.15579999999999999</v>
      </c>
      <c r="M1682" s="17">
        <v>0.54862900000000003</v>
      </c>
      <c r="N1682" s="18">
        <v>0.64202099999999995</v>
      </c>
      <c r="O1682" s="17">
        <v>0</v>
      </c>
      <c r="P1682" s="68" t="s">
        <v>160</v>
      </c>
      <c r="Q1682" s="67" t="s">
        <v>93</v>
      </c>
      <c r="R1682" s="129" t="s">
        <v>110</v>
      </c>
    </row>
    <row r="1683" spans="1:18">
      <c r="A1683" s="71" t="s">
        <v>49</v>
      </c>
      <c r="B1683" s="23">
        <v>700116147908</v>
      </c>
      <c r="C1683" s="17" t="s">
        <v>90</v>
      </c>
      <c r="D1683" s="17" t="s">
        <v>92</v>
      </c>
      <c r="E1683" s="17">
        <v>0.47910000000000003</v>
      </c>
      <c r="F1683" s="18">
        <v>0.22320000000000001</v>
      </c>
      <c r="G1683" s="71" t="s">
        <v>1644</v>
      </c>
      <c r="H1683" s="23">
        <v>700116142462</v>
      </c>
      <c r="I1683" s="17" t="s">
        <v>108</v>
      </c>
      <c r="J1683" s="17" t="s">
        <v>107</v>
      </c>
      <c r="K1683" s="17">
        <v>0.34289999999999998</v>
      </c>
      <c r="L1683" s="17">
        <v>0.15579999999999999</v>
      </c>
      <c r="M1683" s="17">
        <v>0.54862900000000003</v>
      </c>
      <c r="N1683" s="18">
        <v>0.64202099999999995</v>
      </c>
      <c r="O1683" s="17">
        <v>0</v>
      </c>
      <c r="P1683" s="68" t="s">
        <v>160</v>
      </c>
      <c r="Q1683" s="67" t="s">
        <v>93</v>
      </c>
      <c r="R1683" s="129" t="s">
        <v>110</v>
      </c>
    </row>
    <row r="1684" spans="1:18">
      <c r="A1684" s="71" t="s">
        <v>49</v>
      </c>
      <c r="B1684" s="23">
        <v>700116147908</v>
      </c>
      <c r="C1684" s="17" t="s">
        <v>90</v>
      </c>
      <c r="D1684" s="17" t="s">
        <v>92</v>
      </c>
      <c r="E1684" s="17">
        <v>0.47910000000000003</v>
      </c>
      <c r="F1684" s="18">
        <v>0.22320000000000001</v>
      </c>
      <c r="G1684" s="71" t="s">
        <v>1645</v>
      </c>
      <c r="H1684" s="23">
        <v>700116142532</v>
      </c>
      <c r="I1684" s="17" t="s">
        <v>416</v>
      </c>
      <c r="J1684" s="17" t="s">
        <v>98</v>
      </c>
      <c r="K1684" s="17">
        <v>0.34100000000000003</v>
      </c>
      <c r="L1684" s="17">
        <v>0.15579999999999999</v>
      </c>
      <c r="M1684" s="17">
        <v>0.55614699999999995</v>
      </c>
      <c r="N1684" s="18">
        <v>0.64202099999999995</v>
      </c>
      <c r="O1684" s="17">
        <v>0</v>
      </c>
      <c r="P1684" s="68" t="s">
        <v>160</v>
      </c>
      <c r="Q1684" s="67" t="s">
        <v>93</v>
      </c>
      <c r="R1684" s="129" t="s">
        <v>110</v>
      </c>
    </row>
    <row r="1685" spans="1:18">
      <c r="A1685" s="71" t="s">
        <v>49</v>
      </c>
      <c r="B1685" s="23">
        <v>700116147908</v>
      </c>
      <c r="C1685" s="17" t="s">
        <v>90</v>
      </c>
      <c r="D1685" s="17" t="s">
        <v>92</v>
      </c>
      <c r="E1685" s="17">
        <v>0.47910000000000003</v>
      </c>
      <c r="F1685" s="18">
        <v>0.22320000000000001</v>
      </c>
      <c r="G1685" s="71" t="s">
        <v>1646</v>
      </c>
      <c r="H1685" s="23">
        <v>700116142808</v>
      </c>
      <c r="I1685" s="17" t="s">
        <v>107</v>
      </c>
      <c r="J1685" s="17" t="s">
        <v>97</v>
      </c>
      <c r="K1685" s="17">
        <v>0.34100000000000003</v>
      </c>
      <c r="L1685" s="17">
        <v>0.15579999999999999</v>
      </c>
      <c r="M1685" s="17">
        <v>0.55614699999999995</v>
      </c>
      <c r="N1685" s="18">
        <v>0.64202099999999995</v>
      </c>
      <c r="O1685" s="17">
        <v>0</v>
      </c>
      <c r="P1685" s="68" t="s">
        <v>160</v>
      </c>
      <c r="Q1685" s="67" t="s">
        <v>93</v>
      </c>
      <c r="R1685" s="129" t="s">
        <v>110</v>
      </c>
    </row>
    <row r="1686" spans="1:18">
      <c r="A1686" s="71" t="s">
        <v>49</v>
      </c>
      <c r="B1686" s="23">
        <v>700116147908</v>
      </c>
      <c r="C1686" s="17" t="s">
        <v>90</v>
      </c>
      <c r="D1686" s="17" t="s">
        <v>92</v>
      </c>
      <c r="E1686" s="17">
        <v>0.47910000000000003</v>
      </c>
      <c r="F1686" s="18">
        <v>0.22320000000000001</v>
      </c>
      <c r="G1686" s="71" t="s">
        <v>1647</v>
      </c>
      <c r="H1686" s="23">
        <v>700116143653</v>
      </c>
      <c r="I1686" s="17" t="s">
        <v>97</v>
      </c>
      <c r="J1686" s="17" t="s">
        <v>345</v>
      </c>
      <c r="K1686" s="17">
        <v>8.1509999999999999E-2</v>
      </c>
      <c r="L1686" s="17">
        <v>0.14680000000000001</v>
      </c>
      <c r="M1686" s="17">
        <v>9.6477499999999994E-2</v>
      </c>
      <c r="N1686" s="18">
        <v>0.59888399999999997</v>
      </c>
      <c r="O1686" s="17">
        <v>0</v>
      </c>
      <c r="P1686" s="68" t="s">
        <v>160</v>
      </c>
      <c r="Q1686" s="67" t="s">
        <v>93</v>
      </c>
      <c r="R1686" s="129" t="s">
        <v>110</v>
      </c>
    </row>
    <row r="1687" spans="1:18">
      <c r="A1687" s="71" t="s">
        <v>49</v>
      </c>
      <c r="B1687" s="23">
        <v>700116147908</v>
      </c>
      <c r="C1687" s="17" t="s">
        <v>90</v>
      </c>
      <c r="D1687" s="17" t="s">
        <v>92</v>
      </c>
      <c r="E1687" s="17">
        <v>0.47910000000000003</v>
      </c>
      <c r="F1687" s="18">
        <v>0.22320000000000001</v>
      </c>
      <c r="G1687" s="71" t="s">
        <v>1648</v>
      </c>
      <c r="H1687" s="23">
        <v>700116143802</v>
      </c>
      <c r="I1687" s="17" t="s">
        <v>97</v>
      </c>
      <c r="J1687" s="17" t="s">
        <v>98</v>
      </c>
      <c r="K1687" s="17">
        <v>0.34100000000000003</v>
      </c>
      <c r="L1687" s="17">
        <v>0.15579999999999999</v>
      </c>
      <c r="M1687" s="17">
        <v>0.55614699999999995</v>
      </c>
      <c r="N1687" s="18">
        <v>0.64202099999999995</v>
      </c>
      <c r="O1687" s="17">
        <v>0</v>
      </c>
      <c r="P1687" s="68" t="s">
        <v>160</v>
      </c>
      <c r="Q1687" s="67" t="s">
        <v>93</v>
      </c>
      <c r="R1687" s="129" t="s">
        <v>110</v>
      </c>
    </row>
    <row r="1688" spans="1:18">
      <c r="A1688" s="71" t="s">
        <v>49</v>
      </c>
      <c r="B1688" s="23">
        <v>700116147908</v>
      </c>
      <c r="C1688" s="17" t="s">
        <v>90</v>
      </c>
      <c r="D1688" s="17" t="s">
        <v>92</v>
      </c>
      <c r="E1688" s="17">
        <v>0.47910000000000003</v>
      </c>
      <c r="F1688" s="18">
        <v>0.22320000000000001</v>
      </c>
      <c r="G1688" s="71" t="s">
        <v>1649</v>
      </c>
      <c r="H1688" s="23">
        <v>700116144369</v>
      </c>
      <c r="I1688" s="17" t="s">
        <v>98</v>
      </c>
      <c r="J1688" s="17" t="s">
        <v>97</v>
      </c>
      <c r="K1688" s="17">
        <v>8.1509999999999999E-2</v>
      </c>
      <c r="L1688" s="17">
        <v>0.14680000000000001</v>
      </c>
      <c r="M1688" s="17">
        <v>9.6477499999999994E-2</v>
      </c>
      <c r="N1688" s="18">
        <v>0.59888399999999997</v>
      </c>
      <c r="O1688" s="17">
        <v>0</v>
      </c>
      <c r="P1688" s="68" t="s">
        <v>160</v>
      </c>
      <c r="Q1688" s="67" t="s">
        <v>93</v>
      </c>
      <c r="R1688" s="129" t="s">
        <v>110</v>
      </c>
    </row>
    <row r="1689" spans="1:18">
      <c r="A1689" s="71" t="s">
        <v>49</v>
      </c>
      <c r="B1689" s="23">
        <v>700116147908</v>
      </c>
      <c r="C1689" s="17" t="s">
        <v>90</v>
      </c>
      <c r="D1689" s="17" t="s">
        <v>92</v>
      </c>
      <c r="E1689" s="17">
        <v>0.47910000000000003</v>
      </c>
      <c r="F1689" s="18">
        <v>0.22320000000000001</v>
      </c>
      <c r="G1689" s="71" t="s">
        <v>1650</v>
      </c>
      <c r="H1689" s="23">
        <v>700116145639</v>
      </c>
      <c r="I1689" s="17" t="s">
        <v>97</v>
      </c>
      <c r="J1689" s="17" t="s">
        <v>98</v>
      </c>
      <c r="K1689" s="17">
        <v>0.34</v>
      </c>
      <c r="L1689" s="17">
        <v>0.15670000000000001</v>
      </c>
      <c r="M1689" s="17">
        <v>0.55994100000000002</v>
      </c>
      <c r="N1689" s="18">
        <v>0.64687099999999997</v>
      </c>
      <c r="O1689" s="17">
        <v>0</v>
      </c>
      <c r="P1689" s="68" t="s">
        <v>160</v>
      </c>
      <c r="Q1689" s="67" t="s">
        <v>93</v>
      </c>
      <c r="R1689" s="129" t="s">
        <v>110</v>
      </c>
    </row>
    <row r="1690" spans="1:18">
      <c r="A1690" s="71" t="s">
        <v>49</v>
      </c>
      <c r="B1690" s="23">
        <v>700116147908</v>
      </c>
      <c r="C1690" s="17" t="s">
        <v>90</v>
      </c>
      <c r="D1690" s="17" t="s">
        <v>92</v>
      </c>
      <c r="E1690" s="17">
        <v>0.47910000000000003</v>
      </c>
      <c r="F1690" s="18">
        <v>0.22320000000000001</v>
      </c>
      <c r="G1690" s="71" t="s">
        <v>1651</v>
      </c>
      <c r="H1690" s="23">
        <v>700116145696</v>
      </c>
      <c r="I1690" s="17" t="s">
        <v>107</v>
      </c>
      <c r="J1690" s="17" t="s">
        <v>108</v>
      </c>
      <c r="K1690" s="17">
        <v>0.34</v>
      </c>
      <c r="L1690" s="17">
        <v>0.15670000000000001</v>
      </c>
      <c r="M1690" s="17">
        <v>0.55994100000000002</v>
      </c>
      <c r="N1690" s="18">
        <v>0.64687099999999997</v>
      </c>
      <c r="O1690" s="17">
        <v>0</v>
      </c>
      <c r="P1690" s="68" t="s">
        <v>160</v>
      </c>
      <c r="Q1690" s="67" t="s">
        <v>93</v>
      </c>
      <c r="R1690" s="129" t="s">
        <v>110</v>
      </c>
    </row>
    <row r="1691" spans="1:18">
      <c r="A1691" s="71" t="s">
        <v>49</v>
      </c>
      <c r="B1691" s="23">
        <v>700116147908</v>
      </c>
      <c r="C1691" s="17" t="s">
        <v>90</v>
      </c>
      <c r="D1691" s="17" t="s">
        <v>92</v>
      </c>
      <c r="E1691" s="17">
        <v>0.47910000000000003</v>
      </c>
      <c r="F1691" s="18">
        <v>0.22320000000000001</v>
      </c>
      <c r="G1691" s="71" t="s">
        <v>1652</v>
      </c>
      <c r="H1691" s="23">
        <v>700116145849</v>
      </c>
      <c r="I1691" s="17" t="s">
        <v>107</v>
      </c>
      <c r="J1691" s="17" t="s">
        <v>108</v>
      </c>
      <c r="K1691" s="17">
        <v>0.47910000000000003</v>
      </c>
      <c r="L1691" s="17">
        <v>0.22320000000000001</v>
      </c>
      <c r="M1691" s="17">
        <v>1</v>
      </c>
      <c r="N1691" s="18">
        <v>1</v>
      </c>
      <c r="O1691" s="17">
        <v>1</v>
      </c>
      <c r="P1691" s="68" t="s">
        <v>160</v>
      </c>
      <c r="Q1691" s="67" t="s">
        <v>93</v>
      </c>
      <c r="R1691" s="129" t="s">
        <v>110</v>
      </c>
    </row>
    <row r="1692" spans="1:18">
      <c r="A1692" s="71" t="s">
        <v>49</v>
      </c>
      <c r="B1692" s="23">
        <v>700116147908</v>
      </c>
      <c r="C1692" s="17" t="s">
        <v>90</v>
      </c>
      <c r="D1692" s="17" t="s">
        <v>92</v>
      </c>
      <c r="E1692" s="17">
        <v>0.47910000000000003</v>
      </c>
      <c r="F1692" s="18">
        <v>0.22320000000000001</v>
      </c>
      <c r="G1692" s="71" t="s">
        <v>1653</v>
      </c>
      <c r="H1692" s="23">
        <v>700116145957</v>
      </c>
      <c r="I1692" s="17" t="s">
        <v>107</v>
      </c>
      <c r="J1692" s="17" t="s">
        <v>97</v>
      </c>
      <c r="K1692" s="17">
        <v>0.47910000000000003</v>
      </c>
      <c r="L1692" s="17">
        <v>0.22320000000000001</v>
      </c>
      <c r="M1692" s="17">
        <v>1</v>
      </c>
      <c r="N1692" s="18">
        <v>1</v>
      </c>
      <c r="O1692" s="17">
        <v>1</v>
      </c>
      <c r="P1692" s="68" t="s">
        <v>160</v>
      </c>
      <c r="Q1692" s="67" t="s">
        <v>93</v>
      </c>
      <c r="R1692" s="129" t="s">
        <v>110</v>
      </c>
    </row>
    <row r="1693" spans="1:18">
      <c r="A1693" s="71" t="s">
        <v>49</v>
      </c>
      <c r="B1693" s="23">
        <v>700116147908</v>
      </c>
      <c r="C1693" s="17" t="s">
        <v>90</v>
      </c>
      <c r="D1693" s="17" t="s">
        <v>92</v>
      </c>
      <c r="E1693" s="17">
        <v>0.47910000000000003</v>
      </c>
      <c r="F1693" s="18">
        <v>0.22320000000000001</v>
      </c>
      <c r="G1693" s="71" t="s">
        <v>49</v>
      </c>
      <c r="H1693" s="23">
        <v>700116147908</v>
      </c>
      <c r="I1693" s="17" t="s">
        <v>98</v>
      </c>
      <c r="J1693" s="17" t="s">
        <v>108</v>
      </c>
      <c r="K1693" s="17">
        <v>0.47910000000000003</v>
      </c>
      <c r="L1693" s="17">
        <v>0.22320000000000001</v>
      </c>
      <c r="M1693" s="17">
        <v>1</v>
      </c>
      <c r="N1693" s="18">
        <v>1</v>
      </c>
      <c r="O1693" s="17">
        <v>1</v>
      </c>
      <c r="P1693" s="68" t="s">
        <v>160</v>
      </c>
      <c r="Q1693" s="67" t="s">
        <v>125</v>
      </c>
      <c r="R1693" s="129" t="s">
        <v>110</v>
      </c>
    </row>
    <row r="1694" spans="1:18">
      <c r="A1694" s="71" t="s">
        <v>49</v>
      </c>
      <c r="B1694" s="23">
        <v>700116147908</v>
      </c>
      <c r="C1694" s="17" t="s">
        <v>90</v>
      </c>
      <c r="D1694" s="17" t="s">
        <v>92</v>
      </c>
      <c r="E1694" s="17">
        <v>0.47910000000000003</v>
      </c>
      <c r="F1694" s="18">
        <v>0.22320000000000001</v>
      </c>
      <c r="G1694" s="71" t="s">
        <v>1654</v>
      </c>
      <c r="H1694" s="23">
        <v>700116148370</v>
      </c>
      <c r="I1694" s="17" t="s">
        <v>108</v>
      </c>
      <c r="J1694" s="17" t="s">
        <v>97</v>
      </c>
      <c r="K1694" s="17">
        <v>0.34</v>
      </c>
      <c r="L1694" s="17">
        <v>0.15670000000000001</v>
      </c>
      <c r="M1694" s="17">
        <v>0.55994100000000002</v>
      </c>
      <c r="N1694" s="18">
        <v>0.64687099999999997</v>
      </c>
      <c r="O1694" s="17">
        <v>0</v>
      </c>
      <c r="P1694" s="68" t="s">
        <v>160</v>
      </c>
      <c r="Q1694" s="67" t="s">
        <v>125</v>
      </c>
      <c r="R1694" s="129" t="s">
        <v>110</v>
      </c>
    </row>
    <row r="1695" spans="1:18">
      <c r="A1695" s="71" t="s">
        <v>49</v>
      </c>
      <c r="B1695" s="23">
        <v>700116147908</v>
      </c>
      <c r="C1695" s="17" t="s">
        <v>90</v>
      </c>
      <c r="D1695" s="17" t="s">
        <v>92</v>
      </c>
      <c r="E1695" s="17">
        <v>0.47910000000000003</v>
      </c>
      <c r="F1695" s="18">
        <v>0.22320000000000001</v>
      </c>
      <c r="G1695" s="71" t="s">
        <v>1655</v>
      </c>
      <c r="H1695" s="23">
        <v>700116148407</v>
      </c>
      <c r="I1695" s="17" t="s">
        <v>342</v>
      </c>
      <c r="J1695" s="17" t="s">
        <v>98</v>
      </c>
      <c r="K1695" s="17">
        <v>0.47910000000000003</v>
      </c>
      <c r="L1695" s="17">
        <v>0.22320000000000001</v>
      </c>
      <c r="M1695" s="17">
        <v>1</v>
      </c>
      <c r="N1695" s="18">
        <v>1</v>
      </c>
      <c r="O1695" s="17">
        <v>1</v>
      </c>
      <c r="P1695" s="68" t="s">
        <v>160</v>
      </c>
      <c r="Q1695" s="67" t="s">
        <v>125</v>
      </c>
      <c r="R1695" s="129" t="s">
        <v>110</v>
      </c>
    </row>
    <row r="1696" spans="1:18">
      <c r="A1696" s="71" t="s">
        <v>49</v>
      </c>
      <c r="B1696" s="23">
        <v>700116147908</v>
      </c>
      <c r="C1696" s="17" t="s">
        <v>90</v>
      </c>
      <c r="D1696" s="17" t="s">
        <v>92</v>
      </c>
      <c r="E1696" s="17">
        <v>0.47910000000000003</v>
      </c>
      <c r="F1696" s="18">
        <v>0.22320000000000001</v>
      </c>
      <c r="G1696" s="71" t="s">
        <v>1656</v>
      </c>
      <c r="H1696" s="23">
        <v>700116150077</v>
      </c>
      <c r="I1696" s="17" t="s">
        <v>97</v>
      </c>
      <c r="J1696" s="17" t="s">
        <v>108</v>
      </c>
      <c r="K1696" s="17">
        <v>0.17499999999999999</v>
      </c>
      <c r="L1696" s="17">
        <v>0.14779999999999999</v>
      </c>
      <c r="M1696" s="17">
        <v>0.23052500000000001</v>
      </c>
      <c r="N1696" s="18">
        <v>0.60363199999999995</v>
      </c>
      <c r="O1696" s="17">
        <v>0</v>
      </c>
      <c r="P1696" s="68" t="s">
        <v>3512</v>
      </c>
      <c r="Q1696" s="67" t="s">
        <v>103</v>
      </c>
      <c r="R1696" s="129" t="s">
        <v>110</v>
      </c>
    </row>
    <row r="1697" spans="1:18">
      <c r="A1697" s="71" t="s">
        <v>49</v>
      </c>
      <c r="B1697" s="23">
        <v>700116147908</v>
      </c>
      <c r="C1697" s="17" t="s">
        <v>90</v>
      </c>
      <c r="D1697" s="17" t="s">
        <v>92</v>
      </c>
      <c r="E1697" s="17">
        <v>0.47910000000000003</v>
      </c>
      <c r="F1697" s="18">
        <v>0.22320000000000001</v>
      </c>
      <c r="G1697" s="71" t="s">
        <v>1657</v>
      </c>
      <c r="H1697" s="23">
        <v>700116150137</v>
      </c>
      <c r="I1697" s="17" t="s">
        <v>97</v>
      </c>
      <c r="J1697" s="17" t="s">
        <v>108</v>
      </c>
      <c r="K1697" s="17">
        <v>8.1509999999999999E-2</v>
      </c>
      <c r="L1697" s="17">
        <v>0.14879999999999999</v>
      </c>
      <c r="M1697" s="17">
        <v>9.6477499999999994E-2</v>
      </c>
      <c r="N1697" s="18">
        <v>0.59799400000000003</v>
      </c>
      <c r="O1697" s="17">
        <v>0</v>
      </c>
      <c r="P1697" s="68" t="s">
        <v>3512</v>
      </c>
      <c r="Q1697" s="67" t="s">
        <v>103</v>
      </c>
      <c r="R1697" s="129" t="s">
        <v>110</v>
      </c>
    </row>
    <row r="1698" spans="1:18">
      <c r="A1698" s="71" t="s">
        <v>49</v>
      </c>
      <c r="B1698" s="23">
        <v>700116147908</v>
      </c>
      <c r="C1698" s="17" t="s">
        <v>90</v>
      </c>
      <c r="D1698" s="17" t="s">
        <v>92</v>
      </c>
      <c r="E1698" s="17">
        <v>0.47910000000000003</v>
      </c>
      <c r="F1698" s="18">
        <v>0.22320000000000001</v>
      </c>
      <c r="G1698" s="71" t="s">
        <v>1658</v>
      </c>
      <c r="H1698" s="23">
        <v>700116151155</v>
      </c>
      <c r="I1698" s="17" t="s">
        <v>97</v>
      </c>
      <c r="J1698" s="17" t="s">
        <v>98</v>
      </c>
      <c r="K1698" s="17">
        <v>0.47910000000000003</v>
      </c>
      <c r="L1698" s="17">
        <v>0.22220000000000001</v>
      </c>
      <c r="M1698" s="17">
        <v>1</v>
      </c>
      <c r="N1698" s="18">
        <v>0.994286</v>
      </c>
      <c r="O1698" s="17">
        <v>1</v>
      </c>
      <c r="P1698" s="68" t="s">
        <v>3512</v>
      </c>
      <c r="Q1698" s="67" t="s">
        <v>103</v>
      </c>
      <c r="R1698" s="129" t="s">
        <v>110</v>
      </c>
    </row>
    <row r="1699" spans="1:18">
      <c r="A1699" s="71" t="s">
        <v>49</v>
      </c>
      <c r="B1699" s="23">
        <v>700116147908</v>
      </c>
      <c r="C1699" s="17" t="s">
        <v>90</v>
      </c>
      <c r="D1699" s="17" t="s">
        <v>92</v>
      </c>
      <c r="E1699" s="17">
        <v>0.47910000000000003</v>
      </c>
      <c r="F1699" s="18">
        <v>0.22320000000000001</v>
      </c>
      <c r="G1699" s="71" t="s">
        <v>1659</v>
      </c>
      <c r="H1699" s="23">
        <v>700116151784</v>
      </c>
      <c r="I1699" s="17" t="s">
        <v>108</v>
      </c>
      <c r="J1699" s="17" t="s">
        <v>98</v>
      </c>
      <c r="K1699" s="17">
        <v>0.47910000000000003</v>
      </c>
      <c r="L1699" s="17">
        <v>0.22320000000000001</v>
      </c>
      <c r="M1699" s="17">
        <v>1</v>
      </c>
      <c r="N1699" s="18">
        <v>1</v>
      </c>
      <c r="O1699" s="17">
        <v>1</v>
      </c>
      <c r="P1699" s="68" t="s">
        <v>3512</v>
      </c>
      <c r="Q1699" s="67" t="s">
        <v>103</v>
      </c>
      <c r="R1699" s="129" t="s">
        <v>110</v>
      </c>
    </row>
    <row r="1700" spans="1:18">
      <c r="A1700" s="71" t="s">
        <v>49</v>
      </c>
      <c r="B1700" s="23">
        <v>700116147908</v>
      </c>
      <c r="C1700" s="17" t="s">
        <v>90</v>
      </c>
      <c r="D1700" s="17" t="s">
        <v>92</v>
      </c>
      <c r="E1700" s="17">
        <v>0.47910000000000003</v>
      </c>
      <c r="F1700" s="18">
        <v>0.22320000000000001</v>
      </c>
      <c r="G1700" s="71" t="s">
        <v>1660</v>
      </c>
      <c r="H1700" s="23">
        <v>700116154015</v>
      </c>
      <c r="I1700" s="17" t="s">
        <v>108</v>
      </c>
      <c r="J1700" s="17" t="s">
        <v>97</v>
      </c>
      <c r="K1700" s="17">
        <v>0.34</v>
      </c>
      <c r="L1700" s="17">
        <v>0.15670000000000001</v>
      </c>
      <c r="M1700" s="17">
        <v>0.55994100000000002</v>
      </c>
      <c r="N1700" s="18">
        <v>0.64687099999999997</v>
      </c>
      <c r="O1700" s="17">
        <v>0</v>
      </c>
      <c r="P1700" s="68" t="s">
        <v>3512</v>
      </c>
      <c r="Q1700" s="67" t="s">
        <v>103</v>
      </c>
      <c r="R1700" s="129" t="s">
        <v>110</v>
      </c>
    </row>
    <row r="1701" spans="1:18">
      <c r="A1701" s="71" t="s">
        <v>49</v>
      </c>
      <c r="B1701" s="23">
        <v>700116147908</v>
      </c>
      <c r="C1701" s="17" t="s">
        <v>90</v>
      </c>
      <c r="D1701" s="17" t="s">
        <v>92</v>
      </c>
      <c r="E1701" s="17">
        <v>0.47910000000000003</v>
      </c>
      <c r="F1701" s="18">
        <v>0.22320000000000001</v>
      </c>
      <c r="G1701" s="71" t="s">
        <v>1661</v>
      </c>
      <c r="H1701" s="23">
        <v>700116154186</v>
      </c>
      <c r="I1701" s="17" t="s">
        <v>108</v>
      </c>
      <c r="J1701" s="17" t="s">
        <v>98</v>
      </c>
      <c r="K1701" s="17">
        <v>0.34</v>
      </c>
      <c r="L1701" s="17">
        <v>0.15670000000000001</v>
      </c>
      <c r="M1701" s="17">
        <v>0.55994100000000002</v>
      </c>
      <c r="N1701" s="18">
        <v>0.64687099999999997</v>
      </c>
      <c r="O1701" s="17">
        <v>0</v>
      </c>
      <c r="P1701" s="68" t="s">
        <v>3512</v>
      </c>
      <c r="Q1701" s="67" t="s">
        <v>103</v>
      </c>
      <c r="R1701" s="129" t="s">
        <v>110</v>
      </c>
    </row>
    <row r="1702" spans="1:18">
      <c r="A1702" s="71" t="s">
        <v>49</v>
      </c>
      <c r="B1702" s="23">
        <v>700116147908</v>
      </c>
      <c r="C1702" s="17" t="s">
        <v>90</v>
      </c>
      <c r="D1702" s="17" t="s">
        <v>92</v>
      </c>
      <c r="E1702" s="17">
        <v>0.47910000000000003</v>
      </c>
      <c r="F1702" s="18">
        <v>0.22320000000000001</v>
      </c>
      <c r="G1702" s="71" t="s">
        <v>1662</v>
      </c>
      <c r="H1702" s="23">
        <v>700116154313</v>
      </c>
      <c r="I1702" s="17" t="s">
        <v>107</v>
      </c>
      <c r="J1702" s="17" t="s">
        <v>108</v>
      </c>
      <c r="K1702" s="17">
        <v>8.1509999999999999E-2</v>
      </c>
      <c r="L1702" s="17">
        <v>0.14779999999999999</v>
      </c>
      <c r="M1702" s="17">
        <v>9.6477499999999994E-2</v>
      </c>
      <c r="N1702" s="18">
        <v>0.60363199999999995</v>
      </c>
      <c r="O1702" s="17">
        <v>0</v>
      </c>
      <c r="P1702" s="68" t="s">
        <v>3512</v>
      </c>
      <c r="Q1702" s="67" t="s">
        <v>103</v>
      </c>
      <c r="R1702" s="129" t="s">
        <v>110</v>
      </c>
    </row>
    <row r="1703" spans="1:18">
      <c r="A1703" s="71" t="s">
        <v>49</v>
      </c>
      <c r="B1703" s="23">
        <v>700116147908</v>
      </c>
      <c r="C1703" s="17" t="s">
        <v>90</v>
      </c>
      <c r="D1703" s="17" t="s">
        <v>92</v>
      </c>
      <c r="E1703" s="17">
        <v>0.47910000000000003</v>
      </c>
      <c r="F1703" s="18">
        <v>0.22320000000000001</v>
      </c>
      <c r="G1703" s="71" t="s">
        <v>1663</v>
      </c>
      <c r="H1703" s="23">
        <v>700116154726</v>
      </c>
      <c r="I1703" s="17" t="s">
        <v>98</v>
      </c>
      <c r="J1703" s="17" t="s">
        <v>97</v>
      </c>
      <c r="K1703" s="17">
        <v>0.34</v>
      </c>
      <c r="L1703" s="17">
        <v>0.15670000000000001</v>
      </c>
      <c r="M1703" s="17">
        <v>0.55994100000000002</v>
      </c>
      <c r="N1703" s="18">
        <v>0.64687099999999997</v>
      </c>
      <c r="O1703" s="17">
        <v>0</v>
      </c>
      <c r="P1703" s="68" t="s">
        <v>3512</v>
      </c>
      <c r="Q1703" s="67" t="s">
        <v>103</v>
      </c>
      <c r="R1703" s="129" t="s">
        <v>110</v>
      </c>
    </row>
    <row r="1704" spans="1:18">
      <c r="A1704" s="71" t="s">
        <v>49</v>
      </c>
      <c r="B1704" s="23">
        <v>700116147908</v>
      </c>
      <c r="C1704" s="17" t="s">
        <v>90</v>
      </c>
      <c r="D1704" s="17" t="s">
        <v>92</v>
      </c>
      <c r="E1704" s="17">
        <v>0.47910000000000003</v>
      </c>
      <c r="F1704" s="18">
        <v>0.22320000000000001</v>
      </c>
      <c r="G1704" s="71" t="s">
        <v>1664</v>
      </c>
      <c r="H1704" s="23">
        <v>700116154783</v>
      </c>
      <c r="I1704" s="17" t="s">
        <v>97</v>
      </c>
      <c r="J1704" s="17" t="s">
        <v>98</v>
      </c>
      <c r="K1704" s="17">
        <v>8.1509999999999999E-2</v>
      </c>
      <c r="L1704" s="17">
        <v>0.14779999999999999</v>
      </c>
      <c r="M1704" s="17">
        <v>9.6477499999999994E-2</v>
      </c>
      <c r="N1704" s="18">
        <v>0.60363199999999995</v>
      </c>
      <c r="O1704" s="17">
        <v>0</v>
      </c>
      <c r="P1704" s="68" t="s">
        <v>3512</v>
      </c>
      <c r="Q1704" s="67" t="s">
        <v>103</v>
      </c>
      <c r="R1704" s="129" t="s">
        <v>110</v>
      </c>
    </row>
    <row r="1705" spans="1:18">
      <c r="A1705" s="71" t="s">
        <v>49</v>
      </c>
      <c r="B1705" s="23">
        <v>700116147908</v>
      </c>
      <c r="C1705" s="17" t="s">
        <v>90</v>
      </c>
      <c r="D1705" s="17" t="s">
        <v>92</v>
      </c>
      <c r="E1705" s="17">
        <v>0.47910000000000003</v>
      </c>
      <c r="F1705" s="18">
        <v>0.22320000000000001</v>
      </c>
      <c r="G1705" s="71" t="s">
        <v>1665</v>
      </c>
      <c r="H1705" s="23">
        <v>700116155977</v>
      </c>
      <c r="I1705" s="17" t="s">
        <v>107</v>
      </c>
      <c r="J1705" s="17" t="s">
        <v>98</v>
      </c>
      <c r="K1705" s="17">
        <v>0.39760000000000001</v>
      </c>
      <c r="L1705" s="17">
        <v>0.5675</v>
      </c>
      <c r="M1705" s="17">
        <v>0.60084000000000004</v>
      </c>
      <c r="N1705" s="18">
        <v>0.30413000000000001</v>
      </c>
      <c r="O1705" s="17">
        <v>0</v>
      </c>
      <c r="P1705" s="68" t="s">
        <v>3512</v>
      </c>
      <c r="Q1705" s="67" t="s">
        <v>103</v>
      </c>
      <c r="R1705" s="129" t="s">
        <v>110</v>
      </c>
    </row>
    <row r="1706" spans="1:18">
      <c r="A1706" s="71" t="s">
        <v>49</v>
      </c>
      <c r="B1706" s="23">
        <v>700116147908</v>
      </c>
      <c r="C1706" s="17" t="s">
        <v>90</v>
      </c>
      <c r="D1706" s="17" t="s">
        <v>92</v>
      </c>
      <c r="E1706" s="17">
        <v>0.47910000000000003</v>
      </c>
      <c r="F1706" s="18">
        <v>0.22320000000000001</v>
      </c>
      <c r="G1706" s="71" t="s">
        <v>1666</v>
      </c>
      <c r="H1706" s="23">
        <v>700116156032</v>
      </c>
      <c r="I1706" s="17" t="s">
        <v>108</v>
      </c>
      <c r="J1706" s="17" t="s">
        <v>98</v>
      </c>
      <c r="K1706" s="17">
        <v>8.1509999999999999E-2</v>
      </c>
      <c r="L1706" s="17">
        <v>0.14779999999999999</v>
      </c>
      <c r="M1706" s="17">
        <v>9.6477499999999994E-2</v>
      </c>
      <c r="N1706" s="18">
        <v>0.60363199999999995</v>
      </c>
      <c r="O1706" s="17">
        <v>0</v>
      </c>
      <c r="P1706" s="68" t="s">
        <v>3512</v>
      </c>
      <c r="Q1706" s="67" t="s">
        <v>103</v>
      </c>
      <c r="R1706" s="129" t="s">
        <v>110</v>
      </c>
    </row>
    <row r="1707" spans="1:18">
      <c r="A1707" s="71" t="s">
        <v>49</v>
      </c>
      <c r="B1707" s="23">
        <v>700116147908</v>
      </c>
      <c r="C1707" s="17" t="s">
        <v>90</v>
      </c>
      <c r="D1707" s="17" t="s">
        <v>92</v>
      </c>
      <c r="E1707" s="17">
        <v>0.47910000000000003</v>
      </c>
      <c r="F1707" s="18">
        <v>0.22320000000000001</v>
      </c>
      <c r="G1707" s="71" t="s">
        <v>1667</v>
      </c>
      <c r="H1707" s="23">
        <v>700116156731</v>
      </c>
      <c r="I1707" s="17" t="s">
        <v>97</v>
      </c>
      <c r="J1707" s="17" t="s">
        <v>107</v>
      </c>
      <c r="K1707" s="17">
        <v>0.33900000000000002</v>
      </c>
      <c r="L1707" s="17">
        <v>0.15670000000000001</v>
      </c>
      <c r="M1707" s="17">
        <v>0.55746399999999996</v>
      </c>
      <c r="N1707" s="18">
        <v>0.64687099999999997</v>
      </c>
      <c r="O1707" s="17">
        <v>0</v>
      </c>
      <c r="P1707" s="68" t="s">
        <v>3512</v>
      </c>
      <c r="Q1707" s="67" t="s">
        <v>103</v>
      </c>
      <c r="R1707" s="129" t="s">
        <v>110</v>
      </c>
    </row>
    <row r="1708" spans="1:18">
      <c r="A1708" s="71" t="s">
        <v>49</v>
      </c>
      <c r="B1708" s="23">
        <v>700116147908</v>
      </c>
      <c r="C1708" s="17" t="s">
        <v>90</v>
      </c>
      <c r="D1708" s="17" t="s">
        <v>92</v>
      </c>
      <c r="E1708" s="17">
        <v>0.47910000000000003</v>
      </c>
      <c r="F1708" s="18">
        <v>0.22320000000000001</v>
      </c>
      <c r="G1708" s="71" t="s">
        <v>1668</v>
      </c>
      <c r="H1708" s="23">
        <v>700116156961</v>
      </c>
      <c r="I1708" s="17" t="s">
        <v>97</v>
      </c>
      <c r="J1708" s="17" t="s">
        <v>98</v>
      </c>
      <c r="K1708" s="17">
        <v>0.47810000000000002</v>
      </c>
      <c r="L1708" s="17">
        <v>0.22320000000000001</v>
      </c>
      <c r="M1708" s="17">
        <v>0.99602500000000005</v>
      </c>
      <c r="N1708" s="18">
        <v>1</v>
      </c>
      <c r="O1708" s="17">
        <v>1</v>
      </c>
      <c r="P1708" s="68" t="s">
        <v>3512</v>
      </c>
      <c r="Q1708" s="67" t="s">
        <v>103</v>
      </c>
      <c r="R1708" s="129" t="s">
        <v>110</v>
      </c>
    </row>
    <row r="1709" spans="1:18">
      <c r="A1709" s="71" t="s">
        <v>49</v>
      </c>
      <c r="B1709" s="23">
        <v>700116147908</v>
      </c>
      <c r="C1709" s="17" t="s">
        <v>90</v>
      </c>
      <c r="D1709" s="17" t="s">
        <v>92</v>
      </c>
      <c r="E1709" s="17">
        <v>0.47910000000000003</v>
      </c>
      <c r="F1709" s="18">
        <v>0.22320000000000001</v>
      </c>
      <c r="G1709" s="71" t="s">
        <v>1669</v>
      </c>
      <c r="H1709" s="23">
        <v>700116157011</v>
      </c>
      <c r="I1709" s="17" t="s">
        <v>98</v>
      </c>
      <c r="J1709" s="17" t="s">
        <v>97</v>
      </c>
      <c r="K1709" s="17">
        <v>8.1509999999999999E-2</v>
      </c>
      <c r="L1709" s="17">
        <v>0.14779999999999999</v>
      </c>
      <c r="M1709" s="17">
        <v>9.6477499999999994E-2</v>
      </c>
      <c r="N1709" s="18">
        <v>0.60363199999999995</v>
      </c>
      <c r="O1709" s="17">
        <v>0</v>
      </c>
      <c r="P1709" s="68" t="s">
        <v>3512</v>
      </c>
      <c r="Q1709" s="67" t="s">
        <v>103</v>
      </c>
      <c r="R1709" s="129" t="s">
        <v>110</v>
      </c>
    </row>
    <row r="1710" spans="1:18">
      <c r="A1710" s="71" t="s">
        <v>49</v>
      </c>
      <c r="B1710" s="23">
        <v>700116147908</v>
      </c>
      <c r="C1710" s="17" t="s">
        <v>90</v>
      </c>
      <c r="D1710" s="17" t="s">
        <v>92</v>
      </c>
      <c r="E1710" s="17">
        <v>0.47910000000000003</v>
      </c>
      <c r="F1710" s="18">
        <v>0.22320000000000001</v>
      </c>
      <c r="G1710" s="71" t="s">
        <v>1670</v>
      </c>
      <c r="H1710" s="23">
        <v>700116159961</v>
      </c>
      <c r="I1710" s="17" t="s">
        <v>108</v>
      </c>
      <c r="J1710" s="17" t="s">
        <v>107</v>
      </c>
      <c r="K1710" s="17">
        <v>0.47610000000000002</v>
      </c>
      <c r="L1710" s="17">
        <v>0.22320000000000001</v>
      </c>
      <c r="M1710" s="17">
        <v>0.97234100000000001</v>
      </c>
      <c r="N1710" s="18">
        <v>1</v>
      </c>
      <c r="O1710" s="17">
        <v>1</v>
      </c>
      <c r="P1710" s="68" t="s">
        <v>3512</v>
      </c>
      <c r="Q1710" s="67" t="s">
        <v>103</v>
      </c>
      <c r="R1710" s="129" t="s">
        <v>110</v>
      </c>
    </row>
    <row r="1711" spans="1:18">
      <c r="A1711" s="71" t="s">
        <v>49</v>
      </c>
      <c r="B1711" s="23">
        <v>700116147908</v>
      </c>
      <c r="C1711" s="17" t="s">
        <v>90</v>
      </c>
      <c r="D1711" s="17" t="s">
        <v>92</v>
      </c>
      <c r="E1711" s="17">
        <v>0.47910000000000003</v>
      </c>
      <c r="F1711" s="18">
        <v>0.22320000000000001</v>
      </c>
      <c r="G1711" s="71" t="s">
        <v>1671</v>
      </c>
      <c r="H1711" s="23">
        <v>700116160022</v>
      </c>
      <c r="I1711" s="17" t="s">
        <v>107</v>
      </c>
      <c r="J1711" s="17" t="s">
        <v>108</v>
      </c>
      <c r="K1711" s="17">
        <v>8.1509999999999999E-2</v>
      </c>
      <c r="L1711" s="17">
        <v>0.14779999999999999</v>
      </c>
      <c r="M1711" s="17">
        <v>9.6477499999999994E-2</v>
      </c>
      <c r="N1711" s="18">
        <v>0.60363199999999995</v>
      </c>
      <c r="O1711" s="17">
        <v>0</v>
      </c>
      <c r="P1711" s="68" t="s">
        <v>3512</v>
      </c>
      <c r="Q1711" s="67" t="s">
        <v>103</v>
      </c>
      <c r="R1711" s="129" t="s">
        <v>110</v>
      </c>
    </row>
    <row r="1712" spans="1:18">
      <c r="A1712" s="71" t="s">
        <v>49</v>
      </c>
      <c r="B1712" s="23">
        <v>700116147908</v>
      </c>
      <c r="C1712" s="17" t="s">
        <v>90</v>
      </c>
      <c r="D1712" s="17" t="s">
        <v>92</v>
      </c>
      <c r="E1712" s="17">
        <v>0.47910000000000003</v>
      </c>
      <c r="F1712" s="18">
        <v>0.22320000000000001</v>
      </c>
      <c r="G1712" s="71" t="s">
        <v>1672</v>
      </c>
      <c r="H1712" s="23">
        <v>700116160524</v>
      </c>
      <c r="I1712" s="17" t="s">
        <v>108</v>
      </c>
      <c r="J1712" s="17" t="s">
        <v>107</v>
      </c>
      <c r="K1712" s="17">
        <v>0.47610000000000002</v>
      </c>
      <c r="L1712" s="17">
        <v>0.22320000000000001</v>
      </c>
      <c r="M1712" s="17">
        <v>0.97234100000000001</v>
      </c>
      <c r="N1712" s="18">
        <v>1</v>
      </c>
      <c r="O1712" s="17">
        <v>1</v>
      </c>
      <c r="P1712" s="68" t="s">
        <v>3512</v>
      </c>
      <c r="Q1712" s="67" t="s">
        <v>103</v>
      </c>
      <c r="R1712" s="129" t="s">
        <v>110</v>
      </c>
    </row>
    <row r="1713" spans="1:18">
      <c r="A1713" s="71" t="s">
        <v>49</v>
      </c>
      <c r="B1713" s="23">
        <v>700116147908</v>
      </c>
      <c r="C1713" s="17" t="s">
        <v>90</v>
      </c>
      <c r="D1713" s="17" t="s">
        <v>92</v>
      </c>
      <c r="E1713" s="17">
        <v>0.47910000000000003</v>
      </c>
      <c r="F1713" s="18">
        <v>0.22320000000000001</v>
      </c>
      <c r="G1713" s="71" t="s">
        <v>1673</v>
      </c>
      <c r="H1713" s="23">
        <v>700116160937</v>
      </c>
      <c r="I1713" s="17" t="s">
        <v>416</v>
      </c>
      <c r="J1713" s="17" t="s">
        <v>98</v>
      </c>
      <c r="K1713" s="17">
        <v>8.3500000000000005E-2</v>
      </c>
      <c r="L1713" s="17">
        <v>0.14680000000000001</v>
      </c>
      <c r="M1713" s="17">
        <v>9.4569299999999995E-2</v>
      </c>
      <c r="N1713" s="18">
        <v>0.59888399999999997</v>
      </c>
      <c r="O1713" s="17">
        <v>0</v>
      </c>
      <c r="P1713" s="68" t="s">
        <v>3512</v>
      </c>
      <c r="Q1713" s="67" t="s">
        <v>103</v>
      </c>
      <c r="R1713" s="129" t="s">
        <v>110</v>
      </c>
    </row>
    <row r="1714" spans="1:18">
      <c r="A1714" s="71" t="s">
        <v>49</v>
      </c>
      <c r="B1714" s="23">
        <v>700116147908</v>
      </c>
      <c r="C1714" s="17" t="s">
        <v>90</v>
      </c>
      <c r="D1714" s="17" t="s">
        <v>92</v>
      </c>
      <c r="E1714" s="17">
        <v>0.47910000000000003</v>
      </c>
      <c r="F1714" s="18">
        <v>0.22320000000000001</v>
      </c>
      <c r="G1714" s="71" t="s">
        <v>1674</v>
      </c>
      <c r="H1714" s="23">
        <v>700116162985</v>
      </c>
      <c r="I1714" s="17" t="s">
        <v>97</v>
      </c>
      <c r="J1714" s="17" t="s">
        <v>107</v>
      </c>
      <c r="K1714" s="17">
        <v>0.39360000000000001</v>
      </c>
      <c r="L1714" s="17">
        <v>7.639E-2</v>
      </c>
      <c r="M1714" s="17">
        <v>0.69892100000000001</v>
      </c>
      <c r="N1714" s="18">
        <v>0.27827600000000002</v>
      </c>
      <c r="O1714" s="17">
        <v>0</v>
      </c>
      <c r="P1714" s="68" t="s">
        <v>3512</v>
      </c>
      <c r="Q1714" s="67" t="s">
        <v>103</v>
      </c>
      <c r="R1714" s="129" t="s">
        <v>110</v>
      </c>
    </row>
    <row r="1715" spans="1:18">
      <c r="A1715" s="71" t="s">
        <v>49</v>
      </c>
      <c r="B1715" s="23">
        <v>700116147908</v>
      </c>
      <c r="C1715" s="17" t="s">
        <v>90</v>
      </c>
      <c r="D1715" s="17" t="s">
        <v>92</v>
      </c>
      <c r="E1715" s="17">
        <v>0.47910000000000003</v>
      </c>
      <c r="F1715" s="18">
        <v>0.22320000000000001</v>
      </c>
      <c r="G1715" s="71" t="s">
        <v>1675</v>
      </c>
      <c r="H1715" s="23">
        <v>700116170195</v>
      </c>
      <c r="I1715" s="17" t="s">
        <v>97</v>
      </c>
      <c r="J1715" s="17" t="s">
        <v>107</v>
      </c>
      <c r="K1715" s="17">
        <v>0.38269999999999998</v>
      </c>
      <c r="L1715" s="17">
        <v>7.8369999999999995E-2</v>
      </c>
      <c r="M1715" s="17">
        <v>0.61485100000000004</v>
      </c>
      <c r="N1715" s="18">
        <v>0.28636499999999998</v>
      </c>
      <c r="O1715" s="17">
        <v>0</v>
      </c>
      <c r="P1715" s="68" t="s">
        <v>3664</v>
      </c>
      <c r="Q1715" s="67" t="s">
        <v>93</v>
      </c>
      <c r="R1715" s="129" t="s">
        <v>110</v>
      </c>
    </row>
    <row r="1716" spans="1:18">
      <c r="A1716" s="71" t="s">
        <v>49</v>
      </c>
      <c r="B1716" s="23">
        <v>700116147908</v>
      </c>
      <c r="C1716" s="17" t="s">
        <v>90</v>
      </c>
      <c r="D1716" s="17" t="s">
        <v>92</v>
      </c>
      <c r="E1716" s="17">
        <v>0.47910000000000003</v>
      </c>
      <c r="F1716" s="18">
        <v>0.22320000000000001</v>
      </c>
      <c r="G1716" s="71" t="s">
        <v>1676</v>
      </c>
      <c r="H1716" s="23">
        <v>700116171063</v>
      </c>
      <c r="I1716" s="17" t="s">
        <v>97</v>
      </c>
      <c r="J1716" s="17" t="s">
        <v>108</v>
      </c>
      <c r="K1716" s="17">
        <v>0.38369999999999999</v>
      </c>
      <c r="L1716" s="17">
        <v>7.8369999999999995E-2</v>
      </c>
      <c r="M1716" s="17">
        <v>0.61759200000000003</v>
      </c>
      <c r="N1716" s="18">
        <v>0.28636499999999998</v>
      </c>
      <c r="O1716" s="17">
        <v>0</v>
      </c>
      <c r="P1716" s="68" t="s">
        <v>3664</v>
      </c>
      <c r="Q1716" s="67" t="s">
        <v>93</v>
      </c>
      <c r="R1716" s="129" t="s">
        <v>110</v>
      </c>
    </row>
    <row r="1717" spans="1:18">
      <c r="A1717" s="71" t="s">
        <v>49</v>
      </c>
      <c r="B1717" s="23">
        <v>700116147908</v>
      </c>
      <c r="C1717" s="17" t="s">
        <v>90</v>
      </c>
      <c r="D1717" s="17" t="s">
        <v>92</v>
      </c>
      <c r="E1717" s="17">
        <v>0.47910000000000003</v>
      </c>
      <c r="F1717" s="18">
        <v>0.22320000000000001</v>
      </c>
      <c r="G1717" s="71" t="s">
        <v>1677</v>
      </c>
      <c r="H1717" s="23">
        <v>700116171510</v>
      </c>
      <c r="I1717" s="17" t="s">
        <v>107</v>
      </c>
      <c r="J1717" s="17" t="s">
        <v>108</v>
      </c>
      <c r="K1717" s="17">
        <v>0.38869999999999999</v>
      </c>
      <c r="L1717" s="17">
        <v>7.8369999999999995E-2</v>
      </c>
      <c r="M1717" s="17">
        <v>0.63143400000000005</v>
      </c>
      <c r="N1717" s="18">
        <v>0.28636499999999998</v>
      </c>
      <c r="O1717" s="17">
        <v>0</v>
      </c>
      <c r="P1717" s="68" t="s">
        <v>3664</v>
      </c>
      <c r="Q1717" s="67" t="s">
        <v>93</v>
      </c>
      <c r="R1717" s="129" t="s">
        <v>110</v>
      </c>
    </row>
    <row r="1718" spans="1:18">
      <c r="A1718" s="71" t="s">
        <v>49</v>
      </c>
      <c r="B1718" s="23">
        <v>700116147908</v>
      </c>
      <c r="C1718" s="17" t="s">
        <v>90</v>
      </c>
      <c r="D1718" s="17" t="s">
        <v>92</v>
      </c>
      <c r="E1718" s="17">
        <v>0.47910000000000003</v>
      </c>
      <c r="F1718" s="18">
        <v>0.22320000000000001</v>
      </c>
      <c r="G1718" s="71" t="s">
        <v>1678</v>
      </c>
      <c r="H1718" s="23">
        <v>700116172808</v>
      </c>
      <c r="I1718" s="17" t="s">
        <v>97</v>
      </c>
      <c r="J1718" s="17" t="s">
        <v>108</v>
      </c>
      <c r="K1718" s="17">
        <v>8.2500000000000004E-2</v>
      </c>
      <c r="L1718" s="17">
        <v>0.14680000000000001</v>
      </c>
      <c r="M1718" s="17">
        <v>9.3289700000000003E-2</v>
      </c>
      <c r="N1718" s="18">
        <v>0.53800300000000001</v>
      </c>
      <c r="O1718" s="17">
        <v>0</v>
      </c>
      <c r="P1718" s="68" t="s">
        <v>3664</v>
      </c>
      <c r="Q1718" s="67" t="s">
        <v>93</v>
      </c>
      <c r="R1718" s="129" t="s">
        <v>110</v>
      </c>
    </row>
    <row r="1719" spans="1:18">
      <c r="A1719" s="71" t="s">
        <v>49</v>
      </c>
      <c r="B1719" s="23">
        <v>700116147908</v>
      </c>
      <c r="C1719" s="17" t="s">
        <v>90</v>
      </c>
      <c r="D1719" s="17" t="s">
        <v>92</v>
      </c>
      <c r="E1719" s="17">
        <v>0.47910000000000003</v>
      </c>
      <c r="F1719" s="18">
        <v>0.22320000000000001</v>
      </c>
      <c r="G1719" s="71" t="s">
        <v>1679</v>
      </c>
      <c r="H1719" s="23">
        <v>700116172850</v>
      </c>
      <c r="I1719" s="17" t="s">
        <v>97</v>
      </c>
      <c r="J1719" s="17" t="s">
        <v>98</v>
      </c>
      <c r="K1719" s="17">
        <v>8.2500000000000004E-2</v>
      </c>
      <c r="L1719" s="17">
        <v>0.14680000000000001</v>
      </c>
      <c r="M1719" s="17">
        <v>9.3289700000000003E-2</v>
      </c>
      <c r="N1719" s="18">
        <v>0.53800300000000001</v>
      </c>
      <c r="O1719" s="17">
        <v>0</v>
      </c>
      <c r="P1719" s="68" t="s">
        <v>3664</v>
      </c>
      <c r="Q1719" s="67" t="s">
        <v>93</v>
      </c>
      <c r="R1719" s="129" t="s">
        <v>110</v>
      </c>
    </row>
    <row r="1720" spans="1:18">
      <c r="A1720" s="71" t="s">
        <v>49</v>
      </c>
      <c r="B1720" s="23">
        <v>700116147908</v>
      </c>
      <c r="C1720" s="17" t="s">
        <v>90</v>
      </c>
      <c r="D1720" s="17" t="s">
        <v>92</v>
      </c>
      <c r="E1720" s="17">
        <v>0.47910000000000003</v>
      </c>
      <c r="F1720" s="18">
        <v>0.22320000000000001</v>
      </c>
      <c r="G1720" s="71" t="s">
        <v>1680</v>
      </c>
      <c r="H1720" s="23">
        <v>700116173046</v>
      </c>
      <c r="I1720" s="17" t="s">
        <v>97</v>
      </c>
      <c r="J1720" s="17" t="s">
        <v>98</v>
      </c>
      <c r="K1720" s="17">
        <v>8.2500000000000004E-2</v>
      </c>
      <c r="L1720" s="17">
        <v>0.14680000000000001</v>
      </c>
      <c r="M1720" s="17">
        <v>9.3289700000000003E-2</v>
      </c>
      <c r="N1720" s="18">
        <v>0.53800300000000001</v>
      </c>
      <c r="O1720" s="17">
        <v>0</v>
      </c>
      <c r="P1720" s="68" t="s">
        <v>3664</v>
      </c>
      <c r="Q1720" s="67" t="s">
        <v>93</v>
      </c>
      <c r="R1720" s="129" t="s">
        <v>110</v>
      </c>
    </row>
    <row r="1721" spans="1:18">
      <c r="A1721" s="71" t="s">
        <v>49</v>
      </c>
      <c r="B1721" s="23">
        <v>700116147908</v>
      </c>
      <c r="C1721" s="17" t="s">
        <v>90</v>
      </c>
      <c r="D1721" s="17" t="s">
        <v>92</v>
      </c>
      <c r="E1721" s="17">
        <v>0.47910000000000003</v>
      </c>
      <c r="F1721" s="18">
        <v>0.22320000000000001</v>
      </c>
      <c r="G1721" s="71" t="s">
        <v>1681</v>
      </c>
      <c r="H1721" s="23">
        <v>700116173263</v>
      </c>
      <c r="I1721" s="17" t="s">
        <v>107</v>
      </c>
      <c r="J1721" s="17" t="s">
        <v>108</v>
      </c>
      <c r="K1721" s="17">
        <v>8.2500000000000004E-2</v>
      </c>
      <c r="L1721" s="17">
        <v>0.14680000000000001</v>
      </c>
      <c r="M1721" s="17">
        <v>9.3289700000000003E-2</v>
      </c>
      <c r="N1721" s="18">
        <v>0.53800300000000001</v>
      </c>
      <c r="O1721" s="17">
        <v>0</v>
      </c>
      <c r="P1721" s="68" t="s">
        <v>3664</v>
      </c>
      <c r="Q1721" s="67" t="s">
        <v>93</v>
      </c>
      <c r="R1721" s="129" t="s">
        <v>110</v>
      </c>
    </row>
    <row r="1722" spans="1:18">
      <c r="A1722" s="71" t="s">
        <v>49</v>
      </c>
      <c r="B1722" s="23">
        <v>700116147908</v>
      </c>
      <c r="C1722" s="17" t="s">
        <v>90</v>
      </c>
      <c r="D1722" s="17" t="s">
        <v>92</v>
      </c>
      <c r="E1722" s="17">
        <v>0.47910000000000003</v>
      </c>
      <c r="F1722" s="18">
        <v>0.22320000000000001</v>
      </c>
      <c r="G1722" s="71" t="s">
        <v>1682</v>
      </c>
      <c r="H1722" s="23">
        <v>700116176974</v>
      </c>
      <c r="I1722" s="17" t="s">
        <v>107</v>
      </c>
      <c r="J1722" s="17" t="s">
        <v>108</v>
      </c>
      <c r="K1722" s="17">
        <v>8.2500000000000004E-2</v>
      </c>
      <c r="L1722" s="17">
        <v>0.14680000000000001</v>
      </c>
      <c r="M1722" s="17">
        <v>9.3289700000000003E-2</v>
      </c>
      <c r="N1722" s="18">
        <v>0.53800300000000001</v>
      </c>
      <c r="O1722" s="17">
        <v>0</v>
      </c>
      <c r="P1722" s="68" t="s">
        <v>3664</v>
      </c>
      <c r="Q1722" s="67" t="s">
        <v>93</v>
      </c>
      <c r="R1722" s="129" t="s">
        <v>110</v>
      </c>
    </row>
    <row r="1723" spans="1:18">
      <c r="A1723" s="71" t="s">
        <v>49</v>
      </c>
      <c r="B1723" s="23">
        <v>700116147908</v>
      </c>
      <c r="C1723" s="17" t="s">
        <v>90</v>
      </c>
      <c r="D1723" s="17" t="s">
        <v>92</v>
      </c>
      <c r="E1723" s="17">
        <v>0.47910000000000003</v>
      </c>
      <c r="F1723" s="18">
        <v>0.22320000000000001</v>
      </c>
      <c r="G1723" s="71" t="s">
        <v>1683</v>
      </c>
      <c r="H1723" s="23">
        <v>700116177825</v>
      </c>
      <c r="I1723" s="17" t="s">
        <v>108</v>
      </c>
      <c r="J1723" s="17" t="s">
        <v>107</v>
      </c>
      <c r="K1723" s="17">
        <v>0.2306</v>
      </c>
      <c r="L1723" s="17">
        <v>0.21529999999999999</v>
      </c>
      <c r="M1723" s="17">
        <v>0.299452</v>
      </c>
      <c r="N1723" s="18">
        <v>0.88793500000000003</v>
      </c>
      <c r="O1723" s="17">
        <v>0</v>
      </c>
      <c r="P1723" s="68" t="s">
        <v>3664</v>
      </c>
      <c r="Q1723" s="67" t="s">
        <v>93</v>
      </c>
      <c r="R1723" s="129" t="s">
        <v>110</v>
      </c>
    </row>
    <row r="1724" spans="1:18">
      <c r="A1724" s="71" t="s">
        <v>49</v>
      </c>
      <c r="B1724" s="23">
        <v>700116147908</v>
      </c>
      <c r="C1724" s="17" t="s">
        <v>90</v>
      </c>
      <c r="D1724" s="17" t="s">
        <v>92</v>
      </c>
      <c r="E1724" s="17">
        <v>0.47910000000000003</v>
      </c>
      <c r="F1724" s="18">
        <v>0.22320000000000001</v>
      </c>
      <c r="G1724" s="71" t="s">
        <v>1684</v>
      </c>
      <c r="H1724" s="23">
        <v>700116178992</v>
      </c>
      <c r="I1724" s="17" t="s">
        <v>98</v>
      </c>
      <c r="J1724" s="17" t="s">
        <v>97</v>
      </c>
      <c r="K1724" s="17">
        <v>8.2500000000000004E-2</v>
      </c>
      <c r="L1724" s="17">
        <v>0.14680000000000001</v>
      </c>
      <c r="M1724" s="17">
        <v>9.3289700000000003E-2</v>
      </c>
      <c r="N1724" s="18">
        <v>0.53800300000000001</v>
      </c>
      <c r="O1724" s="17">
        <v>0</v>
      </c>
      <c r="P1724" s="68" t="s">
        <v>3664</v>
      </c>
      <c r="Q1724" s="67" t="s">
        <v>93</v>
      </c>
      <c r="R1724" s="129" t="s">
        <v>110</v>
      </c>
    </row>
    <row r="1725" spans="1:18">
      <c r="A1725" s="71" t="s">
        <v>49</v>
      </c>
      <c r="B1725" s="23">
        <v>700116147908</v>
      </c>
      <c r="C1725" s="17" t="s">
        <v>90</v>
      </c>
      <c r="D1725" s="17" t="s">
        <v>92</v>
      </c>
      <c r="E1725" s="17">
        <v>0.47910000000000003</v>
      </c>
      <c r="F1725" s="18">
        <v>0.22320000000000001</v>
      </c>
      <c r="G1725" s="71" t="s">
        <v>1685</v>
      </c>
      <c r="H1725" s="23">
        <v>700116179834</v>
      </c>
      <c r="I1725" s="17" t="s">
        <v>107</v>
      </c>
      <c r="J1725" s="17" t="s">
        <v>108</v>
      </c>
      <c r="K1725" s="17">
        <v>8.2500000000000004E-2</v>
      </c>
      <c r="L1725" s="17">
        <v>0.14680000000000001</v>
      </c>
      <c r="M1725" s="17">
        <v>9.3289700000000003E-2</v>
      </c>
      <c r="N1725" s="18">
        <v>0.53800300000000001</v>
      </c>
      <c r="O1725" s="17">
        <v>0</v>
      </c>
      <c r="P1725" s="68" t="s">
        <v>3664</v>
      </c>
      <c r="Q1725" s="67" t="s">
        <v>93</v>
      </c>
      <c r="R1725" s="129" t="s">
        <v>110</v>
      </c>
    </row>
    <row r="1726" spans="1:18">
      <c r="A1726" s="71" t="s">
        <v>49</v>
      </c>
      <c r="B1726" s="23">
        <v>700116147908</v>
      </c>
      <c r="C1726" s="17" t="s">
        <v>90</v>
      </c>
      <c r="D1726" s="17" t="s">
        <v>92</v>
      </c>
      <c r="E1726" s="17">
        <v>0.47910000000000003</v>
      </c>
      <c r="F1726" s="18">
        <v>0.22320000000000001</v>
      </c>
      <c r="G1726" s="71" t="s">
        <v>1686</v>
      </c>
      <c r="H1726" s="23">
        <v>700116180735</v>
      </c>
      <c r="I1726" s="17" t="s">
        <v>98</v>
      </c>
      <c r="J1726" s="17" t="s">
        <v>107</v>
      </c>
      <c r="K1726" s="17">
        <v>8.2500000000000004E-2</v>
      </c>
      <c r="L1726" s="17">
        <v>0.14680000000000001</v>
      </c>
      <c r="M1726" s="17">
        <v>9.3289700000000003E-2</v>
      </c>
      <c r="N1726" s="18">
        <v>0.53800300000000001</v>
      </c>
      <c r="O1726" s="17">
        <v>0</v>
      </c>
      <c r="P1726" s="68" t="s">
        <v>3664</v>
      </c>
      <c r="Q1726" s="67" t="s">
        <v>93</v>
      </c>
      <c r="R1726" s="129" t="s">
        <v>110</v>
      </c>
    </row>
    <row r="1727" spans="1:18">
      <c r="A1727" s="71" t="s">
        <v>49</v>
      </c>
      <c r="B1727" s="23">
        <v>700116147908</v>
      </c>
      <c r="C1727" s="17" t="s">
        <v>90</v>
      </c>
      <c r="D1727" s="17" t="s">
        <v>92</v>
      </c>
      <c r="E1727" s="17">
        <v>0.47910000000000003</v>
      </c>
      <c r="F1727" s="18">
        <v>0.22320000000000001</v>
      </c>
      <c r="G1727" s="71" t="s">
        <v>1687</v>
      </c>
      <c r="H1727" s="23">
        <v>700116182232</v>
      </c>
      <c r="I1727" s="17" t="s">
        <v>108</v>
      </c>
      <c r="J1727" s="17" t="s">
        <v>98</v>
      </c>
      <c r="K1727" s="17">
        <v>8.2500000000000004E-2</v>
      </c>
      <c r="L1727" s="17">
        <v>0.14680000000000001</v>
      </c>
      <c r="M1727" s="17">
        <v>9.3289700000000003E-2</v>
      </c>
      <c r="N1727" s="18">
        <v>0.53800300000000001</v>
      </c>
      <c r="O1727" s="17">
        <v>0</v>
      </c>
      <c r="P1727" s="68" t="s">
        <v>3664</v>
      </c>
      <c r="Q1727" s="67" t="s">
        <v>93</v>
      </c>
      <c r="R1727" s="129" t="s">
        <v>110</v>
      </c>
    </row>
    <row r="1728" spans="1:18">
      <c r="A1728" s="71" t="s">
        <v>49</v>
      </c>
      <c r="B1728" s="23">
        <v>700116147908</v>
      </c>
      <c r="C1728" s="17" t="s">
        <v>90</v>
      </c>
      <c r="D1728" s="17" t="s">
        <v>92</v>
      </c>
      <c r="E1728" s="17">
        <v>0.47910000000000003</v>
      </c>
      <c r="F1728" s="18">
        <v>0.22320000000000001</v>
      </c>
      <c r="G1728" s="71" t="s">
        <v>1688</v>
      </c>
      <c r="H1728" s="23">
        <v>700116186241</v>
      </c>
      <c r="I1728" s="17" t="s">
        <v>107</v>
      </c>
      <c r="J1728" s="17" t="s">
        <v>108</v>
      </c>
      <c r="K1728" s="17">
        <v>0.39360000000000001</v>
      </c>
      <c r="L1728" s="17">
        <v>0.27479999999999999</v>
      </c>
      <c r="M1728" s="17">
        <v>0.53904099999999999</v>
      </c>
      <c r="N1728" s="18">
        <v>0.56762599999999996</v>
      </c>
      <c r="O1728" s="17">
        <v>0</v>
      </c>
      <c r="P1728" s="68" t="s">
        <v>3664</v>
      </c>
      <c r="Q1728" s="67" t="s">
        <v>93</v>
      </c>
      <c r="R1728" s="129" t="s">
        <v>110</v>
      </c>
    </row>
    <row r="1729" spans="1:18">
      <c r="A1729" s="71" t="s">
        <v>49</v>
      </c>
      <c r="B1729" s="23">
        <v>700116147908</v>
      </c>
      <c r="C1729" s="17" t="s">
        <v>90</v>
      </c>
      <c r="D1729" s="17" t="s">
        <v>92</v>
      </c>
      <c r="E1729" s="17">
        <v>0.47910000000000003</v>
      </c>
      <c r="F1729" s="18">
        <v>0.22320000000000001</v>
      </c>
      <c r="G1729" s="71" t="s">
        <v>1689</v>
      </c>
      <c r="H1729" s="23">
        <v>700116191301</v>
      </c>
      <c r="I1729" s="17" t="s">
        <v>98</v>
      </c>
      <c r="J1729" s="17" t="s">
        <v>107</v>
      </c>
      <c r="K1729" s="17">
        <v>0.39660000000000001</v>
      </c>
      <c r="L1729" s="17">
        <v>0.27479999999999999</v>
      </c>
      <c r="M1729" s="17">
        <v>0.54699399999999998</v>
      </c>
      <c r="N1729" s="18">
        <v>0.56762599999999996</v>
      </c>
      <c r="O1729" s="17">
        <v>0</v>
      </c>
      <c r="P1729" s="68" t="s">
        <v>3664</v>
      </c>
      <c r="Q1729" s="67" t="s">
        <v>93</v>
      </c>
      <c r="R1729" s="129" t="s">
        <v>110</v>
      </c>
    </row>
    <row r="1730" spans="1:18">
      <c r="A1730" s="71" t="s">
        <v>49</v>
      </c>
      <c r="B1730" s="23">
        <v>700116147908</v>
      </c>
      <c r="C1730" s="17" t="s">
        <v>90</v>
      </c>
      <c r="D1730" s="17" t="s">
        <v>92</v>
      </c>
      <c r="E1730" s="17">
        <v>0.47910000000000003</v>
      </c>
      <c r="F1730" s="18">
        <v>0.22320000000000001</v>
      </c>
      <c r="G1730" s="71" t="s">
        <v>1690</v>
      </c>
      <c r="H1730" s="23">
        <v>700116198621</v>
      </c>
      <c r="I1730" s="17" t="s">
        <v>108</v>
      </c>
      <c r="J1730" s="17" t="s">
        <v>107</v>
      </c>
      <c r="K1730" s="17">
        <v>0.39660000000000001</v>
      </c>
      <c r="L1730" s="17">
        <v>0.27479999999999999</v>
      </c>
      <c r="M1730" s="17">
        <v>0.54699399999999998</v>
      </c>
      <c r="N1730" s="18">
        <v>0.56762599999999996</v>
      </c>
      <c r="O1730" s="17">
        <v>0</v>
      </c>
      <c r="P1730" s="68" t="s">
        <v>3664</v>
      </c>
      <c r="Q1730" s="67" t="s">
        <v>93</v>
      </c>
      <c r="R1730" s="129" t="s">
        <v>110</v>
      </c>
    </row>
    <row r="1731" spans="1:18">
      <c r="A1731" s="71" t="s">
        <v>49</v>
      </c>
      <c r="B1731" s="23">
        <v>700116147908</v>
      </c>
      <c r="C1731" s="17" t="s">
        <v>90</v>
      </c>
      <c r="D1731" s="17" t="s">
        <v>92</v>
      </c>
      <c r="E1731" s="17">
        <v>0.47910000000000003</v>
      </c>
      <c r="F1731" s="18">
        <v>0.22320000000000001</v>
      </c>
      <c r="G1731" s="71" t="s">
        <v>1691</v>
      </c>
      <c r="H1731" s="23">
        <v>700116198828</v>
      </c>
      <c r="I1731" s="17" t="s">
        <v>107</v>
      </c>
      <c r="J1731" s="17" t="s">
        <v>108</v>
      </c>
      <c r="K1731" s="17">
        <v>0.39660000000000001</v>
      </c>
      <c r="L1731" s="17">
        <v>0.27479999999999999</v>
      </c>
      <c r="M1731" s="17">
        <v>0.54699399999999998</v>
      </c>
      <c r="N1731" s="18">
        <v>0.56762599999999996</v>
      </c>
      <c r="O1731" s="17">
        <v>0</v>
      </c>
      <c r="P1731" s="68" t="s">
        <v>3664</v>
      </c>
      <c r="Q1731" s="67" t="s">
        <v>93</v>
      </c>
      <c r="R1731" s="129" t="s">
        <v>110</v>
      </c>
    </row>
    <row r="1732" spans="1:18">
      <c r="A1732" s="71" t="s">
        <v>50</v>
      </c>
      <c r="B1732" s="23">
        <v>800077035228</v>
      </c>
      <c r="C1732" s="17" t="s">
        <v>91</v>
      </c>
      <c r="D1732" s="17" t="s">
        <v>92</v>
      </c>
      <c r="E1732" s="17">
        <v>0.1183</v>
      </c>
      <c r="F1732" s="18">
        <v>4.96E-3</v>
      </c>
      <c r="G1732" s="71" t="s">
        <v>1692</v>
      </c>
      <c r="H1732" s="23">
        <v>800076429676</v>
      </c>
      <c r="I1732" s="17" t="s">
        <v>98</v>
      </c>
      <c r="J1732" s="17" t="s">
        <v>97</v>
      </c>
      <c r="K1732" s="17">
        <v>0</v>
      </c>
      <c r="L1732" s="17">
        <v>2.9759999999999999E-3</v>
      </c>
      <c r="M1732" s="17">
        <v>0</v>
      </c>
      <c r="N1732" s="18">
        <v>0.59880599999999995</v>
      </c>
      <c r="O1732" s="17">
        <v>0</v>
      </c>
      <c r="P1732" s="68" t="s">
        <v>5346</v>
      </c>
      <c r="Q1732" s="67" t="s">
        <v>103</v>
      </c>
      <c r="R1732" s="129" t="s">
        <v>110</v>
      </c>
    </row>
    <row r="1733" spans="1:18">
      <c r="A1733" s="71" t="s">
        <v>50</v>
      </c>
      <c r="B1733" s="23">
        <v>800077035228</v>
      </c>
      <c r="C1733" s="17" t="s">
        <v>91</v>
      </c>
      <c r="D1733" s="17" t="s">
        <v>92</v>
      </c>
      <c r="E1733" s="17">
        <v>0.1183</v>
      </c>
      <c r="F1733" s="18">
        <v>4.96E-3</v>
      </c>
      <c r="G1733" s="71" t="s">
        <v>1693</v>
      </c>
      <c r="H1733" s="23">
        <v>800076473311</v>
      </c>
      <c r="I1733" s="17" t="s">
        <v>108</v>
      </c>
      <c r="J1733" s="17" t="s">
        <v>98</v>
      </c>
      <c r="K1733" s="17">
        <v>0</v>
      </c>
      <c r="L1733" s="17">
        <v>2.9759999999999999E-3</v>
      </c>
      <c r="M1733" s="17">
        <v>0</v>
      </c>
      <c r="N1733" s="18">
        <v>0.59880599999999995</v>
      </c>
      <c r="O1733" s="17">
        <v>0</v>
      </c>
      <c r="P1733" s="68" t="s">
        <v>3513</v>
      </c>
      <c r="Q1733" s="67" t="s">
        <v>93</v>
      </c>
      <c r="R1733" s="129" t="s">
        <v>110</v>
      </c>
    </row>
    <row r="1734" spans="1:18">
      <c r="A1734" s="71" t="s">
        <v>50</v>
      </c>
      <c r="B1734" s="23">
        <v>800077035228</v>
      </c>
      <c r="C1734" s="17" t="s">
        <v>91</v>
      </c>
      <c r="D1734" s="17" t="s">
        <v>92</v>
      </c>
      <c r="E1734" s="17">
        <v>0.1183</v>
      </c>
      <c r="F1734" s="18">
        <v>4.96E-3</v>
      </c>
      <c r="G1734" s="71" t="s">
        <v>1694</v>
      </c>
      <c r="H1734" s="23">
        <v>800076568225</v>
      </c>
      <c r="I1734" s="17" t="s">
        <v>98</v>
      </c>
      <c r="J1734" s="17" t="s">
        <v>97</v>
      </c>
      <c r="K1734" s="17">
        <v>0</v>
      </c>
      <c r="L1734" s="17">
        <v>3.9680000000000002E-3</v>
      </c>
      <c r="M1734" s="17">
        <v>0</v>
      </c>
      <c r="N1734" s="18">
        <v>0.799203</v>
      </c>
      <c r="O1734" s="17">
        <v>0</v>
      </c>
      <c r="P1734" s="68" t="s">
        <v>5347</v>
      </c>
      <c r="Q1734" s="67" t="s">
        <v>103</v>
      </c>
      <c r="R1734" s="129" t="s">
        <v>110</v>
      </c>
    </row>
    <row r="1735" spans="1:18">
      <c r="A1735" s="71" t="s">
        <v>50</v>
      </c>
      <c r="B1735" s="23">
        <v>800077035228</v>
      </c>
      <c r="C1735" s="17" t="s">
        <v>91</v>
      </c>
      <c r="D1735" s="17" t="s">
        <v>92</v>
      </c>
      <c r="E1735" s="17">
        <v>0.1183</v>
      </c>
      <c r="F1735" s="18">
        <v>4.96E-3</v>
      </c>
      <c r="G1735" s="71" t="s">
        <v>1695</v>
      </c>
      <c r="H1735" s="23">
        <v>800076569445</v>
      </c>
      <c r="I1735" s="17" t="s">
        <v>98</v>
      </c>
      <c r="J1735" s="17" t="s">
        <v>97</v>
      </c>
      <c r="K1735" s="17">
        <v>0</v>
      </c>
      <c r="L1735" s="17">
        <v>8.9289999999999994E-3</v>
      </c>
      <c r="M1735" s="17">
        <v>0</v>
      </c>
      <c r="N1735" s="18">
        <v>0.55334000000000005</v>
      </c>
      <c r="O1735" s="17">
        <v>0</v>
      </c>
      <c r="P1735" s="68" t="s">
        <v>5347</v>
      </c>
      <c r="Q1735" s="67" t="s">
        <v>103</v>
      </c>
      <c r="R1735" s="129" t="s">
        <v>110</v>
      </c>
    </row>
    <row r="1736" spans="1:18">
      <c r="A1736" s="71" t="s">
        <v>50</v>
      </c>
      <c r="B1736" s="23">
        <v>800077035228</v>
      </c>
      <c r="C1736" s="17" t="s">
        <v>91</v>
      </c>
      <c r="D1736" s="17" t="s">
        <v>92</v>
      </c>
      <c r="E1736" s="17">
        <v>0.1183</v>
      </c>
      <c r="F1736" s="18">
        <v>4.96E-3</v>
      </c>
      <c r="G1736" s="71" t="s">
        <v>1696</v>
      </c>
      <c r="H1736" s="23">
        <v>800076667174</v>
      </c>
      <c r="I1736" s="17" t="s">
        <v>107</v>
      </c>
      <c r="J1736" s="17" t="s">
        <v>108</v>
      </c>
      <c r="K1736" s="17">
        <v>0</v>
      </c>
      <c r="L1736" s="17">
        <v>8.9289999999999994E-3</v>
      </c>
      <c r="M1736" s="17">
        <v>0</v>
      </c>
      <c r="N1736" s="18">
        <v>0.55334000000000005</v>
      </c>
      <c r="O1736" s="17">
        <v>0</v>
      </c>
      <c r="P1736" s="68" t="s">
        <v>5347</v>
      </c>
      <c r="Q1736" s="67" t="s">
        <v>103</v>
      </c>
      <c r="R1736" s="129" t="s">
        <v>110</v>
      </c>
    </row>
    <row r="1737" spans="1:18">
      <c r="A1737" s="71" t="s">
        <v>50</v>
      </c>
      <c r="B1737" s="23">
        <v>800077035228</v>
      </c>
      <c r="C1737" s="17" t="s">
        <v>91</v>
      </c>
      <c r="D1737" s="17" t="s">
        <v>92</v>
      </c>
      <c r="E1737" s="17">
        <v>0.1183</v>
      </c>
      <c r="F1737" s="18">
        <v>4.96E-3</v>
      </c>
      <c r="G1737" s="71" t="s">
        <v>1697</v>
      </c>
      <c r="H1737" s="23">
        <v>800076690925</v>
      </c>
      <c r="I1737" s="17" t="s">
        <v>98</v>
      </c>
      <c r="J1737" s="17" t="s">
        <v>97</v>
      </c>
      <c r="K1737" s="17">
        <v>0</v>
      </c>
      <c r="L1737" s="17">
        <v>8.9289999999999994E-3</v>
      </c>
      <c r="M1737" s="17">
        <v>0</v>
      </c>
      <c r="N1737" s="18">
        <v>0.55334000000000005</v>
      </c>
      <c r="O1737" s="17">
        <v>0</v>
      </c>
      <c r="P1737" s="68" t="s">
        <v>5347</v>
      </c>
      <c r="Q1737" s="67" t="s">
        <v>103</v>
      </c>
      <c r="R1737" s="129" t="s">
        <v>110</v>
      </c>
    </row>
    <row r="1738" spans="1:18">
      <c r="A1738" s="71" t="s">
        <v>50</v>
      </c>
      <c r="B1738" s="23">
        <v>800077035228</v>
      </c>
      <c r="C1738" s="17" t="s">
        <v>91</v>
      </c>
      <c r="D1738" s="17" t="s">
        <v>92</v>
      </c>
      <c r="E1738" s="17">
        <v>0.1183</v>
      </c>
      <c r="F1738" s="18">
        <v>4.96E-3</v>
      </c>
      <c r="G1738" s="71" t="s">
        <v>1698</v>
      </c>
      <c r="H1738" s="23">
        <v>800076696215</v>
      </c>
      <c r="I1738" s="17" t="s">
        <v>108</v>
      </c>
      <c r="J1738" s="17" t="s">
        <v>98</v>
      </c>
      <c r="K1738" s="17">
        <v>0</v>
      </c>
      <c r="L1738" s="17">
        <v>8.9289999999999994E-3</v>
      </c>
      <c r="M1738" s="17">
        <v>0</v>
      </c>
      <c r="N1738" s="18">
        <v>0.55334000000000005</v>
      </c>
      <c r="O1738" s="17">
        <v>0</v>
      </c>
      <c r="P1738" s="68" t="s">
        <v>5347</v>
      </c>
      <c r="Q1738" s="67" t="s">
        <v>103</v>
      </c>
      <c r="R1738" s="129" t="s">
        <v>110</v>
      </c>
    </row>
    <row r="1739" spans="1:18">
      <c r="A1739" s="71" t="s">
        <v>50</v>
      </c>
      <c r="B1739" s="23">
        <v>800077035228</v>
      </c>
      <c r="C1739" s="17" t="s">
        <v>91</v>
      </c>
      <c r="D1739" s="17" t="s">
        <v>92</v>
      </c>
      <c r="E1739" s="17">
        <v>0.1183</v>
      </c>
      <c r="F1739" s="18">
        <v>4.96E-3</v>
      </c>
      <c r="G1739" s="71" t="s">
        <v>1699</v>
      </c>
      <c r="H1739" s="23">
        <v>800076973174</v>
      </c>
      <c r="I1739" s="17" t="s">
        <v>97</v>
      </c>
      <c r="J1739" s="17" t="s">
        <v>98</v>
      </c>
      <c r="K1739" s="17">
        <v>6.8589999999999998E-2</v>
      </c>
      <c r="L1739" s="17">
        <v>5.9519999999999998E-3</v>
      </c>
      <c r="M1739" s="17">
        <v>0.41402699999999998</v>
      </c>
      <c r="N1739" s="18">
        <v>0.83250199999999996</v>
      </c>
      <c r="O1739" s="17">
        <v>0</v>
      </c>
      <c r="P1739" s="68" t="s">
        <v>5347</v>
      </c>
      <c r="Q1739" s="67" t="s">
        <v>103</v>
      </c>
      <c r="R1739" s="129" t="s">
        <v>110</v>
      </c>
    </row>
    <row r="1740" spans="1:18">
      <c r="A1740" s="71" t="s">
        <v>50</v>
      </c>
      <c r="B1740" s="23">
        <v>800077035228</v>
      </c>
      <c r="C1740" s="17" t="s">
        <v>91</v>
      </c>
      <c r="D1740" s="17" t="s">
        <v>92</v>
      </c>
      <c r="E1740" s="17">
        <v>0.1183</v>
      </c>
      <c r="F1740" s="18">
        <v>4.96E-3</v>
      </c>
      <c r="G1740" s="71" t="s">
        <v>1700</v>
      </c>
      <c r="H1740" s="23">
        <v>800076973936</v>
      </c>
      <c r="I1740" s="17" t="s">
        <v>97</v>
      </c>
      <c r="J1740" s="17" t="s">
        <v>108</v>
      </c>
      <c r="K1740" s="17">
        <v>6.8589999999999998E-2</v>
      </c>
      <c r="L1740" s="17">
        <v>5.9519999999999998E-3</v>
      </c>
      <c r="M1740" s="17">
        <v>0.41402699999999998</v>
      </c>
      <c r="N1740" s="18">
        <v>0.83250199999999996</v>
      </c>
      <c r="O1740" s="17">
        <v>0</v>
      </c>
      <c r="P1740" s="68" t="s">
        <v>5347</v>
      </c>
      <c r="Q1740" s="67" t="s">
        <v>103</v>
      </c>
      <c r="R1740" s="129" t="s">
        <v>110</v>
      </c>
    </row>
    <row r="1741" spans="1:18">
      <c r="A1741" s="71" t="s">
        <v>50</v>
      </c>
      <c r="B1741" s="23">
        <v>800077035228</v>
      </c>
      <c r="C1741" s="17" t="s">
        <v>91</v>
      </c>
      <c r="D1741" s="17" t="s">
        <v>92</v>
      </c>
      <c r="E1741" s="17">
        <v>0.1183</v>
      </c>
      <c r="F1741" s="18">
        <v>4.96E-3</v>
      </c>
      <c r="G1741" s="71" t="s">
        <v>1701</v>
      </c>
      <c r="H1741" s="23">
        <v>800076974518</v>
      </c>
      <c r="I1741" s="17" t="s">
        <v>107</v>
      </c>
      <c r="J1741" s="17" t="s">
        <v>108</v>
      </c>
      <c r="K1741" s="17">
        <v>6.8589999999999998E-2</v>
      </c>
      <c r="L1741" s="17">
        <v>5.9519999999999998E-3</v>
      </c>
      <c r="M1741" s="17">
        <v>0.41402699999999998</v>
      </c>
      <c r="N1741" s="18">
        <v>0.83250199999999996</v>
      </c>
      <c r="O1741" s="17">
        <v>0</v>
      </c>
      <c r="P1741" s="68" t="s">
        <v>5347</v>
      </c>
      <c r="Q1741" s="67" t="s">
        <v>103</v>
      </c>
      <c r="R1741" s="129" t="s">
        <v>110</v>
      </c>
    </row>
    <row r="1742" spans="1:18">
      <c r="A1742" s="71" t="s">
        <v>50</v>
      </c>
      <c r="B1742" s="23">
        <v>800077035228</v>
      </c>
      <c r="C1742" s="17" t="s">
        <v>91</v>
      </c>
      <c r="D1742" s="17" t="s">
        <v>92</v>
      </c>
      <c r="E1742" s="17">
        <v>0.1183</v>
      </c>
      <c r="F1742" s="18">
        <v>4.96E-3</v>
      </c>
      <c r="G1742" s="71" t="s">
        <v>1702</v>
      </c>
      <c r="H1742" s="23">
        <v>800076982108</v>
      </c>
      <c r="I1742" s="17" t="s">
        <v>97</v>
      </c>
      <c r="J1742" s="17" t="s">
        <v>108</v>
      </c>
      <c r="K1742" s="17">
        <v>6.8589999999999998E-2</v>
      </c>
      <c r="L1742" s="17">
        <v>5.9519999999999998E-3</v>
      </c>
      <c r="M1742" s="17">
        <v>0.41402699999999998</v>
      </c>
      <c r="N1742" s="18">
        <v>0.83250199999999996</v>
      </c>
      <c r="O1742" s="17">
        <v>0</v>
      </c>
      <c r="P1742" s="68" t="s">
        <v>5347</v>
      </c>
      <c r="Q1742" s="67" t="s">
        <v>103</v>
      </c>
      <c r="R1742" s="129" t="s">
        <v>110</v>
      </c>
    </row>
    <row r="1743" spans="1:18">
      <c r="A1743" s="71" t="s">
        <v>50</v>
      </c>
      <c r="B1743" s="23">
        <v>800077035228</v>
      </c>
      <c r="C1743" s="17" t="s">
        <v>91</v>
      </c>
      <c r="D1743" s="17" t="s">
        <v>92</v>
      </c>
      <c r="E1743" s="17">
        <v>0.1183</v>
      </c>
      <c r="F1743" s="18">
        <v>4.96E-3</v>
      </c>
      <c r="G1743" s="71" t="s">
        <v>1703</v>
      </c>
      <c r="H1743" s="23">
        <v>800076990250</v>
      </c>
      <c r="I1743" s="17" t="s">
        <v>108</v>
      </c>
      <c r="J1743" s="17" t="s">
        <v>107</v>
      </c>
      <c r="K1743" s="17">
        <v>6.8589999999999998E-2</v>
      </c>
      <c r="L1743" s="17">
        <v>5.9519999999999998E-3</v>
      </c>
      <c r="M1743" s="17">
        <v>0.41402699999999998</v>
      </c>
      <c r="N1743" s="18">
        <v>0.83250199999999996</v>
      </c>
      <c r="O1743" s="17">
        <v>0</v>
      </c>
      <c r="P1743" s="68" t="s">
        <v>5347</v>
      </c>
      <c r="Q1743" s="67" t="s">
        <v>103</v>
      </c>
      <c r="R1743" s="129" t="s">
        <v>110</v>
      </c>
    </row>
    <row r="1744" spans="1:18">
      <c r="A1744" s="71" t="s">
        <v>50</v>
      </c>
      <c r="B1744" s="23">
        <v>800077035228</v>
      </c>
      <c r="C1744" s="17" t="s">
        <v>91</v>
      </c>
      <c r="D1744" s="17" t="s">
        <v>92</v>
      </c>
      <c r="E1744" s="17">
        <v>0.1183</v>
      </c>
      <c r="F1744" s="18">
        <v>4.96E-3</v>
      </c>
      <c r="G1744" s="71" t="s">
        <v>1704</v>
      </c>
      <c r="H1744" s="23">
        <v>800077007829</v>
      </c>
      <c r="I1744" s="17" t="s">
        <v>97</v>
      </c>
      <c r="J1744" s="17" t="s">
        <v>1705</v>
      </c>
      <c r="K1744" s="17">
        <v>6.8589999999999998E-2</v>
      </c>
      <c r="L1744" s="17">
        <v>5.9519999999999998E-3</v>
      </c>
      <c r="M1744" s="17">
        <v>0.41402699999999998</v>
      </c>
      <c r="N1744" s="18">
        <v>0.83250199999999996</v>
      </c>
      <c r="O1744" s="17">
        <v>0</v>
      </c>
      <c r="P1744" s="68" t="s">
        <v>5347</v>
      </c>
      <c r="Q1744" s="67" t="s">
        <v>103</v>
      </c>
      <c r="R1744" s="129" t="s">
        <v>110</v>
      </c>
    </row>
    <row r="1745" spans="1:18">
      <c r="A1745" s="71" t="s">
        <v>50</v>
      </c>
      <c r="B1745" s="23">
        <v>800077035228</v>
      </c>
      <c r="C1745" s="17" t="s">
        <v>91</v>
      </c>
      <c r="D1745" s="17" t="s">
        <v>92</v>
      </c>
      <c r="E1745" s="17">
        <v>0.1183</v>
      </c>
      <c r="F1745" s="18">
        <v>4.96E-3</v>
      </c>
      <c r="G1745" s="71" t="s">
        <v>1706</v>
      </c>
      <c r="H1745" s="23">
        <v>800077009692</v>
      </c>
      <c r="I1745" s="17" t="s">
        <v>107</v>
      </c>
      <c r="J1745" s="17" t="s">
        <v>108</v>
      </c>
      <c r="K1745" s="17">
        <v>8.1509999999999999E-2</v>
      </c>
      <c r="L1745" s="17">
        <v>5.9519999999999998E-3</v>
      </c>
      <c r="M1745" s="17">
        <v>0.38698399999999999</v>
      </c>
      <c r="N1745" s="18">
        <v>0.83250199999999996</v>
      </c>
      <c r="O1745" s="17">
        <v>0</v>
      </c>
      <c r="P1745" s="68" t="s">
        <v>5347</v>
      </c>
      <c r="Q1745" s="67" t="s">
        <v>103</v>
      </c>
      <c r="R1745" s="129" t="s">
        <v>110</v>
      </c>
    </row>
    <row r="1746" spans="1:18">
      <c r="A1746" s="71" t="s">
        <v>50</v>
      </c>
      <c r="B1746" s="23">
        <v>800077035228</v>
      </c>
      <c r="C1746" s="17" t="s">
        <v>91</v>
      </c>
      <c r="D1746" s="17" t="s">
        <v>92</v>
      </c>
      <c r="E1746" s="17">
        <v>0.1183</v>
      </c>
      <c r="F1746" s="18">
        <v>4.96E-3</v>
      </c>
      <c r="G1746" s="71" t="s">
        <v>1707</v>
      </c>
      <c r="H1746" s="23">
        <v>800077012780</v>
      </c>
      <c r="I1746" s="17" t="s">
        <v>97</v>
      </c>
      <c r="J1746" s="17" t="s">
        <v>107</v>
      </c>
      <c r="K1746" s="17">
        <v>8.0519999999999994E-2</v>
      </c>
      <c r="L1746" s="17">
        <v>5.9519999999999998E-3</v>
      </c>
      <c r="M1746" s="17">
        <v>0.37895800000000002</v>
      </c>
      <c r="N1746" s="18">
        <v>0.83250199999999996</v>
      </c>
      <c r="O1746" s="17">
        <v>0</v>
      </c>
      <c r="P1746" s="68" t="s">
        <v>5347</v>
      </c>
      <c r="Q1746" s="67" t="s">
        <v>103</v>
      </c>
      <c r="R1746" s="129" t="s">
        <v>110</v>
      </c>
    </row>
    <row r="1747" spans="1:18">
      <c r="A1747" s="71" t="s">
        <v>50</v>
      </c>
      <c r="B1747" s="23">
        <v>800077035228</v>
      </c>
      <c r="C1747" s="17" t="s">
        <v>91</v>
      </c>
      <c r="D1747" s="17" t="s">
        <v>92</v>
      </c>
      <c r="E1747" s="17">
        <v>0.1183</v>
      </c>
      <c r="F1747" s="18">
        <v>4.96E-3</v>
      </c>
      <c r="G1747" s="71" t="s">
        <v>1708</v>
      </c>
      <c r="H1747" s="23">
        <v>800077014902</v>
      </c>
      <c r="I1747" s="17" t="s">
        <v>107</v>
      </c>
      <c r="J1747" s="17" t="s">
        <v>108</v>
      </c>
      <c r="K1747" s="17">
        <v>8.1509999999999999E-2</v>
      </c>
      <c r="L1747" s="17">
        <v>5.9519999999999998E-3</v>
      </c>
      <c r="M1747" s="17">
        <v>0.38698399999999999</v>
      </c>
      <c r="N1747" s="18">
        <v>0.83250199999999996</v>
      </c>
      <c r="O1747" s="17">
        <v>0</v>
      </c>
      <c r="P1747" s="68" t="s">
        <v>5347</v>
      </c>
      <c r="Q1747" s="67" t="s">
        <v>103</v>
      </c>
      <c r="R1747" s="129" t="s">
        <v>110</v>
      </c>
    </row>
    <row r="1748" spans="1:18">
      <c r="A1748" s="71" t="s">
        <v>50</v>
      </c>
      <c r="B1748" s="23">
        <v>800077035228</v>
      </c>
      <c r="C1748" s="17" t="s">
        <v>91</v>
      </c>
      <c r="D1748" s="17" t="s">
        <v>92</v>
      </c>
      <c r="E1748" s="17">
        <v>0.1183</v>
      </c>
      <c r="F1748" s="18">
        <v>4.96E-3</v>
      </c>
      <c r="G1748" s="71" t="s">
        <v>1709</v>
      </c>
      <c r="H1748" s="23">
        <v>800077031593</v>
      </c>
      <c r="I1748" s="17" t="s">
        <v>107</v>
      </c>
      <c r="J1748" s="17" t="s">
        <v>108</v>
      </c>
      <c r="K1748" s="17">
        <v>9.5430000000000001E-2</v>
      </c>
      <c r="L1748" s="17">
        <v>4.96E-3</v>
      </c>
      <c r="M1748" s="17">
        <v>0.61151100000000003</v>
      </c>
      <c r="N1748" s="18">
        <v>1</v>
      </c>
      <c r="O1748" s="17">
        <v>0</v>
      </c>
      <c r="P1748" s="68" t="s">
        <v>5347</v>
      </c>
      <c r="Q1748" s="67" t="s">
        <v>103</v>
      </c>
      <c r="R1748" s="129" t="s">
        <v>110</v>
      </c>
    </row>
    <row r="1749" spans="1:18">
      <c r="A1749" s="71" t="s">
        <v>50</v>
      </c>
      <c r="B1749" s="23">
        <v>800077035228</v>
      </c>
      <c r="C1749" s="17" t="s">
        <v>91</v>
      </c>
      <c r="D1749" s="17" t="s">
        <v>92</v>
      </c>
      <c r="E1749" s="17">
        <v>0.1183</v>
      </c>
      <c r="F1749" s="18">
        <v>4.96E-3</v>
      </c>
      <c r="G1749" s="71" t="s">
        <v>1710</v>
      </c>
      <c r="H1749" s="23">
        <v>800077035039</v>
      </c>
      <c r="I1749" s="17" t="s">
        <v>108</v>
      </c>
      <c r="J1749" s="17" t="s">
        <v>107</v>
      </c>
      <c r="K1749" s="17">
        <v>0.1173</v>
      </c>
      <c r="L1749" s="17">
        <v>4.96E-3</v>
      </c>
      <c r="M1749" s="17">
        <v>0.99048000000000003</v>
      </c>
      <c r="N1749" s="18">
        <v>1</v>
      </c>
      <c r="O1749" s="17">
        <v>1</v>
      </c>
      <c r="P1749" s="68" t="s">
        <v>5347</v>
      </c>
      <c r="Q1749" s="67" t="s">
        <v>103</v>
      </c>
      <c r="R1749" s="129" t="s">
        <v>110</v>
      </c>
    </row>
    <row r="1750" spans="1:18">
      <c r="A1750" s="71" t="s">
        <v>50</v>
      </c>
      <c r="B1750" s="23">
        <v>800077035228</v>
      </c>
      <c r="C1750" s="17" t="s">
        <v>91</v>
      </c>
      <c r="D1750" s="17" t="s">
        <v>92</v>
      </c>
      <c r="E1750" s="17">
        <v>0.1183</v>
      </c>
      <c r="F1750" s="18">
        <v>4.96E-3</v>
      </c>
      <c r="G1750" s="71" t="s">
        <v>50</v>
      </c>
      <c r="H1750" s="23">
        <v>800077035228</v>
      </c>
      <c r="I1750" s="17" t="s">
        <v>107</v>
      </c>
      <c r="J1750" s="17" t="s">
        <v>108</v>
      </c>
      <c r="K1750" s="17">
        <v>0.1183</v>
      </c>
      <c r="L1750" s="17">
        <v>4.96E-3</v>
      </c>
      <c r="M1750" s="17">
        <v>1</v>
      </c>
      <c r="N1750" s="18">
        <v>1</v>
      </c>
      <c r="O1750" s="17">
        <v>1</v>
      </c>
      <c r="P1750" s="68" t="s">
        <v>5347</v>
      </c>
      <c r="Q1750" s="67" t="s">
        <v>103</v>
      </c>
      <c r="R1750" s="129" t="s">
        <v>110</v>
      </c>
    </row>
    <row r="1751" spans="1:18">
      <c r="A1751" s="71" t="s">
        <v>50</v>
      </c>
      <c r="B1751" s="23">
        <v>800077035228</v>
      </c>
      <c r="C1751" s="17" t="s">
        <v>91</v>
      </c>
      <c r="D1751" s="17" t="s">
        <v>92</v>
      </c>
      <c r="E1751" s="17">
        <v>0.1183</v>
      </c>
      <c r="F1751" s="18">
        <v>4.96E-3</v>
      </c>
      <c r="G1751" s="71" t="s">
        <v>1711</v>
      </c>
      <c r="H1751" s="23">
        <v>800077037745</v>
      </c>
      <c r="I1751" s="17" t="s">
        <v>107</v>
      </c>
      <c r="J1751" s="17" t="s">
        <v>98</v>
      </c>
      <c r="K1751" s="17">
        <v>0.1163</v>
      </c>
      <c r="L1751" s="17">
        <v>4.96E-3</v>
      </c>
      <c r="M1751" s="17">
        <v>0.98098099999999999</v>
      </c>
      <c r="N1751" s="18">
        <v>1</v>
      </c>
      <c r="O1751" s="17">
        <v>1</v>
      </c>
      <c r="P1751" s="68" t="s">
        <v>5347</v>
      </c>
      <c r="Q1751" s="67" t="s">
        <v>103</v>
      </c>
      <c r="R1751" s="129" t="s">
        <v>110</v>
      </c>
    </row>
    <row r="1752" spans="1:18">
      <c r="A1752" s="71" t="s">
        <v>50</v>
      </c>
      <c r="B1752" s="23">
        <v>800077035228</v>
      </c>
      <c r="C1752" s="17" t="s">
        <v>91</v>
      </c>
      <c r="D1752" s="17" t="s">
        <v>92</v>
      </c>
      <c r="E1752" s="17">
        <v>0.1183</v>
      </c>
      <c r="F1752" s="18">
        <v>4.96E-3</v>
      </c>
      <c r="G1752" s="71" t="s">
        <v>1712</v>
      </c>
      <c r="H1752" s="23">
        <v>800077039048</v>
      </c>
      <c r="I1752" s="17" t="s">
        <v>98</v>
      </c>
      <c r="J1752" s="17" t="s">
        <v>107</v>
      </c>
      <c r="K1752" s="17">
        <v>0</v>
      </c>
      <c r="L1752" s="17">
        <v>2.9759999999999999E-3</v>
      </c>
      <c r="M1752" s="17">
        <v>0</v>
      </c>
      <c r="N1752" s="18">
        <v>0.59880599999999995</v>
      </c>
      <c r="O1752" s="17">
        <v>0</v>
      </c>
      <c r="P1752" s="68" t="s">
        <v>5347</v>
      </c>
      <c r="Q1752" s="67" t="s">
        <v>103</v>
      </c>
      <c r="R1752" s="129" t="s">
        <v>110</v>
      </c>
    </row>
    <row r="1753" spans="1:18">
      <c r="A1753" s="71" t="s">
        <v>50</v>
      </c>
      <c r="B1753" s="23">
        <v>800077035228</v>
      </c>
      <c r="C1753" s="17" t="s">
        <v>91</v>
      </c>
      <c r="D1753" s="17" t="s">
        <v>92</v>
      </c>
      <c r="E1753" s="17">
        <v>0.1183</v>
      </c>
      <c r="F1753" s="18">
        <v>4.96E-3</v>
      </c>
      <c r="G1753" s="71" t="s">
        <v>1713</v>
      </c>
      <c r="H1753" s="23">
        <v>800077041754</v>
      </c>
      <c r="I1753" s="17" t="s">
        <v>108</v>
      </c>
      <c r="J1753" s="17" t="s">
        <v>107</v>
      </c>
      <c r="K1753" s="17">
        <v>0</v>
      </c>
      <c r="L1753" s="17">
        <v>3.9680000000000002E-3</v>
      </c>
      <c r="M1753" s="17">
        <v>0</v>
      </c>
      <c r="N1753" s="18">
        <v>0.799203</v>
      </c>
      <c r="O1753" s="17">
        <v>0</v>
      </c>
      <c r="P1753" s="68" t="s">
        <v>5347</v>
      </c>
      <c r="Q1753" s="67" t="s">
        <v>103</v>
      </c>
      <c r="R1753" s="129" t="s">
        <v>110</v>
      </c>
    </row>
    <row r="1754" spans="1:18">
      <c r="A1754" s="71" t="s">
        <v>50</v>
      </c>
      <c r="B1754" s="23">
        <v>800077035228</v>
      </c>
      <c r="C1754" s="17" t="s">
        <v>91</v>
      </c>
      <c r="D1754" s="17" t="s">
        <v>92</v>
      </c>
      <c r="E1754" s="17">
        <v>0.1183</v>
      </c>
      <c r="F1754" s="18">
        <v>4.96E-3</v>
      </c>
      <c r="G1754" s="71" t="s">
        <v>1714</v>
      </c>
      <c r="H1754" s="23">
        <v>800077043096</v>
      </c>
      <c r="I1754" s="17" t="s">
        <v>1715</v>
      </c>
      <c r="J1754" s="17" t="s">
        <v>98</v>
      </c>
      <c r="K1754" s="17">
        <v>0.1183</v>
      </c>
      <c r="L1754" s="17">
        <v>4.96E-3</v>
      </c>
      <c r="M1754" s="17">
        <v>0.96223999999999998</v>
      </c>
      <c r="N1754" s="18">
        <v>1</v>
      </c>
      <c r="O1754" s="17">
        <v>1</v>
      </c>
      <c r="P1754" s="68" t="s">
        <v>5347</v>
      </c>
      <c r="Q1754" s="67" t="s">
        <v>103</v>
      </c>
      <c r="R1754" s="129" t="s">
        <v>110</v>
      </c>
    </row>
    <row r="1755" spans="1:18">
      <c r="A1755" s="71" t="s">
        <v>50</v>
      </c>
      <c r="B1755" s="23">
        <v>800077035228</v>
      </c>
      <c r="C1755" s="17" t="s">
        <v>91</v>
      </c>
      <c r="D1755" s="17" t="s">
        <v>92</v>
      </c>
      <c r="E1755" s="17">
        <v>0.1183</v>
      </c>
      <c r="F1755" s="18">
        <v>4.96E-3</v>
      </c>
      <c r="G1755" s="71" t="s">
        <v>1716</v>
      </c>
      <c r="H1755" s="23">
        <v>800077044251</v>
      </c>
      <c r="I1755" s="17" t="s">
        <v>98</v>
      </c>
      <c r="J1755" s="17" t="s">
        <v>97</v>
      </c>
      <c r="K1755" s="17">
        <v>0.1183</v>
      </c>
      <c r="L1755" s="17">
        <v>4.96E-3</v>
      </c>
      <c r="M1755" s="17">
        <v>0.96223999999999998</v>
      </c>
      <c r="N1755" s="18">
        <v>1</v>
      </c>
      <c r="O1755" s="17">
        <v>1</v>
      </c>
      <c r="P1755" s="68" t="s">
        <v>5347</v>
      </c>
      <c r="Q1755" s="67" t="s">
        <v>103</v>
      </c>
      <c r="R1755" s="129" t="s">
        <v>110</v>
      </c>
    </row>
    <row r="1756" spans="1:18">
      <c r="A1756" s="71" t="s">
        <v>50</v>
      </c>
      <c r="B1756" s="23">
        <v>800077035228</v>
      </c>
      <c r="C1756" s="17" t="s">
        <v>91</v>
      </c>
      <c r="D1756" s="17" t="s">
        <v>92</v>
      </c>
      <c r="E1756" s="17">
        <v>0.1183</v>
      </c>
      <c r="F1756" s="18">
        <v>4.96E-3</v>
      </c>
      <c r="G1756" s="71" t="s">
        <v>1717</v>
      </c>
      <c r="H1756" s="23">
        <v>800077045313</v>
      </c>
      <c r="I1756" s="17" t="s">
        <v>107</v>
      </c>
      <c r="J1756" s="17" t="s">
        <v>108</v>
      </c>
      <c r="K1756" s="17">
        <v>0.1133</v>
      </c>
      <c r="L1756" s="17">
        <v>4.96E-3</v>
      </c>
      <c r="M1756" s="17">
        <v>0.91508100000000003</v>
      </c>
      <c r="N1756" s="18">
        <v>1</v>
      </c>
      <c r="O1756" s="17">
        <v>1</v>
      </c>
      <c r="P1756" s="68" t="s">
        <v>5347</v>
      </c>
      <c r="Q1756" s="67" t="s">
        <v>103</v>
      </c>
      <c r="R1756" s="129" t="s">
        <v>110</v>
      </c>
    </row>
    <row r="1757" spans="1:18">
      <c r="A1757" s="71" t="s">
        <v>50</v>
      </c>
      <c r="B1757" s="23">
        <v>800077035228</v>
      </c>
      <c r="C1757" s="17" t="s">
        <v>91</v>
      </c>
      <c r="D1757" s="17" t="s">
        <v>92</v>
      </c>
      <c r="E1757" s="17">
        <v>0.1183</v>
      </c>
      <c r="F1757" s="18">
        <v>4.96E-3</v>
      </c>
      <c r="G1757" s="71" t="s">
        <v>1718</v>
      </c>
      <c r="H1757" s="23">
        <v>800077045321</v>
      </c>
      <c r="I1757" s="17" t="s">
        <v>107</v>
      </c>
      <c r="J1757" s="17" t="s">
        <v>108</v>
      </c>
      <c r="K1757" s="17">
        <v>0.12620000000000001</v>
      </c>
      <c r="L1757" s="17">
        <v>0.21429999999999999</v>
      </c>
      <c r="M1757" s="17">
        <v>0.91078199999999998</v>
      </c>
      <c r="N1757" s="18">
        <v>1.82785E-2</v>
      </c>
      <c r="O1757" s="17">
        <v>1</v>
      </c>
      <c r="P1757" s="68" t="s">
        <v>5347</v>
      </c>
      <c r="Q1757" s="67" t="s">
        <v>103</v>
      </c>
      <c r="R1757" s="129" t="s">
        <v>110</v>
      </c>
    </row>
    <row r="1758" spans="1:18">
      <c r="A1758" s="71" t="s">
        <v>50</v>
      </c>
      <c r="B1758" s="23">
        <v>800077035228</v>
      </c>
      <c r="C1758" s="17" t="s">
        <v>91</v>
      </c>
      <c r="D1758" s="17" t="s">
        <v>92</v>
      </c>
      <c r="E1758" s="17">
        <v>0.1183</v>
      </c>
      <c r="F1758" s="18">
        <v>4.96E-3</v>
      </c>
      <c r="G1758" s="71" t="s">
        <v>1719</v>
      </c>
      <c r="H1758" s="23">
        <v>800077045572</v>
      </c>
      <c r="I1758" s="17" t="s">
        <v>97</v>
      </c>
      <c r="J1758" s="17" t="s">
        <v>107</v>
      </c>
      <c r="K1758" s="17">
        <v>0.1183</v>
      </c>
      <c r="L1758" s="17">
        <v>4.96E-3</v>
      </c>
      <c r="M1758" s="17">
        <v>0.96223999999999998</v>
      </c>
      <c r="N1758" s="18">
        <v>1</v>
      </c>
      <c r="O1758" s="17">
        <v>1</v>
      </c>
      <c r="P1758" s="68" t="s">
        <v>5347</v>
      </c>
      <c r="Q1758" s="67" t="s">
        <v>103</v>
      </c>
      <c r="R1758" s="129" t="s">
        <v>110</v>
      </c>
    </row>
    <row r="1759" spans="1:18">
      <c r="A1759" s="71" t="s">
        <v>50</v>
      </c>
      <c r="B1759" s="23">
        <v>800077035228</v>
      </c>
      <c r="C1759" s="17" t="s">
        <v>91</v>
      </c>
      <c r="D1759" s="17" t="s">
        <v>92</v>
      </c>
      <c r="E1759" s="17">
        <v>0.1183</v>
      </c>
      <c r="F1759" s="18">
        <v>4.96E-3</v>
      </c>
      <c r="G1759" s="71" t="s">
        <v>1720</v>
      </c>
      <c r="H1759" s="23">
        <v>800077046073</v>
      </c>
      <c r="I1759" s="17" t="s">
        <v>108</v>
      </c>
      <c r="J1759" s="17" t="s">
        <v>107</v>
      </c>
      <c r="K1759" s="17">
        <v>0.1183</v>
      </c>
      <c r="L1759" s="17">
        <v>4.96E-3</v>
      </c>
      <c r="M1759" s="17">
        <v>0.96223999999999998</v>
      </c>
      <c r="N1759" s="18">
        <v>1</v>
      </c>
      <c r="O1759" s="17">
        <v>1</v>
      </c>
      <c r="P1759" s="68" t="s">
        <v>5347</v>
      </c>
      <c r="Q1759" s="67" t="s">
        <v>103</v>
      </c>
      <c r="R1759" s="129" t="s">
        <v>110</v>
      </c>
    </row>
    <row r="1760" spans="1:18">
      <c r="A1760" s="71" t="s">
        <v>50</v>
      </c>
      <c r="B1760" s="23">
        <v>800077035228</v>
      </c>
      <c r="C1760" s="17" t="s">
        <v>91</v>
      </c>
      <c r="D1760" s="17" t="s">
        <v>92</v>
      </c>
      <c r="E1760" s="17">
        <v>0.1183</v>
      </c>
      <c r="F1760" s="18">
        <v>4.96E-3</v>
      </c>
      <c r="G1760" s="71" t="s">
        <v>1721</v>
      </c>
      <c r="H1760" s="23">
        <v>800077046383</v>
      </c>
      <c r="I1760" s="17" t="s">
        <v>98</v>
      </c>
      <c r="J1760" s="17" t="s">
        <v>97</v>
      </c>
      <c r="K1760" s="17">
        <v>0.1183</v>
      </c>
      <c r="L1760" s="17">
        <v>4.96E-3</v>
      </c>
      <c r="M1760" s="17">
        <v>0.96223999999999998</v>
      </c>
      <c r="N1760" s="18">
        <v>1</v>
      </c>
      <c r="O1760" s="17">
        <v>1</v>
      </c>
      <c r="P1760" s="68" t="s">
        <v>5347</v>
      </c>
      <c r="Q1760" s="67" t="s">
        <v>103</v>
      </c>
      <c r="R1760" s="129" t="s">
        <v>110</v>
      </c>
    </row>
    <row r="1761" spans="1:18">
      <c r="A1761" s="71" t="s">
        <v>50</v>
      </c>
      <c r="B1761" s="23">
        <v>800077035228</v>
      </c>
      <c r="C1761" s="17" t="s">
        <v>91</v>
      </c>
      <c r="D1761" s="17" t="s">
        <v>92</v>
      </c>
      <c r="E1761" s="17">
        <v>0.1183</v>
      </c>
      <c r="F1761" s="18">
        <v>4.96E-3</v>
      </c>
      <c r="G1761" s="71" t="s">
        <v>1722</v>
      </c>
      <c r="H1761" s="23">
        <v>800077048522</v>
      </c>
      <c r="I1761" s="17" t="s">
        <v>108</v>
      </c>
      <c r="J1761" s="17" t="s">
        <v>107</v>
      </c>
      <c r="K1761" s="17">
        <v>0.1143</v>
      </c>
      <c r="L1761" s="17">
        <v>4.96E-3</v>
      </c>
      <c r="M1761" s="17">
        <v>0.92447100000000004</v>
      </c>
      <c r="N1761" s="18">
        <v>1</v>
      </c>
      <c r="O1761" s="17">
        <v>1</v>
      </c>
      <c r="P1761" s="68" t="s">
        <v>5347</v>
      </c>
      <c r="Q1761" s="67" t="s">
        <v>103</v>
      </c>
      <c r="R1761" s="129" t="s">
        <v>110</v>
      </c>
    </row>
    <row r="1762" spans="1:18">
      <c r="A1762" s="71" t="s">
        <v>50</v>
      </c>
      <c r="B1762" s="23">
        <v>800077035228</v>
      </c>
      <c r="C1762" s="17" t="s">
        <v>91</v>
      </c>
      <c r="D1762" s="17" t="s">
        <v>92</v>
      </c>
      <c r="E1762" s="17">
        <v>0.1183</v>
      </c>
      <c r="F1762" s="18">
        <v>4.96E-3</v>
      </c>
      <c r="G1762" s="71" t="s">
        <v>1723</v>
      </c>
      <c r="H1762" s="23">
        <v>800077054011</v>
      </c>
      <c r="I1762" s="17" t="s">
        <v>107</v>
      </c>
      <c r="J1762" s="17" t="s">
        <v>108</v>
      </c>
      <c r="K1762" s="17">
        <v>0.1143</v>
      </c>
      <c r="L1762" s="17">
        <v>3.9680000000000002E-3</v>
      </c>
      <c r="M1762" s="17">
        <v>0.92447100000000004</v>
      </c>
      <c r="N1762" s="18">
        <v>0.799203</v>
      </c>
      <c r="O1762" s="17">
        <v>1</v>
      </c>
      <c r="P1762" s="68" t="s">
        <v>5347</v>
      </c>
      <c r="Q1762" s="67" t="s">
        <v>103</v>
      </c>
      <c r="R1762" s="129" t="s">
        <v>110</v>
      </c>
    </row>
    <row r="1763" spans="1:18">
      <c r="A1763" s="71" t="s">
        <v>50</v>
      </c>
      <c r="B1763" s="23">
        <v>800077035228</v>
      </c>
      <c r="C1763" s="17" t="s">
        <v>91</v>
      </c>
      <c r="D1763" s="17" t="s">
        <v>92</v>
      </c>
      <c r="E1763" s="17">
        <v>0.1183</v>
      </c>
      <c r="F1763" s="18">
        <v>4.96E-3</v>
      </c>
      <c r="G1763" s="71" t="s">
        <v>1724</v>
      </c>
      <c r="H1763" s="23">
        <v>800077054179</v>
      </c>
      <c r="I1763" s="17" t="s">
        <v>97</v>
      </c>
      <c r="J1763" s="17" t="s">
        <v>98</v>
      </c>
      <c r="K1763" s="17">
        <v>0.1183</v>
      </c>
      <c r="L1763" s="17">
        <v>3.9680000000000002E-3</v>
      </c>
      <c r="M1763" s="17">
        <v>0.96223999999999998</v>
      </c>
      <c r="N1763" s="18">
        <v>0.799203</v>
      </c>
      <c r="O1763" s="17">
        <v>1</v>
      </c>
      <c r="P1763" s="68" t="s">
        <v>5347</v>
      </c>
      <c r="Q1763" s="67" t="s">
        <v>103</v>
      </c>
      <c r="R1763" s="129" t="s">
        <v>110</v>
      </c>
    </row>
    <row r="1764" spans="1:18">
      <c r="A1764" s="71" t="s">
        <v>50</v>
      </c>
      <c r="B1764" s="23">
        <v>800077035228</v>
      </c>
      <c r="C1764" s="17" t="s">
        <v>91</v>
      </c>
      <c r="D1764" s="17" t="s">
        <v>92</v>
      </c>
      <c r="E1764" s="17">
        <v>0.1183</v>
      </c>
      <c r="F1764" s="18">
        <v>4.96E-3</v>
      </c>
      <c r="G1764" s="71" t="s">
        <v>1725</v>
      </c>
      <c r="H1764" s="23">
        <v>800077056494</v>
      </c>
      <c r="I1764" s="17" t="s">
        <v>107</v>
      </c>
      <c r="J1764" s="17" t="s">
        <v>108</v>
      </c>
      <c r="K1764" s="17">
        <v>0.1193</v>
      </c>
      <c r="L1764" s="17">
        <v>3.9680000000000002E-3</v>
      </c>
      <c r="M1764" s="17">
        <v>0.95310399999999995</v>
      </c>
      <c r="N1764" s="18">
        <v>0.799203</v>
      </c>
      <c r="O1764" s="17">
        <v>1</v>
      </c>
      <c r="P1764" s="68" t="s">
        <v>5347</v>
      </c>
      <c r="Q1764" s="67" t="s">
        <v>103</v>
      </c>
      <c r="R1764" s="129" t="s">
        <v>110</v>
      </c>
    </row>
    <row r="1765" spans="1:18">
      <c r="A1765" s="71" t="s">
        <v>50</v>
      </c>
      <c r="B1765" s="23">
        <v>800077035228</v>
      </c>
      <c r="C1765" s="17" t="s">
        <v>91</v>
      </c>
      <c r="D1765" s="17" t="s">
        <v>92</v>
      </c>
      <c r="E1765" s="17">
        <v>0.1183</v>
      </c>
      <c r="F1765" s="18">
        <v>4.96E-3</v>
      </c>
      <c r="G1765" s="71" t="s">
        <v>1726</v>
      </c>
      <c r="H1765" s="23">
        <v>800077057526</v>
      </c>
      <c r="I1765" s="17" t="s">
        <v>1727</v>
      </c>
      <c r="J1765" s="17" t="s">
        <v>97</v>
      </c>
      <c r="K1765" s="17">
        <v>0.1183</v>
      </c>
      <c r="L1765" s="17">
        <v>4.96E-3</v>
      </c>
      <c r="M1765" s="17">
        <v>0.96223999999999998</v>
      </c>
      <c r="N1765" s="18">
        <v>0.63840600000000003</v>
      </c>
      <c r="O1765" s="17">
        <v>1</v>
      </c>
      <c r="P1765" s="68" t="s">
        <v>5347</v>
      </c>
      <c r="Q1765" s="67" t="s">
        <v>103</v>
      </c>
      <c r="R1765" s="129" t="s">
        <v>110</v>
      </c>
    </row>
    <row r="1766" spans="1:18">
      <c r="A1766" s="71" t="s">
        <v>50</v>
      </c>
      <c r="B1766" s="23">
        <v>800077035228</v>
      </c>
      <c r="C1766" s="17" t="s">
        <v>91</v>
      </c>
      <c r="D1766" s="17" t="s">
        <v>92</v>
      </c>
      <c r="E1766" s="17">
        <v>0.1183</v>
      </c>
      <c r="F1766" s="18">
        <v>4.96E-3</v>
      </c>
      <c r="G1766" s="71" t="s">
        <v>1728</v>
      </c>
      <c r="H1766" s="23">
        <v>800077057904</v>
      </c>
      <c r="I1766" s="17" t="s">
        <v>98</v>
      </c>
      <c r="J1766" s="17" t="s">
        <v>97</v>
      </c>
      <c r="K1766" s="17">
        <v>0.1183</v>
      </c>
      <c r="L1766" s="17">
        <v>3.9680000000000002E-3</v>
      </c>
      <c r="M1766" s="17">
        <v>0.96223999999999998</v>
      </c>
      <c r="N1766" s="18">
        <v>0.799203</v>
      </c>
      <c r="O1766" s="17">
        <v>1</v>
      </c>
      <c r="P1766" s="68" t="s">
        <v>5347</v>
      </c>
      <c r="Q1766" s="67" t="s">
        <v>103</v>
      </c>
      <c r="R1766" s="129" t="s">
        <v>110</v>
      </c>
    </row>
    <row r="1767" spans="1:18">
      <c r="A1767" s="71" t="s">
        <v>50</v>
      </c>
      <c r="B1767" s="23">
        <v>800077035228</v>
      </c>
      <c r="C1767" s="17" t="s">
        <v>91</v>
      </c>
      <c r="D1767" s="17" t="s">
        <v>92</v>
      </c>
      <c r="E1767" s="17">
        <v>0.1183</v>
      </c>
      <c r="F1767" s="18">
        <v>4.96E-3</v>
      </c>
      <c r="G1767" s="71" t="s">
        <v>1729</v>
      </c>
      <c r="H1767" s="23">
        <v>800077059873</v>
      </c>
      <c r="I1767" s="17" t="s">
        <v>107</v>
      </c>
      <c r="J1767" s="17" t="s">
        <v>97</v>
      </c>
      <c r="K1767" s="17">
        <v>0.1183</v>
      </c>
      <c r="L1767" s="17">
        <v>3.9680000000000002E-3</v>
      </c>
      <c r="M1767" s="17">
        <v>0.96223999999999998</v>
      </c>
      <c r="N1767" s="18">
        <v>0.799203</v>
      </c>
      <c r="O1767" s="17">
        <v>1</v>
      </c>
      <c r="P1767" s="68" t="s">
        <v>5347</v>
      </c>
      <c r="Q1767" s="67" t="s">
        <v>103</v>
      </c>
      <c r="R1767" s="129" t="s">
        <v>110</v>
      </c>
    </row>
    <row r="1768" spans="1:18">
      <c r="A1768" s="71" t="s">
        <v>50</v>
      </c>
      <c r="B1768" s="23">
        <v>800077035228</v>
      </c>
      <c r="C1768" s="17" t="s">
        <v>91</v>
      </c>
      <c r="D1768" s="17" t="s">
        <v>92</v>
      </c>
      <c r="E1768" s="17">
        <v>0.1183</v>
      </c>
      <c r="F1768" s="18">
        <v>4.96E-3</v>
      </c>
      <c r="G1768" s="71" t="s">
        <v>1730</v>
      </c>
      <c r="H1768" s="23">
        <v>800077061650</v>
      </c>
      <c r="I1768" s="17" t="s">
        <v>108</v>
      </c>
      <c r="J1768" s="17" t="s">
        <v>107</v>
      </c>
      <c r="K1768" s="17">
        <v>0.1183</v>
      </c>
      <c r="L1768" s="17">
        <v>3.9680000000000002E-3</v>
      </c>
      <c r="M1768" s="17">
        <v>0.96223999999999998</v>
      </c>
      <c r="N1768" s="18">
        <v>0.799203</v>
      </c>
      <c r="O1768" s="17">
        <v>1</v>
      </c>
      <c r="P1768" s="68" t="s">
        <v>5347</v>
      </c>
      <c r="Q1768" s="67" t="s">
        <v>103</v>
      </c>
      <c r="R1768" s="129" t="s">
        <v>110</v>
      </c>
    </row>
    <row r="1769" spans="1:18">
      <c r="A1769" s="71" t="s">
        <v>50</v>
      </c>
      <c r="B1769" s="23">
        <v>800077035228</v>
      </c>
      <c r="C1769" s="17" t="s">
        <v>91</v>
      </c>
      <c r="D1769" s="17" t="s">
        <v>92</v>
      </c>
      <c r="E1769" s="17">
        <v>0.1183</v>
      </c>
      <c r="F1769" s="18">
        <v>4.96E-3</v>
      </c>
      <c r="G1769" s="71" t="s">
        <v>1731</v>
      </c>
      <c r="H1769" s="23">
        <v>800077062540</v>
      </c>
      <c r="I1769" s="17" t="s">
        <v>107</v>
      </c>
      <c r="J1769" s="17" t="s">
        <v>97</v>
      </c>
      <c r="K1769" s="17">
        <v>0.1183</v>
      </c>
      <c r="L1769" s="17">
        <v>3.9680000000000002E-3</v>
      </c>
      <c r="M1769" s="17">
        <v>0.96223999999999998</v>
      </c>
      <c r="N1769" s="18">
        <v>0.799203</v>
      </c>
      <c r="O1769" s="17">
        <v>1</v>
      </c>
      <c r="P1769" s="68" t="s">
        <v>5347</v>
      </c>
      <c r="Q1769" s="67" t="s">
        <v>103</v>
      </c>
      <c r="R1769" s="129" t="s">
        <v>110</v>
      </c>
    </row>
    <row r="1770" spans="1:18">
      <c r="A1770" s="71" t="s">
        <v>50</v>
      </c>
      <c r="B1770" s="23">
        <v>800077035228</v>
      </c>
      <c r="C1770" s="17" t="s">
        <v>91</v>
      </c>
      <c r="D1770" s="17" t="s">
        <v>92</v>
      </c>
      <c r="E1770" s="17">
        <v>0.1183</v>
      </c>
      <c r="F1770" s="18">
        <v>4.96E-3</v>
      </c>
      <c r="G1770" s="71" t="s">
        <v>1732</v>
      </c>
      <c r="H1770" s="23">
        <v>800077069136</v>
      </c>
      <c r="I1770" s="17" t="s">
        <v>97</v>
      </c>
      <c r="J1770" s="17" t="s">
        <v>98</v>
      </c>
      <c r="K1770" s="17">
        <v>0.1183</v>
      </c>
      <c r="L1770" s="17">
        <v>3.9680000000000002E-3</v>
      </c>
      <c r="M1770" s="17">
        <v>0.96223999999999998</v>
      </c>
      <c r="N1770" s="18">
        <v>0.799203</v>
      </c>
      <c r="O1770" s="17">
        <v>1</v>
      </c>
      <c r="P1770" s="68" t="s">
        <v>5347</v>
      </c>
      <c r="Q1770" s="67" t="s">
        <v>103</v>
      </c>
      <c r="R1770" s="129" t="s">
        <v>110</v>
      </c>
    </row>
    <row r="1771" spans="1:18">
      <c r="A1771" s="71" t="s">
        <v>50</v>
      </c>
      <c r="B1771" s="23">
        <v>800077035228</v>
      </c>
      <c r="C1771" s="17" t="s">
        <v>91</v>
      </c>
      <c r="D1771" s="17" t="s">
        <v>92</v>
      </c>
      <c r="E1771" s="17">
        <v>0.1183</v>
      </c>
      <c r="F1771" s="18">
        <v>4.96E-3</v>
      </c>
      <c r="G1771" s="71" t="s">
        <v>1733</v>
      </c>
      <c r="H1771" s="23">
        <v>800077080409</v>
      </c>
      <c r="I1771" s="17" t="s">
        <v>97</v>
      </c>
      <c r="J1771" s="17" t="s">
        <v>108</v>
      </c>
      <c r="K1771" s="17">
        <v>0.1183</v>
      </c>
      <c r="L1771" s="17">
        <v>3.9680000000000002E-3</v>
      </c>
      <c r="M1771" s="17">
        <v>0.96223999999999998</v>
      </c>
      <c r="N1771" s="18">
        <v>0.799203</v>
      </c>
      <c r="O1771" s="17">
        <v>1</v>
      </c>
      <c r="P1771" s="68" t="s">
        <v>5347</v>
      </c>
      <c r="Q1771" s="67" t="s">
        <v>103</v>
      </c>
      <c r="R1771" s="129" t="s">
        <v>110</v>
      </c>
    </row>
    <row r="1772" spans="1:18">
      <c r="A1772" s="71" t="s">
        <v>50</v>
      </c>
      <c r="B1772" s="23">
        <v>800077035228</v>
      </c>
      <c r="C1772" s="17" t="s">
        <v>91</v>
      </c>
      <c r="D1772" s="17" t="s">
        <v>92</v>
      </c>
      <c r="E1772" s="17">
        <v>0.1183</v>
      </c>
      <c r="F1772" s="18">
        <v>4.96E-3</v>
      </c>
      <c r="G1772" s="71" t="s">
        <v>1734</v>
      </c>
      <c r="H1772" s="23">
        <v>800077082100</v>
      </c>
      <c r="I1772" s="17" t="s">
        <v>98</v>
      </c>
      <c r="J1772" s="17" t="s">
        <v>108</v>
      </c>
      <c r="K1772" s="17">
        <v>0.1183</v>
      </c>
      <c r="L1772" s="17">
        <v>3.9680000000000002E-3</v>
      </c>
      <c r="M1772" s="17">
        <v>0.96223999999999998</v>
      </c>
      <c r="N1772" s="18">
        <v>0.799203</v>
      </c>
      <c r="O1772" s="17">
        <v>1</v>
      </c>
      <c r="P1772" s="68" t="s">
        <v>5347</v>
      </c>
      <c r="Q1772" s="67" t="s">
        <v>103</v>
      </c>
      <c r="R1772" s="129" t="s">
        <v>110</v>
      </c>
    </row>
    <row r="1773" spans="1:18">
      <c r="A1773" s="71" t="s">
        <v>50</v>
      </c>
      <c r="B1773" s="23">
        <v>800077035228</v>
      </c>
      <c r="C1773" s="17" t="s">
        <v>91</v>
      </c>
      <c r="D1773" s="17" t="s">
        <v>92</v>
      </c>
      <c r="E1773" s="17">
        <v>0.1183</v>
      </c>
      <c r="F1773" s="18">
        <v>4.96E-3</v>
      </c>
      <c r="G1773" s="71" t="s">
        <v>1735</v>
      </c>
      <c r="H1773" s="23">
        <v>800077082380</v>
      </c>
      <c r="I1773" s="17" t="s">
        <v>108</v>
      </c>
      <c r="J1773" s="17" t="s">
        <v>98</v>
      </c>
      <c r="K1773" s="17">
        <v>0.1183</v>
      </c>
      <c r="L1773" s="17">
        <v>3.9680000000000002E-3</v>
      </c>
      <c r="M1773" s="17">
        <v>0.96223999999999998</v>
      </c>
      <c r="N1773" s="18">
        <v>0.799203</v>
      </c>
      <c r="O1773" s="17">
        <v>1</v>
      </c>
      <c r="P1773" s="68" t="s">
        <v>5347</v>
      </c>
      <c r="Q1773" s="67" t="s">
        <v>103</v>
      </c>
      <c r="R1773" s="129" t="s">
        <v>110</v>
      </c>
    </row>
    <row r="1774" spans="1:18">
      <c r="A1774" s="71" t="s">
        <v>50</v>
      </c>
      <c r="B1774" s="23">
        <v>800077035228</v>
      </c>
      <c r="C1774" s="17" t="s">
        <v>91</v>
      </c>
      <c r="D1774" s="17" t="s">
        <v>92</v>
      </c>
      <c r="E1774" s="17">
        <v>0.1183</v>
      </c>
      <c r="F1774" s="18">
        <v>4.96E-3</v>
      </c>
      <c r="G1774" s="71" t="s">
        <v>1736</v>
      </c>
      <c r="H1774" s="23">
        <v>800077082884</v>
      </c>
      <c r="I1774" s="17" t="s">
        <v>97</v>
      </c>
      <c r="J1774" s="17" t="s">
        <v>98</v>
      </c>
      <c r="K1774" s="17">
        <v>0.1183</v>
      </c>
      <c r="L1774" s="17">
        <v>3.9680000000000002E-3</v>
      </c>
      <c r="M1774" s="17">
        <v>0.96223999999999998</v>
      </c>
      <c r="N1774" s="18">
        <v>0.799203</v>
      </c>
      <c r="O1774" s="17">
        <v>1</v>
      </c>
      <c r="P1774" s="68" t="s">
        <v>5347</v>
      </c>
      <c r="Q1774" s="67" t="s">
        <v>103</v>
      </c>
      <c r="R1774" s="129" t="s">
        <v>110</v>
      </c>
    </row>
    <row r="1775" spans="1:18">
      <c r="A1775" s="71" t="s">
        <v>50</v>
      </c>
      <c r="B1775" s="23">
        <v>800077035228</v>
      </c>
      <c r="C1775" s="17" t="s">
        <v>91</v>
      </c>
      <c r="D1775" s="17" t="s">
        <v>92</v>
      </c>
      <c r="E1775" s="17">
        <v>0.1183</v>
      </c>
      <c r="F1775" s="18">
        <v>4.96E-3</v>
      </c>
      <c r="G1775" s="71" t="s">
        <v>1737</v>
      </c>
      <c r="H1775" s="23">
        <v>800077086662</v>
      </c>
      <c r="I1775" s="17" t="s">
        <v>107</v>
      </c>
      <c r="J1775" s="17" t="s">
        <v>108</v>
      </c>
      <c r="K1775" s="17">
        <v>0.1183</v>
      </c>
      <c r="L1775" s="17">
        <v>3.9680000000000002E-3</v>
      </c>
      <c r="M1775" s="17">
        <v>0.96223999999999998</v>
      </c>
      <c r="N1775" s="18">
        <v>0.799203</v>
      </c>
      <c r="O1775" s="17">
        <v>1</v>
      </c>
      <c r="P1775" s="68" t="s">
        <v>5347</v>
      </c>
      <c r="Q1775" s="67" t="s">
        <v>103</v>
      </c>
      <c r="R1775" s="129" t="s">
        <v>110</v>
      </c>
    </row>
    <row r="1776" spans="1:18">
      <c r="A1776" s="71" t="s">
        <v>50</v>
      </c>
      <c r="B1776" s="23">
        <v>800077035228</v>
      </c>
      <c r="C1776" s="17" t="s">
        <v>91</v>
      </c>
      <c r="D1776" s="17" t="s">
        <v>92</v>
      </c>
      <c r="E1776" s="17">
        <v>0.1183</v>
      </c>
      <c r="F1776" s="18">
        <v>4.96E-3</v>
      </c>
      <c r="G1776" s="71" t="s">
        <v>1738</v>
      </c>
      <c r="H1776" s="23">
        <v>800077091097</v>
      </c>
      <c r="I1776" s="17" t="s">
        <v>98</v>
      </c>
      <c r="J1776" s="17" t="s">
        <v>97</v>
      </c>
      <c r="K1776" s="17">
        <v>0.1183</v>
      </c>
      <c r="L1776" s="17">
        <v>3.9680000000000002E-3</v>
      </c>
      <c r="M1776" s="17">
        <v>0.96223999999999998</v>
      </c>
      <c r="N1776" s="18">
        <v>0.799203</v>
      </c>
      <c r="O1776" s="17">
        <v>1</v>
      </c>
      <c r="P1776" s="68" t="s">
        <v>5347</v>
      </c>
      <c r="Q1776" s="67" t="s">
        <v>103</v>
      </c>
      <c r="R1776" s="129" t="s">
        <v>110</v>
      </c>
    </row>
    <row r="1777" spans="1:18">
      <c r="A1777" s="71" t="s">
        <v>50</v>
      </c>
      <c r="B1777" s="23">
        <v>800077035228</v>
      </c>
      <c r="C1777" s="17" t="s">
        <v>91</v>
      </c>
      <c r="D1777" s="17" t="s">
        <v>92</v>
      </c>
      <c r="E1777" s="17">
        <v>0.1183</v>
      </c>
      <c r="F1777" s="18">
        <v>4.96E-3</v>
      </c>
      <c r="G1777" s="71" t="s">
        <v>1739</v>
      </c>
      <c r="H1777" s="23">
        <v>800077096677</v>
      </c>
      <c r="I1777" s="17" t="s">
        <v>97</v>
      </c>
      <c r="J1777" s="17" t="s">
        <v>98</v>
      </c>
      <c r="K1777" s="17">
        <v>0.1173</v>
      </c>
      <c r="L1777" s="17">
        <v>3.9680000000000002E-3</v>
      </c>
      <c r="M1777" s="17">
        <v>0.93418299999999999</v>
      </c>
      <c r="N1777" s="18">
        <v>0.799203</v>
      </c>
      <c r="O1777" s="17">
        <v>1</v>
      </c>
      <c r="P1777" s="68" t="s">
        <v>5347</v>
      </c>
      <c r="Q1777" s="67" t="s">
        <v>103</v>
      </c>
      <c r="R1777" s="129" t="s">
        <v>110</v>
      </c>
    </row>
    <row r="1778" spans="1:18">
      <c r="A1778" s="71" t="s">
        <v>50</v>
      </c>
      <c r="B1778" s="23">
        <v>800077035228</v>
      </c>
      <c r="C1778" s="17" t="s">
        <v>91</v>
      </c>
      <c r="D1778" s="17" t="s">
        <v>92</v>
      </c>
      <c r="E1778" s="17">
        <v>0.1183</v>
      </c>
      <c r="F1778" s="18">
        <v>4.96E-3</v>
      </c>
      <c r="G1778" s="71" t="s">
        <v>1740</v>
      </c>
      <c r="H1778" s="23">
        <v>800077099060</v>
      </c>
      <c r="I1778" s="17" t="s">
        <v>97</v>
      </c>
      <c r="J1778" s="17" t="s">
        <v>98</v>
      </c>
      <c r="K1778" s="17">
        <v>0.1183</v>
      </c>
      <c r="L1778" s="17">
        <v>3.9680000000000002E-3</v>
      </c>
      <c r="M1778" s="17">
        <v>0.96223999999999998</v>
      </c>
      <c r="N1778" s="18">
        <v>0.799203</v>
      </c>
      <c r="O1778" s="17">
        <v>1</v>
      </c>
      <c r="P1778" s="68" t="s">
        <v>5347</v>
      </c>
      <c r="Q1778" s="67" t="s">
        <v>103</v>
      </c>
      <c r="R1778" s="129" t="s">
        <v>110</v>
      </c>
    </row>
    <row r="1779" spans="1:18">
      <c r="A1779" s="71" t="s">
        <v>50</v>
      </c>
      <c r="B1779" s="23">
        <v>800077035228</v>
      </c>
      <c r="C1779" s="17" t="s">
        <v>91</v>
      </c>
      <c r="D1779" s="17" t="s">
        <v>92</v>
      </c>
      <c r="E1779" s="17">
        <v>0.1183</v>
      </c>
      <c r="F1779" s="18">
        <v>4.96E-3</v>
      </c>
      <c r="G1779" s="71" t="s">
        <v>1741</v>
      </c>
      <c r="H1779" s="23">
        <v>800077104652</v>
      </c>
      <c r="I1779" s="17" t="s">
        <v>107</v>
      </c>
      <c r="J1779" s="17" t="s">
        <v>97</v>
      </c>
      <c r="K1779" s="17">
        <v>0.1183</v>
      </c>
      <c r="L1779" s="17">
        <v>3.9680000000000002E-3</v>
      </c>
      <c r="M1779" s="17">
        <v>0.96223999999999998</v>
      </c>
      <c r="N1779" s="18">
        <v>0.799203</v>
      </c>
      <c r="O1779" s="17">
        <v>1</v>
      </c>
      <c r="P1779" s="68" t="s">
        <v>5347</v>
      </c>
      <c r="Q1779" s="67" t="s">
        <v>103</v>
      </c>
      <c r="R1779" s="129" t="s">
        <v>110</v>
      </c>
    </row>
    <row r="1780" spans="1:18">
      <c r="A1780" s="71" t="s">
        <v>50</v>
      </c>
      <c r="B1780" s="23">
        <v>800077035228</v>
      </c>
      <c r="C1780" s="17" t="s">
        <v>91</v>
      </c>
      <c r="D1780" s="17" t="s">
        <v>92</v>
      </c>
      <c r="E1780" s="17">
        <v>0.1183</v>
      </c>
      <c r="F1780" s="18">
        <v>4.96E-3</v>
      </c>
      <c r="G1780" s="71" t="s">
        <v>1742</v>
      </c>
      <c r="H1780" s="23">
        <v>800077137533</v>
      </c>
      <c r="I1780" s="17" t="s">
        <v>97</v>
      </c>
      <c r="J1780" s="17" t="s">
        <v>98</v>
      </c>
      <c r="K1780" s="17">
        <v>0.1203</v>
      </c>
      <c r="L1780" s="17">
        <v>0.124</v>
      </c>
      <c r="M1780" s="17">
        <v>0.87199800000000005</v>
      </c>
      <c r="N1780" s="18">
        <v>2.0970200000000001E-2</v>
      </c>
      <c r="O1780" s="17">
        <v>1</v>
      </c>
      <c r="P1780" s="68" t="s">
        <v>5347</v>
      </c>
      <c r="Q1780" s="67" t="s">
        <v>103</v>
      </c>
      <c r="R1780" s="129" t="s">
        <v>110</v>
      </c>
    </row>
    <row r="1781" spans="1:18">
      <c r="A1781" s="71" t="s">
        <v>50</v>
      </c>
      <c r="B1781" s="23">
        <v>800077035228</v>
      </c>
      <c r="C1781" s="17" t="s">
        <v>91</v>
      </c>
      <c r="D1781" s="17" t="s">
        <v>92</v>
      </c>
      <c r="E1781" s="17">
        <v>0.1183</v>
      </c>
      <c r="F1781" s="18">
        <v>4.96E-3</v>
      </c>
      <c r="G1781" s="71" t="s">
        <v>1743</v>
      </c>
      <c r="H1781" s="23">
        <v>800077146069</v>
      </c>
      <c r="I1781" s="17" t="s">
        <v>97</v>
      </c>
      <c r="J1781" s="17" t="s">
        <v>98</v>
      </c>
      <c r="K1781" s="17">
        <v>0.1193</v>
      </c>
      <c r="L1781" s="17">
        <v>0.124</v>
      </c>
      <c r="M1781" s="17">
        <v>0.88037900000000002</v>
      </c>
      <c r="N1781" s="18">
        <v>2.0970200000000001E-2</v>
      </c>
      <c r="O1781" s="17">
        <v>1</v>
      </c>
      <c r="P1781" s="68" t="s">
        <v>5347</v>
      </c>
      <c r="Q1781" s="67" t="s">
        <v>103</v>
      </c>
      <c r="R1781" s="129" t="s">
        <v>110</v>
      </c>
    </row>
    <row r="1782" spans="1:18">
      <c r="A1782" s="71" t="s">
        <v>50</v>
      </c>
      <c r="B1782" s="23">
        <v>800077035228</v>
      </c>
      <c r="C1782" s="17" t="s">
        <v>91</v>
      </c>
      <c r="D1782" s="17" t="s">
        <v>92</v>
      </c>
      <c r="E1782" s="17">
        <v>0.1183</v>
      </c>
      <c r="F1782" s="18">
        <v>4.96E-3</v>
      </c>
      <c r="G1782" s="71" t="s">
        <v>1744</v>
      </c>
      <c r="H1782" s="23">
        <v>800077146768</v>
      </c>
      <c r="I1782" s="17" t="s">
        <v>98</v>
      </c>
      <c r="J1782" s="17" t="s">
        <v>108</v>
      </c>
      <c r="K1782" s="17">
        <v>0</v>
      </c>
      <c r="L1782" s="17">
        <v>2.9759999999999999E-3</v>
      </c>
      <c r="M1782" s="17">
        <v>0</v>
      </c>
      <c r="N1782" s="18">
        <v>0.59880599999999995</v>
      </c>
      <c r="O1782" s="17">
        <v>0</v>
      </c>
      <c r="P1782" s="68" t="s">
        <v>5347</v>
      </c>
      <c r="Q1782" s="67" t="s">
        <v>103</v>
      </c>
      <c r="R1782" s="129" t="s">
        <v>110</v>
      </c>
    </row>
    <row r="1783" spans="1:18">
      <c r="A1783" s="71" t="s">
        <v>50</v>
      </c>
      <c r="B1783" s="23">
        <v>800077035228</v>
      </c>
      <c r="C1783" s="17" t="s">
        <v>91</v>
      </c>
      <c r="D1783" s="17" t="s">
        <v>92</v>
      </c>
      <c r="E1783" s="17">
        <v>0.1183</v>
      </c>
      <c r="F1783" s="18">
        <v>4.96E-3</v>
      </c>
      <c r="G1783" s="71" t="s">
        <v>1745</v>
      </c>
      <c r="H1783" s="23">
        <v>800077148877</v>
      </c>
      <c r="I1783" s="17" t="s">
        <v>98</v>
      </c>
      <c r="J1783" s="17" t="s">
        <v>107</v>
      </c>
      <c r="K1783" s="17">
        <v>0.1173</v>
      </c>
      <c r="L1783" s="17">
        <v>3.9680000000000002E-3</v>
      </c>
      <c r="M1783" s="17">
        <v>0.87953400000000004</v>
      </c>
      <c r="N1783" s="18">
        <v>0.799203</v>
      </c>
      <c r="O1783" s="17">
        <v>1</v>
      </c>
      <c r="P1783" s="68" t="s">
        <v>5347</v>
      </c>
      <c r="Q1783" s="67" t="s">
        <v>103</v>
      </c>
      <c r="R1783" s="129" t="s">
        <v>110</v>
      </c>
    </row>
    <row r="1784" spans="1:18">
      <c r="A1784" s="71" t="s">
        <v>50</v>
      </c>
      <c r="B1784" s="23">
        <v>800077035228</v>
      </c>
      <c r="C1784" s="17" t="s">
        <v>91</v>
      </c>
      <c r="D1784" s="17" t="s">
        <v>92</v>
      </c>
      <c r="E1784" s="17">
        <v>0.1183</v>
      </c>
      <c r="F1784" s="18">
        <v>4.96E-3</v>
      </c>
      <c r="G1784" s="71" t="s">
        <v>1746</v>
      </c>
      <c r="H1784" s="23">
        <v>800077149753</v>
      </c>
      <c r="I1784" s="17" t="s">
        <v>107</v>
      </c>
      <c r="J1784" s="17" t="s">
        <v>108</v>
      </c>
      <c r="K1784" s="17">
        <v>0</v>
      </c>
      <c r="L1784" s="17">
        <v>2.9759999999999999E-3</v>
      </c>
      <c r="M1784" s="17">
        <v>0</v>
      </c>
      <c r="N1784" s="18">
        <v>0.59880599999999995</v>
      </c>
      <c r="O1784" s="17">
        <v>0</v>
      </c>
      <c r="P1784" s="68" t="s">
        <v>5347</v>
      </c>
      <c r="Q1784" s="67" t="s">
        <v>103</v>
      </c>
      <c r="R1784" s="129" t="s">
        <v>110</v>
      </c>
    </row>
    <row r="1785" spans="1:18">
      <c r="A1785" s="71" t="s">
        <v>50</v>
      </c>
      <c r="B1785" s="23">
        <v>800077035228</v>
      </c>
      <c r="C1785" s="17" t="s">
        <v>91</v>
      </c>
      <c r="D1785" s="17" t="s">
        <v>92</v>
      </c>
      <c r="E1785" s="17">
        <v>0.1183</v>
      </c>
      <c r="F1785" s="18">
        <v>4.96E-3</v>
      </c>
      <c r="G1785" s="71" t="s">
        <v>1747</v>
      </c>
      <c r="H1785" s="23">
        <v>800077152180</v>
      </c>
      <c r="I1785" s="17" t="s">
        <v>97</v>
      </c>
      <c r="J1785" s="17" t="s">
        <v>98</v>
      </c>
      <c r="K1785" s="17">
        <v>0.12920000000000001</v>
      </c>
      <c r="L1785" s="17">
        <v>0</v>
      </c>
      <c r="M1785" s="17">
        <v>0.72228499999999995</v>
      </c>
      <c r="N1785" s="18">
        <v>0</v>
      </c>
      <c r="O1785" s="17">
        <v>0</v>
      </c>
      <c r="P1785" s="68" t="s">
        <v>5347</v>
      </c>
      <c r="Q1785" s="67" t="s">
        <v>103</v>
      </c>
      <c r="R1785" s="129" t="s">
        <v>110</v>
      </c>
    </row>
    <row r="1786" spans="1:18">
      <c r="A1786" s="71" t="s">
        <v>50</v>
      </c>
      <c r="B1786" s="23">
        <v>800077035228</v>
      </c>
      <c r="C1786" s="17" t="s">
        <v>91</v>
      </c>
      <c r="D1786" s="17" t="s">
        <v>92</v>
      </c>
      <c r="E1786" s="17">
        <v>0.1183</v>
      </c>
      <c r="F1786" s="18">
        <v>4.96E-3</v>
      </c>
      <c r="G1786" s="71" t="s">
        <v>1748</v>
      </c>
      <c r="H1786" s="23">
        <v>800077159185</v>
      </c>
      <c r="I1786" s="17" t="s">
        <v>108</v>
      </c>
      <c r="J1786" s="17" t="s">
        <v>98</v>
      </c>
      <c r="K1786" s="17">
        <v>0.13020000000000001</v>
      </c>
      <c r="L1786" s="17">
        <v>3.9680000000000002E-3</v>
      </c>
      <c r="M1786" s="17">
        <v>0.73131800000000002</v>
      </c>
      <c r="N1786" s="18">
        <v>0.799203</v>
      </c>
      <c r="O1786" s="17">
        <v>0</v>
      </c>
      <c r="P1786" s="68" t="s">
        <v>5347</v>
      </c>
      <c r="Q1786" s="67" t="s">
        <v>103</v>
      </c>
      <c r="R1786" s="129" t="s">
        <v>110</v>
      </c>
    </row>
    <row r="1787" spans="1:18">
      <c r="A1787" s="71" t="s">
        <v>50</v>
      </c>
      <c r="B1787" s="23">
        <v>800077035228</v>
      </c>
      <c r="C1787" s="17" t="s">
        <v>91</v>
      </c>
      <c r="D1787" s="17" t="s">
        <v>92</v>
      </c>
      <c r="E1787" s="17">
        <v>0.1183</v>
      </c>
      <c r="F1787" s="18">
        <v>4.96E-3</v>
      </c>
      <c r="G1787" s="71" t="s">
        <v>1749</v>
      </c>
      <c r="H1787" s="23">
        <v>800077165735</v>
      </c>
      <c r="I1787" s="17" t="s">
        <v>97</v>
      </c>
      <c r="J1787" s="17" t="s">
        <v>107</v>
      </c>
      <c r="K1787" s="17">
        <v>7.8530000000000003E-2</v>
      </c>
      <c r="L1787" s="17">
        <v>0</v>
      </c>
      <c r="M1787" s="17">
        <v>0.56435900000000006</v>
      </c>
      <c r="N1787" s="18">
        <v>0</v>
      </c>
      <c r="O1787" s="17">
        <v>0</v>
      </c>
      <c r="P1787" s="68" t="s">
        <v>5347</v>
      </c>
      <c r="Q1787" s="67" t="s">
        <v>103</v>
      </c>
      <c r="R1787" s="129" t="s">
        <v>110</v>
      </c>
    </row>
    <row r="1788" spans="1:18">
      <c r="A1788" s="71" t="s">
        <v>50</v>
      </c>
      <c r="B1788" s="23">
        <v>800077035228</v>
      </c>
      <c r="C1788" s="17" t="s">
        <v>91</v>
      </c>
      <c r="D1788" s="17" t="s">
        <v>92</v>
      </c>
      <c r="E1788" s="17">
        <v>0.1183</v>
      </c>
      <c r="F1788" s="18">
        <v>4.96E-3</v>
      </c>
      <c r="G1788" s="71" t="s">
        <v>1750</v>
      </c>
      <c r="H1788" s="23">
        <v>800077168976</v>
      </c>
      <c r="I1788" s="17" t="s">
        <v>108</v>
      </c>
      <c r="J1788" s="17" t="s">
        <v>107</v>
      </c>
      <c r="K1788" s="17">
        <v>7.8530000000000003E-2</v>
      </c>
      <c r="L1788" s="17">
        <v>0</v>
      </c>
      <c r="M1788" s="17">
        <v>0.56435900000000006</v>
      </c>
      <c r="N1788" s="18">
        <v>0</v>
      </c>
      <c r="O1788" s="17">
        <v>0</v>
      </c>
      <c r="P1788" s="68" t="s">
        <v>5347</v>
      </c>
      <c r="Q1788" s="67" t="s">
        <v>103</v>
      </c>
      <c r="R1788" s="129" t="s">
        <v>110</v>
      </c>
    </row>
    <row r="1789" spans="1:18">
      <c r="A1789" s="71" t="s">
        <v>50</v>
      </c>
      <c r="B1789" s="23">
        <v>800077035228</v>
      </c>
      <c r="C1789" s="17" t="s">
        <v>91</v>
      </c>
      <c r="D1789" s="17" t="s">
        <v>92</v>
      </c>
      <c r="E1789" s="17">
        <v>0.1183</v>
      </c>
      <c r="F1789" s="18">
        <v>4.96E-3</v>
      </c>
      <c r="G1789" s="71" t="s">
        <v>1751</v>
      </c>
      <c r="H1789" s="23">
        <v>800077185224</v>
      </c>
      <c r="I1789" s="17" t="s">
        <v>98</v>
      </c>
      <c r="J1789" s="17" t="s">
        <v>97</v>
      </c>
      <c r="K1789" s="17">
        <v>0.13519999999999999</v>
      </c>
      <c r="L1789" s="17">
        <v>0.125</v>
      </c>
      <c r="M1789" s="17">
        <v>0.69954499999999997</v>
      </c>
      <c r="N1789" s="18">
        <v>1.02834E-2</v>
      </c>
      <c r="O1789" s="17">
        <v>0</v>
      </c>
      <c r="P1789" s="68" t="s">
        <v>5347</v>
      </c>
      <c r="Q1789" s="67" t="s">
        <v>103</v>
      </c>
      <c r="R1789" s="129" t="s">
        <v>110</v>
      </c>
    </row>
    <row r="1790" spans="1:18">
      <c r="A1790" s="71" t="s">
        <v>50</v>
      </c>
      <c r="B1790" s="23">
        <v>800077035228</v>
      </c>
      <c r="C1790" s="17" t="s">
        <v>91</v>
      </c>
      <c r="D1790" s="17" t="s">
        <v>92</v>
      </c>
      <c r="E1790" s="17">
        <v>0.1183</v>
      </c>
      <c r="F1790" s="18">
        <v>4.96E-3</v>
      </c>
      <c r="G1790" s="71" t="s">
        <v>1752</v>
      </c>
      <c r="H1790" s="23">
        <v>800077191302</v>
      </c>
      <c r="I1790" s="17" t="s">
        <v>97</v>
      </c>
      <c r="J1790" s="17" t="s">
        <v>98</v>
      </c>
      <c r="K1790" s="17">
        <v>0.13420000000000001</v>
      </c>
      <c r="L1790" s="17">
        <v>0.125</v>
      </c>
      <c r="M1790" s="17">
        <v>0.70571099999999998</v>
      </c>
      <c r="N1790" s="18">
        <v>1.02834E-2</v>
      </c>
      <c r="O1790" s="17">
        <v>0</v>
      </c>
      <c r="P1790" s="68" t="s">
        <v>5347</v>
      </c>
      <c r="Q1790" s="67" t="s">
        <v>103</v>
      </c>
      <c r="R1790" s="129" t="s">
        <v>110</v>
      </c>
    </row>
    <row r="1791" spans="1:18">
      <c r="A1791" s="71" t="s">
        <v>50</v>
      </c>
      <c r="B1791" s="23">
        <v>800077035228</v>
      </c>
      <c r="C1791" s="17" t="s">
        <v>91</v>
      </c>
      <c r="D1791" s="17" t="s">
        <v>92</v>
      </c>
      <c r="E1791" s="17">
        <v>0.1183</v>
      </c>
      <c r="F1791" s="18">
        <v>4.96E-3</v>
      </c>
      <c r="G1791" s="71" t="s">
        <v>1753</v>
      </c>
      <c r="H1791" s="23">
        <v>800077201822</v>
      </c>
      <c r="I1791" s="17" t="s">
        <v>98</v>
      </c>
      <c r="J1791" s="17" t="s">
        <v>97</v>
      </c>
      <c r="K1791" s="17">
        <v>0.13020000000000001</v>
      </c>
      <c r="L1791" s="17">
        <v>2.9759999999999999E-3</v>
      </c>
      <c r="M1791" s="17">
        <v>0.73131800000000002</v>
      </c>
      <c r="N1791" s="18">
        <v>0.59880599999999995</v>
      </c>
      <c r="O1791" s="17">
        <v>0</v>
      </c>
      <c r="P1791" s="68" t="s">
        <v>5347</v>
      </c>
      <c r="Q1791" s="67" t="s">
        <v>103</v>
      </c>
      <c r="R1791" s="129" t="s">
        <v>110</v>
      </c>
    </row>
    <row r="1792" spans="1:18">
      <c r="A1792" s="71" t="s">
        <v>50</v>
      </c>
      <c r="B1792" s="23">
        <v>800077035228</v>
      </c>
      <c r="C1792" s="17" t="s">
        <v>91</v>
      </c>
      <c r="D1792" s="17" t="s">
        <v>92</v>
      </c>
      <c r="E1792" s="17">
        <v>0.1183</v>
      </c>
      <c r="F1792" s="18">
        <v>4.96E-3</v>
      </c>
      <c r="G1792" s="71" t="s">
        <v>1754</v>
      </c>
      <c r="H1792" s="23">
        <v>800077205477</v>
      </c>
      <c r="I1792" s="17" t="s">
        <v>97</v>
      </c>
      <c r="J1792" s="17" t="s">
        <v>108</v>
      </c>
      <c r="K1792" s="17">
        <v>0.13020000000000001</v>
      </c>
      <c r="L1792" s="17">
        <v>2.9759999999999999E-3</v>
      </c>
      <c r="M1792" s="17">
        <v>0.73131800000000002</v>
      </c>
      <c r="N1792" s="18">
        <v>0.59880599999999995</v>
      </c>
      <c r="O1792" s="17">
        <v>0</v>
      </c>
      <c r="P1792" s="68" t="s">
        <v>5347</v>
      </c>
      <c r="Q1792" s="67" t="s">
        <v>103</v>
      </c>
      <c r="R1792" s="129" t="s">
        <v>110</v>
      </c>
    </row>
    <row r="1793" spans="1:18">
      <c r="A1793" s="71" t="s">
        <v>50</v>
      </c>
      <c r="B1793" s="23">
        <v>800077035228</v>
      </c>
      <c r="C1793" s="17" t="s">
        <v>91</v>
      </c>
      <c r="D1793" s="17" t="s">
        <v>92</v>
      </c>
      <c r="E1793" s="17">
        <v>0.1183</v>
      </c>
      <c r="F1793" s="18">
        <v>4.96E-3</v>
      </c>
      <c r="G1793" s="71" t="s">
        <v>1755</v>
      </c>
      <c r="H1793" s="23">
        <v>800077223733</v>
      </c>
      <c r="I1793" s="17" t="s">
        <v>108</v>
      </c>
      <c r="J1793" s="17" t="s">
        <v>98</v>
      </c>
      <c r="K1793" s="17">
        <v>4.9700000000000001E-2</v>
      </c>
      <c r="L1793" s="17">
        <v>2.9759999999999999E-3</v>
      </c>
      <c r="M1793" s="17">
        <v>0.136488</v>
      </c>
      <c r="N1793" s="18">
        <v>0.59880599999999995</v>
      </c>
      <c r="O1793" s="17">
        <v>0</v>
      </c>
      <c r="P1793" s="68" t="s">
        <v>5347</v>
      </c>
      <c r="Q1793" s="67" t="s">
        <v>103</v>
      </c>
      <c r="R1793" s="129" t="s">
        <v>110</v>
      </c>
    </row>
    <row r="1794" spans="1:18">
      <c r="A1794" s="71" t="s">
        <v>50</v>
      </c>
      <c r="B1794" s="23">
        <v>800077035228</v>
      </c>
      <c r="C1794" s="17" t="s">
        <v>91</v>
      </c>
      <c r="D1794" s="17" t="s">
        <v>92</v>
      </c>
      <c r="E1794" s="17">
        <v>0.1183</v>
      </c>
      <c r="F1794" s="18">
        <v>4.96E-3</v>
      </c>
      <c r="G1794" s="71" t="s">
        <v>1756</v>
      </c>
      <c r="H1794" s="23">
        <v>800077223801</v>
      </c>
      <c r="I1794" s="17" t="s">
        <v>107</v>
      </c>
      <c r="J1794" s="17" t="s">
        <v>360</v>
      </c>
      <c r="K1794" s="17">
        <v>4.9700000000000001E-2</v>
      </c>
      <c r="L1794" s="17">
        <v>2.9759999999999999E-3</v>
      </c>
      <c r="M1794" s="17">
        <v>0.136488</v>
      </c>
      <c r="N1794" s="18">
        <v>0.59880599999999995</v>
      </c>
      <c r="O1794" s="17">
        <v>0</v>
      </c>
      <c r="P1794" s="68" t="s">
        <v>5347</v>
      </c>
      <c r="Q1794" s="67" t="s">
        <v>103</v>
      </c>
      <c r="R1794" s="129" t="s">
        <v>110</v>
      </c>
    </row>
    <row r="1795" spans="1:18">
      <c r="A1795" s="71" t="s">
        <v>50</v>
      </c>
      <c r="B1795" s="23">
        <v>800077035228</v>
      </c>
      <c r="C1795" s="17" t="s">
        <v>91</v>
      </c>
      <c r="D1795" s="17" t="s">
        <v>92</v>
      </c>
      <c r="E1795" s="17">
        <v>0.1183</v>
      </c>
      <c r="F1795" s="18">
        <v>4.96E-3</v>
      </c>
      <c r="G1795" s="71" t="s">
        <v>1757</v>
      </c>
      <c r="H1795" s="23">
        <v>800077231267</v>
      </c>
      <c r="I1795" s="17" t="s">
        <v>98</v>
      </c>
      <c r="J1795" s="17" t="s">
        <v>97</v>
      </c>
      <c r="K1795" s="17">
        <v>4.9700000000000001E-2</v>
      </c>
      <c r="L1795" s="17">
        <v>2.9759999999999999E-3</v>
      </c>
      <c r="M1795" s="17">
        <v>0.136488</v>
      </c>
      <c r="N1795" s="18">
        <v>0.59880599999999995</v>
      </c>
      <c r="O1795" s="17">
        <v>0</v>
      </c>
      <c r="P1795" s="68" t="s">
        <v>5347</v>
      </c>
      <c r="Q1795" s="67" t="s">
        <v>103</v>
      </c>
      <c r="R1795" s="129" t="s">
        <v>110</v>
      </c>
    </row>
    <row r="1796" spans="1:18">
      <c r="A1796" s="71" t="s">
        <v>50</v>
      </c>
      <c r="B1796" s="23">
        <v>800077035228</v>
      </c>
      <c r="C1796" s="17" t="s">
        <v>91</v>
      </c>
      <c r="D1796" s="17" t="s">
        <v>92</v>
      </c>
      <c r="E1796" s="17">
        <v>0.1183</v>
      </c>
      <c r="F1796" s="18">
        <v>4.96E-3</v>
      </c>
      <c r="G1796" s="71" t="s">
        <v>1758</v>
      </c>
      <c r="H1796" s="23">
        <v>800077231722</v>
      </c>
      <c r="I1796" s="17" t="s">
        <v>107</v>
      </c>
      <c r="J1796" s="17" t="s">
        <v>108</v>
      </c>
      <c r="K1796" s="17">
        <v>4.9700000000000001E-2</v>
      </c>
      <c r="L1796" s="17">
        <v>2.9759999999999999E-3</v>
      </c>
      <c r="M1796" s="17">
        <v>0.136488</v>
      </c>
      <c r="N1796" s="18">
        <v>0.59880599999999995</v>
      </c>
      <c r="O1796" s="17">
        <v>0</v>
      </c>
      <c r="P1796" s="68" t="s">
        <v>5347</v>
      </c>
      <c r="Q1796" s="67" t="s">
        <v>103</v>
      </c>
      <c r="R1796" s="129" t="s">
        <v>110</v>
      </c>
    </row>
    <row r="1797" spans="1:18">
      <c r="A1797" s="71" t="s">
        <v>50</v>
      </c>
      <c r="B1797" s="23">
        <v>800077035228</v>
      </c>
      <c r="C1797" s="17" t="s">
        <v>91</v>
      </c>
      <c r="D1797" s="17" t="s">
        <v>92</v>
      </c>
      <c r="E1797" s="17">
        <v>0.1183</v>
      </c>
      <c r="F1797" s="18">
        <v>4.96E-3</v>
      </c>
      <c r="G1797" s="71" t="s">
        <v>1759</v>
      </c>
      <c r="H1797" s="23">
        <v>800077350045</v>
      </c>
      <c r="I1797" s="17" t="s">
        <v>98</v>
      </c>
      <c r="J1797" s="17" t="s">
        <v>97</v>
      </c>
      <c r="K1797" s="17">
        <v>0</v>
      </c>
      <c r="L1797" s="17">
        <v>2.9759999999999999E-3</v>
      </c>
      <c r="M1797" s="17">
        <v>0</v>
      </c>
      <c r="N1797" s="18">
        <v>0.59880599999999995</v>
      </c>
      <c r="O1797" s="17">
        <v>0</v>
      </c>
      <c r="P1797" s="68" t="s">
        <v>5348</v>
      </c>
      <c r="Q1797" s="67" t="s">
        <v>129</v>
      </c>
      <c r="R1797" s="129" t="s">
        <v>110</v>
      </c>
    </row>
    <row r="1798" spans="1:18">
      <c r="A1798" s="71" t="s">
        <v>50</v>
      </c>
      <c r="B1798" s="23">
        <v>800077035228</v>
      </c>
      <c r="C1798" s="17" t="s">
        <v>91</v>
      </c>
      <c r="D1798" s="17" t="s">
        <v>92</v>
      </c>
      <c r="E1798" s="17">
        <v>0.1183</v>
      </c>
      <c r="F1798" s="18">
        <v>4.96E-3</v>
      </c>
      <c r="G1798" s="71" t="s">
        <v>1760</v>
      </c>
      <c r="H1798" s="23">
        <v>800077400117</v>
      </c>
      <c r="I1798" s="17" t="s">
        <v>98</v>
      </c>
      <c r="J1798" s="17" t="s">
        <v>97</v>
      </c>
      <c r="K1798" s="17">
        <v>0</v>
      </c>
      <c r="L1798" s="17">
        <v>2.9759999999999999E-3</v>
      </c>
      <c r="M1798" s="17">
        <v>0</v>
      </c>
      <c r="N1798" s="18">
        <v>0.59880599999999995</v>
      </c>
      <c r="O1798" s="17">
        <v>0</v>
      </c>
      <c r="P1798" s="68" t="s">
        <v>5348</v>
      </c>
      <c r="Q1798" s="67" t="s">
        <v>129</v>
      </c>
      <c r="R1798" s="129" t="s">
        <v>110</v>
      </c>
    </row>
    <row r="1799" spans="1:18">
      <c r="A1799" s="71" t="s">
        <v>19</v>
      </c>
      <c r="B1799" s="23">
        <v>900022102165</v>
      </c>
      <c r="C1799" s="17" t="s">
        <v>89</v>
      </c>
      <c r="D1799" s="17" t="s">
        <v>90</v>
      </c>
      <c r="E1799" s="17">
        <v>0.48809999999999998</v>
      </c>
      <c r="F1799" s="18">
        <v>0.69440000000000002</v>
      </c>
      <c r="G1799" s="71" t="s">
        <v>1761</v>
      </c>
      <c r="H1799" s="23">
        <v>900022065002</v>
      </c>
      <c r="I1799" s="17" t="s">
        <v>108</v>
      </c>
      <c r="J1799" s="17" t="s">
        <v>98</v>
      </c>
      <c r="K1799" s="17">
        <v>0.43840000000000001</v>
      </c>
      <c r="L1799" s="17">
        <v>0.52480000000000004</v>
      </c>
      <c r="M1799" s="17">
        <v>0.60928700000000002</v>
      </c>
      <c r="N1799" s="18">
        <v>3.8739299999999997E-2</v>
      </c>
      <c r="O1799" s="17">
        <v>0</v>
      </c>
      <c r="P1799" s="68" t="s">
        <v>130</v>
      </c>
      <c r="Q1799" s="67" t="s">
        <v>129</v>
      </c>
      <c r="R1799" s="129" t="s">
        <v>110</v>
      </c>
    </row>
    <row r="1800" spans="1:18">
      <c r="A1800" s="71" t="s">
        <v>19</v>
      </c>
      <c r="B1800" s="23">
        <v>900022102165</v>
      </c>
      <c r="C1800" s="17" t="s">
        <v>89</v>
      </c>
      <c r="D1800" s="17" t="s">
        <v>90</v>
      </c>
      <c r="E1800" s="17">
        <v>0.48809999999999998</v>
      </c>
      <c r="F1800" s="18">
        <v>0.69440000000000002</v>
      </c>
      <c r="G1800" s="71" t="s">
        <v>1762</v>
      </c>
      <c r="H1800" s="23">
        <v>900022067593</v>
      </c>
      <c r="I1800" s="17" t="s">
        <v>108</v>
      </c>
      <c r="J1800" s="17" t="s">
        <v>107</v>
      </c>
      <c r="K1800" s="17">
        <v>0.44040000000000001</v>
      </c>
      <c r="L1800" s="17">
        <v>0.52580000000000005</v>
      </c>
      <c r="M1800" s="17">
        <v>0.60884000000000005</v>
      </c>
      <c r="N1800" s="18">
        <v>4.09956E-2</v>
      </c>
      <c r="O1800" s="17">
        <v>0</v>
      </c>
      <c r="P1800" s="68" t="s">
        <v>130</v>
      </c>
      <c r="Q1800" s="67" t="s">
        <v>129</v>
      </c>
      <c r="R1800" s="129" t="s">
        <v>110</v>
      </c>
    </row>
    <row r="1801" spans="1:18">
      <c r="A1801" s="71" t="s">
        <v>19</v>
      </c>
      <c r="B1801" s="23">
        <v>900022102165</v>
      </c>
      <c r="C1801" s="17" t="s">
        <v>89</v>
      </c>
      <c r="D1801" s="17" t="s">
        <v>90</v>
      </c>
      <c r="E1801" s="17">
        <v>0.48809999999999998</v>
      </c>
      <c r="F1801" s="18">
        <v>0.69440000000000002</v>
      </c>
      <c r="G1801" s="71" t="s">
        <v>1763</v>
      </c>
      <c r="H1801" s="23">
        <v>900022072264</v>
      </c>
      <c r="I1801" s="17" t="s">
        <v>108</v>
      </c>
      <c r="J1801" s="17" t="s">
        <v>107</v>
      </c>
      <c r="K1801" s="17">
        <v>0.496</v>
      </c>
      <c r="L1801" s="17">
        <v>0.81850000000000001</v>
      </c>
      <c r="M1801" s="17">
        <v>0.73434600000000005</v>
      </c>
      <c r="N1801" s="18">
        <v>0.42063699999999998</v>
      </c>
      <c r="O1801" s="17">
        <v>0</v>
      </c>
      <c r="P1801" s="68" t="s">
        <v>130</v>
      </c>
      <c r="Q1801" s="67" t="s">
        <v>129</v>
      </c>
      <c r="R1801" s="129" t="s">
        <v>110</v>
      </c>
    </row>
    <row r="1802" spans="1:18">
      <c r="A1802" s="71" t="s">
        <v>19</v>
      </c>
      <c r="B1802" s="23">
        <v>900022102165</v>
      </c>
      <c r="C1802" s="17" t="s">
        <v>89</v>
      </c>
      <c r="D1802" s="17" t="s">
        <v>90</v>
      </c>
      <c r="E1802" s="17">
        <v>0.48809999999999998</v>
      </c>
      <c r="F1802" s="18">
        <v>0.69440000000000002</v>
      </c>
      <c r="G1802" s="71" t="s">
        <v>1764</v>
      </c>
      <c r="H1802" s="23">
        <v>900022072301</v>
      </c>
      <c r="I1802" s="17" t="s">
        <v>98</v>
      </c>
      <c r="J1802" s="17" t="s">
        <v>108</v>
      </c>
      <c r="K1802" s="17">
        <v>0.495</v>
      </c>
      <c r="L1802" s="17">
        <v>0.73119999999999996</v>
      </c>
      <c r="M1802" s="17">
        <v>0.74455199999999999</v>
      </c>
      <c r="N1802" s="18">
        <v>0.67547299999999999</v>
      </c>
      <c r="O1802" s="17">
        <v>0</v>
      </c>
      <c r="P1802" s="68" t="s">
        <v>130</v>
      </c>
      <c r="Q1802" s="67" t="s">
        <v>129</v>
      </c>
      <c r="R1802" s="129" t="s">
        <v>110</v>
      </c>
    </row>
    <row r="1803" spans="1:18">
      <c r="A1803" s="71" t="s">
        <v>19</v>
      </c>
      <c r="B1803" s="23">
        <v>900022102165</v>
      </c>
      <c r="C1803" s="17" t="s">
        <v>89</v>
      </c>
      <c r="D1803" s="17" t="s">
        <v>90</v>
      </c>
      <c r="E1803" s="17">
        <v>0.48809999999999998</v>
      </c>
      <c r="F1803" s="18">
        <v>0.69440000000000002</v>
      </c>
      <c r="G1803" s="71" t="s">
        <v>1765</v>
      </c>
      <c r="H1803" s="23">
        <v>900022072638</v>
      </c>
      <c r="I1803" s="17" t="s">
        <v>107</v>
      </c>
      <c r="J1803" s="17" t="s">
        <v>108</v>
      </c>
      <c r="K1803" s="17">
        <v>0.48909999999999998</v>
      </c>
      <c r="L1803" s="17">
        <v>0.54959999999999998</v>
      </c>
      <c r="M1803" s="17">
        <v>0.75122299999999997</v>
      </c>
      <c r="N1803" s="18">
        <v>0.28939700000000002</v>
      </c>
      <c r="O1803" s="17">
        <v>0</v>
      </c>
      <c r="P1803" s="68" t="s">
        <v>130</v>
      </c>
      <c r="Q1803" s="67" t="s">
        <v>129</v>
      </c>
      <c r="R1803" s="129" t="s">
        <v>110</v>
      </c>
    </row>
    <row r="1804" spans="1:18">
      <c r="A1804" s="71" t="s">
        <v>19</v>
      </c>
      <c r="B1804" s="23">
        <v>900022102165</v>
      </c>
      <c r="C1804" s="17" t="s">
        <v>89</v>
      </c>
      <c r="D1804" s="17" t="s">
        <v>90</v>
      </c>
      <c r="E1804" s="17">
        <v>0.48809999999999998</v>
      </c>
      <c r="F1804" s="18">
        <v>0.69440000000000002</v>
      </c>
      <c r="G1804" s="71" t="s">
        <v>1766</v>
      </c>
      <c r="H1804" s="23">
        <v>900022072719</v>
      </c>
      <c r="I1804" s="17" t="s">
        <v>108</v>
      </c>
      <c r="J1804" s="17" t="s">
        <v>107</v>
      </c>
      <c r="K1804" s="17">
        <v>0.43840000000000001</v>
      </c>
      <c r="L1804" s="17">
        <v>0.54859999999999998</v>
      </c>
      <c r="M1804" s="17">
        <v>0.62186399999999997</v>
      </c>
      <c r="N1804" s="18">
        <v>0.28786200000000001</v>
      </c>
      <c r="O1804" s="17">
        <v>0</v>
      </c>
      <c r="P1804" s="68" t="s">
        <v>130</v>
      </c>
      <c r="Q1804" s="67" t="s">
        <v>129</v>
      </c>
      <c r="R1804" s="129" t="s">
        <v>110</v>
      </c>
    </row>
    <row r="1805" spans="1:18">
      <c r="A1805" s="71" t="s">
        <v>19</v>
      </c>
      <c r="B1805" s="23">
        <v>900022102165</v>
      </c>
      <c r="C1805" s="17" t="s">
        <v>89</v>
      </c>
      <c r="D1805" s="17" t="s">
        <v>90</v>
      </c>
      <c r="E1805" s="17">
        <v>0.48809999999999998</v>
      </c>
      <c r="F1805" s="18">
        <v>0.69440000000000002</v>
      </c>
      <c r="G1805" s="71" t="s">
        <v>1767</v>
      </c>
      <c r="H1805" s="23">
        <v>900022076071</v>
      </c>
      <c r="I1805" s="17" t="s">
        <v>98</v>
      </c>
      <c r="J1805" s="17" t="s">
        <v>97</v>
      </c>
      <c r="K1805" s="17">
        <v>0.48509999999999998</v>
      </c>
      <c r="L1805" s="17">
        <v>0.55059999999999998</v>
      </c>
      <c r="M1805" s="17">
        <v>0.75811600000000001</v>
      </c>
      <c r="N1805" s="18">
        <v>0.29093799999999997</v>
      </c>
      <c r="O1805" s="17">
        <v>0</v>
      </c>
      <c r="P1805" s="68" t="s">
        <v>130</v>
      </c>
      <c r="Q1805" s="67" t="s">
        <v>129</v>
      </c>
      <c r="R1805" s="129" t="s">
        <v>110</v>
      </c>
    </row>
    <row r="1806" spans="1:18">
      <c r="A1806" s="71" t="s">
        <v>19</v>
      </c>
      <c r="B1806" s="23">
        <v>900022102165</v>
      </c>
      <c r="C1806" s="17" t="s">
        <v>89</v>
      </c>
      <c r="D1806" s="17" t="s">
        <v>90</v>
      </c>
      <c r="E1806" s="17">
        <v>0.48809999999999998</v>
      </c>
      <c r="F1806" s="18">
        <v>0.69440000000000002</v>
      </c>
      <c r="G1806" s="71" t="s">
        <v>1768</v>
      </c>
      <c r="H1806" s="23">
        <v>900022076795</v>
      </c>
      <c r="I1806" s="17" t="s">
        <v>107</v>
      </c>
      <c r="J1806" s="17" t="s">
        <v>108</v>
      </c>
      <c r="K1806" s="17">
        <v>0.498</v>
      </c>
      <c r="L1806" s="17">
        <v>0.18149999999999999</v>
      </c>
      <c r="M1806" s="17">
        <v>0.76232699999999998</v>
      </c>
      <c r="N1806" s="18">
        <v>0.42791499999999999</v>
      </c>
      <c r="O1806" s="17">
        <v>0</v>
      </c>
      <c r="P1806" s="68" t="s">
        <v>130</v>
      </c>
      <c r="Q1806" s="67" t="s">
        <v>129</v>
      </c>
      <c r="R1806" s="129" t="s">
        <v>110</v>
      </c>
    </row>
    <row r="1807" spans="1:18">
      <c r="A1807" s="71" t="s">
        <v>19</v>
      </c>
      <c r="B1807" s="23">
        <v>900022102165</v>
      </c>
      <c r="C1807" s="17" t="s">
        <v>89</v>
      </c>
      <c r="D1807" s="17" t="s">
        <v>90</v>
      </c>
      <c r="E1807" s="17">
        <v>0.48809999999999998</v>
      </c>
      <c r="F1807" s="18">
        <v>0.69440000000000002</v>
      </c>
      <c r="G1807" s="71" t="s">
        <v>1769</v>
      </c>
      <c r="H1807" s="23">
        <v>900022077085</v>
      </c>
      <c r="I1807" s="17" t="s">
        <v>98</v>
      </c>
      <c r="J1807" s="17" t="s">
        <v>107</v>
      </c>
      <c r="K1807" s="17">
        <v>0.49399999999999999</v>
      </c>
      <c r="L1807" s="17">
        <v>0.72119999999999995</v>
      </c>
      <c r="M1807" s="17">
        <v>0.78273300000000001</v>
      </c>
      <c r="N1807" s="18">
        <v>0.71571799999999997</v>
      </c>
      <c r="O1807" s="17">
        <v>0</v>
      </c>
      <c r="P1807" s="68" t="s">
        <v>130</v>
      </c>
      <c r="Q1807" s="67" t="s">
        <v>129</v>
      </c>
      <c r="R1807" s="129" t="s">
        <v>110</v>
      </c>
    </row>
    <row r="1808" spans="1:18">
      <c r="A1808" s="71" t="s">
        <v>19</v>
      </c>
      <c r="B1808" s="23">
        <v>900022102165</v>
      </c>
      <c r="C1808" s="17" t="s">
        <v>89</v>
      </c>
      <c r="D1808" s="17" t="s">
        <v>90</v>
      </c>
      <c r="E1808" s="17">
        <v>0.48809999999999998</v>
      </c>
      <c r="F1808" s="18">
        <v>0.69440000000000002</v>
      </c>
      <c r="G1808" s="71" t="s">
        <v>1770</v>
      </c>
      <c r="H1808" s="23">
        <v>900022077543</v>
      </c>
      <c r="I1808" s="17" t="s">
        <v>98</v>
      </c>
      <c r="J1808" s="17" t="s">
        <v>97</v>
      </c>
      <c r="K1808" s="17">
        <v>0.3201</v>
      </c>
      <c r="L1808" s="17">
        <v>0.27879999999999999</v>
      </c>
      <c r="M1808" s="17">
        <v>0.32220799999999999</v>
      </c>
      <c r="N1808" s="18">
        <v>0.70761499999999999</v>
      </c>
      <c r="O1808" s="17">
        <v>0</v>
      </c>
      <c r="P1808" s="68" t="s">
        <v>130</v>
      </c>
      <c r="Q1808" s="67" t="s">
        <v>129</v>
      </c>
      <c r="R1808" s="129" t="s">
        <v>110</v>
      </c>
    </row>
    <row r="1809" spans="1:18">
      <c r="A1809" s="71" t="s">
        <v>19</v>
      </c>
      <c r="B1809" s="23">
        <v>900022102165</v>
      </c>
      <c r="C1809" s="17" t="s">
        <v>89</v>
      </c>
      <c r="D1809" s="17" t="s">
        <v>90</v>
      </c>
      <c r="E1809" s="17">
        <v>0.48809999999999998</v>
      </c>
      <c r="F1809" s="18">
        <v>0.69440000000000002</v>
      </c>
      <c r="G1809" s="71" t="s">
        <v>1771</v>
      </c>
      <c r="H1809" s="23">
        <v>900022081274</v>
      </c>
      <c r="I1809" s="17" t="s">
        <v>416</v>
      </c>
      <c r="J1809" s="17" t="s">
        <v>98</v>
      </c>
      <c r="K1809" s="17">
        <v>0.45729999999999998</v>
      </c>
      <c r="L1809" s="17">
        <v>0.30359999999999998</v>
      </c>
      <c r="M1809" s="17">
        <v>0.62796300000000005</v>
      </c>
      <c r="N1809" s="18">
        <v>0.63030900000000001</v>
      </c>
      <c r="O1809" s="17">
        <v>0</v>
      </c>
      <c r="P1809" s="68" t="s">
        <v>130</v>
      </c>
      <c r="Q1809" s="67" t="s">
        <v>129</v>
      </c>
      <c r="R1809" s="129" t="s">
        <v>110</v>
      </c>
    </row>
    <row r="1810" spans="1:18">
      <c r="A1810" s="71" t="s">
        <v>19</v>
      </c>
      <c r="B1810" s="23">
        <v>900022102165</v>
      </c>
      <c r="C1810" s="17" t="s">
        <v>89</v>
      </c>
      <c r="D1810" s="17" t="s">
        <v>90</v>
      </c>
      <c r="E1810" s="17">
        <v>0.48809999999999998</v>
      </c>
      <c r="F1810" s="18">
        <v>0.69440000000000002</v>
      </c>
      <c r="G1810" s="71" t="s">
        <v>1772</v>
      </c>
      <c r="H1810" s="23">
        <v>900022081397</v>
      </c>
      <c r="I1810" s="17" t="s">
        <v>97</v>
      </c>
      <c r="J1810" s="17" t="s">
        <v>108</v>
      </c>
      <c r="K1810" s="17">
        <v>0.48509999999999998</v>
      </c>
      <c r="L1810" s="17">
        <v>0.70440000000000003</v>
      </c>
      <c r="M1810" s="17">
        <v>0.86561500000000002</v>
      </c>
      <c r="N1810" s="18">
        <v>0.72123099999999996</v>
      </c>
      <c r="O1810" s="17">
        <v>1</v>
      </c>
      <c r="P1810" s="68" t="s">
        <v>130</v>
      </c>
      <c r="Q1810" s="67" t="s">
        <v>129</v>
      </c>
      <c r="R1810" s="129" t="s">
        <v>110</v>
      </c>
    </row>
    <row r="1811" spans="1:18">
      <c r="A1811" s="71" t="s">
        <v>19</v>
      </c>
      <c r="B1811" s="23">
        <v>900022102165</v>
      </c>
      <c r="C1811" s="17" t="s">
        <v>89</v>
      </c>
      <c r="D1811" s="17" t="s">
        <v>90</v>
      </c>
      <c r="E1811" s="17">
        <v>0.48809999999999998</v>
      </c>
      <c r="F1811" s="18">
        <v>0.69440000000000002</v>
      </c>
      <c r="G1811" s="71" t="s">
        <v>1773</v>
      </c>
      <c r="H1811" s="23">
        <v>900022081850</v>
      </c>
      <c r="I1811" s="17" t="s">
        <v>97</v>
      </c>
      <c r="J1811" s="17" t="s">
        <v>98</v>
      </c>
      <c r="K1811" s="17">
        <v>0.48509999999999998</v>
      </c>
      <c r="L1811" s="17">
        <v>0.70730000000000004</v>
      </c>
      <c r="M1811" s="17">
        <v>0.86561500000000002</v>
      </c>
      <c r="N1811" s="18">
        <v>0.71679099999999996</v>
      </c>
      <c r="O1811" s="17">
        <v>1</v>
      </c>
      <c r="P1811" s="68" t="s">
        <v>130</v>
      </c>
      <c r="Q1811" s="67" t="s">
        <v>129</v>
      </c>
      <c r="R1811" s="129" t="s">
        <v>110</v>
      </c>
    </row>
    <row r="1812" spans="1:18">
      <c r="A1812" s="71" t="s">
        <v>19</v>
      </c>
      <c r="B1812" s="23">
        <v>900022102165</v>
      </c>
      <c r="C1812" s="17" t="s">
        <v>89</v>
      </c>
      <c r="D1812" s="17" t="s">
        <v>90</v>
      </c>
      <c r="E1812" s="17">
        <v>0.48809999999999998</v>
      </c>
      <c r="F1812" s="18">
        <v>0.69440000000000002</v>
      </c>
      <c r="G1812" s="71" t="s">
        <v>1774</v>
      </c>
      <c r="H1812" s="23">
        <v>900022083404</v>
      </c>
      <c r="I1812" s="17" t="s">
        <v>98</v>
      </c>
      <c r="J1812" s="17" t="s">
        <v>97</v>
      </c>
      <c r="K1812" s="17">
        <v>0.4264</v>
      </c>
      <c r="L1812" s="17">
        <v>0.29559999999999997</v>
      </c>
      <c r="M1812" s="17">
        <v>0.59841999999999995</v>
      </c>
      <c r="N1812" s="18">
        <v>0.72926999999999997</v>
      </c>
      <c r="O1812" s="17">
        <v>0</v>
      </c>
      <c r="P1812" s="68" t="s">
        <v>130</v>
      </c>
      <c r="Q1812" s="67" t="s">
        <v>129</v>
      </c>
      <c r="R1812" s="129" t="s">
        <v>110</v>
      </c>
    </row>
    <row r="1813" spans="1:18">
      <c r="A1813" s="71" t="s">
        <v>19</v>
      </c>
      <c r="B1813" s="23">
        <v>900022102165</v>
      </c>
      <c r="C1813" s="17" t="s">
        <v>89</v>
      </c>
      <c r="D1813" s="17" t="s">
        <v>90</v>
      </c>
      <c r="E1813" s="17">
        <v>0.48809999999999998</v>
      </c>
      <c r="F1813" s="18">
        <v>0.69440000000000002</v>
      </c>
      <c r="G1813" s="71" t="s">
        <v>1775</v>
      </c>
      <c r="H1813" s="23">
        <v>900022084310</v>
      </c>
      <c r="I1813" s="17" t="s">
        <v>97</v>
      </c>
      <c r="J1813" s="17" t="s">
        <v>98</v>
      </c>
      <c r="K1813" s="17">
        <v>0.48409999999999997</v>
      </c>
      <c r="L1813" s="17">
        <v>0.70240000000000002</v>
      </c>
      <c r="M1813" s="17">
        <v>0.876776</v>
      </c>
      <c r="N1813" s="18">
        <v>0.72155599999999998</v>
      </c>
      <c r="O1813" s="17">
        <v>1</v>
      </c>
      <c r="P1813" s="68" t="s">
        <v>130</v>
      </c>
      <c r="Q1813" s="67" t="s">
        <v>129</v>
      </c>
      <c r="R1813" s="129" t="s">
        <v>110</v>
      </c>
    </row>
    <row r="1814" spans="1:18">
      <c r="A1814" s="71" t="s">
        <v>19</v>
      </c>
      <c r="B1814" s="23">
        <v>900022102165</v>
      </c>
      <c r="C1814" s="17" t="s">
        <v>89</v>
      </c>
      <c r="D1814" s="17" t="s">
        <v>90</v>
      </c>
      <c r="E1814" s="17">
        <v>0.48809999999999998</v>
      </c>
      <c r="F1814" s="18">
        <v>0.69440000000000002</v>
      </c>
      <c r="G1814" s="71" t="s">
        <v>1776</v>
      </c>
      <c r="H1814" s="23">
        <v>900022085598</v>
      </c>
      <c r="I1814" s="17" t="s">
        <v>98</v>
      </c>
      <c r="J1814" s="17" t="s">
        <v>97</v>
      </c>
      <c r="K1814" s="17">
        <v>0.47810000000000002</v>
      </c>
      <c r="L1814" s="17">
        <v>0.53769999999999996</v>
      </c>
      <c r="M1814" s="17">
        <v>0.88450600000000001</v>
      </c>
      <c r="N1814" s="18">
        <v>0.32320100000000002</v>
      </c>
      <c r="O1814" s="17">
        <v>1</v>
      </c>
      <c r="P1814" s="68" t="s">
        <v>130</v>
      </c>
      <c r="Q1814" s="67" t="s">
        <v>129</v>
      </c>
      <c r="R1814" s="129" t="s">
        <v>110</v>
      </c>
    </row>
    <row r="1815" spans="1:18">
      <c r="A1815" s="71" t="s">
        <v>19</v>
      </c>
      <c r="B1815" s="23">
        <v>900022102165</v>
      </c>
      <c r="C1815" s="17" t="s">
        <v>89</v>
      </c>
      <c r="D1815" s="17" t="s">
        <v>90</v>
      </c>
      <c r="E1815" s="17">
        <v>0.48809999999999998</v>
      </c>
      <c r="F1815" s="18">
        <v>0.69440000000000002</v>
      </c>
      <c r="G1815" s="71" t="s">
        <v>1777</v>
      </c>
      <c r="H1815" s="23">
        <v>900022085719</v>
      </c>
      <c r="I1815" s="17" t="s">
        <v>1778</v>
      </c>
      <c r="J1815" s="17" t="s">
        <v>98</v>
      </c>
      <c r="K1815" s="17">
        <v>0.47120000000000001</v>
      </c>
      <c r="L1815" s="17">
        <v>0.29659999999999997</v>
      </c>
      <c r="M1815" s="17">
        <v>0.76361800000000002</v>
      </c>
      <c r="N1815" s="18">
        <v>0.74969399999999997</v>
      </c>
      <c r="O1815" s="17">
        <v>0</v>
      </c>
      <c r="P1815" s="68" t="s">
        <v>130</v>
      </c>
      <c r="Q1815" s="67" t="s">
        <v>129</v>
      </c>
      <c r="R1815" s="129" t="s">
        <v>110</v>
      </c>
    </row>
    <row r="1816" spans="1:18">
      <c r="A1816" s="71" t="s">
        <v>19</v>
      </c>
      <c r="B1816" s="23">
        <v>900022102165</v>
      </c>
      <c r="C1816" s="17" t="s">
        <v>89</v>
      </c>
      <c r="D1816" s="17" t="s">
        <v>90</v>
      </c>
      <c r="E1816" s="17">
        <v>0.48809999999999998</v>
      </c>
      <c r="F1816" s="18">
        <v>0.69440000000000002</v>
      </c>
      <c r="G1816" s="71" t="s">
        <v>1779</v>
      </c>
      <c r="H1816" s="23">
        <v>900022087473</v>
      </c>
      <c r="I1816" s="17" t="s">
        <v>97</v>
      </c>
      <c r="J1816" s="17" t="s">
        <v>98</v>
      </c>
      <c r="K1816" s="17">
        <v>0.29720000000000002</v>
      </c>
      <c r="L1816" s="17">
        <v>0.30059999999999998</v>
      </c>
      <c r="M1816" s="17">
        <v>0.397698</v>
      </c>
      <c r="N1816" s="18">
        <v>0.93091900000000005</v>
      </c>
      <c r="O1816" s="17">
        <v>0</v>
      </c>
      <c r="P1816" s="68" t="s">
        <v>130</v>
      </c>
      <c r="Q1816" s="67" t="s">
        <v>129</v>
      </c>
      <c r="R1816" s="129" t="s">
        <v>110</v>
      </c>
    </row>
    <row r="1817" spans="1:18">
      <c r="A1817" s="71" t="s">
        <v>19</v>
      </c>
      <c r="B1817" s="23">
        <v>900022102165</v>
      </c>
      <c r="C1817" s="17" t="s">
        <v>89</v>
      </c>
      <c r="D1817" s="17" t="s">
        <v>90</v>
      </c>
      <c r="E1817" s="17">
        <v>0.48809999999999998</v>
      </c>
      <c r="F1817" s="18">
        <v>0.69440000000000002</v>
      </c>
      <c r="G1817" s="71" t="s">
        <v>1780</v>
      </c>
      <c r="H1817" s="23">
        <v>900022088090</v>
      </c>
      <c r="I1817" s="17" t="s">
        <v>97</v>
      </c>
      <c r="J1817" s="17" t="s">
        <v>107</v>
      </c>
      <c r="K1817" s="17">
        <v>0.48809999999999998</v>
      </c>
      <c r="L1817" s="17">
        <v>0.6885</v>
      </c>
      <c r="M1817" s="17">
        <v>0.99205900000000002</v>
      </c>
      <c r="N1817" s="18">
        <v>0.96333400000000002</v>
      </c>
      <c r="O1817" s="17">
        <v>1</v>
      </c>
      <c r="P1817" s="68" t="s">
        <v>130</v>
      </c>
      <c r="Q1817" s="67" t="s">
        <v>129</v>
      </c>
      <c r="R1817" s="129" t="s">
        <v>110</v>
      </c>
    </row>
    <row r="1818" spans="1:18">
      <c r="A1818" s="71" t="s">
        <v>19</v>
      </c>
      <c r="B1818" s="23">
        <v>900022102165</v>
      </c>
      <c r="C1818" s="17" t="s">
        <v>89</v>
      </c>
      <c r="D1818" s="17" t="s">
        <v>90</v>
      </c>
      <c r="E1818" s="17">
        <v>0.48809999999999998</v>
      </c>
      <c r="F1818" s="18">
        <v>0.69440000000000002</v>
      </c>
      <c r="G1818" s="71" t="s">
        <v>1781</v>
      </c>
      <c r="H1818" s="23">
        <v>900022088094</v>
      </c>
      <c r="I1818" s="17" t="s">
        <v>108</v>
      </c>
      <c r="J1818" s="17" t="s">
        <v>107</v>
      </c>
      <c r="K1818" s="17">
        <v>0.48809999999999998</v>
      </c>
      <c r="L1818" s="17">
        <v>0.6885</v>
      </c>
      <c r="M1818" s="17">
        <v>0.99205900000000002</v>
      </c>
      <c r="N1818" s="18">
        <v>0.96333400000000002</v>
      </c>
      <c r="O1818" s="17">
        <v>1</v>
      </c>
      <c r="P1818" s="68" t="s">
        <v>130</v>
      </c>
      <c r="Q1818" s="67" t="s">
        <v>129</v>
      </c>
      <c r="R1818" s="129" t="s">
        <v>110</v>
      </c>
    </row>
    <row r="1819" spans="1:18">
      <c r="A1819" s="71" t="s">
        <v>19</v>
      </c>
      <c r="B1819" s="23">
        <v>900022102165</v>
      </c>
      <c r="C1819" s="17" t="s">
        <v>89</v>
      </c>
      <c r="D1819" s="17" t="s">
        <v>90</v>
      </c>
      <c r="E1819" s="17">
        <v>0.48809999999999998</v>
      </c>
      <c r="F1819" s="18">
        <v>0.69440000000000002</v>
      </c>
      <c r="G1819" s="71" t="s">
        <v>1782</v>
      </c>
      <c r="H1819" s="23">
        <v>900022088260</v>
      </c>
      <c r="I1819" s="17" t="s">
        <v>97</v>
      </c>
      <c r="J1819" s="17" t="s">
        <v>98</v>
      </c>
      <c r="K1819" s="17">
        <v>0.48609999999999998</v>
      </c>
      <c r="L1819" s="17">
        <v>0.6875</v>
      </c>
      <c r="M1819" s="17">
        <v>0.98416400000000004</v>
      </c>
      <c r="N1819" s="18">
        <v>0.96799999999999997</v>
      </c>
      <c r="O1819" s="17">
        <v>1</v>
      </c>
      <c r="P1819" s="68" t="s">
        <v>130</v>
      </c>
      <c r="Q1819" s="67" t="s">
        <v>129</v>
      </c>
      <c r="R1819" s="129" t="s">
        <v>110</v>
      </c>
    </row>
    <row r="1820" spans="1:18">
      <c r="A1820" s="71" t="s">
        <v>19</v>
      </c>
      <c r="B1820" s="23">
        <v>900022102165</v>
      </c>
      <c r="C1820" s="17" t="s">
        <v>89</v>
      </c>
      <c r="D1820" s="17" t="s">
        <v>90</v>
      </c>
      <c r="E1820" s="17">
        <v>0.48809999999999998</v>
      </c>
      <c r="F1820" s="18">
        <v>0.69440000000000002</v>
      </c>
      <c r="G1820" s="71" t="s">
        <v>1783</v>
      </c>
      <c r="H1820" s="23">
        <v>900022090301</v>
      </c>
      <c r="I1820" s="17" t="s">
        <v>107</v>
      </c>
      <c r="J1820" s="17" t="s">
        <v>98</v>
      </c>
      <c r="K1820" s="17">
        <v>0.44330000000000003</v>
      </c>
      <c r="L1820" s="17">
        <v>0.6865</v>
      </c>
      <c r="M1820" s="17">
        <v>0.76378599999999996</v>
      </c>
      <c r="N1820" s="18">
        <v>0.96354399999999996</v>
      </c>
      <c r="O1820" s="17">
        <v>0</v>
      </c>
      <c r="P1820" s="68" t="s">
        <v>130</v>
      </c>
      <c r="Q1820" s="67" t="s">
        <v>129</v>
      </c>
      <c r="R1820" s="129" t="s">
        <v>110</v>
      </c>
    </row>
    <row r="1821" spans="1:18">
      <c r="A1821" s="71" t="s">
        <v>19</v>
      </c>
      <c r="B1821" s="23">
        <v>900022102165</v>
      </c>
      <c r="C1821" s="17" t="s">
        <v>89</v>
      </c>
      <c r="D1821" s="17" t="s">
        <v>90</v>
      </c>
      <c r="E1821" s="17">
        <v>0.48809999999999998</v>
      </c>
      <c r="F1821" s="18">
        <v>0.69440000000000002</v>
      </c>
      <c r="G1821" s="71" t="s">
        <v>1784</v>
      </c>
      <c r="H1821" s="23">
        <v>900022090521</v>
      </c>
      <c r="I1821" s="17" t="s">
        <v>107</v>
      </c>
      <c r="J1821" s="17" t="s">
        <v>108</v>
      </c>
      <c r="K1821" s="17">
        <v>0.496</v>
      </c>
      <c r="L1821" s="17">
        <v>0.6875</v>
      </c>
      <c r="M1821" s="17">
        <v>0.95308800000000005</v>
      </c>
      <c r="N1821" s="18">
        <v>0.96799999999999997</v>
      </c>
      <c r="O1821" s="17">
        <v>1</v>
      </c>
      <c r="P1821" s="68" t="s">
        <v>130</v>
      </c>
      <c r="Q1821" s="67" t="s">
        <v>129</v>
      </c>
      <c r="R1821" s="129" t="s">
        <v>110</v>
      </c>
    </row>
    <row r="1822" spans="1:18">
      <c r="A1822" s="71" t="s">
        <v>19</v>
      </c>
      <c r="B1822" s="23">
        <v>900022102165</v>
      </c>
      <c r="C1822" s="17" t="s">
        <v>89</v>
      </c>
      <c r="D1822" s="17" t="s">
        <v>90</v>
      </c>
      <c r="E1822" s="17">
        <v>0.48809999999999998</v>
      </c>
      <c r="F1822" s="18">
        <v>0.69440000000000002</v>
      </c>
      <c r="G1822" s="71" t="s">
        <v>1785</v>
      </c>
      <c r="H1822" s="23">
        <v>900022090603</v>
      </c>
      <c r="I1822" s="17" t="s">
        <v>97</v>
      </c>
      <c r="J1822" s="17" t="s">
        <v>98</v>
      </c>
      <c r="K1822" s="17">
        <v>0.495</v>
      </c>
      <c r="L1822" s="17">
        <v>0.6875</v>
      </c>
      <c r="M1822" s="17">
        <v>0.94915000000000005</v>
      </c>
      <c r="N1822" s="18">
        <v>0.96799999999999997</v>
      </c>
      <c r="O1822" s="17">
        <v>1</v>
      </c>
      <c r="P1822" s="68" t="s">
        <v>130</v>
      </c>
      <c r="Q1822" s="67" t="s">
        <v>129</v>
      </c>
      <c r="R1822" s="129" t="s">
        <v>110</v>
      </c>
    </row>
    <row r="1823" spans="1:18">
      <c r="A1823" s="71" t="s">
        <v>19</v>
      </c>
      <c r="B1823" s="23">
        <v>900022102165</v>
      </c>
      <c r="C1823" s="17" t="s">
        <v>89</v>
      </c>
      <c r="D1823" s="17" t="s">
        <v>90</v>
      </c>
      <c r="E1823" s="17">
        <v>0.48809999999999998</v>
      </c>
      <c r="F1823" s="18">
        <v>0.69440000000000002</v>
      </c>
      <c r="G1823" s="71" t="s">
        <v>1786</v>
      </c>
      <c r="H1823" s="23">
        <v>900022090935</v>
      </c>
      <c r="I1823" s="17" t="s">
        <v>97</v>
      </c>
      <c r="J1823" s="17" t="s">
        <v>98</v>
      </c>
      <c r="K1823" s="17">
        <v>0.496</v>
      </c>
      <c r="L1823" s="17">
        <v>0.6855</v>
      </c>
      <c r="M1823" s="17">
        <v>0.96087</v>
      </c>
      <c r="N1823" s="18">
        <v>0.93205499999999997</v>
      </c>
      <c r="O1823" s="17">
        <v>1</v>
      </c>
      <c r="P1823" s="68" t="s">
        <v>130</v>
      </c>
      <c r="Q1823" s="67" t="s">
        <v>129</v>
      </c>
      <c r="R1823" s="129" t="s">
        <v>110</v>
      </c>
    </row>
    <row r="1824" spans="1:18">
      <c r="A1824" s="71" t="s">
        <v>19</v>
      </c>
      <c r="B1824" s="23">
        <v>900022102165</v>
      </c>
      <c r="C1824" s="17" t="s">
        <v>89</v>
      </c>
      <c r="D1824" s="17" t="s">
        <v>90</v>
      </c>
      <c r="E1824" s="17">
        <v>0.48809999999999998</v>
      </c>
      <c r="F1824" s="18">
        <v>0.69440000000000002</v>
      </c>
      <c r="G1824" s="71" t="s">
        <v>1787</v>
      </c>
      <c r="H1824" s="23">
        <v>900022090936</v>
      </c>
      <c r="I1824" s="17" t="s">
        <v>97</v>
      </c>
      <c r="J1824" s="17" t="s">
        <v>108</v>
      </c>
      <c r="K1824" s="17">
        <v>0.499</v>
      </c>
      <c r="L1824" s="17">
        <v>0.3145</v>
      </c>
      <c r="M1824" s="17">
        <v>0.94187900000000002</v>
      </c>
      <c r="N1824" s="18">
        <v>0.93205499999999997</v>
      </c>
      <c r="O1824" s="17">
        <v>1</v>
      </c>
      <c r="P1824" s="68" t="s">
        <v>130</v>
      </c>
      <c r="Q1824" s="67" t="s">
        <v>129</v>
      </c>
      <c r="R1824" s="129" t="s">
        <v>110</v>
      </c>
    </row>
    <row r="1825" spans="1:18">
      <c r="A1825" s="71" t="s">
        <v>19</v>
      </c>
      <c r="B1825" s="23">
        <v>900022102165</v>
      </c>
      <c r="C1825" s="17" t="s">
        <v>89</v>
      </c>
      <c r="D1825" s="17" t="s">
        <v>90</v>
      </c>
      <c r="E1825" s="17">
        <v>0.48809999999999998</v>
      </c>
      <c r="F1825" s="18">
        <v>0.69440000000000002</v>
      </c>
      <c r="G1825" s="71" t="s">
        <v>1788</v>
      </c>
      <c r="H1825" s="23">
        <v>900022091069</v>
      </c>
      <c r="I1825" s="17" t="s">
        <v>97</v>
      </c>
      <c r="J1825" s="17" t="s">
        <v>98</v>
      </c>
      <c r="K1825" s="17">
        <v>0.496</v>
      </c>
      <c r="L1825" s="17">
        <v>0.6895</v>
      </c>
      <c r="M1825" s="17">
        <v>0.95308800000000005</v>
      </c>
      <c r="N1825" s="18">
        <v>0.976997</v>
      </c>
      <c r="O1825" s="17">
        <v>1</v>
      </c>
      <c r="P1825" s="68" t="s">
        <v>130</v>
      </c>
      <c r="Q1825" s="67" t="s">
        <v>129</v>
      </c>
      <c r="R1825" s="129" t="s">
        <v>110</v>
      </c>
    </row>
    <row r="1826" spans="1:18">
      <c r="A1826" s="71" t="s">
        <v>19</v>
      </c>
      <c r="B1826" s="23">
        <v>900022102165</v>
      </c>
      <c r="C1826" s="17" t="s">
        <v>89</v>
      </c>
      <c r="D1826" s="17" t="s">
        <v>90</v>
      </c>
      <c r="E1826" s="17">
        <v>0.48809999999999998</v>
      </c>
      <c r="F1826" s="18">
        <v>0.69440000000000002</v>
      </c>
      <c r="G1826" s="71" t="s">
        <v>1789</v>
      </c>
      <c r="H1826" s="23">
        <v>900022091924</v>
      </c>
      <c r="I1826" s="17" t="s">
        <v>108</v>
      </c>
      <c r="J1826" s="17" t="s">
        <v>97</v>
      </c>
      <c r="K1826" s="17">
        <v>0.5</v>
      </c>
      <c r="L1826" s="17">
        <v>0.3115</v>
      </c>
      <c r="M1826" s="17">
        <v>0.93023900000000004</v>
      </c>
      <c r="N1826" s="18">
        <v>0.96333400000000002</v>
      </c>
      <c r="O1826" s="17">
        <v>1</v>
      </c>
      <c r="P1826" s="68" t="s">
        <v>130</v>
      </c>
      <c r="Q1826" s="67" t="s">
        <v>129</v>
      </c>
      <c r="R1826" s="129" t="s">
        <v>110</v>
      </c>
    </row>
    <row r="1827" spans="1:18">
      <c r="A1827" s="71" t="s">
        <v>19</v>
      </c>
      <c r="B1827" s="23">
        <v>900022102165</v>
      </c>
      <c r="C1827" s="17" t="s">
        <v>89</v>
      </c>
      <c r="D1827" s="17" t="s">
        <v>90</v>
      </c>
      <c r="E1827" s="17">
        <v>0.48809999999999998</v>
      </c>
      <c r="F1827" s="18">
        <v>0.69440000000000002</v>
      </c>
      <c r="G1827" s="71" t="s">
        <v>1790</v>
      </c>
      <c r="H1827" s="23">
        <v>900022092257</v>
      </c>
      <c r="I1827" s="17" t="s">
        <v>108</v>
      </c>
      <c r="J1827" s="17" t="s">
        <v>107</v>
      </c>
      <c r="K1827" s="17">
        <v>0.498</v>
      </c>
      <c r="L1827" s="17">
        <v>0.25</v>
      </c>
      <c r="M1827" s="17">
        <v>0.93043699999999996</v>
      </c>
      <c r="N1827" s="18">
        <v>0.71490399999999998</v>
      </c>
      <c r="O1827" s="17">
        <v>1</v>
      </c>
      <c r="P1827" s="68" t="s">
        <v>130</v>
      </c>
      <c r="Q1827" s="67" t="s">
        <v>129</v>
      </c>
      <c r="R1827" s="129" t="s">
        <v>110</v>
      </c>
    </row>
    <row r="1828" spans="1:18">
      <c r="A1828" s="71" t="s">
        <v>19</v>
      </c>
      <c r="B1828" s="23">
        <v>900022102165</v>
      </c>
      <c r="C1828" s="17" t="s">
        <v>89</v>
      </c>
      <c r="D1828" s="17" t="s">
        <v>90</v>
      </c>
      <c r="E1828" s="17">
        <v>0.48809999999999998</v>
      </c>
      <c r="F1828" s="18">
        <v>0.69440000000000002</v>
      </c>
      <c r="G1828" s="71" t="s">
        <v>1791</v>
      </c>
      <c r="H1828" s="23">
        <v>900022092924</v>
      </c>
      <c r="I1828" s="17" t="s">
        <v>108</v>
      </c>
      <c r="J1828" s="17" t="s">
        <v>107</v>
      </c>
      <c r="K1828" s="17">
        <v>0.49299999999999999</v>
      </c>
      <c r="L1828" s="17">
        <v>0.52280000000000004</v>
      </c>
      <c r="M1828" s="17">
        <v>0.964619</v>
      </c>
      <c r="N1828" s="18">
        <v>0.47017799999999998</v>
      </c>
      <c r="O1828" s="17">
        <v>1</v>
      </c>
      <c r="P1828" s="68" t="s">
        <v>130</v>
      </c>
      <c r="Q1828" s="67" t="s">
        <v>129</v>
      </c>
      <c r="R1828" s="129" t="s">
        <v>110</v>
      </c>
    </row>
    <row r="1829" spans="1:18">
      <c r="A1829" s="71" t="s">
        <v>19</v>
      </c>
      <c r="B1829" s="23">
        <v>900022102165</v>
      </c>
      <c r="C1829" s="17" t="s">
        <v>89</v>
      </c>
      <c r="D1829" s="17" t="s">
        <v>90</v>
      </c>
      <c r="E1829" s="17">
        <v>0.48809999999999998</v>
      </c>
      <c r="F1829" s="18">
        <v>0.69440000000000002</v>
      </c>
      <c r="G1829" s="71" t="s">
        <v>1792</v>
      </c>
      <c r="H1829" s="23">
        <v>900022093299</v>
      </c>
      <c r="I1829" s="17" t="s">
        <v>97</v>
      </c>
      <c r="J1829" s="17" t="s">
        <v>107</v>
      </c>
      <c r="K1829" s="17">
        <v>0.495</v>
      </c>
      <c r="L1829" s="17">
        <v>0.6885</v>
      </c>
      <c r="M1829" s="17">
        <v>0.91840299999999997</v>
      </c>
      <c r="N1829" s="18">
        <v>0.96333400000000002</v>
      </c>
      <c r="O1829" s="17">
        <v>1</v>
      </c>
      <c r="P1829" s="68" t="s">
        <v>130</v>
      </c>
      <c r="Q1829" s="67" t="s">
        <v>129</v>
      </c>
      <c r="R1829" s="129" t="s">
        <v>110</v>
      </c>
    </row>
    <row r="1830" spans="1:18">
      <c r="A1830" s="71" t="s">
        <v>19</v>
      </c>
      <c r="B1830" s="23">
        <v>900022102165</v>
      </c>
      <c r="C1830" s="17" t="s">
        <v>89</v>
      </c>
      <c r="D1830" s="17" t="s">
        <v>90</v>
      </c>
      <c r="E1830" s="17">
        <v>0.48809999999999998</v>
      </c>
      <c r="F1830" s="18">
        <v>0.69440000000000002</v>
      </c>
      <c r="G1830" s="71" t="s">
        <v>1793</v>
      </c>
      <c r="H1830" s="23">
        <v>900022094330</v>
      </c>
      <c r="I1830" s="17" t="s">
        <v>108</v>
      </c>
      <c r="J1830" s="17" t="s">
        <v>107</v>
      </c>
      <c r="K1830" s="17">
        <v>0.499</v>
      </c>
      <c r="L1830" s="17">
        <v>0.69640000000000002</v>
      </c>
      <c r="M1830" s="17">
        <v>0.94169499999999995</v>
      </c>
      <c r="N1830" s="18">
        <v>0.953731</v>
      </c>
      <c r="O1830" s="17">
        <v>1</v>
      </c>
      <c r="P1830" s="68" t="s">
        <v>130</v>
      </c>
      <c r="Q1830" s="67" t="s">
        <v>129</v>
      </c>
      <c r="R1830" s="129" t="s">
        <v>110</v>
      </c>
    </row>
    <row r="1831" spans="1:18">
      <c r="A1831" s="71" t="s">
        <v>19</v>
      </c>
      <c r="B1831" s="23">
        <v>900022102165</v>
      </c>
      <c r="C1831" s="17" t="s">
        <v>89</v>
      </c>
      <c r="D1831" s="17" t="s">
        <v>90</v>
      </c>
      <c r="E1831" s="17">
        <v>0.48809999999999998</v>
      </c>
      <c r="F1831" s="18">
        <v>0.69440000000000002</v>
      </c>
      <c r="G1831" s="71" t="s">
        <v>1794</v>
      </c>
      <c r="H1831" s="23">
        <v>900022094796</v>
      </c>
      <c r="I1831" s="17" t="s">
        <v>107</v>
      </c>
      <c r="J1831" s="17" t="s">
        <v>98</v>
      </c>
      <c r="K1831" s="17">
        <v>0.5</v>
      </c>
      <c r="L1831" s="17">
        <v>0.30159999999999998</v>
      </c>
      <c r="M1831" s="17">
        <v>0.94564700000000002</v>
      </c>
      <c r="N1831" s="18">
        <v>0.96289800000000003</v>
      </c>
      <c r="O1831" s="17">
        <v>1</v>
      </c>
      <c r="P1831" s="68" t="s">
        <v>130</v>
      </c>
      <c r="Q1831" s="67" t="s">
        <v>129</v>
      </c>
      <c r="R1831" s="129" t="s">
        <v>110</v>
      </c>
    </row>
    <row r="1832" spans="1:18">
      <c r="A1832" s="71" t="s">
        <v>19</v>
      </c>
      <c r="B1832" s="23">
        <v>900022102165</v>
      </c>
      <c r="C1832" s="17" t="s">
        <v>89</v>
      </c>
      <c r="D1832" s="17" t="s">
        <v>90</v>
      </c>
      <c r="E1832" s="17">
        <v>0.48809999999999998</v>
      </c>
      <c r="F1832" s="18">
        <v>0.69440000000000002</v>
      </c>
      <c r="G1832" s="71" t="s">
        <v>1795</v>
      </c>
      <c r="H1832" s="23">
        <v>900022096055</v>
      </c>
      <c r="I1832" s="17" t="s">
        <v>108</v>
      </c>
      <c r="J1832" s="17" t="s">
        <v>107</v>
      </c>
      <c r="K1832" s="17">
        <v>0.49199999999999999</v>
      </c>
      <c r="L1832" s="17">
        <v>0.52880000000000005</v>
      </c>
      <c r="M1832" s="17">
        <v>0.97633800000000004</v>
      </c>
      <c r="N1832" s="18">
        <v>0.45801700000000001</v>
      </c>
      <c r="O1832" s="17">
        <v>1</v>
      </c>
      <c r="P1832" s="68" t="s">
        <v>130</v>
      </c>
      <c r="Q1832" s="67" t="s">
        <v>129</v>
      </c>
      <c r="R1832" s="129" t="s">
        <v>110</v>
      </c>
    </row>
    <row r="1833" spans="1:18">
      <c r="A1833" s="71" t="s">
        <v>19</v>
      </c>
      <c r="B1833" s="23">
        <v>900022102165</v>
      </c>
      <c r="C1833" s="17" t="s">
        <v>89</v>
      </c>
      <c r="D1833" s="17" t="s">
        <v>90</v>
      </c>
      <c r="E1833" s="17">
        <v>0.48809999999999998</v>
      </c>
      <c r="F1833" s="18">
        <v>0.69440000000000002</v>
      </c>
      <c r="G1833" s="71" t="s">
        <v>1796</v>
      </c>
      <c r="H1833" s="23">
        <v>900022098574</v>
      </c>
      <c r="I1833" s="17" t="s">
        <v>108</v>
      </c>
      <c r="J1833" s="17" t="s">
        <v>107</v>
      </c>
      <c r="K1833" s="17">
        <v>0.49199999999999999</v>
      </c>
      <c r="L1833" s="17">
        <v>0.53080000000000005</v>
      </c>
      <c r="M1833" s="17">
        <v>0.97633800000000004</v>
      </c>
      <c r="N1833" s="18">
        <v>0.461812</v>
      </c>
      <c r="O1833" s="17">
        <v>1</v>
      </c>
      <c r="P1833" s="68" t="s">
        <v>130</v>
      </c>
      <c r="Q1833" s="67" t="s">
        <v>129</v>
      </c>
      <c r="R1833" s="129" t="s">
        <v>110</v>
      </c>
    </row>
    <row r="1834" spans="1:18">
      <c r="A1834" s="71" t="s">
        <v>19</v>
      </c>
      <c r="B1834" s="23">
        <v>900022102165</v>
      </c>
      <c r="C1834" s="17" t="s">
        <v>89</v>
      </c>
      <c r="D1834" s="17" t="s">
        <v>90</v>
      </c>
      <c r="E1834" s="17">
        <v>0.48809999999999998</v>
      </c>
      <c r="F1834" s="18">
        <v>0.69440000000000002</v>
      </c>
      <c r="G1834" s="71" t="s">
        <v>1797</v>
      </c>
      <c r="H1834" s="23">
        <v>900022098619</v>
      </c>
      <c r="I1834" s="17" t="s">
        <v>108</v>
      </c>
      <c r="J1834" s="17" t="s">
        <v>107</v>
      </c>
      <c r="K1834" s="17">
        <v>0.49199999999999999</v>
      </c>
      <c r="L1834" s="17">
        <v>0.53080000000000005</v>
      </c>
      <c r="M1834" s="17">
        <v>0.97633800000000004</v>
      </c>
      <c r="N1834" s="18">
        <v>0.461812</v>
      </c>
      <c r="O1834" s="17">
        <v>1</v>
      </c>
      <c r="P1834" s="68" t="s">
        <v>130</v>
      </c>
      <c r="Q1834" s="67" t="s">
        <v>129</v>
      </c>
      <c r="R1834" s="129" t="s">
        <v>110</v>
      </c>
    </row>
    <row r="1835" spans="1:18">
      <c r="A1835" s="71" t="s">
        <v>19</v>
      </c>
      <c r="B1835" s="23">
        <v>900022102165</v>
      </c>
      <c r="C1835" s="17" t="s">
        <v>89</v>
      </c>
      <c r="D1835" s="17" t="s">
        <v>90</v>
      </c>
      <c r="E1835" s="17">
        <v>0.48809999999999998</v>
      </c>
      <c r="F1835" s="18">
        <v>0.69440000000000002</v>
      </c>
      <c r="G1835" s="71" t="s">
        <v>1798</v>
      </c>
      <c r="H1835" s="23">
        <v>900022099568</v>
      </c>
      <c r="I1835" s="17" t="s">
        <v>107</v>
      </c>
      <c r="J1835" s="17" t="s">
        <v>98</v>
      </c>
      <c r="K1835" s="17">
        <v>0.497</v>
      </c>
      <c r="L1835" s="17">
        <v>0.69740000000000002</v>
      </c>
      <c r="M1835" s="17">
        <v>0.964839</v>
      </c>
      <c r="N1835" s="18">
        <v>0.98603399999999997</v>
      </c>
      <c r="O1835" s="17">
        <v>1</v>
      </c>
      <c r="P1835" s="68" t="s">
        <v>130</v>
      </c>
      <c r="Q1835" s="67" t="s">
        <v>129</v>
      </c>
      <c r="R1835" s="129" t="s">
        <v>110</v>
      </c>
    </row>
    <row r="1836" spans="1:18">
      <c r="A1836" s="71" t="s">
        <v>19</v>
      </c>
      <c r="B1836" s="23">
        <v>900022102165</v>
      </c>
      <c r="C1836" s="17" t="s">
        <v>89</v>
      </c>
      <c r="D1836" s="17" t="s">
        <v>90</v>
      </c>
      <c r="E1836" s="17">
        <v>0.48809999999999998</v>
      </c>
      <c r="F1836" s="18">
        <v>0.69440000000000002</v>
      </c>
      <c r="G1836" s="71" t="s">
        <v>1799</v>
      </c>
      <c r="H1836" s="23">
        <v>900022100176</v>
      </c>
      <c r="I1836" s="17" t="s">
        <v>98</v>
      </c>
      <c r="J1836" s="17" t="s">
        <v>108</v>
      </c>
      <c r="K1836" s="17">
        <v>0.497</v>
      </c>
      <c r="L1836" s="17">
        <v>0.69740000000000002</v>
      </c>
      <c r="M1836" s="17">
        <v>0.964839</v>
      </c>
      <c r="N1836" s="18">
        <v>0.98603399999999997</v>
      </c>
      <c r="O1836" s="17">
        <v>1</v>
      </c>
      <c r="P1836" s="68" t="s">
        <v>130</v>
      </c>
      <c r="Q1836" s="67" t="s">
        <v>129</v>
      </c>
      <c r="R1836" s="129" t="s">
        <v>110</v>
      </c>
    </row>
    <row r="1837" spans="1:18">
      <c r="A1837" s="71" t="s">
        <v>19</v>
      </c>
      <c r="B1837" s="23">
        <v>900022102165</v>
      </c>
      <c r="C1837" s="17" t="s">
        <v>89</v>
      </c>
      <c r="D1837" s="17" t="s">
        <v>90</v>
      </c>
      <c r="E1837" s="17">
        <v>0.48809999999999998</v>
      </c>
      <c r="F1837" s="18">
        <v>0.69440000000000002</v>
      </c>
      <c r="G1837" s="71" t="s">
        <v>1800</v>
      </c>
      <c r="H1837" s="23">
        <v>900022101702</v>
      </c>
      <c r="I1837" s="17" t="s">
        <v>97</v>
      </c>
      <c r="J1837" s="17" t="s">
        <v>98</v>
      </c>
      <c r="K1837" s="17">
        <v>0.29320000000000002</v>
      </c>
      <c r="L1837" s="17">
        <v>0.30259999999999998</v>
      </c>
      <c r="M1837" s="17">
        <v>0.39557300000000001</v>
      </c>
      <c r="N1837" s="18">
        <v>0.97674499999999997</v>
      </c>
      <c r="O1837" s="17">
        <v>0</v>
      </c>
      <c r="P1837" s="68" t="s">
        <v>130</v>
      </c>
      <c r="Q1837" s="67" t="s">
        <v>129</v>
      </c>
      <c r="R1837" s="129" t="s">
        <v>110</v>
      </c>
    </row>
    <row r="1838" spans="1:18">
      <c r="A1838" s="71" t="s">
        <v>19</v>
      </c>
      <c r="B1838" s="23">
        <v>900022102165</v>
      </c>
      <c r="C1838" s="17" t="s">
        <v>89</v>
      </c>
      <c r="D1838" s="17" t="s">
        <v>90</v>
      </c>
      <c r="E1838" s="17">
        <v>0.48809999999999998</v>
      </c>
      <c r="F1838" s="18">
        <v>0.69440000000000002</v>
      </c>
      <c r="G1838" s="71" t="s">
        <v>19</v>
      </c>
      <c r="H1838" s="23">
        <v>900022102165</v>
      </c>
      <c r="I1838" s="17" t="s">
        <v>97</v>
      </c>
      <c r="J1838" s="17" t="s">
        <v>98</v>
      </c>
      <c r="K1838" s="17">
        <v>0.48809999999999998</v>
      </c>
      <c r="L1838" s="17">
        <v>0.69440000000000002</v>
      </c>
      <c r="M1838" s="17">
        <v>1</v>
      </c>
      <c r="N1838" s="18">
        <v>1</v>
      </c>
      <c r="O1838" s="17">
        <v>1</v>
      </c>
      <c r="P1838" s="68" t="s">
        <v>130</v>
      </c>
      <c r="Q1838" s="67" t="s">
        <v>129</v>
      </c>
      <c r="R1838" s="129" t="s">
        <v>110</v>
      </c>
    </row>
    <row r="1839" spans="1:18">
      <c r="A1839" s="71" t="s">
        <v>19</v>
      </c>
      <c r="B1839" s="23">
        <v>900022102165</v>
      </c>
      <c r="C1839" s="17" t="s">
        <v>89</v>
      </c>
      <c r="D1839" s="17" t="s">
        <v>90</v>
      </c>
      <c r="E1839" s="17">
        <v>0.48809999999999998</v>
      </c>
      <c r="F1839" s="18">
        <v>0.69440000000000002</v>
      </c>
      <c r="G1839" s="71" t="s">
        <v>1801</v>
      </c>
      <c r="H1839" s="23">
        <v>900022103130</v>
      </c>
      <c r="I1839" s="17" t="s">
        <v>1802</v>
      </c>
      <c r="J1839" s="17" t="s">
        <v>107</v>
      </c>
      <c r="K1839" s="17">
        <v>0.4622</v>
      </c>
      <c r="L1839" s="17">
        <v>0.41170000000000001</v>
      </c>
      <c r="M1839" s="17">
        <v>0.68799999999999994</v>
      </c>
      <c r="N1839" s="18">
        <v>0.51628099999999999</v>
      </c>
      <c r="O1839" s="17">
        <v>0</v>
      </c>
      <c r="P1839" s="68" t="s">
        <v>130</v>
      </c>
      <c r="Q1839" s="67" t="s">
        <v>129</v>
      </c>
      <c r="R1839" s="129" t="s">
        <v>110</v>
      </c>
    </row>
    <row r="1840" spans="1:18">
      <c r="A1840" s="71" t="s">
        <v>19</v>
      </c>
      <c r="B1840" s="23">
        <v>900022102165</v>
      </c>
      <c r="C1840" s="17" t="s">
        <v>89</v>
      </c>
      <c r="D1840" s="17" t="s">
        <v>90</v>
      </c>
      <c r="E1840" s="17">
        <v>0.48809999999999998</v>
      </c>
      <c r="F1840" s="18">
        <v>0.69440000000000002</v>
      </c>
      <c r="G1840" s="71" t="s">
        <v>1803</v>
      </c>
      <c r="H1840" s="23">
        <v>900022103183</v>
      </c>
      <c r="I1840" s="17" t="s">
        <v>97</v>
      </c>
      <c r="J1840" s="17" t="s">
        <v>108</v>
      </c>
      <c r="K1840" s="17">
        <v>0.43840000000000001</v>
      </c>
      <c r="L1840" s="17">
        <v>0.51790000000000003</v>
      </c>
      <c r="M1840" s="17">
        <v>0.81868300000000005</v>
      </c>
      <c r="N1840" s="18">
        <v>0.46668500000000002</v>
      </c>
      <c r="O1840" s="17">
        <v>1</v>
      </c>
      <c r="P1840" s="68" t="s">
        <v>130</v>
      </c>
      <c r="Q1840" s="67" t="s">
        <v>129</v>
      </c>
      <c r="R1840" s="129" t="s">
        <v>110</v>
      </c>
    </row>
    <row r="1841" spans="1:18">
      <c r="A1841" s="71" t="s">
        <v>19</v>
      </c>
      <c r="B1841" s="23">
        <v>900022102165</v>
      </c>
      <c r="C1841" s="17" t="s">
        <v>89</v>
      </c>
      <c r="D1841" s="17" t="s">
        <v>90</v>
      </c>
      <c r="E1841" s="17">
        <v>0.48809999999999998</v>
      </c>
      <c r="F1841" s="18">
        <v>0.69440000000000002</v>
      </c>
      <c r="G1841" s="71" t="s">
        <v>1804</v>
      </c>
      <c r="H1841" s="23">
        <v>900022103341</v>
      </c>
      <c r="I1841" s="17" t="s">
        <v>108</v>
      </c>
      <c r="J1841" s="17" t="s">
        <v>97</v>
      </c>
      <c r="K1841" s="17">
        <v>0.497</v>
      </c>
      <c r="L1841" s="17">
        <v>0.69540000000000002</v>
      </c>
      <c r="M1841" s="17">
        <v>0.964839</v>
      </c>
      <c r="N1841" s="18">
        <v>0.986016</v>
      </c>
      <c r="O1841" s="17">
        <v>1</v>
      </c>
      <c r="P1841" s="68" t="s">
        <v>130</v>
      </c>
      <c r="Q1841" s="67" t="s">
        <v>129</v>
      </c>
      <c r="R1841" s="129" t="s">
        <v>110</v>
      </c>
    </row>
    <row r="1842" spans="1:18">
      <c r="A1842" s="71" t="s">
        <v>19</v>
      </c>
      <c r="B1842" s="23">
        <v>900022102165</v>
      </c>
      <c r="C1842" s="17" t="s">
        <v>89</v>
      </c>
      <c r="D1842" s="17" t="s">
        <v>90</v>
      </c>
      <c r="E1842" s="17">
        <v>0.48809999999999998</v>
      </c>
      <c r="F1842" s="18">
        <v>0.69440000000000002</v>
      </c>
      <c r="G1842" s="71" t="s">
        <v>1805</v>
      </c>
      <c r="H1842" s="23">
        <v>900022103813</v>
      </c>
      <c r="I1842" s="17" t="s">
        <v>108</v>
      </c>
      <c r="J1842" s="17" t="s">
        <v>107</v>
      </c>
      <c r="K1842" s="17">
        <v>0.498</v>
      </c>
      <c r="L1842" s="17">
        <v>0.69540000000000002</v>
      </c>
      <c r="M1842" s="17">
        <v>0.96101000000000003</v>
      </c>
      <c r="N1842" s="18">
        <v>0.986016</v>
      </c>
      <c r="O1842" s="17">
        <v>1</v>
      </c>
      <c r="P1842" s="68" t="s">
        <v>130</v>
      </c>
      <c r="Q1842" s="67" t="s">
        <v>129</v>
      </c>
      <c r="R1842" s="129" t="s">
        <v>110</v>
      </c>
    </row>
    <row r="1843" spans="1:18">
      <c r="A1843" s="71" t="s">
        <v>19</v>
      </c>
      <c r="B1843" s="23">
        <v>900022102165</v>
      </c>
      <c r="C1843" s="17" t="s">
        <v>89</v>
      </c>
      <c r="D1843" s="17" t="s">
        <v>90</v>
      </c>
      <c r="E1843" s="17">
        <v>0.48809999999999998</v>
      </c>
      <c r="F1843" s="18">
        <v>0.69440000000000002</v>
      </c>
      <c r="G1843" s="71" t="s">
        <v>1806</v>
      </c>
      <c r="H1843" s="23">
        <v>900022105927</v>
      </c>
      <c r="I1843" s="17" t="s">
        <v>97</v>
      </c>
      <c r="J1843" s="17" t="s">
        <v>98</v>
      </c>
      <c r="K1843" s="17">
        <v>0.49199999999999999</v>
      </c>
      <c r="L1843" s="17">
        <v>0.30359999999999998</v>
      </c>
      <c r="M1843" s="17">
        <v>0.92354599999999998</v>
      </c>
      <c r="N1843" s="18">
        <v>0.953731</v>
      </c>
      <c r="O1843" s="17">
        <v>1</v>
      </c>
      <c r="P1843" s="68" t="s">
        <v>130</v>
      </c>
      <c r="Q1843" s="67" t="s">
        <v>129</v>
      </c>
      <c r="R1843" s="129" t="s">
        <v>110</v>
      </c>
    </row>
    <row r="1844" spans="1:18">
      <c r="A1844" s="71" t="s">
        <v>19</v>
      </c>
      <c r="B1844" s="23">
        <v>900022102165</v>
      </c>
      <c r="C1844" s="17" t="s">
        <v>89</v>
      </c>
      <c r="D1844" s="17" t="s">
        <v>90</v>
      </c>
      <c r="E1844" s="17">
        <v>0.48809999999999998</v>
      </c>
      <c r="F1844" s="18">
        <v>0.69440000000000002</v>
      </c>
      <c r="G1844" s="71" t="s">
        <v>1807</v>
      </c>
      <c r="H1844" s="23">
        <v>900022106225</v>
      </c>
      <c r="I1844" s="17" t="s">
        <v>107</v>
      </c>
      <c r="J1844" s="17" t="s">
        <v>108</v>
      </c>
      <c r="K1844" s="17">
        <v>0.498</v>
      </c>
      <c r="L1844" s="17">
        <v>0.52180000000000004</v>
      </c>
      <c r="M1844" s="17">
        <v>0.96101000000000003</v>
      </c>
      <c r="N1844" s="18">
        <v>0.45075500000000002</v>
      </c>
      <c r="O1844" s="17">
        <v>1</v>
      </c>
      <c r="P1844" s="68" t="s">
        <v>130</v>
      </c>
      <c r="Q1844" s="67" t="s">
        <v>129</v>
      </c>
      <c r="R1844" s="129" t="s">
        <v>110</v>
      </c>
    </row>
    <row r="1845" spans="1:18">
      <c r="A1845" s="71" t="s">
        <v>19</v>
      </c>
      <c r="B1845" s="23">
        <v>900022102165</v>
      </c>
      <c r="C1845" s="17" t="s">
        <v>89</v>
      </c>
      <c r="D1845" s="17" t="s">
        <v>90</v>
      </c>
      <c r="E1845" s="17">
        <v>0.48809999999999998</v>
      </c>
      <c r="F1845" s="18">
        <v>0.69440000000000002</v>
      </c>
      <c r="G1845" s="71" t="s">
        <v>1808</v>
      </c>
      <c r="H1845" s="23">
        <v>900022106271</v>
      </c>
      <c r="I1845" s="17" t="s">
        <v>107</v>
      </c>
      <c r="J1845" s="17" t="s">
        <v>108</v>
      </c>
      <c r="K1845" s="17">
        <v>0.49299999999999999</v>
      </c>
      <c r="L1845" s="17">
        <v>0.30559999999999998</v>
      </c>
      <c r="M1845" s="17">
        <v>0.92722599999999999</v>
      </c>
      <c r="N1845" s="18">
        <v>0.953793</v>
      </c>
      <c r="O1845" s="17">
        <v>1</v>
      </c>
      <c r="P1845" s="68" t="s">
        <v>130</v>
      </c>
      <c r="Q1845" s="67" t="s">
        <v>129</v>
      </c>
      <c r="R1845" s="129" t="s">
        <v>110</v>
      </c>
    </row>
    <row r="1846" spans="1:18">
      <c r="A1846" s="71" t="s">
        <v>19</v>
      </c>
      <c r="B1846" s="23">
        <v>900022102165</v>
      </c>
      <c r="C1846" s="17" t="s">
        <v>89</v>
      </c>
      <c r="D1846" s="17" t="s">
        <v>90</v>
      </c>
      <c r="E1846" s="17">
        <v>0.48809999999999998</v>
      </c>
      <c r="F1846" s="18">
        <v>0.69440000000000002</v>
      </c>
      <c r="G1846" s="71" t="s">
        <v>1809</v>
      </c>
      <c r="H1846" s="23">
        <v>900022106731</v>
      </c>
      <c r="I1846" s="17" t="s">
        <v>97</v>
      </c>
      <c r="J1846" s="17" t="s">
        <v>107</v>
      </c>
      <c r="K1846" s="17">
        <v>0.49299999999999999</v>
      </c>
      <c r="L1846" s="17">
        <v>0.30459999999999998</v>
      </c>
      <c r="M1846" s="17">
        <v>0.92722599999999999</v>
      </c>
      <c r="N1846" s="18">
        <v>0.95833199999999996</v>
      </c>
      <c r="O1846" s="17">
        <v>1</v>
      </c>
      <c r="P1846" s="68" t="s">
        <v>130</v>
      </c>
      <c r="Q1846" s="67" t="s">
        <v>129</v>
      </c>
      <c r="R1846" s="129" t="s">
        <v>110</v>
      </c>
    </row>
    <row r="1847" spans="1:18">
      <c r="A1847" s="71" t="s">
        <v>19</v>
      </c>
      <c r="B1847" s="23">
        <v>900022102165</v>
      </c>
      <c r="C1847" s="17" t="s">
        <v>89</v>
      </c>
      <c r="D1847" s="17" t="s">
        <v>90</v>
      </c>
      <c r="E1847" s="17">
        <v>0.48809999999999998</v>
      </c>
      <c r="F1847" s="18">
        <v>0.69440000000000002</v>
      </c>
      <c r="G1847" s="71" t="s">
        <v>1810</v>
      </c>
      <c r="H1847" s="23">
        <v>900022110131</v>
      </c>
      <c r="I1847" s="17" t="s">
        <v>97</v>
      </c>
      <c r="J1847" s="17" t="s">
        <v>98</v>
      </c>
      <c r="K1847" s="17">
        <v>0.49109999999999998</v>
      </c>
      <c r="L1847" s="17">
        <v>0.30259999999999998</v>
      </c>
      <c r="M1847" s="17">
        <v>0.91988000000000003</v>
      </c>
      <c r="N1847" s="18">
        <v>0.95829900000000001</v>
      </c>
      <c r="O1847" s="17">
        <v>1</v>
      </c>
      <c r="P1847" s="68" t="s">
        <v>130</v>
      </c>
      <c r="Q1847" s="67" t="s">
        <v>129</v>
      </c>
      <c r="R1847" s="129" t="s">
        <v>110</v>
      </c>
    </row>
    <row r="1848" spans="1:18">
      <c r="A1848" s="71" t="s">
        <v>19</v>
      </c>
      <c r="B1848" s="23">
        <v>900022102165</v>
      </c>
      <c r="C1848" s="17" t="s">
        <v>89</v>
      </c>
      <c r="D1848" s="17" t="s">
        <v>90</v>
      </c>
      <c r="E1848" s="17">
        <v>0.48809999999999998</v>
      </c>
      <c r="F1848" s="18">
        <v>0.69440000000000002</v>
      </c>
      <c r="G1848" s="71" t="s">
        <v>1811</v>
      </c>
      <c r="H1848" s="23">
        <v>900022111584</v>
      </c>
      <c r="I1848" s="17" t="s">
        <v>97</v>
      </c>
      <c r="J1848" s="17" t="s">
        <v>1812</v>
      </c>
      <c r="K1848" s="17">
        <v>0.48709999999999998</v>
      </c>
      <c r="L1848" s="17">
        <v>0.30559999999999998</v>
      </c>
      <c r="M1848" s="17">
        <v>0.89780300000000002</v>
      </c>
      <c r="N1848" s="18">
        <v>0.962947</v>
      </c>
      <c r="O1848" s="17">
        <v>1</v>
      </c>
      <c r="P1848" s="68" t="s">
        <v>130</v>
      </c>
      <c r="Q1848" s="67" t="s">
        <v>129</v>
      </c>
      <c r="R1848" s="129" t="s">
        <v>110</v>
      </c>
    </row>
    <row r="1849" spans="1:18">
      <c r="A1849" s="71" t="s">
        <v>19</v>
      </c>
      <c r="B1849" s="23">
        <v>900022102165</v>
      </c>
      <c r="C1849" s="17" t="s">
        <v>89</v>
      </c>
      <c r="D1849" s="17" t="s">
        <v>90</v>
      </c>
      <c r="E1849" s="17">
        <v>0.48809999999999998</v>
      </c>
      <c r="F1849" s="18">
        <v>0.69440000000000002</v>
      </c>
      <c r="G1849" s="71" t="s">
        <v>1813</v>
      </c>
      <c r="H1849" s="23">
        <v>900022112241</v>
      </c>
      <c r="I1849" s="17" t="s">
        <v>107</v>
      </c>
      <c r="J1849" s="17" t="s">
        <v>98</v>
      </c>
      <c r="K1849" s="17">
        <v>0.48709999999999998</v>
      </c>
      <c r="L1849" s="17">
        <v>0.30559999999999998</v>
      </c>
      <c r="M1849" s="17">
        <v>0.89780300000000002</v>
      </c>
      <c r="N1849" s="18">
        <v>0.962947</v>
      </c>
      <c r="O1849" s="17">
        <v>1</v>
      </c>
      <c r="P1849" s="68" t="s">
        <v>130</v>
      </c>
      <c r="Q1849" s="67" t="s">
        <v>129</v>
      </c>
      <c r="R1849" s="129" t="s">
        <v>110</v>
      </c>
    </row>
    <row r="1850" spans="1:18">
      <c r="A1850" s="71" t="s">
        <v>19</v>
      </c>
      <c r="B1850" s="23">
        <v>900022102165</v>
      </c>
      <c r="C1850" s="17" t="s">
        <v>89</v>
      </c>
      <c r="D1850" s="17" t="s">
        <v>90</v>
      </c>
      <c r="E1850" s="17">
        <v>0.48809999999999998</v>
      </c>
      <c r="F1850" s="18">
        <v>0.69440000000000002</v>
      </c>
      <c r="G1850" s="71" t="s">
        <v>1814</v>
      </c>
      <c r="H1850" s="23">
        <v>900022112427</v>
      </c>
      <c r="I1850" s="17" t="s">
        <v>107</v>
      </c>
      <c r="J1850" s="17" t="s">
        <v>108</v>
      </c>
      <c r="K1850" s="17">
        <v>0.48709999999999998</v>
      </c>
      <c r="L1850" s="17">
        <v>0.30559999999999998</v>
      </c>
      <c r="M1850" s="17">
        <v>0.89780300000000002</v>
      </c>
      <c r="N1850" s="18">
        <v>0.962947</v>
      </c>
      <c r="O1850" s="17">
        <v>1</v>
      </c>
      <c r="P1850" s="68" t="s">
        <v>130</v>
      </c>
      <c r="Q1850" s="67" t="s">
        <v>129</v>
      </c>
      <c r="R1850" s="129" t="s">
        <v>110</v>
      </c>
    </row>
    <row r="1851" spans="1:18">
      <c r="A1851" s="71" t="s">
        <v>19</v>
      </c>
      <c r="B1851" s="23">
        <v>900022102165</v>
      </c>
      <c r="C1851" s="17" t="s">
        <v>89</v>
      </c>
      <c r="D1851" s="17" t="s">
        <v>90</v>
      </c>
      <c r="E1851" s="17">
        <v>0.48809999999999998</v>
      </c>
      <c r="F1851" s="18">
        <v>0.69440000000000002</v>
      </c>
      <c r="G1851" s="71" t="s">
        <v>1815</v>
      </c>
      <c r="H1851" s="23">
        <v>900022112599</v>
      </c>
      <c r="I1851" s="17" t="s">
        <v>97</v>
      </c>
      <c r="J1851" s="17" t="s">
        <v>98</v>
      </c>
      <c r="K1851" s="17">
        <v>0.49399999999999999</v>
      </c>
      <c r="L1851" s="17">
        <v>0.30559999999999998</v>
      </c>
      <c r="M1851" s="17">
        <v>0.923261</v>
      </c>
      <c r="N1851" s="18">
        <v>0.962947</v>
      </c>
      <c r="O1851" s="17">
        <v>1</v>
      </c>
      <c r="P1851" s="68" t="s">
        <v>130</v>
      </c>
      <c r="Q1851" s="67" t="s">
        <v>129</v>
      </c>
      <c r="R1851" s="129" t="s">
        <v>110</v>
      </c>
    </row>
    <row r="1852" spans="1:18">
      <c r="A1852" s="71" t="s">
        <v>19</v>
      </c>
      <c r="B1852" s="23">
        <v>900022102165</v>
      </c>
      <c r="C1852" s="17" t="s">
        <v>89</v>
      </c>
      <c r="D1852" s="17" t="s">
        <v>90</v>
      </c>
      <c r="E1852" s="17">
        <v>0.48809999999999998</v>
      </c>
      <c r="F1852" s="18">
        <v>0.69440000000000002</v>
      </c>
      <c r="G1852" s="71" t="s">
        <v>1816</v>
      </c>
      <c r="H1852" s="23">
        <v>900022114469</v>
      </c>
      <c r="I1852" s="17" t="s">
        <v>108</v>
      </c>
      <c r="J1852" s="17" t="s">
        <v>98</v>
      </c>
      <c r="K1852" s="17">
        <v>0.49109999999999998</v>
      </c>
      <c r="L1852" s="17">
        <v>0.35020000000000001</v>
      </c>
      <c r="M1852" s="17">
        <v>0.91226600000000002</v>
      </c>
      <c r="N1852" s="18">
        <v>0.78412199999999999</v>
      </c>
      <c r="O1852" s="17">
        <v>1</v>
      </c>
      <c r="P1852" s="68" t="s">
        <v>130</v>
      </c>
      <c r="Q1852" s="67" t="s">
        <v>129</v>
      </c>
      <c r="R1852" s="129" t="s">
        <v>110</v>
      </c>
    </row>
    <row r="1853" spans="1:18">
      <c r="A1853" s="71" t="s">
        <v>19</v>
      </c>
      <c r="B1853" s="23">
        <v>900022102165</v>
      </c>
      <c r="C1853" s="17" t="s">
        <v>89</v>
      </c>
      <c r="D1853" s="17" t="s">
        <v>90</v>
      </c>
      <c r="E1853" s="17">
        <v>0.48809999999999998</v>
      </c>
      <c r="F1853" s="18">
        <v>0.69440000000000002</v>
      </c>
      <c r="G1853" s="71" t="s">
        <v>1817</v>
      </c>
      <c r="H1853" s="23">
        <v>900022114495</v>
      </c>
      <c r="I1853" s="17" t="s">
        <v>108</v>
      </c>
      <c r="J1853" s="17" t="s">
        <v>107</v>
      </c>
      <c r="K1853" s="17">
        <v>0.5</v>
      </c>
      <c r="L1853" s="17">
        <v>0.52880000000000005</v>
      </c>
      <c r="M1853" s="17">
        <v>0.94564700000000002</v>
      </c>
      <c r="N1853" s="18">
        <v>0.46977200000000002</v>
      </c>
      <c r="O1853" s="17">
        <v>1</v>
      </c>
      <c r="P1853" s="68" t="s">
        <v>130</v>
      </c>
      <c r="Q1853" s="67" t="s">
        <v>129</v>
      </c>
      <c r="R1853" s="129" t="s">
        <v>110</v>
      </c>
    </row>
    <row r="1854" spans="1:18">
      <c r="A1854" s="71" t="s">
        <v>19</v>
      </c>
      <c r="B1854" s="23">
        <v>900022102165</v>
      </c>
      <c r="C1854" s="17" t="s">
        <v>89</v>
      </c>
      <c r="D1854" s="17" t="s">
        <v>90</v>
      </c>
      <c r="E1854" s="17">
        <v>0.48809999999999998</v>
      </c>
      <c r="F1854" s="18">
        <v>0.69440000000000002</v>
      </c>
      <c r="G1854" s="71" t="s">
        <v>1818</v>
      </c>
      <c r="H1854" s="23">
        <v>900022115026</v>
      </c>
      <c r="I1854" s="17" t="s">
        <v>107</v>
      </c>
      <c r="J1854" s="17" t="s">
        <v>108</v>
      </c>
      <c r="K1854" s="17">
        <v>0.49299999999999999</v>
      </c>
      <c r="L1854" s="17">
        <v>0.47420000000000001</v>
      </c>
      <c r="M1854" s="17">
        <v>0.91958200000000001</v>
      </c>
      <c r="N1854" s="18">
        <v>0.46995799999999999</v>
      </c>
      <c r="O1854" s="17">
        <v>1</v>
      </c>
      <c r="P1854" s="68" t="s">
        <v>130</v>
      </c>
      <c r="Q1854" s="67" t="s">
        <v>129</v>
      </c>
      <c r="R1854" s="129" t="s">
        <v>110</v>
      </c>
    </row>
    <row r="1855" spans="1:18">
      <c r="A1855" s="71" t="s">
        <v>19</v>
      </c>
      <c r="B1855" s="23">
        <v>900022102165</v>
      </c>
      <c r="C1855" s="17" t="s">
        <v>89</v>
      </c>
      <c r="D1855" s="17" t="s">
        <v>90</v>
      </c>
      <c r="E1855" s="17">
        <v>0.48809999999999998</v>
      </c>
      <c r="F1855" s="18">
        <v>0.69440000000000002</v>
      </c>
      <c r="G1855" s="71" t="s">
        <v>1819</v>
      </c>
      <c r="H1855" s="23">
        <v>900022115286</v>
      </c>
      <c r="I1855" s="17" t="s">
        <v>97</v>
      </c>
      <c r="J1855" s="17" t="s">
        <v>98</v>
      </c>
      <c r="K1855" s="17">
        <v>0.49299999999999999</v>
      </c>
      <c r="L1855" s="17">
        <v>0.47820000000000001</v>
      </c>
      <c r="M1855" s="17">
        <v>0.90438799999999997</v>
      </c>
      <c r="N1855" s="18">
        <v>0.46240799999999999</v>
      </c>
      <c r="O1855" s="17">
        <v>1</v>
      </c>
      <c r="P1855" s="68" t="s">
        <v>130</v>
      </c>
      <c r="Q1855" s="67" t="s">
        <v>129</v>
      </c>
      <c r="R1855" s="129" t="s">
        <v>110</v>
      </c>
    </row>
    <row r="1856" spans="1:18">
      <c r="A1856" s="71" t="s">
        <v>19</v>
      </c>
      <c r="B1856" s="23">
        <v>900022102165</v>
      </c>
      <c r="C1856" s="17" t="s">
        <v>89</v>
      </c>
      <c r="D1856" s="17" t="s">
        <v>90</v>
      </c>
      <c r="E1856" s="17">
        <v>0.48809999999999998</v>
      </c>
      <c r="F1856" s="18">
        <v>0.69440000000000002</v>
      </c>
      <c r="G1856" s="71" t="s">
        <v>1820</v>
      </c>
      <c r="H1856" s="23">
        <v>900022115589</v>
      </c>
      <c r="I1856" s="17" t="s">
        <v>107</v>
      </c>
      <c r="J1856" s="17" t="s">
        <v>97</v>
      </c>
      <c r="K1856" s="17">
        <v>0.49009999999999998</v>
      </c>
      <c r="L1856" s="17">
        <v>0.3075</v>
      </c>
      <c r="M1856" s="17">
        <v>0.901061</v>
      </c>
      <c r="N1856" s="18">
        <v>0.96303499999999997</v>
      </c>
      <c r="O1856" s="17">
        <v>1</v>
      </c>
      <c r="P1856" s="68" t="s">
        <v>130</v>
      </c>
      <c r="Q1856" s="67" t="s">
        <v>129</v>
      </c>
      <c r="R1856" s="129" t="s">
        <v>110</v>
      </c>
    </row>
    <row r="1857" spans="1:18">
      <c r="A1857" s="71" t="s">
        <v>19</v>
      </c>
      <c r="B1857" s="23">
        <v>900022102165</v>
      </c>
      <c r="C1857" s="17" t="s">
        <v>89</v>
      </c>
      <c r="D1857" s="17" t="s">
        <v>90</v>
      </c>
      <c r="E1857" s="17">
        <v>0.48809999999999998</v>
      </c>
      <c r="F1857" s="18">
        <v>0.69440000000000002</v>
      </c>
      <c r="G1857" s="71" t="s">
        <v>1821</v>
      </c>
      <c r="H1857" s="23">
        <v>900022115959</v>
      </c>
      <c r="I1857" s="17" t="s">
        <v>107</v>
      </c>
      <c r="J1857" s="17" t="s">
        <v>108</v>
      </c>
      <c r="K1857" s="17">
        <v>0.49199999999999999</v>
      </c>
      <c r="L1857" s="17">
        <v>0.3075</v>
      </c>
      <c r="M1857" s="17">
        <v>0.90831899999999999</v>
      </c>
      <c r="N1857" s="18">
        <v>0.96303499999999997</v>
      </c>
      <c r="O1857" s="17">
        <v>1</v>
      </c>
      <c r="P1857" s="68" t="s">
        <v>130</v>
      </c>
      <c r="Q1857" s="67" t="s">
        <v>129</v>
      </c>
      <c r="R1857" s="129" t="s">
        <v>110</v>
      </c>
    </row>
    <row r="1858" spans="1:18">
      <c r="A1858" s="71" t="s">
        <v>19</v>
      </c>
      <c r="B1858" s="23">
        <v>900022102165</v>
      </c>
      <c r="C1858" s="17" t="s">
        <v>89</v>
      </c>
      <c r="D1858" s="17" t="s">
        <v>90</v>
      </c>
      <c r="E1858" s="17">
        <v>0.48809999999999998</v>
      </c>
      <c r="F1858" s="18">
        <v>0.69440000000000002</v>
      </c>
      <c r="G1858" s="71" t="s">
        <v>1822</v>
      </c>
      <c r="H1858" s="23">
        <v>900022116046</v>
      </c>
      <c r="I1858" s="17" t="s">
        <v>107</v>
      </c>
      <c r="J1858" s="17" t="s">
        <v>108</v>
      </c>
      <c r="K1858" s="17">
        <v>0.49109999999999998</v>
      </c>
      <c r="L1858" s="17">
        <v>0.3075</v>
      </c>
      <c r="M1858" s="17">
        <v>0.91226600000000002</v>
      </c>
      <c r="N1858" s="18">
        <v>0.96303499999999997</v>
      </c>
      <c r="O1858" s="17">
        <v>1</v>
      </c>
      <c r="P1858" s="68" t="s">
        <v>130</v>
      </c>
      <c r="Q1858" s="67" t="s">
        <v>129</v>
      </c>
      <c r="R1858" s="129" t="s">
        <v>110</v>
      </c>
    </row>
    <row r="1859" spans="1:18">
      <c r="A1859" s="71" t="s">
        <v>19</v>
      </c>
      <c r="B1859" s="23">
        <v>900022102165</v>
      </c>
      <c r="C1859" s="17" t="s">
        <v>89</v>
      </c>
      <c r="D1859" s="17" t="s">
        <v>90</v>
      </c>
      <c r="E1859" s="17">
        <v>0.48809999999999998</v>
      </c>
      <c r="F1859" s="18">
        <v>0.69440000000000002</v>
      </c>
      <c r="G1859" s="71" t="s">
        <v>1823</v>
      </c>
      <c r="H1859" s="23">
        <v>900022116071</v>
      </c>
      <c r="I1859" s="17" t="s">
        <v>97</v>
      </c>
      <c r="J1859" s="17" t="s">
        <v>98</v>
      </c>
      <c r="K1859" s="17">
        <v>0.498</v>
      </c>
      <c r="L1859" s="17">
        <v>0.3075</v>
      </c>
      <c r="M1859" s="17">
        <v>0.93043699999999996</v>
      </c>
      <c r="N1859" s="18">
        <v>0.96303499999999997</v>
      </c>
      <c r="O1859" s="17">
        <v>1</v>
      </c>
      <c r="P1859" s="68" t="s">
        <v>130</v>
      </c>
      <c r="Q1859" s="67" t="s">
        <v>129</v>
      </c>
      <c r="R1859" s="129" t="s">
        <v>110</v>
      </c>
    </row>
    <row r="1860" spans="1:18">
      <c r="A1860" s="71" t="s">
        <v>19</v>
      </c>
      <c r="B1860" s="23">
        <v>900022102165</v>
      </c>
      <c r="C1860" s="17" t="s">
        <v>89</v>
      </c>
      <c r="D1860" s="17" t="s">
        <v>90</v>
      </c>
      <c r="E1860" s="17">
        <v>0.48809999999999998</v>
      </c>
      <c r="F1860" s="18">
        <v>0.69440000000000002</v>
      </c>
      <c r="G1860" s="71" t="s">
        <v>1824</v>
      </c>
      <c r="H1860" s="23">
        <v>900022116220</v>
      </c>
      <c r="I1860" s="17" t="s">
        <v>97</v>
      </c>
      <c r="J1860" s="17" t="s">
        <v>98</v>
      </c>
      <c r="K1860" s="17">
        <v>0.49299999999999999</v>
      </c>
      <c r="L1860" s="17">
        <v>0.47820000000000001</v>
      </c>
      <c r="M1860" s="17">
        <v>0.91958200000000001</v>
      </c>
      <c r="N1860" s="18">
        <v>0.46240799999999999</v>
      </c>
      <c r="O1860" s="17">
        <v>1</v>
      </c>
      <c r="P1860" s="68" t="s">
        <v>130</v>
      </c>
      <c r="Q1860" s="67" t="s">
        <v>129</v>
      </c>
      <c r="R1860" s="129" t="s">
        <v>110</v>
      </c>
    </row>
    <row r="1861" spans="1:18">
      <c r="A1861" s="71" t="s">
        <v>19</v>
      </c>
      <c r="B1861" s="23">
        <v>900022102165</v>
      </c>
      <c r="C1861" s="17" t="s">
        <v>89</v>
      </c>
      <c r="D1861" s="17" t="s">
        <v>90</v>
      </c>
      <c r="E1861" s="17">
        <v>0.48809999999999998</v>
      </c>
      <c r="F1861" s="18">
        <v>0.69440000000000002</v>
      </c>
      <c r="G1861" s="71" t="s">
        <v>1825</v>
      </c>
      <c r="H1861" s="23">
        <v>900022119195</v>
      </c>
      <c r="I1861" s="17" t="s">
        <v>97</v>
      </c>
      <c r="J1861" s="17" t="s">
        <v>98</v>
      </c>
      <c r="K1861" s="17">
        <v>0.49299999999999999</v>
      </c>
      <c r="L1861" s="17">
        <v>0.46029999999999999</v>
      </c>
      <c r="M1861" s="17">
        <v>0.78739099999999995</v>
      </c>
      <c r="N1861" s="18">
        <v>0.46740199999999998</v>
      </c>
      <c r="O1861" s="17">
        <v>0</v>
      </c>
      <c r="P1861" s="68" t="s">
        <v>130</v>
      </c>
      <c r="Q1861" s="67" t="s">
        <v>129</v>
      </c>
      <c r="R1861" s="129" t="s">
        <v>110</v>
      </c>
    </row>
    <row r="1862" spans="1:18">
      <c r="A1862" s="71" t="s">
        <v>19</v>
      </c>
      <c r="B1862" s="23">
        <v>900022102165</v>
      </c>
      <c r="C1862" s="17" t="s">
        <v>89</v>
      </c>
      <c r="D1862" s="17" t="s">
        <v>90</v>
      </c>
      <c r="E1862" s="17">
        <v>0.48809999999999998</v>
      </c>
      <c r="F1862" s="18">
        <v>0.69440000000000002</v>
      </c>
      <c r="G1862" s="71" t="s">
        <v>1826</v>
      </c>
      <c r="H1862" s="23">
        <v>900022120482</v>
      </c>
      <c r="I1862" s="17" t="s">
        <v>98</v>
      </c>
      <c r="J1862" s="17" t="s">
        <v>416</v>
      </c>
      <c r="K1862" s="17">
        <v>0.47610000000000002</v>
      </c>
      <c r="L1862" s="17">
        <v>0.46529999999999999</v>
      </c>
      <c r="M1862" s="17">
        <v>0.84446399999999999</v>
      </c>
      <c r="N1862" s="18">
        <v>0.48741699999999999</v>
      </c>
      <c r="O1862" s="17">
        <v>1</v>
      </c>
      <c r="P1862" s="68" t="s">
        <v>130</v>
      </c>
      <c r="Q1862" s="67" t="s">
        <v>129</v>
      </c>
      <c r="R1862" s="129" t="s">
        <v>110</v>
      </c>
    </row>
    <row r="1863" spans="1:18">
      <c r="A1863" s="71" t="s">
        <v>19</v>
      </c>
      <c r="B1863" s="23">
        <v>900022102165</v>
      </c>
      <c r="C1863" s="17" t="s">
        <v>89</v>
      </c>
      <c r="D1863" s="17" t="s">
        <v>90</v>
      </c>
      <c r="E1863" s="17">
        <v>0.48809999999999998</v>
      </c>
      <c r="F1863" s="18">
        <v>0.69440000000000002</v>
      </c>
      <c r="G1863" s="71" t="s">
        <v>1827</v>
      </c>
      <c r="H1863" s="23">
        <v>900022121349</v>
      </c>
      <c r="I1863" s="17" t="s">
        <v>107</v>
      </c>
      <c r="J1863" s="17" t="s">
        <v>97</v>
      </c>
      <c r="K1863" s="17">
        <v>0.47510000000000002</v>
      </c>
      <c r="L1863" s="17">
        <v>0.46529999999999999</v>
      </c>
      <c r="M1863" s="17">
        <v>0.85573100000000002</v>
      </c>
      <c r="N1863" s="18">
        <v>0.48741699999999999</v>
      </c>
      <c r="O1863" s="17">
        <v>1</v>
      </c>
      <c r="P1863" s="68" t="s">
        <v>130</v>
      </c>
      <c r="Q1863" s="67" t="s">
        <v>170</v>
      </c>
      <c r="R1863" s="129" t="s">
        <v>110</v>
      </c>
    </row>
    <row r="1864" spans="1:18">
      <c r="A1864" s="71" t="s">
        <v>19</v>
      </c>
      <c r="B1864" s="23">
        <v>900022102165</v>
      </c>
      <c r="C1864" s="17" t="s">
        <v>89</v>
      </c>
      <c r="D1864" s="17" t="s">
        <v>90</v>
      </c>
      <c r="E1864" s="17">
        <v>0.48809999999999998</v>
      </c>
      <c r="F1864" s="18">
        <v>0.69440000000000002</v>
      </c>
      <c r="G1864" s="71" t="s">
        <v>1828</v>
      </c>
      <c r="H1864" s="23">
        <v>900022122059</v>
      </c>
      <c r="I1864" s="17" t="s">
        <v>360</v>
      </c>
      <c r="J1864" s="17" t="s">
        <v>107</v>
      </c>
      <c r="K1864" s="17">
        <v>0.48509999999999998</v>
      </c>
      <c r="L1864" s="17">
        <v>0.50790000000000002</v>
      </c>
      <c r="M1864" s="17">
        <v>0.730653</v>
      </c>
      <c r="N1864" s="18">
        <v>0.43126500000000001</v>
      </c>
      <c r="O1864" s="17">
        <v>0</v>
      </c>
      <c r="P1864" s="68" t="s">
        <v>130</v>
      </c>
      <c r="Q1864" s="67" t="s">
        <v>170</v>
      </c>
      <c r="R1864" s="129" t="s">
        <v>110</v>
      </c>
    </row>
    <row r="1865" spans="1:18">
      <c r="A1865" s="71" t="s">
        <v>19</v>
      </c>
      <c r="B1865" s="23">
        <v>900022102165</v>
      </c>
      <c r="C1865" s="17" t="s">
        <v>89</v>
      </c>
      <c r="D1865" s="17" t="s">
        <v>90</v>
      </c>
      <c r="E1865" s="17">
        <v>0.48809999999999998</v>
      </c>
      <c r="F1865" s="18">
        <v>0.69440000000000002</v>
      </c>
      <c r="G1865" s="71" t="s">
        <v>1829</v>
      </c>
      <c r="H1865" s="23">
        <v>900022123766</v>
      </c>
      <c r="I1865" s="17" t="s">
        <v>98</v>
      </c>
      <c r="J1865" s="17" t="s">
        <v>107</v>
      </c>
      <c r="K1865" s="17">
        <v>0.49009999999999998</v>
      </c>
      <c r="L1865" s="17">
        <v>0.53669999999999995</v>
      </c>
      <c r="M1865" s="17">
        <v>0.97628999999999999</v>
      </c>
      <c r="N1865" s="18">
        <v>0.49138799999999999</v>
      </c>
      <c r="O1865" s="17">
        <v>1</v>
      </c>
      <c r="P1865" s="68" t="s">
        <v>5349</v>
      </c>
      <c r="Q1865" s="67" t="s">
        <v>103</v>
      </c>
      <c r="R1865" s="129" t="s">
        <v>110</v>
      </c>
    </row>
    <row r="1866" spans="1:18">
      <c r="A1866" s="71" t="s">
        <v>19</v>
      </c>
      <c r="B1866" s="23">
        <v>900022102165</v>
      </c>
      <c r="C1866" s="17" t="s">
        <v>89</v>
      </c>
      <c r="D1866" s="17" t="s">
        <v>90</v>
      </c>
      <c r="E1866" s="17">
        <v>0.48809999999999998</v>
      </c>
      <c r="F1866" s="18">
        <v>0.69440000000000002</v>
      </c>
      <c r="G1866" s="71" t="s">
        <v>1830</v>
      </c>
      <c r="H1866" s="23">
        <v>900022124123</v>
      </c>
      <c r="I1866" s="17" t="s">
        <v>107</v>
      </c>
      <c r="J1866" s="17" t="s">
        <v>97</v>
      </c>
      <c r="K1866" s="17">
        <v>0.49109999999999998</v>
      </c>
      <c r="L1866" s="17">
        <v>0.53669999999999995</v>
      </c>
      <c r="M1866" s="17">
        <v>0.97238400000000003</v>
      </c>
      <c r="N1866" s="18">
        <v>0.49138799999999999</v>
      </c>
      <c r="O1866" s="17">
        <v>1</v>
      </c>
      <c r="P1866" s="68" t="s">
        <v>5349</v>
      </c>
      <c r="Q1866" s="67" t="s">
        <v>103</v>
      </c>
      <c r="R1866" s="129" t="s">
        <v>110</v>
      </c>
    </row>
    <row r="1867" spans="1:18">
      <c r="A1867" s="71" t="s">
        <v>19</v>
      </c>
      <c r="B1867" s="23">
        <v>900022102165</v>
      </c>
      <c r="C1867" s="17" t="s">
        <v>89</v>
      </c>
      <c r="D1867" s="17" t="s">
        <v>90</v>
      </c>
      <c r="E1867" s="17">
        <v>0.48809999999999998</v>
      </c>
      <c r="F1867" s="18">
        <v>0.69440000000000002</v>
      </c>
      <c r="G1867" s="71" t="s">
        <v>1831</v>
      </c>
      <c r="H1867" s="23">
        <v>900022124140</v>
      </c>
      <c r="I1867" s="17" t="s">
        <v>107</v>
      </c>
      <c r="J1867" s="17" t="s">
        <v>97</v>
      </c>
      <c r="K1867" s="17">
        <v>0.5</v>
      </c>
      <c r="L1867" s="17">
        <v>0.30649999999999999</v>
      </c>
      <c r="M1867" s="17">
        <v>0.93792699999999996</v>
      </c>
      <c r="N1867" s="18">
        <v>0.94928299999999999</v>
      </c>
      <c r="O1867" s="17">
        <v>1</v>
      </c>
      <c r="P1867" s="68" t="s">
        <v>5349</v>
      </c>
      <c r="Q1867" s="67" t="s">
        <v>103</v>
      </c>
      <c r="R1867" s="129" t="s">
        <v>110</v>
      </c>
    </row>
    <row r="1868" spans="1:18">
      <c r="A1868" s="71" t="s">
        <v>19</v>
      </c>
      <c r="B1868" s="23">
        <v>900022102165</v>
      </c>
      <c r="C1868" s="17" t="s">
        <v>89</v>
      </c>
      <c r="D1868" s="17" t="s">
        <v>90</v>
      </c>
      <c r="E1868" s="17">
        <v>0.48809999999999998</v>
      </c>
      <c r="F1868" s="18">
        <v>0.69440000000000002</v>
      </c>
      <c r="G1868" s="71" t="s">
        <v>1832</v>
      </c>
      <c r="H1868" s="23">
        <v>900022124450</v>
      </c>
      <c r="I1868" s="17" t="s">
        <v>108</v>
      </c>
      <c r="J1868" s="17" t="s">
        <v>107</v>
      </c>
      <c r="K1868" s="17">
        <v>0.47420000000000001</v>
      </c>
      <c r="L1868" s="17">
        <v>0.54369999999999996</v>
      </c>
      <c r="M1868" s="17">
        <v>0.89232999999999996</v>
      </c>
      <c r="N1868" s="18">
        <v>0.47528300000000001</v>
      </c>
      <c r="O1868" s="17">
        <v>1</v>
      </c>
      <c r="P1868" s="68" t="s">
        <v>5349</v>
      </c>
      <c r="Q1868" s="67" t="s">
        <v>103</v>
      </c>
      <c r="R1868" s="129" t="s">
        <v>110</v>
      </c>
    </row>
    <row r="1869" spans="1:18">
      <c r="A1869" s="71" t="s">
        <v>19</v>
      </c>
      <c r="B1869" s="23">
        <v>900022102165</v>
      </c>
      <c r="C1869" s="17" t="s">
        <v>89</v>
      </c>
      <c r="D1869" s="17" t="s">
        <v>90</v>
      </c>
      <c r="E1869" s="17">
        <v>0.48809999999999998</v>
      </c>
      <c r="F1869" s="18">
        <v>0.69440000000000002</v>
      </c>
      <c r="G1869" s="71" t="s">
        <v>1833</v>
      </c>
      <c r="H1869" s="23">
        <v>900022124472</v>
      </c>
      <c r="I1869" s="17" t="s">
        <v>97</v>
      </c>
      <c r="J1869" s="17" t="s">
        <v>98</v>
      </c>
      <c r="K1869" s="17">
        <v>0.4662</v>
      </c>
      <c r="L1869" s="17">
        <v>0.42459999999999998</v>
      </c>
      <c r="M1869" s="17">
        <v>0.87084799999999996</v>
      </c>
      <c r="N1869" s="18">
        <v>0.30033700000000002</v>
      </c>
      <c r="O1869" s="17">
        <v>1</v>
      </c>
      <c r="P1869" s="68" t="s">
        <v>5349</v>
      </c>
      <c r="Q1869" s="67" t="s">
        <v>103</v>
      </c>
      <c r="R1869" s="129" t="s">
        <v>110</v>
      </c>
    </row>
    <row r="1870" spans="1:18">
      <c r="A1870" s="71" t="s">
        <v>19</v>
      </c>
      <c r="B1870" s="23">
        <v>900022102165</v>
      </c>
      <c r="C1870" s="17" t="s">
        <v>89</v>
      </c>
      <c r="D1870" s="17" t="s">
        <v>90</v>
      </c>
      <c r="E1870" s="17">
        <v>0.48809999999999998</v>
      </c>
      <c r="F1870" s="18">
        <v>0.69440000000000002</v>
      </c>
      <c r="G1870" s="71" t="s">
        <v>1834</v>
      </c>
      <c r="H1870" s="23">
        <v>900022124477</v>
      </c>
      <c r="I1870" s="17" t="s">
        <v>108</v>
      </c>
      <c r="J1870" s="17" t="s">
        <v>107</v>
      </c>
      <c r="K1870" s="17">
        <v>0.47420000000000001</v>
      </c>
      <c r="L1870" s="17">
        <v>0.54369999999999996</v>
      </c>
      <c r="M1870" s="17">
        <v>0.89232999999999996</v>
      </c>
      <c r="N1870" s="18">
        <v>0.47528300000000001</v>
      </c>
      <c r="O1870" s="17">
        <v>1</v>
      </c>
      <c r="P1870" s="68" t="s">
        <v>5349</v>
      </c>
      <c r="Q1870" s="67" t="s">
        <v>103</v>
      </c>
      <c r="R1870" s="129" t="s">
        <v>110</v>
      </c>
    </row>
    <row r="1871" spans="1:18">
      <c r="A1871" s="71" t="s">
        <v>19</v>
      </c>
      <c r="B1871" s="23">
        <v>900022102165</v>
      </c>
      <c r="C1871" s="17" t="s">
        <v>89</v>
      </c>
      <c r="D1871" s="17" t="s">
        <v>90</v>
      </c>
      <c r="E1871" s="17">
        <v>0.48809999999999998</v>
      </c>
      <c r="F1871" s="18">
        <v>0.69440000000000002</v>
      </c>
      <c r="G1871" s="71" t="s">
        <v>1835</v>
      </c>
      <c r="H1871" s="23">
        <v>900022124504</v>
      </c>
      <c r="I1871" s="17" t="s">
        <v>97</v>
      </c>
      <c r="J1871" s="17" t="s">
        <v>107</v>
      </c>
      <c r="K1871" s="17">
        <v>0.48309999999999997</v>
      </c>
      <c r="L1871" s="17">
        <v>0.69640000000000002</v>
      </c>
      <c r="M1871" s="17">
        <v>0.85826899999999995</v>
      </c>
      <c r="N1871" s="18">
        <v>0.93552199999999996</v>
      </c>
      <c r="O1871" s="17">
        <v>1</v>
      </c>
      <c r="P1871" s="68" t="s">
        <v>5349</v>
      </c>
      <c r="Q1871" s="67" t="s">
        <v>103</v>
      </c>
      <c r="R1871" s="129" t="s">
        <v>110</v>
      </c>
    </row>
    <row r="1872" spans="1:18">
      <c r="A1872" s="71" t="s">
        <v>19</v>
      </c>
      <c r="B1872" s="23">
        <v>900022102165</v>
      </c>
      <c r="C1872" s="17" t="s">
        <v>89</v>
      </c>
      <c r="D1872" s="17" t="s">
        <v>90</v>
      </c>
      <c r="E1872" s="17">
        <v>0.48809999999999998</v>
      </c>
      <c r="F1872" s="18">
        <v>0.69440000000000002</v>
      </c>
      <c r="G1872" s="71" t="s">
        <v>1836</v>
      </c>
      <c r="H1872" s="23">
        <v>900022124630</v>
      </c>
      <c r="I1872" s="17" t="s">
        <v>108</v>
      </c>
      <c r="J1872" s="17" t="s">
        <v>107</v>
      </c>
      <c r="K1872" s="17">
        <v>0.47220000000000001</v>
      </c>
      <c r="L1872" s="17">
        <v>0.53669999999999995</v>
      </c>
      <c r="M1872" s="17">
        <v>0.90764900000000004</v>
      </c>
      <c r="N1872" s="18">
        <v>0.49138799999999999</v>
      </c>
      <c r="O1872" s="17">
        <v>1</v>
      </c>
      <c r="P1872" s="68" t="s">
        <v>5349</v>
      </c>
      <c r="Q1872" s="67" t="s">
        <v>103</v>
      </c>
      <c r="R1872" s="129" t="s">
        <v>110</v>
      </c>
    </row>
    <row r="1873" spans="1:18">
      <c r="A1873" s="71" t="s">
        <v>19</v>
      </c>
      <c r="B1873" s="23">
        <v>900022102165</v>
      </c>
      <c r="C1873" s="17" t="s">
        <v>89</v>
      </c>
      <c r="D1873" s="17" t="s">
        <v>90</v>
      </c>
      <c r="E1873" s="17">
        <v>0.48809999999999998</v>
      </c>
      <c r="F1873" s="18">
        <v>0.69440000000000002</v>
      </c>
      <c r="G1873" s="71" t="s">
        <v>1837</v>
      </c>
      <c r="H1873" s="23">
        <v>900022124744</v>
      </c>
      <c r="I1873" s="17" t="s">
        <v>108</v>
      </c>
      <c r="J1873" s="17" t="s">
        <v>98</v>
      </c>
      <c r="K1873" s="17">
        <v>0.48110000000000003</v>
      </c>
      <c r="L1873" s="17">
        <v>0.6925</v>
      </c>
      <c r="M1873" s="17">
        <v>0.87314999999999998</v>
      </c>
      <c r="N1873" s="18">
        <v>0.94480299999999995</v>
      </c>
      <c r="O1873" s="17">
        <v>1</v>
      </c>
      <c r="P1873" s="68" t="s">
        <v>5349</v>
      </c>
      <c r="Q1873" s="67" t="s">
        <v>103</v>
      </c>
      <c r="R1873" s="129" t="s">
        <v>110</v>
      </c>
    </row>
    <row r="1874" spans="1:18">
      <c r="A1874" s="71" t="s">
        <v>19</v>
      </c>
      <c r="B1874" s="23">
        <v>900022102165</v>
      </c>
      <c r="C1874" s="17" t="s">
        <v>89</v>
      </c>
      <c r="D1874" s="17" t="s">
        <v>90</v>
      </c>
      <c r="E1874" s="17">
        <v>0.48809999999999998</v>
      </c>
      <c r="F1874" s="18">
        <v>0.69440000000000002</v>
      </c>
      <c r="G1874" s="71" t="s">
        <v>1838</v>
      </c>
      <c r="H1874" s="23">
        <v>900022125347</v>
      </c>
      <c r="I1874" s="17" t="s">
        <v>98</v>
      </c>
      <c r="J1874" s="17" t="s">
        <v>107</v>
      </c>
      <c r="K1874" s="17">
        <v>0.49109999999999998</v>
      </c>
      <c r="L1874" s="17">
        <v>0.53869999999999996</v>
      </c>
      <c r="M1874" s="17">
        <v>0.97238400000000003</v>
      </c>
      <c r="N1874" s="18">
        <v>0.495394</v>
      </c>
      <c r="O1874" s="17">
        <v>1</v>
      </c>
      <c r="P1874" s="68" t="s">
        <v>5349</v>
      </c>
      <c r="Q1874" s="67" t="s">
        <v>103</v>
      </c>
      <c r="R1874" s="129" t="s">
        <v>110</v>
      </c>
    </row>
    <row r="1875" spans="1:18">
      <c r="A1875" s="71" t="s">
        <v>19</v>
      </c>
      <c r="B1875" s="23">
        <v>900022102165</v>
      </c>
      <c r="C1875" s="17" t="s">
        <v>89</v>
      </c>
      <c r="D1875" s="17" t="s">
        <v>90</v>
      </c>
      <c r="E1875" s="17">
        <v>0.48809999999999998</v>
      </c>
      <c r="F1875" s="18">
        <v>0.69440000000000002</v>
      </c>
      <c r="G1875" s="71" t="s">
        <v>1839</v>
      </c>
      <c r="H1875" s="23">
        <v>900022125503</v>
      </c>
      <c r="I1875" s="17" t="s">
        <v>98</v>
      </c>
      <c r="J1875" s="17" t="s">
        <v>108</v>
      </c>
      <c r="K1875" s="17">
        <v>0.47220000000000001</v>
      </c>
      <c r="L1875" s="17">
        <v>0.53669999999999995</v>
      </c>
      <c r="M1875" s="17">
        <v>0.89253199999999999</v>
      </c>
      <c r="N1875" s="18">
        <v>0.48535200000000001</v>
      </c>
      <c r="O1875" s="17">
        <v>1</v>
      </c>
      <c r="P1875" s="68" t="s">
        <v>5349</v>
      </c>
      <c r="Q1875" s="67" t="s">
        <v>103</v>
      </c>
      <c r="R1875" s="129" t="s">
        <v>110</v>
      </c>
    </row>
    <row r="1876" spans="1:18">
      <c r="A1876" s="71" t="s">
        <v>20</v>
      </c>
      <c r="B1876" s="23">
        <v>900106010237</v>
      </c>
      <c r="C1876" s="17" t="s">
        <v>91</v>
      </c>
      <c r="D1876" s="17" t="s">
        <v>92</v>
      </c>
      <c r="E1876" s="17">
        <v>0.18990000000000001</v>
      </c>
      <c r="F1876" s="18">
        <v>0.2331</v>
      </c>
      <c r="G1876" s="71" t="s">
        <v>1840</v>
      </c>
      <c r="H1876" s="23">
        <v>900105980475</v>
      </c>
      <c r="I1876" s="17" t="s">
        <v>107</v>
      </c>
      <c r="J1876" s="17" t="s">
        <v>108</v>
      </c>
      <c r="K1876" s="17">
        <v>0.19089999999999999</v>
      </c>
      <c r="L1876" s="17">
        <v>0.27479999999999999</v>
      </c>
      <c r="M1876" s="17">
        <v>0.98075500000000004</v>
      </c>
      <c r="N1876" s="18">
        <v>0.76506099999999999</v>
      </c>
      <c r="O1876" s="17">
        <v>1</v>
      </c>
      <c r="P1876" s="68" t="s">
        <v>5350</v>
      </c>
      <c r="Q1876" s="67" t="s">
        <v>129</v>
      </c>
      <c r="R1876" s="129" t="s">
        <v>110</v>
      </c>
    </row>
    <row r="1877" spans="1:18">
      <c r="A1877" s="71" t="s">
        <v>20</v>
      </c>
      <c r="B1877" s="23">
        <v>900106010237</v>
      </c>
      <c r="C1877" s="17" t="s">
        <v>91</v>
      </c>
      <c r="D1877" s="17" t="s">
        <v>92</v>
      </c>
      <c r="E1877" s="17">
        <v>0.18990000000000001</v>
      </c>
      <c r="F1877" s="18">
        <v>0.2331</v>
      </c>
      <c r="G1877" s="71" t="s">
        <v>1841</v>
      </c>
      <c r="H1877" s="23">
        <v>900105983864</v>
      </c>
      <c r="I1877" s="17" t="s">
        <v>97</v>
      </c>
      <c r="J1877" s="17" t="s">
        <v>98</v>
      </c>
      <c r="K1877" s="17">
        <v>0.19089999999999999</v>
      </c>
      <c r="L1877" s="17">
        <v>0.27779999999999999</v>
      </c>
      <c r="M1877" s="17">
        <v>0.98075500000000004</v>
      </c>
      <c r="N1877" s="18">
        <v>0.75360899999999997</v>
      </c>
      <c r="O1877" s="17">
        <v>1</v>
      </c>
      <c r="P1877" s="68" t="s">
        <v>5350</v>
      </c>
      <c r="Q1877" s="67" t="s">
        <v>129</v>
      </c>
      <c r="R1877" s="129" t="s">
        <v>110</v>
      </c>
    </row>
    <row r="1878" spans="1:18">
      <c r="A1878" s="71" t="s">
        <v>20</v>
      </c>
      <c r="B1878" s="23">
        <v>900106010237</v>
      </c>
      <c r="C1878" s="17" t="s">
        <v>91</v>
      </c>
      <c r="D1878" s="17" t="s">
        <v>92</v>
      </c>
      <c r="E1878" s="17">
        <v>0.18990000000000001</v>
      </c>
      <c r="F1878" s="18">
        <v>0.2331</v>
      </c>
      <c r="G1878" s="71" t="s">
        <v>1842</v>
      </c>
      <c r="H1878" s="23">
        <v>900105986870</v>
      </c>
      <c r="I1878" s="17" t="s">
        <v>97</v>
      </c>
      <c r="J1878" s="17" t="s">
        <v>107</v>
      </c>
      <c r="K1878" s="17">
        <v>0.1988</v>
      </c>
      <c r="L1878" s="17">
        <v>0.41470000000000001</v>
      </c>
      <c r="M1878" s="17">
        <v>0.93215099999999995</v>
      </c>
      <c r="N1878" s="18">
        <v>0.40451100000000001</v>
      </c>
      <c r="O1878" s="17">
        <v>1</v>
      </c>
      <c r="P1878" s="68" t="s">
        <v>5350</v>
      </c>
      <c r="Q1878" s="67" t="s">
        <v>129</v>
      </c>
      <c r="R1878" s="129" t="s">
        <v>110</v>
      </c>
    </row>
    <row r="1879" spans="1:18">
      <c r="A1879" s="71" t="s">
        <v>20</v>
      </c>
      <c r="B1879" s="23">
        <v>900106010237</v>
      </c>
      <c r="C1879" s="17" t="s">
        <v>91</v>
      </c>
      <c r="D1879" s="17" t="s">
        <v>92</v>
      </c>
      <c r="E1879" s="17">
        <v>0.18990000000000001</v>
      </c>
      <c r="F1879" s="18">
        <v>0.2331</v>
      </c>
      <c r="G1879" s="71" t="s">
        <v>1843</v>
      </c>
      <c r="H1879" s="23">
        <v>900105987311</v>
      </c>
      <c r="I1879" s="17" t="s">
        <v>108</v>
      </c>
      <c r="J1879" s="17" t="s">
        <v>97</v>
      </c>
      <c r="K1879" s="17">
        <v>0.19089999999999999</v>
      </c>
      <c r="L1879" s="17">
        <v>0.27679999999999999</v>
      </c>
      <c r="M1879" s="17">
        <v>0.98075500000000004</v>
      </c>
      <c r="N1879" s="18">
        <v>0.75739900000000004</v>
      </c>
      <c r="O1879" s="17">
        <v>1</v>
      </c>
      <c r="P1879" s="68" t="s">
        <v>5350</v>
      </c>
      <c r="Q1879" s="67" t="s">
        <v>129</v>
      </c>
      <c r="R1879" s="129" t="s">
        <v>110</v>
      </c>
    </row>
    <row r="1880" spans="1:18">
      <c r="A1880" s="71" t="s">
        <v>20</v>
      </c>
      <c r="B1880" s="23">
        <v>900106010237</v>
      </c>
      <c r="C1880" s="17" t="s">
        <v>91</v>
      </c>
      <c r="D1880" s="17" t="s">
        <v>92</v>
      </c>
      <c r="E1880" s="17">
        <v>0.18990000000000001</v>
      </c>
      <c r="F1880" s="18">
        <v>0.2331</v>
      </c>
      <c r="G1880" s="71" t="s">
        <v>1844</v>
      </c>
      <c r="H1880" s="23">
        <v>900105987639</v>
      </c>
      <c r="I1880" s="17" t="s">
        <v>98</v>
      </c>
      <c r="J1880" s="17" t="s">
        <v>97</v>
      </c>
      <c r="K1880" s="17">
        <v>0.19089999999999999</v>
      </c>
      <c r="L1880" s="17">
        <v>0.27579999999999999</v>
      </c>
      <c r="M1880" s="17">
        <v>0.98075500000000004</v>
      </c>
      <c r="N1880" s="18">
        <v>0.761216</v>
      </c>
      <c r="O1880" s="17">
        <v>1</v>
      </c>
      <c r="P1880" s="68" t="s">
        <v>5350</v>
      </c>
      <c r="Q1880" s="67" t="s">
        <v>129</v>
      </c>
      <c r="R1880" s="129" t="s">
        <v>110</v>
      </c>
    </row>
    <row r="1881" spans="1:18">
      <c r="A1881" s="71" t="s">
        <v>20</v>
      </c>
      <c r="B1881" s="23">
        <v>900106010237</v>
      </c>
      <c r="C1881" s="17" t="s">
        <v>91</v>
      </c>
      <c r="D1881" s="17" t="s">
        <v>92</v>
      </c>
      <c r="E1881" s="17">
        <v>0.18990000000000001</v>
      </c>
      <c r="F1881" s="18">
        <v>0.2331</v>
      </c>
      <c r="G1881" s="71" t="s">
        <v>1845</v>
      </c>
      <c r="H1881" s="23">
        <v>900105990453</v>
      </c>
      <c r="I1881" s="17" t="s">
        <v>108</v>
      </c>
      <c r="J1881" s="17" t="s">
        <v>107</v>
      </c>
      <c r="K1881" s="17">
        <v>0.1988</v>
      </c>
      <c r="L1881" s="17">
        <v>0.41470000000000001</v>
      </c>
      <c r="M1881" s="17">
        <v>0.93215099999999995</v>
      </c>
      <c r="N1881" s="18">
        <v>0.40451100000000001</v>
      </c>
      <c r="O1881" s="17">
        <v>1</v>
      </c>
      <c r="P1881" s="68" t="s">
        <v>5350</v>
      </c>
      <c r="Q1881" s="67" t="s">
        <v>129</v>
      </c>
      <c r="R1881" s="129" t="s">
        <v>110</v>
      </c>
    </row>
    <row r="1882" spans="1:18">
      <c r="A1882" s="71" t="s">
        <v>20</v>
      </c>
      <c r="B1882" s="23">
        <v>900106010237</v>
      </c>
      <c r="C1882" s="17" t="s">
        <v>91</v>
      </c>
      <c r="D1882" s="17" t="s">
        <v>92</v>
      </c>
      <c r="E1882" s="17">
        <v>0.18990000000000001</v>
      </c>
      <c r="F1882" s="18">
        <v>0.2331</v>
      </c>
      <c r="G1882" s="71" t="s">
        <v>1846</v>
      </c>
      <c r="H1882" s="23">
        <v>900105990898</v>
      </c>
      <c r="I1882" s="17" t="s">
        <v>98</v>
      </c>
      <c r="J1882" s="17" t="s">
        <v>97</v>
      </c>
      <c r="K1882" s="17">
        <v>0.19089999999999999</v>
      </c>
      <c r="L1882" s="17">
        <v>0.27579999999999999</v>
      </c>
      <c r="M1882" s="17">
        <v>0.98075500000000004</v>
      </c>
      <c r="N1882" s="18">
        <v>0.761216</v>
      </c>
      <c r="O1882" s="17">
        <v>1</v>
      </c>
      <c r="P1882" s="68" t="s">
        <v>5350</v>
      </c>
      <c r="Q1882" s="67" t="s">
        <v>129</v>
      </c>
      <c r="R1882" s="129" t="s">
        <v>110</v>
      </c>
    </row>
    <row r="1883" spans="1:18">
      <c r="A1883" s="71" t="s">
        <v>20</v>
      </c>
      <c r="B1883" s="23">
        <v>900106010237</v>
      </c>
      <c r="C1883" s="17" t="s">
        <v>91</v>
      </c>
      <c r="D1883" s="17" t="s">
        <v>92</v>
      </c>
      <c r="E1883" s="17">
        <v>0.18990000000000001</v>
      </c>
      <c r="F1883" s="18">
        <v>0.2331</v>
      </c>
      <c r="G1883" s="71" t="s">
        <v>1847</v>
      </c>
      <c r="H1883" s="23">
        <v>900105991407</v>
      </c>
      <c r="I1883" s="17" t="s">
        <v>107</v>
      </c>
      <c r="J1883" s="17" t="s">
        <v>98</v>
      </c>
      <c r="K1883" s="17">
        <v>0.19089999999999999</v>
      </c>
      <c r="L1883" s="17">
        <v>0.27579999999999999</v>
      </c>
      <c r="M1883" s="17">
        <v>0.98075500000000004</v>
      </c>
      <c r="N1883" s="18">
        <v>0.761216</v>
      </c>
      <c r="O1883" s="17">
        <v>1</v>
      </c>
      <c r="P1883" s="68" t="s">
        <v>5350</v>
      </c>
      <c r="Q1883" s="67" t="s">
        <v>129</v>
      </c>
      <c r="R1883" s="129" t="s">
        <v>110</v>
      </c>
    </row>
    <row r="1884" spans="1:18">
      <c r="A1884" s="71" t="s">
        <v>20</v>
      </c>
      <c r="B1884" s="23">
        <v>900106010237</v>
      </c>
      <c r="C1884" s="17" t="s">
        <v>91</v>
      </c>
      <c r="D1884" s="17" t="s">
        <v>92</v>
      </c>
      <c r="E1884" s="17">
        <v>0.18990000000000001</v>
      </c>
      <c r="F1884" s="18">
        <v>0.2331</v>
      </c>
      <c r="G1884" s="71" t="s">
        <v>1848</v>
      </c>
      <c r="H1884" s="23">
        <v>900105992378</v>
      </c>
      <c r="I1884" s="17" t="s">
        <v>98</v>
      </c>
      <c r="J1884" s="17" t="s">
        <v>97</v>
      </c>
      <c r="K1884" s="17">
        <v>0.1988</v>
      </c>
      <c r="L1884" s="17">
        <v>0.41470000000000001</v>
      </c>
      <c r="M1884" s="17">
        <v>0.93215099999999995</v>
      </c>
      <c r="N1884" s="18">
        <v>0.40451100000000001</v>
      </c>
      <c r="O1884" s="17">
        <v>1</v>
      </c>
      <c r="P1884" s="68" t="s">
        <v>5350</v>
      </c>
      <c r="Q1884" s="67" t="s">
        <v>129</v>
      </c>
      <c r="R1884" s="129" t="s">
        <v>110</v>
      </c>
    </row>
    <row r="1885" spans="1:18">
      <c r="A1885" s="71" t="s">
        <v>20</v>
      </c>
      <c r="B1885" s="23">
        <v>900106010237</v>
      </c>
      <c r="C1885" s="17" t="s">
        <v>91</v>
      </c>
      <c r="D1885" s="17" t="s">
        <v>92</v>
      </c>
      <c r="E1885" s="17">
        <v>0.18990000000000001</v>
      </c>
      <c r="F1885" s="18">
        <v>0.2331</v>
      </c>
      <c r="G1885" s="71" t="s">
        <v>1849</v>
      </c>
      <c r="H1885" s="23">
        <v>900105993121</v>
      </c>
      <c r="I1885" s="17" t="s">
        <v>107</v>
      </c>
      <c r="J1885" s="17" t="s">
        <v>108</v>
      </c>
      <c r="K1885" s="17">
        <v>0.20180000000000001</v>
      </c>
      <c r="L1885" s="17">
        <v>0.41470000000000001</v>
      </c>
      <c r="M1885" s="17">
        <v>0.91491199999999995</v>
      </c>
      <c r="N1885" s="18">
        <v>0.40451100000000001</v>
      </c>
      <c r="O1885" s="17">
        <v>1</v>
      </c>
      <c r="P1885" s="68" t="s">
        <v>5350</v>
      </c>
      <c r="Q1885" s="67" t="s">
        <v>129</v>
      </c>
      <c r="R1885" s="129" t="s">
        <v>110</v>
      </c>
    </row>
    <row r="1886" spans="1:18">
      <c r="A1886" s="71" t="s">
        <v>20</v>
      </c>
      <c r="B1886" s="23">
        <v>900106010237</v>
      </c>
      <c r="C1886" s="17" t="s">
        <v>91</v>
      </c>
      <c r="D1886" s="17" t="s">
        <v>92</v>
      </c>
      <c r="E1886" s="17">
        <v>0.18990000000000001</v>
      </c>
      <c r="F1886" s="18">
        <v>0.2331</v>
      </c>
      <c r="G1886" s="71" t="s">
        <v>1850</v>
      </c>
      <c r="H1886" s="23">
        <v>900105994949</v>
      </c>
      <c r="I1886" s="17" t="s">
        <v>98</v>
      </c>
      <c r="J1886" s="17" t="s">
        <v>97</v>
      </c>
      <c r="K1886" s="17">
        <v>0.19980000000000001</v>
      </c>
      <c r="L1886" s="17">
        <v>0.41370000000000001</v>
      </c>
      <c r="M1886" s="17">
        <v>0.92634700000000003</v>
      </c>
      <c r="N1886" s="18">
        <v>0.40621000000000002</v>
      </c>
      <c r="O1886" s="17">
        <v>1</v>
      </c>
      <c r="P1886" s="68" t="s">
        <v>5350</v>
      </c>
      <c r="Q1886" s="67" t="s">
        <v>129</v>
      </c>
      <c r="R1886" s="129" t="s">
        <v>110</v>
      </c>
    </row>
    <row r="1887" spans="1:18">
      <c r="A1887" s="71" t="s">
        <v>20</v>
      </c>
      <c r="B1887" s="23">
        <v>900106010237</v>
      </c>
      <c r="C1887" s="17" t="s">
        <v>91</v>
      </c>
      <c r="D1887" s="17" t="s">
        <v>92</v>
      </c>
      <c r="E1887" s="17">
        <v>0.18990000000000001</v>
      </c>
      <c r="F1887" s="18">
        <v>0.2331</v>
      </c>
      <c r="G1887" s="71" t="s">
        <v>1851</v>
      </c>
      <c r="H1887" s="23">
        <v>900105995476</v>
      </c>
      <c r="I1887" s="17" t="s">
        <v>108</v>
      </c>
      <c r="J1887" s="17" t="s">
        <v>98</v>
      </c>
      <c r="K1887" s="17">
        <v>0.1918</v>
      </c>
      <c r="L1887" s="17">
        <v>0.27479999999999999</v>
      </c>
      <c r="M1887" s="17">
        <v>0.97445899999999996</v>
      </c>
      <c r="N1887" s="18">
        <v>0.76506099999999999</v>
      </c>
      <c r="O1887" s="17">
        <v>1</v>
      </c>
      <c r="P1887" s="68" t="s">
        <v>5350</v>
      </c>
      <c r="Q1887" s="67" t="s">
        <v>129</v>
      </c>
      <c r="R1887" s="129" t="s">
        <v>110</v>
      </c>
    </row>
    <row r="1888" spans="1:18">
      <c r="A1888" s="71" t="s">
        <v>20</v>
      </c>
      <c r="B1888" s="23">
        <v>900106010237</v>
      </c>
      <c r="C1888" s="17" t="s">
        <v>91</v>
      </c>
      <c r="D1888" s="17" t="s">
        <v>92</v>
      </c>
      <c r="E1888" s="17">
        <v>0.18990000000000001</v>
      </c>
      <c r="F1888" s="18">
        <v>0.2331</v>
      </c>
      <c r="G1888" s="71" t="s">
        <v>1852</v>
      </c>
      <c r="H1888" s="23">
        <v>900105996248</v>
      </c>
      <c r="I1888" s="17" t="s">
        <v>107</v>
      </c>
      <c r="J1888" s="17" t="s">
        <v>97</v>
      </c>
      <c r="K1888" s="17">
        <v>0.18790000000000001</v>
      </c>
      <c r="L1888" s="17">
        <v>0.27079999999999999</v>
      </c>
      <c r="M1888" s="17">
        <v>0.94880500000000001</v>
      </c>
      <c r="N1888" s="18">
        <v>0.74384799999999995</v>
      </c>
      <c r="O1888" s="17">
        <v>1</v>
      </c>
      <c r="P1888" s="68" t="s">
        <v>5350</v>
      </c>
      <c r="Q1888" s="67" t="s">
        <v>129</v>
      </c>
      <c r="R1888" s="129" t="s">
        <v>110</v>
      </c>
    </row>
    <row r="1889" spans="1:18">
      <c r="A1889" s="71" t="s">
        <v>20</v>
      </c>
      <c r="B1889" s="23">
        <v>900106010237</v>
      </c>
      <c r="C1889" s="17" t="s">
        <v>91</v>
      </c>
      <c r="D1889" s="17" t="s">
        <v>92</v>
      </c>
      <c r="E1889" s="17">
        <v>0.18990000000000001</v>
      </c>
      <c r="F1889" s="18">
        <v>0.2331</v>
      </c>
      <c r="G1889" s="71" t="s">
        <v>1853</v>
      </c>
      <c r="H1889" s="23">
        <v>900105996598</v>
      </c>
      <c r="I1889" s="17" t="s">
        <v>98</v>
      </c>
      <c r="J1889" s="17" t="s">
        <v>97</v>
      </c>
      <c r="K1889" s="17">
        <v>0.1918</v>
      </c>
      <c r="L1889" s="17">
        <v>0.27479999999999999</v>
      </c>
      <c r="M1889" s="17">
        <v>0.97445899999999996</v>
      </c>
      <c r="N1889" s="18">
        <v>0.76506099999999999</v>
      </c>
      <c r="O1889" s="17">
        <v>1</v>
      </c>
      <c r="P1889" s="68" t="s">
        <v>5350</v>
      </c>
      <c r="Q1889" s="67" t="s">
        <v>129</v>
      </c>
      <c r="R1889" s="129" t="s">
        <v>110</v>
      </c>
    </row>
    <row r="1890" spans="1:18">
      <c r="A1890" s="71" t="s">
        <v>20</v>
      </c>
      <c r="B1890" s="23">
        <v>900106010237</v>
      </c>
      <c r="C1890" s="17" t="s">
        <v>91</v>
      </c>
      <c r="D1890" s="17" t="s">
        <v>92</v>
      </c>
      <c r="E1890" s="17">
        <v>0.18990000000000001</v>
      </c>
      <c r="F1890" s="18">
        <v>0.2331</v>
      </c>
      <c r="G1890" s="71" t="s">
        <v>1854</v>
      </c>
      <c r="H1890" s="23">
        <v>900105999179</v>
      </c>
      <c r="I1890" s="17" t="s">
        <v>98</v>
      </c>
      <c r="J1890" s="17" t="s">
        <v>97</v>
      </c>
      <c r="K1890" s="17">
        <v>0.19089999999999999</v>
      </c>
      <c r="L1890" s="17">
        <v>0.27479999999999999</v>
      </c>
      <c r="M1890" s="17">
        <v>0.98075500000000004</v>
      </c>
      <c r="N1890" s="18">
        <v>0.76506099999999999</v>
      </c>
      <c r="O1890" s="17">
        <v>1</v>
      </c>
      <c r="P1890" s="68" t="s">
        <v>5350</v>
      </c>
      <c r="Q1890" s="67" t="s">
        <v>129</v>
      </c>
      <c r="R1890" s="129" t="s">
        <v>110</v>
      </c>
    </row>
    <row r="1891" spans="1:18">
      <c r="A1891" s="71" t="s">
        <v>20</v>
      </c>
      <c r="B1891" s="23">
        <v>900106010237</v>
      </c>
      <c r="C1891" s="17" t="s">
        <v>91</v>
      </c>
      <c r="D1891" s="17" t="s">
        <v>92</v>
      </c>
      <c r="E1891" s="17">
        <v>0.18990000000000001</v>
      </c>
      <c r="F1891" s="18">
        <v>0.2331</v>
      </c>
      <c r="G1891" s="71" t="s">
        <v>1855</v>
      </c>
      <c r="H1891" s="23">
        <v>900106000088</v>
      </c>
      <c r="I1891" s="17" t="s">
        <v>97</v>
      </c>
      <c r="J1891" s="17" t="s">
        <v>98</v>
      </c>
      <c r="K1891" s="17">
        <v>0.19089999999999999</v>
      </c>
      <c r="L1891" s="17">
        <v>0.27379999999999999</v>
      </c>
      <c r="M1891" s="17">
        <v>0.98075500000000004</v>
      </c>
      <c r="N1891" s="18">
        <v>0.75973400000000002</v>
      </c>
      <c r="O1891" s="17">
        <v>1</v>
      </c>
      <c r="P1891" s="68" t="s">
        <v>5350</v>
      </c>
      <c r="Q1891" s="67" t="s">
        <v>129</v>
      </c>
      <c r="R1891" s="129" t="s">
        <v>110</v>
      </c>
    </row>
    <row r="1892" spans="1:18">
      <c r="A1892" s="71" t="s">
        <v>20</v>
      </c>
      <c r="B1892" s="23">
        <v>900106010237</v>
      </c>
      <c r="C1892" s="17" t="s">
        <v>91</v>
      </c>
      <c r="D1892" s="17" t="s">
        <v>92</v>
      </c>
      <c r="E1892" s="17">
        <v>0.18990000000000001</v>
      </c>
      <c r="F1892" s="18">
        <v>0.2331</v>
      </c>
      <c r="G1892" s="71" t="s">
        <v>1856</v>
      </c>
      <c r="H1892" s="23">
        <v>900106000141</v>
      </c>
      <c r="I1892" s="17" t="s">
        <v>107</v>
      </c>
      <c r="J1892" s="17" t="s">
        <v>108</v>
      </c>
      <c r="K1892" s="17">
        <v>0.1769</v>
      </c>
      <c r="L1892" s="17">
        <v>0.39679999999999999</v>
      </c>
      <c r="M1892" s="17">
        <v>0.84255999999999998</v>
      </c>
      <c r="N1892" s="18">
        <v>0.38122200000000001</v>
      </c>
      <c r="O1892" s="17">
        <v>1</v>
      </c>
      <c r="P1892" s="68" t="s">
        <v>5350</v>
      </c>
      <c r="Q1892" s="67" t="s">
        <v>129</v>
      </c>
      <c r="R1892" s="129" t="s">
        <v>110</v>
      </c>
    </row>
    <row r="1893" spans="1:18">
      <c r="A1893" s="71" t="s">
        <v>20</v>
      </c>
      <c r="B1893" s="23">
        <v>900106010237</v>
      </c>
      <c r="C1893" s="17" t="s">
        <v>91</v>
      </c>
      <c r="D1893" s="17" t="s">
        <v>92</v>
      </c>
      <c r="E1893" s="17">
        <v>0.18990000000000001</v>
      </c>
      <c r="F1893" s="18">
        <v>0.2331</v>
      </c>
      <c r="G1893" s="71" t="s">
        <v>1857</v>
      </c>
      <c r="H1893" s="23">
        <v>900106000146</v>
      </c>
      <c r="I1893" s="17" t="s">
        <v>108</v>
      </c>
      <c r="J1893" s="17" t="s">
        <v>107</v>
      </c>
      <c r="K1893" s="17">
        <v>0.1769</v>
      </c>
      <c r="L1893" s="17">
        <v>0.39979999999999999</v>
      </c>
      <c r="M1893" s="17">
        <v>0.84255999999999998</v>
      </c>
      <c r="N1893" s="18">
        <v>0.39397199999999999</v>
      </c>
      <c r="O1893" s="17">
        <v>1</v>
      </c>
      <c r="P1893" s="68" t="s">
        <v>5350</v>
      </c>
      <c r="Q1893" s="67" t="s">
        <v>129</v>
      </c>
      <c r="R1893" s="129" t="s">
        <v>110</v>
      </c>
    </row>
    <row r="1894" spans="1:18">
      <c r="A1894" s="71" t="s">
        <v>20</v>
      </c>
      <c r="B1894" s="23">
        <v>900106010237</v>
      </c>
      <c r="C1894" s="17" t="s">
        <v>91</v>
      </c>
      <c r="D1894" s="17" t="s">
        <v>92</v>
      </c>
      <c r="E1894" s="17">
        <v>0.18990000000000001</v>
      </c>
      <c r="F1894" s="18">
        <v>0.2331</v>
      </c>
      <c r="G1894" s="71" t="s">
        <v>1858</v>
      </c>
      <c r="H1894" s="23">
        <v>900106000147</v>
      </c>
      <c r="I1894" s="17" t="s">
        <v>98</v>
      </c>
      <c r="J1894" s="17" t="s">
        <v>97</v>
      </c>
      <c r="K1894" s="17">
        <v>0.1769</v>
      </c>
      <c r="L1894" s="17">
        <v>0.39979999999999999</v>
      </c>
      <c r="M1894" s="17">
        <v>0.84255999999999998</v>
      </c>
      <c r="N1894" s="18">
        <v>0.39397199999999999</v>
      </c>
      <c r="O1894" s="17">
        <v>1</v>
      </c>
      <c r="P1894" s="68" t="s">
        <v>5350</v>
      </c>
      <c r="Q1894" s="67" t="s">
        <v>129</v>
      </c>
      <c r="R1894" s="129" t="s">
        <v>110</v>
      </c>
    </row>
    <row r="1895" spans="1:18">
      <c r="A1895" s="71" t="s">
        <v>20</v>
      </c>
      <c r="B1895" s="23">
        <v>900106010237</v>
      </c>
      <c r="C1895" s="17" t="s">
        <v>91</v>
      </c>
      <c r="D1895" s="17" t="s">
        <v>92</v>
      </c>
      <c r="E1895" s="17">
        <v>0.18990000000000001</v>
      </c>
      <c r="F1895" s="18">
        <v>0.2331</v>
      </c>
      <c r="G1895" s="71" t="s">
        <v>1859</v>
      </c>
      <c r="H1895" s="23">
        <v>900106000440</v>
      </c>
      <c r="I1895" s="17" t="s">
        <v>107</v>
      </c>
      <c r="J1895" s="17" t="s">
        <v>98</v>
      </c>
      <c r="K1895" s="17">
        <v>0.1988</v>
      </c>
      <c r="L1895" s="17">
        <v>0.40970000000000001</v>
      </c>
      <c r="M1895" s="17">
        <v>0.93215099999999995</v>
      </c>
      <c r="N1895" s="18">
        <v>0.38299100000000003</v>
      </c>
      <c r="O1895" s="17">
        <v>1</v>
      </c>
      <c r="P1895" s="68" t="s">
        <v>5350</v>
      </c>
      <c r="Q1895" s="67" t="s">
        <v>129</v>
      </c>
      <c r="R1895" s="129" t="s">
        <v>110</v>
      </c>
    </row>
    <row r="1896" spans="1:18">
      <c r="A1896" s="71" t="s">
        <v>20</v>
      </c>
      <c r="B1896" s="23">
        <v>900106010237</v>
      </c>
      <c r="C1896" s="17" t="s">
        <v>91</v>
      </c>
      <c r="D1896" s="17" t="s">
        <v>92</v>
      </c>
      <c r="E1896" s="17">
        <v>0.18990000000000001</v>
      </c>
      <c r="F1896" s="18">
        <v>0.2331</v>
      </c>
      <c r="G1896" s="71" t="s">
        <v>1860</v>
      </c>
      <c r="H1896" s="23">
        <v>900106000441</v>
      </c>
      <c r="I1896" s="17" t="s">
        <v>108</v>
      </c>
      <c r="J1896" s="17" t="s">
        <v>97</v>
      </c>
      <c r="K1896" s="17">
        <v>0.1988</v>
      </c>
      <c r="L1896" s="17">
        <v>0.40970000000000001</v>
      </c>
      <c r="M1896" s="17">
        <v>0.93215099999999995</v>
      </c>
      <c r="N1896" s="18">
        <v>0.38299100000000003</v>
      </c>
      <c r="O1896" s="17">
        <v>1</v>
      </c>
      <c r="P1896" s="68" t="s">
        <v>5350</v>
      </c>
      <c r="Q1896" s="67" t="s">
        <v>129</v>
      </c>
      <c r="R1896" s="129" t="s">
        <v>110</v>
      </c>
    </row>
    <row r="1897" spans="1:18">
      <c r="A1897" s="71" t="s">
        <v>20</v>
      </c>
      <c r="B1897" s="23">
        <v>900106010237</v>
      </c>
      <c r="C1897" s="17" t="s">
        <v>91</v>
      </c>
      <c r="D1897" s="17" t="s">
        <v>92</v>
      </c>
      <c r="E1897" s="17">
        <v>0.18990000000000001</v>
      </c>
      <c r="F1897" s="18">
        <v>0.2331</v>
      </c>
      <c r="G1897" s="71" t="s">
        <v>1861</v>
      </c>
      <c r="H1897" s="23">
        <v>900106000957</v>
      </c>
      <c r="I1897" s="17" t="s">
        <v>108</v>
      </c>
      <c r="J1897" s="17" t="s">
        <v>98</v>
      </c>
      <c r="K1897" s="17">
        <v>0.16300000000000001</v>
      </c>
      <c r="L1897" s="17">
        <v>0.38390000000000002</v>
      </c>
      <c r="M1897" s="17">
        <v>0.72232200000000002</v>
      </c>
      <c r="N1897" s="18">
        <v>0.311971</v>
      </c>
      <c r="O1897" s="17">
        <v>0</v>
      </c>
      <c r="P1897" s="68" t="s">
        <v>5350</v>
      </c>
      <c r="Q1897" s="67" t="s">
        <v>129</v>
      </c>
      <c r="R1897" s="129" t="s">
        <v>110</v>
      </c>
    </row>
    <row r="1898" spans="1:18">
      <c r="A1898" s="71" t="s">
        <v>20</v>
      </c>
      <c r="B1898" s="23">
        <v>900106010237</v>
      </c>
      <c r="C1898" s="17" t="s">
        <v>91</v>
      </c>
      <c r="D1898" s="17" t="s">
        <v>92</v>
      </c>
      <c r="E1898" s="17">
        <v>0.18990000000000001</v>
      </c>
      <c r="F1898" s="18">
        <v>0.2331</v>
      </c>
      <c r="G1898" s="71" t="s">
        <v>1862</v>
      </c>
      <c r="H1898" s="23">
        <v>900106001701</v>
      </c>
      <c r="I1898" s="17" t="s">
        <v>97</v>
      </c>
      <c r="J1898" s="17" t="s">
        <v>107</v>
      </c>
      <c r="K1898" s="17">
        <v>0.1988</v>
      </c>
      <c r="L1898" s="17">
        <v>0.41370000000000001</v>
      </c>
      <c r="M1898" s="17">
        <v>0.93215099999999995</v>
      </c>
      <c r="N1898" s="18">
        <v>0.40621000000000002</v>
      </c>
      <c r="O1898" s="17">
        <v>1</v>
      </c>
      <c r="P1898" s="68" t="s">
        <v>5350</v>
      </c>
      <c r="Q1898" s="67" t="s">
        <v>129</v>
      </c>
      <c r="R1898" s="129" t="s">
        <v>110</v>
      </c>
    </row>
    <row r="1899" spans="1:18">
      <c r="A1899" s="71" t="s">
        <v>20</v>
      </c>
      <c r="B1899" s="23">
        <v>900106010237</v>
      </c>
      <c r="C1899" s="17" t="s">
        <v>91</v>
      </c>
      <c r="D1899" s="17" t="s">
        <v>92</v>
      </c>
      <c r="E1899" s="17">
        <v>0.18990000000000001</v>
      </c>
      <c r="F1899" s="18">
        <v>0.2331</v>
      </c>
      <c r="G1899" s="71" t="s">
        <v>1863</v>
      </c>
      <c r="H1899" s="23">
        <v>900106002821</v>
      </c>
      <c r="I1899" s="17" t="s">
        <v>98</v>
      </c>
      <c r="J1899" s="17" t="s">
        <v>108</v>
      </c>
      <c r="K1899" s="17">
        <v>0.30620000000000003</v>
      </c>
      <c r="L1899" s="17">
        <v>0.42559999999999998</v>
      </c>
      <c r="M1899" s="17">
        <v>0.52312000000000003</v>
      </c>
      <c r="N1899" s="18">
        <v>0.386351</v>
      </c>
      <c r="O1899" s="17">
        <v>0</v>
      </c>
      <c r="P1899" s="68" t="s">
        <v>5350</v>
      </c>
      <c r="Q1899" s="67" t="s">
        <v>129</v>
      </c>
      <c r="R1899" s="129" t="s">
        <v>110</v>
      </c>
    </row>
    <row r="1900" spans="1:18">
      <c r="A1900" s="71" t="s">
        <v>20</v>
      </c>
      <c r="B1900" s="23">
        <v>900106010237</v>
      </c>
      <c r="C1900" s="17" t="s">
        <v>91</v>
      </c>
      <c r="D1900" s="17" t="s">
        <v>92</v>
      </c>
      <c r="E1900" s="17">
        <v>0.18990000000000001</v>
      </c>
      <c r="F1900" s="18">
        <v>0.2331</v>
      </c>
      <c r="G1900" s="71" t="s">
        <v>1864</v>
      </c>
      <c r="H1900" s="23">
        <v>900106003782</v>
      </c>
      <c r="I1900" s="17" t="s">
        <v>107</v>
      </c>
      <c r="J1900" s="17" t="s">
        <v>108</v>
      </c>
      <c r="K1900" s="17">
        <v>0.19089999999999999</v>
      </c>
      <c r="L1900" s="17">
        <v>0.27379999999999999</v>
      </c>
      <c r="M1900" s="17">
        <v>0.98075500000000004</v>
      </c>
      <c r="N1900" s="18">
        <v>0.76893400000000001</v>
      </c>
      <c r="O1900" s="17">
        <v>1</v>
      </c>
      <c r="P1900" s="68" t="s">
        <v>5350</v>
      </c>
      <c r="Q1900" s="67" t="s">
        <v>129</v>
      </c>
      <c r="R1900" s="129" t="s">
        <v>110</v>
      </c>
    </row>
    <row r="1901" spans="1:18">
      <c r="A1901" s="71" t="s">
        <v>20</v>
      </c>
      <c r="B1901" s="23">
        <v>900106010237</v>
      </c>
      <c r="C1901" s="17" t="s">
        <v>91</v>
      </c>
      <c r="D1901" s="17" t="s">
        <v>92</v>
      </c>
      <c r="E1901" s="17">
        <v>0.18990000000000001</v>
      </c>
      <c r="F1901" s="18">
        <v>0.2331</v>
      </c>
      <c r="G1901" s="71" t="s">
        <v>1865</v>
      </c>
      <c r="H1901" s="23">
        <v>900106003908</v>
      </c>
      <c r="I1901" s="17" t="s">
        <v>107</v>
      </c>
      <c r="J1901" s="17" t="s">
        <v>390</v>
      </c>
      <c r="K1901" s="17">
        <v>0.19089999999999999</v>
      </c>
      <c r="L1901" s="17">
        <v>0.26390000000000002</v>
      </c>
      <c r="M1901" s="17">
        <v>0.98075500000000004</v>
      </c>
      <c r="N1901" s="18">
        <v>0.70733599999999996</v>
      </c>
      <c r="O1901" s="17">
        <v>1</v>
      </c>
      <c r="P1901" s="68" t="s">
        <v>5350</v>
      </c>
      <c r="Q1901" s="67" t="s">
        <v>129</v>
      </c>
      <c r="R1901" s="129" t="s">
        <v>110</v>
      </c>
    </row>
    <row r="1902" spans="1:18">
      <c r="A1902" s="71" t="s">
        <v>20</v>
      </c>
      <c r="B1902" s="23">
        <v>900106010237</v>
      </c>
      <c r="C1902" s="17" t="s">
        <v>91</v>
      </c>
      <c r="D1902" s="17" t="s">
        <v>92</v>
      </c>
      <c r="E1902" s="17">
        <v>0.18990000000000001</v>
      </c>
      <c r="F1902" s="18">
        <v>0.2331</v>
      </c>
      <c r="G1902" s="71" t="s">
        <v>1866</v>
      </c>
      <c r="H1902" s="23">
        <v>900106004225</v>
      </c>
      <c r="I1902" s="17" t="s">
        <v>97</v>
      </c>
      <c r="J1902" s="17" t="s">
        <v>967</v>
      </c>
      <c r="K1902" s="17">
        <v>0.30320000000000003</v>
      </c>
      <c r="L1902" s="17">
        <v>0.42959999999999998</v>
      </c>
      <c r="M1902" s="17">
        <v>0.53056999999999999</v>
      </c>
      <c r="N1902" s="18">
        <v>0.38584200000000002</v>
      </c>
      <c r="O1902" s="17">
        <v>0</v>
      </c>
      <c r="P1902" s="68" t="s">
        <v>5350</v>
      </c>
      <c r="Q1902" s="67" t="s">
        <v>129</v>
      </c>
      <c r="R1902" s="129" t="s">
        <v>110</v>
      </c>
    </row>
    <row r="1903" spans="1:18">
      <c r="A1903" s="71" t="s">
        <v>20</v>
      </c>
      <c r="B1903" s="23">
        <v>900106010237</v>
      </c>
      <c r="C1903" s="17" t="s">
        <v>91</v>
      </c>
      <c r="D1903" s="17" t="s">
        <v>92</v>
      </c>
      <c r="E1903" s="17">
        <v>0.18990000000000001</v>
      </c>
      <c r="F1903" s="18">
        <v>0.2331</v>
      </c>
      <c r="G1903" s="71" t="s">
        <v>1867</v>
      </c>
      <c r="H1903" s="23">
        <v>900106004229</v>
      </c>
      <c r="I1903" s="17" t="s">
        <v>97</v>
      </c>
      <c r="J1903" s="17" t="s">
        <v>98</v>
      </c>
      <c r="K1903" s="17">
        <v>0.30320000000000003</v>
      </c>
      <c r="L1903" s="17">
        <v>0.42759999999999998</v>
      </c>
      <c r="M1903" s="17">
        <v>0.53056999999999999</v>
      </c>
      <c r="N1903" s="18">
        <v>0.38314799999999999</v>
      </c>
      <c r="O1903" s="17">
        <v>0</v>
      </c>
      <c r="P1903" s="68" t="s">
        <v>5350</v>
      </c>
      <c r="Q1903" s="67" t="s">
        <v>129</v>
      </c>
      <c r="R1903" s="129" t="s">
        <v>110</v>
      </c>
    </row>
    <row r="1904" spans="1:18">
      <c r="A1904" s="71" t="s">
        <v>20</v>
      </c>
      <c r="B1904" s="23">
        <v>900106010237</v>
      </c>
      <c r="C1904" s="17" t="s">
        <v>91</v>
      </c>
      <c r="D1904" s="17" t="s">
        <v>92</v>
      </c>
      <c r="E1904" s="17">
        <v>0.18990000000000001</v>
      </c>
      <c r="F1904" s="18">
        <v>0.2331</v>
      </c>
      <c r="G1904" s="71" t="s">
        <v>1868</v>
      </c>
      <c r="H1904" s="23">
        <v>900106004316</v>
      </c>
      <c r="I1904" s="17" t="s">
        <v>107</v>
      </c>
      <c r="J1904" s="17" t="s">
        <v>108</v>
      </c>
      <c r="K1904" s="17">
        <v>0.18890000000000001</v>
      </c>
      <c r="L1904" s="17">
        <v>0.27379999999999999</v>
      </c>
      <c r="M1904" s="17">
        <v>0.99354500000000001</v>
      </c>
      <c r="N1904" s="18">
        <v>0.76893400000000001</v>
      </c>
      <c r="O1904" s="17">
        <v>1</v>
      </c>
      <c r="P1904" s="68" t="s">
        <v>5350</v>
      </c>
      <c r="Q1904" s="67" t="s">
        <v>129</v>
      </c>
      <c r="R1904" s="129" t="s">
        <v>110</v>
      </c>
    </row>
    <row r="1905" spans="1:18">
      <c r="A1905" s="71" t="s">
        <v>20</v>
      </c>
      <c r="B1905" s="23">
        <v>900106010237</v>
      </c>
      <c r="C1905" s="17" t="s">
        <v>91</v>
      </c>
      <c r="D1905" s="17" t="s">
        <v>92</v>
      </c>
      <c r="E1905" s="17">
        <v>0.18990000000000001</v>
      </c>
      <c r="F1905" s="18">
        <v>0.2331</v>
      </c>
      <c r="G1905" s="71" t="s">
        <v>1869</v>
      </c>
      <c r="H1905" s="23">
        <v>900106005044</v>
      </c>
      <c r="I1905" s="17" t="s">
        <v>98</v>
      </c>
      <c r="J1905" s="17" t="s">
        <v>97</v>
      </c>
      <c r="K1905" s="17">
        <v>0.30320000000000003</v>
      </c>
      <c r="L1905" s="17">
        <v>0.38790000000000002</v>
      </c>
      <c r="M1905" s="17">
        <v>0.53056999999999999</v>
      </c>
      <c r="N1905" s="18">
        <v>0.47308299999999998</v>
      </c>
      <c r="O1905" s="17">
        <v>0</v>
      </c>
      <c r="P1905" s="68" t="s">
        <v>5350</v>
      </c>
      <c r="Q1905" s="67" t="s">
        <v>129</v>
      </c>
      <c r="R1905" s="129" t="s">
        <v>110</v>
      </c>
    </row>
    <row r="1906" spans="1:18">
      <c r="A1906" s="71" t="s">
        <v>20</v>
      </c>
      <c r="B1906" s="23">
        <v>900106010237</v>
      </c>
      <c r="C1906" s="17" t="s">
        <v>91</v>
      </c>
      <c r="D1906" s="17" t="s">
        <v>92</v>
      </c>
      <c r="E1906" s="17">
        <v>0.18990000000000001</v>
      </c>
      <c r="F1906" s="18">
        <v>0.2331</v>
      </c>
      <c r="G1906" s="71" t="s">
        <v>1870</v>
      </c>
      <c r="H1906" s="23">
        <v>900106005399</v>
      </c>
      <c r="I1906" s="17" t="s">
        <v>107</v>
      </c>
      <c r="J1906" s="17" t="s">
        <v>108</v>
      </c>
      <c r="K1906" s="17">
        <v>0.18890000000000001</v>
      </c>
      <c r="L1906" s="17">
        <v>0.2341</v>
      </c>
      <c r="M1906" s="17">
        <v>0.99354500000000001</v>
      </c>
      <c r="N1906" s="18">
        <v>0.98345400000000005</v>
      </c>
      <c r="O1906" s="17">
        <v>1</v>
      </c>
      <c r="P1906" s="68" t="s">
        <v>5350</v>
      </c>
      <c r="Q1906" s="67" t="s">
        <v>129</v>
      </c>
      <c r="R1906" s="129" t="s">
        <v>110</v>
      </c>
    </row>
    <row r="1907" spans="1:18">
      <c r="A1907" s="71" t="s">
        <v>20</v>
      </c>
      <c r="B1907" s="23">
        <v>900106010237</v>
      </c>
      <c r="C1907" s="17" t="s">
        <v>91</v>
      </c>
      <c r="D1907" s="17" t="s">
        <v>92</v>
      </c>
      <c r="E1907" s="17">
        <v>0.18990000000000001</v>
      </c>
      <c r="F1907" s="18">
        <v>0.2331</v>
      </c>
      <c r="G1907" s="71" t="s">
        <v>1871</v>
      </c>
      <c r="H1907" s="23">
        <v>900106006130</v>
      </c>
      <c r="I1907" s="17" t="s">
        <v>97</v>
      </c>
      <c r="J1907" s="17" t="s">
        <v>108</v>
      </c>
      <c r="K1907" s="17">
        <v>0.30420000000000003</v>
      </c>
      <c r="L1907" s="17">
        <v>0.38790000000000002</v>
      </c>
      <c r="M1907" s="17">
        <v>0.52807099999999996</v>
      </c>
      <c r="N1907" s="18">
        <v>0.47308299999999998</v>
      </c>
      <c r="O1907" s="17">
        <v>0</v>
      </c>
      <c r="P1907" s="68" t="s">
        <v>5350</v>
      </c>
      <c r="Q1907" s="67" t="s">
        <v>129</v>
      </c>
      <c r="R1907" s="129" t="s">
        <v>110</v>
      </c>
    </row>
    <row r="1908" spans="1:18">
      <c r="A1908" s="71" t="s">
        <v>20</v>
      </c>
      <c r="B1908" s="23">
        <v>900106010237</v>
      </c>
      <c r="C1908" s="17" t="s">
        <v>91</v>
      </c>
      <c r="D1908" s="17" t="s">
        <v>92</v>
      </c>
      <c r="E1908" s="17">
        <v>0.18990000000000001</v>
      </c>
      <c r="F1908" s="18">
        <v>0.2331</v>
      </c>
      <c r="G1908" s="71" t="s">
        <v>1872</v>
      </c>
      <c r="H1908" s="23">
        <v>900106006309</v>
      </c>
      <c r="I1908" s="17" t="s">
        <v>98</v>
      </c>
      <c r="J1908" s="17" t="s">
        <v>97</v>
      </c>
      <c r="K1908" s="17">
        <v>0.18890000000000001</v>
      </c>
      <c r="L1908" s="17">
        <v>0.2341</v>
      </c>
      <c r="M1908" s="17">
        <v>0.99354500000000001</v>
      </c>
      <c r="N1908" s="18">
        <v>0.98345400000000005</v>
      </c>
      <c r="O1908" s="17">
        <v>1</v>
      </c>
      <c r="P1908" s="68" t="s">
        <v>5350</v>
      </c>
      <c r="Q1908" s="67" t="s">
        <v>129</v>
      </c>
      <c r="R1908" s="129" t="s">
        <v>110</v>
      </c>
    </row>
    <row r="1909" spans="1:18">
      <c r="A1909" s="71" t="s">
        <v>20</v>
      </c>
      <c r="B1909" s="23">
        <v>900106010237</v>
      </c>
      <c r="C1909" s="17" t="s">
        <v>91</v>
      </c>
      <c r="D1909" s="17" t="s">
        <v>92</v>
      </c>
      <c r="E1909" s="17">
        <v>0.18990000000000001</v>
      </c>
      <c r="F1909" s="18">
        <v>0.2331</v>
      </c>
      <c r="G1909" s="71" t="s">
        <v>1873</v>
      </c>
      <c r="H1909" s="23">
        <v>900106007063</v>
      </c>
      <c r="I1909" s="17" t="s">
        <v>108</v>
      </c>
      <c r="J1909" s="17" t="s">
        <v>107</v>
      </c>
      <c r="K1909" s="17">
        <v>0.1769</v>
      </c>
      <c r="L1909" s="17">
        <v>0.29170000000000001</v>
      </c>
      <c r="M1909" s="17">
        <v>0.83041100000000001</v>
      </c>
      <c r="N1909" s="18">
        <v>0.380243</v>
      </c>
      <c r="O1909" s="17">
        <v>1</v>
      </c>
      <c r="P1909" s="68" t="s">
        <v>5350</v>
      </c>
      <c r="Q1909" s="67" t="s">
        <v>129</v>
      </c>
      <c r="R1909" s="129" t="s">
        <v>110</v>
      </c>
    </row>
    <row r="1910" spans="1:18">
      <c r="A1910" s="71" t="s">
        <v>20</v>
      </c>
      <c r="B1910" s="23">
        <v>900106010237</v>
      </c>
      <c r="C1910" s="17" t="s">
        <v>91</v>
      </c>
      <c r="D1910" s="17" t="s">
        <v>92</v>
      </c>
      <c r="E1910" s="17">
        <v>0.18990000000000001</v>
      </c>
      <c r="F1910" s="18">
        <v>0.2331</v>
      </c>
      <c r="G1910" s="71" t="s">
        <v>1874</v>
      </c>
      <c r="H1910" s="23">
        <v>900106008694</v>
      </c>
      <c r="I1910" s="17" t="s">
        <v>98</v>
      </c>
      <c r="J1910" s="17" t="s">
        <v>107</v>
      </c>
      <c r="K1910" s="17">
        <v>0.18990000000000001</v>
      </c>
      <c r="L1910" s="17">
        <v>0.2331</v>
      </c>
      <c r="M1910" s="17">
        <v>0.98711700000000002</v>
      </c>
      <c r="N1910" s="18">
        <v>0.97792699999999999</v>
      </c>
      <c r="O1910" s="17">
        <v>1</v>
      </c>
      <c r="P1910" s="68" t="s">
        <v>5350</v>
      </c>
      <c r="Q1910" s="67" t="s">
        <v>129</v>
      </c>
      <c r="R1910" s="129" t="s">
        <v>110</v>
      </c>
    </row>
    <row r="1911" spans="1:18">
      <c r="A1911" s="71" t="s">
        <v>20</v>
      </c>
      <c r="B1911" s="23">
        <v>900106010237</v>
      </c>
      <c r="C1911" s="17" t="s">
        <v>91</v>
      </c>
      <c r="D1911" s="17" t="s">
        <v>92</v>
      </c>
      <c r="E1911" s="17">
        <v>0.18990000000000001</v>
      </c>
      <c r="F1911" s="18">
        <v>0.2331</v>
      </c>
      <c r="G1911" s="71" t="s">
        <v>20</v>
      </c>
      <c r="H1911" s="23">
        <v>900106010237</v>
      </c>
      <c r="I1911" s="17" t="s">
        <v>107</v>
      </c>
      <c r="J1911" s="17" t="s">
        <v>108</v>
      </c>
      <c r="K1911" s="17">
        <v>0.18990000000000001</v>
      </c>
      <c r="L1911" s="17">
        <v>0.2331</v>
      </c>
      <c r="M1911" s="17">
        <v>1</v>
      </c>
      <c r="N1911" s="18">
        <v>1</v>
      </c>
      <c r="O1911" s="17">
        <v>1</v>
      </c>
      <c r="P1911" s="68" t="s">
        <v>5350</v>
      </c>
      <c r="Q1911" s="67" t="s">
        <v>129</v>
      </c>
      <c r="R1911" s="129" t="s">
        <v>110</v>
      </c>
    </row>
    <row r="1912" spans="1:18">
      <c r="A1912" s="71" t="s">
        <v>20</v>
      </c>
      <c r="B1912" s="23">
        <v>900106010237</v>
      </c>
      <c r="C1912" s="17" t="s">
        <v>91</v>
      </c>
      <c r="D1912" s="17" t="s">
        <v>92</v>
      </c>
      <c r="E1912" s="17">
        <v>0.18990000000000001</v>
      </c>
      <c r="F1912" s="18">
        <v>0.2331</v>
      </c>
      <c r="G1912" s="71" t="s">
        <v>1875</v>
      </c>
      <c r="H1912" s="23">
        <v>900106013174</v>
      </c>
      <c r="I1912" s="17" t="s">
        <v>98</v>
      </c>
      <c r="J1912" s="17" t="s">
        <v>97</v>
      </c>
      <c r="K1912" s="17">
        <v>0.18890000000000001</v>
      </c>
      <c r="L1912" s="17">
        <v>0.24010000000000001</v>
      </c>
      <c r="M1912" s="17">
        <v>0.95519500000000002</v>
      </c>
      <c r="N1912" s="18">
        <v>0.91965600000000003</v>
      </c>
      <c r="O1912" s="17">
        <v>1</v>
      </c>
      <c r="P1912" s="68" t="s">
        <v>5350</v>
      </c>
      <c r="Q1912" s="67" t="s">
        <v>129</v>
      </c>
      <c r="R1912" s="129" t="s">
        <v>110</v>
      </c>
    </row>
    <row r="1913" spans="1:18">
      <c r="A1913" s="71" t="s">
        <v>21</v>
      </c>
      <c r="B1913" s="23">
        <v>900136155000</v>
      </c>
      <c r="C1913" s="17" t="s">
        <v>89</v>
      </c>
      <c r="D1913" s="17" t="s">
        <v>90</v>
      </c>
      <c r="E1913" s="17">
        <v>0.18490000000000001</v>
      </c>
      <c r="F1913" s="18">
        <v>0.1865</v>
      </c>
      <c r="G1913" s="71" t="s">
        <v>1876</v>
      </c>
      <c r="H1913" s="23">
        <v>900136117048</v>
      </c>
      <c r="I1913" s="17" t="s">
        <v>98</v>
      </c>
      <c r="J1913" s="17" t="s">
        <v>97</v>
      </c>
      <c r="K1913" s="17">
        <v>0.12620000000000001</v>
      </c>
      <c r="L1913" s="17">
        <v>0.22220000000000001</v>
      </c>
      <c r="M1913" s="17">
        <v>1.8164099999999999E-2</v>
      </c>
      <c r="N1913" s="18">
        <v>0.51571</v>
      </c>
      <c r="O1913" s="17">
        <v>0</v>
      </c>
      <c r="P1913" s="68" t="s">
        <v>5351</v>
      </c>
      <c r="Q1913" s="67" t="s">
        <v>103</v>
      </c>
      <c r="R1913" s="129" t="s">
        <v>110</v>
      </c>
    </row>
    <row r="1914" spans="1:18">
      <c r="A1914" s="71" t="s">
        <v>21</v>
      </c>
      <c r="B1914" s="23">
        <v>900136155000</v>
      </c>
      <c r="C1914" s="17" t="s">
        <v>89</v>
      </c>
      <c r="D1914" s="17" t="s">
        <v>90</v>
      </c>
      <c r="E1914" s="17">
        <v>0.18490000000000001</v>
      </c>
      <c r="F1914" s="18">
        <v>0.1865</v>
      </c>
      <c r="G1914" s="71" t="s">
        <v>1877</v>
      </c>
      <c r="H1914" s="23">
        <v>900136117115</v>
      </c>
      <c r="I1914" s="17" t="s">
        <v>98</v>
      </c>
      <c r="J1914" s="17" t="s">
        <v>107</v>
      </c>
      <c r="K1914" s="17">
        <v>0.1014</v>
      </c>
      <c r="L1914" s="17">
        <v>0.21529999999999999</v>
      </c>
      <c r="M1914" s="17">
        <v>1.1898799999999999E-2</v>
      </c>
      <c r="N1914" s="18">
        <v>0.53945299999999996</v>
      </c>
      <c r="O1914" s="17">
        <v>0</v>
      </c>
      <c r="P1914" s="68" t="s">
        <v>5351</v>
      </c>
      <c r="Q1914" s="67" t="s">
        <v>103</v>
      </c>
      <c r="R1914" s="129" t="s">
        <v>110</v>
      </c>
    </row>
    <row r="1915" spans="1:18">
      <c r="A1915" s="71" t="s">
        <v>21</v>
      </c>
      <c r="B1915" s="23">
        <v>900136155000</v>
      </c>
      <c r="C1915" s="17" t="s">
        <v>89</v>
      </c>
      <c r="D1915" s="17" t="s">
        <v>90</v>
      </c>
      <c r="E1915" s="17">
        <v>0.18490000000000001</v>
      </c>
      <c r="F1915" s="18">
        <v>0.1865</v>
      </c>
      <c r="G1915" s="71" t="s">
        <v>1878</v>
      </c>
      <c r="H1915" s="23">
        <v>900136117176</v>
      </c>
      <c r="I1915" s="17" t="s">
        <v>406</v>
      </c>
      <c r="J1915" s="17" t="s">
        <v>97</v>
      </c>
      <c r="K1915" s="17">
        <v>0.12130000000000001</v>
      </c>
      <c r="L1915" s="17">
        <v>0.21729999999999999</v>
      </c>
      <c r="M1915" s="17">
        <v>1.8964499999999999E-2</v>
      </c>
      <c r="N1915" s="18">
        <v>0.53251400000000004</v>
      </c>
      <c r="O1915" s="17">
        <v>0</v>
      </c>
      <c r="P1915" s="68" t="s">
        <v>5351</v>
      </c>
      <c r="Q1915" s="67" t="s">
        <v>103</v>
      </c>
      <c r="R1915" s="129" t="s">
        <v>110</v>
      </c>
    </row>
    <row r="1916" spans="1:18">
      <c r="A1916" s="71" t="s">
        <v>21</v>
      </c>
      <c r="B1916" s="23">
        <v>900136155000</v>
      </c>
      <c r="C1916" s="17" t="s">
        <v>89</v>
      </c>
      <c r="D1916" s="17" t="s">
        <v>90</v>
      </c>
      <c r="E1916" s="17">
        <v>0.18490000000000001</v>
      </c>
      <c r="F1916" s="18">
        <v>0.1865</v>
      </c>
      <c r="G1916" s="71" t="s">
        <v>1879</v>
      </c>
      <c r="H1916" s="23">
        <v>900136118180</v>
      </c>
      <c r="I1916" s="17" t="s">
        <v>107</v>
      </c>
      <c r="J1916" s="17" t="s">
        <v>108</v>
      </c>
      <c r="K1916" s="17">
        <v>1.2919999999999999E-2</v>
      </c>
      <c r="L1916" s="17">
        <v>0.21529999999999999</v>
      </c>
      <c r="M1916" s="17">
        <v>1.01263E-3</v>
      </c>
      <c r="N1916" s="18">
        <v>0.54859400000000003</v>
      </c>
      <c r="O1916" s="17">
        <v>0</v>
      </c>
      <c r="P1916" s="68" t="s">
        <v>5351</v>
      </c>
      <c r="Q1916" s="67" t="s">
        <v>103</v>
      </c>
      <c r="R1916" s="129" t="s">
        <v>110</v>
      </c>
    </row>
    <row r="1917" spans="1:18">
      <c r="A1917" s="71" t="s">
        <v>21</v>
      </c>
      <c r="B1917" s="23">
        <v>900136155000</v>
      </c>
      <c r="C1917" s="17" t="s">
        <v>89</v>
      </c>
      <c r="D1917" s="17" t="s">
        <v>90</v>
      </c>
      <c r="E1917" s="17">
        <v>0.18490000000000001</v>
      </c>
      <c r="F1917" s="18">
        <v>0.1865</v>
      </c>
      <c r="G1917" s="71" t="s">
        <v>1880</v>
      </c>
      <c r="H1917" s="23">
        <v>900136118223</v>
      </c>
      <c r="I1917" s="17" t="s">
        <v>98</v>
      </c>
      <c r="J1917" s="17" t="s">
        <v>107</v>
      </c>
      <c r="K1917" s="17">
        <v>0.12429999999999999</v>
      </c>
      <c r="L1917" s="17">
        <v>0.21729999999999999</v>
      </c>
      <c r="M1917" s="17">
        <v>1.9764400000000001E-2</v>
      </c>
      <c r="N1917" s="18">
        <v>0.54156599999999999</v>
      </c>
      <c r="O1917" s="17">
        <v>0</v>
      </c>
      <c r="P1917" s="68" t="s">
        <v>5351</v>
      </c>
      <c r="Q1917" s="67" t="s">
        <v>103</v>
      </c>
      <c r="R1917" s="129" t="s">
        <v>110</v>
      </c>
    </row>
    <row r="1918" spans="1:18">
      <c r="A1918" s="71" t="s">
        <v>21</v>
      </c>
      <c r="B1918" s="23">
        <v>900136155000</v>
      </c>
      <c r="C1918" s="17" t="s">
        <v>89</v>
      </c>
      <c r="D1918" s="17" t="s">
        <v>90</v>
      </c>
      <c r="E1918" s="17">
        <v>0.18490000000000001</v>
      </c>
      <c r="F1918" s="18">
        <v>0.1865</v>
      </c>
      <c r="G1918" s="71" t="s">
        <v>1881</v>
      </c>
      <c r="H1918" s="23">
        <v>900136118328</v>
      </c>
      <c r="I1918" s="17" t="s">
        <v>107</v>
      </c>
      <c r="J1918" s="17" t="s">
        <v>108</v>
      </c>
      <c r="K1918" s="17">
        <v>1.2919999999999999E-2</v>
      </c>
      <c r="L1918" s="17">
        <v>0.21529999999999999</v>
      </c>
      <c r="M1918" s="17">
        <v>1.01263E-3</v>
      </c>
      <c r="N1918" s="18">
        <v>0.57647700000000002</v>
      </c>
      <c r="O1918" s="17">
        <v>0</v>
      </c>
      <c r="P1918" s="68" t="s">
        <v>5351</v>
      </c>
      <c r="Q1918" s="67" t="s">
        <v>103</v>
      </c>
      <c r="R1918" s="129" t="s">
        <v>110</v>
      </c>
    </row>
    <row r="1919" spans="1:18">
      <c r="A1919" s="71" t="s">
        <v>21</v>
      </c>
      <c r="B1919" s="23">
        <v>900136155000</v>
      </c>
      <c r="C1919" s="17" t="s">
        <v>89</v>
      </c>
      <c r="D1919" s="17" t="s">
        <v>90</v>
      </c>
      <c r="E1919" s="17">
        <v>0.18490000000000001</v>
      </c>
      <c r="F1919" s="18">
        <v>0.1865</v>
      </c>
      <c r="G1919" s="71" t="s">
        <v>1882</v>
      </c>
      <c r="H1919" s="23">
        <v>900136122826</v>
      </c>
      <c r="I1919" s="17" t="s">
        <v>97</v>
      </c>
      <c r="J1919" s="17" t="s">
        <v>98</v>
      </c>
      <c r="K1919" s="17">
        <v>3.082E-2</v>
      </c>
      <c r="L1919" s="17">
        <v>0.1825</v>
      </c>
      <c r="M1919" s="17">
        <v>4.9149700000000003E-3</v>
      </c>
      <c r="N1919" s="18">
        <v>0.71985299999999997</v>
      </c>
      <c r="O1919" s="17">
        <v>0</v>
      </c>
      <c r="P1919" s="68" t="s">
        <v>5351</v>
      </c>
      <c r="Q1919" s="67" t="s">
        <v>103</v>
      </c>
      <c r="R1919" s="129" t="s">
        <v>110</v>
      </c>
    </row>
    <row r="1920" spans="1:18">
      <c r="A1920" s="71" t="s">
        <v>21</v>
      </c>
      <c r="B1920" s="23">
        <v>900136155000</v>
      </c>
      <c r="C1920" s="17" t="s">
        <v>89</v>
      </c>
      <c r="D1920" s="17" t="s">
        <v>90</v>
      </c>
      <c r="E1920" s="17">
        <v>0.18490000000000001</v>
      </c>
      <c r="F1920" s="18">
        <v>0.1865</v>
      </c>
      <c r="G1920" s="71" t="s">
        <v>1883</v>
      </c>
      <c r="H1920" s="23">
        <v>900136122827</v>
      </c>
      <c r="I1920" s="17" t="s">
        <v>108</v>
      </c>
      <c r="J1920" s="17" t="s">
        <v>98</v>
      </c>
      <c r="K1920" s="17">
        <v>3.082E-2</v>
      </c>
      <c r="L1920" s="17">
        <v>0.1825</v>
      </c>
      <c r="M1920" s="17">
        <v>4.9149700000000003E-3</v>
      </c>
      <c r="N1920" s="18">
        <v>0.71985299999999997</v>
      </c>
      <c r="O1920" s="17">
        <v>0</v>
      </c>
      <c r="P1920" s="68" t="s">
        <v>5351</v>
      </c>
      <c r="Q1920" s="67" t="s">
        <v>103</v>
      </c>
      <c r="R1920" s="129" t="s">
        <v>110</v>
      </c>
    </row>
    <row r="1921" spans="1:18">
      <c r="A1921" s="71" t="s">
        <v>21</v>
      </c>
      <c r="B1921" s="23">
        <v>900136155000</v>
      </c>
      <c r="C1921" s="17" t="s">
        <v>89</v>
      </c>
      <c r="D1921" s="17" t="s">
        <v>90</v>
      </c>
      <c r="E1921" s="17">
        <v>0.18490000000000001</v>
      </c>
      <c r="F1921" s="18">
        <v>0.1865</v>
      </c>
      <c r="G1921" s="71" t="s">
        <v>1884</v>
      </c>
      <c r="H1921" s="23">
        <v>900136122918</v>
      </c>
      <c r="I1921" s="17" t="s">
        <v>97</v>
      </c>
      <c r="J1921" s="17" t="s">
        <v>406</v>
      </c>
      <c r="K1921" s="17">
        <v>3.1809999999999998E-2</v>
      </c>
      <c r="L1921" s="17">
        <v>0.1825</v>
      </c>
      <c r="M1921" s="17">
        <v>5.1460300000000002E-3</v>
      </c>
      <c r="N1921" s="18">
        <v>0.71985299999999997</v>
      </c>
      <c r="O1921" s="17">
        <v>0</v>
      </c>
      <c r="P1921" s="68" t="s">
        <v>5351</v>
      </c>
      <c r="Q1921" s="67" t="s">
        <v>103</v>
      </c>
      <c r="R1921" s="129" t="s">
        <v>110</v>
      </c>
    </row>
    <row r="1922" spans="1:18">
      <c r="A1922" s="71" t="s">
        <v>21</v>
      </c>
      <c r="B1922" s="23">
        <v>900136155000</v>
      </c>
      <c r="C1922" s="17" t="s">
        <v>89</v>
      </c>
      <c r="D1922" s="17" t="s">
        <v>90</v>
      </c>
      <c r="E1922" s="17">
        <v>0.18490000000000001</v>
      </c>
      <c r="F1922" s="18">
        <v>0.1865</v>
      </c>
      <c r="G1922" s="71" t="s">
        <v>1885</v>
      </c>
      <c r="H1922" s="23">
        <v>900136123267</v>
      </c>
      <c r="I1922" s="17" t="s">
        <v>108</v>
      </c>
      <c r="J1922" s="17" t="s">
        <v>98</v>
      </c>
      <c r="K1922" s="17">
        <v>0.1074</v>
      </c>
      <c r="L1922" s="17">
        <v>0.13789999999999999</v>
      </c>
      <c r="M1922" s="17">
        <v>2.20891E-2</v>
      </c>
      <c r="N1922" s="18">
        <v>0.50366200000000005</v>
      </c>
      <c r="O1922" s="17">
        <v>0</v>
      </c>
      <c r="P1922" s="68" t="s">
        <v>5351</v>
      </c>
      <c r="Q1922" s="67" t="s">
        <v>103</v>
      </c>
      <c r="R1922" s="129" t="s">
        <v>110</v>
      </c>
    </row>
    <row r="1923" spans="1:18">
      <c r="A1923" s="71" t="s">
        <v>21</v>
      </c>
      <c r="B1923" s="23">
        <v>900136155000</v>
      </c>
      <c r="C1923" s="17" t="s">
        <v>89</v>
      </c>
      <c r="D1923" s="17" t="s">
        <v>90</v>
      </c>
      <c r="E1923" s="17">
        <v>0.18490000000000001</v>
      </c>
      <c r="F1923" s="18">
        <v>0.1865</v>
      </c>
      <c r="G1923" s="71" t="s">
        <v>1886</v>
      </c>
      <c r="H1923" s="23">
        <v>900136123840</v>
      </c>
      <c r="I1923" s="17" t="s">
        <v>108</v>
      </c>
      <c r="J1923" s="17" t="s">
        <v>107</v>
      </c>
      <c r="K1923" s="17">
        <v>0.12130000000000001</v>
      </c>
      <c r="L1923" s="17">
        <v>0.1925</v>
      </c>
      <c r="M1923" s="17">
        <v>1.6865600000000001E-2</v>
      </c>
      <c r="N1923" s="18">
        <v>0.67124499999999998</v>
      </c>
      <c r="O1923" s="17">
        <v>0</v>
      </c>
      <c r="P1923" s="68" t="s">
        <v>5351</v>
      </c>
      <c r="Q1923" s="67" t="s">
        <v>103</v>
      </c>
      <c r="R1923" s="129" t="s">
        <v>110</v>
      </c>
    </row>
    <row r="1924" spans="1:18">
      <c r="A1924" s="71" t="s">
        <v>21</v>
      </c>
      <c r="B1924" s="23">
        <v>900136155000</v>
      </c>
      <c r="C1924" s="17" t="s">
        <v>89</v>
      </c>
      <c r="D1924" s="17" t="s">
        <v>90</v>
      </c>
      <c r="E1924" s="17">
        <v>0.18490000000000001</v>
      </c>
      <c r="F1924" s="18">
        <v>0.1865</v>
      </c>
      <c r="G1924" s="71" t="s">
        <v>1887</v>
      </c>
      <c r="H1924" s="23">
        <v>900136124190</v>
      </c>
      <c r="I1924" s="17" t="s">
        <v>107</v>
      </c>
      <c r="J1924" s="17" t="s">
        <v>108</v>
      </c>
      <c r="K1924" s="17">
        <v>0.1123</v>
      </c>
      <c r="L1924" s="17">
        <v>0.18060000000000001</v>
      </c>
      <c r="M1924" s="17">
        <v>1.8764400000000001E-2</v>
      </c>
      <c r="N1924" s="18">
        <v>0.71894400000000003</v>
      </c>
      <c r="O1924" s="17">
        <v>0</v>
      </c>
      <c r="P1924" s="68" t="s">
        <v>5351</v>
      </c>
      <c r="Q1924" s="67" t="s">
        <v>103</v>
      </c>
      <c r="R1924" s="129" t="s">
        <v>110</v>
      </c>
    </row>
    <row r="1925" spans="1:18">
      <c r="A1925" s="71" t="s">
        <v>21</v>
      </c>
      <c r="B1925" s="23">
        <v>900136155000</v>
      </c>
      <c r="C1925" s="17" t="s">
        <v>89</v>
      </c>
      <c r="D1925" s="17" t="s">
        <v>90</v>
      </c>
      <c r="E1925" s="17">
        <v>0.18490000000000001</v>
      </c>
      <c r="F1925" s="18">
        <v>0.1865</v>
      </c>
      <c r="G1925" s="71" t="s">
        <v>1888</v>
      </c>
      <c r="H1925" s="23">
        <v>900136124399</v>
      </c>
      <c r="I1925" s="17" t="s">
        <v>107</v>
      </c>
      <c r="J1925" s="17" t="s">
        <v>108</v>
      </c>
      <c r="K1925" s="17">
        <v>9.443E-2</v>
      </c>
      <c r="L1925" s="17">
        <v>0.18060000000000001</v>
      </c>
      <c r="M1925" s="17">
        <v>1.2103900000000001E-2</v>
      </c>
      <c r="N1925" s="18">
        <v>0.73021599999999998</v>
      </c>
      <c r="O1925" s="17">
        <v>0</v>
      </c>
      <c r="P1925" s="68" t="s">
        <v>5351</v>
      </c>
      <c r="Q1925" s="67" t="s">
        <v>103</v>
      </c>
      <c r="R1925" s="129" t="s">
        <v>110</v>
      </c>
    </row>
    <row r="1926" spans="1:18">
      <c r="A1926" s="71" t="s">
        <v>21</v>
      </c>
      <c r="B1926" s="23">
        <v>900136155000</v>
      </c>
      <c r="C1926" s="17" t="s">
        <v>89</v>
      </c>
      <c r="D1926" s="17" t="s">
        <v>90</v>
      </c>
      <c r="E1926" s="17">
        <v>0.18490000000000001</v>
      </c>
      <c r="F1926" s="18">
        <v>0.1865</v>
      </c>
      <c r="G1926" s="71" t="s">
        <v>1889</v>
      </c>
      <c r="H1926" s="23">
        <v>900136124432</v>
      </c>
      <c r="I1926" s="17" t="s">
        <v>108</v>
      </c>
      <c r="J1926" s="17" t="s">
        <v>107</v>
      </c>
      <c r="K1926" s="17">
        <v>9.443E-2</v>
      </c>
      <c r="L1926" s="17">
        <v>0.18060000000000001</v>
      </c>
      <c r="M1926" s="17">
        <v>1.2103900000000001E-2</v>
      </c>
      <c r="N1926" s="18">
        <v>0.73021599999999998</v>
      </c>
      <c r="O1926" s="17">
        <v>0</v>
      </c>
      <c r="P1926" s="68" t="s">
        <v>5351</v>
      </c>
      <c r="Q1926" s="67" t="s">
        <v>103</v>
      </c>
      <c r="R1926" s="129" t="s">
        <v>110</v>
      </c>
    </row>
    <row r="1927" spans="1:18">
      <c r="A1927" s="71" t="s">
        <v>21</v>
      </c>
      <c r="B1927" s="23">
        <v>900136155000</v>
      </c>
      <c r="C1927" s="17" t="s">
        <v>89</v>
      </c>
      <c r="D1927" s="17" t="s">
        <v>90</v>
      </c>
      <c r="E1927" s="17">
        <v>0.18490000000000001</v>
      </c>
      <c r="F1927" s="18">
        <v>0.1865</v>
      </c>
      <c r="G1927" s="71" t="s">
        <v>1890</v>
      </c>
      <c r="H1927" s="23">
        <v>900136125329</v>
      </c>
      <c r="I1927" s="17" t="s">
        <v>97</v>
      </c>
      <c r="J1927" s="17" t="s">
        <v>107</v>
      </c>
      <c r="K1927" s="17">
        <v>9.6420000000000006E-2</v>
      </c>
      <c r="L1927" s="17">
        <v>0.18060000000000001</v>
      </c>
      <c r="M1927" s="17">
        <v>1.259E-2</v>
      </c>
      <c r="N1927" s="18">
        <v>0.74157600000000001</v>
      </c>
      <c r="O1927" s="17">
        <v>0</v>
      </c>
      <c r="P1927" s="68" t="s">
        <v>5351</v>
      </c>
      <c r="Q1927" s="67" t="s">
        <v>103</v>
      </c>
      <c r="R1927" s="129" t="s">
        <v>110</v>
      </c>
    </row>
    <row r="1928" spans="1:18">
      <c r="A1928" s="71" t="s">
        <v>21</v>
      </c>
      <c r="B1928" s="23">
        <v>900136155000</v>
      </c>
      <c r="C1928" s="17" t="s">
        <v>89</v>
      </c>
      <c r="D1928" s="17" t="s">
        <v>90</v>
      </c>
      <c r="E1928" s="17">
        <v>0.18490000000000001</v>
      </c>
      <c r="F1928" s="18">
        <v>0.1865</v>
      </c>
      <c r="G1928" s="71" t="s">
        <v>1891</v>
      </c>
      <c r="H1928" s="23">
        <v>900136125716</v>
      </c>
      <c r="I1928" s="17" t="s">
        <v>108</v>
      </c>
      <c r="J1928" s="17" t="s">
        <v>98</v>
      </c>
      <c r="K1928" s="17">
        <v>9.6420000000000006E-2</v>
      </c>
      <c r="L1928" s="17">
        <v>0.18060000000000001</v>
      </c>
      <c r="M1928" s="17">
        <v>1.259E-2</v>
      </c>
      <c r="N1928" s="18">
        <v>0.74157600000000001</v>
      </c>
      <c r="O1928" s="17">
        <v>0</v>
      </c>
      <c r="P1928" s="68" t="s">
        <v>5351</v>
      </c>
      <c r="Q1928" s="67" t="s">
        <v>103</v>
      </c>
      <c r="R1928" s="129" t="s">
        <v>110</v>
      </c>
    </row>
    <row r="1929" spans="1:18">
      <c r="A1929" s="71" t="s">
        <v>21</v>
      </c>
      <c r="B1929" s="23">
        <v>900136155000</v>
      </c>
      <c r="C1929" s="17" t="s">
        <v>89</v>
      </c>
      <c r="D1929" s="17" t="s">
        <v>90</v>
      </c>
      <c r="E1929" s="17">
        <v>0.18490000000000001</v>
      </c>
      <c r="F1929" s="18">
        <v>0.1865</v>
      </c>
      <c r="G1929" s="71" t="s">
        <v>1892</v>
      </c>
      <c r="H1929" s="23">
        <v>900136125994</v>
      </c>
      <c r="I1929" s="17" t="s">
        <v>107</v>
      </c>
      <c r="J1929" s="17" t="s">
        <v>108</v>
      </c>
      <c r="K1929" s="17">
        <v>9.9400000000000009E-4</v>
      </c>
      <c r="L1929" s="17">
        <v>0.1419</v>
      </c>
      <c r="M1929" s="17">
        <v>4.3866699999999996E-3</v>
      </c>
      <c r="N1929" s="18">
        <v>0.57997600000000005</v>
      </c>
      <c r="O1929" s="17">
        <v>0</v>
      </c>
      <c r="P1929" s="68" t="s">
        <v>5351</v>
      </c>
      <c r="Q1929" s="67" t="s">
        <v>103</v>
      </c>
      <c r="R1929" s="129" t="s">
        <v>110</v>
      </c>
    </row>
    <row r="1930" spans="1:18">
      <c r="A1930" s="71" t="s">
        <v>21</v>
      </c>
      <c r="B1930" s="23">
        <v>900136155000</v>
      </c>
      <c r="C1930" s="17" t="s">
        <v>89</v>
      </c>
      <c r="D1930" s="17" t="s">
        <v>90</v>
      </c>
      <c r="E1930" s="17">
        <v>0.18490000000000001</v>
      </c>
      <c r="F1930" s="18">
        <v>0.1865</v>
      </c>
      <c r="G1930" s="71" t="s">
        <v>1893</v>
      </c>
      <c r="H1930" s="23">
        <v>900136126495</v>
      </c>
      <c r="I1930" s="17" t="s">
        <v>97</v>
      </c>
      <c r="J1930" s="17" t="s">
        <v>98</v>
      </c>
      <c r="K1930" s="17">
        <v>9.6420000000000006E-2</v>
      </c>
      <c r="L1930" s="17">
        <v>0.18149999999999999</v>
      </c>
      <c r="M1930" s="17">
        <v>1.259E-2</v>
      </c>
      <c r="N1930" s="18">
        <v>0.73630099999999998</v>
      </c>
      <c r="O1930" s="17">
        <v>0</v>
      </c>
      <c r="P1930" s="68" t="s">
        <v>5351</v>
      </c>
      <c r="Q1930" s="67" t="s">
        <v>103</v>
      </c>
      <c r="R1930" s="129" t="s">
        <v>110</v>
      </c>
    </row>
    <row r="1931" spans="1:18">
      <c r="A1931" s="71" t="s">
        <v>21</v>
      </c>
      <c r="B1931" s="23">
        <v>900136155000</v>
      </c>
      <c r="C1931" s="17" t="s">
        <v>89</v>
      </c>
      <c r="D1931" s="17" t="s">
        <v>90</v>
      </c>
      <c r="E1931" s="17">
        <v>0.18490000000000001</v>
      </c>
      <c r="F1931" s="18">
        <v>0.1865</v>
      </c>
      <c r="G1931" s="71" t="s">
        <v>1894</v>
      </c>
      <c r="H1931" s="23">
        <v>900136126498</v>
      </c>
      <c r="I1931" s="17" t="s">
        <v>107</v>
      </c>
      <c r="J1931" s="17" t="s">
        <v>108</v>
      </c>
      <c r="K1931" s="17">
        <v>9.6420000000000006E-2</v>
      </c>
      <c r="L1931" s="17">
        <v>0.18149999999999999</v>
      </c>
      <c r="M1931" s="17">
        <v>1.259E-2</v>
      </c>
      <c r="N1931" s="18">
        <v>0.73630099999999998</v>
      </c>
      <c r="O1931" s="17">
        <v>0</v>
      </c>
      <c r="P1931" s="68" t="s">
        <v>5351</v>
      </c>
      <c r="Q1931" s="67" t="s">
        <v>103</v>
      </c>
      <c r="R1931" s="129" t="s">
        <v>110</v>
      </c>
    </row>
    <row r="1932" spans="1:18">
      <c r="A1932" s="71" t="s">
        <v>21</v>
      </c>
      <c r="B1932" s="23">
        <v>900136155000</v>
      </c>
      <c r="C1932" s="17" t="s">
        <v>89</v>
      </c>
      <c r="D1932" s="17" t="s">
        <v>90</v>
      </c>
      <c r="E1932" s="17">
        <v>0.18490000000000001</v>
      </c>
      <c r="F1932" s="18">
        <v>0.1865</v>
      </c>
      <c r="G1932" s="71" t="s">
        <v>1895</v>
      </c>
      <c r="H1932" s="23">
        <v>900136126499</v>
      </c>
      <c r="I1932" s="17" t="s">
        <v>98</v>
      </c>
      <c r="J1932" s="17" t="s">
        <v>107</v>
      </c>
      <c r="K1932" s="17">
        <v>9.6420000000000006E-2</v>
      </c>
      <c r="L1932" s="17">
        <v>0.18149999999999999</v>
      </c>
      <c r="M1932" s="17">
        <v>1.259E-2</v>
      </c>
      <c r="N1932" s="18">
        <v>0.73630099999999998</v>
      </c>
      <c r="O1932" s="17">
        <v>0</v>
      </c>
      <c r="P1932" s="68" t="s">
        <v>5351</v>
      </c>
      <c r="Q1932" s="67" t="s">
        <v>103</v>
      </c>
      <c r="R1932" s="129" t="s">
        <v>110</v>
      </c>
    </row>
    <row r="1933" spans="1:18">
      <c r="A1933" s="71" t="s">
        <v>21</v>
      </c>
      <c r="B1933" s="23">
        <v>900136155000</v>
      </c>
      <c r="C1933" s="17" t="s">
        <v>89</v>
      </c>
      <c r="D1933" s="17" t="s">
        <v>90</v>
      </c>
      <c r="E1933" s="17">
        <v>0.18490000000000001</v>
      </c>
      <c r="F1933" s="18">
        <v>0.1865</v>
      </c>
      <c r="G1933" s="71" t="s">
        <v>1896</v>
      </c>
      <c r="H1933" s="23">
        <v>900136126539</v>
      </c>
      <c r="I1933" s="17" t="s">
        <v>1028</v>
      </c>
      <c r="J1933" s="17" t="s">
        <v>107</v>
      </c>
      <c r="K1933" s="17">
        <v>9.5430000000000001E-2</v>
      </c>
      <c r="L1933" s="17">
        <v>0.18149999999999999</v>
      </c>
      <c r="M1933" s="17">
        <v>1.23465E-2</v>
      </c>
      <c r="N1933" s="18">
        <v>0.73630099999999998</v>
      </c>
      <c r="O1933" s="17">
        <v>0</v>
      </c>
      <c r="P1933" s="68" t="s">
        <v>5351</v>
      </c>
      <c r="Q1933" s="67" t="s">
        <v>103</v>
      </c>
      <c r="R1933" s="129" t="s">
        <v>110</v>
      </c>
    </row>
    <row r="1934" spans="1:18">
      <c r="A1934" s="71" t="s">
        <v>21</v>
      </c>
      <c r="B1934" s="23">
        <v>900136155000</v>
      </c>
      <c r="C1934" s="17" t="s">
        <v>89</v>
      </c>
      <c r="D1934" s="17" t="s">
        <v>90</v>
      </c>
      <c r="E1934" s="17">
        <v>0.18490000000000001</v>
      </c>
      <c r="F1934" s="18">
        <v>0.1865</v>
      </c>
      <c r="G1934" s="71" t="s">
        <v>1897</v>
      </c>
      <c r="H1934" s="23">
        <v>900136126636</v>
      </c>
      <c r="I1934" s="17" t="s">
        <v>108</v>
      </c>
      <c r="J1934" s="17" t="s">
        <v>107</v>
      </c>
      <c r="K1934" s="17">
        <v>9.6420000000000006E-2</v>
      </c>
      <c r="L1934" s="17">
        <v>0.18060000000000001</v>
      </c>
      <c r="M1934" s="17">
        <v>1.259E-2</v>
      </c>
      <c r="N1934" s="18">
        <v>0.74157600000000001</v>
      </c>
      <c r="O1934" s="17">
        <v>0</v>
      </c>
      <c r="P1934" s="68" t="s">
        <v>5351</v>
      </c>
      <c r="Q1934" s="67" t="s">
        <v>103</v>
      </c>
      <c r="R1934" s="129" t="s">
        <v>110</v>
      </c>
    </row>
    <row r="1935" spans="1:18">
      <c r="A1935" s="71" t="s">
        <v>21</v>
      </c>
      <c r="B1935" s="23">
        <v>900136155000</v>
      </c>
      <c r="C1935" s="17" t="s">
        <v>89</v>
      </c>
      <c r="D1935" s="17" t="s">
        <v>90</v>
      </c>
      <c r="E1935" s="17">
        <v>0.18490000000000001</v>
      </c>
      <c r="F1935" s="18">
        <v>0.1865</v>
      </c>
      <c r="G1935" s="71" t="s">
        <v>1898</v>
      </c>
      <c r="H1935" s="23">
        <v>900136127601</v>
      </c>
      <c r="I1935" s="17" t="s">
        <v>107</v>
      </c>
      <c r="J1935" s="17" t="s">
        <v>108</v>
      </c>
      <c r="K1935" s="17">
        <v>6.9579999999999998E-3</v>
      </c>
      <c r="L1935" s="17">
        <v>0.15279999999999999</v>
      </c>
      <c r="M1935" s="17">
        <v>8.2147300000000005E-5</v>
      </c>
      <c r="N1935" s="18">
        <v>0.70109500000000002</v>
      </c>
      <c r="O1935" s="17">
        <v>0</v>
      </c>
      <c r="P1935" s="68" t="s">
        <v>5351</v>
      </c>
      <c r="Q1935" s="67" t="s">
        <v>103</v>
      </c>
      <c r="R1935" s="129" t="s">
        <v>110</v>
      </c>
    </row>
    <row r="1936" spans="1:18">
      <c r="A1936" s="71" t="s">
        <v>21</v>
      </c>
      <c r="B1936" s="23">
        <v>900136155000</v>
      </c>
      <c r="C1936" s="17" t="s">
        <v>89</v>
      </c>
      <c r="D1936" s="17" t="s">
        <v>90</v>
      </c>
      <c r="E1936" s="17">
        <v>0.18490000000000001</v>
      </c>
      <c r="F1936" s="18">
        <v>0.1865</v>
      </c>
      <c r="G1936" s="71" t="s">
        <v>1899</v>
      </c>
      <c r="H1936" s="23">
        <v>900136131651</v>
      </c>
      <c r="I1936" s="17" t="s">
        <v>107</v>
      </c>
      <c r="J1936" s="17" t="s">
        <v>108</v>
      </c>
      <c r="K1936" s="17">
        <v>9.9400000000000002E-2</v>
      </c>
      <c r="L1936" s="17">
        <v>0.15079999999999999</v>
      </c>
      <c r="M1936" s="17">
        <v>1.7570800000000001E-2</v>
      </c>
      <c r="N1936" s="18">
        <v>0.71313800000000005</v>
      </c>
      <c r="O1936" s="17">
        <v>0</v>
      </c>
      <c r="P1936" s="68" t="s">
        <v>3528</v>
      </c>
      <c r="Q1936" s="67" t="s">
        <v>106</v>
      </c>
      <c r="R1936" s="129" t="s">
        <v>5352</v>
      </c>
    </row>
    <row r="1937" spans="1:18">
      <c r="A1937" s="71" t="s">
        <v>21</v>
      </c>
      <c r="B1937" s="23">
        <v>900136155000</v>
      </c>
      <c r="C1937" s="17" t="s">
        <v>89</v>
      </c>
      <c r="D1937" s="17" t="s">
        <v>90</v>
      </c>
      <c r="E1937" s="17">
        <v>0.18490000000000001</v>
      </c>
      <c r="F1937" s="18">
        <v>0.1865</v>
      </c>
      <c r="G1937" s="71" t="s">
        <v>1900</v>
      </c>
      <c r="H1937" s="23">
        <v>900136134068</v>
      </c>
      <c r="I1937" s="17" t="s">
        <v>107</v>
      </c>
      <c r="J1937" s="17" t="s">
        <v>108</v>
      </c>
      <c r="K1937" s="17">
        <v>9.9400000000000009E-4</v>
      </c>
      <c r="L1937" s="17">
        <v>0.1696</v>
      </c>
      <c r="M1937" s="17">
        <v>4.3866699999999996E-3</v>
      </c>
      <c r="N1937" s="18">
        <v>0.66430199999999995</v>
      </c>
      <c r="O1937" s="17">
        <v>0</v>
      </c>
      <c r="P1937" s="68" t="s">
        <v>3528</v>
      </c>
      <c r="Q1937" s="67" t="s">
        <v>93</v>
      </c>
      <c r="R1937" s="129" t="s">
        <v>110</v>
      </c>
    </row>
    <row r="1938" spans="1:18">
      <c r="A1938" s="71" t="s">
        <v>21</v>
      </c>
      <c r="B1938" s="23">
        <v>900136155000</v>
      </c>
      <c r="C1938" s="17" t="s">
        <v>89</v>
      </c>
      <c r="D1938" s="17" t="s">
        <v>90</v>
      </c>
      <c r="E1938" s="17">
        <v>0.18490000000000001</v>
      </c>
      <c r="F1938" s="18">
        <v>0.1865</v>
      </c>
      <c r="G1938" s="71" t="s">
        <v>1901</v>
      </c>
      <c r="H1938" s="23">
        <v>900136138765</v>
      </c>
      <c r="I1938" s="17" t="s">
        <v>108</v>
      </c>
      <c r="J1938" s="17" t="s">
        <v>1902</v>
      </c>
      <c r="K1938" s="17">
        <v>0.18390000000000001</v>
      </c>
      <c r="L1938" s="17">
        <v>3.175E-2</v>
      </c>
      <c r="M1938" s="17">
        <v>0.98028000000000004</v>
      </c>
      <c r="N1938" s="18">
        <v>0.143007</v>
      </c>
      <c r="O1938" s="17">
        <v>1</v>
      </c>
      <c r="P1938" s="68" t="s">
        <v>3528</v>
      </c>
      <c r="Q1938" s="67" t="s">
        <v>93</v>
      </c>
      <c r="R1938" s="129" t="s">
        <v>110</v>
      </c>
    </row>
    <row r="1939" spans="1:18">
      <c r="A1939" s="71" t="s">
        <v>21</v>
      </c>
      <c r="B1939" s="23">
        <v>900136155000</v>
      </c>
      <c r="C1939" s="17" t="s">
        <v>89</v>
      </c>
      <c r="D1939" s="17" t="s">
        <v>90</v>
      </c>
      <c r="E1939" s="17">
        <v>0.18490000000000001</v>
      </c>
      <c r="F1939" s="18">
        <v>0.1865</v>
      </c>
      <c r="G1939" s="71" t="s">
        <v>1903</v>
      </c>
      <c r="H1939" s="23">
        <v>900136139907</v>
      </c>
      <c r="I1939" s="17" t="s">
        <v>108</v>
      </c>
      <c r="J1939" s="17" t="s">
        <v>1904</v>
      </c>
      <c r="K1939" s="17">
        <v>0.2823</v>
      </c>
      <c r="L1939" s="17">
        <v>0.1905</v>
      </c>
      <c r="M1939" s="17">
        <v>0.576658</v>
      </c>
      <c r="N1939" s="18">
        <v>0.97438999999999998</v>
      </c>
      <c r="O1939" s="17">
        <v>0</v>
      </c>
      <c r="P1939" s="68" t="s">
        <v>3528</v>
      </c>
      <c r="Q1939" s="67" t="s">
        <v>93</v>
      </c>
      <c r="R1939" s="129" t="s">
        <v>110</v>
      </c>
    </row>
    <row r="1940" spans="1:18">
      <c r="A1940" s="71" t="s">
        <v>21</v>
      </c>
      <c r="B1940" s="23">
        <v>900136155000</v>
      </c>
      <c r="C1940" s="17" t="s">
        <v>89</v>
      </c>
      <c r="D1940" s="17" t="s">
        <v>90</v>
      </c>
      <c r="E1940" s="17">
        <v>0.18490000000000001</v>
      </c>
      <c r="F1940" s="18">
        <v>0.1865</v>
      </c>
      <c r="G1940" s="71" t="s">
        <v>1905</v>
      </c>
      <c r="H1940" s="23">
        <v>900136141870</v>
      </c>
      <c r="I1940" s="17" t="s">
        <v>97</v>
      </c>
      <c r="J1940" s="17" t="s">
        <v>98</v>
      </c>
      <c r="K1940" s="17">
        <v>0.18490000000000001</v>
      </c>
      <c r="L1940" s="17">
        <v>0.1905</v>
      </c>
      <c r="M1940" s="17">
        <v>0.98685199999999995</v>
      </c>
      <c r="N1940" s="18">
        <v>0.97438999999999998</v>
      </c>
      <c r="O1940" s="17">
        <v>1</v>
      </c>
      <c r="P1940" s="68" t="s">
        <v>3528</v>
      </c>
      <c r="Q1940" s="67" t="s">
        <v>93</v>
      </c>
      <c r="R1940" s="129" t="s">
        <v>110</v>
      </c>
    </row>
    <row r="1941" spans="1:18">
      <c r="A1941" s="71" t="s">
        <v>21</v>
      </c>
      <c r="B1941" s="23">
        <v>900136155000</v>
      </c>
      <c r="C1941" s="17" t="s">
        <v>89</v>
      </c>
      <c r="D1941" s="17" t="s">
        <v>90</v>
      </c>
      <c r="E1941" s="17">
        <v>0.18490000000000001</v>
      </c>
      <c r="F1941" s="18">
        <v>0.1865</v>
      </c>
      <c r="G1941" s="71" t="s">
        <v>1906</v>
      </c>
      <c r="H1941" s="23">
        <v>900136145425</v>
      </c>
      <c r="I1941" s="17" t="s">
        <v>107</v>
      </c>
      <c r="J1941" s="17" t="s">
        <v>98</v>
      </c>
      <c r="K1941" s="17">
        <v>0.29920000000000002</v>
      </c>
      <c r="L1941" s="17">
        <v>0.23810000000000001</v>
      </c>
      <c r="M1941" s="17">
        <v>0.53127800000000003</v>
      </c>
      <c r="N1941" s="18">
        <v>0.67348200000000003</v>
      </c>
      <c r="O1941" s="17">
        <v>0</v>
      </c>
      <c r="P1941" s="68" t="s">
        <v>3528</v>
      </c>
      <c r="Q1941" s="67" t="s">
        <v>93</v>
      </c>
      <c r="R1941" s="129" t="s">
        <v>110</v>
      </c>
    </row>
    <row r="1942" spans="1:18">
      <c r="A1942" s="71" t="s">
        <v>21</v>
      </c>
      <c r="B1942" s="23">
        <v>900136155000</v>
      </c>
      <c r="C1942" s="17" t="s">
        <v>89</v>
      </c>
      <c r="D1942" s="17" t="s">
        <v>90</v>
      </c>
      <c r="E1942" s="17">
        <v>0.18490000000000001</v>
      </c>
      <c r="F1942" s="18">
        <v>0.1865</v>
      </c>
      <c r="G1942" s="71" t="s">
        <v>1907</v>
      </c>
      <c r="H1942" s="23">
        <v>900136146597</v>
      </c>
      <c r="I1942" s="17" t="s">
        <v>97</v>
      </c>
      <c r="J1942" s="17" t="s">
        <v>98</v>
      </c>
      <c r="K1942" s="17">
        <v>0.2823</v>
      </c>
      <c r="L1942" s="17">
        <v>0.1905</v>
      </c>
      <c r="M1942" s="17">
        <v>0.576658</v>
      </c>
      <c r="N1942" s="18">
        <v>0.97438999999999998</v>
      </c>
      <c r="O1942" s="17">
        <v>0</v>
      </c>
      <c r="P1942" s="68" t="s">
        <v>3528</v>
      </c>
      <c r="Q1942" s="67" t="s">
        <v>93</v>
      </c>
      <c r="R1942" s="129" t="s">
        <v>110</v>
      </c>
    </row>
    <row r="1943" spans="1:18">
      <c r="A1943" s="71" t="s">
        <v>21</v>
      </c>
      <c r="B1943" s="23">
        <v>900136155000</v>
      </c>
      <c r="C1943" s="17" t="s">
        <v>89</v>
      </c>
      <c r="D1943" s="17" t="s">
        <v>90</v>
      </c>
      <c r="E1943" s="17">
        <v>0.18490000000000001</v>
      </c>
      <c r="F1943" s="18">
        <v>0.1865</v>
      </c>
      <c r="G1943" s="71" t="s">
        <v>1908</v>
      </c>
      <c r="H1943" s="23">
        <v>900136149399</v>
      </c>
      <c r="I1943" s="17" t="s">
        <v>107</v>
      </c>
      <c r="J1943" s="17" t="s">
        <v>108</v>
      </c>
      <c r="K1943" s="17">
        <v>0.18590000000000001</v>
      </c>
      <c r="L1943" s="17">
        <v>0.1905</v>
      </c>
      <c r="M1943" s="17">
        <v>0.99343899999999996</v>
      </c>
      <c r="N1943" s="18">
        <v>0.97438999999999998</v>
      </c>
      <c r="O1943" s="17">
        <v>1</v>
      </c>
      <c r="P1943" s="68" t="s">
        <v>3528</v>
      </c>
      <c r="Q1943" s="67" t="s">
        <v>93</v>
      </c>
      <c r="R1943" s="129" t="s">
        <v>110</v>
      </c>
    </row>
    <row r="1944" spans="1:18">
      <c r="A1944" s="71" t="s">
        <v>21</v>
      </c>
      <c r="B1944" s="23">
        <v>900136155000</v>
      </c>
      <c r="C1944" s="17" t="s">
        <v>89</v>
      </c>
      <c r="D1944" s="17" t="s">
        <v>90</v>
      </c>
      <c r="E1944" s="17">
        <v>0.18490000000000001</v>
      </c>
      <c r="F1944" s="18">
        <v>0.1865</v>
      </c>
      <c r="G1944" s="71" t="s">
        <v>1909</v>
      </c>
      <c r="H1944" s="23">
        <v>900136149709</v>
      </c>
      <c r="I1944" s="17" t="s">
        <v>107</v>
      </c>
      <c r="J1944" s="17" t="s">
        <v>390</v>
      </c>
      <c r="K1944" s="17">
        <v>0.18390000000000001</v>
      </c>
      <c r="L1944" s="17">
        <v>3.3730000000000003E-2</v>
      </c>
      <c r="M1944" s="17">
        <v>0.98028000000000004</v>
      </c>
      <c r="N1944" s="18">
        <v>0.14144599999999999</v>
      </c>
      <c r="O1944" s="17">
        <v>1</v>
      </c>
      <c r="P1944" s="68" t="s">
        <v>3528</v>
      </c>
      <c r="Q1944" s="67" t="s">
        <v>93</v>
      </c>
      <c r="R1944" s="129" t="s">
        <v>110</v>
      </c>
    </row>
    <row r="1945" spans="1:18">
      <c r="A1945" s="71" t="s">
        <v>21</v>
      </c>
      <c r="B1945" s="23">
        <v>900136155000</v>
      </c>
      <c r="C1945" s="17" t="s">
        <v>89</v>
      </c>
      <c r="D1945" s="17" t="s">
        <v>90</v>
      </c>
      <c r="E1945" s="17">
        <v>0.18490000000000001</v>
      </c>
      <c r="F1945" s="18">
        <v>0.1865</v>
      </c>
      <c r="G1945" s="71" t="s">
        <v>1910</v>
      </c>
      <c r="H1945" s="23">
        <v>900136149711</v>
      </c>
      <c r="I1945" s="17" t="s">
        <v>97</v>
      </c>
      <c r="J1945" s="17" t="s">
        <v>107</v>
      </c>
      <c r="K1945" s="17">
        <v>0.18390000000000001</v>
      </c>
      <c r="L1945" s="17">
        <v>3.3730000000000003E-2</v>
      </c>
      <c r="M1945" s="17">
        <v>0.98028000000000004</v>
      </c>
      <c r="N1945" s="18">
        <v>0.14144599999999999</v>
      </c>
      <c r="O1945" s="17">
        <v>1</v>
      </c>
      <c r="P1945" s="68" t="s">
        <v>3528</v>
      </c>
      <c r="Q1945" s="67" t="s">
        <v>93</v>
      </c>
      <c r="R1945" s="129" t="s">
        <v>110</v>
      </c>
    </row>
    <row r="1946" spans="1:18">
      <c r="A1946" s="71" t="s">
        <v>21</v>
      </c>
      <c r="B1946" s="23">
        <v>900136155000</v>
      </c>
      <c r="C1946" s="17" t="s">
        <v>89</v>
      </c>
      <c r="D1946" s="17" t="s">
        <v>90</v>
      </c>
      <c r="E1946" s="17">
        <v>0.18490000000000001</v>
      </c>
      <c r="F1946" s="18">
        <v>0.1865</v>
      </c>
      <c r="G1946" s="71" t="s">
        <v>1911</v>
      </c>
      <c r="H1946" s="23">
        <v>900136149830</v>
      </c>
      <c r="I1946" s="17" t="s">
        <v>107</v>
      </c>
      <c r="J1946" s="17" t="s">
        <v>108</v>
      </c>
      <c r="K1946" s="17">
        <v>0.18590000000000001</v>
      </c>
      <c r="L1946" s="17">
        <v>0.1905</v>
      </c>
      <c r="M1946" s="17">
        <v>0.99343899999999996</v>
      </c>
      <c r="N1946" s="18">
        <v>0.97438999999999998</v>
      </c>
      <c r="O1946" s="17">
        <v>1</v>
      </c>
      <c r="P1946" s="68" t="s">
        <v>3528</v>
      </c>
      <c r="Q1946" s="67" t="s">
        <v>93</v>
      </c>
      <c r="R1946" s="129" t="s">
        <v>110</v>
      </c>
    </row>
    <row r="1947" spans="1:18">
      <c r="A1947" s="71" t="s">
        <v>21</v>
      </c>
      <c r="B1947" s="23">
        <v>900136155000</v>
      </c>
      <c r="C1947" s="17" t="s">
        <v>89</v>
      </c>
      <c r="D1947" s="17" t="s">
        <v>90</v>
      </c>
      <c r="E1947" s="17">
        <v>0.18490000000000001</v>
      </c>
      <c r="F1947" s="18">
        <v>0.1865</v>
      </c>
      <c r="G1947" s="71" t="s">
        <v>1912</v>
      </c>
      <c r="H1947" s="23">
        <v>900136151579</v>
      </c>
      <c r="I1947" s="17" t="s">
        <v>97</v>
      </c>
      <c r="J1947" s="17" t="s">
        <v>1913</v>
      </c>
      <c r="K1947" s="17">
        <v>0.18590000000000001</v>
      </c>
      <c r="L1947" s="17">
        <v>0.19350000000000001</v>
      </c>
      <c r="M1947" s="17">
        <v>0.99343899999999996</v>
      </c>
      <c r="N1947" s="18">
        <v>0.95587200000000005</v>
      </c>
      <c r="O1947" s="17">
        <v>1</v>
      </c>
      <c r="P1947" s="68" t="s">
        <v>3528</v>
      </c>
      <c r="Q1947" s="67" t="s">
        <v>5310</v>
      </c>
      <c r="R1947" s="129" t="s">
        <v>110</v>
      </c>
    </row>
    <row r="1948" spans="1:18">
      <c r="A1948" s="71" t="s">
        <v>21</v>
      </c>
      <c r="B1948" s="23">
        <v>900136155000</v>
      </c>
      <c r="C1948" s="17" t="s">
        <v>89</v>
      </c>
      <c r="D1948" s="17" t="s">
        <v>90</v>
      </c>
      <c r="E1948" s="17">
        <v>0.18490000000000001</v>
      </c>
      <c r="F1948" s="18">
        <v>0.1865</v>
      </c>
      <c r="G1948" s="71" t="s">
        <v>1914</v>
      </c>
      <c r="H1948" s="23">
        <v>900136151806</v>
      </c>
      <c r="I1948" s="17" t="s">
        <v>98</v>
      </c>
      <c r="J1948" s="17" t="s">
        <v>97</v>
      </c>
      <c r="K1948" s="17">
        <v>0.2147</v>
      </c>
      <c r="L1948" s="17">
        <v>0.1905</v>
      </c>
      <c r="M1948" s="17">
        <v>0.82960699999999998</v>
      </c>
      <c r="N1948" s="18">
        <v>0.97438999999999998</v>
      </c>
      <c r="O1948" s="17">
        <v>1</v>
      </c>
      <c r="P1948" s="68" t="s">
        <v>3496</v>
      </c>
      <c r="Q1948" s="67" t="s">
        <v>103</v>
      </c>
      <c r="R1948" s="129" t="s">
        <v>110</v>
      </c>
    </row>
    <row r="1949" spans="1:18">
      <c r="A1949" s="71" t="s">
        <v>21</v>
      </c>
      <c r="B1949" s="23">
        <v>900136155000</v>
      </c>
      <c r="C1949" s="17" t="s">
        <v>89</v>
      </c>
      <c r="D1949" s="17" t="s">
        <v>90</v>
      </c>
      <c r="E1949" s="17">
        <v>0.18490000000000001</v>
      </c>
      <c r="F1949" s="18">
        <v>0.1865</v>
      </c>
      <c r="G1949" s="71" t="s">
        <v>1915</v>
      </c>
      <c r="H1949" s="23">
        <v>900136153875</v>
      </c>
      <c r="I1949" s="17" t="s">
        <v>97</v>
      </c>
      <c r="J1949" s="17" t="s">
        <v>98</v>
      </c>
      <c r="K1949" s="17">
        <v>0.2137</v>
      </c>
      <c r="L1949" s="17">
        <v>0.1895</v>
      </c>
      <c r="M1949" s="17">
        <v>0.83452099999999996</v>
      </c>
      <c r="N1949" s="18">
        <v>0.98069200000000001</v>
      </c>
      <c r="O1949" s="17">
        <v>1</v>
      </c>
      <c r="P1949" s="68" t="s">
        <v>3496</v>
      </c>
      <c r="Q1949" s="67" t="s">
        <v>103</v>
      </c>
      <c r="R1949" s="129" t="s">
        <v>110</v>
      </c>
    </row>
    <row r="1950" spans="1:18">
      <c r="A1950" s="71" t="s">
        <v>21</v>
      </c>
      <c r="B1950" s="23">
        <v>900136155000</v>
      </c>
      <c r="C1950" s="17" t="s">
        <v>89</v>
      </c>
      <c r="D1950" s="17" t="s">
        <v>90</v>
      </c>
      <c r="E1950" s="17">
        <v>0.18490000000000001</v>
      </c>
      <c r="F1950" s="18">
        <v>0.1865</v>
      </c>
      <c r="G1950" s="71" t="s">
        <v>1916</v>
      </c>
      <c r="H1950" s="23">
        <v>900136153981</v>
      </c>
      <c r="I1950" s="17" t="s">
        <v>97</v>
      </c>
      <c r="J1950" s="17" t="s">
        <v>98</v>
      </c>
      <c r="K1950" s="17">
        <v>0.1133</v>
      </c>
      <c r="L1950" s="17">
        <v>0</v>
      </c>
      <c r="M1950" s="17">
        <v>0.56343100000000002</v>
      </c>
      <c r="N1950" s="18">
        <v>0</v>
      </c>
      <c r="O1950" s="17">
        <v>0</v>
      </c>
      <c r="P1950" s="68" t="s">
        <v>3496</v>
      </c>
      <c r="Q1950" s="67" t="s">
        <v>103</v>
      </c>
      <c r="R1950" s="129" t="s">
        <v>110</v>
      </c>
    </row>
    <row r="1951" spans="1:18">
      <c r="A1951" s="71" t="s">
        <v>21</v>
      </c>
      <c r="B1951" s="23">
        <v>900136155000</v>
      </c>
      <c r="C1951" s="17" t="s">
        <v>89</v>
      </c>
      <c r="D1951" s="17" t="s">
        <v>90</v>
      </c>
      <c r="E1951" s="17">
        <v>0.18490000000000001</v>
      </c>
      <c r="F1951" s="18">
        <v>0.1865</v>
      </c>
      <c r="G1951" s="71" t="s">
        <v>1917</v>
      </c>
      <c r="H1951" s="23">
        <v>900136154168</v>
      </c>
      <c r="I1951" s="17" t="s">
        <v>98</v>
      </c>
      <c r="J1951" s="17" t="s">
        <v>97</v>
      </c>
      <c r="K1951" s="17">
        <v>0.2137</v>
      </c>
      <c r="L1951" s="17">
        <v>0.1895</v>
      </c>
      <c r="M1951" s="17">
        <v>0.83452099999999996</v>
      </c>
      <c r="N1951" s="18">
        <v>0.98069200000000001</v>
      </c>
      <c r="O1951" s="17">
        <v>1</v>
      </c>
      <c r="P1951" s="68" t="s">
        <v>3496</v>
      </c>
      <c r="Q1951" s="67" t="s">
        <v>103</v>
      </c>
      <c r="R1951" s="129" t="s">
        <v>110</v>
      </c>
    </row>
    <row r="1952" spans="1:18">
      <c r="A1952" s="71" t="s">
        <v>21</v>
      </c>
      <c r="B1952" s="23">
        <v>900136155000</v>
      </c>
      <c r="C1952" s="17" t="s">
        <v>89</v>
      </c>
      <c r="D1952" s="17" t="s">
        <v>90</v>
      </c>
      <c r="E1952" s="17">
        <v>0.18490000000000001</v>
      </c>
      <c r="F1952" s="18">
        <v>0.1865</v>
      </c>
      <c r="G1952" s="71" t="s">
        <v>1918</v>
      </c>
      <c r="H1952" s="23">
        <v>900136154304</v>
      </c>
      <c r="I1952" s="17" t="s">
        <v>97</v>
      </c>
      <c r="J1952" s="17" t="s">
        <v>98</v>
      </c>
      <c r="K1952" s="17">
        <v>0.2137</v>
      </c>
      <c r="L1952" s="17">
        <v>0.1895</v>
      </c>
      <c r="M1952" s="17">
        <v>0.83452099999999996</v>
      </c>
      <c r="N1952" s="18">
        <v>0.98069200000000001</v>
      </c>
      <c r="O1952" s="17">
        <v>1</v>
      </c>
      <c r="P1952" s="68" t="s">
        <v>3496</v>
      </c>
      <c r="Q1952" s="67" t="s">
        <v>103</v>
      </c>
      <c r="R1952" s="129" t="s">
        <v>110</v>
      </c>
    </row>
    <row r="1953" spans="1:18">
      <c r="A1953" s="71" t="s">
        <v>21</v>
      </c>
      <c r="B1953" s="23">
        <v>900136155000</v>
      </c>
      <c r="C1953" s="17" t="s">
        <v>89</v>
      </c>
      <c r="D1953" s="17" t="s">
        <v>90</v>
      </c>
      <c r="E1953" s="17">
        <v>0.18490000000000001</v>
      </c>
      <c r="F1953" s="18">
        <v>0.1865</v>
      </c>
      <c r="G1953" s="71" t="s">
        <v>1919</v>
      </c>
      <c r="H1953" s="23">
        <v>900136154867</v>
      </c>
      <c r="I1953" s="17" t="s">
        <v>97</v>
      </c>
      <c r="J1953" s="17" t="s">
        <v>108</v>
      </c>
      <c r="K1953" s="17">
        <v>0.2137</v>
      </c>
      <c r="L1953" s="17">
        <v>0.1865</v>
      </c>
      <c r="M1953" s="17">
        <v>0.83452099999999996</v>
      </c>
      <c r="N1953" s="18">
        <v>1</v>
      </c>
      <c r="O1953" s="17">
        <v>1</v>
      </c>
      <c r="P1953" s="68" t="s">
        <v>3496</v>
      </c>
      <c r="Q1953" s="67" t="s">
        <v>103</v>
      </c>
      <c r="R1953" s="129" t="s">
        <v>110</v>
      </c>
    </row>
    <row r="1954" spans="1:18">
      <c r="A1954" s="71" t="s">
        <v>21</v>
      </c>
      <c r="B1954" s="23">
        <v>900136155000</v>
      </c>
      <c r="C1954" s="17" t="s">
        <v>89</v>
      </c>
      <c r="D1954" s="17" t="s">
        <v>90</v>
      </c>
      <c r="E1954" s="17">
        <v>0.18490000000000001</v>
      </c>
      <c r="F1954" s="18">
        <v>0.1865</v>
      </c>
      <c r="G1954" s="71" t="s">
        <v>21</v>
      </c>
      <c r="H1954" s="23">
        <v>900136155000</v>
      </c>
      <c r="I1954" s="17" t="s">
        <v>97</v>
      </c>
      <c r="J1954" s="17" t="s">
        <v>98</v>
      </c>
      <c r="K1954" s="17">
        <v>0.18490000000000001</v>
      </c>
      <c r="L1954" s="17">
        <v>0.1865</v>
      </c>
      <c r="M1954" s="17">
        <v>1</v>
      </c>
      <c r="N1954" s="18">
        <v>1</v>
      </c>
      <c r="O1954" s="17">
        <v>1</v>
      </c>
      <c r="P1954" s="68" t="s">
        <v>3496</v>
      </c>
      <c r="Q1954" s="67" t="s">
        <v>103</v>
      </c>
      <c r="R1954" s="129" t="s">
        <v>110</v>
      </c>
    </row>
    <row r="1955" spans="1:18">
      <c r="A1955" s="71" t="s">
        <v>51</v>
      </c>
      <c r="B1955" s="23">
        <v>1000071113988</v>
      </c>
      <c r="C1955" s="17" t="s">
        <v>89</v>
      </c>
      <c r="D1955" s="17" t="s">
        <v>90</v>
      </c>
      <c r="E1955" s="17">
        <v>5.4670000000000003E-2</v>
      </c>
      <c r="F1955" s="18">
        <v>0</v>
      </c>
      <c r="G1955" s="71" t="s">
        <v>1920</v>
      </c>
      <c r="H1955" s="23">
        <v>1000071102649</v>
      </c>
      <c r="I1955" s="17" t="s">
        <v>97</v>
      </c>
      <c r="J1955" s="17" t="s">
        <v>107</v>
      </c>
      <c r="K1955" s="17">
        <v>4.0759999999999998E-2</v>
      </c>
      <c r="L1955" s="17">
        <v>0</v>
      </c>
      <c r="M1955" s="17">
        <v>0.69721999999999995</v>
      </c>
      <c r="N1955" s="18">
        <v>0</v>
      </c>
      <c r="O1955" s="17">
        <v>0</v>
      </c>
      <c r="P1955" s="68" t="s">
        <v>163</v>
      </c>
      <c r="Q1955" s="67" t="s">
        <v>93</v>
      </c>
      <c r="R1955" s="129" t="s">
        <v>110</v>
      </c>
    </row>
    <row r="1956" spans="1:18">
      <c r="A1956" s="71" t="s">
        <v>51</v>
      </c>
      <c r="B1956" s="23">
        <v>1000071113988</v>
      </c>
      <c r="C1956" s="17" t="s">
        <v>89</v>
      </c>
      <c r="D1956" s="17" t="s">
        <v>90</v>
      </c>
      <c r="E1956" s="17">
        <v>5.4670000000000003E-2</v>
      </c>
      <c r="F1956" s="18">
        <v>0</v>
      </c>
      <c r="G1956" s="71" t="s">
        <v>1921</v>
      </c>
      <c r="H1956" s="23">
        <v>1000071107623</v>
      </c>
      <c r="I1956" s="17" t="s">
        <v>97</v>
      </c>
      <c r="J1956" s="17" t="s">
        <v>98</v>
      </c>
      <c r="K1956" s="17">
        <v>5.4670000000000003E-2</v>
      </c>
      <c r="L1956" s="17">
        <v>0</v>
      </c>
      <c r="M1956" s="17">
        <v>1</v>
      </c>
      <c r="N1956" s="18">
        <v>0</v>
      </c>
      <c r="O1956" s="17">
        <v>1</v>
      </c>
      <c r="P1956" s="68" t="s">
        <v>163</v>
      </c>
      <c r="Q1956" s="67" t="s">
        <v>93</v>
      </c>
      <c r="R1956" s="129" t="s">
        <v>110</v>
      </c>
    </row>
    <row r="1957" spans="1:18">
      <c r="A1957" s="71" t="s">
        <v>51</v>
      </c>
      <c r="B1957" s="23">
        <v>1000071113988</v>
      </c>
      <c r="C1957" s="17" t="s">
        <v>89</v>
      </c>
      <c r="D1957" s="17" t="s">
        <v>90</v>
      </c>
      <c r="E1957" s="17">
        <v>5.4670000000000003E-2</v>
      </c>
      <c r="F1957" s="18">
        <v>0</v>
      </c>
      <c r="G1957" s="71" t="s">
        <v>1922</v>
      </c>
      <c r="H1957" s="23">
        <v>1000071107898</v>
      </c>
      <c r="I1957" s="17" t="s">
        <v>97</v>
      </c>
      <c r="J1957" s="17" t="s">
        <v>98</v>
      </c>
      <c r="K1957" s="17">
        <v>5.4670000000000003E-2</v>
      </c>
      <c r="L1957" s="17">
        <v>0</v>
      </c>
      <c r="M1957" s="17">
        <v>1</v>
      </c>
      <c r="N1957" s="18">
        <v>0</v>
      </c>
      <c r="O1957" s="17">
        <v>1</v>
      </c>
      <c r="P1957" s="68" t="s">
        <v>163</v>
      </c>
      <c r="Q1957" s="67" t="s">
        <v>93</v>
      </c>
      <c r="R1957" s="129" t="s">
        <v>110</v>
      </c>
    </row>
    <row r="1958" spans="1:18">
      <c r="A1958" s="71" t="s">
        <v>51</v>
      </c>
      <c r="B1958" s="23">
        <v>1000071113988</v>
      </c>
      <c r="C1958" s="17" t="s">
        <v>89</v>
      </c>
      <c r="D1958" s="17" t="s">
        <v>90</v>
      </c>
      <c r="E1958" s="17">
        <v>5.4670000000000003E-2</v>
      </c>
      <c r="F1958" s="18">
        <v>0</v>
      </c>
      <c r="G1958" s="71" t="s">
        <v>1923</v>
      </c>
      <c r="H1958" s="23">
        <v>1000071108149</v>
      </c>
      <c r="I1958" s="17" t="s">
        <v>107</v>
      </c>
      <c r="J1958" s="17" t="s">
        <v>108</v>
      </c>
      <c r="K1958" s="17">
        <v>5.4670000000000003E-2</v>
      </c>
      <c r="L1958" s="17">
        <v>0</v>
      </c>
      <c r="M1958" s="17">
        <v>1</v>
      </c>
      <c r="N1958" s="18">
        <v>0</v>
      </c>
      <c r="O1958" s="17">
        <v>1</v>
      </c>
      <c r="P1958" s="68" t="s">
        <v>163</v>
      </c>
      <c r="Q1958" s="67" t="s">
        <v>93</v>
      </c>
      <c r="R1958" s="129" t="s">
        <v>110</v>
      </c>
    </row>
    <row r="1959" spans="1:18">
      <c r="A1959" s="71" t="s">
        <v>51</v>
      </c>
      <c r="B1959" s="23">
        <v>1000071113988</v>
      </c>
      <c r="C1959" s="17" t="s">
        <v>89</v>
      </c>
      <c r="D1959" s="17" t="s">
        <v>90</v>
      </c>
      <c r="E1959" s="17">
        <v>5.4670000000000003E-2</v>
      </c>
      <c r="F1959" s="18">
        <v>0</v>
      </c>
      <c r="G1959" s="71" t="s">
        <v>1924</v>
      </c>
      <c r="H1959" s="23">
        <v>1000071109160</v>
      </c>
      <c r="I1959" s="17" t="s">
        <v>108</v>
      </c>
      <c r="J1959" s="17" t="s">
        <v>97</v>
      </c>
      <c r="K1959" s="17">
        <v>5.4670000000000003E-2</v>
      </c>
      <c r="L1959" s="17">
        <v>0</v>
      </c>
      <c r="M1959" s="17">
        <v>1</v>
      </c>
      <c r="N1959" s="18">
        <v>0</v>
      </c>
      <c r="O1959" s="17">
        <v>1</v>
      </c>
      <c r="P1959" s="68" t="s">
        <v>163</v>
      </c>
      <c r="Q1959" s="67" t="s">
        <v>93</v>
      </c>
      <c r="R1959" s="129" t="s">
        <v>110</v>
      </c>
    </row>
    <row r="1960" spans="1:18">
      <c r="A1960" s="71" t="s">
        <v>51</v>
      </c>
      <c r="B1960" s="23">
        <v>1000071113988</v>
      </c>
      <c r="C1960" s="17" t="s">
        <v>89</v>
      </c>
      <c r="D1960" s="17" t="s">
        <v>90</v>
      </c>
      <c r="E1960" s="17">
        <v>5.4670000000000003E-2</v>
      </c>
      <c r="F1960" s="18">
        <v>0</v>
      </c>
      <c r="G1960" s="71" t="s">
        <v>1925</v>
      </c>
      <c r="H1960" s="23">
        <v>1000071109317</v>
      </c>
      <c r="I1960" s="17" t="s">
        <v>107</v>
      </c>
      <c r="J1960" s="17" t="s">
        <v>108</v>
      </c>
      <c r="K1960" s="17">
        <v>5.4670000000000003E-2</v>
      </c>
      <c r="L1960" s="17">
        <v>0</v>
      </c>
      <c r="M1960" s="17">
        <v>1</v>
      </c>
      <c r="N1960" s="18">
        <v>0</v>
      </c>
      <c r="O1960" s="17">
        <v>1</v>
      </c>
      <c r="P1960" s="68" t="s">
        <v>163</v>
      </c>
      <c r="Q1960" s="67" t="s">
        <v>93</v>
      </c>
      <c r="R1960" s="129" t="s">
        <v>110</v>
      </c>
    </row>
    <row r="1961" spans="1:18">
      <c r="A1961" s="71" t="s">
        <v>51</v>
      </c>
      <c r="B1961" s="23">
        <v>1000071113988</v>
      </c>
      <c r="C1961" s="17" t="s">
        <v>89</v>
      </c>
      <c r="D1961" s="17" t="s">
        <v>90</v>
      </c>
      <c r="E1961" s="17">
        <v>5.4670000000000003E-2</v>
      </c>
      <c r="F1961" s="18">
        <v>0</v>
      </c>
      <c r="G1961" s="71" t="s">
        <v>1926</v>
      </c>
      <c r="H1961" s="23">
        <v>1000071110348</v>
      </c>
      <c r="I1961" s="17" t="s">
        <v>108</v>
      </c>
      <c r="J1961" s="17" t="s">
        <v>97</v>
      </c>
      <c r="K1961" s="17">
        <v>3.9759999999999997E-2</v>
      </c>
      <c r="L1961" s="17">
        <v>0</v>
      </c>
      <c r="M1961" s="17">
        <v>0.71597999999999995</v>
      </c>
      <c r="N1961" s="18">
        <v>0</v>
      </c>
      <c r="O1961" s="17">
        <v>0</v>
      </c>
      <c r="P1961" s="68" t="s">
        <v>163</v>
      </c>
      <c r="Q1961" s="67" t="s">
        <v>93</v>
      </c>
      <c r="R1961" s="129" t="s">
        <v>110</v>
      </c>
    </row>
    <row r="1962" spans="1:18">
      <c r="A1962" s="71" t="s">
        <v>51</v>
      </c>
      <c r="B1962" s="23">
        <v>1000071113988</v>
      </c>
      <c r="C1962" s="17" t="s">
        <v>89</v>
      </c>
      <c r="D1962" s="17" t="s">
        <v>90</v>
      </c>
      <c r="E1962" s="17">
        <v>5.4670000000000003E-2</v>
      </c>
      <c r="F1962" s="18">
        <v>0</v>
      </c>
      <c r="G1962" s="71" t="s">
        <v>1927</v>
      </c>
      <c r="H1962" s="23">
        <v>1000071110925</v>
      </c>
      <c r="I1962" s="17" t="s">
        <v>97</v>
      </c>
      <c r="J1962" s="17" t="s">
        <v>98</v>
      </c>
      <c r="K1962" s="17">
        <v>3.9759999999999997E-2</v>
      </c>
      <c r="L1962" s="17">
        <v>0</v>
      </c>
      <c r="M1962" s="17">
        <v>0.71597999999999995</v>
      </c>
      <c r="N1962" s="18">
        <v>0</v>
      </c>
      <c r="O1962" s="17">
        <v>0</v>
      </c>
      <c r="P1962" s="68" t="s">
        <v>163</v>
      </c>
      <c r="Q1962" s="67" t="s">
        <v>93</v>
      </c>
      <c r="R1962" s="129" t="s">
        <v>110</v>
      </c>
    </row>
    <row r="1963" spans="1:18">
      <c r="A1963" s="71" t="s">
        <v>51</v>
      </c>
      <c r="B1963" s="23">
        <v>1000071113988</v>
      </c>
      <c r="C1963" s="17" t="s">
        <v>89</v>
      </c>
      <c r="D1963" s="17" t="s">
        <v>90</v>
      </c>
      <c r="E1963" s="17">
        <v>5.4670000000000003E-2</v>
      </c>
      <c r="F1963" s="18">
        <v>0</v>
      </c>
      <c r="G1963" s="71" t="s">
        <v>1928</v>
      </c>
      <c r="H1963" s="23">
        <v>1000071110968</v>
      </c>
      <c r="I1963" s="17" t="s">
        <v>107</v>
      </c>
      <c r="J1963" s="17" t="s">
        <v>97</v>
      </c>
      <c r="K1963" s="17">
        <v>6.0639999999999999E-2</v>
      </c>
      <c r="L1963" s="17">
        <v>9.921000000000001E-4</v>
      </c>
      <c r="M1963" s="17">
        <v>0.89595100000000005</v>
      </c>
      <c r="N1963" s="18">
        <v>0</v>
      </c>
      <c r="O1963" s="17">
        <v>1</v>
      </c>
      <c r="P1963" s="68" t="s">
        <v>163</v>
      </c>
      <c r="Q1963" s="67" t="s">
        <v>93</v>
      </c>
      <c r="R1963" s="129" t="s">
        <v>110</v>
      </c>
    </row>
    <row r="1964" spans="1:18">
      <c r="A1964" s="71" t="s">
        <v>51</v>
      </c>
      <c r="B1964" s="23">
        <v>1000071113988</v>
      </c>
      <c r="C1964" s="17" t="s">
        <v>89</v>
      </c>
      <c r="D1964" s="17" t="s">
        <v>90</v>
      </c>
      <c r="E1964" s="17">
        <v>5.4670000000000003E-2</v>
      </c>
      <c r="F1964" s="18">
        <v>0</v>
      </c>
      <c r="G1964" s="71" t="s">
        <v>1929</v>
      </c>
      <c r="H1964" s="23">
        <v>1000071111461</v>
      </c>
      <c r="I1964" s="17" t="s">
        <v>97</v>
      </c>
      <c r="J1964" s="17" t="s">
        <v>98</v>
      </c>
      <c r="K1964" s="17">
        <v>6.0639999999999999E-2</v>
      </c>
      <c r="L1964" s="17">
        <v>0</v>
      </c>
      <c r="M1964" s="17">
        <v>0.89595100000000005</v>
      </c>
      <c r="N1964" s="18">
        <v>0</v>
      </c>
      <c r="O1964" s="17">
        <v>1</v>
      </c>
      <c r="P1964" s="68" t="s">
        <v>163</v>
      </c>
      <c r="Q1964" s="67" t="s">
        <v>93</v>
      </c>
      <c r="R1964" s="129" t="s">
        <v>110</v>
      </c>
    </row>
    <row r="1965" spans="1:18">
      <c r="A1965" s="71" t="s">
        <v>51</v>
      </c>
      <c r="B1965" s="23">
        <v>1000071113988</v>
      </c>
      <c r="C1965" s="17" t="s">
        <v>89</v>
      </c>
      <c r="D1965" s="17" t="s">
        <v>90</v>
      </c>
      <c r="E1965" s="17">
        <v>5.4670000000000003E-2</v>
      </c>
      <c r="F1965" s="18">
        <v>0</v>
      </c>
      <c r="G1965" s="71" t="s">
        <v>1930</v>
      </c>
      <c r="H1965" s="23">
        <v>1000071111502</v>
      </c>
      <c r="I1965" s="17" t="s">
        <v>107</v>
      </c>
      <c r="J1965" s="17" t="s">
        <v>108</v>
      </c>
      <c r="K1965" s="17">
        <v>6.0639999999999999E-2</v>
      </c>
      <c r="L1965" s="17">
        <v>0</v>
      </c>
      <c r="M1965" s="17">
        <v>0.89595100000000005</v>
      </c>
      <c r="N1965" s="18">
        <v>0</v>
      </c>
      <c r="O1965" s="17">
        <v>1</v>
      </c>
      <c r="P1965" s="68" t="s">
        <v>163</v>
      </c>
      <c r="Q1965" s="67" t="s">
        <v>93</v>
      </c>
      <c r="R1965" s="129" t="s">
        <v>110</v>
      </c>
    </row>
    <row r="1966" spans="1:18">
      <c r="A1966" s="71" t="s">
        <v>51</v>
      </c>
      <c r="B1966" s="23">
        <v>1000071113988</v>
      </c>
      <c r="C1966" s="17" t="s">
        <v>89</v>
      </c>
      <c r="D1966" s="17" t="s">
        <v>90</v>
      </c>
      <c r="E1966" s="17">
        <v>5.4670000000000003E-2</v>
      </c>
      <c r="F1966" s="18">
        <v>0</v>
      </c>
      <c r="G1966" s="71" t="s">
        <v>1931</v>
      </c>
      <c r="H1966" s="23">
        <v>1000071111750</v>
      </c>
      <c r="I1966" s="17" t="s">
        <v>108</v>
      </c>
      <c r="J1966" s="17" t="s">
        <v>107</v>
      </c>
      <c r="K1966" s="17">
        <v>6.0639999999999999E-2</v>
      </c>
      <c r="L1966" s="17">
        <v>0</v>
      </c>
      <c r="M1966" s="17">
        <v>0.89595100000000005</v>
      </c>
      <c r="N1966" s="18">
        <v>0</v>
      </c>
      <c r="O1966" s="17">
        <v>1</v>
      </c>
      <c r="P1966" s="68" t="s">
        <v>163</v>
      </c>
      <c r="Q1966" s="67" t="s">
        <v>93</v>
      </c>
      <c r="R1966" s="129" t="s">
        <v>110</v>
      </c>
    </row>
    <row r="1967" spans="1:18">
      <c r="A1967" s="71" t="s">
        <v>51</v>
      </c>
      <c r="B1967" s="23">
        <v>1000071113988</v>
      </c>
      <c r="C1967" s="17" t="s">
        <v>89</v>
      </c>
      <c r="D1967" s="17" t="s">
        <v>90</v>
      </c>
      <c r="E1967" s="17">
        <v>5.4670000000000003E-2</v>
      </c>
      <c r="F1967" s="18">
        <v>0</v>
      </c>
      <c r="G1967" s="71" t="s">
        <v>1932</v>
      </c>
      <c r="H1967" s="23">
        <v>1000071112215</v>
      </c>
      <c r="I1967" s="17" t="s">
        <v>97</v>
      </c>
      <c r="J1967" s="17" t="s">
        <v>98</v>
      </c>
      <c r="K1967" s="17">
        <v>3.9759999999999997E-2</v>
      </c>
      <c r="L1967" s="17">
        <v>0</v>
      </c>
      <c r="M1967" s="17">
        <v>0.71597999999999995</v>
      </c>
      <c r="N1967" s="18">
        <v>0</v>
      </c>
      <c r="O1967" s="17">
        <v>0</v>
      </c>
      <c r="P1967" s="68" t="s">
        <v>163</v>
      </c>
      <c r="Q1967" s="67" t="s">
        <v>93</v>
      </c>
      <c r="R1967" s="129" t="s">
        <v>110</v>
      </c>
    </row>
    <row r="1968" spans="1:18">
      <c r="A1968" s="71" t="s">
        <v>51</v>
      </c>
      <c r="B1968" s="23">
        <v>1000071113988</v>
      </c>
      <c r="C1968" s="17" t="s">
        <v>89</v>
      </c>
      <c r="D1968" s="17" t="s">
        <v>90</v>
      </c>
      <c r="E1968" s="17">
        <v>5.4670000000000003E-2</v>
      </c>
      <c r="F1968" s="18">
        <v>0</v>
      </c>
      <c r="G1968" s="71" t="s">
        <v>51</v>
      </c>
      <c r="H1968" s="23">
        <v>1000071113988</v>
      </c>
      <c r="I1968" s="17" t="s">
        <v>97</v>
      </c>
      <c r="J1968" s="17" t="s">
        <v>98</v>
      </c>
      <c r="K1968" s="17">
        <v>5.4670000000000003E-2</v>
      </c>
      <c r="L1968" s="17">
        <v>0</v>
      </c>
      <c r="M1968" s="17">
        <v>1</v>
      </c>
      <c r="N1968" s="18">
        <v>1</v>
      </c>
      <c r="O1968" s="17">
        <v>1</v>
      </c>
      <c r="P1968" s="68" t="s">
        <v>163</v>
      </c>
      <c r="Q1968" s="67" t="s">
        <v>93</v>
      </c>
      <c r="R1968" s="129" t="s">
        <v>110</v>
      </c>
    </row>
    <row r="1969" spans="1:18">
      <c r="A1969" s="71" t="s">
        <v>51</v>
      </c>
      <c r="B1969" s="23">
        <v>1000071113988</v>
      </c>
      <c r="C1969" s="17" t="s">
        <v>89</v>
      </c>
      <c r="D1969" s="17" t="s">
        <v>90</v>
      </c>
      <c r="E1969" s="17">
        <v>5.4670000000000003E-2</v>
      </c>
      <c r="F1969" s="18">
        <v>0</v>
      </c>
      <c r="G1969" s="71" t="s">
        <v>1933</v>
      </c>
      <c r="H1969" s="23">
        <v>1000071115706</v>
      </c>
      <c r="I1969" s="17" t="s">
        <v>107</v>
      </c>
      <c r="J1969" s="17" t="s">
        <v>98</v>
      </c>
      <c r="K1969" s="17">
        <v>3.9759999999999997E-2</v>
      </c>
      <c r="L1969" s="17">
        <v>0</v>
      </c>
      <c r="M1969" s="17">
        <v>0.71597999999999995</v>
      </c>
      <c r="N1969" s="18">
        <v>0</v>
      </c>
      <c r="O1969" s="17">
        <v>0</v>
      </c>
      <c r="P1969" s="68" t="s">
        <v>163</v>
      </c>
      <c r="Q1969" s="67" t="s">
        <v>93</v>
      </c>
      <c r="R1969" s="129" t="s">
        <v>110</v>
      </c>
    </row>
    <row r="1970" spans="1:18">
      <c r="A1970" s="71" t="s">
        <v>51</v>
      </c>
      <c r="B1970" s="23">
        <v>1000071113988</v>
      </c>
      <c r="C1970" s="17" t="s">
        <v>89</v>
      </c>
      <c r="D1970" s="17" t="s">
        <v>90</v>
      </c>
      <c r="E1970" s="17">
        <v>5.4670000000000003E-2</v>
      </c>
      <c r="F1970" s="18">
        <v>0</v>
      </c>
      <c r="G1970" s="71" t="s">
        <v>1934</v>
      </c>
      <c r="H1970" s="23">
        <v>1000071124146</v>
      </c>
      <c r="I1970" s="17" t="s">
        <v>97</v>
      </c>
      <c r="J1970" s="17" t="s">
        <v>98</v>
      </c>
      <c r="K1970" s="17">
        <v>5.5669999999999997E-2</v>
      </c>
      <c r="L1970" s="17">
        <v>0</v>
      </c>
      <c r="M1970" s="17">
        <v>0.94369400000000003</v>
      </c>
      <c r="N1970" s="18">
        <v>0</v>
      </c>
      <c r="O1970" s="17">
        <v>1</v>
      </c>
      <c r="P1970" s="68" t="s">
        <v>163</v>
      </c>
      <c r="Q1970" s="67" t="s">
        <v>93</v>
      </c>
      <c r="R1970" s="129" t="s">
        <v>110</v>
      </c>
    </row>
    <row r="1971" spans="1:18">
      <c r="A1971" s="71" t="s">
        <v>51</v>
      </c>
      <c r="B1971" s="23">
        <v>1000071113988</v>
      </c>
      <c r="C1971" s="17" t="s">
        <v>89</v>
      </c>
      <c r="D1971" s="17" t="s">
        <v>90</v>
      </c>
      <c r="E1971" s="17">
        <v>5.4670000000000003E-2</v>
      </c>
      <c r="F1971" s="18">
        <v>0</v>
      </c>
      <c r="G1971" s="71" t="s">
        <v>1935</v>
      </c>
      <c r="H1971" s="23">
        <v>1000071124150</v>
      </c>
      <c r="I1971" s="17" t="s">
        <v>97</v>
      </c>
      <c r="J1971" s="17" t="s">
        <v>98</v>
      </c>
      <c r="K1971" s="17">
        <v>5.5669999999999997E-2</v>
      </c>
      <c r="L1971" s="17">
        <v>0</v>
      </c>
      <c r="M1971" s="17">
        <v>0.94369400000000003</v>
      </c>
      <c r="N1971" s="18">
        <v>0</v>
      </c>
      <c r="O1971" s="17">
        <v>1</v>
      </c>
      <c r="P1971" s="68" t="s">
        <v>163</v>
      </c>
      <c r="Q1971" s="67" t="s">
        <v>93</v>
      </c>
      <c r="R1971" s="129" t="s">
        <v>110</v>
      </c>
    </row>
    <row r="1972" spans="1:18">
      <c r="A1972" s="71" t="s">
        <v>51</v>
      </c>
      <c r="B1972" s="23">
        <v>1000071113988</v>
      </c>
      <c r="C1972" s="17" t="s">
        <v>89</v>
      </c>
      <c r="D1972" s="17" t="s">
        <v>90</v>
      </c>
      <c r="E1972" s="17">
        <v>5.4670000000000003E-2</v>
      </c>
      <c r="F1972" s="18">
        <v>0</v>
      </c>
      <c r="G1972" s="71" t="s">
        <v>1936</v>
      </c>
      <c r="H1972" s="23">
        <v>1000071124161</v>
      </c>
      <c r="I1972" s="17" t="s">
        <v>97</v>
      </c>
      <c r="J1972" s="17" t="s">
        <v>108</v>
      </c>
      <c r="K1972" s="17">
        <v>5.5669999999999997E-2</v>
      </c>
      <c r="L1972" s="17">
        <v>0</v>
      </c>
      <c r="M1972" s="17">
        <v>0.94369400000000003</v>
      </c>
      <c r="N1972" s="18">
        <v>0</v>
      </c>
      <c r="O1972" s="17">
        <v>1</v>
      </c>
      <c r="P1972" s="68" t="s">
        <v>163</v>
      </c>
      <c r="Q1972" s="67" t="s">
        <v>93</v>
      </c>
      <c r="R1972" s="129" t="s">
        <v>110</v>
      </c>
    </row>
    <row r="1973" spans="1:18">
      <c r="A1973" s="71" t="s">
        <v>51</v>
      </c>
      <c r="B1973" s="23">
        <v>1000071113988</v>
      </c>
      <c r="C1973" s="17" t="s">
        <v>89</v>
      </c>
      <c r="D1973" s="17" t="s">
        <v>90</v>
      </c>
      <c r="E1973" s="17">
        <v>5.4670000000000003E-2</v>
      </c>
      <c r="F1973" s="18">
        <v>0</v>
      </c>
      <c r="G1973" s="71" t="s">
        <v>1937</v>
      </c>
      <c r="H1973" s="23">
        <v>1000071126188</v>
      </c>
      <c r="I1973" s="17" t="s">
        <v>107</v>
      </c>
      <c r="J1973" s="17" t="s">
        <v>98</v>
      </c>
      <c r="K1973" s="17">
        <v>9.0459999999999999E-2</v>
      </c>
      <c r="L1973" s="17">
        <v>2.3810000000000001E-2</v>
      </c>
      <c r="M1973" s="17">
        <v>0.58151600000000003</v>
      </c>
      <c r="N1973" s="18">
        <v>0</v>
      </c>
      <c r="O1973" s="17">
        <v>0</v>
      </c>
      <c r="P1973" s="68" t="s">
        <v>163</v>
      </c>
      <c r="Q1973" s="67" t="s">
        <v>93</v>
      </c>
      <c r="R1973" s="129" t="s">
        <v>110</v>
      </c>
    </row>
    <row r="1974" spans="1:18">
      <c r="A1974" s="71" t="s">
        <v>51</v>
      </c>
      <c r="B1974" s="23">
        <v>1000071113988</v>
      </c>
      <c r="C1974" s="17" t="s">
        <v>89</v>
      </c>
      <c r="D1974" s="17" t="s">
        <v>90</v>
      </c>
      <c r="E1974" s="17">
        <v>5.4670000000000003E-2</v>
      </c>
      <c r="F1974" s="18">
        <v>0</v>
      </c>
      <c r="G1974" s="71" t="s">
        <v>1938</v>
      </c>
      <c r="H1974" s="23">
        <v>1000071128577</v>
      </c>
      <c r="I1974" s="17" t="s">
        <v>98</v>
      </c>
      <c r="J1974" s="17" t="s">
        <v>97</v>
      </c>
      <c r="K1974" s="17">
        <v>4.0759999999999998E-2</v>
      </c>
      <c r="L1974" s="17">
        <v>0</v>
      </c>
      <c r="M1974" s="17">
        <v>0.69721999999999995</v>
      </c>
      <c r="N1974" s="18">
        <v>0</v>
      </c>
      <c r="O1974" s="17">
        <v>0</v>
      </c>
      <c r="P1974" s="68" t="s">
        <v>163</v>
      </c>
      <c r="Q1974" s="67" t="s">
        <v>93</v>
      </c>
      <c r="R1974" s="129" t="s">
        <v>110</v>
      </c>
    </row>
    <row r="1975" spans="1:18">
      <c r="A1975" s="71" t="s">
        <v>51</v>
      </c>
      <c r="B1975" s="23">
        <v>1000071113988</v>
      </c>
      <c r="C1975" s="17" t="s">
        <v>89</v>
      </c>
      <c r="D1975" s="17" t="s">
        <v>90</v>
      </c>
      <c r="E1975" s="17">
        <v>5.4670000000000003E-2</v>
      </c>
      <c r="F1975" s="18">
        <v>0</v>
      </c>
      <c r="G1975" s="71" t="s">
        <v>1939</v>
      </c>
      <c r="H1975" s="23">
        <v>1000071131889</v>
      </c>
      <c r="I1975" s="17" t="s">
        <v>107</v>
      </c>
      <c r="J1975" s="17" t="s">
        <v>108</v>
      </c>
      <c r="K1975" s="17">
        <v>6.0639999999999999E-2</v>
      </c>
      <c r="L1975" s="17">
        <v>0</v>
      </c>
      <c r="M1975" s="17">
        <v>0.86160300000000001</v>
      </c>
      <c r="N1975" s="18">
        <v>0</v>
      </c>
      <c r="O1975" s="17">
        <v>1</v>
      </c>
      <c r="P1975" s="68" t="s">
        <v>163</v>
      </c>
      <c r="Q1975" s="67" t="s">
        <v>93</v>
      </c>
      <c r="R1975" s="129" t="s">
        <v>110</v>
      </c>
    </row>
    <row r="1976" spans="1:18">
      <c r="A1976" s="71" t="s">
        <v>51</v>
      </c>
      <c r="B1976" s="23">
        <v>1000071113988</v>
      </c>
      <c r="C1976" s="17" t="s">
        <v>89</v>
      </c>
      <c r="D1976" s="17" t="s">
        <v>90</v>
      </c>
      <c r="E1976" s="17">
        <v>5.4670000000000003E-2</v>
      </c>
      <c r="F1976" s="18">
        <v>0</v>
      </c>
      <c r="G1976" s="71" t="s">
        <v>1940</v>
      </c>
      <c r="H1976" s="23">
        <v>1000071132249</v>
      </c>
      <c r="I1976" s="17" t="s">
        <v>97</v>
      </c>
      <c r="J1976" s="17" t="s">
        <v>98</v>
      </c>
      <c r="K1976" s="17">
        <v>6.0639999999999999E-2</v>
      </c>
      <c r="L1976" s="17">
        <v>0</v>
      </c>
      <c r="M1976" s="17">
        <v>0.86160300000000001</v>
      </c>
      <c r="N1976" s="18">
        <v>0</v>
      </c>
      <c r="O1976" s="17">
        <v>1</v>
      </c>
      <c r="P1976" s="68" t="s">
        <v>163</v>
      </c>
      <c r="Q1976" s="67" t="s">
        <v>93</v>
      </c>
      <c r="R1976" s="129" t="s">
        <v>110</v>
      </c>
    </row>
    <row r="1977" spans="1:18">
      <c r="A1977" s="71" t="s">
        <v>51</v>
      </c>
      <c r="B1977" s="23">
        <v>1000071113988</v>
      </c>
      <c r="C1977" s="17" t="s">
        <v>89</v>
      </c>
      <c r="D1977" s="17" t="s">
        <v>90</v>
      </c>
      <c r="E1977" s="17">
        <v>5.4670000000000003E-2</v>
      </c>
      <c r="F1977" s="18">
        <v>0</v>
      </c>
      <c r="G1977" s="71" t="s">
        <v>1941</v>
      </c>
      <c r="H1977" s="23">
        <v>1000071132402</v>
      </c>
      <c r="I1977" s="17" t="s">
        <v>108</v>
      </c>
      <c r="J1977" s="17" t="s">
        <v>107</v>
      </c>
      <c r="K1977" s="17">
        <v>4.0759999999999998E-2</v>
      </c>
      <c r="L1977" s="17">
        <v>0</v>
      </c>
      <c r="M1977" s="17">
        <v>0.69721999999999995</v>
      </c>
      <c r="N1977" s="18">
        <v>0</v>
      </c>
      <c r="O1977" s="17">
        <v>0</v>
      </c>
      <c r="P1977" s="68" t="s">
        <v>163</v>
      </c>
      <c r="Q1977" s="67" t="s">
        <v>93</v>
      </c>
      <c r="R1977" s="129" t="s">
        <v>110</v>
      </c>
    </row>
    <row r="1978" spans="1:18">
      <c r="A1978" s="71" t="s">
        <v>51</v>
      </c>
      <c r="B1978" s="23">
        <v>1000071113988</v>
      </c>
      <c r="C1978" s="17" t="s">
        <v>89</v>
      </c>
      <c r="D1978" s="17" t="s">
        <v>90</v>
      </c>
      <c r="E1978" s="17">
        <v>5.4670000000000003E-2</v>
      </c>
      <c r="F1978" s="18">
        <v>0</v>
      </c>
      <c r="G1978" s="71" t="s">
        <v>1942</v>
      </c>
      <c r="H1978" s="23">
        <v>1000071132627</v>
      </c>
      <c r="I1978" s="17" t="s">
        <v>97</v>
      </c>
      <c r="J1978" s="17" t="s">
        <v>108</v>
      </c>
      <c r="K1978" s="17">
        <v>4.0759999999999998E-2</v>
      </c>
      <c r="L1978" s="17">
        <v>0</v>
      </c>
      <c r="M1978" s="17">
        <v>0.69721999999999995</v>
      </c>
      <c r="N1978" s="18">
        <v>0</v>
      </c>
      <c r="O1978" s="17">
        <v>0</v>
      </c>
      <c r="P1978" s="68" t="s">
        <v>163</v>
      </c>
      <c r="Q1978" s="67" t="s">
        <v>93</v>
      </c>
      <c r="R1978" s="129" t="s">
        <v>110</v>
      </c>
    </row>
    <row r="1979" spans="1:18">
      <c r="A1979" s="71" t="s">
        <v>52</v>
      </c>
      <c r="B1979" s="23">
        <v>1000105460069</v>
      </c>
      <c r="C1979" s="17" t="s">
        <v>89</v>
      </c>
      <c r="D1979" s="17" t="s">
        <v>90</v>
      </c>
      <c r="E1979" s="17">
        <v>0.3221</v>
      </c>
      <c r="F1979" s="18">
        <v>0.27979999999999999</v>
      </c>
      <c r="G1979" s="71" t="s">
        <v>1943</v>
      </c>
      <c r="H1979" s="23">
        <v>1000105360773</v>
      </c>
      <c r="I1979" s="17" t="s">
        <v>108</v>
      </c>
      <c r="J1979" s="17" t="s">
        <v>98</v>
      </c>
      <c r="K1979" s="17">
        <v>0.1163</v>
      </c>
      <c r="L1979" s="17">
        <v>0.20039999999999999</v>
      </c>
      <c r="M1979" s="17">
        <v>0.243203</v>
      </c>
      <c r="N1979" s="18">
        <v>0.52701399999999998</v>
      </c>
      <c r="O1979" s="17">
        <v>0</v>
      </c>
      <c r="P1979" s="68" t="s">
        <v>166</v>
      </c>
      <c r="Q1979" s="67" t="s">
        <v>125</v>
      </c>
      <c r="R1979" s="129" t="s">
        <v>110</v>
      </c>
    </row>
    <row r="1980" spans="1:18">
      <c r="A1980" s="71" t="s">
        <v>52</v>
      </c>
      <c r="B1980" s="23">
        <v>1000105460069</v>
      </c>
      <c r="C1980" s="17" t="s">
        <v>89</v>
      </c>
      <c r="D1980" s="17" t="s">
        <v>90</v>
      </c>
      <c r="E1980" s="17">
        <v>0.3221</v>
      </c>
      <c r="F1980" s="18">
        <v>0.27979999999999999</v>
      </c>
      <c r="G1980" s="71" t="s">
        <v>1944</v>
      </c>
      <c r="H1980" s="23">
        <v>1000105362179</v>
      </c>
      <c r="I1980" s="17" t="s">
        <v>107</v>
      </c>
      <c r="J1980" s="17" t="s">
        <v>108</v>
      </c>
      <c r="K1980" s="17">
        <v>0.1014</v>
      </c>
      <c r="L1980" s="17">
        <v>0.19639999999999999</v>
      </c>
      <c r="M1980" s="17">
        <v>0.204399</v>
      </c>
      <c r="N1980" s="18">
        <v>0.51980800000000005</v>
      </c>
      <c r="O1980" s="17">
        <v>0</v>
      </c>
      <c r="P1980" s="68" t="s">
        <v>166</v>
      </c>
      <c r="Q1980" s="67" t="s">
        <v>106</v>
      </c>
      <c r="R1980" s="129" t="s">
        <v>5307</v>
      </c>
    </row>
    <row r="1981" spans="1:18">
      <c r="A1981" s="71" t="s">
        <v>52</v>
      </c>
      <c r="B1981" s="23">
        <v>1000105460069</v>
      </c>
      <c r="C1981" s="17" t="s">
        <v>89</v>
      </c>
      <c r="D1981" s="17" t="s">
        <v>90</v>
      </c>
      <c r="E1981" s="17">
        <v>0.3221</v>
      </c>
      <c r="F1981" s="18">
        <v>0.27979999999999999</v>
      </c>
      <c r="G1981" s="71" t="s">
        <v>1945</v>
      </c>
      <c r="H1981" s="23">
        <v>1000105362287</v>
      </c>
      <c r="I1981" s="17" t="s">
        <v>108</v>
      </c>
      <c r="J1981" s="17" t="s">
        <v>98</v>
      </c>
      <c r="K1981" s="17">
        <v>0.1014</v>
      </c>
      <c r="L1981" s="17">
        <v>0.19939999999999999</v>
      </c>
      <c r="M1981" s="17">
        <v>0.21082100000000001</v>
      </c>
      <c r="N1981" s="18">
        <v>0.5232</v>
      </c>
      <c r="O1981" s="17">
        <v>0</v>
      </c>
      <c r="P1981" s="68" t="s">
        <v>166</v>
      </c>
      <c r="Q1981" s="67" t="s">
        <v>106</v>
      </c>
      <c r="R1981" s="129" t="s">
        <v>5307</v>
      </c>
    </row>
    <row r="1982" spans="1:18">
      <c r="A1982" s="71" t="s">
        <v>52</v>
      </c>
      <c r="B1982" s="23">
        <v>1000105460069</v>
      </c>
      <c r="C1982" s="17" t="s">
        <v>89</v>
      </c>
      <c r="D1982" s="17" t="s">
        <v>90</v>
      </c>
      <c r="E1982" s="17">
        <v>0.3221</v>
      </c>
      <c r="F1982" s="18">
        <v>0.27979999999999999</v>
      </c>
      <c r="G1982" s="71" t="s">
        <v>1946</v>
      </c>
      <c r="H1982" s="23">
        <v>1000105366644</v>
      </c>
      <c r="I1982" s="17" t="s">
        <v>97</v>
      </c>
      <c r="J1982" s="17" t="s">
        <v>98</v>
      </c>
      <c r="K1982" s="17">
        <v>0.1014</v>
      </c>
      <c r="L1982" s="17">
        <v>0.19639999999999999</v>
      </c>
      <c r="M1982" s="17">
        <v>0.204399</v>
      </c>
      <c r="N1982" s="18">
        <v>0.51980800000000005</v>
      </c>
      <c r="O1982" s="17">
        <v>0</v>
      </c>
      <c r="P1982" s="68" t="s">
        <v>166</v>
      </c>
      <c r="Q1982" s="67" t="s">
        <v>93</v>
      </c>
      <c r="R1982" s="129" t="s">
        <v>110</v>
      </c>
    </row>
    <row r="1983" spans="1:18">
      <c r="A1983" s="71" t="s">
        <v>52</v>
      </c>
      <c r="B1983" s="23">
        <v>1000105460069</v>
      </c>
      <c r="C1983" s="17" t="s">
        <v>89</v>
      </c>
      <c r="D1983" s="17" t="s">
        <v>90</v>
      </c>
      <c r="E1983" s="17">
        <v>0.3221</v>
      </c>
      <c r="F1983" s="18">
        <v>0.27979999999999999</v>
      </c>
      <c r="G1983" s="71" t="s">
        <v>1947</v>
      </c>
      <c r="H1983" s="23">
        <v>1000105368760</v>
      </c>
      <c r="I1983" s="17" t="s">
        <v>98</v>
      </c>
      <c r="J1983" s="17" t="s">
        <v>107</v>
      </c>
      <c r="K1983" s="17">
        <v>0.1153</v>
      </c>
      <c r="L1983" s="17">
        <v>0.19839999999999999</v>
      </c>
      <c r="M1983" s="17">
        <v>0.24057400000000001</v>
      </c>
      <c r="N1983" s="18">
        <v>0.51939599999999997</v>
      </c>
      <c r="O1983" s="17">
        <v>0</v>
      </c>
      <c r="P1983" s="68" t="s">
        <v>166</v>
      </c>
      <c r="Q1983" s="67" t="s">
        <v>93</v>
      </c>
      <c r="R1983" s="129" t="s">
        <v>110</v>
      </c>
    </row>
    <row r="1984" spans="1:18">
      <c r="A1984" s="71" t="s">
        <v>52</v>
      </c>
      <c r="B1984" s="23">
        <v>1000105460069</v>
      </c>
      <c r="C1984" s="17" t="s">
        <v>89</v>
      </c>
      <c r="D1984" s="17" t="s">
        <v>90</v>
      </c>
      <c r="E1984" s="17">
        <v>0.3221</v>
      </c>
      <c r="F1984" s="18">
        <v>0.27979999999999999</v>
      </c>
      <c r="G1984" s="71" t="s">
        <v>1948</v>
      </c>
      <c r="H1984" s="23">
        <v>1000105375357</v>
      </c>
      <c r="I1984" s="17" t="s">
        <v>107</v>
      </c>
      <c r="J1984" s="17" t="s">
        <v>108</v>
      </c>
      <c r="K1984" s="17">
        <v>0.1004</v>
      </c>
      <c r="L1984" s="17">
        <v>0.19739999999999999</v>
      </c>
      <c r="M1984" s="17">
        <v>0.20827100000000001</v>
      </c>
      <c r="N1984" s="18">
        <v>0.52360700000000004</v>
      </c>
      <c r="O1984" s="17">
        <v>0</v>
      </c>
      <c r="P1984" s="68" t="s">
        <v>166</v>
      </c>
      <c r="Q1984" s="67" t="s">
        <v>93</v>
      </c>
      <c r="R1984" s="129" t="s">
        <v>110</v>
      </c>
    </row>
    <row r="1985" spans="1:18">
      <c r="A1985" s="71" t="s">
        <v>52</v>
      </c>
      <c r="B1985" s="23">
        <v>1000105460069</v>
      </c>
      <c r="C1985" s="17" t="s">
        <v>89</v>
      </c>
      <c r="D1985" s="17" t="s">
        <v>90</v>
      </c>
      <c r="E1985" s="17">
        <v>0.3221</v>
      </c>
      <c r="F1985" s="18">
        <v>0.27979999999999999</v>
      </c>
      <c r="G1985" s="71" t="s">
        <v>1949</v>
      </c>
      <c r="H1985" s="23">
        <v>1000105375411</v>
      </c>
      <c r="I1985" s="17" t="s">
        <v>108</v>
      </c>
      <c r="J1985" s="17" t="s">
        <v>438</v>
      </c>
      <c r="K1985" s="17">
        <v>0.1014</v>
      </c>
      <c r="L1985" s="17">
        <v>0.19739999999999999</v>
      </c>
      <c r="M1985" s="17">
        <v>0.204399</v>
      </c>
      <c r="N1985" s="18">
        <v>0.52360700000000004</v>
      </c>
      <c r="O1985" s="17">
        <v>0</v>
      </c>
      <c r="P1985" s="68" t="s">
        <v>166</v>
      </c>
      <c r="Q1985" s="67" t="s">
        <v>93</v>
      </c>
      <c r="R1985" s="129" t="s">
        <v>110</v>
      </c>
    </row>
    <row r="1986" spans="1:18">
      <c r="A1986" s="71" t="s">
        <v>52</v>
      </c>
      <c r="B1986" s="23">
        <v>1000105460069</v>
      </c>
      <c r="C1986" s="17" t="s">
        <v>89</v>
      </c>
      <c r="D1986" s="17" t="s">
        <v>90</v>
      </c>
      <c r="E1986" s="17">
        <v>0.3221</v>
      </c>
      <c r="F1986" s="18">
        <v>0.27979999999999999</v>
      </c>
      <c r="G1986" s="71" t="s">
        <v>1950</v>
      </c>
      <c r="H1986" s="23">
        <v>1000105375817</v>
      </c>
      <c r="I1986" s="17" t="s">
        <v>98</v>
      </c>
      <c r="J1986" s="17" t="s">
        <v>97</v>
      </c>
      <c r="K1986" s="17">
        <v>0.4662</v>
      </c>
      <c r="L1986" s="17">
        <v>0.65669999999999995</v>
      </c>
      <c r="M1986" s="17">
        <v>4.6371500000000001E-4</v>
      </c>
      <c r="N1986" s="18">
        <v>0.56304600000000005</v>
      </c>
      <c r="O1986" s="17">
        <v>0</v>
      </c>
      <c r="P1986" s="68" t="s">
        <v>166</v>
      </c>
      <c r="Q1986" s="67" t="s">
        <v>93</v>
      </c>
      <c r="R1986" s="129" t="s">
        <v>110</v>
      </c>
    </row>
    <row r="1987" spans="1:18">
      <c r="A1987" s="71" t="s">
        <v>52</v>
      </c>
      <c r="B1987" s="23">
        <v>1000105460069</v>
      </c>
      <c r="C1987" s="17" t="s">
        <v>89</v>
      </c>
      <c r="D1987" s="17" t="s">
        <v>90</v>
      </c>
      <c r="E1987" s="17">
        <v>0.3221</v>
      </c>
      <c r="F1987" s="18">
        <v>0.27979999999999999</v>
      </c>
      <c r="G1987" s="71" t="s">
        <v>1951</v>
      </c>
      <c r="H1987" s="23">
        <v>1000105376388</v>
      </c>
      <c r="I1987" s="17" t="s">
        <v>97</v>
      </c>
      <c r="J1987" s="17" t="s">
        <v>98</v>
      </c>
      <c r="K1987" s="17">
        <v>0.1004</v>
      </c>
      <c r="L1987" s="17">
        <v>0.19839999999999999</v>
      </c>
      <c r="M1987" s="17">
        <v>0.20827100000000001</v>
      </c>
      <c r="N1987" s="18">
        <v>0.52741499999999997</v>
      </c>
      <c r="O1987" s="17">
        <v>0</v>
      </c>
      <c r="P1987" s="68" t="s">
        <v>166</v>
      </c>
      <c r="Q1987" s="67" t="s">
        <v>93</v>
      </c>
      <c r="R1987" s="129" t="s">
        <v>110</v>
      </c>
    </row>
    <row r="1988" spans="1:18">
      <c r="A1988" s="71" t="s">
        <v>52</v>
      </c>
      <c r="B1988" s="23">
        <v>1000105460069</v>
      </c>
      <c r="C1988" s="17" t="s">
        <v>89</v>
      </c>
      <c r="D1988" s="17" t="s">
        <v>90</v>
      </c>
      <c r="E1988" s="17">
        <v>0.3221</v>
      </c>
      <c r="F1988" s="18">
        <v>0.27979999999999999</v>
      </c>
      <c r="G1988" s="71" t="s">
        <v>1952</v>
      </c>
      <c r="H1988" s="23">
        <v>1000105378567</v>
      </c>
      <c r="I1988" s="17" t="s">
        <v>97</v>
      </c>
      <c r="J1988" s="17" t="s">
        <v>98</v>
      </c>
      <c r="K1988" s="17">
        <v>0.1024</v>
      </c>
      <c r="L1988" s="17">
        <v>0.19739999999999999</v>
      </c>
      <c r="M1988" s="17">
        <v>0.20060900000000001</v>
      </c>
      <c r="N1988" s="18">
        <v>0.52360700000000004</v>
      </c>
      <c r="O1988" s="17">
        <v>0</v>
      </c>
      <c r="P1988" s="68" t="s">
        <v>166</v>
      </c>
      <c r="Q1988" s="67" t="s">
        <v>93</v>
      </c>
      <c r="R1988" s="129" t="s">
        <v>110</v>
      </c>
    </row>
    <row r="1989" spans="1:18">
      <c r="A1989" s="71" t="s">
        <v>52</v>
      </c>
      <c r="B1989" s="23">
        <v>1000105460069</v>
      </c>
      <c r="C1989" s="17" t="s">
        <v>89</v>
      </c>
      <c r="D1989" s="17" t="s">
        <v>90</v>
      </c>
      <c r="E1989" s="17">
        <v>0.3221</v>
      </c>
      <c r="F1989" s="18">
        <v>0.27979999999999999</v>
      </c>
      <c r="G1989" s="71" t="s">
        <v>1953</v>
      </c>
      <c r="H1989" s="23">
        <v>1000105378798</v>
      </c>
      <c r="I1989" s="17" t="s">
        <v>98</v>
      </c>
      <c r="J1989" s="17" t="s">
        <v>1954</v>
      </c>
      <c r="K1989" s="17">
        <v>0.1014</v>
      </c>
      <c r="L1989" s="17">
        <v>0.19739999999999999</v>
      </c>
      <c r="M1989" s="17">
        <v>0.204399</v>
      </c>
      <c r="N1989" s="18">
        <v>0.52360700000000004</v>
      </c>
      <c r="O1989" s="17">
        <v>0</v>
      </c>
      <c r="P1989" s="68" t="s">
        <v>166</v>
      </c>
      <c r="Q1989" s="67" t="s">
        <v>93</v>
      </c>
      <c r="R1989" s="129" t="s">
        <v>110</v>
      </c>
    </row>
    <row r="1990" spans="1:18">
      <c r="A1990" s="71" t="s">
        <v>52</v>
      </c>
      <c r="B1990" s="23">
        <v>1000105460069</v>
      </c>
      <c r="C1990" s="17" t="s">
        <v>89</v>
      </c>
      <c r="D1990" s="17" t="s">
        <v>90</v>
      </c>
      <c r="E1990" s="17">
        <v>0.3221</v>
      </c>
      <c r="F1990" s="18">
        <v>0.27979999999999999</v>
      </c>
      <c r="G1990" s="71" t="s">
        <v>1955</v>
      </c>
      <c r="H1990" s="23">
        <v>1000105385350</v>
      </c>
      <c r="I1990" s="17" t="s">
        <v>108</v>
      </c>
      <c r="J1990" s="17" t="s">
        <v>107</v>
      </c>
      <c r="K1990" s="17">
        <v>0.47220000000000001</v>
      </c>
      <c r="L1990" s="17">
        <v>0.65180000000000005</v>
      </c>
      <c r="M1990" s="17">
        <v>5.8133600000000003E-9</v>
      </c>
      <c r="N1990" s="18">
        <v>0.54958600000000002</v>
      </c>
      <c r="O1990" s="17">
        <v>0</v>
      </c>
      <c r="P1990" s="68" t="s">
        <v>166</v>
      </c>
      <c r="Q1990" s="67" t="s">
        <v>93</v>
      </c>
      <c r="R1990" s="129" t="s">
        <v>110</v>
      </c>
    </row>
    <row r="1991" spans="1:18">
      <c r="A1991" s="71" t="s">
        <v>52</v>
      </c>
      <c r="B1991" s="23">
        <v>1000105460069</v>
      </c>
      <c r="C1991" s="17" t="s">
        <v>89</v>
      </c>
      <c r="D1991" s="17" t="s">
        <v>90</v>
      </c>
      <c r="E1991" s="17">
        <v>0.3221</v>
      </c>
      <c r="F1991" s="18">
        <v>0.27979999999999999</v>
      </c>
      <c r="G1991" s="71" t="s">
        <v>1956</v>
      </c>
      <c r="H1991" s="23">
        <v>1000105388286</v>
      </c>
      <c r="I1991" s="17" t="s">
        <v>97</v>
      </c>
      <c r="J1991" s="17" t="s">
        <v>98</v>
      </c>
      <c r="K1991" s="17">
        <v>0.161</v>
      </c>
      <c r="L1991" s="17">
        <v>0.26190000000000002</v>
      </c>
      <c r="M1991" s="17">
        <v>0.36108800000000002</v>
      </c>
      <c r="N1991" s="18">
        <v>0.78395000000000004</v>
      </c>
      <c r="O1991" s="17">
        <v>0</v>
      </c>
      <c r="P1991" s="68" t="s">
        <v>166</v>
      </c>
      <c r="Q1991" s="67" t="s">
        <v>93</v>
      </c>
      <c r="R1991" s="129" t="s">
        <v>110</v>
      </c>
    </row>
    <row r="1992" spans="1:18">
      <c r="A1992" s="71" t="s">
        <v>52</v>
      </c>
      <c r="B1992" s="23">
        <v>1000105460069</v>
      </c>
      <c r="C1992" s="17" t="s">
        <v>89</v>
      </c>
      <c r="D1992" s="17" t="s">
        <v>90</v>
      </c>
      <c r="E1992" s="17">
        <v>0.3221</v>
      </c>
      <c r="F1992" s="18">
        <v>0.27979999999999999</v>
      </c>
      <c r="G1992" s="71" t="s">
        <v>1957</v>
      </c>
      <c r="H1992" s="23">
        <v>1000105388556</v>
      </c>
      <c r="I1992" s="17" t="s">
        <v>108</v>
      </c>
      <c r="J1992" s="17" t="s">
        <v>98</v>
      </c>
      <c r="K1992" s="17">
        <v>0.16</v>
      </c>
      <c r="L1992" s="17">
        <v>0.26190000000000002</v>
      </c>
      <c r="M1992" s="17">
        <v>0.35817700000000002</v>
      </c>
      <c r="N1992" s="18">
        <v>0.78395000000000004</v>
      </c>
      <c r="O1992" s="17">
        <v>0</v>
      </c>
      <c r="P1992" s="68" t="s">
        <v>166</v>
      </c>
      <c r="Q1992" s="67" t="s">
        <v>93</v>
      </c>
      <c r="R1992" s="129" t="s">
        <v>110</v>
      </c>
    </row>
    <row r="1993" spans="1:18">
      <c r="A1993" s="71" t="s">
        <v>52</v>
      </c>
      <c r="B1993" s="23">
        <v>1000105460069</v>
      </c>
      <c r="C1993" s="17" t="s">
        <v>89</v>
      </c>
      <c r="D1993" s="17" t="s">
        <v>90</v>
      </c>
      <c r="E1993" s="17">
        <v>0.3221</v>
      </c>
      <c r="F1993" s="18">
        <v>0.27979999999999999</v>
      </c>
      <c r="G1993" s="71" t="s">
        <v>1958</v>
      </c>
      <c r="H1993" s="23">
        <v>1000105389017</v>
      </c>
      <c r="I1993" s="17" t="s">
        <v>108</v>
      </c>
      <c r="J1993" s="17" t="s">
        <v>98</v>
      </c>
      <c r="K1993" s="17">
        <v>0.1759</v>
      </c>
      <c r="L1993" s="17">
        <v>0.26190000000000002</v>
      </c>
      <c r="M1993" s="17">
        <v>0.39851999999999999</v>
      </c>
      <c r="N1993" s="18">
        <v>0.78395000000000004</v>
      </c>
      <c r="O1993" s="17">
        <v>0</v>
      </c>
      <c r="P1993" s="68" t="s">
        <v>166</v>
      </c>
      <c r="Q1993" s="67" t="s">
        <v>93</v>
      </c>
      <c r="R1993" s="129" t="s">
        <v>110</v>
      </c>
    </row>
    <row r="1994" spans="1:18">
      <c r="A1994" s="71" t="s">
        <v>52</v>
      </c>
      <c r="B1994" s="23">
        <v>1000105460069</v>
      </c>
      <c r="C1994" s="17" t="s">
        <v>89</v>
      </c>
      <c r="D1994" s="17" t="s">
        <v>90</v>
      </c>
      <c r="E1994" s="17">
        <v>0.3221</v>
      </c>
      <c r="F1994" s="18">
        <v>0.27979999999999999</v>
      </c>
      <c r="G1994" s="71" t="s">
        <v>1959</v>
      </c>
      <c r="H1994" s="23">
        <v>1000105389403</v>
      </c>
      <c r="I1994" s="17" t="s">
        <v>108</v>
      </c>
      <c r="J1994" s="17" t="s">
        <v>98</v>
      </c>
      <c r="K1994" s="17">
        <v>0.1769</v>
      </c>
      <c r="L1994" s="17">
        <v>0.26190000000000002</v>
      </c>
      <c r="M1994" s="17">
        <v>0.40153499999999998</v>
      </c>
      <c r="N1994" s="18">
        <v>0.78395000000000004</v>
      </c>
      <c r="O1994" s="17">
        <v>0</v>
      </c>
      <c r="P1994" s="68" t="s">
        <v>166</v>
      </c>
      <c r="Q1994" s="67" t="s">
        <v>93</v>
      </c>
      <c r="R1994" s="129" t="s">
        <v>110</v>
      </c>
    </row>
    <row r="1995" spans="1:18">
      <c r="A1995" s="71" t="s">
        <v>52</v>
      </c>
      <c r="B1995" s="23">
        <v>1000105460069</v>
      </c>
      <c r="C1995" s="17" t="s">
        <v>89</v>
      </c>
      <c r="D1995" s="17" t="s">
        <v>90</v>
      </c>
      <c r="E1995" s="17">
        <v>0.3221</v>
      </c>
      <c r="F1995" s="18">
        <v>0.27979999999999999</v>
      </c>
      <c r="G1995" s="71" t="s">
        <v>1960</v>
      </c>
      <c r="H1995" s="23">
        <v>1000105389486</v>
      </c>
      <c r="I1995" s="17" t="s">
        <v>97</v>
      </c>
      <c r="J1995" s="17" t="s">
        <v>98</v>
      </c>
      <c r="K1995" s="17">
        <v>0.1759</v>
      </c>
      <c r="L1995" s="17">
        <v>0.26190000000000002</v>
      </c>
      <c r="M1995" s="17">
        <v>0.39851999999999999</v>
      </c>
      <c r="N1995" s="18">
        <v>0.78395000000000004</v>
      </c>
      <c r="O1995" s="17">
        <v>0</v>
      </c>
      <c r="P1995" s="68" t="s">
        <v>166</v>
      </c>
      <c r="Q1995" s="67" t="s">
        <v>93</v>
      </c>
      <c r="R1995" s="129" t="s">
        <v>110</v>
      </c>
    </row>
    <row r="1996" spans="1:18">
      <c r="A1996" s="71" t="s">
        <v>52</v>
      </c>
      <c r="B1996" s="23">
        <v>1000105460069</v>
      </c>
      <c r="C1996" s="17" t="s">
        <v>89</v>
      </c>
      <c r="D1996" s="17" t="s">
        <v>90</v>
      </c>
      <c r="E1996" s="17">
        <v>0.3221</v>
      </c>
      <c r="F1996" s="18">
        <v>0.27979999999999999</v>
      </c>
      <c r="G1996" s="71" t="s">
        <v>1961</v>
      </c>
      <c r="H1996" s="23">
        <v>1000105390021</v>
      </c>
      <c r="I1996" s="17" t="s">
        <v>98</v>
      </c>
      <c r="J1996" s="17" t="s">
        <v>108</v>
      </c>
      <c r="K1996" s="17">
        <v>0.45429999999999998</v>
      </c>
      <c r="L1996" s="17">
        <v>0.65969999999999995</v>
      </c>
      <c r="M1996" s="17">
        <v>1.54002E-3</v>
      </c>
      <c r="N1996" s="18">
        <v>0.57838500000000004</v>
      </c>
      <c r="O1996" s="17">
        <v>0</v>
      </c>
      <c r="P1996" s="68" t="s">
        <v>166</v>
      </c>
      <c r="Q1996" s="67" t="s">
        <v>93</v>
      </c>
      <c r="R1996" s="129" t="s">
        <v>110</v>
      </c>
    </row>
    <row r="1997" spans="1:18">
      <c r="A1997" s="71" t="s">
        <v>52</v>
      </c>
      <c r="B1997" s="23">
        <v>1000105460069</v>
      </c>
      <c r="C1997" s="17" t="s">
        <v>89</v>
      </c>
      <c r="D1997" s="17" t="s">
        <v>90</v>
      </c>
      <c r="E1997" s="17">
        <v>0.3221</v>
      </c>
      <c r="F1997" s="18">
        <v>0.27979999999999999</v>
      </c>
      <c r="G1997" s="71" t="s">
        <v>1962</v>
      </c>
      <c r="H1997" s="23">
        <v>1000105390122</v>
      </c>
      <c r="I1997" s="17" t="s">
        <v>98</v>
      </c>
      <c r="J1997" s="17" t="s">
        <v>97</v>
      </c>
      <c r="K1997" s="17">
        <v>0.1769</v>
      </c>
      <c r="L1997" s="17">
        <v>0.26290000000000002</v>
      </c>
      <c r="M1997" s="17">
        <v>0.40153499999999998</v>
      </c>
      <c r="N1997" s="18">
        <v>0.78845200000000004</v>
      </c>
      <c r="O1997" s="17">
        <v>0</v>
      </c>
      <c r="P1997" s="68" t="s">
        <v>166</v>
      </c>
      <c r="Q1997" s="67" t="s">
        <v>93</v>
      </c>
      <c r="R1997" s="129" t="s">
        <v>110</v>
      </c>
    </row>
    <row r="1998" spans="1:18">
      <c r="A1998" s="71" t="s">
        <v>52</v>
      </c>
      <c r="B1998" s="23">
        <v>1000105460069</v>
      </c>
      <c r="C1998" s="17" t="s">
        <v>89</v>
      </c>
      <c r="D1998" s="17" t="s">
        <v>90</v>
      </c>
      <c r="E1998" s="17">
        <v>0.3221</v>
      </c>
      <c r="F1998" s="18">
        <v>0.27979999999999999</v>
      </c>
      <c r="G1998" s="71" t="s">
        <v>1963</v>
      </c>
      <c r="H1998" s="23">
        <v>1000105390200</v>
      </c>
      <c r="I1998" s="17" t="s">
        <v>107</v>
      </c>
      <c r="J1998" s="17" t="s">
        <v>97</v>
      </c>
      <c r="K1998" s="17">
        <v>0.45529999999999998</v>
      </c>
      <c r="L1998" s="17">
        <v>0.65080000000000005</v>
      </c>
      <c r="M1998" s="17">
        <v>1.6493199999999999E-3</v>
      </c>
      <c r="N1998" s="18">
        <v>0.55381899999999995</v>
      </c>
      <c r="O1998" s="17">
        <v>0</v>
      </c>
      <c r="P1998" s="68" t="s">
        <v>166</v>
      </c>
      <c r="Q1998" s="67" t="s">
        <v>93</v>
      </c>
      <c r="R1998" s="129" t="s">
        <v>110</v>
      </c>
    </row>
    <row r="1999" spans="1:18">
      <c r="A1999" s="71" t="s">
        <v>52</v>
      </c>
      <c r="B1999" s="23">
        <v>1000105460069</v>
      </c>
      <c r="C1999" s="17" t="s">
        <v>89</v>
      </c>
      <c r="D1999" s="17" t="s">
        <v>90</v>
      </c>
      <c r="E1999" s="17">
        <v>0.3221</v>
      </c>
      <c r="F1999" s="18">
        <v>0.27979999999999999</v>
      </c>
      <c r="G1999" s="71" t="s">
        <v>1964</v>
      </c>
      <c r="H1999" s="23">
        <v>1000105390802</v>
      </c>
      <c r="I1999" s="17" t="s">
        <v>107</v>
      </c>
      <c r="J1999" s="17" t="s">
        <v>98</v>
      </c>
      <c r="K1999" s="17">
        <v>0.1769</v>
      </c>
      <c r="L1999" s="17">
        <v>0.26290000000000002</v>
      </c>
      <c r="M1999" s="17">
        <v>0.40153499999999998</v>
      </c>
      <c r="N1999" s="18">
        <v>0.78845200000000004</v>
      </c>
      <c r="O1999" s="17">
        <v>0</v>
      </c>
      <c r="P1999" s="68" t="s">
        <v>166</v>
      </c>
      <c r="Q1999" s="67" t="s">
        <v>93</v>
      </c>
      <c r="R1999" s="129" t="s">
        <v>110</v>
      </c>
    </row>
    <row r="2000" spans="1:18">
      <c r="A2000" s="71" t="s">
        <v>52</v>
      </c>
      <c r="B2000" s="23">
        <v>1000105460069</v>
      </c>
      <c r="C2000" s="17" t="s">
        <v>89</v>
      </c>
      <c r="D2000" s="17" t="s">
        <v>90</v>
      </c>
      <c r="E2000" s="17">
        <v>0.3221</v>
      </c>
      <c r="F2000" s="18">
        <v>0.27979999999999999</v>
      </c>
      <c r="G2000" s="71" t="s">
        <v>1965</v>
      </c>
      <c r="H2000" s="23">
        <v>1000105390881</v>
      </c>
      <c r="I2000" s="17" t="s">
        <v>108</v>
      </c>
      <c r="J2000" s="17" t="s">
        <v>97</v>
      </c>
      <c r="K2000" s="17">
        <v>0.1769</v>
      </c>
      <c r="L2000" s="17">
        <v>0.26290000000000002</v>
      </c>
      <c r="M2000" s="17">
        <v>0.40153499999999998</v>
      </c>
      <c r="N2000" s="18">
        <v>0.78845200000000004</v>
      </c>
      <c r="O2000" s="17">
        <v>0</v>
      </c>
      <c r="P2000" s="68" t="s">
        <v>166</v>
      </c>
      <c r="Q2000" s="67" t="s">
        <v>93</v>
      </c>
      <c r="R2000" s="129" t="s">
        <v>110</v>
      </c>
    </row>
    <row r="2001" spans="1:18">
      <c r="A2001" s="71" t="s">
        <v>52</v>
      </c>
      <c r="B2001" s="23">
        <v>1000105460069</v>
      </c>
      <c r="C2001" s="17" t="s">
        <v>89</v>
      </c>
      <c r="D2001" s="17" t="s">
        <v>90</v>
      </c>
      <c r="E2001" s="17">
        <v>0.3221</v>
      </c>
      <c r="F2001" s="18">
        <v>0.27979999999999999</v>
      </c>
      <c r="G2001" s="71" t="s">
        <v>1966</v>
      </c>
      <c r="H2001" s="23">
        <v>1000105391300</v>
      </c>
      <c r="I2001" s="17" t="s">
        <v>97</v>
      </c>
      <c r="J2001" s="17" t="s">
        <v>98</v>
      </c>
      <c r="K2001" s="17">
        <v>0.1769</v>
      </c>
      <c r="L2001" s="17">
        <v>0.26290000000000002</v>
      </c>
      <c r="M2001" s="17">
        <v>0.40153499999999998</v>
      </c>
      <c r="N2001" s="18">
        <v>0.78845200000000004</v>
      </c>
      <c r="O2001" s="17">
        <v>0</v>
      </c>
      <c r="P2001" s="68" t="s">
        <v>166</v>
      </c>
      <c r="Q2001" s="67" t="s">
        <v>93</v>
      </c>
      <c r="R2001" s="129" t="s">
        <v>110</v>
      </c>
    </row>
    <row r="2002" spans="1:18">
      <c r="A2002" s="71" t="s">
        <v>52</v>
      </c>
      <c r="B2002" s="23">
        <v>1000105460069</v>
      </c>
      <c r="C2002" s="17" t="s">
        <v>89</v>
      </c>
      <c r="D2002" s="17" t="s">
        <v>90</v>
      </c>
      <c r="E2002" s="17">
        <v>0.3221</v>
      </c>
      <c r="F2002" s="18">
        <v>0.27979999999999999</v>
      </c>
      <c r="G2002" s="71" t="s">
        <v>1967</v>
      </c>
      <c r="H2002" s="23">
        <v>1000105391561</v>
      </c>
      <c r="I2002" s="17" t="s">
        <v>98</v>
      </c>
      <c r="J2002" s="17" t="s">
        <v>108</v>
      </c>
      <c r="K2002" s="17">
        <v>0.1769</v>
      </c>
      <c r="L2002" s="17">
        <v>0.28270000000000001</v>
      </c>
      <c r="M2002" s="17">
        <v>0.40153499999999998</v>
      </c>
      <c r="N2002" s="18">
        <v>0.80015199999999997</v>
      </c>
      <c r="O2002" s="17">
        <v>0</v>
      </c>
      <c r="P2002" s="68" t="s">
        <v>166</v>
      </c>
      <c r="Q2002" s="67" t="s">
        <v>93</v>
      </c>
      <c r="R2002" s="129" t="s">
        <v>110</v>
      </c>
    </row>
    <row r="2003" spans="1:18">
      <c r="A2003" s="71" t="s">
        <v>52</v>
      </c>
      <c r="B2003" s="23">
        <v>1000105460069</v>
      </c>
      <c r="C2003" s="17" t="s">
        <v>89</v>
      </c>
      <c r="D2003" s="17" t="s">
        <v>90</v>
      </c>
      <c r="E2003" s="17">
        <v>0.3221</v>
      </c>
      <c r="F2003" s="18">
        <v>0.27979999999999999</v>
      </c>
      <c r="G2003" s="71" t="s">
        <v>1968</v>
      </c>
      <c r="H2003" s="23">
        <v>1000105391725</v>
      </c>
      <c r="I2003" s="17" t="s">
        <v>108</v>
      </c>
      <c r="J2003" s="17" t="s">
        <v>107</v>
      </c>
      <c r="K2003" s="17">
        <v>0.1769</v>
      </c>
      <c r="L2003" s="17">
        <v>0.28370000000000001</v>
      </c>
      <c r="M2003" s="17">
        <v>0.40153499999999998</v>
      </c>
      <c r="N2003" s="18">
        <v>0.79600899999999997</v>
      </c>
      <c r="O2003" s="17">
        <v>0</v>
      </c>
      <c r="P2003" s="68" t="s">
        <v>166</v>
      </c>
      <c r="Q2003" s="67" t="s">
        <v>93</v>
      </c>
      <c r="R2003" s="129" t="s">
        <v>110</v>
      </c>
    </row>
    <row r="2004" spans="1:18">
      <c r="A2004" s="71" t="s">
        <v>52</v>
      </c>
      <c r="B2004" s="23">
        <v>1000105460069</v>
      </c>
      <c r="C2004" s="17" t="s">
        <v>89</v>
      </c>
      <c r="D2004" s="17" t="s">
        <v>90</v>
      </c>
      <c r="E2004" s="17">
        <v>0.3221</v>
      </c>
      <c r="F2004" s="18">
        <v>0.27979999999999999</v>
      </c>
      <c r="G2004" s="71" t="s">
        <v>1969</v>
      </c>
      <c r="H2004" s="23">
        <v>1000105392991</v>
      </c>
      <c r="I2004" s="17" t="s">
        <v>97</v>
      </c>
      <c r="J2004" s="17" t="s">
        <v>98</v>
      </c>
      <c r="K2004" s="17">
        <v>0.1759</v>
      </c>
      <c r="L2004" s="17">
        <v>0.27579999999999999</v>
      </c>
      <c r="M2004" s="17">
        <v>0.39851999999999999</v>
      </c>
      <c r="N2004" s="18">
        <v>0.76810999999999996</v>
      </c>
      <c r="O2004" s="17">
        <v>0</v>
      </c>
      <c r="P2004" s="68" t="s">
        <v>166</v>
      </c>
      <c r="Q2004" s="67" t="s">
        <v>93</v>
      </c>
      <c r="R2004" s="129" t="s">
        <v>110</v>
      </c>
    </row>
    <row r="2005" spans="1:18">
      <c r="A2005" s="71" t="s">
        <v>52</v>
      </c>
      <c r="B2005" s="23">
        <v>1000105460069</v>
      </c>
      <c r="C2005" s="17" t="s">
        <v>89</v>
      </c>
      <c r="D2005" s="17" t="s">
        <v>90</v>
      </c>
      <c r="E2005" s="17">
        <v>0.3221</v>
      </c>
      <c r="F2005" s="18">
        <v>0.27979999999999999</v>
      </c>
      <c r="G2005" s="71" t="s">
        <v>1970</v>
      </c>
      <c r="H2005" s="23">
        <v>1000105399229</v>
      </c>
      <c r="I2005" s="17" t="s">
        <v>108</v>
      </c>
      <c r="J2005" s="17" t="s">
        <v>107</v>
      </c>
      <c r="K2005" s="17">
        <v>0.1759</v>
      </c>
      <c r="L2005" s="17">
        <v>0.29759999999999998</v>
      </c>
      <c r="M2005" s="17">
        <v>0.39149699999999998</v>
      </c>
      <c r="N2005" s="18">
        <v>0.74091700000000005</v>
      </c>
      <c r="O2005" s="17">
        <v>0</v>
      </c>
      <c r="P2005" s="68" t="s">
        <v>166</v>
      </c>
      <c r="Q2005" s="67" t="s">
        <v>93</v>
      </c>
      <c r="R2005" s="129" t="s">
        <v>110</v>
      </c>
    </row>
    <row r="2006" spans="1:18">
      <c r="A2006" s="71" t="s">
        <v>52</v>
      </c>
      <c r="B2006" s="23">
        <v>1000105460069</v>
      </c>
      <c r="C2006" s="17" t="s">
        <v>89</v>
      </c>
      <c r="D2006" s="17" t="s">
        <v>90</v>
      </c>
      <c r="E2006" s="17">
        <v>0.3221</v>
      </c>
      <c r="F2006" s="18">
        <v>0.27979999999999999</v>
      </c>
      <c r="G2006" s="71" t="s">
        <v>1971</v>
      </c>
      <c r="H2006" s="23">
        <v>1000105400080</v>
      </c>
      <c r="I2006" s="17" t="s">
        <v>97</v>
      </c>
      <c r="J2006" s="17" t="s">
        <v>406</v>
      </c>
      <c r="K2006" s="17">
        <v>0.40849999999999997</v>
      </c>
      <c r="L2006" s="17">
        <v>0.39190000000000003</v>
      </c>
      <c r="M2006" s="17">
        <v>0.55813800000000002</v>
      </c>
      <c r="N2006" s="18">
        <v>0.45195600000000002</v>
      </c>
      <c r="O2006" s="17">
        <v>0</v>
      </c>
      <c r="P2006" s="68" t="s">
        <v>166</v>
      </c>
      <c r="Q2006" s="67" t="s">
        <v>93</v>
      </c>
      <c r="R2006" s="129" t="s">
        <v>110</v>
      </c>
    </row>
    <row r="2007" spans="1:18">
      <c r="A2007" s="71" t="s">
        <v>52</v>
      </c>
      <c r="B2007" s="23">
        <v>1000105460069</v>
      </c>
      <c r="C2007" s="17" t="s">
        <v>89</v>
      </c>
      <c r="D2007" s="17" t="s">
        <v>90</v>
      </c>
      <c r="E2007" s="17">
        <v>0.3221</v>
      </c>
      <c r="F2007" s="18">
        <v>0.27979999999999999</v>
      </c>
      <c r="G2007" s="71" t="s">
        <v>1972</v>
      </c>
      <c r="H2007" s="23">
        <v>1000105400725</v>
      </c>
      <c r="I2007" s="17" t="s">
        <v>107</v>
      </c>
      <c r="J2007" s="17" t="s">
        <v>108</v>
      </c>
      <c r="K2007" s="17">
        <v>0.39069999999999999</v>
      </c>
      <c r="L2007" s="17">
        <v>0.379</v>
      </c>
      <c r="M2007" s="17">
        <v>0.55869400000000002</v>
      </c>
      <c r="N2007" s="18">
        <v>0.48032200000000003</v>
      </c>
      <c r="O2007" s="17">
        <v>0</v>
      </c>
      <c r="P2007" s="68" t="s">
        <v>166</v>
      </c>
      <c r="Q2007" s="67" t="s">
        <v>93</v>
      </c>
      <c r="R2007" s="129" t="s">
        <v>110</v>
      </c>
    </row>
    <row r="2008" spans="1:18">
      <c r="A2008" s="71" t="s">
        <v>52</v>
      </c>
      <c r="B2008" s="23">
        <v>1000105460069</v>
      </c>
      <c r="C2008" s="17" t="s">
        <v>89</v>
      </c>
      <c r="D2008" s="17" t="s">
        <v>90</v>
      </c>
      <c r="E2008" s="17">
        <v>0.3221</v>
      </c>
      <c r="F2008" s="18">
        <v>0.27979999999999999</v>
      </c>
      <c r="G2008" s="71" t="s">
        <v>1973</v>
      </c>
      <c r="H2008" s="23">
        <v>1000105401191</v>
      </c>
      <c r="I2008" s="17" t="s">
        <v>108</v>
      </c>
      <c r="J2008" s="17" t="s">
        <v>107</v>
      </c>
      <c r="K2008" s="17">
        <v>0.39069999999999999</v>
      </c>
      <c r="L2008" s="17">
        <v>0.38</v>
      </c>
      <c r="M2008" s="17">
        <v>0.55869400000000002</v>
      </c>
      <c r="N2008" s="18">
        <v>0.478072</v>
      </c>
      <c r="O2008" s="17">
        <v>0</v>
      </c>
      <c r="P2008" s="68" t="s">
        <v>166</v>
      </c>
      <c r="Q2008" s="67" t="s">
        <v>93</v>
      </c>
      <c r="R2008" s="129" t="s">
        <v>110</v>
      </c>
    </row>
    <row r="2009" spans="1:18">
      <c r="A2009" s="71" t="s">
        <v>52</v>
      </c>
      <c r="B2009" s="23">
        <v>1000105460069</v>
      </c>
      <c r="C2009" s="17" t="s">
        <v>89</v>
      </c>
      <c r="D2009" s="17" t="s">
        <v>90</v>
      </c>
      <c r="E2009" s="17">
        <v>0.3221</v>
      </c>
      <c r="F2009" s="18">
        <v>0.27979999999999999</v>
      </c>
      <c r="G2009" s="71" t="s">
        <v>1974</v>
      </c>
      <c r="H2009" s="23">
        <v>1000105401556</v>
      </c>
      <c r="I2009" s="17" t="s">
        <v>97</v>
      </c>
      <c r="J2009" s="17" t="s">
        <v>108</v>
      </c>
      <c r="K2009" s="17">
        <v>0.30719999999999997</v>
      </c>
      <c r="L2009" s="17">
        <v>0.27779999999999999</v>
      </c>
      <c r="M2009" s="17">
        <v>0.796072</v>
      </c>
      <c r="N2009" s="18">
        <v>0.7772</v>
      </c>
      <c r="O2009" s="17">
        <v>0</v>
      </c>
      <c r="P2009" s="68" t="s">
        <v>166</v>
      </c>
      <c r="Q2009" s="67" t="s">
        <v>93</v>
      </c>
      <c r="R2009" s="129" t="s">
        <v>110</v>
      </c>
    </row>
    <row r="2010" spans="1:18">
      <c r="A2010" s="71" t="s">
        <v>52</v>
      </c>
      <c r="B2010" s="23">
        <v>1000105460069</v>
      </c>
      <c r="C2010" s="17" t="s">
        <v>89</v>
      </c>
      <c r="D2010" s="17" t="s">
        <v>90</v>
      </c>
      <c r="E2010" s="17">
        <v>0.3221</v>
      </c>
      <c r="F2010" s="18">
        <v>0.27979999999999999</v>
      </c>
      <c r="G2010" s="71" t="s">
        <v>1975</v>
      </c>
      <c r="H2010" s="23">
        <v>1000105406129</v>
      </c>
      <c r="I2010" s="17" t="s">
        <v>97</v>
      </c>
      <c r="J2010" s="17" t="s">
        <v>98</v>
      </c>
      <c r="K2010" s="17">
        <v>0.30520000000000003</v>
      </c>
      <c r="L2010" s="17">
        <v>0.26790000000000003</v>
      </c>
      <c r="M2010" s="17">
        <v>0.80429399999999995</v>
      </c>
      <c r="N2010" s="18">
        <v>0.81114399999999998</v>
      </c>
      <c r="O2010" s="17">
        <v>1</v>
      </c>
      <c r="P2010" s="68" t="s">
        <v>166</v>
      </c>
      <c r="Q2010" s="67" t="s">
        <v>93</v>
      </c>
      <c r="R2010" s="129" t="s">
        <v>110</v>
      </c>
    </row>
    <row r="2011" spans="1:18">
      <c r="A2011" s="71" t="s">
        <v>52</v>
      </c>
      <c r="B2011" s="23">
        <v>1000105460069</v>
      </c>
      <c r="C2011" s="17" t="s">
        <v>89</v>
      </c>
      <c r="D2011" s="17" t="s">
        <v>90</v>
      </c>
      <c r="E2011" s="17">
        <v>0.3221</v>
      </c>
      <c r="F2011" s="18">
        <v>0.27979999999999999</v>
      </c>
      <c r="G2011" s="71" t="s">
        <v>1976</v>
      </c>
      <c r="H2011" s="23">
        <v>1000105406755</v>
      </c>
      <c r="I2011" s="17" t="s">
        <v>1977</v>
      </c>
      <c r="J2011" s="17" t="s">
        <v>97</v>
      </c>
      <c r="K2011" s="17">
        <v>0.43640000000000001</v>
      </c>
      <c r="L2011" s="17">
        <v>0.622</v>
      </c>
      <c r="M2011" s="17">
        <v>0.31281799999999998</v>
      </c>
      <c r="N2011" s="18">
        <v>0.52793199999999996</v>
      </c>
      <c r="O2011" s="17">
        <v>0</v>
      </c>
      <c r="P2011" s="68" t="s">
        <v>166</v>
      </c>
      <c r="Q2011" s="67" t="s">
        <v>93</v>
      </c>
      <c r="R2011" s="129" t="s">
        <v>110</v>
      </c>
    </row>
    <row r="2012" spans="1:18">
      <c r="A2012" s="71" t="s">
        <v>52</v>
      </c>
      <c r="B2012" s="23">
        <v>1000105460069</v>
      </c>
      <c r="C2012" s="17" t="s">
        <v>89</v>
      </c>
      <c r="D2012" s="17" t="s">
        <v>90</v>
      </c>
      <c r="E2012" s="17">
        <v>0.3221</v>
      </c>
      <c r="F2012" s="18">
        <v>0.27979999999999999</v>
      </c>
      <c r="G2012" s="71" t="s">
        <v>1978</v>
      </c>
      <c r="H2012" s="23">
        <v>1000105407790</v>
      </c>
      <c r="I2012" s="17" t="s">
        <v>97</v>
      </c>
      <c r="J2012" s="17" t="s">
        <v>98</v>
      </c>
      <c r="K2012" s="17">
        <v>0.30719999999999997</v>
      </c>
      <c r="L2012" s="17">
        <v>0.26690000000000003</v>
      </c>
      <c r="M2012" s="17">
        <v>0.796072</v>
      </c>
      <c r="N2012" s="18">
        <v>0.81557999999999997</v>
      </c>
      <c r="O2012" s="17">
        <v>0</v>
      </c>
      <c r="P2012" s="68" t="s">
        <v>166</v>
      </c>
      <c r="Q2012" s="67" t="s">
        <v>93</v>
      </c>
      <c r="R2012" s="129" t="s">
        <v>110</v>
      </c>
    </row>
    <row r="2013" spans="1:18">
      <c r="A2013" s="71" t="s">
        <v>52</v>
      </c>
      <c r="B2013" s="23">
        <v>1000105460069</v>
      </c>
      <c r="C2013" s="17" t="s">
        <v>89</v>
      </c>
      <c r="D2013" s="17" t="s">
        <v>90</v>
      </c>
      <c r="E2013" s="17">
        <v>0.3221</v>
      </c>
      <c r="F2013" s="18">
        <v>0.27979999999999999</v>
      </c>
      <c r="G2013" s="71" t="s">
        <v>1979</v>
      </c>
      <c r="H2013" s="23">
        <v>1000105409785</v>
      </c>
      <c r="I2013" s="17" t="s">
        <v>97</v>
      </c>
      <c r="J2013" s="17" t="s">
        <v>98</v>
      </c>
      <c r="K2013" s="17">
        <v>0.39960000000000001</v>
      </c>
      <c r="L2013" s="17">
        <v>0.36899999999999999</v>
      </c>
      <c r="M2013" s="17">
        <v>0.58780699999999997</v>
      </c>
      <c r="N2013" s="18">
        <v>0.50349900000000003</v>
      </c>
      <c r="O2013" s="17">
        <v>0</v>
      </c>
      <c r="P2013" s="68" t="s">
        <v>166</v>
      </c>
      <c r="Q2013" s="67" t="s">
        <v>93</v>
      </c>
      <c r="R2013" s="129" t="s">
        <v>110</v>
      </c>
    </row>
    <row r="2014" spans="1:18">
      <c r="A2014" s="71" t="s">
        <v>52</v>
      </c>
      <c r="B2014" s="23">
        <v>1000105460069</v>
      </c>
      <c r="C2014" s="17" t="s">
        <v>89</v>
      </c>
      <c r="D2014" s="17" t="s">
        <v>90</v>
      </c>
      <c r="E2014" s="17">
        <v>0.3221</v>
      </c>
      <c r="F2014" s="18">
        <v>0.27979999999999999</v>
      </c>
      <c r="G2014" s="71" t="s">
        <v>1980</v>
      </c>
      <c r="H2014" s="23">
        <v>1000105410382</v>
      </c>
      <c r="I2014" s="17" t="s">
        <v>97</v>
      </c>
      <c r="J2014" s="17" t="s">
        <v>98</v>
      </c>
      <c r="K2014" s="17">
        <v>0.30520000000000003</v>
      </c>
      <c r="L2014" s="17">
        <v>0.26690000000000003</v>
      </c>
      <c r="M2014" s="17">
        <v>0.80429399999999995</v>
      </c>
      <c r="N2014" s="18">
        <v>0.81557999999999997</v>
      </c>
      <c r="O2014" s="17">
        <v>1</v>
      </c>
      <c r="P2014" s="68" t="s">
        <v>166</v>
      </c>
      <c r="Q2014" s="67" t="s">
        <v>93</v>
      </c>
      <c r="R2014" s="129" t="s">
        <v>110</v>
      </c>
    </row>
    <row r="2015" spans="1:18">
      <c r="A2015" s="71" t="s">
        <v>52</v>
      </c>
      <c r="B2015" s="23">
        <v>1000105460069</v>
      </c>
      <c r="C2015" s="17" t="s">
        <v>89</v>
      </c>
      <c r="D2015" s="17" t="s">
        <v>90</v>
      </c>
      <c r="E2015" s="17">
        <v>0.3221</v>
      </c>
      <c r="F2015" s="18">
        <v>0.27979999999999999</v>
      </c>
      <c r="G2015" s="71" t="s">
        <v>1981</v>
      </c>
      <c r="H2015" s="23">
        <v>1000105412026</v>
      </c>
      <c r="I2015" s="17" t="s">
        <v>97</v>
      </c>
      <c r="J2015" s="17" t="s">
        <v>98</v>
      </c>
      <c r="K2015" s="17">
        <v>0.40260000000000001</v>
      </c>
      <c r="L2015" s="17">
        <v>0.36899999999999999</v>
      </c>
      <c r="M2015" s="17">
        <v>0.59995399999999999</v>
      </c>
      <c r="N2015" s="18">
        <v>0.50349900000000003</v>
      </c>
      <c r="O2015" s="17">
        <v>0</v>
      </c>
      <c r="P2015" s="68" t="s">
        <v>166</v>
      </c>
      <c r="Q2015" s="67" t="s">
        <v>93</v>
      </c>
      <c r="R2015" s="129" t="s">
        <v>110</v>
      </c>
    </row>
    <row r="2016" spans="1:18">
      <c r="A2016" s="71" t="s">
        <v>52</v>
      </c>
      <c r="B2016" s="23">
        <v>1000105460069</v>
      </c>
      <c r="C2016" s="17" t="s">
        <v>89</v>
      </c>
      <c r="D2016" s="17" t="s">
        <v>90</v>
      </c>
      <c r="E2016" s="17">
        <v>0.3221</v>
      </c>
      <c r="F2016" s="18">
        <v>0.27979999999999999</v>
      </c>
      <c r="G2016" s="71" t="s">
        <v>1982</v>
      </c>
      <c r="H2016" s="23">
        <v>1000105412730</v>
      </c>
      <c r="I2016" s="17" t="s">
        <v>97</v>
      </c>
      <c r="J2016" s="17" t="s">
        <v>108</v>
      </c>
      <c r="K2016" s="17">
        <v>0.43440000000000001</v>
      </c>
      <c r="L2016" s="17">
        <v>0.621</v>
      </c>
      <c r="M2016" s="17">
        <v>0.314857</v>
      </c>
      <c r="N2016" s="18">
        <v>0.52554100000000004</v>
      </c>
      <c r="O2016" s="17">
        <v>0</v>
      </c>
      <c r="P2016" s="68" t="s">
        <v>166</v>
      </c>
      <c r="Q2016" s="67" t="s">
        <v>93</v>
      </c>
      <c r="R2016" s="129" t="s">
        <v>110</v>
      </c>
    </row>
    <row r="2017" spans="1:18">
      <c r="A2017" s="71" t="s">
        <v>52</v>
      </c>
      <c r="B2017" s="23">
        <v>1000105460069</v>
      </c>
      <c r="C2017" s="17" t="s">
        <v>89</v>
      </c>
      <c r="D2017" s="17" t="s">
        <v>90</v>
      </c>
      <c r="E2017" s="17">
        <v>0.3221</v>
      </c>
      <c r="F2017" s="18">
        <v>0.27979999999999999</v>
      </c>
      <c r="G2017" s="71" t="s">
        <v>1983</v>
      </c>
      <c r="H2017" s="23">
        <v>1000105413643</v>
      </c>
      <c r="I2017" s="17" t="s">
        <v>97</v>
      </c>
      <c r="J2017" s="17" t="s">
        <v>98</v>
      </c>
      <c r="K2017" s="17">
        <v>0.4264</v>
      </c>
      <c r="L2017" s="17">
        <v>0.61899999999999999</v>
      </c>
      <c r="M2017" s="17">
        <v>0.32811499999999999</v>
      </c>
      <c r="N2017" s="18">
        <v>0.52079799999999998</v>
      </c>
      <c r="O2017" s="17">
        <v>0</v>
      </c>
      <c r="P2017" s="68" t="s">
        <v>166</v>
      </c>
      <c r="Q2017" s="67" t="s">
        <v>93</v>
      </c>
      <c r="R2017" s="129" t="s">
        <v>110</v>
      </c>
    </row>
    <row r="2018" spans="1:18">
      <c r="A2018" s="71" t="s">
        <v>52</v>
      </c>
      <c r="B2018" s="23">
        <v>1000105460069</v>
      </c>
      <c r="C2018" s="17" t="s">
        <v>89</v>
      </c>
      <c r="D2018" s="17" t="s">
        <v>90</v>
      </c>
      <c r="E2018" s="17">
        <v>0.3221</v>
      </c>
      <c r="F2018" s="18">
        <v>0.27979999999999999</v>
      </c>
      <c r="G2018" s="71" t="s">
        <v>1984</v>
      </c>
      <c r="H2018" s="23">
        <v>1000105417037</v>
      </c>
      <c r="I2018" s="17" t="s">
        <v>873</v>
      </c>
      <c r="J2018" s="17" t="s">
        <v>107</v>
      </c>
      <c r="K2018" s="17">
        <v>0.43740000000000001</v>
      </c>
      <c r="L2018" s="17">
        <v>0.63</v>
      </c>
      <c r="M2018" s="17">
        <v>0.30941600000000002</v>
      </c>
      <c r="N2018" s="18">
        <v>0.50112500000000004</v>
      </c>
      <c r="O2018" s="17">
        <v>0</v>
      </c>
      <c r="P2018" s="68" t="s">
        <v>166</v>
      </c>
      <c r="Q2018" s="67" t="s">
        <v>93</v>
      </c>
      <c r="R2018" s="129" t="s">
        <v>110</v>
      </c>
    </row>
    <row r="2019" spans="1:18">
      <c r="A2019" s="71" t="s">
        <v>52</v>
      </c>
      <c r="B2019" s="23">
        <v>1000105460069</v>
      </c>
      <c r="C2019" s="17" t="s">
        <v>89</v>
      </c>
      <c r="D2019" s="17" t="s">
        <v>90</v>
      </c>
      <c r="E2019" s="17">
        <v>0.3221</v>
      </c>
      <c r="F2019" s="18">
        <v>0.27979999999999999</v>
      </c>
      <c r="G2019" s="71" t="s">
        <v>1985</v>
      </c>
      <c r="H2019" s="23">
        <v>1000105419287</v>
      </c>
      <c r="I2019" s="17" t="s">
        <v>98</v>
      </c>
      <c r="J2019" s="17" t="s">
        <v>107</v>
      </c>
      <c r="K2019" s="17">
        <v>0.43840000000000001</v>
      </c>
      <c r="L2019" s="17">
        <v>0.63</v>
      </c>
      <c r="M2019" s="17">
        <v>0.31079800000000002</v>
      </c>
      <c r="N2019" s="18">
        <v>0.50112500000000004</v>
      </c>
      <c r="O2019" s="17">
        <v>0</v>
      </c>
      <c r="P2019" s="68" t="s">
        <v>166</v>
      </c>
      <c r="Q2019" s="67" t="s">
        <v>93</v>
      </c>
      <c r="R2019" s="129" t="s">
        <v>110</v>
      </c>
    </row>
    <row r="2020" spans="1:18">
      <c r="A2020" s="71" t="s">
        <v>52</v>
      </c>
      <c r="B2020" s="23">
        <v>1000105460069</v>
      </c>
      <c r="C2020" s="17" t="s">
        <v>89</v>
      </c>
      <c r="D2020" s="17" t="s">
        <v>90</v>
      </c>
      <c r="E2020" s="17">
        <v>0.3221</v>
      </c>
      <c r="F2020" s="18">
        <v>0.27979999999999999</v>
      </c>
      <c r="G2020" s="71" t="s">
        <v>1986</v>
      </c>
      <c r="H2020" s="23">
        <v>1000105421866</v>
      </c>
      <c r="I2020" s="17" t="s">
        <v>107</v>
      </c>
      <c r="J2020" s="17" t="s">
        <v>98</v>
      </c>
      <c r="K2020" s="17">
        <v>0.39960000000000001</v>
      </c>
      <c r="L2020" s="17">
        <v>0.378</v>
      </c>
      <c r="M2020" s="17">
        <v>0.61474700000000004</v>
      </c>
      <c r="N2020" s="18">
        <v>0.52793199999999996</v>
      </c>
      <c r="O2020" s="17">
        <v>0</v>
      </c>
      <c r="P2020" s="68" t="s">
        <v>166</v>
      </c>
      <c r="Q2020" s="67" t="s">
        <v>93</v>
      </c>
      <c r="R2020" s="129" t="s">
        <v>110</v>
      </c>
    </row>
    <row r="2021" spans="1:18">
      <c r="A2021" s="71" t="s">
        <v>52</v>
      </c>
      <c r="B2021" s="23">
        <v>1000105460069</v>
      </c>
      <c r="C2021" s="17" t="s">
        <v>89</v>
      </c>
      <c r="D2021" s="17" t="s">
        <v>90</v>
      </c>
      <c r="E2021" s="17">
        <v>0.3221</v>
      </c>
      <c r="F2021" s="18">
        <v>0.27979999999999999</v>
      </c>
      <c r="G2021" s="71" t="s">
        <v>1987</v>
      </c>
      <c r="H2021" s="23">
        <v>1000105422957</v>
      </c>
      <c r="I2021" s="17" t="s">
        <v>107</v>
      </c>
      <c r="J2021" s="17" t="s">
        <v>108</v>
      </c>
      <c r="K2021" s="17">
        <v>0.43440000000000001</v>
      </c>
      <c r="L2021" s="17">
        <v>0.61109999999999998</v>
      </c>
      <c r="M2021" s="17">
        <v>0.31005899999999997</v>
      </c>
      <c r="N2021" s="18">
        <v>0.50231000000000003</v>
      </c>
      <c r="O2021" s="17">
        <v>0</v>
      </c>
      <c r="P2021" s="68" t="s">
        <v>166</v>
      </c>
      <c r="Q2021" s="67" t="s">
        <v>93</v>
      </c>
      <c r="R2021" s="129" t="s">
        <v>110</v>
      </c>
    </row>
    <row r="2022" spans="1:18">
      <c r="A2022" s="71" t="s">
        <v>52</v>
      </c>
      <c r="B2022" s="23">
        <v>1000105460069</v>
      </c>
      <c r="C2022" s="17" t="s">
        <v>89</v>
      </c>
      <c r="D2022" s="17" t="s">
        <v>90</v>
      </c>
      <c r="E2022" s="17">
        <v>0.3221</v>
      </c>
      <c r="F2022" s="18">
        <v>0.27979999999999999</v>
      </c>
      <c r="G2022" s="71" t="s">
        <v>1988</v>
      </c>
      <c r="H2022" s="23">
        <v>1000105423908</v>
      </c>
      <c r="I2022" s="17" t="s">
        <v>97</v>
      </c>
      <c r="J2022" s="17" t="s">
        <v>98</v>
      </c>
      <c r="K2022" s="17">
        <v>0.43740000000000001</v>
      </c>
      <c r="L2022" s="17">
        <v>0.61009999999999998</v>
      </c>
      <c r="M2022" s="17">
        <v>0.29994799999999999</v>
      </c>
      <c r="N2022" s="18">
        <v>0.50005200000000005</v>
      </c>
      <c r="O2022" s="17">
        <v>0</v>
      </c>
      <c r="P2022" s="68" t="s">
        <v>166</v>
      </c>
      <c r="Q2022" s="67" t="s">
        <v>93</v>
      </c>
      <c r="R2022" s="129" t="s">
        <v>110</v>
      </c>
    </row>
    <row r="2023" spans="1:18">
      <c r="A2023" s="71" t="s">
        <v>52</v>
      </c>
      <c r="B2023" s="23">
        <v>1000105460069</v>
      </c>
      <c r="C2023" s="17" t="s">
        <v>89</v>
      </c>
      <c r="D2023" s="17" t="s">
        <v>90</v>
      </c>
      <c r="E2023" s="17">
        <v>0.3221</v>
      </c>
      <c r="F2023" s="18">
        <v>0.27979999999999999</v>
      </c>
      <c r="G2023" s="71" t="s">
        <v>1989</v>
      </c>
      <c r="H2023" s="23">
        <v>1000105424538</v>
      </c>
      <c r="I2023" s="17" t="s">
        <v>97</v>
      </c>
      <c r="J2023" s="17" t="s">
        <v>98</v>
      </c>
      <c r="K2023" s="17">
        <v>0.39460000000000001</v>
      </c>
      <c r="L2023" s="17">
        <v>0.378</v>
      </c>
      <c r="M2023" s="17">
        <v>0.59441299999999997</v>
      </c>
      <c r="N2023" s="18">
        <v>0.48258499999999999</v>
      </c>
      <c r="O2023" s="17">
        <v>0</v>
      </c>
      <c r="P2023" s="68" t="s">
        <v>166</v>
      </c>
      <c r="Q2023" s="67" t="s">
        <v>93</v>
      </c>
      <c r="R2023" s="129" t="s">
        <v>110</v>
      </c>
    </row>
    <row r="2024" spans="1:18">
      <c r="A2024" s="71" t="s">
        <v>52</v>
      </c>
      <c r="B2024" s="23">
        <v>1000105460069</v>
      </c>
      <c r="C2024" s="17" t="s">
        <v>89</v>
      </c>
      <c r="D2024" s="17" t="s">
        <v>90</v>
      </c>
      <c r="E2024" s="17">
        <v>0.3221</v>
      </c>
      <c r="F2024" s="18">
        <v>0.27979999999999999</v>
      </c>
      <c r="G2024" s="71" t="s">
        <v>1990</v>
      </c>
      <c r="H2024" s="23">
        <v>1000105428152</v>
      </c>
      <c r="I2024" s="17" t="s">
        <v>97</v>
      </c>
      <c r="J2024" s="17" t="s">
        <v>98</v>
      </c>
      <c r="K2024" s="17">
        <v>0.20580000000000001</v>
      </c>
      <c r="L2024" s="17">
        <v>0.26090000000000002</v>
      </c>
      <c r="M2024" s="17">
        <v>0.49228699999999997</v>
      </c>
      <c r="N2024" s="18">
        <v>0.80634899999999998</v>
      </c>
      <c r="O2024" s="17">
        <v>0</v>
      </c>
      <c r="P2024" s="68" t="s">
        <v>166</v>
      </c>
      <c r="Q2024" s="67" t="s">
        <v>93</v>
      </c>
      <c r="R2024" s="129" t="s">
        <v>110</v>
      </c>
    </row>
    <row r="2025" spans="1:18">
      <c r="A2025" s="71" t="s">
        <v>52</v>
      </c>
      <c r="B2025" s="23">
        <v>1000105460069</v>
      </c>
      <c r="C2025" s="17" t="s">
        <v>89</v>
      </c>
      <c r="D2025" s="17" t="s">
        <v>90</v>
      </c>
      <c r="E2025" s="17">
        <v>0.3221</v>
      </c>
      <c r="F2025" s="18">
        <v>0.27979999999999999</v>
      </c>
      <c r="G2025" s="71" t="s">
        <v>1991</v>
      </c>
      <c r="H2025" s="23">
        <v>1000105428963</v>
      </c>
      <c r="I2025" s="17" t="s">
        <v>97</v>
      </c>
      <c r="J2025" s="17" t="s">
        <v>98</v>
      </c>
      <c r="K2025" s="17">
        <v>0.30620000000000003</v>
      </c>
      <c r="L2025" s="17">
        <v>0.26290000000000002</v>
      </c>
      <c r="M2025" s="17">
        <v>0.85048199999999996</v>
      </c>
      <c r="N2025" s="18">
        <v>0.81542599999999998</v>
      </c>
      <c r="O2025" s="17">
        <v>1</v>
      </c>
      <c r="P2025" s="68" t="s">
        <v>166</v>
      </c>
      <c r="Q2025" s="67" t="s">
        <v>93</v>
      </c>
      <c r="R2025" s="129" t="s">
        <v>110</v>
      </c>
    </row>
    <row r="2026" spans="1:18">
      <c r="A2026" s="71" t="s">
        <v>52</v>
      </c>
      <c r="B2026" s="23">
        <v>1000105460069</v>
      </c>
      <c r="C2026" s="17" t="s">
        <v>89</v>
      </c>
      <c r="D2026" s="17" t="s">
        <v>90</v>
      </c>
      <c r="E2026" s="17">
        <v>0.3221</v>
      </c>
      <c r="F2026" s="18">
        <v>0.27979999999999999</v>
      </c>
      <c r="G2026" s="71" t="s">
        <v>1992</v>
      </c>
      <c r="H2026" s="23">
        <v>1000105435789</v>
      </c>
      <c r="I2026" s="17" t="s">
        <v>97</v>
      </c>
      <c r="J2026" s="17" t="s">
        <v>98</v>
      </c>
      <c r="K2026" s="17">
        <v>0.42449999999999999</v>
      </c>
      <c r="L2026" s="17">
        <v>0.623</v>
      </c>
      <c r="M2026" s="17">
        <v>0.33027200000000001</v>
      </c>
      <c r="N2026" s="18">
        <v>0.51059600000000005</v>
      </c>
      <c r="O2026" s="17">
        <v>0</v>
      </c>
      <c r="P2026" s="68" t="s">
        <v>166</v>
      </c>
      <c r="Q2026" s="67" t="s">
        <v>93</v>
      </c>
      <c r="R2026" s="129" t="s">
        <v>110</v>
      </c>
    </row>
    <row r="2027" spans="1:18">
      <c r="A2027" s="71" t="s">
        <v>52</v>
      </c>
      <c r="B2027" s="23">
        <v>1000105460069</v>
      </c>
      <c r="C2027" s="17" t="s">
        <v>89</v>
      </c>
      <c r="D2027" s="17" t="s">
        <v>90</v>
      </c>
      <c r="E2027" s="17">
        <v>0.3221</v>
      </c>
      <c r="F2027" s="18">
        <v>0.27979999999999999</v>
      </c>
      <c r="G2027" s="71" t="s">
        <v>1993</v>
      </c>
      <c r="H2027" s="23">
        <v>1000105441218</v>
      </c>
      <c r="I2027" s="17" t="s">
        <v>98</v>
      </c>
      <c r="J2027" s="17" t="s">
        <v>97</v>
      </c>
      <c r="K2027" s="17">
        <v>0.4284</v>
      </c>
      <c r="L2027" s="17">
        <v>0.61409999999999998</v>
      </c>
      <c r="M2027" s="17">
        <v>0.34087299999999998</v>
      </c>
      <c r="N2027" s="18">
        <v>0.53539899999999996</v>
      </c>
      <c r="O2027" s="17">
        <v>0</v>
      </c>
      <c r="P2027" s="68" t="s">
        <v>166</v>
      </c>
      <c r="Q2027" s="67" t="s">
        <v>93</v>
      </c>
      <c r="R2027" s="129" t="s">
        <v>110</v>
      </c>
    </row>
    <row r="2028" spans="1:18">
      <c r="A2028" s="71" t="s">
        <v>52</v>
      </c>
      <c r="B2028" s="23">
        <v>1000105460069</v>
      </c>
      <c r="C2028" s="17" t="s">
        <v>89</v>
      </c>
      <c r="D2028" s="17" t="s">
        <v>90</v>
      </c>
      <c r="E2028" s="17">
        <v>0.3221</v>
      </c>
      <c r="F2028" s="18">
        <v>0.27979999999999999</v>
      </c>
      <c r="G2028" s="71" t="s">
        <v>1994</v>
      </c>
      <c r="H2028" s="23">
        <v>1000105441516</v>
      </c>
      <c r="I2028" s="17" t="s">
        <v>98</v>
      </c>
      <c r="J2028" s="17" t="s">
        <v>1715</v>
      </c>
      <c r="K2028" s="17">
        <v>0.42449999999999999</v>
      </c>
      <c r="L2028" s="17">
        <v>0.61309999999999998</v>
      </c>
      <c r="M2028" s="17">
        <v>0.34023999999999999</v>
      </c>
      <c r="N2028" s="18">
        <v>0.539682</v>
      </c>
      <c r="O2028" s="17">
        <v>0</v>
      </c>
      <c r="P2028" s="68" t="s">
        <v>166</v>
      </c>
      <c r="Q2028" s="67" t="s">
        <v>93</v>
      </c>
      <c r="R2028" s="129" t="s">
        <v>110</v>
      </c>
    </row>
    <row r="2029" spans="1:18">
      <c r="A2029" s="71" t="s">
        <v>52</v>
      </c>
      <c r="B2029" s="23">
        <v>1000105460069</v>
      </c>
      <c r="C2029" s="17" t="s">
        <v>89</v>
      </c>
      <c r="D2029" s="17" t="s">
        <v>90</v>
      </c>
      <c r="E2029" s="17">
        <v>0.3221</v>
      </c>
      <c r="F2029" s="18">
        <v>0.27979999999999999</v>
      </c>
      <c r="G2029" s="71" t="s">
        <v>1995</v>
      </c>
      <c r="H2029" s="23">
        <v>1000105441530</v>
      </c>
      <c r="I2029" s="17" t="s">
        <v>107</v>
      </c>
      <c r="J2029" s="17" t="s">
        <v>108</v>
      </c>
      <c r="K2029" s="17">
        <v>0.4274</v>
      </c>
      <c r="L2029" s="17">
        <v>0.61309999999999998</v>
      </c>
      <c r="M2029" s="17">
        <v>0.33945700000000001</v>
      </c>
      <c r="N2029" s="18">
        <v>0.53303500000000004</v>
      </c>
      <c r="O2029" s="17">
        <v>0</v>
      </c>
      <c r="P2029" s="68" t="s">
        <v>166</v>
      </c>
      <c r="Q2029" s="67" t="s">
        <v>93</v>
      </c>
      <c r="R2029" s="129" t="s">
        <v>110</v>
      </c>
    </row>
    <row r="2030" spans="1:18">
      <c r="A2030" s="71" t="s">
        <v>52</v>
      </c>
      <c r="B2030" s="23">
        <v>1000105460069</v>
      </c>
      <c r="C2030" s="17" t="s">
        <v>89</v>
      </c>
      <c r="D2030" s="17" t="s">
        <v>90</v>
      </c>
      <c r="E2030" s="17">
        <v>0.3221</v>
      </c>
      <c r="F2030" s="18">
        <v>0.27979999999999999</v>
      </c>
      <c r="G2030" s="71" t="s">
        <v>1996</v>
      </c>
      <c r="H2030" s="23">
        <v>1000105447781</v>
      </c>
      <c r="I2030" s="17" t="s">
        <v>98</v>
      </c>
      <c r="J2030" s="17" t="s">
        <v>97</v>
      </c>
      <c r="K2030" s="17">
        <v>0.48110000000000003</v>
      </c>
      <c r="L2030" s="17">
        <v>0.28770000000000001</v>
      </c>
      <c r="M2030" s="17">
        <v>0.41948800000000003</v>
      </c>
      <c r="N2030" s="18">
        <v>0.86832799999999999</v>
      </c>
      <c r="O2030" s="17">
        <v>0</v>
      </c>
      <c r="P2030" s="68" t="s">
        <v>166</v>
      </c>
      <c r="Q2030" s="67" t="s">
        <v>93</v>
      </c>
      <c r="R2030" s="129" t="s">
        <v>110</v>
      </c>
    </row>
    <row r="2031" spans="1:18">
      <c r="A2031" s="71" t="s">
        <v>52</v>
      </c>
      <c r="B2031" s="23">
        <v>1000105460069</v>
      </c>
      <c r="C2031" s="17" t="s">
        <v>89</v>
      </c>
      <c r="D2031" s="17" t="s">
        <v>90</v>
      </c>
      <c r="E2031" s="17">
        <v>0.3221</v>
      </c>
      <c r="F2031" s="18">
        <v>0.27979999999999999</v>
      </c>
      <c r="G2031" s="71" t="s">
        <v>1997</v>
      </c>
      <c r="H2031" s="23">
        <v>1000105450125</v>
      </c>
      <c r="I2031" s="17" t="s">
        <v>107</v>
      </c>
      <c r="J2031" s="17" t="s">
        <v>108</v>
      </c>
      <c r="K2031" s="17">
        <v>0.31109999999999999</v>
      </c>
      <c r="L2031" s="17">
        <v>0.27679999999999999</v>
      </c>
      <c r="M2031" s="17">
        <v>0.88038000000000005</v>
      </c>
      <c r="N2031" s="18">
        <v>0.92732999999999999</v>
      </c>
      <c r="O2031" s="17">
        <v>1</v>
      </c>
      <c r="P2031" s="68" t="s">
        <v>166</v>
      </c>
      <c r="Q2031" s="67" t="s">
        <v>93</v>
      </c>
      <c r="R2031" s="129" t="s">
        <v>110</v>
      </c>
    </row>
    <row r="2032" spans="1:18">
      <c r="A2032" s="71" t="s">
        <v>52</v>
      </c>
      <c r="B2032" s="23">
        <v>1000105460069</v>
      </c>
      <c r="C2032" s="17" t="s">
        <v>89</v>
      </c>
      <c r="D2032" s="17" t="s">
        <v>90</v>
      </c>
      <c r="E2032" s="17">
        <v>0.3221</v>
      </c>
      <c r="F2032" s="18">
        <v>0.27979999999999999</v>
      </c>
      <c r="G2032" s="71" t="s">
        <v>1998</v>
      </c>
      <c r="H2032" s="23">
        <v>1000105452208</v>
      </c>
      <c r="I2032" s="17" t="s">
        <v>107</v>
      </c>
      <c r="J2032" s="17" t="s">
        <v>108</v>
      </c>
      <c r="K2032" s="17">
        <v>0.44429999999999997</v>
      </c>
      <c r="L2032" s="17">
        <v>0.46329999999999999</v>
      </c>
      <c r="M2032" s="17">
        <v>0.59410700000000005</v>
      </c>
      <c r="N2032" s="18">
        <v>0.44405299999999998</v>
      </c>
      <c r="O2032" s="17">
        <v>0</v>
      </c>
      <c r="P2032" s="68" t="s">
        <v>166</v>
      </c>
      <c r="Q2032" s="67" t="s">
        <v>93</v>
      </c>
      <c r="R2032" s="129" t="s">
        <v>110</v>
      </c>
    </row>
    <row r="2033" spans="1:18">
      <c r="A2033" s="71" t="s">
        <v>52</v>
      </c>
      <c r="B2033" s="23">
        <v>1000105460069</v>
      </c>
      <c r="C2033" s="17" t="s">
        <v>89</v>
      </c>
      <c r="D2033" s="17" t="s">
        <v>90</v>
      </c>
      <c r="E2033" s="17">
        <v>0.3221</v>
      </c>
      <c r="F2033" s="18">
        <v>0.27979999999999999</v>
      </c>
      <c r="G2033" s="71" t="s">
        <v>1999</v>
      </c>
      <c r="H2033" s="23">
        <v>1000105453075</v>
      </c>
      <c r="I2033" s="17" t="s">
        <v>108</v>
      </c>
      <c r="J2033" s="17" t="s">
        <v>98</v>
      </c>
      <c r="K2033" s="17">
        <v>0.31309999999999999</v>
      </c>
      <c r="L2033" s="17">
        <v>0.28470000000000001</v>
      </c>
      <c r="M2033" s="17">
        <v>0.92394900000000002</v>
      </c>
      <c r="N2033" s="18">
        <v>0.90925800000000001</v>
      </c>
      <c r="O2033" s="17">
        <v>1</v>
      </c>
      <c r="P2033" s="68" t="s">
        <v>166</v>
      </c>
      <c r="Q2033" s="67" t="s">
        <v>93</v>
      </c>
      <c r="R2033" s="129" t="s">
        <v>110</v>
      </c>
    </row>
    <row r="2034" spans="1:18">
      <c r="A2034" s="71" t="s">
        <v>52</v>
      </c>
      <c r="B2034" s="23">
        <v>1000105460069</v>
      </c>
      <c r="C2034" s="17" t="s">
        <v>89</v>
      </c>
      <c r="D2034" s="17" t="s">
        <v>90</v>
      </c>
      <c r="E2034" s="17">
        <v>0.3221</v>
      </c>
      <c r="F2034" s="18">
        <v>0.27979999999999999</v>
      </c>
      <c r="G2034" s="71" t="s">
        <v>2000</v>
      </c>
      <c r="H2034" s="23">
        <v>1000105454037</v>
      </c>
      <c r="I2034" s="17" t="s">
        <v>108</v>
      </c>
      <c r="J2034" s="17" t="s">
        <v>97</v>
      </c>
      <c r="K2034" s="17">
        <v>0</v>
      </c>
      <c r="L2034" s="17">
        <v>9.921000000000001E-4</v>
      </c>
      <c r="M2034" s="17">
        <v>0.41898299999999999</v>
      </c>
      <c r="N2034" s="18">
        <v>0.69448900000000002</v>
      </c>
      <c r="O2034" s="17">
        <v>0</v>
      </c>
      <c r="P2034" s="68" t="s">
        <v>166</v>
      </c>
      <c r="Q2034" s="67" t="s">
        <v>93</v>
      </c>
      <c r="R2034" s="129" t="s">
        <v>110</v>
      </c>
    </row>
    <row r="2035" spans="1:18">
      <c r="A2035" s="71" t="s">
        <v>52</v>
      </c>
      <c r="B2035" s="23">
        <v>1000105460069</v>
      </c>
      <c r="C2035" s="17" t="s">
        <v>89</v>
      </c>
      <c r="D2035" s="17" t="s">
        <v>90</v>
      </c>
      <c r="E2035" s="17">
        <v>0.3221</v>
      </c>
      <c r="F2035" s="18">
        <v>0.27979999999999999</v>
      </c>
      <c r="G2035" s="71" t="s">
        <v>2001</v>
      </c>
      <c r="H2035" s="23">
        <v>1000105454037</v>
      </c>
      <c r="I2035" s="17" t="s">
        <v>345</v>
      </c>
      <c r="J2035" s="17" t="s">
        <v>97</v>
      </c>
      <c r="K2035" s="17">
        <v>0.47510000000000002</v>
      </c>
      <c r="L2035" s="17">
        <v>0.64380000000000004</v>
      </c>
      <c r="M2035" s="17">
        <v>0.41898299999999999</v>
      </c>
      <c r="N2035" s="18">
        <v>0.69448900000000002</v>
      </c>
      <c r="O2035" s="17">
        <v>0</v>
      </c>
      <c r="P2035" s="68" t="s">
        <v>166</v>
      </c>
      <c r="Q2035" s="67" t="s">
        <v>93</v>
      </c>
      <c r="R2035" s="129" t="s">
        <v>110</v>
      </c>
    </row>
    <row r="2036" spans="1:18">
      <c r="A2036" s="71" t="s">
        <v>52</v>
      </c>
      <c r="B2036" s="23">
        <v>1000105460069</v>
      </c>
      <c r="C2036" s="17" t="s">
        <v>89</v>
      </c>
      <c r="D2036" s="17" t="s">
        <v>90</v>
      </c>
      <c r="E2036" s="17">
        <v>0.3221</v>
      </c>
      <c r="F2036" s="18">
        <v>0.27979999999999999</v>
      </c>
      <c r="G2036" s="71" t="s">
        <v>2002</v>
      </c>
      <c r="H2036" s="23">
        <v>1000105454043</v>
      </c>
      <c r="I2036" s="17" t="s">
        <v>108</v>
      </c>
      <c r="J2036" s="17" t="s">
        <v>97</v>
      </c>
      <c r="K2036" s="17">
        <v>0.47710000000000002</v>
      </c>
      <c r="L2036" s="17">
        <v>0.64480000000000004</v>
      </c>
      <c r="M2036" s="17">
        <v>0.41686400000000001</v>
      </c>
      <c r="N2036" s="18">
        <v>0.69751399999999997</v>
      </c>
      <c r="O2036" s="17">
        <v>0</v>
      </c>
      <c r="P2036" s="68" t="s">
        <v>166</v>
      </c>
      <c r="Q2036" s="67" t="s">
        <v>93</v>
      </c>
      <c r="R2036" s="129" t="s">
        <v>110</v>
      </c>
    </row>
    <row r="2037" spans="1:18">
      <c r="A2037" s="71" t="s">
        <v>52</v>
      </c>
      <c r="B2037" s="23">
        <v>1000105460069</v>
      </c>
      <c r="C2037" s="17" t="s">
        <v>89</v>
      </c>
      <c r="D2037" s="17" t="s">
        <v>90</v>
      </c>
      <c r="E2037" s="17">
        <v>0.3221</v>
      </c>
      <c r="F2037" s="18">
        <v>0.27979999999999999</v>
      </c>
      <c r="G2037" s="71" t="s">
        <v>2003</v>
      </c>
      <c r="H2037" s="23">
        <v>1000105454881</v>
      </c>
      <c r="I2037" s="17" t="s">
        <v>108</v>
      </c>
      <c r="J2037" s="17" t="s">
        <v>107</v>
      </c>
      <c r="K2037" s="17">
        <v>0.48709999999999998</v>
      </c>
      <c r="L2037" s="17">
        <v>0.65180000000000005</v>
      </c>
      <c r="M2037" s="17">
        <v>0.37987100000000001</v>
      </c>
      <c r="N2037" s="18">
        <v>0.66514799999999996</v>
      </c>
      <c r="O2037" s="17">
        <v>0</v>
      </c>
      <c r="P2037" s="68" t="s">
        <v>166</v>
      </c>
      <c r="Q2037" s="67" t="s">
        <v>93</v>
      </c>
      <c r="R2037" s="129" t="s">
        <v>110</v>
      </c>
    </row>
    <row r="2038" spans="1:18">
      <c r="A2038" s="71" t="s">
        <v>52</v>
      </c>
      <c r="B2038" s="23">
        <v>1000105460069</v>
      </c>
      <c r="C2038" s="17" t="s">
        <v>89</v>
      </c>
      <c r="D2038" s="17" t="s">
        <v>90</v>
      </c>
      <c r="E2038" s="17">
        <v>0.3221</v>
      </c>
      <c r="F2038" s="18">
        <v>0.27979999999999999</v>
      </c>
      <c r="G2038" s="71" t="s">
        <v>2004</v>
      </c>
      <c r="H2038" s="23">
        <v>1000105455294</v>
      </c>
      <c r="I2038" s="17" t="s">
        <v>107</v>
      </c>
      <c r="J2038" s="17" t="s">
        <v>108</v>
      </c>
      <c r="K2038" s="17">
        <v>0.31209999999999999</v>
      </c>
      <c r="L2038" s="17">
        <v>0.26979999999999998</v>
      </c>
      <c r="M2038" s="17">
        <v>0.91957299999999997</v>
      </c>
      <c r="N2038" s="18">
        <v>0.91297799999999996</v>
      </c>
      <c r="O2038" s="17">
        <v>1</v>
      </c>
      <c r="P2038" s="68" t="s">
        <v>166</v>
      </c>
      <c r="Q2038" s="67" t="s">
        <v>93</v>
      </c>
      <c r="R2038" s="129" t="s">
        <v>110</v>
      </c>
    </row>
    <row r="2039" spans="1:18">
      <c r="A2039" s="71" t="s">
        <v>52</v>
      </c>
      <c r="B2039" s="23">
        <v>1000105460069</v>
      </c>
      <c r="C2039" s="17" t="s">
        <v>89</v>
      </c>
      <c r="D2039" s="17" t="s">
        <v>90</v>
      </c>
      <c r="E2039" s="17">
        <v>0.3221</v>
      </c>
      <c r="F2039" s="18">
        <v>0.27979999999999999</v>
      </c>
      <c r="G2039" s="71" t="s">
        <v>2005</v>
      </c>
      <c r="H2039" s="23">
        <v>1000105458033</v>
      </c>
      <c r="I2039" s="17" t="s">
        <v>98</v>
      </c>
      <c r="J2039" s="17" t="s">
        <v>108</v>
      </c>
      <c r="K2039" s="17">
        <v>0.3579</v>
      </c>
      <c r="L2039" s="17">
        <v>0.34820000000000001</v>
      </c>
      <c r="M2039" s="17">
        <v>0.84431800000000001</v>
      </c>
      <c r="N2039" s="18">
        <v>0.66514799999999996</v>
      </c>
      <c r="O2039" s="17">
        <v>1</v>
      </c>
      <c r="P2039" s="68" t="s">
        <v>166</v>
      </c>
      <c r="Q2039" s="67" t="s">
        <v>93</v>
      </c>
      <c r="R2039" s="129" t="s">
        <v>110</v>
      </c>
    </row>
    <row r="2040" spans="1:18">
      <c r="A2040" s="71" t="s">
        <v>52</v>
      </c>
      <c r="B2040" s="23">
        <v>1000105460069</v>
      </c>
      <c r="C2040" s="17" t="s">
        <v>89</v>
      </c>
      <c r="D2040" s="17" t="s">
        <v>90</v>
      </c>
      <c r="E2040" s="17">
        <v>0.3221</v>
      </c>
      <c r="F2040" s="18">
        <v>0.27979999999999999</v>
      </c>
      <c r="G2040" s="71" t="s">
        <v>52</v>
      </c>
      <c r="H2040" s="23">
        <v>1000105460069</v>
      </c>
      <c r="I2040" s="17" t="s">
        <v>97</v>
      </c>
      <c r="J2040" s="17" t="s">
        <v>98</v>
      </c>
      <c r="K2040" s="17">
        <v>0.3221</v>
      </c>
      <c r="L2040" s="17">
        <v>0.27979999999999999</v>
      </c>
      <c r="M2040" s="17">
        <v>1</v>
      </c>
      <c r="N2040" s="18">
        <v>1</v>
      </c>
      <c r="O2040" s="17">
        <v>1</v>
      </c>
      <c r="P2040" s="68" t="s">
        <v>166</v>
      </c>
      <c r="Q2040" s="67" t="s">
        <v>93</v>
      </c>
      <c r="R2040" s="129" t="s">
        <v>110</v>
      </c>
    </row>
    <row r="2041" spans="1:18">
      <c r="A2041" s="71" t="s">
        <v>52</v>
      </c>
      <c r="B2041" s="23">
        <v>1000105460069</v>
      </c>
      <c r="C2041" s="17" t="s">
        <v>89</v>
      </c>
      <c r="D2041" s="17" t="s">
        <v>90</v>
      </c>
      <c r="E2041" s="17">
        <v>0.3221</v>
      </c>
      <c r="F2041" s="18">
        <v>0.27979999999999999</v>
      </c>
      <c r="G2041" s="71" t="s">
        <v>2006</v>
      </c>
      <c r="H2041" s="23">
        <v>1000105460230</v>
      </c>
      <c r="I2041" s="17" t="s">
        <v>108</v>
      </c>
      <c r="J2041" s="17" t="s">
        <v>97</v>
      </c>
      <c r="K2041" s="17">
        <v>0.31109999999999999</v>
      </c>
      <c r="L2041" s="17">
        <v>0.27979999999999999</v>
      </c>
      <c r="M2041" s="17">
        <v>0.95071499999999998</v>
      </c>
      <c r="N2041" s="18">
        <v>0.99017699999999997</v>
      </c>
      <c r="O2041" s="17">
        <v>1</v>
      </c>
      <c r="P2041" s="68" t="s">
        <v>166</v>
      </c>
      <c r="Q2041" s="67" t="s">
        <v>93</v>
      </c>
      <c r="R2041" s="129" t="s">
        <v>110</v>
      </c>
    </row>
    <row r="2042" spans="1:18">
      <c r="A2042" s="71" t="s">
        <v>52</v>
      </c>
      <c r="B2042" s="23">
        <v>1000105460069</v>
      </c>
      <c r="C2042" s="17" t="s">
        <v>89</v>
      </c>
      <c r="D2042" s="17" t="s">
        <v>90</v>
      </c>
      <c r="E2042" s="17">
        <v>0.3221</v>
      </c>
      <c r="F2042" s="18">
        <v>0.27979999999999999</v>
      </c>
      <c r="G2042" s="71" t="s">
        <v>2007</v>
      </c>
      <c r="H2042" s="23">
        <v>1000105460401</v>
      </c>
      <c r="I2042" s="17" t="s">
        <v>107</v>
      </c>
      <c r="J2042" s="17" t="s">
        <v>108</v>
      </c>
      <c r="K2042" s="17">
        <v>0.43640000000000001</v>
      </c>
      <c r="L2042" s="17">
        <v>0.42959999999999998</v>
      </c>
      <c r="M2042" s="17">
        <v>0.60689000000000004</v>
      </c>
      <c r="N2042" s="18">
        <v>0.46578399999999998</v>
      </c>
      <c r="O2042" s="17">
        <v>0</v>
      </c>
      <c r="P2042" s="68" t="s">
        <v>166</v>
      </c>
      <c r="Q2042" s="67" t="s">
        <v>93</v>
      </c>
      <c r="R2042" s="129" t="s">
        <v>110</v>
      </c>
    </row>
    <row r="2043" spans="1:18">
      <c r="A2043" s="71" t="s">
        <v>52</v>
      </c>
      <c r="B2043" s="23">
        <v>1000105460069</v>
      </c>
      <c r="C2043" s="17" t="s">
        <v>89</v>
      </c>
      <c r="D2043" s="17" t="s">
        <v>90</v>
      </c>
      <c r="E2043" s="17">
        <v>0.3221</v>
      </c>
      <c r="F2043" s="18">
        <v>0.27979999999999999</v>
      </c>
      <c r="G2043" s="71" t="s">
        <v>2008</v>
      </c>
      <c r="H2043" s="23">
        <v>1000105460588</v>
      </c>
      <c r="I2043" s="17" t="s">
        <v>108</v>
      </c>
      <c r="J2043" s="17" t="s">
        <v>107</v>
      </c>
      <c r="K2043" s="17">
        <v>0.31109999999999999</v>
      </c>
      <c r="L2043" s="17">
        <v>0.28170000000000001</v>
      </c>
      <c r="M2043" s="17">
        <v>0.94177599999999995</v>
      </c>
      <c r="N2043" s="18">
        <v>0.91354599999999997</v>
      </c>
      <c r="O2043" s="17">
        <v>1</v>
      </c>
      <c r="P2043" s="68" t="s">
        <v>166</v>
      </c>
      <c r="Q2043" s="67" t="s">
        <v>93</v>
      </c>
      <c r="R2043" s="129" t="s">
        <v>110</v>
      </c>
    </row>
    <row r="2044" spans="1:18">
      <c r="A2044" s="71" t="s">
        <v>52</v>
      </c>
      <c r="B2044" s="23">
        <v>1000105460069</v>
      </c>
      <c r="C2044" s="17" t="s">
        <v>89</v>
      </c>
      <c r="D2044" s="17" t="s">
        <v>90</v>
      </c>
      <c r="E2044" s="17">
        <v>0.3221</v>
      </c>
      <c r="F2044" s="18">
        <v>0.27979999999999999</v>
      </c>
      <c r="G2044" s="71" t="s">
        <v>2009</v>
      </c>
      <c r="H2044" s="23">
        <v>1000105461455</v>
      </c>
      <c r="I2044" s="17" t="s">
        <v>108</v>
      </c>
      <c r="J2044" s="17" t="s">
        <v>2010</v>
      </c>
      <c r="K2044" s="17">
        <v>0.31209999999999999</v>
      </c>
      <c r="L2044" s="17">
        <v>0.27279999999999999</v>
      </c>
      <c r="M2044" s="17">
        <v>0.91078899999999996</v>
      </c>
      <c r="N2044" s="18">
        <v>0.96586499999999997</v>
      </c>
      <c r="O2044" s="17">
        <v>1</v>
      </c>
      <c r="P2044" s="68" t="s">
        <v>166</v>
      </c>
      <c r="Q2044" s="67" t="s">
        <v>93</v>
      </c>
      <c r="R2044" s="129" t="s">
        <v>110</v>
      </c>
    </row>
    <row r="2045" spans="1:18">
      <c r="A2045" s="71" t="s">
        <v>22</v>
      </c>
      <c r="B2045" s="23">
        <v>1000105616482</v>
      </c>
      <c r="C2045" s="17" t="s">
        <v>91</v>
      </c>
      <c r="D2045" s="17" t="s">
        <v>89</v>
      </c>
      <c r="E2045" s="17">
        <v>0.68889999999999996</v>
      </c>
      <c r="F2045" s="18">
        <v>0.35709999999999997</v>
      </c>
      <c r="G2045" s="71" t="s">
        <v>2011</v>
      </c>
      <c r="H2045" s="23">
        <v>1000105595430</v>
      </c>
      <c r="I2045" s="17" t="s">
        <v>108</v>
      </c>
      <c r="J2045" s="17" t="s">
        <v>98</v>
      </c>
      <c r="K2045" s="17">
        <v>0.30320000000000003</v>
      </c>
      <c r="L2045" s="17">
        <v>0.63100000000000001</v>
      </c>
      <c r="M2045" s="17">
        <v>0.93600700000000003</v>
      </c>
      <c r="N2045" s="18">
        <v>0.87604300000000002</v>
      </c>
      <c r="O2045" s="17">
        <v>1</v>
      </c>
      <c r="P2045" s="68" t="s">
        <v>166</v>
      </c>
      <c r="Q2045" s="67" t="s">
        <v>93</v>
      </c>
      <c r="R2045" s="129" t="s">
        <v>110</v>
      </c>
    </row>
    <row r="2046" spans="1:18">
      <c r="A2046" s="71" t="s">
        <v>22</v>
      </c>
      <c r="B2046" s="23">
        <v>1000105616482</v>
      </c>
      <c r="C2046" s="17" t="s">
        <v>91</v>
      </c>
      <c r="D2046" s="17" t="s">
        <v>89</v>
      </c>
      <c r="E2046" s="17">
        <v>0.68889999999999996</v>
      </c>
      <c r="F2046" s="18">
        <v>0.35709999999999997</v>
      </c>
      <c r="G2046" s="71" t="s">
        <v>2012</v>
      </c>
      <c r="H2046" s="23">
        <v>1000105596007</v>
      </c>
      <c r="I2046" s="17" t="s">
        <v>98</v>
      </c>
      <c r="J2046" s="17" t="s">
        <v>97</v>
      </c>
      <c r="K2046" s="17">
        <v>0.31109999999999999</v>
      </c>
      <c r="L2046" s="17">
        <v>0.64380000000000004</v>
      </c>
      <c r="M2046" s="17">
        <v>0.97236599999999995</v>
      </c>
      <c r="N2046" s="18">
        <v>0.94458699999999995</v>
      </c>
      <c r="O2046" s="17">
        <v>1</v>
      </c>
      <c r="P2046" s="68" t="s">
        <v>166</v>
      </c>
      <c r="Q2046" s="67" t="s">
        <v>93</v>
      </c>
      <c r="R2046" s="129" t="s">
        <v>110</v>
      </c>
    </row>
    <row r="2047" spans="1:18">
      <c r="A2047" s="71" t="s">
        <v>22</v>
      </c>
      <c r="B2047" s="23">
        <v>1000105616482</v>
      </c>
      <c r="C2047" s="17" t="s">
        <v>91</v>
      </c>
      <c r="D2047" s="17" t="s">
        <v>89</v>
      </c>
      <c r="E2047" s="17">
        <v>0.68889999999999996</v>
      </c>
      <c r="F2047" s="18">
        <v>0.35709999999999997</v>
      </c>
      <c r="G2047" s="71" t="s">
        <v>2013</v>
      </c>
      <c r="H2047" s="23">
        <v>1000105596641</v>
      </c>
      <c r="I2047" s="17" t="s">
        <v>98</v>
      </c>
      <c r="J2047" s="17" t="s">
        <v>108</v>
      </c>
      <c r="K2047" s="17">
        <v>0.31009999999999999</v>
      </c>
      <c r="L2047" s="17">
        <v>0.64380000000000004</v>
      </c>
      <c r="M2047" s="17">
        <v>0.97692999999999997</v>
      </c>
      <c r="N2047" s="18">
        <v>0.95301000000000002</v>
      </c>
      <c r="O2047" s="17">
        <v>1</v>
      </c>
      <c r="P2047" s="68" t="s">
        <v>166</v>
      </c>
      <c r="Q2047" s="67" t="s">
        <v>93</v>
      </c>
      <c r="R2047" s="129" t="s">
        <v>110</v>
      </c>
    </row>
    <row r="2048" spans="1:18">
      <c r="A2048" s="71" t="s">
        <v>22</v>
      </c>
      <c r="B2048" s="23">
        <v>1000105616482</v>
      </c>
      <c r="C2048" s="17" t="s">
        <v>91</v>
      </c>
      <c r="D2048" s="17" t="s">
        <v>89</v>
      </c>
      <c r="E2048" s="17">
        <v>0.68889999999999996</v>
      </c>
      <c r="F2048" s="18">
        <v>0.35709999999999997</v>
      </c>
      <c r="G2048" s="71" t="s">
        <v>2014</v>
      </c>
      <c r="H2048" s="23">
        <v>1000105599770</v>
      </c>
      <c r="I2048" s="17" t="s">
        <v>108</v>
      </c>
      <c r="J2048" s="17" t="s">
        <v>97</v>
      </c>
      <c r="K2048" s="17">
        <v>0.30909999999999999</v>
      </c>
      <c r="L2048" s="17">
        <v>0.64290000000000003</v>
      </c>
      <c r="M2048" s="17">
        <v>0.98152300000000003</v>
      </c>
      <c r="N2048" s="18">
        <v>0.95725700000000002</v>
      </c>
      <c r="O2048" s="17">
        <v>1</v>
      </c>
      <c r="P2048" s="68" t="s">
        <v>166</v>
      </c>
      <c r="Q2048" s="67" t="s">
        <v>93</v>
      </c>
      <c r="R2048" s="129" t="s">
        <v>110</v>
      </c>
    </row>
    <row r="2049" spans="1:18">
      <c r="A2049" s="71" t="s">
        <v>22</v>
      </c>
      <c r="B2049" s="23">
        <v>1000105616482</v>
      </c>
      <c r="C2049" s="17" t="s">
        <v>91</v>
      </c>
      <c r="D2049" s="17" t="s">
        <v>89</v>
      </c>
      <c r="E2049" s="17">
        <v>0.68889999999999996</v>
      </c>
      <c r="F2049" s="18">
        <v>0.35709999999999997</v>
      </c>
      <c r="G2049" s="71" t="s">
        <v>2015</v>
      </c>
      <c r="H2049" s="23">
        <v>1000105599840</v>
      </c>
      <c r="I2049" s="17" t="s">
        <v>97</v>
      </c>
      <c r="J2049" s="17" t="s">
        <v>108</v>
      </c>
      <c r="K2049" s="17">
        <v>0.4622</v>
      </c>
      <c r="L2049" s="17">
        <v>0.82440000000000002</v>
      </c>
      <c r="M2049" s="17">
        <v>0.506915</v>
      </c>
      <c r="N2049" s="18">
        <v>0.35691200000000001</v>
      </c>
      <c r="O2049" s="17">
        <v>0</v>
      </c>
      <c r="P2049" s="68" t="s">
        <v>166</v>
      </c>
      <c r="Q2049" s="67" t="s">
        <v>93</v>
      </c>
      <c r="R2049" s="129" t="s">
        <v>110</v>
      </c>
    </row>
    <row r="2050" spans="1:18">
      <c r="A2050" s="71" t="s">
        <v>22</v>
      </c>
      <c r="B2050" s="23">
        <v>1000105616482</v>
      </c>
      <c r="C2050" s="17" t="s">
        <v>91</v>
      </c>
      <c r="D2050" s="17" t="s">
        <v>89</v>
      </c>
      <c r="E2050" s="17">
        <v>0.68889999999999996</v>
      </c>
      <c r="F2050" s="18">
        <v>0.35709999999999997</v>
      </c>
      <c r="G2050" s="71" t="s">
        <v>2016</v>
      </c>
      <c r="H2050" s="23">
        <v>1000105601210</v>
      </c>
      <c r="I2050" s="17" t="s">
        <v>97</v>
      </c>
      <c r="J2050" s="17" t="s">
        <v>98</v>
      </c>
      <c r="K2050" s="17">
        <v>0.30819999999999997</v>
      </c>
      <c r="L2050" s="17">
        <v>0.64290000000000003</v>
      </c>
      <c r="M2050" s="17">
        <v>0.98614599999999997</v>
      </c>
      <c r="N2050" s="18">
        <v>0.95725700000000002</v>
      </c>
      <c r="O2050" s="17">
        <v>1</v>
      </c>
      <c r="P2050" s="68" t="s">
        <v>166</v>
      </c>
      <c r="Q2050" s="67" t="s">
        <v>93</v>
      </c>
      <c r="R2050" s="129" t="s">
        <v>110</v>
      </c>
    </row>
    <row r="2051" spans="1:18">
      <c r="A2051" s="71" t="s">
        <v>22</v>
      </c>
      <c r="B2051" s="23">
        <v>1000105616482</v>
      </c>
      <c r="C2051" s="17" t="s">
        <v>91</v>
      </c>
      <c r="D2051" s="17" t="s">
        <v>89</v>
      </c>
      <c r="E2051" s="17">
        <v>0.68889999999999996</v>
      </c>
      <c r="F2051" s="18">
        <v>0.35709999999999997</v>
      </c>
      <c r="G2051" s="71" t="s">
        <v>2017</v>
      </c>
      <c r="H2051" s="23">
        <v>1000105606084</v>
      </c>
      <c r="I2051" s="17" t="s">
        <v>107</v>
      </c>
      <c r="J2051" s="17" t="s">
        <v>1028</v>
      </c>
      <c r="K2051" s="17">
        <v>0.30819999999999997</v>
      </c>
      <c r="L2051" s="17">
        <v>0.63990000000000002</v>
      </c>
      <c r="M2051" s="17">
        <v>0.98614599999999997</v>
      </c>
      <c r="N2051" s="18">
        <v>0.98714400000000002</v>
      </c>
      <c r="O2051" s="17">
        <v>1</v>
      </c>
      <c r="P2051" s="68" t="s">
        <v>166</v>
      </c>
      <c r="Q2051" s="67" t="s">
        <v>93</v>
      </c>
      <c r="R2051" s="129" t="s">
        <v>110</v>
      </c>
    </row>
    <row r="2052" spans="1:18">
      <c r="A2052" s="71" t="s">
        <v>22</v>
      </c>
      <c r="B2052" s="23">
        <v>1000105616482</v>
      </c>
      <c r="C2052" s="17" t="s">
        <v>91</v>
      </c>
      <c r="D2052" s="17" t="s">
        <v>89</v>
      </c>
      <c r="E2052" s="17">
        <v>0.68889999999999996</v>
      </c>
      <c r="F2052" s="18">
        <v>0.35709999999999997</v>
      </c>
      <c r="G2052" s="71" t="s">
        <v>2018</v>
      </c>
      <c r="H2052" s="23">
        <v>1000105608824</v>
      </c>
      <c r="I2052" s="17" t="s">
        <v>97</v>
      </c>
      <c r="J2052" s="17" t="s">
        <v>98</v>
      </c>
      <c r="K2052" s="17">
        <v>0.31209999999999999</v>
      </c>
      <c r="L2052" s="17">
        <v>0.63990000000000002</v>
      </c>
      <c r="M2052" s="17">
        <v>0.967831</v>
      </c>
      <c r="N2052" s="18">
        <v>0.98714400000000002</v>
      </c>
      <c r="O2052" s="17">
        <v>1</v>
      </c>
      <c r="P2052" s="68" t="s">
        <v>166</v>
      </c>
      <c r="Q2052" s="67" t="s">
        <v>93</v>
      </c>
      <c r="R2052" s="129" t="s">
        <v>110</v>
      </c>
    </row>
    <row r="2053" spans="1:18">
      <c r="A2053" s="71" t="s">
        <v>22</v>
      </c>
      <c r="B2053" s="23">
        <v>1000105616482</v>
      </c>
      <c r="C2053" s="17" t="s">
        <v>91</v>
      </c>
      <c r="D2053" s="17" t="s">
        <v>89</v>
      </c>
      <c r="E2053" s="17">
        <v>0.68889999999999996</v>
      </c>
      <c r="F2053" s="18">
        <v>0.35709999999999997</v>
      </c>
      <c r="G2053" s="71" t="s">
        <v>2019</v>
      </c>
      <c r="H2053" s="23">
        <v>1000105608838</v>
      </c>
      <c r="I2053" s="17" t="s">
        <v>108</v>
      </c>
      <c r="J2053" s="17" t="s">
        <v>107</v>
      </c>
      <c r="K2053" s="17">
        <v>0.36980000000000002</v>
      </c>
      <c r="L2053" s="17">
        <v>0.65580000000000005</v>
      </c>
      <c r="M2053" s="17">
        <v>0.74652799999999997</v>
      </c>
      <c r="N2053" s="18">
        <v>0.91968700000000003</v>
      </c>
      <c r="O2053" s="17">
        <v>0</v>
      </c>
      <c r="P2053" s="68" t="s">
        <v>166</v>
      </c>
      <c r="Q2053" s="67" t="s">
        <v>93</v>
      </c>
      <c r="R2053" s="129" t="s">
        <v>110</v>
      </c>
    </row>
    <row r="2054" spans="1:18">
      <c r="A2054" s="71" t="s">
        <v>22</v>
      </c>
      <c r="B2054" s="23">
        <v>1000105616482</v>
      </c>
      <c r="C2054" s="17" t="s">
        <v>91</v>
      </c>
      <c r="D2054" s="17" t="s">
        <v>89</v>
      </c>
      <c r="E2054" s="17">
        <v>0.68889999999999996</v>
      </c>
      <c r="F2054" s="18">
        <v>0.35709999999999997</v>
      </c>
      <c r="G2054" s="71" t="s">
        <v>2020</v>
      </c>
      <c r="H2054" s="23">
        <v>1000105610326</v>
      </c>
      <c r="I2054" s="17" t="s">
        <v>107</v>
      </c>
      <c r="J2054" s="17" t="s">
        <v>108</v>
      </c>
      <c r="K2054" s="17">
        <v>0.30909999999999999</v>
      </c>
      <c r="L2054" s="17">
        <v>0.63990000000000002</v>
      </c>
      <c r="M2054" s="17">
        <v>0.99075100000000005</v>
      </c>
      <c r="N2054" s="18">
        <v>0.98714400000000002</v>
      </c>
      <c r="O2054" s="17">
        <v>1</v>
      </c>
      <c r="P2054" s="68" t="s">
        <v>166</v>
      </c>
      <c r="Q2054" s="67" t="s">
        <v>93</v>
      </c>
      <c r="R2054" s="129" t="s">
        <v>110</v>
      </c>
    </row>
    <row r="2055" spans="1:18">
      <c r="A2055" s="71" t="s">
        <v>22</v>
      </c>
      <c r="B2055" s="23">
        <v>1000105616482</v>
      </c>
      <c r="C2055" s="17" t="s">
        <v>91</v>
      </c>
      <c r="D2055" s="17" t="s">
        <v>89</v>
      </c>
      <c r="E2055" s="17">
        <v>0.68889999999999996</v>
      </c>
      <c r="F2055" s="18">
        <v>0.35709999999999997</v>
      </c>
      <c r="G2055" s="71" t="s">
        <v>2021</v>
      </c>
      <c r="H2055" s="23">
        <v>1000105614452</v>
      </c>
      <c r="I2055" s="17" t="s">
        <v>97</v>
      </c>
      <c r="J2055" s="17" t="s">
        <v>108</v>
      </c>
      <c r="K2055" s="17">
        <v>0.31509999999999999</v>
      </c>
      <c r="L2055" s="17">
        <v>0.64090000000000003</v>
      </c>
      <c r="M2055" s="17">
        <v>0.97254499999999999</v>
      </c>
      <c r="N2055" s="18">
        <v>0.99140600000000001</v>
      </c>
      <c r="O2055" s="17">
        <v>1</v>
      </c>
      <c r="P2055" s="68" t="s">
        <v>166</v>
      </c>
      <c r="Q2055" s="67" t="s">
        <v>93</v>
      </c>
      <c r="R2055" s="129" t="s">
        <v>110</v>
      </c>
    </row>
    <row r="2056" spans="1:18">
      <c r="A2056" s="71" t="s">
        <v>22</v>
      </c>
      <c r="B2056" s="23">
        <v>1000105616482</v>
      </c>
      <c r="C2056" s="17" t="s">
        <v>91</v>
      </c>
      <c r="D2056" s="17" t="s">
        <v>89</v>
      </c>
      <c r="E2056" s="17">
        <v>0.68889999999999996</v>
      </c>
      <c r="F2056" s="18">
        <v>0.35709999999999997</v>
      </c>
      <c r="G2056" s="71" t="s">
        <v>2022</v>
      </c>
      <c r="H2056" s="23">
        <v>1000105615074</v>
      </c>
      <c r="I2056" s="17" t="s">
        <v>97</v>
      </c>
      <c r="J2056" s="17" t="s">
        <v>98</v>
      </c>
      <c r="K2056" s="17">
        <v>0.30819999999999997</v>
      </c>
      <c r="L2056" s="17">
        <v>0.64190000000000003</v>
      </c>
      <c r="M2056" s="17">
        <v>0.98614599999999997</v>
      </c>
      <c r="N2056" s="18">
        <v>0.99569099999999999</v>
      </c>
      <c r="O2056" s="17">
        <v>1</v>
      </c>
      <c r="P2056" s="68" t="s">
        <v>166</v>
      </c>
      <c r="Q2056" s="67" t="s">
        <v>111</v>
      </c>
      <c r="R2056" s="129" t="s">
        <v>110</v>
      </c>
    </row>
    <row r="2057" spans="1:18">
      <c r="A2057" s="71" t="s">
        <v>22</v>
      </c>
      <c r="B2057" s="23">
        <v>1000105616482</v>
      </c>
      <c r="C2057" s="17" t="s">
        <v>91</v>
      </c>
      <c r="D2057" s="17" t="s">
        <v>89</v>
      </c>
      <c r="E2057" s="17">
        <v>0.68889999999999996</v>
      </c>
      <c r="F2057" s="18">
        <v>0.35709999999999997</v>
      </c>
      <c r="G2057" s="71" t="s">
        <v>2023</v>
      </c>
      <c r="H2057" s="23">
        <v>1000105615462</v>
      </c>
      <c r="I2057" s="17" t="s">
        <v>788</v>
      </c>
      <c r="J2057" s="17" t="s">
        <v>98</v>
      </c>
      <c r="K2057" s="17">
        <v>0.31009999999999999</v>
      </c>
      <c r="L2057" s="17">
        <v>0.64190000000000003</v>
      </c>
      <c r="M2057" s="17">
        <v>0.99536899999999995</v>
      </c>
      <c r="N2057" s="18">
        <v>0.99569099999999999</v>
      </c>
      <c r="O2057" s="17">
        <v>1</v>
      </c>
      <c r="P2057" s="68" t="s">
        <v>166</v>
      </c>
      <c r="Q2057" s="67" t="s">
        <v>5310</v>
      </c>
      <c r="R2057" s="129" t="s">
        <v>110</v>
      </c>
    </row>
    <row r="2058" spans="1:18">
      <c r="A2058" s="71" t="s">
        <v>22</v>
      </c>
      <c r="B2058" s="23">
        <v>1000105616482</v>
      </c>
      <c r="C2058" s="17" t="s">
        <v>91</v>
      </c>
      <c r="D2058" s="17" t="s">
        <v>89</v>
      </c>
      <c r="E2058" s="17">
        <v>0.68889999999999996</v>
      </c>
      <c r="F2058" s="18">
        <v>0.35709999999999997</v>
      </c>
      <c r="G2058" s="71" t="s">
        <v>22</v>
      </c>
      <c r="H2058" s="23">
        <v>1000105616482</v>
      </c>
      <c r="I2058" s="17" t="s">
        <v>97</v>
      </c>
      <c r="J2058" s="17" t="s">
        <v>107</v>
      </c>
      <c r="K2058" s="17">
        <v>0.31109999999999999</v>
      </c>
      <c r="L2058" s="17">
        <v>0.64290000000000003</v>
      </c>
      <c r="M2058" s="17">
        <v>1</v>
      </c>
      <c r="N2058" s="18">
        <v>1</v>
      </c>
      <c r="O2058" s="17">
        <v>1</v>
      </c>
      <c r="P2058" s="68" t="s">
        <v>3497</v>
      </c>
      <c r="Q2058" s="67" t="s">
        <v>103</v>
      </c>
      <c r="R2058" s="129" t="s">
        <v>110</v>
      </c>
    </row>
    <row r="2059" spans="1:18">
      <c r="A2059" s="71" t="s">
        <v>22</v>
      </c>
      <c r="B2059" s="23">
        <v>1000105616482</v>
      </c>
      <c r="C2059" s="17" t="s">
        <v>91</v>
      </c>
      <c r="D2059" s="17" t="s">
        <v>89</v>
      </c>
      <c r="E2059" s="17">
        <v>0.68889999999999996</v>
      </c>
      <c r="F2059" s="18">
        <v>0.35709999999999997</v>
      </c>
      <c r="G2059" s="71" t="s">
        <v>2024</v>
      </c>
      <c r="H2059" s="23">
        <v>1000105617908</v>
      </c>
      <c r="I2059" s="17" t="s">
        <v>98</v>
      </c>
      <c r="J2059" s="17" t="s">
        <v>107</v>
      </c>
      <c r="K2059" s="17">
        <v>0.2525</v>
      </c>
      <c r="L2059" s="17">
        <v>0.26290000000000002</v>
      </c>
      <c r="M2059" s="17">
        <v>0.74783299999999997</v>
      </c>
      <c r="N2059" s="18">
        <v>0.19814599999999999</v>
      </c>
      <c r="O2059" s="17">
        <v>0</v>
      </c>
      <c r="P2059" s="68" t="s">
        <v>3497</v>
      </c>
      <c r="Q2059" s="67" t="s">
        <v>103</v>
      </c>
      <c r="R2059" s="129" t="s">
        <v>110</v>
      </c>
    </row>
    <row r="2060" spans="1:18">
      <c r="A2060" s="71" t="s">
        <v>22</v>
      </c>
      <c r="B2060" s="23">
        <v>1000105616482</v>
      </c>
      <c r="C2060" s="17" t="s">
        <v>91</v>
      </c>
      <c r="D2060" s="17" t="s">
        <v>89</v>
      </c>
      <c r="E2060" s="17">
        <v>0.68889999999999996</v>
      </c>
      <c r="F2060" s="18">
        <v>0.35709999999999997</v>
      </c>
      <c r="G2060" s="71" t="s">
        <v>2025</v>
      </c>
      <c r="H2060" s="23">
        <v>1000105619678</v>
      </c>
      <c r="I2060" s="17" t="s">
        <v>107</v>
      </c>
      <c r="J2060" s="17" t="s">
        <v>108</v>
      </c>
      <c r="K2060" s="17">
        <v>0.31209999999999999</v>
      </c>
      <c r="L2060" s="17">
        <v>0.64880000000000004</v>
      </c>
      <c r="M2060" s="17">
        <v>0.99537699999999996</v>
      </c>
      <c r="N2060" s="18">
        <v>0.96576799999999996</v>
      </c>
      <c r="O2060" s="17">
        <v>1</v>
      </c>
      <c r="P2060" s="68" t="s">
        <v>3497</v>
      </c>
      <c r="Q2060" s="67" t="s">
        <v>103</v>
      </c>
      <c r="R2060" s="129" t="s">
        <v>110</v>
      </c>
    </row>
    <row r="2061" spans="1:18">
      <c r="A2061" s="71" t="s">
        <v>22</v>
      </c>
      <c r="B2061" s="23">
        <v>1000105616482</v>
      </c>
      <c r="C2061" s="17" t="s">
        <v>91</v>
      </c>
      <c r="D2061" s="17" t="s">
        <v>89</v>
      </c>
      <c r="E2061" s="17">
        <v>0.68889999999999996</v>
      </c>
      <c r="F2061" s="18">
        <v>0.35709999999999997</v>
      </c>
      <c r="G2061" s="71" t="s">
        <v>2026</v>
      </c>
      <c r="H2061" s="23">
        <v>1000105627444</v>
      </c>
      <c r="I2061" s="17" t="s">
        <v>97</v>
      </c>
      <c r="J2061" s="17" t="s">
        <v>98</v>
      </c>
      <c r="K2061" s="17">
        <v>0.31409999999999999</v>
      </c>
      <c r="L2061" s="17">
        <v>0.64680000000000004</v>
      </c>
      <c r="M2061" s="17">
        <v>0.98621800000000004</v>
      </c>
      <c r="N2061" s="18">
        <v>0.94034600000000002</v>
      </c>
      <c r="O2061" s="17">
        <v>1</v>
      </c>
      <c r="P2061" s="68" t="s">
        <v>3497</v>
      </c>
      <c r="Q2061" s="67" t="s">
        <v>103</v>
      </c>
      <c r="R2061" s="129" t="s">
        <v>110</v>
      </c>
    </row>
    <row r="2062" spans="1:18">
      <c r="A2062" s="71" t="s">
        <v>22</v>
      </c>
      <c r="B2062" s="23">
        <v>1000105616482</v>
      </c>
      <c r="C2062" s="17" t="s">
        <v>91</v>
      </c>
      <c r="D2062" s="17" t="s">
        <v>89</v>
      </c>
      <c r="E2062" s="17">
        <v>0.68889999999999996</v>
      </c>
      <c r="F2062" s="18">
        <v>0.35709999999999997</v>
      </c>
      <c r="G2062" s="71" t="s">
        <v>2027</v>
      </c>
      <c r="H2062" s="23">
        <v>1000105634589</v>
      </c>
      <c r="I2062" s="17" t="s">
        <v>98</v>
      </c>
      <c r="J2062" s="17" t="s">
        <v>2028</v>
      </c>
      <c r="K2062" s="17">
        <v>0.31109999999999999</v>
      </c>
      <c r="L2062" s="17">
        <v>0.64880000000000004</v>
      </c>
      <c r="M2062" s="17">
        <v>0.99074600000000002</v>
      </c>
      <c r="N2062" s="18">
        <v>0.91529499999999997</v>
      </c>
      <c r="O2062" s="17">
        <v>1</v>
      </c>
      <c r="P2062" s="68" t="s">
        <v>3497</v>
      </c>
      <c r="Q2062" s="67" t="s">
        <v>103</v>
      </c>
      <c r="R2062" s="129" t="s">
        <v>110</v>
      </c>
    </row>
    <row r="2063" spans="1:18">
      <c r="A2063" s="71" t="s">
        <v>22</v>
      </c>
      <c r="B2063" s="23">
        <v>1000105616482</v>
      </c>
      <c r="C2063" s="17" t="s">
        <v>91</v>
      </c>
      <c r="D2063" s="17" t="s">
        <v>89</v>
      </c>
      <c r="E2063" s="17">
        <v>0.68889999999999996</v>
      </c>
      <c r="F2063" s="18">
        <v>0.35709999999999997</v>
      </c>
      <c r="G2063" s="71" t="s">
        <v>2029</v>
      </c>
      <c r="H2063" s="23">
        <v>1000105634895</v>
      </c>
      <c r="I2063" s="17" t="s">
        <v>107</v>
      </c>
      <c r="J2063" s="17" t="s">
        <v>108</v>
      </c>
      <c r="K2063" s="17">
        <v>0.31209999999999999</v>
      </c>
      <c r="L2063" s="17">
        <v>0.64780000000000004</v>
      </c>
      <c r="M2063" s="17">
        <v>0.98615200000000003</v>
      </c>
      <c r="N2063" s="18">
        <v>0.91115699999999999</v>
      </c>
      <c r="O2063" s="17">
        <v>1</v>
      </c>
      <c r="P2063" s="68" t="s">
        <v>3497</v>
      </c>
      <c r="Q2063" s="67" t="s">
        <v>103</v>
      </c>
      <c r="R2063" s="129" t="s">
        <v>110</v>
      </c>
    </row>
    <row r="2064" spans="1:18">
      <c r="A2064" s="71" t="s">
        <v>22</v>
      </c>
      <c r="B2064" s="23">
        <v>1000105616482</v>
      </c>
      <c r="C2064" s="17" t="s">
        <v>91</v>
      </c>
      <c r="D2064" s="17" t="s">
        <v>89</v>
      </c>
      <c r="E2064" s="17">
        <v>0.68889999999999996</v>
      </c>
      <c r="F2064" s="18">
        <v>0.35709999999999997</v>
      </c>
      <c r="G2064" s="71" t="s">
        <v>2030</v>
      </c>
      <c r="H2064" s="23">
        <v>1000105634896</v>
      </c>
      <c r="I2064" s="17" t="s">
        <v>97</v>
      </c>
      <c r="J2064" s="17" t="s">
        <v>107</v>
      </c>
      <c r="K2064" s="17">
        <v>0.31109999999999999</v>
      </c>
      <c r="L2064" s="17">
        <v>0.64780000000000004</v>
      </c>
      <c r="M2064" s="17">
        <v>0.99074600000000002</v>
      </c>
      <c r="N2064" s="18">
        <v>0.91115699999999999</v>
      </c>
      <c r="O2064" s="17">
        <v>1</v>
      </c>
      <c r="P2064" s="68" t="s">
        <v>3497</v>
      </c>
      <c r="Q2064" s="67" t="s">
        <v>103</v>
      </c>
      <c r="R2064" s="129" t="s">
        <v>110</v>
      </c>
    </row>
    <row r="2065" spans="1:18">
      <c r="A2065" s="71" t="s">
        <v>22</v>
      </c>
      <c r="B2065" s="23">
        <v>1000105616482</v>
      </c>
      <c r="C2065" s="17" t="s">
        <v>91</v>
      </c>
      <c r="D2065" s="17" t="s">
        <v>89</v>
      </c>
      <c r="E2065" s="17">
        <v>0.68889999999999996</v>
      </c>
      <c r="F2065" s="18">
        <v>0.35709999999999997</v>
      </c>
      <c r="G2065" s="71" t="s">
        <v>2031</v>
      </c>
      <c r="H2065" s="23">
        <v>1000105635677</v>
      </c>
      <c r="I2065" s="17" t="s">
        <v>823</v>
      </c>
      <c r="J2065" s="17" t="s">
        <v>97</v>
      </c>
      <c r="K2065" s="17">
        <v>0.41349999999999998</v>
      </c>
      <c r="L2065" s="17">
        <v>0.22819999999999999</v>
      </c>
      <c r="M2065" s="17">
        <v>0.31845800000000002</v>
      </c>
      <c r="N2065" s="18">
        <v>0.50373100000000004</v>
      </c>
      <c r="O2065" s="17">
        <v>0</v>
      </c>
      <c r="P2065" s="68" t="s">
        <v>3497</v>
      </c>
      <c r="Q2065" s="67" t="s">
        <v>103</v>
      </c>
      <c r="R2065" s="129" t="s">
        <v>110</v>
      </c>
    </row>
    <row r="2066" spans="1:18">
      <c r="A2066" s="71" t="s">
        <v>22</v>
      </c>
      <c r="B2066" s="23">
        <v>1000105616482</v>
      </c>
      <c r="C2066" s="17" t="s">
        <v>91</v>
      </c>
      <c r="D2066" s="17" t="s">
        <v>89</v>
      </c>
      <c r="E2066" s="17">
        <v>0.68889999999999996</v>
      </c>
      <c r="F2066" s="18">
        <v>0.35709999999999997</v>
      </c>
      <c r="G2066" s="71" t="s">
        <v>2032</v>
      </c>
      <c r="H2066" s="23">
        <v>1000105635677</v>
      </c>
      <c r="I2066" s="17" t="s">
        <v>98</v>
      </c>
      <c r="J2066" s="17" t="s">
        <v>97</v>
      </c>
      <c r="K2066" s="17">
        <v>9.443E-2</v>
      </c>
      <c r="L2066" s="17">
        <v>6.4479999999999996E-2</v>
      </c>
      <c r="M2066" s="17">
        <v>0.31845800000000002</v>
      </c>
      <c r="N2066" s="18">
        <v>0.50373100000000004</v>
      </c>
      <c r="O2066" s="17">
        <v>0</v>
      </c>
      <c r="P2066" s="68" t="s">
        <v>3497</v>
      </c>
      <c r="Q2066" s="67" t="s">
        <v>103</v>
      </c>
      <c r="R2066" s="129" t="s">
        <v>110</v>
      </c>
    </row>
    <row r="2067" spans="1:18">
      <c r="A2067" s="71" t="s">
        <v>22</v>
      </c>
      <c r="B2067" s="23">
        <v>1000105616482</v>
      </c>
      <c r="C2067" s="17" t="s">
        <v>91</v>
      </c>
      <c r="D2067" s="17" t="s">
        <v>89</v>
      </c>
      <c r="E2067" s="17">
        <v>0.68889999999999996</v>
      </c>
      <c r="F2067" s="18">
        <v>0.35709999999999997</v>
      </c>
      <c r="G2067" s="71" t="s">
        <v>2033</v>
      </c>
      <c r="H2067" s="23">
        <v>1000105635679</v>
      </c>
      <c r="I2067" s="17" t="s">
        <v>97</v>
      </c>
      <c r="J2067" s="17" t="s">
        <v>98</v>
      </c>
      <c r="K2067" s="17">
        <v>0.39560000000000001</v>
      </c>
      <c r="L2067" s="17">
        <v>0.66869999999999996</v>
      </c>
      <c r="M2067" s="17">
        <v>0.682697</v>
      </c>
      <c r="N2067" s="18">
        <v>0.83477599999999996</v>
      </c>
      <c r="O2067" s="17">
        <v>0</v>
      </c>
      <c r="P2067" s="68" t="s">
        <v>3497</v>
      </c>
      <c r="Q2067" s="67" t="s">
        <v>103</v>
      </c>
      <c r="R2067" s="129" t="s">
        <v>110</v>
      </c>
    </row>
    <row r="2068" spans="1:18">
      <c r="A2068" s="71" t="s">
        <v>22</v>
      </c>
      <c r="B2068" s="23">
        <v>1000105616482</v>
      </c>
      <c r="C2068" s="17" t="s">
        <v>91</v>
      </c>
      <c r="D2068" s="17" t="s">
        <v>89</v>
      </c>
      <c r="E2068" s="17">
        <v>0.68889999999999996</v>
      </c>
      <c r="F2068" s="18">
        <v>0.35709999999999997</v>
      </c>
      <c r="G2068" s="71" t="s">
        <v>2034</v>
      </c>
      <c r="H2068" s="23">
        <v>1000105639241</v>
      </c>
      <c r="I2068" s="17" t="s">
        <v>107</v>
      </c>
      <c r="J2068" s="17" t="s">
        <v>108</v>
      </c>
      <c r="K2068" s="17">
        <v>0.44429999999999997</v>
      </c>
      <c r="L2068" s="17">
        <v>0.67759999999999998</v>
      </c>
      <c r="M2068" s="17">
        <v>0.55191100000000004</v>
      </c>
      <c r="N2068" s="18">
        <v>0.62119899999999995</v>
      </c>
      <c r="O2068" s="17">
        <v>0</v>
      </c>
      <c r="P2068" s="68" t="s">
        <v>3565</v>
      </c>
      <c r="Q2068" s="67" t="s">
        <v>125</v>
      </c>
      <c r="R2068" s="129" t="s">
        <v>110</v>
      </c>
    </row>
    <row r="2069" spans="1:18">
      <c r="A2069" s="71" t="s">
        <v>22</v>
      </c>
      <c r="B2069" s="23">
        <v>1000105616482</v>
      </c>
      <c r="C2069" s="17" t="s">
        <v>91</v>
      </c>
      <c r="D2069" s="17" t="s">
        <v>89</v>
      </c>
      <c r="E2069" s="17">
        <v>0.68889999999999996</v>
      </c>
      <c r="F2069" s="18">
        <v>0.35709999999999997</v>
      </c>
      <c r="G2069" s="71" t="s">
        <v>2035</v>
      </c>
      <c r="H2069" s="23">
        <v>1000105639330</v>
      </c>
      <c r="I2069" s="17" t="s">
        <v>2036</v>
      </c>
      <c r="J2069" s="17" t="s">
        <v>97</v>
      </c>
      <c r="K2069" s="17">
        <v>0.4642</v>
      </c>
      <c r="L2069" s="17">
        <v>0.66669999999999996</v>
      </c>
      <c r="M2069" s="17">
        <v>0.515096</v>
      </c>
      <c r="N2069" s="18">
        <v>0.69637300000000002</v>
      </c>
      <c r="O2069" s="17">
        <v>0</v>
      </c>
      <c r="P2069" s="68" t="s">
        <v>3565</v>
      </c>
      <c r="Q2069" s="67" t="s">
        <v>125</v>
      </c>
      <c r="R2069" s="129" t="s">
        <v>110</v>
      </c>
    </row>
    <row r="2070" spans="1:18">
      <c r="A2070" s="71" t="s">
        <v>22</v>
      </c>
      <c r="B2070" s="23">
        <v>1000105616482</v>
      </c>
      <c r="C2070" s="17" t="s">
        <v>91</v>
      </c>
      <c r="D2070" s="17" t="s">
        <v>89</v>
      </c>
      <c r="E2070" s="17">
        <v>0.68889999999999996</v>
      </c>
      <c r="F2070" s="18">
        <v>0.35709999999999997</v>
      </c>
      <c r="G2070" s="71" t="s">
        <v>2037</v>
      </c>
      <c r="H2070" s="23">
        <v>1000105639611</v>
      </c>
      <c r="I2070" s="17" t="s">
        <v>97</v>
      </c>
      <c r="J2070" s="17" t="s">
        <v>98</v>
      </c>
      <c r="K2070" s="17">
        <v>0.45529999999999998</v>
      </c>
      <c r="L2070" s="17">
        <v>0.65969999999999995</v>
      </c>
      <c r="M2070" s="17">
        <v>0.47293200000000002</v>
      </c>
      <c r="N2070" s="18">
        <v>0.76</v>
      </c>
      <c r="O2070" s="17">
        <v>0</v>
      </c>
      <c r="P2070" s="68" t="s">
        <v>3565</v>
      </c>
      <c r="Q2070" s="67" t="s">
        <v>125</v>
      </c>
      <c r="R2070" s="129" t="s">
        <v>110</v>
      </c>
    </row>
    <row r="2071" spans="1:18">
      <c r="A2071" s="71" t="s">
        <v>22</v>
      </c>
      <c r="B2071" s="23">
        <v>1000105616482</v>
      </c>
      <c r="C2071" s="17" t="s">
        <v>91</v>
      </c>
      <c r="D2071" s="17" t="s">
        <v>89</v>
      </c>
      <c r="E2071" s="17">
        <v>0.68889999999999996</v>
      </c>
      <c r="F2071" s="18">
        <v>0.35709999999999997</v>
      </c>
      <c r="G2071" s="71" t="s">
        <v>2038</v>
      </c>
      <c r="H2071" s="23">
        <v>1000105640978</v>
      </c>
      <c r="I2071" s="17" t="s">
        <v>98</v>
      </c>
      <c r="J2071" s="17" t="s">
        <v>97</v>
      </c>
      <c r="K2071" s="17">
        <v>0.4612</v>
      </c>
      <c r="L2071" s="17">
        <v>0.65969999999999995</v>
      </c>
      <c r="M2071" s="17">
        <v>0.50285299999999999</v>
      </c>
      <c r="N2071" s="18">
        <v>0.76</v>
      </c>
      <c r="O2071" s="17">
        <v>0</v>
      </c>
      <c r="P2071" s="68" t="s">
        <v>3565</v>
      </c>
      <c r="Q2071" s="67" t="s">
        <v>125</v>
      </c>
      <c r="R2071" s="129" t="s">
        <v>110</v>
      </c>
    </row>
    <row r="2072" spans="1:18">
      <c r="A2072" s="71" t="s">
        <v>22</v>
      </c>
      <c r="B2072" s="23">
        <v>1000105616482</v>
      </c>
      <c r="C2072" s="17" t="s">
        <v>91</v>
      </c>
      <c r="D2072" s="17" t="s">
        <v>89</v>
      </c>
      <c r="E2072" s="17">
        <v>0.68889999999999996</v>
      </c>
      <c r="F2072" s="18">
        <v>0.35709999999999997</v>
      </c>
      <c r="G2072" s="71" t="s">
        <v>2039</v>
      </c>
      <c r="H2072" s="23">
        <v>1000105641935</v>
      </c>
      <c r="I2072" s="17" t="s">
        <v>108</v>
      </c>
      <c r="J2072" s="17" t="s">
        <v>2040</v>
      </c>
      <c r="K2072" s="17">
        <v>0.4622</v>
      </c>
      <c r="L2072" s="17">
        <v>0.65969999999999995</v>
      </c>
      <c r="M2072" s="17">
        <v>0.50080100000000005</v>
      </c>
      <c r="N2072" s="18">
        <v>0.76</v>
      </c>
      <c r="O2072" s="17">
        <v>0</v>
      </c>
      <c r="P2072" s="68" t="s">
        <v>3565</v>
      </c>
      <c r="Q2072" s="67" t="s">
        <v>125</v>
      </c>
      <c r="R2072" s="129" t="s">
        <v>110</v>
      </c>
    </row>
    <row r="2073" spans="1:18">
      <c r="A2073" s="71" t="s">
        <v>22</v>
      </c>
      <c r="B2073" s="23">
        <v>1000105616482</v>
      </c>
      <c r="C2073" s="17" t="s">
        <v>91</v>
      </c>
      <c r="D2073" s="17" t="s">
        <v>89</v>
      </c>
      <c r="E2073" s="17">
        <v>0.68889999999999996</v>
      </c>
      <c r="F2073" s="18">
        <v>0.35709999999999997</v>
      </c>
      <c r="G2073" s="71" t="s">
        <v>2041</v>
      </c>
      <c r="H2073" s="23">
        <v>1000105642803</v>
      </c>
      <c r="I2073" s="17" t="s">
        <v>98</v>
      </c>
      <c r="J2073" s="17" t="s">
        <v>107</v>
      </c>
      <c r="K2073" s="17">
        <v>0.31009999999999999</v>
      </c>
      <c r="L2073" s="17">
        <v>0.64290000000000003</v>
      </c>
      <c r="M2073" s="17">
        <v>0.96777500000000005</v>
      </c>
      <c r="N2073" s="18">
        <v>0.82675200000000004</v>
      </c>
      <c r="O2073" s="17">
        <v>1</v>
      </c>
      <c r="P2073" s="68" t="s">
        <v>3565</v>
      </c>
      <c r="Q2073" s="67" t="s">
        <v>93</v>
      </c>
      <c r="R2073" s="129" t="s">
        <v>110</v>
      </c>
    </row>
    <row r="2074" spans="1:18">
      <c r="A2074" s="71" t="s">
        <v>22</v>
      </c>
      <c r="B2074" s="23">
        <v>1000105616482</v>
      </c>
      <c r="C2074" s="17" t="s">
        <v>91</v>
      </c>
      <c r="D2074" s="17" t="s">
        <v>89</v>
      </c>
      <c r="E2074" s="17">
        <v>0.68889999999999996</v>
      </c>
      <c r="F2074" s="18">
        <v>0.35709999999999997</v>
      </c>
      <c r="G2074" s="71" t="s">
        <v>2042</v>
      </c>
      <c r="H2074" s="23">
        <v>1000105643134</v>
      </c>
      <c r="I2074" s="17" t="s">
        <v>108</v>
      </c>
      <c r="J2074" s="17" t="s">
        <v>107</v>
      </c>
      <c r="K2074" s="17">
        <v>0.4622</v>
      </c>
      <c r="L2074" s="17">
        <v>0.65969999999999995</v>
      </c>
      <c r="M2074" s="17">
        <v>0.50080100000000005</v>
      </c>
      <c r="N2074" s="18">
        <v>0.76</v>
      </c>
      <c r="O2074" s="17">
        <v>0</v>
      </c>
      <c r="P2074" s="68" t="s">
        <v>3565</v>
      </c>
      <c r="Q2074" s="67" t="s">
        <v>93</v>
      </c>
      <c r="R2074" s="129" t="s">
        <v>110</v>
      </c>
    </row>
    <row r="2075" spans="1:18">
      <c r="A2075" s="71" t="s">
        <v>22</v>
      </c>
      <c r="B2075" s="23">
        <v>1000105616482</v>
      </c>
      <c r="C2075" s="17" t="s">
        <v>91</v>
      </c>
      <c r="D2075" s="17" t="s">
        <v>89</v>
      </c>
      <c r="E2075" s="17">
        <v>0.68889999999999996</v>
      </c>
      <c r="F2075" s="18">
        <v>0.35709999999999997</v>
      </c>
      <c r="G2075" s="71" t="s">
        <v>2043</v>
      </c>
      <c r="H2075" s="23">
        <v>1000105643244</v>
      </c>
      <c r="I2075" s="17" t="s">
        <v>108</v>
      </c>
      <c r="J2075" s="17" t="s">
        <v>107</v>
      </c>
      <c r="K2075" s="17">
        <v>0.4622</v>
      </c>
      <c r="L2075" s="17">
        <v>0.65969999999999995</v>
      </c>
      <c r="M2075" s="17">
        <v>0.50080100000000005</v>
      </c>
      <c r="N2075" s="18">
        <v>0.76</v>
      </c>
      <c r="O2075" s="17">
        <v>0</v>
      </c>
      <c r="P2075" s="68" t="s">
        <v>3565</v>
      </c>
      <c r="Q2075" s="67" t="s">
        <v>93</v>
      </c>
      <c r="R2075" s="129" t="s">
        <v>110</v>
      </c>
    </row>
    <row r="2076" spans="1:18">
      <c r="A2076" s="71" t="s">
        <v>22</v>
      </c>
      <c r="B2076" s="23">
        <v>1000105616482</v>
      </c>
      <c r="C2076" s="17" t="s">
        <v>91</v>
      </c>
      <c r="D2076" s="17" t="s">
        <v>89</v>
      </c>
      <c r="E2076" s="17">
        <v>0.68889999999999996</v>
      </c>
      <c r="F2076" s="18">
        <v>0.35709999999999997</v>
      </c>
      <c r="G2076" s="71" t="s">
        <v>2044</v>
      </c>
      <c r="H2076" s="23">
        <v>1000105643332</v>
      </c>
      <c r="I2076" s="17" t="s">
        <v>107</v>
      </c>
      <c r="J2076" s="17" t="s">
        <v>98</v>
      </c>
      <c r="K2076" s="17">
        <v>0.4622</v>
      </c>
      <c r="L2076" s="17">
        <v>0.65969999999999995</v>
      </c>
      <c r="M2076" s="17">
        <v>0.50080100000000005</v>
      </c>
      <c r="N2076" s="18">
        <v>0.76</v>
      </c>
      <c r="O2076" s="17">
        <v>0</v>
      </c>
      <c r="P2076" s="68" t="s">
        <v>3565</v>
      </c>
      <c r="Q2076" s="67" t="s">
        <v>93</v>
      </c>
      <c r="R2076" s="129" t="s">
        <v>110</v>
      </c>
    </row>
    <row r="2077" spans="1:18">
      <c r="A2077" s="71" t="s">
        <v>22</v>
      </c>
      <c r="B2077" s="23">
        <v>1000105616482</v>
      </c>
      <c r="C2077" s="17" t="s">
        <v>91</v>
      </c>
      <c r="D2077" s="17" t="s">
        <v>89</v>
      </c>
      <c r="E2077" s="17">
        <v>0.68889999999999996</v>
      </c>
      <c r="F2077" s="18">
        <v>0.35709999999999997</v>
      </c>
      <c r="G2077" s="71" t="s">
        <v>2045</v>
      </c>
      <c r="H2077" s="23">
        <v>1000105643352</v>
      </c>
      <c r="I2077" s="17" t="s">
        <v>107</v>
      </c>
      <c r="J2077" s="17" t="s">
        <v>108</v>
      </c>
      <c r="K2077" s="17">
        <v>0.4622</v>
      </c>
      <c r="L2077" s="17">
        <v>0.65869999999999995</v>
      </c>
      <c r="M2077" s="17">
        <v>0.50080100000000005</v>
      </c>
      <c r="N2077" s="18">
        <v>0.75621700000000003</v>
      </c>
      <c r="O2077" s="17">
        <v>0</v>
      </c>
      <c r="P2077" s="68" t="s">
        <v>3565</v>
      </c>
      <c r="Q2077" s="67" t="s">
        <v>93</v>
      </c>
      <c r="R2077" s="129" t="s">
        <v>110</v>
      </c>
    </row>
    <row r="2078" spans="1:18">
      <c r="A2078" s="71" t="s">
        <v>22</v>
      </c>
      <c r="B2078" s="23">
        <v>1000105616482</v>
      </c>
      <c r="C2078" s="17" t="s">
        <v>91</v>
      </c>
      <c r="D2078" s="17" t="s">
        <v>89</v>
      </c>
      <c r="E2078" s="17">
        <v>0.68889999999999996</v>
      </c>
      <c r="F2078" s="18">
        <v>0.35709999999999997</v>
      </c>
      <c r="G2078" s="71" t="s">
        <v>2046</v>
      </c>
      <c r="H2078" s="23">
        <v>1000105643436</v>
      </c>
      <c r="I2078" s="17" t="s">
        <v>98</v>
      </c>
      <c r="J2078" s="17" t="s">
        <v>97</v>
      </c>
      <c r="K2078" s="17">
        <v>0.4622</v>
      </c>
      <c r="L2078" s="17">
        <v>0.65969999999999995</v>
      </c>
      <c r="M2078" s="17">
        <v>0.50080100000000005</v>
      </c>
      <c r="N2078" s="18">
        <v>0.76</v>
      </c>
      <c r="O2078" s="17">
        <v>0</v>
      </c>
      <c r="P2078" s="68" t="s">
        <v>3565</v>
      </c>
      <c r="Q2078" s="67" t="s">
        <v>93</v>
      </c>
      <c r="R2078" s="129" t="s">
        <v>110</v>
      </c>
    </row>
    <row r="2079" spans="1:18">
      <c r="A2079" s="71" t="s">
        <v>22</v>
      </c>
      <c r="B2079" s="23">
        <v>1000105616482</v>
      </c>
      <c r="C2079" s="17" t="s">
        <v>91</v>
      </c>
      <c r="D2079" s="17" t="s">
        <v>89</v>
      </c>
      <c r="E2079" s="17">
        <v>0.68889999999999996</v>
      </c>
      <c r="F2079" s="18">
        <v>0.35709999999999997</v>
      </c>
      <c r="G2079" s="71" t="s">
        <v>2047</v>
      </c>
      <c r="H2079" s="23">
        <v>1000105643470</v>
      </c>
      <c r="I2079" s="17" t="s">
        <v>967</v>
      </c>
      <c r="J2079" s="17" t="s">
        <v>97</v>
      </c>
      <c r="K2079" s="17">
        <v>0.4622</v>
      </c>
      <c r="L2079" s="17">
        <v>0.65969999999999995</v>
      </c>
      <c r="M2079" s="17">
        <v>0.50080100000000005</v>
      </c>
      <c r="N2079" s="18">
        <v>0.76</v>
      </c>
      <c r="O2079" s="17">
        <v>0</v>
      </c>
      <c r="P2079" s="68" t="s">
        <v>3565</v>
      </c>
      <c r="Q2079" s="67" t="s">
        <v>93</v>
      </c>
      <c r="R2079" s="129" t="s">
        <v>110</v>
      </c>
    </row>
    <row r="2080" spans="1:18">
      <c r="A2080" s="71" t="s">
        <v>22</v>
      </c>
      <c r="B2080" s="23">
        <v>1000105616482</v>
      </c>
      <c r="C2080" s="17" t="s">
        <v>91</v>
      </c>
      <c r="D2080" s="17" t="s">
        <v>89</v>
      </c>
      <c r="E2080" s="17">
        <v>0.68889999999999996</v>
      </c>
      <c r="F2080" s="18">
        <v>0.35709999999999997</v>
      </c>
      <c r="G2080" s="71" t="s">
        <v>2048</v>
      </c>
      <c r="H2080" s="23">
        <v>1000105644275</v>
      </c>
      <c r="I2080" s="17" t="s">
        <v>97</v>
      </c>
      <c r="J2080" s="17" t="s">
        <v>107</v>
      </c>
      <c r="K2080" s="17">
        <v>0.30909999999999999</v>
      </c>
      <c r="L2080" s="17">
        <v>0.64290000000000003</v>
      </c>
      <c r="M2080" s="17">
        <v>0.95409999999999995</v>
      </c>
      <c r="N2080" s="18">
        <v>0.82675200000000004</v>
      </c>
      <c r="O2080" s="17">
        <v>1</v>
      </c>
      <c r="P2080" s="68" t="s">
        <v>3565</v>
      </c>
      <c r="Q2080" s="67" t="s">
        <v>93</v>
      </c>
      <c r="R2080" s="129" t="s">
        <v>110</v>
      </c>
    </row>
    <row r="2081" spans="1:18">
      <c r="A2081" s="71" t="s">
        <v>22</v>
      </c>
      <c r="B2081" s="23">
        <v>1000105616482</v>
      </c>
      <c r="C2081" s="17" t="s">
        <v>91</v>
      </c>
      <c r="D2081" s="17" t="s">
        <v>89</v>
      </c>
      <c r="E2081" s="17">
        <v>0.68889999999999996</v>
      </c>
      <c r="F2081" s="18">
        <v>0.35709999999999997</v>
      </c>
      <c r="G2081" s="71" t="s">
        <v>2049</v>
      </c>
      <c r="H2081" s="23">
        <v>1000105644636</v>
      </c>
      <c r="I2081" s="17" t="s">
        <v>107</v>
      </c>
      <c r="J2081" s="17" t="s">
        <v>98</v>
      </c>
      <c r="K2081" s="17">
        <v>0.4622</v>
      </c>
      <c r="L2081" s="17">
        <v>0.65969999999999995</v>
      </c>
      <c r="M2081" s="17">
        <v>0.50080100000000005</v>
      </c>
      <c r="N2081" s="18">
        <v>0.76</v>
      </c>
      <c r="O2081" s="17">
        <v>0</v>
      </c>
      <c r="P2081" s="68" t="s">
        <v>3565</v>
      </c>
      <c r="Q2081" s="67" t="s">
        <v>93</v>
      </c>
      <c r="R2081" s="129" t="s">
        <v>110</v>
      </c>
    </row>
    <row r="2082" spans="1:18">
      <c r="A2082" s="71" t="s">
        <v>22</v>
      </c>
      <c r="B2082" s="23">
        <v>1000105616482</v>
      </c>
      <c r="C2082" s="17" t="s">
        <v>91</v>
      </c>
      <c r="D2082" s="17" t="s">
        <v>89</v>
      </c>
      <c r="E2082" s="17">
        <v>0.68889999999999996</v>
      </c>
      <c r="F2082" s="18">
        <v>0.35709999999999997</v>
      </c>
      <c r="G2082" s="71" t="s">
        <v>2050</v>
      </c>
      <c r="H2082" s="23">
        <v>1000105644736</v>
      </c>
      <c r="I2082" s="17" t="s">
        <v>97</v>
      </c>
      <c r="J2082" s="17" t="s">
        <v>108</v>
      </c>
      <c r="K2082" s="17">
        <v>0.4622</v>
      </c>
      <c r="L2082" s="17">
        <v>0.65969999999999995</v>
      </c>
      <c r="M2082" s="17">
        <v>0.50080100000000005</v>
      </c>
      <c r="N2082" s="18">
        <v>0.76</v>
      </c>
      <c r="O2082" s="17">
        <v>0</v>
      </c>
      <c r="P2082" s="68" t="s">
        <v>3565</v>
      </c>
      <c r="Q2082" s="67" t="s">
        <v>93</v>
      </c>
      <c r="R2082" s="129" t="s">
        <v>110</v>
      </c>
    </row>
    <row r="2083" spans="1:18">
      <c r="A2083" s="71" t="s">
        <v>22</v>
      </c>
      <c r="B2083" s="23">
        <v>1000105616482</v>
      </c>
      <c r="C2083" s="17" t="s">
        <v>91</v>
      </c>
      <c r="D2083" s="17" t="s">
        <v>89</v>
      </c>
      <c r="E2083" s="17">
        <v>0.68889999999999996</v>
      </c>
      <c r="F2083" s="18">
        <v>0.35709999999999997</v>
      </c>
      <c r="G2083" s="71" t="s">
        <v>2051</v>
      </c>
      <c r="H2083" s="23">
        <v>1000105645622</v>
      </c>
      <c r="I2083" s="17" t="s">
        <v>98</v>
      </c>
      <c r="J2083" s="17" t="s">
        <v>97</v>
      </c>
      <c r="K2083" s="17">
        <v>0.4622</v>
      </c>
      <c r="L2083" s="17">
        <v>0.65969999999999995</v>
      </c>
      <c r="M2083" s="17">
        <v>0.50080100000000005</v>
      </c>
      <c r="N2083" s="18">
        <v>0.76</v>
      </c>
      <c r="O2083" s="17">
        <v>0</v>
      </c>
      <c r="P2083" s="68" t="s">
        <v>3565</v>
      </c>
      <c r="Q2083" s="67" t="s">
        <v>93</v>
      </c>
      <c r="R2083" s="129" t="s">
        <v>110</v>
      </c>
    </row>
    <row r="2084" spans="1:18">
      <c r="A2084" s="71" t="s">
        <v>22</v>
      </c>
      <c r="B2084" s="23">
        <v>1000105616482</v>
      </c>
      <c r="C2084" s="17" t="s">
        <v>91</v>
      </c>
      <c r="D2084" s="17" t="s">
        <v>89</v>
      </c>
      <c r="E2084" s="17">
        <v>0.68889999999999996</v>
      </c>
      <c r="F2084" s="18">
        <v>0.35709999999999997</v>
      </c>
      <c r="G2084" s="71" t="s">
        <v>2052</v>
      </c>
      <c r="H2084" s="23">
        <v>1000105645725</v>
      </c>
      <c r="I2084" s="17" t="s">
        <v>108</v>
      </c>
      <c r="J2084" s="17" t="s">
        <v>107</v>
      </c>
      <c r="K2084" s="17">
        <v>0.36280000000000001</v>
      </c>
      <c r="L2084" s="17">
        <v>0.65969999999999995</v>
      </c>
      <c r="M2084" s="17">
        <v>0.68573700000000004</v>
      </c>
      <c r="N2084" s="18">
        <v>0.76</v>
      </c>
      <c r="O2084" s="17">
        <v>0</v>
      </c>
      <c r="P2084" s="68" t="s">
        <v>3565</v>
      </c>
      <c r="Q2084" s="67" t="s">
        <v>93</v>
      </c>
      <c r="R2084" s="129" t="s">
        <v>110</v>
      </c>
    </row>
    <row r="2085" spans="1:18">
      <c r="A2085" s="71" t="s">
        <v>22</v>
      </c>
      <c r="B2085" s="23">
        <v>1000105616482</v>
      </c>
      <c r="C2085" s="17" t="s">
        <v>91</v>
      </c>
      <c r="D2085" s="17" t="s">
        <v>89</v>
      </c>
      <c r="E2085" s="17">
        <v>0.68889999999999996</v>
      </c>
      <c r="F2085" s="18">
        <v>0.35709999999999997</v>
      </c>
      <c r="G2085" s="71" t="s">
        <v>2053</v>
      </c>
      <c r="H2085" s="23">
        <v>1000105646395</v>
      </c>
      <c r="I2085" s="17" t="s">
        <v>98</v>
      </c>
      <c r="J2085" s="17" t="s">
        <v>97</v>
      </c>
      <c r="K2085" s="17">
        <v>0.4612</v>
      </c>
      <c r="L2085" s="17">
        <v>0.65969999999999995</v>
      </c>
      <c r="M2085" s="17">
        <v>0.49070999999999998</v>
      </c>
      <c r="N2085" s="18">
        <v>0.76</v>
      </c>
      <c r="O2085" s="17">
        <v>0</v>
      </c>
      <c r="P2085" s="68" t="s">
        <v>3565</v>
      </c>
      <c r="Q2085" s="67" t="s">
        <v>93</v>
      </c>
      <c r="R2085" s="129" t="s">
        <v>110</v>
      </c>
    </row>
    <row r="2086" spans="1:18">
      <c r="A2086" s="71" t="s">
        <v>22</v>
      </c>
      <c r="B2086" s="23">
        <v>1000105616482</v>
      </c>
      <c r="C2086" s="17" t="s">
        <v>91</v>
      </c>
      <c r="D2086" s="17" t="s">
        <v>89</v>
      </c>
      <c r="E2086" s="17">
        <v>0.68889999999999996</v>
      </c>
      <c r="F2086" s="18">
        <v>0.35709999999999997</v>
      </c>
      <c r="G2086" s="71" t="s">
        <v>2054</v>
      </c>
      <c r="H2086" s="23">
        <v>1000105647300</v>
      </c>
      <c r="I2086" s="17" t="s">
        <v>107</v>
      </c>
      <c r="J2086" s="17" t="s">
        <v>108</v>
      </c>
      <c r="K2086" s="17">
        <v>0.4622</v>
      </c>
      <c r="L2086" s="17">
        <v>0.65969999999999995</v>
      </c>
      <c r="M2086" s="17">
        <v>0.50080100000000005</v>
      </c>
      <c r="N2086" s="18">
        <v>0.76</v>
      </c>
      <c r="O2086" s="17">
        <v>0</v>
      </c>
      <c r="P2086" s="68" t="s">
        <v>3565</v>
      </c>
      <c r="Q2086" s="67" t="s">
        <v>93</v>
      </c>
      <c r="R2086" s="129" t="s">
        <v>110</v>
      </c>
    </row>
    <row r="2087" spans="1:18">
      <c r="A2087" s="71" t="s">
        <v>22</v>
      </c>
      <c r="B2087" s="23">
        <v>1000105616482</v>
      </c>
      <c r="C2087" s="17" t="s">
        <v>91</v>
      </c>
      <c r="D2087" s="17" t="s">
        <v>89</v>
      </c>
      <c r="E2087" s="17">
        <v>0.68889999999999996</v>
      </c>
      <c r="F2087" s="18">
        <v>0.35709999999999997</v>
      </c>
      <c r="G2087" s="71" t="s">
        <v>2055</v>
      </c>
      <c r="H2087" s="23">
        <v>1000105648181</v>
      </c>
      <c r="I2087" s="17" t="s">
        <v>98</v>
      </c>
      <c r="J2087" s="17" t="s">
        <v>2056</v>
      </c>
      <c r="K2087" s="17">
        <v>0.4662</v>
      </c>
      <c r="L2087" s="17">
        <v>0.66069999999999995</v>
      </c>
      <c r="M2087" s="17">
        <v>0.49268000000000001</v>
      </c>
      <c r="N2087" s="18">
        <v>0.75618099999999999</v>
      </c>
      <c r="O2087" s="17">
        <v>0</v>
      </c>
      <c r="P2087" s="68" t="s">
        <v>3565</v>
      </c>
      <c r="Q2087" s="67" t="s">
        <v>93</v>
      </c>
      <c r="R2087" s="129" t="s">
        <v>110</v>
      </c>
    </row>
    <row r="2088" spans="1:18">
      <c r="A2088" s="71" t="s">
        <v>22</v>
      </c>
      <c r="B2088" s="23">
        <v>1000105616482</v>
      </c>
      <c r="C2088" s="17" t="s">
        <v>91</v>
      </c>
      <c r="D2088" s="17" t="s">
        <v>89</v>
      </c>
      <c r="E2088" s="17">
        <v>0.68889999999999996</v>
      </c>
      <c r="F2088" s="18">
        <v>0.35709999999999997</v>
      </c>
      <c r="G2088" s="71" t="s">
        <v>2057</v>
      </c>
      <c r="H2088" s="23">
        <v>1000105648651</v>
      </c>
      <c r="I2088" s="17" t="s">
        <v>108</v>
      </c>
      <c r="J2088" s="17" t="s">
        <v>98</v>
      </c>
      <c r="K2088" s="17">
        <v>0.4622</v>
      </c>
      <c r="L2088" s="17">
        <v>0.65969999999999995</v>
      </c>
      <c r="M2088" s="17">
        <v>0.50080100000000005</v>
      </c>
      <c r="N2088" s="18">
        <v>0.76</v>
      </c>
      <c r="O2088" s="17">
        <v>0</v>
      </c>
      <c r="P2088" s="68" t="s">
        <v>3565</v>
      </c>
      <c r="Q2088" s="67" t="s">
        <v>93</v>
      </c>
      <c r="R2088" s="129" t="s">
        <v>110</v>
      </c>
    </row>
    <row r="2089" spans="1:18">
      <c r="A2089" s="71" t="s">
        <v>22</v>
      </c>
      <c r="B2089" s="23">
        <v>1000105616482</v>
      </c>
      <c r="C2089" s="17" t="s">
        <v>91</v>
      </c>
      <c r="D2089" s="17" t="s">
        <v>89</v>
      </c>
      <c r="E2089" s="17">
        <v>0.68889999999999996</v>
      </c>
      <c r="F2089" s="18">
        <v>0.35709999999999997</v>
      </c>
      <c r="G2089" s="71" t="s">
        <v>2058</v>
      </c>
      <c r="H2089" s="23">
        <v>1000105649158</v>
      </c>
      <c r="I2089" s="17" t="s">
        <v>108</v>
      </c>
      <c r="J2089" s="17" t="s">
        <v>107</v>
      </c>
      <c r="K2089" s="17">
        <v>0.4622</v>
      </c>
      <c r="L2089" s="17">
        <v>0.65969999999999995</v>
      </c>
      <c r="M2089" s="17">
        <v>0.50080100000000005</v>
      </c>
      <c r="N2089" s="18">
        <v>0.76</v>
      </c>
      <c r="O2089" s="17">
        <v>0</v>
      </c>
      <c r="P2089" s="68" t="s">
        <v>3565</v>
      </c>
      <c r="Q2089" s="67" t="s">
        <v>93</v>
      </c>
      <c r="R2089" s="129" t="s">
        <v>110</v>
      </c>
    </row>
    <row r="2090" spans="1:18">
      <c r="A2090" s="71" t="s">
        <v>22</v>
      </c>
      <c r="B2090" s="23">
        <v>1000105616482</v>
      </c>
      <c r="C2090" s="17" t="s">
        <v>91</v>
      </c>
      <c r="D2090" s="17" t="s">
        <v>89</v>
      </c>
      <c r="E2090" s="17">
        <v>0.68889999999999996</v>
      </c>
      <c r="F2090" s="18">
        <v>0.35709999999999997</v>
      </c>
      <c r="G2090" s="71" t="s">
        <v>2059</v>
      </c>
      <c r="H2090" s="23">
        <v>1000105649572</v>
      </c>
      <c r="I2090" s="17" t="s">
        <v>97</v>
      </c>
      <c r="J2090" s="17" t="s">
        <v>98</v>
      </c>
      <c r="K2090" s="17">
        <v>0.47710000000000002</v>
      </c>
      <c r="L2090" s="17">
        <v>0.66069999999999995</v>
      </c>
      <c r="M2090" s="17">
        <v>0.47104499999999999</v>
      </c>
      <c r="N2090" s="18">
        <v>0.75618099999999999</v>
      </c>
      <c r="O2090" s="17">
        <v>0</v>
      </c>
      <c r="P2090" s="68" t="s">
        <v>3565</v>
      </c>
      <c r="Q2090" s="67" t="s">
        <v>93</v>
      </c>
      <c r="R2090" s="129" t="s">
        <v>110</v>
      </c>
    </row>
    <row r="2091" spans="1:18">
      <c r="A2091" s="71" t="s">
        <v>22</v>
      </c>
      <c r="B2091" s="23">
        <v>1000105616482</v>
      </c>
      <c r="C2091" s="17" t="s">
        <v>91</v>
      </c>
      <c r="D2091" s="17" t="s">
        <v>89</v>
      </c>
      <c r="E2091" s="17">
        <v>0.68889999999999996</v>
      </c>
      <c r="F2091" s="18">
        <v>0.35709999999999997</v>
      </c>
      <c r="G2091" s="71" t="s">
        <v>2060</v>
      </c>
      <c r="H2091" s="23">
        <v>1000105649813</v>
      </c>
      <c r="I2091" s="17" t="s">
        <v>107</v>
      </c>
      <c r="J2091" s="17" t="s">
        <v>108</v>
      </c>
      <c r="K2091" s="17">
        <v>0.4622</v>
      </c>
      <c r="L2091" s="17">
        <v>0.65969999999999995</v>
      </c>
      <c r="M2091" s="17">
        <v>0.50080100000000005</v>
      </c>
      <c r="N2091" s="18">
        <v>0.76</v>
      </c>
      <c r="O2091" s="17">
        <v>0</v>
      </c>
      <c r="P2091" s="68" t="s">
        <v>3565</v>
      </c>
      <c r="Q2091" s="67" t="s">
        <v>93</v>
      </c>
      <c r="R2091" s="129" t="s">
        <v>110</v>
      </c>
    </row>
    <row r="2092" spans="1:18">
      <c r="A2092" s="71" t="s">
        <v>22</v>
      </c>
      <c r="B2092" s="23">
        <v>1000105616482</v>
      </c>
      <c r="C2092" s="17" t="s">
        <v>91</v>
      </c>
      <c r="D2092" s="17" t="s">
        <v>89</v>
      </c>
      <c r="E2092" s="17">
        <v>0.68889999999999996</v>
      </c>
      <c r="F2092" s="18">
        <v>0.35709999999999997</v>
      </c>
      <c r="G2092" s="71" t="s">
        <v>2061</v>
      </c>
      <c r="H2092" s="23">
        <v>1000105650598</v>
      </c>
      <c r="I2092" s="17" t="s">
        <v>108</v>
      </c>
      <c r="J2092" s="17" t="s">
        <v>107</v>
      </c>
      <c r="K2092" s="17">
        <v>0.4622</v>
      </c>
      <c r="L2092" s="17">
        <v>0.65969999999999995</v>
      </c>
      <c r="M2092" s="17">
        <v>0.50080100000000005</v>
      </c>
      <c r="N2092" s="18">
        <v>0.76</v>
      </c>
      <c r="O2092" s="17">
        <v>0</v>
      </c>
      <c r="P2092" s="68" t="s">
        <v>3565</v>
      </c>
      <c r="Q2092" s="67" t="s">
        <v>93</v>
      </c>
      <c r="R2092" s="129" t="s">
        <v>110</v>
      </c>
    </row>
    <row r="2093" spans="1:18">
      <c r="A2093" s="71" t="s">
        <v>22</v>
      </c>
      <c r="B2093" s="23">
        <v>1000105616482</v>
      </c>
      <c r="C2093" s="17" t="s">
        <v>91</v>
      </c>
      <c r="D2093" s="17" t="s">
        <v>89</v>
      </c>
      <c r="E2093" s="17">
        <v>0.68889999999999996</v>
      </c>
      <c r="F2093" s="18">
        <v>0.35709999999999997</v>
      </c>
      <c r="G2093" s="71" t="s">
        <v>2062</v>
      </c>
      <c r="H2093" s="23">
        <v>1000105650626</v>
      </c>
      <c r="I2093" s="17" t="s">
        <v>108</v>
      </c>
      <c r="J2093" s="17" t="s">
        <v>98</v>
      </c>
      <c r="K2093" s="17">
        <v>0.4622</v>
      </c>
      <c r="L2093" s="17">
        <v>0.65969999999999995</v>
      </c>
      <c r="M2093" s="17">
        <v>0.50080100000000005</v>
      </c>
      <c r="N2093" s="18">
        <v>0.76</v>
      </c>
      <c r="O2093" s="17">
        <v>0</v>
      </c>
      <c r="P2093" s="68" t="s">
        <v>3565</v>
      </c>
      <c r="Q2093" s="67" t="s">
        <v>93</v>
      </c>
      <c r="R2093" s="129" t="s">
        <v>110</v>
      </c>
    </row>
    <row r="2094" spans="1:18">
      <c r="A2094" s="71" t="s">
        <v>22</v>
      </c>
      <c r="B2094" s="23">
        <v>1000105616482</v>
      </c>
      <c r="C2094" s="17" t="s">
        <v>91</v>
      </c>
      <c r="D2094" s="17" t="s">
        <v>89</v>
      </c>
      <c r="E2094" s="17">
        <v>0.68889999999999996</v>
      </c>
      <c r="F2094" s="18">
        <v>0.35709999999999997</v>
      </c>
      <c r="G2094" s="71" t="s">
        <v>2063</v>
      </c>
      <c r="H2094" s="23">
        <v>1000105650782</v>
      </c>
      <c r="I2094" s="17" t="s">
        <v>98</v>
      </c>
      <c r="J2094" s="17" t="s">
        <v>97</v>
      </c>
      <c r="K2094" s="17">
        <v>0.4622</v>
      </c>
      <c r="L2094" s="17">
        <v>0.65969999999999995</v>
      </c>
      <c r="M2094" s="17">
        <v>0.50080100000000005</v>
      </c>
      <c r="N2094" s="18">
        <v>0.76</v>
      </c>
      <c r="O2094" s="17">
        <v>0</v>
      </c>
      <c r="P2094" s="68" t="s">
        <v>3565</v>
      </c>
      <c r="Q2094" s="67" t="s">
        <v>93</v>
      </c>
      <c r="R2094" s="129" t="s">
        <v>110</v>
      </c>
    </row>
    <row r="2095" spans="1:18">
      <c r="A2095" s="71" t="s">
        <v>22</v>
      </c>
      <c r="B2095" s="23">
        <v>1000105616482</v>
      </c>
      <c r="C2095" s="17" t="s">
        <v>91</v>
      </c>
      <c r="D2095" s="17" t="s">
        <v>89</v>
      </c>
      <c r="E2095" s="17">
        <v>0.68889999999999996</v>
      </c>
      <c r="F2095" s="18">
        <v>0.35709999999999997</v>
      </c>
      <c r="G2095" s="71" t="s">
        <v>2064</v>
      </c>
      <c r="H2095" s="23">
        <v>1000105650837</v>
      </c>
      <c r="I2095" s="17" t="s">
        <v>97</v>
      </c>
      <c r="J2095" s="17" t="s">
        <v>98</v>
      </c>
      <c r="K2095" s="17">
        <v>0.4622</v>
      </c>
      <c r="L2095" s="17">
        <v>0.65969999999999995</v>
      </c>
      <c r="M2095" s="17">
        <v>0.50080100000000005</v>
      </c>
      <c r="N2095" s="18">
        <v>0.76</v>
      </c>
      <c r="O2095" s="17">
        <v>0</v>
      </c>
      <c r="P2095" s="68" t="s">
        <v>3565</v>
      </c>
      <c r="Q2095" s="67" t="s">
        <v>93</v>
      </c>
      <c r="R2095" s="129" t="s">
        <v>110</v>
      </c>
    </row>
    <row r="2096" spans="1:18">
      <c r="A2096" s="71" t="s">
        <v>22</v>
      </c>
      <c r="B2096" s="23">
        <v>1000105616482</v>
      </c>
      <c r="C2096" s="17" t="s">
        <v>91</v>
      </c>
      <c r="D2096" s="17" t="s">
        <v>89</v>
      </c>
      <c r="E2096" s="17">
        <v>0.68889999999999996</v>
      </c>
      <c r="F2096" s="18">
        <v>0.35709999999999997</v>
      </c>
      <c r="G2096" s="71" t="s">
        <v>2065</v>
      </c>
      <c r="H2096" s="23">
        <v>1000105650880</v>
      </c>
      <c r="I2096" s="17" t="s">
        <v>97</v>
      </c>
      <c r="J2096" s="17" t="s">
        <v>107</v>
      </c>
      <c r="K2096" s="17">
        <v>0.4622</v>
      </c>
      <c r="L2096" s="17">
        <v>0.65969999999999995</v>
      </c>
      <c r="M2096" s="17">
        <v>0.50080100000000005</v>
      </c>
      <c r="N2096" s="18">
        <v>0.76</v>
      </c>
      <c r="O2096" s="17">
        <v>0</v>
      </c>
      <c r="P2096" s="68" t="s">
        <v>3565</v>
      </c>
      <c r="Q2096" s="67" t="s">
        <v>93</v>
      </c>
      <c r="R2096" s="129" t="s">
        <v>110</v>
      </c>
    </row>
    <row r="2097" spans="1:18">
      <c r="A2097" s="71" t="s">
        <v>22</v>
      </c>
      <c r="B2097" s="23">
        <v>1000105616482</v>
      </c>
      <c r="C2097" s="17" t="s">
        <v>91</v>
      </c>
      <c r="D2097" s="17" t="s">
        <v>89</v>
      </c>
      <c r="E2097" s="17">
        <v>0.68889999999999996</v>
      </c>
      <c r="F2097" s="18">
        <v>0.35709999999999997</v>
      </c>
      <c r="G2097" s="71" t="s">
        <v>2066</v>
      </c>
      <c r="H2097" s="23">
        <v>1000105651386</v>
      </c>
      <c r="I2097" s="17" t="s">
        <v>97</v>
      </c>
      <c r="J2097" s="17" t="s">
        <v>98</v>
      </c>
      <c r="K2097" s="17">
        <v>0.4622</v>
      </c>
      <c r="L2097" s="17">
        <v>0.65969999999999995</v>
      </c>
      <c r="M2097" s="17">
        <v>0.50080100000000005</v>
      </c>
      <c r="N2097" s="18">
        <v>0.76</v>
      </c>
      <c r="O2097" s="17">
        <v>0</v>
      </c>
      <c r="P2097" s="68" t="s">
        <v>3565</v>
      </c>
      <c r="Q2097" s="67" t="s">
        <v>93</v>
      </c>
      <c r="R2097" s="129" t="s">
        <v>110</v>
      </c>
    </row>
    <row r="2098" spans="1:18">
      <c r="A2098" s="71" t="s">
        <v>22</v>
      </c>
      <c r="B2098" s="23">
        <v>1000105616482</v>
      </c>
      <c r="C2098" s="17" t="s">
        <v>91</v>
      </c>
      <c r="D2098" s="17" t="s">
        <v>89</v>
      </c>
      <c r="E2098" s="17">
        <v>0.68889999999999996</v>
      </c>
      <c r="F2098" s="18">
        <v>0.35709999999999997</v>
      </c>
      <c r="G2098" s="71" t="s">
        <v>2067</v>
      </c>
      <c r="H2098" s="23">
        <v>1000105651416</v>
      </c>
      <c r="I2098" s="17" t="s">
        <v>108</v>
      </c>
      <c r="J2098" s="17" t="s">
        <v>97</v>
      </c>
      <c r="K2098" s="17">
        <v>0.4622</v>
      </c>
      <c r="L2098" s="17">
        <v>0.65969999999999995</v>
      </c>
      <c r="M2098" s="17">
        <v>0.50080100000000005</v>
      </c>
      <c r="N2098" s="18">
        <v>0.76</v>
      </c>
      <c r="O2098" s="17">
        <v>0</v>
      </c>
      <c r="P2098" s="68" t="s">
        <v>3565</v>
      </c>
      <c r="Q2098" s="67" t="s">
        <v>93</v>
      </c>
      <c r="R2098" s="129" t="s">
        <v>110</v>
      </c>
    </row>
    <row r="2099" spans="1:18">
      <c r="A2099" s="71" t="s">
        <v>22</v>
      </c>
      <c r="B2099" s="23">
        <v>1000105616482</v>
      </c>
      <c r="C2099" s="17" t="s">
        <v>91</v>
      </c>
      <c r="D2099" s="17" t="s">
        <v>89</v>
      </c>
      <c r="E2099" s="17">
        <v>0.68889999999999996</v>
      </c>
      <c r="F2099" s="18">
        <v>0.35709999999999997</v>
      </c>
      <c r="G2099" s="71" t="s">
        <v>2068</v>
      </c>
      <c r="H2099" s="23">
        <v>1000105651657</v>
      </c>
      <c r="I2099" s="17" t="s">
        <v>97</v>
      </c>
      <c r="J2099" s="17" t="s">
        <v>108</v>
      </c>
      <c r="K2099" s="17">
        <v>0.31009999999999999</v>
      </c>
      <c r="L2099" s="17">
        <v>0.64290000000000003</v>
      </c>
      <c r="M2099" s="17">
        <v>0.96777500000000005</v>
      </c>
      <c r="N2099" s="18">
        <v>0.82675200000000004</v>
      </c>
      <c r="O2099" s="17">
        <v>1</v>
      </c>
      <c r="P2099" s="68" t="s">
        <v>3565</v>
      </c>
      <c r="Q2099" s="67" t="s">
        <v>93</v>
      </c>
      <c r="R2099" s="129" t="s">
        <v>110</v>
      </c>
    </row>
    <row r="2100" spans="1:18">
      <c r="A2100" s="71" t="s">
        <v>22</v>
      </c>
      <c r="B2100" s="23">
        <v>1000105616482</v>
      </c>
      <c r="C2100" s="17" t="s">
        <v>91</v>
      </c>
      <c r="D2100" s="17" t="s">
        <v>89</v>
      </c>
      <c r="E2100" s="17">
        <v>0.68889999999999996</v>
      </c>
      <c r="F2100" s="18">
        <v>0.35709999999999997</v>
      </c>
      <c r="G2100" s="71" t="s">
        <v>2069</v>
      </c>
      <c r="H2100" s="23">
        <v>1000105654164</v>
      </c>
      <c r="I2100" s="17" t="s">
        <v>107</v>
      </c>
      <c r="J2100" s="17" t="s">
        <v>108</v>
      </c>
      <c r="K2100" s="17">
        <v>0.4622</v>
      </c>
      <c r="L2100" s="17">
        <v>0.65969999999999995</v>
      </c>
      <c r="M2100" s="17">
        <v>0.50080100000000005</v>
      </c>
      <c r="N2100" s="18">
        <v>0.76</v>
      </c>
      <c r="O2100" s="17">
        <v>0</v>
      </c>
      <c r="P2100" s="68" t="s">
        <v>3565</v>
      </c>
      <c r="Q2100" s="67" t="s">
        <v>93</v>
      </c>
      <c r="R2100" s="129" t="s">
        <v>110</v>
      </c>
    </row>
    <row r="2101" spans="1:18">
      <c r="A2101" s="71" t="s">
        <v>22</v>
      </c>
      <c r="B2101" s="23">
        <v>1000105616482</v>
      </c>
      <c r="C2101" s="17" t="s">
        <v>91</v>
      </c>
      <c r="D2101" s="17" t="s">
        <v>89</v>
      </c>
      <c r="E2101" s="17">
        <v>0.68889999999999996</v>
      </c>
      <c r="F2101" s="18">
        <v>0.35709999999999997</v>
      </c>
      <c r="G2101" s="71" t="s">
        <v>2070</v>
      </c>
      <c r="H2101" s="23">
        <v>1000105656874</v>
      </c>
      <c r="I2101" s="17" t="s">
        <v>107</v>
      </c>
      <c r="J2101" s="17" t="s">
        <v>108</v>
      </c>
      <c r="K2101" s="17">
        <v>0.30909999999999999</v>
      </c>
      <c r="L2101" s="17">
        <v>0.64190000000000003</v>
      </c>
      <c r="M2101" s="17">
        <v>0.963198</v>
      </c>
      <c r="N2101" s="18">
        <v>0.822936</v>
      </c>
      <c r="O2101" s="17">
        <v>1</v>
      </c>
      <c r="P2101" s="68" t="s">
        <v>3565</v>
      </c>
      <c r="Q2101" s="67" t="s">
        <v>93</v>
      </c>
      <c r="R2101" s="129" t="s">
        <v>110</v>
      </c>
    </row>
    <row r="2102" spans="1:18">
      <c r="A2102" s="71" t="s">
        <v>22</v>
      </c>
      <c r="B2102" s="23">
        <v>1000105616482</v>
      </c>
      <c r="C2102" s="17" t="s">
        <v>91</v>
      </c>
      <c r="D2102" s="17" t="s">
        <v>89</v>
      </c>
      <c r="E2102" s="17">
        <v>0.68889999999999996</v>
      </c>
      <c r="F2102" s="18">
        <v>0.35709999999999997</v>
      </c>
      <c r="G2102" s="71" t="s">
        <v>2071</v>
      </c>
      <c r="H2102" s="23">
        <v>1000105657892</v>
      </c>
      <c r="I2102" s="17" t="s">
        <v>98</v>
      </c>
      <c r="J2102" s="17" t="s">
        <v>97</v>
      </c>
      <c r="K2102" s="17">
        <v>0.37080000000000002</v>
      </c>
      <c r="L2102" s="17">
        <v>0.65869999999999995</v>
      </c>
      <c r="M2102" s="17">
        <v>0.73567000000000005</v>
      </c>
      <c r="N2102" s="18">
        <v>0.75621700000000003</v>
      </c>
      <c r="O2102" s="17">
        <v>0</v>
      </c>
      <c r="P2102" s="68" t="s">
        <v>3565</v>
      </c>
      <c r="Q2102" s="67" t="s">
        <v>93</v>
      </c>
      <c r="R2102" s="129" t="s">
        <v>110</v>
      </c>
    </row>
    <row r="2103" spans="1:18">
      <c r="A2103" s="71" t="s">
        <v>22</v>
      </c>
      <c r="B2103" s="23">
        <v>1000105616482</v>
      </c>
      <c r="C2103" s="17" t="s">
        <v>91</v>
      </c>
      <c r="D2103" s="17" t="s">
        <v>89</v>
      </c>
      <c r="E2103" s="17">
        <v>0.68889999999999996</v>
      </c>
      <c r="F2103" s="18">
        <v>0.35709999999999997</v>
      </c>
      <c r="G2103" s="71" t="s">
        <v>2072</v>
      </c>
      <c r="H2103" s="23">
        <v>1000105658588</v>
      </c>
      <c r="I2103" s="17" t="s">
        <v>108</v>
      </c>
      <c r="J2103" s="17" t="s">
        <v>98</v>
      </c>
      <c r="K2103" s="17">
        <v>0.4622</v>
      </c>
      <c r="L2103" s="17">
        <v>0.65869999999999995</v>
      </c>
      <c r="M2103" s="17">
        <v>0.48868499999999998</v>
      </c>
      <c r="N2103" s="18">
        <v>0.75621700000000003</v>
      </c>
      <c r="O2103" s="17">
        <v>0</v>
      </c>
      <c r="P2103" s="68" t="s">
        <v>3565</v>
      </c>
      <c r="Q2103" s="67" t="s">
        <v>93</v>
      </c>
      <c r="R2103" s="129" t="s">
        <v>110</v>
      </c>
    </row>
    <row r="2104" spans="1:18">
      <c r="A2104" s="71" t="s">
        <v>22</v>
      </c>
      <c r="B2104" s="23">
        <v>1000105616482</v>
      </c>
      <c r="C2104" s="17" t="s">
        <v>91</v>
      </c>
      <c r="D2104" s="17" t="s">
        <v>89</v>
      </c>
      <c r="E2104" s="17">
        <v>0.68889999999999996</v>
      </c>
      <c r="F2104" s="18">
        <v>0.35709999999999997</v>
      </c>
      <c r="G2104" s="71" t="s">
        <v>2073</v>
      </c>
      <c r="H2104" s="23">
        <v>1000105659387</v>
      </c>
      <c r="I2104" s="17" t="s">
        <v>97</v>
      </c>
      <c r="J2104" s="17" t="s">
        <v>98</v>
      </c>
      <c r="K2104" s="17">
        <v>0.4622</v>
      </c>
      <c r="L2104" s="17">
        <v>0.65869999999999995</v>
      </c>
      <c r="M2104" s="17">
        <v>0.48868499999999998</v>
      </c>
      <c r="N2104" s="18">
        <v>0.75621700000000003</v>
      </c>
      <c r="O2104" s="17">
        <v>0</v>
      </c>
      <c r="P2104" s="68" t="s">
        <v>3565</v>
      </c>
      <c r="Q2104" s="67" t="s">
        <v>93</v>
      </c>
      <c r="R2104" s="129" t="s">
        <v>110</v>
      </c>
    </row>
    <row r="2105" spans="1:18">
      <c r="A2105" s="71" t="s">
        <v>22</v>
      </c>
      <c r="B2105" s="23">
        <v>1000105616482</v>
      </c>
      <c r="C2105" s="17" t="s">
        <v>91</v>
      </c>
      <c r="D2105" s="17" t="s">
        <v>89</v>
      </c>
      <c r="E2105" s="17">
        <v>0.68889999999999996</v>
      </c>
      <c r="F2105" s="18">
        <v>0.35709999999999997</v>
      </c>
      <c r="G2105" s="71" t="s">
        <v>2074</v>
      </c>
      <c r="H2105" s="23">
        <v>1000105660445</v>
      </c>
      <c r="I2105" s="17" t="s">
        <v>107</v>
      </c>
      <c r="J2105" s="17" t="s">
        <v>2075</v>
      </c>
      <c r="K2105" s="17">
        <v>0.31009999999999999</v>
      </c>
      <c r="L2105" s="17">
        <v>0.64190000000000003</v>
      </c>
      <c r="M2105" s="17">
        <v>0.96777500000000005</v>
      </c>
      <c r="N2105" s="18">
        <v>0.822936</v>
      </c>
      <c r="O2105" s="17">
        <v>1</v>
      </c>
      <c r="P2105" s="68" t="s">
        <v>3565</v>
      </c>
      <c r="Q2105" s="67" t="s">
        <v>93</v>
      </c>
      <c r="R2105" s="129" t="s">
        <v>110</v>
      </c>
    </row>
    <row r="2106" spans="1:18">
      <c r="A2106" s="71" t="s">
        <v>22</v>
      </c>
      <c r="B2106" s="23">
        <v>1000105616482</v>
      </c>
      <c r="C2106" s="17" t="s">
        <v>91</v>
      </c>
      <c r="D2106" s="17" t="s">
        <v>89</v>
      </c>
      <c r="E2106" s="17">
        <v>0.68889999999999996</v>
      </c>
      <c r="F2106" s="18">
        <v>0.35709999999999997</v>
      </c>
      <c r="G2106" s="71" t="s">
        <v>2076</v>
      </c>
      <c r="H2106" s="23">
        <v>1000105660651</v>
      </c>
      <c r="I2106" s="17" t="s">
        <v>107</v>
      </c>
      <c r="J2106" s="17" t="s">
        <v>108</v>
      </c>
      <c r="K2106" s="17">
        <v>0.31009999999999999</v>
      </c>
      <c r="L2106" s="17">
        <v>0.64190000000000003</v>
      </c>
      <c r="M2106" s="17">
        <v>0.96777500000000005</v>
      </c>
      <c r="N2106" s="18">
        <v>0.822936</v>
      </c>
      <c r="O2106" s="17">
        <v>1</v>
      </c>
      <c r="P2106" s="68" t="s">
        <v>3565</v>
      </c>
      <c r="Q2106" s="67" t="s">
        <v>93</v>
      </c>
      <c r="R2106" s="129" t="s">
        <v>110</v>
      </c>
    </row>
    <row r="2107" spans="1:18">
      <c r="A2107" s="71" t="s">
        <v>22</v>
      </c>
      <c r="B2107" s="23">
        <v>1000105616482</v>
      </c>
      <c r="C2107" s="17" t="s">
        <v>91</v>
      </c>
      <c r="D2107" s="17" t="s">
        <v>89</v>
      </c>
      <c r="E2107" s="17">
        <v>0.68889999999999996</v>
      </c>
      <c r="F2107" s="18">
        <v>0.35709999999999997</v>
      </c>
      <c r="G2107" s="71" t="s">
        <v>2077</v>
      </c>
      <c r="H2107" s="23">
        <v>1000105660986</v>
      </c>
      <c r="I2107" s="17" t="s">
        <v>98</v>
      </c>
      <c r="J2107" s="17" t="s">
        <v>97</v>
      </c>
      <c r="K2107" s="17">
        <v>0.37080000000000002</v>
      </c>
      <c r="L2107" s="17">
        <v>0.65869999999999995</v>
      </c>
      <c r="M2107" s="17">
        <v>0.73567000000000005</v>
      </c>
      <c r="N2107" s="18">
        <v>0.75621700000000003</v>
      </c>
      <c r="O2107" s="17">
        <v>0</v>
      </c>
      <c r="P2107" s="68" t="s">
        <v>3565</v>
      </c>
      <c r="Q2107" s="67" t="s">
        <v>93</v>
      </c>
      <c r="R2107" s="129" t="s">
        <v>110</v>
      </c>
    </row>
    <row r="2108" spans="1:18">
      <c r="A2108" s="71" t="s">
        <v>22</v>
      </c>
      <c r="B2108" s="23">
        <v>1000105616482</v>
      </c>
      <c r="C2108" s="17" t="s">
        <v>91</v>
      </c>
      <c r="D2108" s="17" t="s">
        <v>89</v>
      </c>
      <c r="E2108" s="17">
        <v>0.68889999999999996</v>
      </c>
      <c r="F2108" s="18">
        <v>0.35709999999999997</v>
      </c>
      <c r="G2108" s="71" t="s">
        <v>2078</v>
      </c>
      <c r="H2108" s="23">
        <v>1000105661315</v>
      </c>
      <c r="I2108" s="17" t="s">
        <v>98</v>
      </c>
      <c r="J2108" s="17" t="s">
        <v>107</v>
      </c>
      <c r="K2108" s="17">
        <v>0.4622</v>
      </c>
      <c r="L2108" s="17">
        <v>0.65869999999999995</v>
      </c>
      <c r="M2108" s="17">
        <v>0.50080100000000005</v>
      </c>
      <c r="N2108" s="18">
        <v>0.75621700000000003</v>
      </c>
      <c r="O2108" s="17">
        <v>0</v>
      </c>
      <c r="P2108" s="68" t="s">
        <v>3565</v>
      </c>
      <c r="Q2108" s="67" t="s">
        <v>93</v>
      </c>
      <c r="R2108" s="129" t="s">
        <v>110</v>
      </c>
    </row>
    <row r="2109" spans="1:18">
      <c r="A2109" s="71" t="s">
        <v>22</v>
      </c>
      <c r="B2109" s="23">
        <v>1000105616482</v>
      </c>
      <c r="C2109" s="17" t="s">
        <v>91</v>
      </c>
      <c r="D2109" s="17" t="s">
        <v>89</v>
      </c>
      <c r="E2109" s="17">
        <v>0.68889999999999996</v>
      </c>
      <c r="F2109" s="18">
        <v>0.35709999999999997</v>
      </c>
      <c r="G2109" s="71" t="s">
        <v>2079</v>
      </c>
      <c r="H2109" s="23">
        <v>1000105662994</v>
      </c>
      <c r="I2109" s="17" t="s">
        <v>108</v>
      </c>
      <c r="J2109" s="17" t="s">
        <v>107</v>
      </c>
      <c r="K2109" s="17">
        <v>0.37080000000000002</v>
      </c>
      <c r="L2109" s="17">
        <v>0.65869999999999995</v>
      </c>
      <c r="M2109" s="17">
        <v>0.73567000000000005</v>
      </c>
      <c r="N2109" s="18">
        <v>0.75621700000000003</v>
      </c>
      <c r="O2109" s="17">
        <v>0</v>
      </c>
      <c r="P2109" s="68" t="s">
        <v>3565</v>
      </c>
      <c r="Q2109" s="67" t="s">
        <v>93</v>
      </c>
      <c r="R2109" s="129" t="s">
        <v>110</v>
      </c>
    </row>
    <row r="2110" spans="1:18">
      <c r="A2110" s="71" t="s">
        <v>22</v>
      </c>
      <c r="B2110" s="23">
        <v>1000105616482</v>
      </c>
      <c r="C2110" s="17" t="s">
        <v>91</v>
      </c>
      <c r="D2110" s="17" t="s">
        <v>89</v>
      </c>
      <c r="E2110" s="17">
        <v>0.68889999999999996</v>
      </c>
      <c r="F2110" s="18">
        <v>0.35709999999999997</v>
      </c>
      <c r="G2110" s="71" t="s">
        <v>2080</v>
      </c>
      <c r="H2110" s="23">
        <v>1000105664459</v>
      </c>
      <c r="I2110" s="17" t="s">
        <v>97</v>
      </c>
      <c r="J2110" s="17" t="s">
        <v>107</v>
      </c>
      <c r="K2110" s="17">
        <v>0.30719999999999997</v>
      </c>
      <c r="L2110" s="17">
        <v>0.64190000000000003</v>
      </c>
      <c r="M2110" s="17">
        <v>0.95408199999999999</v>
      </c>
      <c r="N2110" s="18">
        <v>0.822936</v>
      </c>
      <c r="O2110" s="17">
        <v>1</v>
      </c>
      <c r="P2110" s="68" t="s">
        <v>3565</v>
      </c>
      <c r="Q2110" s="67" t="s">
        <v>93</v>
      </c>
      <c r="R2110" s="129" t="s">
        <v>110</v>
      </c>
    </row>
    <row r="2111" spans="1:18">
      <c r="A2111" s="71" t="s">
        <v>22</v>
      </c>
      <c r="B2111" s="23">
        <v>1000105616482</v>
      </c>
      <c r="C2111" s="17" t="s">
        <v>91</v>
      </c>
      <c r="D2111" s="17" t="s">
        <v>89</v>
      </c>
      <c r="E2111" s="17">
        <v>0.68889999999999996</v>
      </c>
      <c r="F2111" s="18">
        <v>0.35709999999999997</v>
      </c>
      <c r="G2111" s="71" t="s">
        <v>2081</v>
      </c>
      <c r="H2111" s="23">
        <v>1000105666745</v>
      </c>
      <c r="I2111" s="17" t="s">
        <v>107</v>
      </c>
      <c r="J2111" s="17" t="s">
        <v>108</v>
      </c>
      <c r="K2111" s="17">
        <v>0.31009999999999999</v>
      </c>
      <c r="L2111" s="17">
        <v>0.64190000000000003</v>
      </c>
      <c r="M2111" s="17">
        <v>0.96777500000000005</v>
      </c>
      <c r="N2111" s="18">
        <v>0.822936</v>
      </c>
      <c r="O2111" s="17">
        <v>1</v>
      </c>
      <c r="P2111" s="68" t="s">
        <v>3565</v>
      </c>
      <c r="Q2111" s="67" t="s">
        <v>93</v>
      </c>
      <c r="R2111" s="129" t="s">
        <v>110</v>
      </c>
    </row>
    <row r="2112" spans="1:18">
      <c r="A2112" s="71" t="s">
        <v>22</v>
      </c>
      <c r="B2112" s="23">
        <v>1000105616482</v>
      </c>
      <c r="C2112" s="17" t="s">
        <v>91</v>
      </c>
      <c r="D2112" s="17" t="s">
        <v>89</v>
      </c>
      <c r="E2112" s="17">
        <v>0.68889999999999996</v>
      </c>
      <c r="F2112" s="18">
        <v>0.35709999999999997</v>
      </c>
      <c r="G2112" s="71" t="s">
        <v>2082</v>
      </c>
      <c r="H2112" s="23">
        <v>1000105667110</v>
      </c>
      <c r="I2112" s="17" t="s">
        <v>98</v>
      </c>
      <c r="J2112" s="17" t="s">
        <v>97</v>
      </c>
      <c r="K2112" s="17">
        <v>0.37080000000000002</v>
      </c>
      <c r="L2112" s="17">
        <v>0.65869999999999995</v>
      </c>
      <c r="M2112" s="17">
        <v>0.73567000000000005</v>
      </c>
      <c r="N2112" s="18">
        <v>0.75621700000000003</v>
      </c>
      <c r="O2112" s="17">
        <v>0</v>
      </c>
      <c r="P2112" s="68" t="s">
        <v>3565</v>
      </c>
      <c r="Q2112" s="67" t="s">
        <v>93</v>
      </c>
      <c r="R2112" s="129" t="s">
        <v>110</v>
      </c>
    </row>
    <row r="2113" spans="1:18">
      <c r="A2113" s="71" t="s">
        <v>22</v>
      </c>
      <c r="B2113" s="23">
        <v>1000105616482</v>
      </c>
      <c r="C2113" s="17" t="s">
        <v>91</v>
      </c>
      <c r="D2113" s="17" t="s">
        <v>89</v>
      </c>
      <c r="E2113" s="17">
        <v>0.68889999999999996</v>
      </c>
      <c r="F2113" s="18">
        <v>0.35709999999999997</v>
      </c>
      <c r="G2113" s="71" t="s">
        <v>2083</v>
      </c>
      <c r="H2113" s="23">
        <v>1000105667552</v>
      </c>
      <c r="I2113" s="17" t="s">
        <v>108</v>
      </c>
      <c r="J2113" s="17" t="s">
        <v>97</v>
      </c>
      <c r="K2113" s="17">
        <v>0.4612</v>
      </c>
      <c r="L2113" s="17">
        <v>0.65869999999999995</v>
      </c>
      <c r="M2113" s="17">
        <v>0.49676300000000001</v>
      </c>
      <c r="N2113" s="18">
        <v>0.75621700000000003</v>
      </c>
      <c r="O2113" s="17">
        <v>0</v>
      </c>
      <c r="P2113" s="68" t="s">
        <v>3565</v>
      </c>
      <c r="Q2113" s="67" t="s">
        <v>93</v>
      </c>
      <c r="R2113" s="129" t="s">
        <v>110</v>
      </c>
    </row>
    <row r="2114" spans="1:18">
      <c r="A2114" s="71" t="s">
        <v>22</v>
      </c>
      <c r="B2114" s="23">
        <v>1000105616482</v>
      </c>
      <c r="C2114" s="17" t="s">
        <v>91</v>
      </c>
      <c r="D2114" s="17" t="s">
        <v>89</v>
      </c>
      <c r="E2114" s="17">
        <v>0.68889999999999996</v>
      </c>
      <c r="F2114" s="18">
        <v>0.35709999999999997</v>
      </c>
      <c r="G2114" s="71" t="s">
        <v>2084</v>
      </c>
      <c r="H2114" s="23">
        <v>1000105667886</v>
      </c>
      <c r="I2114" s="17" t="s">
        <v>1236</v>
      </c>
      <c r="J2114" s="17" t="s">
        <v>98</v>
      </c>
      <c r="K2114" s="17">
        <v>0.4632</v>
      </c>
      <c r="L2114" s="17">
        <v>0.65869999999999995</v>
      </c>
      <c r="M2114" s="17">
        <v>0.49875799999999998</v>
      </c>
      <c r="N2114" s="18">
        <v>0.75621700000000003</v>
      </c>
      <c r="O2114" s="17">
        <v>0</v>
      </c>
      <c r="P2114" s="68" t="s">
        <v>3565</v>
      </c>
      <c r="Q2114" s="67" t="s">
        <v>93</v>
      </c>
      <c r="R2114" s="129" t="s">
        <v>110</v>
      </c>
    </row>
    <row r="2115" spans="1:18">
      <c r="A2115" s="71" t="s">
        <v>22</v>
      </c>
      <c r="B2115" s="23">
        <v>1000105616482</v>
      </c>
      <c r="C2115" s="17" t="s">
        <v>91</v>
      </c>
      <c r="D2115" s="17" t="s">
        <v>89</v>
      </c>
      <c r="E2115" s="17">
        <v>0.68889999999999996</v>
      </c>
      <c r="F2115" s="18">
        <v>0.35709999999999997</v>
      </c>
      <c r="G2115" s="71" t="s">
        <v>2085</v>
      </c>
      <c r="H2115" s="23">
        <v>1000105668172</v>
      </c>
      <c r="I2115" s="17" t="s">
        <v>98</v>
      </c>
      <c r="J2115" s="17" t="s">
        <v>97</v>
      </c>
      <c r="K2115" s="17">
        <v>0.4622</v>
      </c>
      <c r="L2115" s="17">
        <v>0.65869999999999995</v>
      </c>
      <c r="M2115" s="17">
        <v>0.50080100000000005</v>
      </c>
      <c r="N2115" s="18">
        <v>0.75621700000000003</v>
      </c>
      <c r="O2115" s="17">
        <v>0</v>
      </c>
      <c r="P2115" s="68" t="s">
        <v>3565</v>
      </c>
      <c r="Q2115" s="67" t="s">
        <v>93</v>
      </c>
      <c r="R2115" s="129" t="s">
        <v>110</v>
      </c>
    </row>
    <row r="2116" spans="1:18">
      <c r="A2116" s="71" t="s">
        <v>22</v>
      </c>
      <c r="B2116" s="23">
        <v>1000105616482</v>
      </c>
      <c r="C2116" s="17" t="s">
        <v>91</v>
      </c>
      <c r="D2116" s="17" t="s">
        <v>89</v>
      </c>
      <c r="E2116" s="17">
        <v>0.68889999999999996</v>
      </c>
      <c r="F2116" s="18">
        <v>0.35709999999999997</v>
      </c>
      <c r="G2116" s="71" t="s">
        <v>2086</v>
      </c>
      <c r="H2116" s="23">
        <v>1000105668646</v>
      </c>
      <c r="I2116" s="17" t="s">
        <v>360</v>
      </c>
      <c r="J2116" s="17" t="s">
        <v>107</v>
      </c>
      <c r="K2116" s="17">
        <v>0.43840000000000001</v>
      </c>
      <c r="L2116" s="17">
        <v>0.65080000000000005</v>
      </c>
      <c r="M2116" s="17">
        <v>0.546207</v>
      </c>
      <c r="N2116" s="18">
        <v>0.72673200000000004</v>
      </c>
      <c r="O2116" s="17">
        <v>0</v>
      </c>
      <c r="P2116" s="68" t="s">
        <v>3565</v>
      </c>
      <c r="Q2116" s="67" t="s">
        <v>93</v>
      </c>
      <c r="R2116" s="129" t="s">
        <v>110</v>
      </c>
    </row>
    <row r="2117" spans="1:18">
      <c r="A2117" s="71" t="s">
        <v>22</v>
      </c>
      <c r="B2117" s="23">
        <v>1000105616482</v>
      </c>
      <c r="C2117" s="17" t="s">
        <v>91</v>
      </c>
      <c r="D2117" s="17" t="s">
        <v>89</v>
      </c>
      <c r="E2117" s="17">
        <v>0.68889999999999996</v>
      </c>
      <c r="F2117" s="18">
        <v>0.35709999999999997</v>
      </c>
      <c r="G2117" s="71" t="s">
        <v>2087</v>
      </c>
      <c r="H2117" s="23">
        <v>1000105669276</v>
      </c>
      <c r="I2117" s="17" t="s">
        <v>2088</v>
      </c>
      <c r="J2117" s="17" t="s">
        <v>108</v>
      </c>
      <c r="K2117" s="17">
        <v>0.44429999999999997</v>
      </c>
      <c r="L2117" s="17">
        <v>0.60419999999999996</v>
      </c>
      <c r="M2117" s="17">
        <v>0.43097200000000002</v>
      </c>
      <c r="N2117" s="18">
        <v>0.57754000000000005</v>
      </c>
      <c r="O2117" s="17">
        <v>0</v>
      </c>
      <c r="P2117" s="68" t="s">
        <v>3565</v>
      </c>
      <c r="Q2117" s="67" t="s">
        <v>93</v>
      </c>
      <c r="R2117" s="129" t="s">
        <v>110</v>
      </c>
    </row>
    <row r="2118" spans="1:18">
      <c r="A2118" s="71" t="s">
        <v>22</v>
      </c>
      <c r="B2118" s="23">
        <v>1000105616482</v>
      </c>
      <c r="C2118" s="17" t="s">
        <v>91</v>
      </c>
      <c r="D2118" s="17" t="s">
        <v>89</v>
      </c>
      <c r="E2118" s="17">
        <v>0.68889999999999996</v>
      </c>
      <c r="F2118" s="18">
        <v>0.35709999999999997</v>
      </c>
      <c r="G2118" s="71" t="s">
        <v>2089</v>
      </c>
      <c r="H2118" s="23">
        <v>1000105669288</v>
      </c>
      <c r="I2118" s="17" t="s">
        <v>108</v>
      </c>
      <c r="J2118" s="17" t="s">
        <v>107</v>
      </c>
      <c r="K2118" s="17">
        <v>0.31009999999999999</v>
      </c>
      <c r="L2118" s="17">
        <v>0.64290000000000003</v>
      </c>
      <c r="M2118" s="17">
        <v>0.95866399999999996</v>
      </c>
      <c r="N2118" s="18">
        <v>0.818913</v>
      </c>
      <c r="O2118" s="17">
        <v>1</v>
      </c>
      <c r="P2118" s="68" t="s">
        <v>3565</v>
      </c>
      <c r="Q2118" s="67" t="s">
        <v>93</v>
      </c>
      <c r="R2118" s="129" t="s">
        <v>110</v>
      </c>
    </row>
    <row r="2119" spans="1:18">
      <c r="A2119" s="71" t="s">
        <v>22</v>
      </c>
      <c r="B2119" s="23">
        <v>1000105616482</v>
      </c>
      <c r="C2119" s="17" t="s">
        <v>91</v>
      </c>
      <c r="D2119" s="17" t="s">
        <v>89</v>
      </c>
      <c r="E2119" s="17">
        <v>0.68889999999999996</v>
      </c>
      <c r="F2119" s="18">
        <v>0.35709999999999997</v>
      </c>
      <c r="G2119" s="71" t="s">
        <v>2090</v>
      </c>
      <c r="H2119" s="23">
        <v>1000105669290</v>
      </c>
      <c r="I2119" s="17" t="s">
        <v>108</v>
      </c>
      <c r="J2119" s="17" t="s">
        <v>107</v>
      </c>
      <c r="K2119" s="17">
        <v>0.30909999999999999</v>
      </c>
      <c r="L2119" s="17">
        <v>0.64190000000000003</v>
      </c>
      <c r="M2119" s="17">
        <v>0.963198</v>
      </c>
      <c r="N2119" s="18">
        <v>0.822936</v>
      </c>
      <c r="O2119" s="17">
        <v>1</v>
      </c>
      <c r="P2119" s="68" t="s">
        <v>3565</v>
      </c>
      <c r="Q2119" s="67" t="s">
        <v>93</v>
      </c>
      <c r="R2119" s="129" t="s">
        <v>110</v>
      </c>
    </row>
    <row r="2120" spans="1:18">
      <c r="A2120" s="71" t="s">
        <v>22</v>
      </c>
      <c r="B2120" s="23">
        <v>1000105616482</v>
      </c>
      <c r="C2120" s="17" t="s">
        <v>91</v>
      </c>
      <c r="D2120" s="17" t="s">
        <v>89</v>
      </c>
      <c r="E2120" s="17">
        <v>0.68889999999999996</v>
      </c>
      <c r="F2120" s="18">
        <v>0.35709999999999997</v>
      </c>
      <c r="G2120" s="71" t="s">
        <v>2091</v>
      </c>
      <c r="H2120" s="23">
        <v>1000105669304</v>
      </c>
      <c r="I2120" s="17" t="s">
        <v>2092</v>
      </c>
      <c r="J2120" s="17" t="s">
        <v>107</v>
      </c>
      <c r="K2120" s="17">
        <v>0.31009999999999999</v>
      </c>
      <c r="L2120" s="17">
        <v>0.64190000000000003</v>
      </c>
      <c r="M2120" s="17">
        <v>0.96777500000000005</v>
      </c>
      <c r="N2120" s="18">
        <v>0.822936</v>
      </c>
      <c r="O2120" s="17">
        <v>1</v>
      </c>
      <c r="P2120" s="68" t="s">
        <v>3565</v>
      </c>
      <c r="Q2120" s="67" t="s">
        <v>93</v>
      </c>
      <c r="R2120" s="129" t="s">
        <v>110</v>
      </c>
    </row>
    <row r="2121" spans="1:18">
      <c r="A2121" s="71" t="s">
        <v>22</v>
      </c>
      <c r="B2121" s="23">
        <v>1000105616482</v>
      </c>
      <c r="C2121" s="17" t="s">
        <v>91</v>
      </c>
      <c r="D2121" s="17" t="s">
        <v>89</v>
      </c>
      <c r="E2121" s="17">
        <v>0.68889999999999996</v>
      </c>
      <c r="F2121" s="18">
        <v>0.35709999999999997</v>
      </c>
      <c r="G2121" s="71" t="s">
        <v>2093</v>
      </c>
      <c r="H2121" s="23">
        <v>1000105669622</v>
      </c>
      <c r="I2121" s="17" t="s">
        <v>97</v>
      </c>
      <c r="J2121" s="17" t="s">
        <v>98</v>
      </c>
      <c r="K2121" s="17">
        <v>0.4622</v>
      </c>
      <c r="L2121" s="17">
        <v>0.65869999999999995</v>
      </c>
      <c r="M2121" s="17">
        <v>0.494724</v>
      </c>
      <c r="N2121" s="18">
        <v>0.75621700000000003</v>
      </c>
      <c r="O2121" s="17">
        <v>0</v>
      </c>
      <c r="P2121" s="68" t="s">
        <v>3565</v>
      </c>
      <c r="Q2121" s="67" t="s">
        <v>93</v>
      </c>
      <c r="R2121" s="129" t="s">
        <v>110</v>
      </c>
    </row>
    <row r="2122" spans="1:18">
      <c r="A2122" s="71" t="s">
        <v>22</v>
      </c>
      <c r="B2122" s="23">
        <v>1000105616482</v>
      </c>
      <c r="C2122" s="17" t="s">
        <v>91</v>
      </c>
      <c r="D2122" s="17" t="s">
        <v>89</v>
      </c>
      <c r="E2122" s="17">
        <v>0.68889999999999996</v>
      </c>
      <c r="F2122" s="18">
        <v>0.35709999999999997</v>
      </c>
      <c r="G2122" s="71" t="s">
        <v>2094</v>
      </c>
      <c r="H2122" s="23">
        <v>1000105670849</v>
      </c>
      <c r="I2122" s="17" t="s">
        <v>107</v>
      </c>
      <c r="J2122" s="17" t="s">
        <v>97</v>
      </c>
      <c r="K2122" s="17">
        <v>0.40260000000000001</v>
      </c>
      <c r="L2122" s="17">
        <v>0.64190000000000003</v>
      </c>
      <c r="M2122" s="17">
        <v>0.634876</v>
      </c>
      <c r="N2122" s="18">
        <v>0.822936</v>
      </c>
      <c r="O2122" s="17">
        <v>0</v>
      </c>
      <c r="P2122" s="68" t="s">
        <v>3565</v>
      </c>
      <c r="Q2122" s="67" t="s">
        <v>93</v>
      </c>
      <c r="R2122" s="129" t="s">
        <v>110</v>
      </c>
    </row>
    <row r="2123" spans="1:18">
      <c r="A2123" s="71" t="s">
        <v>22</v>
      </c>
      <c r="B2123" s="23">
        <v>1000105616482</v>
      </c>
      <c r="C2123" s="17" t="s">
        <v>91</v>
      </c>
      <c r="D2123" s="17" t="s">
        <v>89</v>
      </c>
      <c r="E2123" s="17">
        <v>0.68889999999999996</v>
      </c>
      <c r="F2123" s="18">
        <v>0.35709999999999997</v>
      </c>
      <c r="G2123" s="71" t="s">
        <v>2095</v>
      </c>
      <c r="H2123" s="23">
        <v>1000105671248</v>
      </c>
      <c r="I2123" s="17" t="s">
        <v>107</v>
      </c>
      <c r="J2123" s="17" t="s">
        <v>98</v>
      </c>
      <c r="K2123" s="17">
        <v>0.30909999999999999</v>
      </c>
      <c r="L2123" s="17">
        <v>0.64190000000000003</v>
      </c>
      <c r="M2123" s="17">
        <v>0.94504500000000002</v>
      </c>
      <c r="N2123" s="18">
        <v>0.822936</v>
      </c>
      <c r="O2123" s="17">
        <v>1</v>
      </c>
      <c r="P2123" s="68" t="s">
        <v>3565</v>
      </c>
      <c r="Q2123" s="67" t="s">
        <v>93</v>
      </c>
      <c r="R2123" s="129" t="s">
        <v>110</v>
      </c>
    </row>
    <row r="2124" spans="1:18">
      <c r="A2124" s="71" t="s">
        <v>22</v>
      </c>
      <c r="B2124" s="23">
        <v>1000105616482</v>
      </c>
      <c r="C2124" s="17" t="s">
        <v>91</v>
      </c>
      <c r="D2124" s="17" t="s">
        <v>89</v>
      </c>
      <c r="E2124" s="17">
        <v>0.68889999999999996</v>
      </c>
      <c r="F2124" s="18">
        <v>0.35709999999999997</v>
      </c>
      <c r="G2124" s="71" t="s">
        <v>2096</v>
      </c>
      <c r="H2124" s="23">
        <v>1000105672842</v>
      </c>
      <c r="I2124" s="17" t="s">
        <v>108</v>
      </c>
      <c r="J2124" s="17" t="s">
        <v>107</v>
      </c>
      <c r="K2124" s="17">
        <v>0.4622</v>
      </c>
      <c r="L2124" s="17">
        <v>0.65869999999999995</v>
      </c>
      <c r="M2124" s="17">
        <v>0.50080100000000005</v>
      </c>
      <c r="N2124" s="18">
        <v>0.75621700000000003</v>
      </c>
      <c r="O2124" s="17">
        <v>0</v>
      </c>
      <c r="P2124" s="68" t="s">
        <v>3565</v>
      </c>
      <c r="Q2124" s="67" t="s">
        <v>93</v>
      </c>
      <c r="R2124" s="129" t="s">
        <v>110</v>
      </c>
    </row>
    <row r="2125" spans="1:18">
      <c r="A2125" s="71" t="s">
        <v>22</v>
      </c>
      <c r="B2125" s="23">
        <v>1000105616482</v>
      </c>
      <c r="C2125" s="17" t="s">
        <v>91</v>
      </c>
      <c r="D2125" s="17" t="s">
        <v>89</v>
      </c>
      <c r="E2125" s="17">
        <v>0.68889999999999996</v>
      </c>
      <c r="F2125" s="18">
        <v>0.35709999999999997</v>
      </c>
      <c r="G2125" s="71" t="s">
        <v>2097</v>
      </c>
      <c r="H2125" s="23">
        <v>1000105683494</v>
      </c>
      <c r="I2125" s="17" t="s">
        <v>97</v>
      </c>
      <c r="J2125" s="17" t="s">
        <v>108</v>
      </c>
      <c r="K2125" s="17">
        <v>0.44230000000000003</v>
      </c>
      <c r="L2125" s="17">
        <v>0.36409999999999998</v>
      </c>
      <c r="M2125" s="17">
        <v>0.30838500000000002</v>
      </c>
      <c r="N2125" s="18">
        <v>0.62635099999999999</v>
      </c>
      <c r="O2125" s="17">
        <v>0</v>
      </c>
      <c r="P2125" s="68" t="s">
        <v>5353</v>
      </c>
      <c r="Q2125" s="67" t="s">
        <v>103</v>
      </c>
      <c r="R2125" s="129" t="s">
        <v>110</v>
      </c>
    </row>
    <row r="2126" spans="1:18">
      <c r="A2126" s="71" t="s">
        <v>22</v>
      </c>
      <c r="B2126" s="23">
        <v>1000105616482</v>
      </c>
      <c r="C2126" s="17" t="s">
        <v>91</v>
      </c>
      <c r="D2126" s="17" t="s">
        <v>89</v>
      </c>
      <c r="E2126" s="17">
        <v>0.68889999999999996</v>
      </c>
      <c r="F2126" s="18">
        <v>0.35709999999999997</v>
      </c>
      <c r="G2126" s="71" t="s">
        <v>2098</v>
      </c>
      <c r="H2126" s="23">
        <v>1000105683958</v>
      </c>
      <c r="I2126" s="17" t="s">
        <v>98</v>
      </c>
      <c r="J2126" s="17" t="s">
        <v>97</v>
      </c>
      <c r="K2126" s="17">
        <v>0.44230000000000003</v>
      </c>
      <c r="L2126" s="17">
        <v>0.38490000000000002</v>
      </c>
      <c r="M2126" s="17">
        <v>0.30838500000000002</v>
      </c>
      <c r="N2126" s="18">
        <v>0.70573300000000005</v>
      </c>
      <c r="O2126" s="17">
        <v>0</v>
      </c>
      <c r="P2126" s="68" t="s">
        <v>5353</v>
      </c>
      <c r="Q2126" s="67" t="s">
        <v>103</v>
      </c>
      <c r="R2126" s="129" t="s">
        <v>110</v>
      </c>
    </row>
    <row r="2127" spans="1:18">
      <c r="A2127" s="71" t="s">
        <v>22</v>
      </c>
      <c r="B2127" s="23">
        <v>1000105616482</v>
      </c>
      <c r="C2127" s="17" t="s">
        <v>91</v>
      </c>
      <c r="D2127" s="17" t="s">
        <v>89</v>
      </c>
      <c r="E2127" s="17">
        <v>0.68889999999999996</v>
      </c>
      <c r="F2127" s="18">
        <v>0.35709999999999997</v>
      </c>
      <c r="G2127" s="71" t="s">
        <v>2099</v>
      </c>
      <c r="H2127" s="23">
        <v>1000105685481</v>
      </c>
      <c r="I2127" s="17" t="s">
        <v>98</v>
      </c>
      <c r="J2127" s="17" t="s">
        <v>108</v>
      </c>
      <c r="K2127" s="17">
        <v>0.44230000000000003</v>
      </c>
      <c r="L2127" s="17">
        <v>0.38590000000000002</v>
      </c>
      <c r="M2127" s="17">
        <v>0.30838500000000002</v>
      </c>
      <c r="N2127" s="18">
        <v>0.70250699999999999</v>
      </c>
      <c r="O2127" s="17">
        <v>0</v>
      </c>
      <c r="P2127" s="68" t="s">
        <v>5353</v>
      </c>
      <c r="Q2127" s="67" t="s">
        <v>103</v>
      </c>
      <c r="R2127" s="129" t="s">
        <v>110</v>
      </c>
    </row>
    <row r="2128" spans="1:18">
      <c r="A2128" s="71" t="s">
        <v>22</v>
      </c>
      <c r="B2128" s="23">
        <v>1000105616482</v>
      </c>
      <c r="C2128" s="17" t="s">
        <v>91</v>
      </c>
      <c r="D2128" s="17" t="s">
        <v>89</v>
      </c>
      <c r="E2128" s="17">
        <v>0.68889999999999996</v>
      </c>
      <c r="F2128" s="18">
        <v>0.35709999999999997</v>
      </c>
      <c r="G2128" s="71" t="s">
        <v>2100</v>
      </c>
      <c r="H2128" s="23">
        <v>1000105685701</v>
      </c>
      <c r="I2128" s="17" t="s">
        <v>107</v>
      </c>
      <c r="J2128" s="17" t="s">
        <v>108</v>
      </c>
      <c r="K2128" s="17">
        <v>0.44230000000000003</v>
      </c>
      <c r="L2128" s="17">
        <v>0.38490000000000002</v>
      </c>
      <c r="M2128" s="17">
        <v>0.30838500000000002</v>
      </c>
      <c r="N2128" s="18">
        <v>0.70573300000000005</v>
      </c>
      <c r="O2128" s="17">
        <v>0</v>
      </c>
      <c r="P2128" s="68" t="s">
        <v>5353</v>
      </c>
      <c r="Q2128" s="67" t="s">
        <v>103</v>
      </c>
      <c r="R2128" s="129" t="s">
        <v>110</v>
      </c>
    </row>
    <row r="2129" spans="1:18">
      <c r="A2129" s="71" t="s">
        <v>22</v>
      </c>
      <c r="B2129" s="23">
        <v>1000105616482</v>
      </c>
      <c r="C2129" s="17" t="s">
        <v>91</v>
      </c>
      <c r="D2129" s="17" t="s">
        <v>89</v>
      </c>
      <c r="E2129" s="17">
        <v>0.68889999999999996</v>
      </c>
      <c r="F2129" s="18">
        <v>0.35709999999999997</v>
      </c>
      <c r="G2129" s="71" t="s">
        <v>2101</v>
      </c>
      <c r="H2129" s="23">
        <v>1000105685996</v>
      </c>
      <c r="I2129" s="17" t="s">
        <v>98</v>
      </c>
      <c r="J2129" s="17" t="s">
        <v>97</v>
      </c>
      <c r="K2129" s="17">
        <v>0.44230000000000003</v>
      </c>
      <c r="L2129" s="17">
        <v>0.38490000000000002</v>
      </c>
      <c r="M2129" s="17">
        <v>0.30838500000000002</v>
      </c>
      <c r="N2129" s="18">
        <v>0.70573300000000005</v>
      </c>
      <c r="O2129" s="17">
        <v>0</v>
      </c>
      <c r="P2129" s="68" t="s">
        <v>5353</v>
      </c>
      <c r="Q2129" s="67" t="s">
        <v>103</v>
      </c>
      <c r="R2129" s="129" t="s">
        <v>110</v>
      </c>
    </row>
    <row r="2130" spans="1:18">
      <c r="A2130" s="71" t="s">
        <v>22</v>
      </c>
      <c r="B2130" s="23">
        <v>1000105616482</v>
      </c>
      <c r="C2130" s="17" t="s">
        <v>91</v>
      </c>
      <c r="D2130" s="17" t="s">
        <v>89</v>
      </c>
      <c r="E2130" s="17">
        <v>0.68889999999999996</v>
      </c>
      <c r="F2130" s="18">
        <v>0.35709999999999997</v>
      </c>
      <c r="G2130" s="71" t="s">
        <v>2102</v>
      </c>
      <c r="H2130" s="23">
        <v>1000105686410</v>
      </c>
      <c r="I2130" s="17" t="s">
        <v>97</v>
      </c>
      <c r="J2130" s="17" t="s">
        <v>107</v>
      </c>
      <c r="K2130" s="17">
        <v>0.44040000000000001</v>
      </c>
      <c r="L2130" s="17">
        <v>0.38690000000000002</v>
      </c>
      <c r="M2130" s="17">
        <v>0.30569299999999999</v>
      </c>
      <c r="N2130" s="18">
        <v>0.706426</v>
      </c>
      <c r="O2130" s="17">
        <v>0</v>
      </c>
      <c r="P2130" s="68" t="s">
        <v>5353</v>
      </c>
      <c r="Q2130" s="67" t="s">
        <v>103</v>
      </c>
      <c r="R2130" s="129" t="s">
        <v>110</v>
      </c>
    </row>
    <row r="2131" spans="1:18">
      <c r="A2131" s="71" t="s">
        <v>22</v>
      </c>
      <c r="B2131" s="23">
        <v>1000105616482</v>
      </c>
      <c r="C2131" s="17" t="s">
        <v>91</v>
      </c>
      <c r="D2131" s="17" t="s">
        <v>89</v>
      </c>
      <c r="E2131" s="17">
        <v>0.68889999999999996</v>
      </c>
      <c r="F2131" s="18">
        <v>0.35709999999999997</v>
      </c>
      <c r="G2131" s="71" t="s">
        <v>2103</v>
      </c>
      <c r="H2131" s="23">
        <v>1000105687512</v>
      </c>
      <c r="I2131" s="17" t="s">
        <v>107</v>
      </c>
      <c r="J2131" s="17" t="s">
        <v>360</v>
      </c>
      <c r="K2131" s="17">
        <v>0.44230000000000003</v>
      </c>
      <c r="L2131" s="17">
        <v>0.38690000000000002</v>
      </c>
      <c r="M2131" s="17">
        <v>0.30838500000000002</v>
      </c>
      <c r="N2131" s="18">
        <v>0.706426</v>
      </c>
      <c r="O2131" s="17">
        <v>0</v>
      </c>
      <c r="P2131" s="68" t="s">
        <v>5353</v>
      </c>
      <c r="Q2131" s="67" t="s">
        <v>103</v>
      </c>
      <c r="R2131" s="129" t="s">
        <v>110</v>
      </c>
    </row>
    <row r="2132" spans="1:18">
      <c r="A2132" s="71" t="s">
        <v>22</v>
      </c>
      <c r="B2132" s="23">
        <v>1000105616482</v>
      </c>
      <c r="C2132" s="17" t="s">
        <v>91</v>
      </c>
      <c r="D2132" s="17" t="s">
        <v>89</v>
      </c>
      <c r="E2132" s="17">
        <v>0.68889999999999996</v>
      </c>
      <c r="F2132" s="18">
        <v>0.35709999999999997</v>
      </c>
      <c r="G2132" s="71" t="s">
        <v>2104</v>
      </c>
      <c r="H2132" s="23">
        <v>1000105688722</v>
      </c>
      <c r="I2132" s="17" t="s">
        <v>107</v>
      </c>
      <c r="J2132" s="17" t="s">
        <v>97</v>
      </c>
      <c r="K2132" s="17">
        <v>0.44429999999999997</v>
      </c>
      <c r="L2132" s="17">
        <v>0.38690000000000002</v>
      </c>
      <c r="M2132" s="17">
        <v>0.30629400000000001</v>
      </c>
      <c r="N2132" s="18">
        <v>0.706426</v>
      </c>
      <c r="O2132" s="17">
        <v>0</v>
      </c>
      <c r="P2132" s="68" t="s">
        <v>5353</v>
      </c>
      <c r="Q2132" s="67" t="s">
        <v>103</v>
      </c>
      <c r="R2132" s="129" t="s">
        <v>110</v>
      </c>
    </row>
    <row r="2133" spans="1:18">
      <c r="A2133" s="71" t="s">
        <v>22</v>
      </c>
      <c r="B2133" s="23">
        <v>1000105616482</v>
      </c>
      <c r="C2133" s="17" t="s">
        <v>91</v>
      </c>
      <c r="D2133" s="17" t="s">
        <v>89</v>
      </c>
      <c r="E2133" s="17">
        <v>0.68889999999999996</v>
      </c>
      <c r="F2133" s="18">
        <v>0.35709999999999997</v>
      </c>
      <c r="G2133" s="71" t="s">
        <v>2105</v>
      </c>
      <c r="H2133" s="23">
        <v>1000105690031</v>
      </c>
      <c r="I2133" s="17" t="s">
        <v>107</v>
      </c>
      <c r="J2133" s="17" t="s">
        <v>108</v>
      </c>
      <c r="K2133" s="17">
        <v>0.44330000000000003</v>
      </c>
      <c r="L2133" s="17">
        <v>0.41070000000000001</v>
      </c>
      <c r="M2133" s="17">
        <v>0.30494500000000002</v>
      </c>
      <c r="N2133" s="18">
        <v>0.64034899999999995</v>
      </c>
      <c r="O2133" s="17">
        <v>0</v>
      </c>
      <c r="P2133" s="68" t="s">
        <v>5353</v>
      </c>
      <c r="Q2133" s="67" t="s">
        <v>103</v>
      </c>
      <c r="R2133" s="129" t="s">
        <v>110</v>
      </c>
    </row>
    <row r="2134" spans="1:18">
      <c r="A2134" s="71" t="s">
        <v>22</v>
      </c>
      <c r="B2134" s="23">
        <v>1000105616482</v>
      </c>
      <c r="C2134" s="17" t="s">
        <v>91</v>
      </c>
      <c r="D2134" s="17" t="s">
        <v>89</v>
      </c>
      <c r="E2134" s="17">
        <v>0.68889999999999996</v>
      </c>
      <c r="F2134" s="18">
        <v>0.35709999999999997</v>
      </c>
      <c r="G2134" s="71" t="s">
        <v>2106</v>
      </c>
      <c r="H2134" s="23">
        <v>1000105693004</v>
      </c>
      <c r="I2134" s="17" t="s">
        <v>98</v>
      </c>
      <c r="J2134" s="17" t="s">
        <v>108</v>
      </c>
      <c r="K2134" s="17">
        <v>0.44330000000000003</v>
      </c>
      <c r="L2134" s="17">
        <v>0.41070000000000001</v>
      </c>
      <c r="M2134" s="17">
        <v>0.30494500000000002</v>
      </c>
      <c r="N2134" s="18">
        <v>0.64034899999999995</v>
      </c>
      <c r="O2134" s="17">
        <v>0</v>
      </c>
      <c r="P2134" s="68" t="s">
        <v>5353</v>
      </c>
      <c r="Q2134" s="67" t="s">
        <v>103</v>
      </c>
      <c r="R2134" s="129" t="s">
        <v>110</v>
      </c>
    </row>
    <row r="2135" spans="1:18">
      <c r="A2135" s="71" t="s">
        <v>22</v>
      </c>
      <c r="B2135" s="23">
        <v>1000105616482</v>
      </c>
      <c r="C2135" s="17" t="s">
        <v>91</v>
      </c>
      <c r="D2135" s="17" t="s">
        <v>89</v>
      </c>
      <c r="E2135" s="17">
        <v>0.68889999999999996</v>
      </c>
      <c r="F2135" s="18">
        <v>0.35709999999999997</v>
      </c>
      <c r="G2135" s="71" t="s">
        <v>2107</v>
      </c>
      <c r="H2135" s="23">
        <v>1000105694487</v>
      </c>
      <c r="I2135" s="17" t="s">
        <v>97</v>
      </c>
      <c r="J2135" s="17" t="s">
        <v>108</v>
      </c>
      <c r="K2135" s="17">
        <v>0.34789999999999999</v>
      </c>
      <c r="L2135" s="17">
        <v>0.40770000000000001</v>
      </c>
      <c r="M2135" s="17">
        <v>0.206871</v>
      </c>
      <c r="N2135" s="18">
        <v>0.64903500000000003</v>
      </c>
      <c r="O2135" s="17">
        <v>0</v>
      </c>
      <c r="P2135" s="68" t="s">
        <v>5353</v>
      </c>
      <c r="Q2135" s="67" t="s">
        <v>103</v>
      </c>
      <c r="R2135" s="129" t="s">
        <v>110</v>
      </c>
    </row>
    <row r="2136" spans="1:18">
      <c r="A2136" s="71" t="s">
        <v>22</v>
      </c>
      <c r="B2136" s="23">
        <v>1000105616482</v>
      </c>
      <c r="C2136" s="17" t="s">
        <v>91</v>
      </c>
      <c r="D2136" s="17" t="s">
        <v>89</v>
      </c>
      <c r="E2136" s="17">
        <v>0.68889999999999996</v>
      </c>
      <c r="F2136" s="18">
        <v>0.35709999999999997</v>
      </c>
      <c r="G2136" s="71" t="s">
        <v>2108</v>
      </c>
      <c r="H2136" s="23">
        <v>1000105694636</v>
      </c>
      <c r="I2136" s="17" t="s">
        <v>97</v>
      </c>
      <c r="J2136" s="17" t="s">
        <v>98</v>
      </c>
      <c r="K2136" s="17">
        <v>0.44629999999999997</v>
      </c>
      <c r="L2136" s="17">
        <v>0.40670000000000001</v>
      </c>
      <c r="M2136" s="17">
        <v>0.29947600000000002</v>
      </c>
      <c r="N2136" s="18">
        <v>0.62501700000000004</v>
      </c>
      <c r="O2136" s="17">
        <v>0</v>
      </c>
      <c r="P2136" s="68" t="s">
        <v>5353</v>
      </c>
      <c r="Q2136" s="67" t="s">
        <v>103</v>
      </c>
      <c r="R2136" s="129" t="s">
        <v>110</v>
      </c>
    </row>
    <row r="2137" spans="1:18">
      <c r="A2137" s="71" t="s">
        <v>22</v>
      </c>
      <c r="B2137" s="23">
        <v>1000105616482</v>
      </c>
      <c r="C2137" s="17" t="s">
        <v>91</v>
      </c>
      <c r="D2137" s="17" t="s">
        <v>89</v>
      </c>
      <c r="E2137" s="17">
        <v>0.68889999999999996</v>
      </c>
      <c r="F2137" s="18">
        <v>0.35709999999999997</v>
      </c>
      <c r="G2137" s="71" t="s">
        <v>2109</v>
      </c>
      <c r="H2137" s="23">
        <v>1000105694644</v>
      </c>
      <c r="I2137" s="17" t="s">
        <v>98</v>
      </c>
      <c r="J2137" s="17" t="s">
        <v>107</v>
      </c>
      <c r="K2137" s="17">
        <v>0.44629999999999997</v>
      </c>
      <c r="L2137" s="17">
        <v>0.40579999999999999</v>
      </c>
      <c r="M2137" s="17">
        <v>0.29947600000000002</v>
      </c>
      <c r="N2137" s="18">
        <v>0.62121899999999997</v>
      </c>
      <c r="O2137" s="17">
        <v>0</v>
      </c>
      <c r="P2137" s="68" t="s">
        <v>5353</v>
      </c>
      <c r="Q2137" s="67" t="s">
        <v>103</v>
      </c>
      <c r="R2137" s="129" t="s">
        <v>110</v>
      </c>
    </row>
    <row r="2138" spans="1:18">
      <c r="A2138" s="71" t="s">
        <v>53</v>
      </c>
      <c r="B2138" s="23">
        <v>1000124227624</v>
      </c>
      <c r="C2138" s="17" t="s">
        <v>89</v>
      </c>
      <c r="D2138" s="17" t="s">
        <v>90</v>
      </c>
      <c r="E2138" s="17">
        <v>0.2167</v>
      </c>
      <c r="F2138" s="18">
        <v>0.51590000000000003</v>
      </c>
      <c r="G2138" s="71" t="s">
        <v>2110</v>
      </c>
      <c r="H2138" s="23">
        <v>1000124203787</v>
      </c>
      <c r="I2138" s="17" t="s">
        <v>98</v>
      </c>
      <c r="J2138" s="17" t="s">
        <v>97</v>
      </c>
      <c r="K2138" s="17">
        <v>0.1918</v>
      </c>
      <c r="L2138" s="17">
        <v>0.41170000000000001</v>
      </c>
      <c r="M2138" s="17">
        <v>0.80227499999999996</v>
      </c>
      <c r="N2138" s="18">
        <v>0.51500199999999996</v>
      </c>
      <c r="O2138" s="17">
        <v>1</v>
      </c>
      <c r="P2138" s="68" t="s">
        <v>5354</v>
      </c>
      <c r="Q2138" s="67" t="s">
        <v>103</v>
      </c>
      <c r="R2138" s="129" t="s">
        <v>110</v>
      </c>
    </row>
    <row r="2139" spans="1:18">
      <c r="A2139" s="71" t="s">
        <v>53</v>
      </c>
      <c r="B2139" s="23">
        <v>1000124227624</v>
      </c>
      <c r="C2139" s="17" t="s">
        <v>89</v>
      </c>
      <c r="D2139" s="17" t="s">
        <v>90</v>
      </c>
      <c r="E2139" s="17">
        <v>0.2167</v>
      </c>
      <c r="F2139" s="18">
        <v>0.51590000000000003</v>
      </c>
      <c r="G2139" s="71" t="s">
        <v>2111</v>
      </c>
      <c r="H2139" s="23">
        <v>1000124208562</v>
      </c>
      <c r="I2139" s="17" t="s">
        <v>108</v>
      </c>
      <c r="J2139" s="17" t="s">
        <v>2112</v>
      </c>
      <c r="K2139" s="17">
        <v>0.19089999999999999</v>
      </c>
      <c r="L2139" s="17">
        <v>0.40079999999999999</v>
      </c>
      <c r="M2139" s="17">
        <v>0.80785200000000001</v>
      </c>
      <c r="N2139" s="18">
        <v>0.48876199999999997</v>
      </c>
      <c r="O2139" s="17">
        <v>1</v>
      </c>
      <c r="P2139" s="68" t="s">
        <v>5354</v>
      </c>
      <c r="Q2139" s="67" t="s">
        <v>103</v>
      </c>
      <c r="R2139" s="129" t="s">
        <v>110</v>
      </c>
    </row>
    <row r="2140" spans="1:18">
      <c r="A2140" s="71" t="s">
        <v>53</v>
      </c>
      <c r="B2140" s="23">
        <v>1000124227624</v>
      </c>
      <c r="C2140" s="17" t="s">
        <v>89</v>
      </c>
      <c r="D2140" s="17" t="s">
        <v>90</v>
      </c>
      <c r="E2140" s="17">
        <v>0.2167</v>
      </c>
      <c r="F2140" s="18">
        <v>0.51590000000000003</v>
      </c>
      <c r="G2140" s="71" t="s">
        <v>2113</v>
      </c>
      <c r="H2140" s="23">
        <v>1000124209684</v>
      </c>
      <c r="I2140" s="17" t="s">
        <v>98</v>
      </c>
      <c r="J2140" s="17" t="s">
        <v>97</v>
      </c>
      <c r="K2140" s="17">
        <v>0.1958</v>
      </c>
      <c r="L2140" s="17">
        <v>0.40279999999999999</v>
      </c>
      <c r="M2140" s="17">
        <v>0.83516999999999997</v>
      </c>
      <c r="N2140" s="18">
        <v>0.49916300000000002</v>
      </c>
      <c r="O2140" s="17">
        <v>1</v>
      </c>
      <c r="P2140" s="68" t="s">
        <v>5354</v>
      </c>
      <c r="Q2140" s="67" t="s">
        <v>103</v>
      </c>
      <c r="R2140" s="129" t="s">
        <v>110</v>
      </c>
    </row>
    <row r="2141" spans="1:18">
      <c r="A2141" s="71" t="s">
        <v>53</v>
      </c>
      <c r="B2141" s="23">
        <v>1000124227624</v>
      </c>
      <c r="C2141" s="17" t="s">
        <v>89</v>
      </c>
      <c r="D2141" s="17" t="s">
        <v>90</v>
      </c>
      <c r="E2141" s="17">
        <v>0.2167</v>
      </c>
      <c r="F2141" s="18">
        <v>0.51590000000000003</v>
      </c>
      <c r="G2141" s="71" t="s">
        <v>2114</v>
      </c>
      <c r="H2141" s="23">
        <v>1000124210369</v>
      </c>
      <c r="I2141" s="17" t="s">
        <v>107</v>
      </c>
      <c r="J2141" s="17" t="s">
        <v>108</v>
      </c>
      <c r="K2141" s="17">
        <v>0.1958</v>
      </c>
      <c r="L2141" s="17">
        <v>0.40179999999999999</v>
      </c>
      <c r="M2141" s="17">
        <v>0.83516999999999997</v>
      </c>
      <c r="N2141" s="18">
        <v>0.49679899999999999</v>
      </c>
      <c r="O2141" s="17">
        <v>1</v>
      </c>
      <c r="P2141" s="68" t="s">
        <v>5354</v>
      </c>
      <c r="Q2141" s="67" t="s">
        <v>103</v>
      </c>
      <c r="R2141" s="129" t="s">
        <v>110</v>
      </c>
    </row>
    <row r="2142" spans="1:18">
      <c r="A2142" s="71" t="s">
        <v>53</v>
      </c>
      <c r="B2142" s="23">
        <v>1000124227624</v>
      </c>
      <c r="C2142" s="17" t="s">
        <v>89</v>
      </c>
      <c r="D2142" s="17" t="s">
        <v>90</v>
      </c>
      <c r="E2142" s="17">
        <v>0.2167</v>
      </c>
      <c r="F2142" s="18">
        <v>0.51590000000000003</v>
      </c>
      <c r="G2142" s="71" t="s">
        <v>2115</v>
      </c>
      <c r="H2142" s="23">
        <v>1000124211536</v>
      </c>
      <c r="I2142" s="17" t="s">
        <v>108</v>
      </c>
      <c r="J2142" s="17" t="s">
        <v>107</v>
      </c>
      <c r="K2142" s="17">
        <v>0.1958</v>
      </c>
      <c r="L2142" s="17">
        <v>0.40279999999999999</v>
      </c>
      <c r="M2142" s="17">
        <v>0.83516999999999997</v>
      </c>
      <c r="N2142" s="18">
        <v>0.49916300000000002</v>
      </c>
      <c r="O2142" s="17">
        <v>1</v>
      </c>
      <c r="P2142" s="68" t="s">
        <v>5354</v>
      </c>
      <c r="Q2142" s="67" t="s">
        <v>103</v>
      </c>
      <c r="R2142" s="129" t="s">
        <v>110</v>
      </c>
    </row>
    <row r="2143" spans="1:18">
      <c r="A2143" s="71" t="s">
        <v>53</v>
      </c>
      <c r="B2143" s="23">
        <v>1000124227624</v>
      </c>
      <c r="C2143" s="17" t="s">
        <v>89</v>
      </c>
      <c r="D2143" s="17" t="s">
        <v>90</v>
      </c>
      <c r="E2143" s="17">
        <v>0.2167</v>
      </c>
      <c r="F2143" s="18">
        <v>0.51590000000000003</v>
      </c>
      <c r="G2143" s="71" t="s">
        <v>2116</v>
      </c>
      <c r="H2143" s="23">
        <v>1000124211596</v>
      </c>
      <c r="I2143" s="17" t="s">
        <v>97</v>
      </c>
      <c r="J2143" s="17" t="s">
        <v>98</v>
      </c>
      <c r="K2143" s="17">
        <v>0.1958</v>
      </c>
      <c r="L2143" s="17">
        <v>0.40279999999999999</v>
      </c>
      <c r="M2143" s="17">
        <v>0.83516999999999997</v>
      </c>
      <c r="N2143" s="18">
        <v>0.49916300000000002</v>
      </c>
      <c r="O2143" s="17">
        <v>1</v>
      </c>
      <c r="P2143" s="68" t="s">
        <v>5354</v>
      </c>
      <c r="Q2143" s="67" t="s">
        <v>103</v>
      </c>
      <c r="R2143" s="129" t="s">
        <v>110</v>
      </c>
    </row>
    <row r="2144" spans="1:18">
      <c r="A2144" s="71" t="s">
        <v>53</v>
      </c>
      <c r="B2144" s="23">
        <v>1000124227624</v>
      </c>
      <c r="C2144" s="17" t="s">
        <v>89</v>
      </c>
      <c r="D2144" s="17" t="s">
        <v>90</v>
      </c>
      <c r="E2144" s="17">
        <v>0.2167</v>
      </c>
      <c r="F2144" s="18">
        <v>0.51590000000000003</v>
      </c>
      <c r="G2144" s="71" t="s">
        <v>2117</v>
      </c>
      <c r="H2144" s="23">
        <v>1000124212913</v>
      </c>
      <c r="I2144" s="17" t="s">
        <v>98</v>
      </c>
      <c r="J2144" s="17" t="s">
        <v>97</v>
      </c>
      <c r="K2144" s="17">
        <v>0.1948</v>
      </c>
      <c r="L2144" s="17">
        <v>0.40379999999999999</v>
      </c>
      <c r="M2144" s="17">
        <v>0.84081399999999995</v>
      </c>
      <c r="N2144" s="18">
        <v>0.49582199999999998</v>
      </c>
      <c r="O2144" s="17">
        <v>1</v>
      </c>
      <c r="P2144" s="68" t="s">
        <v>5354</v>
      </c>
      <c r="Q2144" s="67" t="s">
        <v>103</v>
      </c>
      <c r="R2144" s="129" t="s">
        <v>110</v>
      </c>
    </row>
    <row r="2145" spans="1:18">
      <c r="A2145" s="71" t="s">
        <v>53</v>
      </c>
      <c r="B2145" s="23">
        <v>1000124227624</v>
      </c>
      <c r="C2145" s="17" t="s">
        <v>89</v>
      </c>
      <c r="D2145" s="17" t="s">
        <v>90</v>
      </c>
      <c r="E2145" s="17">
        <v>0.2167</v>
      </c>
      <c r="F2145" s="18">
        <v>0.51590000000000003</v>
      </c>
      <c r="G2145" s="71" t="s">
        <v>2118</v>
      </c>
      <c r="H2145" s="23">
        <v>1000124213046</v>
      </c>
      <c r="I2145" s="17" t="s">
        <v>97</v>
      </c>
      <c r="J2145" s="17" t="s">
        <v>98</v>
      </c>
      <c r="K2145" s="17">
        <v>0.1948</v>
      </c>
      <c r="L2145" s="17">
        <v>0.40379999999999999</v>
      </c>
      <c r="M2145" s="17">
        <v>0.84081399999999995</v>
      </c>
      <c r="N2145" s="18">
        <v>0.49582199999999998</v>
      </c>
      <c r="O2145" s="17">
        <v>1</v>
      </c>
      <c r="P2145" s="68" t="s">
        <v>5354</v>
      </c>
      <c r="Q2145" s="67" t="s">
        <v>103</v>
      </c>
      <c r="R2145" s="129" t="s">
        <v>110</v>
      </c>
    </row>
    <row r="2146" spans="1:18">
      <c r="A2146" s="71" t="s">
        <v>53</v>
      </c>
      <c r="B2146" s="23">
        <v>1000124227624</v>
      </c>
      <c r="C2146" s="17" t="s">
        <v>89</v>
      </c>
      <c r="D2146" s="17" t="s">
        <v>90</v>
      </c>
      <c r="E2146" s="17">
        <v>0.2167</v>
      </c>
      <c r="F2146" s="18">
        <v>0.51590000000000003</v>
      </c>
      <c r="G2146" s="71" t="s">
        <v>2119</v>
      </c>
      <c r="H2146" s="23">
        <v>1000124213143</v>
      </c>
      <c r="I2146" s="17" t="s">
        <v>98</v>
      </c>
      <c r="J2146" s="17" t="s">
        <v>1236</v>
      </c>
      <c r="K2146" s="17">
        <v>0.20680000000000001</v>
      </c>
      <c r="L2146" s="17">
        <v>0.4335</v>
      </c>
      <c r="M2146" s="17">
        <v>0.77667399999999998</v>
      </c>
      <c r="N2146" s="18">
        <v>0.40855200000000003</v>
      </c>
      <c r="O2146" s="17">
        <v>0</v>
      </c>
      <c r="P2146" s="68" t="s">
        <v>5354</v>
      </c>
      <c r="Q2146" s="67" t="s">
        <v>103</v>
      </c>
      <c r="R2146" s="129" t="s">
        <v>110</v>
      </c>
    </row>
    <row r="2147" spans="1:18">
      <c r="A2147" s="71" t="s">
        <v>53</v>
      </c>
      <c r="B2147" s="23">
        <v>1000124227624</v>
      </c>
      <c r="C2147" s="17" t="s">
        <v>89</v>
      </c>
      <c r="D2147" s="17" t="s">
        <v>90</v>
      </c>
      <c r="E2147" s="17">
        <v>0.2167</v>
      </c>
      <c r="F2147" s="18">
        <v>0.51590000000000003</v>
      </c>
      <c r="G2147" s="71" t="s">
        <v>2120</v>
      </c>
      <c r="H2147" s="23">
        <v>1000124213671</v>
      </c>
      <c r="I2147" s="17" t="s">
        <v>107</v>
      </c>
      <c r="J2147" s="17" t="s">
        <v>98</v>
      </c>
      <c r="K2147" s="17">
        <v>0.18990000000000001</v>
      </c>
      <c r="L2147" s="17">
        <v>0.39290000000000003</v>
      </c>
      <c r="M2147" s="17">
        <v>0.80242899999999995</v>
      </c>
      <c r="N2147" s="18">
        <v>0.45919500000000002</v>
      </c>
      <c r="O2147" s="17">
        <v>1</v>
      </c>
      <c r="P2147" s="68" t="s">
        <v>3668</v>
      </c>
      <c r="Q2147" s="67" t="s">
        <v>5310</v>
      </c>
      <c r="R2147" s="129" t="s">
        <v>110</v>
      </c>
    </row>
    <row r="2148" spans="1:18">
      <c r="A2148" s="71" t="s">
        <v>53</v>
      </c>
      <c r="B2148" s="23">
        <v>1000124227624</v>
      </c>
      <c r="C2148" s="17" t="s">
        <v>89</v>
      </c>
      <c r="D2148" s="17" t="s">
        <v>90</v>
      </c>
      <c r="E2148" s="17">
        <v>0.2167</v>
      </c>
      <c r="F2148" s="18">
        <v>0.51590000000000003</v>
      </c>
      <c r="G2148" s="71" t="s">
        <v>2121</v>
      </c>
      <c r="H2148" s="23">
        <v>1000124213674</v>
      </c>
      <c r="I2148" s="17" t="s">
        <v>107</v>
      </c>
      <c r="J2148" s="17" t="s">
        <v>98</v>
      </c>
      <c r="K2148" s="17">
        <v>0.18990000000000001</v>
      </c>
      <c r="L2148" s="17">
        <v>0.39290000000000003</v>
      </c>
      <c r="M2148" s="17">
        <v>0.80242899999999995</v>
      </c>
      <c r="N2148" s="18">
        <v>0.45919500000000002</v>
      </c>
      <c r="O2148" s="17">
        <v>1</v>
      </c>
      <c r="P2148" s="68" t="s">
        <v>3668</v>
      </c>
      <c r="Q2148" s="67" t="s">
        <v>5310</v>
      </c>
      <c r="R2148" s="129" t="s">
        <v>110</v>
      </c>
    </row>
    <row r="2149" spans="1:18">
      <c r="A2149" s="71" t="s">
        <v>53</v>
      </c>
      <c r="B2149" s="23">
        <v>1000124227624</v>
      </c>
      <c r="C2149" s="17" t="s">
        <v>89</v>
      </c>
      <c r="D2149" s="17" t="s">
        <v>90</v>
      </c>
      <c r="E2149" s="17">
        <v>0.2167</v>
      </c>
      <c r="F2149" s="18">
        <v>0.51590000000000003</v>
      </c>
      <c r="G2149" s="71" t="s">
        <v>2122</v>
      </c>
      <c r="H2149" s="23">
        <v>1000124213677</v>
      </c>
      <c r="I2149" s="17" t="s">
        <v>107</v>
      </c>
      <c r="J2149" s="17" t="s">
        <v>98</v>
      </c>
      <c r="K2149" s="17">
        <v>0.18990000000000001</v>
      </c>
      <c r="L2149" s="17">
        <v>0.39290000000000003</v>
      </c>
      <c r="M2149" s="17">
        <v>0.80242899999999995</v>
      </c>
      <c r="N2149" s="18">
        <v>0.45919500000000002</v>
      </c>
      <c r="O2149" s="17">
        <v>1</v>
      </c>
      <c r="P2149" s="68" t="s">
        <v>3668</v>
      </c>
      <c r="Q2149" s="67" t="s">
        <v>5310</v>
      </c>
      <c r="R2149" s="129" t="s">
        <v>110</v>
      </c>
    </row>
    <row r="2150" spans="1:18">
      <c r="A2150" s="71" t="s">
        <v>53</v>
      </c>
      <c r="B2150" s="23">
        <v>1000124227624</v>
      </c>
      <c r="C2150" s="17" t="s">
        <v>89</v>
      </c>
      <c r="D2150" s="17" t="s">
        <v>90</v>
      </c>
      <c r="E2150" s="17">
        <v>0.2167</v>
      </c>
      <c r="F2150" s="18">
        <v>0.51590000000000003</v>
      </c>
      <c r="G2150" s="71" t="s">
        <v>2123</v>
      </c>
      <c r="H2150" s="23">
        <v>1000124213680</v>
      </c>
      <c r="I2150" s="17" t="s">
        <v>107</v>
      </c>
      <c r="J2150" s="17" t="s">
        <v>98</v>
      </c>
      <c r="K2150" s="17">
        <v>0.18990000000000001</v>
      </c>
      <c r="L2150" s="17">
        <v>0.39290000000000003</v>
      </c>
      <c r="M2150" s="17">
        <v>0.80242899999999995</v>
      </c>
      <c r="N2150" s="18">
        <v>0.45919500000000002</v>
      </c>
      <c r="O2150" s="17">
        <v>1</v>
      </c>
      <c r="P2150" s="68" t="s">
        <v>3668</v>
      </c>
      <c r="Q2150" s="67" t="s">
        <v>5310</v>
      </c>
      <c r="R2150" s="129" t="s">
        <v>110</v>
      </c>
    </row>
    <row r="2151" spans="1:18">
      <c r="A2151" s="71" t="s">
        <v>53</v>
      </c>
      <c r="B2151" s="23">
        <v>1000124227624</v>
      </c>
      <c r="C2151" s="17" t="s">
        <v>89</v>
      </c>
      <c r="D2151" s="17" t="s">
        <v>90</v>
      </c>
      <c r="E2151" s="17">
        <v>0.2167</v>
      </c>
      <c r="F2151" s="18">
        <v>0.51590000000000003</v>
      </c>
      <c r="G2151" s="71" t="s">
        <v>2124</v>
      </c>
      <c r="H2151" s="23">
        <v>1000124213688</v>
      </c>
      <c r="I2151" s="17" t="s">
        <v>107</v>
      </c>
      <c r="J2151" s="17" t="s">
        <v>98</v>
      </c>
      <c r="K2151" s="17">
        <v>0.18990000000000001</v>
      </c>
      <c r="L2151" s="17">
        <v>0.39290000000000003</v>
      </c>
      <c r="M2151" s="17">
        <v>0.80242899999999995</v>
      </c>
      <c r="N2151" s="18">
        <v>0.45919500000000002</v>
      </c>
      <c r="O2151" s="17">
        <v>1</v>
      </c>
      <c r="P2151" s="68" t="s">
        <v>3668</v>
      </c>
      <c r="Q2151" s="67" t="s">
        <v>5310</v>
      </c>
      <c r="R2151" s="129" t="s">
        <v>110</v>
      </c>
    </row>
    <row r="2152" spans="1:18">
      <c r="A2152" s="71" t="s">
        <v>53</v>
      </c>
      <c r="B2152" s="23">
        <v>1000124227624</v>
      </c>
      <c r="C2152" s="17" t="s">
        <v>89</v>
      </c>
      <c r="D2152" s="17" t="s">
        <v>90</v>
      </c>
      <c r="E2152" s="17">
        <v>0.2167</v>
      </c>
      <c r="F2152" s="18">
        <v>0.51590000000000003</v>
      </c>
      <c r="G2152" s="71" t="s">
        <v>2125</v>
      </c>
      <c r="H2152" s="23">
        <v>1000124214448</v>
      </c>
      <c r="I2152" s="17" t="s">
        <v>97</v>
      </c>
      <c r="J2152" s="17" t="s">
        <v>108</v>
      </c>
      <c r="K2152" s="17">
        <v>0.1948</v>
      </c>
      <c r="L2152" s="17">
        <v>0.40379999999999999</v>
      </c>
      <c r="M2152" s="17">
        <v>0.84081399999999995</v>
      </c>
      <c r="N2152" s="18">
        <v>0.49582199999999998</v>
      </c>
      <c r="O2152" s="17">
        <v>1</v>
      </c>
      <c r="P2152" s="68" t="s">
        <v>3668</v>
      </c>
      <c r="Q2152" s="67" t="s">
        <v>106</v>
      </c>
      <c r="R2152" s="129" t="s">
        <v>5307</v>
      </c>
    </row>
    <row r="2153" spans="1:18">
      <c r="A2153" s="71" t="s">
        <v>53</v>
      </c>
      <c r="B2153" s="23">
        <v>1000124227624</v>
      </c>
      <c r="C2153" s="17" t="s">
        <v>89</v>
      </c>
      <c r="D2153" s="17" t="s">
        <v>90</v>
      </c>
      <c r="E2153" s="17">
        <v>0.2167</v>
      </c>
      <c r="F2153" s="18">
        <v>0.51590000000000003</v>
      </c>
      <c r="G2153" s="71" t="s">
        <v>2126</v>
      </c>
      <c r="H2153" s="23">
        <v>1000124214600</v>
      </c>
      <c r="I2153" s="17" t="s">
        <v>2127</v>
      </c>
      <c r="J2153" s="17" t="s">
        <v>108</v>
      </c>
      <c r="K2153" s="17">
        <v>0.1948</v>
      </c>
      <c r="L2153" s="17">
        <v>0.40379999999999999</v>
      </c>
      <c r="M2153" s="17">
        <v>0.84081399999999995</v>
      </c>
      <c r="N2153" s="18">
        <v>0.49582199999999998</v>
      </c>
      <c r="O2153" s="17">
        <v>1</v>
      </c>
      <c r="P2153" s="68" t="s">
        <v>3668</v>
      </c>
      <c r="Q2153" s="67" t="s">
        <v>93</v>
      </c>
      <c r="R2153" s="129" t="s">
        <v>110</v>
      </c>
    </row>
    <row r="2154" spans="1:18">
      <c r="A2154" s="71" t="s">
        <v>53</v>
      </c>
      <c r="B2154" s="23">
        <v>1000124227624</v>
      </c>
      <c r="C2154" s="17" t="s">
        <v>89</v>
      </c>
      <c r="D2154" s="17" t="s">
        <v>90</v>
      </c>
      <c r="E2154" s="17">
        <v>0.2167</v>
      </c>
      <c r="F2154" s="18">
        <v>0.51590000000000003</v>
      </c>
      <c r="G2154" s="71" t="s">
        <v>2128</v>
      </c>
      <c r="H2154" s="23">
        <v>1000124214976</v>
      </c>
      <c r="I2154" s="17" t="s">
        <v>97</v>
      </c>
      <c r="J2154" s="17" t="s">
        <v>108</v>
      </c>
      <c r="K2154" s="17">
        <v>0.1968</v>
      </c>
      <c r="L2154" s="17">
        <v>0.40379999999999999</v>
      </c>
      <c r="M2154" s="17">
        <v>0.82958399999999999</v>
      </c>
      <c r="N2154" s="18">
        <v>0.49582199999999998</v>
      </c>
      <c r="O2154" s="17">
        <v>1</v>
      </c>
      <c r="P2154" s="68" t="s">
        <v>3668</v>
      </c>
      <c r="Q2154" s="67" t="s">
        <v>93</v>
      </c>
      <c r="R2154" s="129" t="s">
        <v>110</v>
      </c>
    </row>
    <row r="2155" spans="1:18">
      <c r="A2155" s="71" t="s">
        <v>53</v>
      </c>
      <c r="B2155" s="23">
        <v>1000124227624</v>
      </c>
      <c r="C2155" s="17" t="s">
        <v>89</v>
      </c>
      <c r="D2155" s="17" t="s">
        <v>90</v>
      </c>
      <c r="E2155" s="17">
        <v>0.2167</v>
      </c>
      <c r="F2155" s="18">
        <v>0.51590000000000003</v>
      </c>
      <c r="G2155" s="71" t="s">
        <v>2129</v>
      </c>
      <c r="H2155" s="23">
        <v>1000124215198</v>
      </c>
      <c r="I2155" s="17" t="s">
        <v>108</v>
      </c>
      <c r="J2155" s="17" t="s">
        <v>107</v>
      </c>
      <c r="K2155" s="17">
        <v>0.1948</v>
      </c>
      <c r="L2155" s="17">
        <v>0.40279999999999999</v>
      </c>
      <c r="M2155" s="17">
        <v>0.84081399999999995</v>
      </c>
      <c r="N2155" s="18">
        <v>0.49346099999999998</v>
      </c>
      <c r="O2155" s="17">
        <v>1</v>
      </c>
      <c r="P2155" s="68" t="s">
        <v>3668</v>
      </c>
      <c r="Q2155" s="67" t="s">
        <v>93</v>
      </c>
      <c r="R2155" s="129" t="s">
        <v>110</v>
      </c>
    </row>
    <row r="2156" spans="1:18">
      <c r="A2156" s="71" t="s">
        <v>53</v>
      </c>
      <c r="B2156" s="23">
        <v>1000124227624</v>
      </c>
      <c r="C2156" s="17" t="s">
        <v>89</v>
      </c>
      <c r="D2156" s="17" t="s">
        <v>90</v>
      </c>
      <c r="E2156" s="17">
        <v>0.2167</v>
      </c>
      <c r="F2156" s="18">
        <v>0.51590000000000003</v>
      </c>
      <c r="G2156" s="71" t="s">
        <v>2130</v>
      </c>
      <c r="H2156" s="23">
        <v>1000124215211</v>
      </c>
      <c r="I2156" s="17" t="s">
        <v>98</v>
      </c>
      <c r="J2156" s="17" t="s">
        <v>97</v>
      </c>
      <c r="K2156" s="17">
        <v>0.1948</v>
      </c>
      <c r="L2156" s="17">
        <v>0.40279999999999999</v>
      </c>
      <c r="M2156" s="17">
        <v>0.84081399999999995</v>
      </c>
      <c r="N2156" s="18">
        <v>0.49346099999999998</v>
      </c>
      <c r="O2156" s="17">
        <v>1</v>
      </c>
      <c r="P2156" s="68" t="s">
        <v>3668</v>
      </c>
      <c r="Q2156" s="67" t="s">
        <v>93</v>
      </c>
      <c r="R2156" s="129" t="s">
        <v>110</v>
      </c>
    </row>
    <row r="2157" spans="1:18">
      <c r="A2157" s="71" t="s">
        <v>53</v>
      </c>
      <c r="B2157" s="23">
        <v>1000124227624</v>
      </c>
      <c r="C2157" s="17" t="s">
        <v>89</v>
      </c>
      <c r="D2157" s="17" t="s">
        <v>90</v>
      </c>
      <c r="E2157" s="17">
        <v>0.2167</v>
      </c>
      <c r="F2157" s="18">
        <v>0.51590000000000003</v>
      </c>
      <c r="G2157" s="71" t="s">
        <v>2131</v>
      </c>
      <c r="H2157" s="23">
        <v>1000124215315</v>
      </c>
      <c r="I2157" s="17" t="s">
        <v>108</v>
      </c>
      <c r="J2157" s="17" t="s">
        <v>97</v>
      </c>
      <c r="K2157" s="17">
        <v>0.1948</v>
      </c>
      <c r="L2157" s="17">
        <v>0.40379999999999999</v>
      </c>
      <c r="M2157" s="17">
        <v>0.84081399999999995</v>
      </c>
      <c r="N2157" s="18">
        <v>0.49582199999999998</v>
      </c>
      <c r="O2157" s="17">
        <v>1</v>
      </c>
      <c r="P2157" s="68" t="s">
        <v>3668</v>
      </c>
      <c r="Q2157" s="67" t="s">
        <v>93</v>
      </c>
      <c r="R2157" s="129" t="s">
        <v>110</v>
      </c>
    </row>
    <row r="2158" spans="1:18">
      <c r="A2158" s="71" t="s">
        <v>53</v>
      </c>
      <c r="B2158" s="23">
        <v>1000124227624</v>
      </c>
      <c r="C2158" s="17" t="s">
        <v>89</v>
      </c>
      <c r="D2158" s="17" t="s">
        <v>90</v>
      </c>
      <c r="E2158" s="17">
        <v>0.2167</v>
      </c>
      <c r="F2158" s="18">
        <v>0.51590000000000003</v>
      </c>
      <c r="G2158" s="71" t="s">
        <v>2132</v>
      </c>
      <c r="H2158" s="23">
        <v>1000124215421</v>
      </c>
      <c r="I2158" s="17" t="s">
        <v>97</v>
      </c>
      <c r="J2158" s="17" t="s">
        <v>98</v>
      </c>
      <c r="K2158" s="17">
        <v>0.1948</v>
      </c>
      <c r="L2158" s="17">
        <v>0.40379999999999999</v>
      </c>
      <c r="M2158" s="17">
        <v>0.84081399999999995</v>
      </c>
      <c r="N2158" s="18">
        <v>0.49582199999999998</v>
      </c>
      <c r="O2158" s="17">
        <v>1</v>
      </c>
      <c r="P2158" s="68" t="s">
        <v>3668</v>
      </c>
      <c r="Q2158" s="67" t="s">
        <v>93</v>
      </c>
      <c r="R2158" s="129" t="s">
        <v>110</v>
      </c>
    </row>
    <row r="2159" spans="1:18">
      <c r="A2159" s="71" t="s">
        <v>53</v>
      </c>
      <c r="B2159" s="23">
        <v>1000124227624</v>
      </c>
      <c r="C2159" s="17" t="s">
        <v>89</v>
      </c>
      <c r="D2159" s="17" t="s">
        <v>90</v>
      </c>
      <c r="E2159" s="17">
        <v>0.2167</v>
      </c>
      <c r="F2159" s="18">
        <v>0.51590000000000003</v>
      </c>
      <c r="G2159" s="71" t="s">
        <v>2133</v>
      </c>
      <c r="H2159" s="23">
        <v>1000124215565</v>
      </c>
      <c r="I2159" s="17" t="s">
        <v>98</v>
      </c>
      <c r="J2159" s="17" t="s">
        <v>97</v>
      </c>
      <c r="K2159" s="17">
        <v>0.1948</v>
      </c>
      <c r="L2159" s="17">
        <v>0.40579999999999999</v>
      </c>
      <c r="M2159" s="17">
        <v>0.84081399999999995</v>
      </c>
      <c r="N2159" s="18">
        <v>0.50056800000000001</v>
      </c>
      <c r="O2159" s="17">
        <v>1</v>
      </c>
      <c r="P2159" s="68" t="s">
        <v>3668</v>
      </c>
      <c r="Q2159" s="67" t="s">
        <v>93</v>
      </c>
      <c r="R2159" s="129" t="s">
        <v>110</v>
      </c>
    </row>
    <row r="2160" spans="1:18">
      <c r="A2160" s="71" t="s">
        <v>53</v>
      </c>
      <c r="B2160" s="23">
        <v>1000124227624</v>
      </c>
      <c r="C2160" s="17" t="s">
        <v>89</v>
      </c>
      <c r="D2160" s="17" t="s">
        <v>90</v>
      </c>
      <c r="E2160" s="17">
        <v>0.2167</v>
      </c>
      <c r="F2160" s="18">
        <v>0.51590000000000003</v>
      </c>
      <c r="G2160" s="71" t="s">
        <v>2134</v>
      </c>
      <c r="H2160" s="23">
        <v>1000124216823</v>
      </c>
      <c r="I2160" s="17" t="s">
        <v>97</v>
      </c>
      <c r="J2160" s="17" t="s">
        <v>108</v>
      </c>
      <c r="K2160" s="17">
        <v>0.18190000000000001</v>
      </c>
      <c r="L2160" s="17">
        <v>0.40670000000000001</v>
      </c>
      <c r="M2160" s="17">
        <v>0.770459</v>
      </c>
      <c r="N2160" s="18">
        <v>0.50295299999999998</v>
      </c>
      <c r="O2160" s="17">
        <v>0</v>
      </c>
      <c r="P2160" s="68" t="s">
        <v>3668</v>
      </c>
      <c r="Q2160" s="67" t="s">
        <v>125</v>
      </c>
      <c r="R2160" s="129" t="s">
        <v>110</v>
      </c>
    </row>
    <row r="2161" spans="1:18">
      <c r="A2161" s="71" t="s">
        <v>53</v>
      </c>
      <c r="B2161" s="23">
        <v>1000124227624</v>
      </c>
      <c r="C2161" s="17" t="s">
        <v>89</v>
      </c>
      <c r="D2161" s="17" t="s">
        <v>90</v>
      </c>
      <c r="E2161" s="17">
        <v>0.2167</v>
      </c>
      <c r="F2161" s="18">
        <v>0.51590000000000003</v>
      </c>
      <c r="G2161" s="71" t="s">
        <v>2135</v>
      </c>
      <c r="H2161" s="23">
        <v>1000124216824</v>
      </c>
      <c r="I2161" s="17" t="s">
        <v>2136</v>
      </c>
      <c r="J2161" s="17" t="s">
        <v>107</v>
      </c>
      <c r="K2161" s="17">
        <v>0.1958</v>
      </c>
      <c r="L2161" s="17">
        <v>0.41270000000000001</v>
      </c>
      <c r="M2161" s="17">
        <v>0.84631999999999996</v>
      </c>
      <c r="N2161" s="18">
        <v>0.51743700000000004</v>
      </c>
      <c r="O2161" s="17">
        <v>1</v>
      </c>
      <c r="P2161" s="68" t="s">
        <v>110</v>
      </c>
      <c r="Q2161" s="67" t="s">
        <v>110</v>
      </c>
      <c r="R2161" s="129" t="s">
        <v>110</v>
      </c>
    </row>
    <row r="2162" spans="1:18">
      <c r="A2162" s="71" t="s">
        <v>53</v>
      </c>
      <c r="B2162" s="23">
        <v>1000124227624</v>
      </c>
      <c r="C2162" s="17" t="s">
        <v>89</v>
      </c>
      <c r="D2162" s="17" t="s">
        <v>90</v>
      </c>
      <c r="E2162" s="17">
        <v>0.2167</v>
      </c>
      <c r="F2162" s="18">
        <v>0.51590000000000003</v>
      </c>
      <c r="G2162" s="71" t="s">
        <v>2137</v>
      </c>
      <c r="H2162" s="23">
        <v>1000124219275</v>
      </c>
      <c r="I2162" s="17" t="s">
        <v>108</v>
      </c>
      <c r="J2162" s="17" t="s">
        <v>98</v>
      </c>
      <c r="K2162" s="17">
        <v>0.1958</v>
      </c>
      <c r="L2162" s="17">
        <v>0.41270000000000001</v>
      </c>
      <c r="M2162" s="17">
        <v>0.84631999999999996</v>
      </c>
      <c r="N2162" s="18">
        <v>0.51743700000000004</v>
      </c>
      <c r="O2162" s="17">
        <v>1</v>
      </c>
      <c r="P2162" s="68" t="s">
        <v>5355</v>
      </c>
      <c r="Q2162" s="67" t="s">
        <v>103</v>
      </c>
      <c r="R2162" s="129" t="s">
        <v>110</v>
      </c>
    </row>
    <row r="2163" spans="1:18">
      <c r="A2163" s="71" t="s">
        <v>53</v>
      </c>
      <c r="B2163" s="23">
        <v>1000124227624</v>
      </c>
      <c r="C2163" s="17" t="s">
        <v>89</v>
      </c>
      <c r="D2163" s="17" t="s">
        <v>90</v>
      </c>
      <c r="E2163" s="17">
        <v>0.2167</v>
      </c>
      <c r="F2163" s="18">
        <v>0.51590000000000003</v>
      </c>
      <c r="G2163" s="71" t="s">
        <v>2138</v>
      </c>
      <c r="H2163" s="23">
        <v>1000124220061</v>
      </c>
      <c r="I2163" s="17" t="s">
        <v>108</v>
      </c>
      <c r="J2163" s="17" t="s">
        <v>107</v>
      </c>
      <c r="K2163" s="17">
        <v>0.1938</v>
      </c>
      <c r="L2163" s="17">
        <v>0.41070000000000001</v>
      </c>
      <c r="M2163" s="17">
        <v>0.83532200000000001</v>
      </c>
      <c r="N2163" s="18">
        <v>0.52419700000000002</v>
      </c>
      <c r="O2163" s="17">
        <v>1</v>
      </c>
      <c r="P2163" s="68" t="s">
        <v>169</v>
      </c>
      <c r="Q2163" s="67" t="s">
        <v>5310</v>
      </c>
      <c r="R2163" s="129" t="s">
        <v>110</v>
      </c>
    </row>
    <row r="2164" spans="1:18">
      <c r="A2164" s="71" t="s">
        <v>53</v>
      </c>
      <c r="B2164" s="23">
        <v>1000124227624</v>
      </c>
      <c r="C2164" s="17" t="s">
        <v>89</v>
      </c>
      <c r="D2164" s="17" t="s">
        <v>90</v>
      </c>
      <c r="E2164" s="17">
        <v>0.2167</v>
      </c>
      <c r="F2164" s="18">
        <v>0.51590000000000003</v>
      </c>
      <c r="G2164" s="71" t="s">
        <v>2139</v>
      </c>
      <c r="H2164" s="23">
        <v>1000124220544</v>
      </c>
      <c r="I2164" s="17" t="s">
        <v>107</v>
      </c>
      <c r="J2164" s="17" t="s">
        <v>108</v>
      </c>
      <c r="K2164" s="17">
        <v>0.1938</v>
      </c>
      <c r="L2164" s="17">
        <v>0.41070000000000001</v>
      </c>
      <c r="M2164" s="17">
        <v>0.83532200000000001</v>
      </c>
      <c r="N2164" s="18">
        <v>0.52419700000000002</v>
      </c>
      <c r="O2164" s="17">
        <v>1</v>
      </c>
      <c r="P2164" s="68" t="s">
        <v>169</v>
      </c>
      <c r="Q2164" s="67" t="s">
        <v>5310</v>
      </c>
      <c r="R2164" s="129" t="s">
        <v>110</v>
      </c>
    </row>
    <row r="2165" spans="1:18">
      <c r="A2165" s="71" t="s">
        <v>53</v>
      </c>
      <c r="B2165" s="23">
        <v>1000124227624</v>
      </c>
      <c r="C2165" s="17" t="s">
        <v>89</v>
      </c>
      <c r="D2165" s="17" t="s">
        <v>90</v>
      </c>
      <c r="E2165" s="17">
        <v>0.2167</v>
      </c>
      <c r="F2165" s="18">
        <v>0.51590000000000003</v>
      </c>
      <c r="G2165" s="71" t="s">
        <v>2140</v>
      </c>
      <c r="H2165" s="23">
        <v>1000124221270</v>
      </c>
      <c r="I2165" s="17" t="s">
        <v>97</v>
      </c>
      <c r="J2165" s="17" t="s">
        <v>98</v>
      </c>
      <c r="K2165" s="17">
        <v>0.1958</v>
      </c>
      <c r="L2165" s="17">
        <v>0.41070000000000001</v>
      </c>
      <c r="M2165" s="17">
        <v>0.84631999999999996</v>
      </c>
      <c r="N2165" s="18">
        <v>0.53005599999999997</v>
      </c>
      <c r="O2165" s="17">
        <v>1</v>
      </c>
      <c r="P2165" s="68" t="s">
        <v>169</v>
      </c>
      <c r="Q2165" s="67" t="s">
        <v>106</v>
      </c>
      <c r="R2165" s="129" t="s">
        <v>5307</v>
      </c>
    </row>
    <row r="2166" spans="1:18">
      <c r="A2166" s="71" t="s">
        <v>53</v>
      </c>
      <c r="B2166" s="23">
        <v>1000124227624</v>
      </c>
      <c r="C2166" s="17" t="s">
        <v>89</v>
      </c>
      <c r="D2166" s="17" t="s">
        <v>90</v>
      </c>
      <c r="E2166" s="17">
        <v>0.2167</v>
      </c>
      <c r="F2166" s="18">
        <v>0.51590000000000003</v>
      </c>
      <c r="G2166" s="71" t="s">
        <v>2141</v>
      </c>
      <c r="H2166" s="23">
        <v>1000124226630</v>
      </c>
      <c r="I2166" s="17" t="s">
        <v>97</v>
      </c>
      <c r="J2166" s="17" t="s">
        <v>108</v>
      </c>
      <c r="K2166" s="17">
        <v>0.1968</v>
      </c>
      <c r="L2166" s="17">
        <v>0.43149999999999999</v>
      </c>
      <c r="M2166" s="17">
        <v>0.85183900000000001</v>
      </c>
      <c r="N2166" s="18">
        <v>0.60206499999999996</v>
      </c>
      <c r="O2166" s="17">
        <v>1</v>
      </c>
      <c r="P2166" s="68" t="s">
        <v>169</v>
      </c>
      <c r="Q2166" s="67" t="s">
        <v>93</v>
      </c>
      <c r="R2166" s="129" t="s">
        <v>110</v>
      </c>
    </row>
    <row r="2167" spans="1:18">
      <c r="A2167" s="71" t="s">
        <v>53</v>
      </c>
      <c r="B2167" s="23">
        <v>1000124227624</v>
      </c>
      <c r="C2167" s="17" t="s">
        <v>89</v>
      </c>
      <c r="D2167" s="17" t="s">
        <v>90</v>
      </c>
      <c r="E2167" s="17">
        <v>0.2167</v>
      </c>
      <c r="F2167" s="18">
        <v>0.51590000000000003</v>
      </c>
      <c r="G2167" s="71" t="s">
        <v>53</v>
      </c>
      <c r="H2167" s="23">
        <v>1000124227624</v>
      </c>
      <c r="I2167" s="17" t="s">
        <v>97</v>
      </c>
      <c r="J2167" s="17" t="s">
        <v>98</v>
      </c>
      <c r="K2167" s="17">
        <v>0.2167</v>
      </c>
      <c r="L2167" s="17">
        <v>0.51590000000000003</v>
      </c>
      <c r="M2167" s="17">
        <v>1</v>
      </c>
      <c r="N2167" s="18">
        <v>1</v>
      </c>
      <c r="O2167" s="17">
        <v>1</v>
      </c>
      <c r="P2167" s="68" t="s">
        <v>169</v>
      </c>
      <c r="Q2167" s="67" t="s">
        <v>93</v>
      </c>
      <c r="R2167" s="129" t="s">
        <v>110</v>
      </c>
    </row>
    <row r="2168" spans="1:18">
      <c r="A2168" s="71" t="s">
        <v>53</v>
      </c>
      <c r="B2168" s="23">
        <v>1000124227624</v>
      </c>
      <c r="C2168" s="17" t="s">
        <v>89</v>
      </c>
      <c r="D2168" s="17" t="s">
        <v>90</v>
      </c>
      <c r="E2168" s="17">
        <v>0.2167</v>
      </c>
      <c r="F2168" s="18">
        <v>0.51590000000000003</v>
      </c>
      <c r="G2168" s="71" t="s">
        <v>2142</v>
      </c>
      <c r="H2168" s="23">
        <v>1000124229203</v>
      </c>
      <c r="I2168" s="17" t="s">
        <v>97</v>
      </c>
      <c r="J2168" s="17" t="s">
        <v>98</v>
      </c>
      <c r="K2168" s="17">
        <v>0.2137</v>
      </c>
      <c r="L2168" s="17">
        <v>0.51490000000000002</v>
      </c>
      <c r="M2168" s="17">
        <v>0.98249799999999998</v>
      </c>
      <c r="N2168" s="18">
        <v>0.99603600000000003</v>
      </c>
      <c r="O2168" s="17">
        <v>1</v>
      </c>
      <c r="P2168" s="68" t="s">
        <v>169</v>
      </c>
      <c r="Q2168" s="67" t="s">
        <v>93</v>
      </c>
      <c r="R2168" s="129" t="s">
        <v>110</v>
      </c>
    </row>
    <row r="2169" spans="1:18">
      <c r="A2169" s="71" t="s">
        <v>53</v>
      </c>
      <c r="B2169" s="23">
        <v>1000124227624</v>
      </c>
      <c r="C2169" s="17" t="s">
        <v>89</v>
      </c>
      <c r="D2169" s="17" t="s">
        <v>90</v>
      </c>
      <c r="E2169" s="17">
        <v>0.2167</v>
      </c>
      <c r="F2169" s="18">
        <v>0.51590000000000003</v>
      </c>
      <c r="G2169" s="71" t="s">
        <v>2143</v>
      </c>
      <c r="H2169" s="23">
        <v>1000124230024</v>
      </c>
      <c r="I2169" s="17" t="s">
        <v>98</v>
      </c>
      <c r="J2169" s="17" t="s">
        <v>107</v>
      </c>
      <c r="K2169" s="17">
        <v>0.1928</v>
      </c>
      <c r="L2169" s="17">
        <v>0.45040000000000002</v>
      </c>
      <c r="M2169" s="17">
        <v>0.84102299999999997</v>
      </c>
      <c r="N2169" s="18">
        <v>0.76906399999999997</v>
      </c>
      <c r="O2169" s="17">
        <v>1</v>
      </c>
      <c r="P2169" s="68" t="s">
        <v>169</v>
      </c>
      <c r="Q2169" s="67" t="s">
        <v>93</v>
      </c>
      <c r="R2169" s="129" t="s">
        <v>110</v>
      </c>
    </row>
    <row r="2170" spans="1:18">
      <c r="A2170" s="71" t="s">
        <v>53</v>
      </c>
      <c r="B2170" s="23">
        <v>1000124227624</v>
      </c>
      <c r="C2170" s="17" t="s">
        <v>89</v>
      </c>
      <c r="D2170" s="17" t="s">
        <v>90</v>
      </c>
      <c r="E2170" s="17">
        <v>0.2167</v>
      </c>
      <c r="F2170" s="18">
        <v>0.51590000000000003</v>
      </c>
      <c r="G2170" s="71" t="s">
        <v>2144</v>
      </c>
      <c r="H2170" s="23">
        <v>1000124230750</v>
      </c>
      <c r="I2170" s="17" t="s">
        <v>97</v>
      </c>
      <c r="J2170" s="17" t="s">
        <v>108</v>
      </c>
      <c r="K2170" s="17">
        <v>0.35489999999999999</v>
      </c>
      <c r="L2170" s="17">
        <v>0.45040000000000002</v>
      </c>
      <c r="M2170" s="17">
        <v>0.33416299999999999</v>
      </c>
      <c r="N2170" s="18">
        <v>0.76906399999999997</v>
      </c>
      <c r="O2170" s="17">
        <v>0</v>
      </c>
      <c r="P2170" s="68" t="s">
        <v>169</v>
      </c>
      <c r="Q2170" s="67" t="s">
        <v>93</v>
      </c>
      <c r="R2170" s="129" t="s">
        <v>110</v>
      </c>
    </row>
    <row r="2171" spans="1:18">
      <c r="A2171" s="71" t="s">
        <v>53</v>
      </c>
      <c r="B2171" s="23">
        <v>1000124227624</v>
      </c>
      <c r="C2171" s="17" t="s">
        <v>89</v>
      </c>
      <c r="D2171" s="17" t="s">
        <v>90</v>
      </c>
      <c r="E2171" s="17">
        <v>0.2167</v>
      </c>
      <c r="F2171" s="18">
        <v>0.51590000000000003</v>
      </c>
      <c r="G2171" s="71" t="s">
        <v>2145</v>
      </c>
      <c r="H2171" s="23">
        <v>1000124231464</v>
      </c>
      <c r="I2171" s="17" t="s">
        <v>107</v>
      </c>
      <c r="J2171" s="17" t="s">
        <v>108</v>
      </c>
      <c r="K2171" s="17">
        <v>0.19089999999999999</v>
      </c>
      <c r="L2171" s="17">
        <v>0.45440000000000003</v>
      </c>
      <c r="M2171" s="17">
        <v>0.85260199999999997</v>
      </c>
      <c r="N2171" s="18">
        <v>0.77444900000000005</v>
      </c>
      <c r="O2171" s="17">
        <v>1</v>
      </c>
      <c r="P2171" s="68" t="s">
        <v>169</v>
      </c>
      <c r="Q2171" s="67" t="s">
        <v>93</v>
      </c>
      <c r="R2171" s="129" t="s">
        <v>110</v>
      </c>
    </row>
    <row r="2172" spans="1:18">
      <c r="A2172" s="71" t="s">
        <v>53</v>
      </c>
      <c r="B2172" s="23">
        <v>1000124227624</v>
      </c>
      <c r="C2172" s="17" t="s">
        <v>89</v>
      </c>
      <c r="D2172" s="17" t="s">
        <v>90</v>
      </c>
      <c r="E2172" s="17">
        <v>0.2167</v>
      </c>
      <c r="F2172" s="18">
        <v>0.51590000000000003</v>
      </c>
      <c r="G2172" s="71" t="s">
        <v>2146</v>
      </c>
      <c r="H2172" s="23">
        <v>1000124234037</v>
      </c>
      <c r="I2172" s="17" t="s">
        <v>98</v>
      </c>
      <c r="J2172" s="17" t="s">
        <v>108</v>
      </c>
      <c r="K2172" s="17">
        <v>0.1918</v>
      </c>
      <c r="L2172" s="17">
        <v>0.45240000000000002</v>
      </c>
      <c r="M2172" s="17">
        <v>0.84678299999999995</v>
      </c>
      <c r="N2172" s="18">
        <v>0.77525100000000002</v>
      </c>
      <c r="O2172" s="17">
        <v>1</v>
      </c>
      <c r="P2172" s="68" t="s">
        <v>169</v>
      </c>
      <c r="Q2172" s="67" t="s">
        <v>93</v>
      </c>
      <c r="R2172" s="129" t="s">
        <v>110</v>
      </c>
    </row>
    <row r="2173" spans="1:18">
      <c r="A2173" s="71" t="s">
        <v>53</v>
      </c>
      <c r="B2173" s="23">
        <v>1000124227624</v>
      </c>
      <c r="C2173" s="17" t="s">
        <v>89</v>
      </c>
      <c r="D2173" s="17" t="s">
        <v>90</v>
      </c>
      <c r="E2173" s="17">
        <v>0.2167</v>
      </c>
      <c r="F2173" s="18">
        <v>0.51590000000000003</v>
      </c>
      <c r="G2173" s="71" t="s">
        <v>2147</v>
      </c>
      <c r="H2173" s="23">
        <v>1000124234284</v>
      </c>
      <c r="I2173" s="17" t="s">
        <v>97</v>
      </c>
      <c r="J2173" s="17" t="s">
        <v>107</v>
      </c>
      <c r="K2173" s="17">
        <v>0.46820000000000001</v>
      </c>
      <c r="L2173" s="17">
        <v>0.5635</v>
      </c>
      <c r="M2173" s="17">
        <v>0.282557</v>
      </c>
      <c r="N2173" s="18">
        <v>0.71317600000000003</v>
      </c>
      <c r="O2173" s="17">
        <v>0</v>
      </c>
      <c r="P2173" s="68" t="s">
        <v>169</v>
      </c>
      <c r="Q2173" s="67" t="s">
        <v>93</v>
      </c>
      <c r="R2173" s="129" t="s">
        <v>110</v>
      </c>
    </row>
    <row r="2174" spans="1:18">
      <c r="A2174" s="71" t="s">
        <v>53</v>
      </c>
      <c r="B2174" s="23">
        <v>1000124227624</v>
      </c>
      <c r="C2174" s="17" t="s">
        <v>89</v>
      </c>
      <c r="D2174" s="17" t="s">
        <v>90</v>
      </c>
      <c r="E2174" s="17">
        <v>0.2167</v>
      </c>
      <c r="F2174" s="18">
        <v>0.51590000000000003</v>
      </c>
      <c r="G2174" s="71" t="s">
        <v>2148</v>
      </c>
      <c r="H2174" s="23">
        <v>1000124235355</v>
      </c>
      <c r="I2174" s="17" t="s">
        <v>108</v>
      </c>
      <c r="J2174" s="17" t="s">
        <v>98</v>
      </c>
      <c r="K2174" s="17">
        <v>0.2127</v>
      </c>
      <c r="L2174" s="17">
        <v>0.44940000000000002</v>
      </c>
      <c r="M2174" s="17">
        <v>0.57508700000000001</v>
      </c>
      <c r="N2174" s="18">
        <v>0.65829700000000002</v>
      </c>
      <c r="O2174" s="17">
        <v>0</v>
      </c>
      <c r="P2174" s="68" t="s">
        <v>169</v>
      </c>
      <c r="Q2174" s="67" t="s">
        <v>93</v>
      </c>
      <c r="R2174" s="129" t="s">
        <v>110</v>
      </c>
    </row>
    <row r="2175" spans="1:18">
      <c r="A2175" s="71" t="s">
        <v>54</v>
      </c>
      <c r="B2175" s="23">
        <v>1100009775091</v>
      </c>
      <c r="C2175" s="17" t="s">
        <v>91</v>
      </c>
      <c r="D2175" s="17" t="s">
        <v>92</v>
      </c>
      <c r="E2175" s="17">
        <v>0.34189999999999998</v>
      </c>
      <c r="F2175" s="18">
        <v>0.60909999999999997</v>
      </c>
      <c r="G2175" s="71" t="s">
        <v>2149</v>
      </c>
      <c r="H2175" s="23">
        <v>1100009734173</v>
      </c>
      <c r="I2175" s="17" t="s">
        <v>107</v>
      </c>
      <c r="J2175" s="17" t="s">
        <v>108</v>
      </c>
      <c r="K2175" s="17">
        <v>0.2465</v>
      </c>
      <c r="L2175" s="17">
        <v>0</v>
      </c>
      <c r="M2175" s="17">
        <v>0.50528300000000004</v>
      </c>
      <c r="N2175" s="18">
        <v>0</v>
      </c>
      <c r="O2175" s="17">
        <v>0</v>
      </c>
      <c r="P2175" s="68" t="s">
        <v>171</v>
      </c>
      <c r="Q2175" s="67" t="s">
        <v>93</v>
      </c>
      <c r="R2175" s="129" t="s">
        <v>110</v>
      </c>
    </row>
    <row r="2176" spans="1:18">
      <c r="A2176" s="71" t="s">
        <v>54</v>
      </c>
      <c r="B2176" s="23">
        <v>1100009775091</v>
      </c>
      <c r="C2176" s="17" t="s">
        <v>91</v>
      </c>
      <c r="D2176" s="17" t="s">
        <v>92</v>
      </c>
      <c r="E2176" s="17">
        <v>0.34189999999999998</v>
      </c>
      <c r="F2176" s="18">
        <v>0.60909999999999997</v>
      </c>
      <c r="G2176" s="71" t="s">
        <v>2150</v>
      </c>
      <c r="H2176" s="23">
        <v>1100009737755</v>
      </c>
      <c r="I2176" s="17" t="s">
        <v>107</v>
      </c>
      <c r="J2176" s="17" t="s">
        <v>108</v>
      </c>
      <c r="K2176" s="17">
        <v>0.2475</v>
      </c>
      <c r="L2176" s="17">
        <v>0</v>
      </c>
      <c r="M2176" s="17">
        <v>0.50846499999999994</v>
      </c>
      <c r="N2176" s="18">
        <v>0</v>
      </c>
      <c r="O2176" s="17">
        <v>0</v>
      </c>
      <c r="P2176" s="68" t="s">
        <v>171</v>
      </c>
      <c r="Q2176" s="67" t="s">
        <v>93</v>
      </c>
      <c r="R2176" s="129" t="s">
        <v>110</v>
      </c>
    </row>
    <row r="2177" spans="1:18">
      <c r="A2177" s="71" t="s">
        <v>54</v>
      </c>
      <c r="B2177" s="23">
        <v>1100009775091</v>
      </c>
      <c r="C2177" s="17" t="s">
        <v>91</v>
      </c>
      <c r="D2177" s="17" t="s">
        <v>92</v>
      </c>
      <c r="E2177" s="17">
        <v>0.34189999999999998</v>
      </c>
      <c r="F2177" s="18">
        <v>0.60909999999999997</v>
      </c>
      <c r="G2177" s="71" t="s">
        <v>2151</v>
      </c>
      <c r="H2177" s="23">
        <v>1100009741049</v>
      </c>
      <c r="I2177" s="17" t="s">
        <v>97</v>
      </c>
      <c r="J2177" s="17" t="s">
        <v>98</v>
      </c>
      <c r="K2177" s="17">
        <v>0.2475</v>
      </c>
      <c r="L2177" s="17">
        <v>9.921000000000001E-4</v>
      </c>
      <c r="M2177" s="17">
        <v>0.50846499999999994</v>
      </c>
      <c r="N2177" s="18">
        <v>6.3723299999999996E-4</v>
      </c>
      <c r="O2177" s="17">
        <v>0</v>
      </c>
      <c r="P2177" s="68" t="s">
        <v>171</v>
      </c>
      <c r="Q2177" s="67" t="s">
        <v>93</v>
      </c>
      <c r="R2177" s="129" t="s">
        <v>110</v>
      </c>
    </row>
    <row r="2178" spans="1:18">
      <c r="A2178" s="71" t="s">
        <v>54</v>
      </c>
      <c r="B2178" s="23">
        <v>1100009775091</v>
      </c>
      <c r="C2178" s="17" t="s">
        <v>91</v>
      </c>
      <c r="D2178" s="17" t="s">
        <v>92</v>
      </c>
      <c r="E2178" s="17">
        <v>0.34189999999999998</v>
      </c>
      <c r="F2178" s="18">
        <v>0.60909999999999997</v>
      </c>
      <c r="G2178" s="71" t="s">
        <v>2152</v>
      </c>
      <c r="H2178" s="23">
        <v>1100009750757</v>
      </c>
      <c r="I2178" s="17" t="s">
        <v>107</v>
      </c>
      <c r="J2178" s="17" t="s">
        <v>97</v>
      </c>
      <c r="K2178" s="17">
        <v>0.33600000000000002</v>
      </c>
      <c r="L2178" s="17">
        <v>0.65969999999999995</v>
      </c>
      <c r="M2178" s="17">
        <v>0.85501000000000005</v>
      </c>
      <c r="N2178" s="18">
        <v>0.70687900000000004</v>
      </c>
      <c r="O2178" s="17">
        <v>1</v>
      </c>
      <c r="P2178" s="68" t="s">
        <v>171</v>
      </c>
      <c r="Q2178" s="67" t="s">
        <v>93</v>
      </c>
      <c r="R2178" s="129" t="s">
        <v>110</v>
      </c>
    </row>
    <row r="2179" spans="1:18">
      <c r="A2179" s="71" t="s">
        <v>54</v>
      </c>
      <c r="B2179" s="23">
        <v>1100009775091</v>
      </c>
      <c r="C2179" s="17" t="s">
        <v>91</v>
      </c>
      <c r="D2179" s="17" t="s">
        <v>92</v>
      </c>
      <c r="E2179" s="17">
        <v>0.34189999999999998</v>
      </c>
      <c r="F2179" s="18">
        <v>0.60909999999999997</v>
      </c>
      <c r="G2179" s="71" t="s">
        <v>2153</v>
      </c>
      <c r="H2179" s="23">
        <v>1100009751089</v>
      </c>
      <c r="I2179" s="17" t="s">
        <v>108</v>
      </c>
      <c r="J2179" s="17" t="s">
        <v>107</v>
      </c>
      <c r="K2179" s="17">
        <v>0.41049999999999998</v>
      </c>
      <c r="L2179" s="17">
        <v>0.68149999999999999</v>
      </c>
      <c r="M2179" s="17">
        <v>0.72419999999999995</v>
      </c>
      <c r="N2179" s="18">
        <v>0.70597699999999997</v>
      </c>
      <c r="O2179" s="17">
        <v>0</v>
      </c>
      <c r="P2179" s="68" t="s">
        <v>171</v>
      </c>
      <c r="Q2179" s="67" t="s">
        <v>93</v>
      </c>
      <c r="R2179" s="129" t="s">
        <v>110</v>
      </c>
    </row>
    <row r="2180" spans="1:18">
      <c r="A2180" s="71" t="s">
        <v>54</v>
      </c>
      <c r="B2180" s="23">
        <v>1100009775091</v>
      </c>
      <c r="C2180" s="17" t="s">
        <v>91</v>
      </c>
      <c r="D2180" s="17" t="s">
        <v>92</v>
      </c>
      <c r="E2180" s="17">
        <v>0.34189999999999998</v>
      </c>
      <c r="F2180" s="18">
        <v>0.60909999999999997</v>
      </c>
      <c r="G2180" s="71" t="s">
        <v>2154</v>
      </c>
      <c r="H2180" s="23">
        <v>1100009751196</v>
      </c>
      <c r="I2180" s="17" t="s">
        <v>108</v>
      </c>
      <c r="J2180" s="17" t="s">
        <v>107</v>
      </c>
      <c r="K2180" s="17">
        <v>0.41849999999999998</v>
      </c>
      <c r="L2180" s="17">
        <v>0.66369999999999996</v>
      </c>
      <c r="M2180" s="17">
        <v>0.71486000000000005</v>
      </c>
      <c r="N2180" s="18">
        <v>0.76689200000000002</v>
      </c>
      <c r="O2180" s="17">
        <v>0</v>
      </c>
      <c r="P2180" s="68" t="s">
        <v>171</v>
      </c>
      <c r="Q2180" s="67" t="s">
        <v>93</v>
      </c>
      <c r="R2180" s="129" t="s">
        <v>110</v>
      </c>
    </row>
    <row r="2181" spans="1:18">
      <c r="A2181" s="71" t="s">
        <v>54</v>
      </c>
      <c r="B2181" s="23">
        <v>1100009775091</v>
      </c>
      <c r="C2181" s="17" t="s">
        <v>91</v>
      </c>
      <c r="D2181" s="17" t="s">
        <v>92</v>
      </c>
      <c r="E2181" s="17">
        <v>0.34189999999999998</v>
      </c>
      <c r="F2181" s="18">
        <v>0.60909999999999997</v>
      </c>
      <c r="G2181" s="71" t="s">
        <v>2155</v>
      </c>
      <c r="H2181" s="23">
        <v>1100009751246</v>
      </c>
      <c r="I2181" s="17" t="s">
        <v>108</v>
      </c>
      <c r="J2181" s="17" t="s">
        <v>97</v>
      </c>
      <c r="K2181" s="17">
        <v>0.40760000000000002</v>
      </c>
      <c r="L2181" s="17">
        <v>0.65580000000000005</v>
      </c>
      <c r="M2181" s="17">
        <v>0.74798100000000001</v>
      </c>
      <c r="N2181" s="18">
        <v>0.79503000000000001</v>
      </c>
      <c r="O2181" s="17">
        <v>0</v>
      </c>
      <c r="P2181" s="68" t="s">
        <v>171</v>
      </c>
      <c r="Q2181" s="67" t="s">
        <v>93</v>
      </c>
      <c r="R2181" s="129" t="s">
        <v>110</v>
      </c>
    </row>
    <row r="2182" spans="1:18">
      <c r="A2182" s="71" t="s">
        <v>54</v>
      </c>
      <c r="B2182" s="23">
        <v>1100009775091</v>
      </c>
      <c r="C2182" s="17" t="s">
        <v>91</v>
      </c>
      <c r="D2182" s="17" t="s">
        <v>92</v>
      </c>
      <c r="E2182" s="17">
        <v>0.34189999999999998</v>
      </c>
      <c r="F2182" s="18">
        <v>0.60909999999999997</v>
      </c>
      <c r="G2182" s="71" t="s">
        <v>2156</v>
      </c>
      <c r="H2182" s="23">
        <v>1100009751331</v>
      </c>
      <c r="I2182" s="17" t="s">
        <v>108</v>
      </c>
      <c r="J2182" s="17" t="s">
        <v>97</v>
      </c>
      <c r="K2182" s="17">
        <v>0.40849999999999997</v>
      </c>
      <c r="L2182" s="17">
        <v>0.629</v>
      </c>
      <c r="M2182" s="17">
        <v>0.74489700000000003</v>
      </c>
      <c r="N2182" s="18">
        <v>0.89524199999999998</v>
      </c>
      <c r="O2182" s="17">
        <v>0</v>
      </c>
      <c r="P2182" s="68" t="s">
        <v>171</v>
      </c>
      <c r="Q2182" s="67" t="s">
        <v>93</v>
      </c>
      <c r="R2182" s="129" t="s">
        <v>110</v>
      </c>
    </row>
    <row r="2183" spans="1:18">
      <c r="A2183" s="71" t="s">
        <v>54</v>
      </c>
      <c r="B2183" s="23">
        <v>1100009775091</v>
      </c>
      <c r="C2183" s="17" t="s">
        <v>91</v>
      </c>
      <c r="D2183" s="17" t="s">
        <v>92</v>
      </c>
      <c r="E2183" s="17">
        <v>0.34189999999999998</v>
      </c>
      <c r="F2183" s="18">
        <v>0.60909999999999997</v>
      </c>
      <c r="G2183" s="71" t="s">
        <v>2157</v>
      </c>
      <c r="H2183" s="23">
        <v>1100009751651</v>
      </c>
      <c r="I2183" s="17" t="s">
        <v>108</v>
      </c>
      <c r="J2183" s="17" t="s">
        <v>107</v>
      </c>
      <c r="K2183" s="17">
        <v>0.40760000000000002</v>
      </c>
      <c r="L2183" s="17">
        <v>0.63</v>
      </c>
      <c r="M2183" s="17">
        <v>0.74798100000000001</v>
      </c>
      <c r="N2183" s="18">
        <v>0.90735200000000005</v>
      </c>
      <c r="O2183" s="17">
        <v>0</v>
      </c>
      <c r="P2183" s="68" t="s">
        <v>171</v>
      </c>
      <c r="Q2183" s="67" t="s">
        <v>93</v>
      </c>
      <c r="R2183" s="129" t="s">
        <v>110</v>
      </c>
    </row>
    <row r="2184" spans="1:18">
      <c r="A2184" s="71" t="s">
        <v>54</v>
      </c>
      <c r="B2184" s="23">
        <v>1100009775091</v>
      </c>
      <c r="C2184" s="17" t="s">
        <v>91</v>
      </c>
      <c r="D2184" s="17" t="s">
        <v>92</v>
      </c>
      <c r="E2184" s="17">
        <v>0.34189999999999998</v>
      </c>
      <c r="F2184" s="18">
        <v>0.60909999999999997</v>
      </c>
      <c r="G2184" s="71" t="s">
        <v>2158</v>
      </c>
      <c r="H2184" s="23">
        <v>1100009751775</v>
      </c>
      <c r="I2184" s="17" t="s">
        <v>97</v>
      </c>
      <c r="J2184" s="17" t="s">
        <v>98</v>
      </c>
      <c r="K2184" s="17">
        <v>0.40460000000000002</v>
      </c>
      <c r="L2184" s="17">
        <v>0.629</v>
      </c>
      <c r="M2184" s="17">
        <v>0.757324</v>
      </c>
      <c r="N2184" s="18">
        <v>0.90322400000000003</v>
      </c>
      <c r="O2184" s="17">
        <v>0</v>
      </c>
      <c r="P2184" s="68" t="s">
        <v>171</v>
      </c>
      <c r="Q2184" s="67" t="s">
        <v>93</v>
      </c>
      <c r="R2184" s="129" t="s">
        <v>110</v>
      </c>
    </row>
    <row r="2185" spans="1:18">
      <c r="A2185" s="71" t="s">
        <v>54</v>
      </c>
      <c r="B2185" s="23">
        <v>1100009775091</v>
      </c>
      <c r="C2185" s="17" t="s">
        <v>91</v>
      </c>
      <c r="D2185" s="17" t="s">
        <v>92</v>
      </c>
      <c r="E2185" s="17">
        <v>0.34189999999999998</v>
      </c>
      <c r="F2185" s="18">
        <v>0.60909999999999997</v>
      </c>
      <c r="G2185" s="71" t="s">
        <v>2159</v>
      </c>
      <c r="H2185" s="23">
        <v>1100009751780</v>
      </c>
      <c r="I2185" s="17" t="s">
        <v>107</v>
      </c>
      <c r="J2185" s="17" t="s">
        <v>108</v>
      </c>
      <c r="K2185" s="17">
        <v>0.40760000000000002</v>
      </c>
      <c r="L2185" s="17">
        <v>0.629</v>
      </c>
      <c r="M2185" s="17">
        <v>0.74798100000000001</v>
      </c>
      <c r="N2185" s="18">
        <v>0.90322400000000003</v>
      </c>
      <c r="O2185" s="17">
        <v>0</v>
      </c>
      <c r="P2185" s="68" t="s">
        <v>171</v>
      </c>
      <c r="Q2185" s="67" t="s">
        <v>93</v>
      </c>
      <c r="R2185" s="129" t="s">
        <v>110</v>
      </c>
    </row>
    <row r="2186" spans="1:18">
      <c r="A2186" s="71" t="s">
        <v>54</v>
      </c>
      <c r="B2186" s="23">
        <v>1100009775091</v>
      </c>
      <c r="C2186" s="17" t="s">
        <v>91</v>
      </c>
      <c r="D2186" s="17" t="s">
        <v>92</v>
      </c>
      <c r="E2186" s="17">
        <v>0.34189999999999998</v>
      </c>
      <c r="F2186" s="18">
        <v>0.60909999999999997</v>
      </c>
      <c r="G2186" s="71" t="s">
        <v>2160</v>
      </c>
      <c r="H2186" s="23">
        <v>1100009751874</v>
      </c>
      <c r="I2186" s="17" t="s">
        <v>947</v>
      </c>
      <c r="J2186" s="17" t="s">
        <v>97</v>
      </c>
      <c r="K2186" s="17">
        <v>0.37669999999999998</v>
      </c>
      <c r="L2186" s="17">
        <v>0.627</v>
      </c>
      <c r="M2186" s="17">
        <v>0.61539600000000005</v>
      </c>
      <c r="N2186" s="18">
        <v>0.87132799999999999</v>
      </c>
      <c r="O2186" s="17">
        <v>0</v>
      </c>
      <c r="P2186" s="68" t="s">
        <v>171</v>
      </c>
      <c r="Q2186" s="67" t="s">
        <v>93</v>
      </c>
      <c r="R2186" s="129" t="s">
        <v>110</v>
      </c>
    </row>
    <row r="2187" spans="1:18">
      <c r="A2187" s="71" t="s">
        <v>54</v>
      </c>
      <c r="B2187" s="23">
        <v>1100009775091</v>
      </c>
      <c r="C2187" s="17" t="s">
        <v>91</v>
      </c>
      <c r="D2187" s="17" t="s">
        <v>92</v>
      </c>
      <c r="E2187" s="17">
        <v>0.34189999999999998</v>
      </c>
      <c r="F2187" s="18">
        <v>0.60909999999999997</v>
      </c>
      <c r="G2187" s="71" t="s">
        <v>2161</v>
      </c>
      <c r="H2187" s="23">
        <v>1100009751995</v>
      </c>
      <c r="I2187" s="17" t="s">
        <v>2162</v>
      </c>
      <c r="J2187" s="17" t="s">
        <v>98</v>
      </c>
      <c r="K2187" s="17">
        <v>0.40460000000000002</v>
      </c>
      <c r="L2187" s="17">
        <v>0.629</v>
      </c>
      <c r="M2187" s="17">
        <v>0.73519500000000004</v>
      </c>
      <c r="N2187" s="18">
        <v>0.91124099999999997</v>
      </c>
      <c r="O2187" s="17">
        <v>0</v>
      </c>
      <c r="P2187" s="68" t="s">
        <v>171</v>
      </c>
      <c r="Q2187" s="67" t="s">
        <v>93</v>
      </c>
      <c r="R2187" s="129" t="s">
        <v>110</v>
      </c>
    </row>
    <row r="2188" spans="1:18">
      <c r="A2188" s="71" t="s">
        <v>54</v>
      </c>
      <c r="B2188" s="23">
        <v>1100009775091</v>
      </c>
      <c r="C2188" s="17" t="s">
        <v>91</v>
      </c>
      <c r="D2188" s="17" t="s">
        <v>92</v>
      </c>
      <c r="E2188" s="17">
        <v>0.34189999999999998</v>
      </c>
      <c r="F2188" s="18">
        <v>0.60909999999999997</v>
      </c>
      <c r="G2188" s="71" t="s">
        <v>2163</v>
      </c>
      <c r="H2188" s="23">
        <v>1100009752741</v>
      </c>
      <c r="I2188" s="17" t="s">
        <v>98</v>
      </c>
      <c r="J2188" s="17" t="s">
        <v>97</v>
      </c>
      <c r="K2188" s="17">
        <v>0.40560000000000002</v>
      </c>
      <c r="L2188" s="17">
        <v>0.629</v>
      </c>
      <c r="M2188" s="17">
        <v>0.73211999999999999</v>
      </c>
      <c r="N2188" s="18">
        <v>0.91124099999999997</v>
      </c>
      <c r="O2188" s="17">
        <v>0</v>
      </c>
      <c r="P2188" s="68" t="s">
        <v>171</v>
      </c>
      <c r="Q2188" s="67" t="s">
        <v>93</v>
      </c>
      <c r="R2188" s="129" t="s">
        <v>110</v>
      </c>
    </row>
    <row r="2189" spans="1:18">
      <c r="A2189" s="71" t="s">
        <v>54</v>
      </c>
      <c r="B2189" s="23">
        <v>1100009775091</v>
      </c>
      <c r="C2189" s="17" t="s">
        <v>91</v>
      </c>
      <c r="D2189" s="17" t="s">
        <v>92</v>
      </c>
      <c r="E2189" s="17">
        <v>0.34189999999999998</v>
      </c>
      <c r="F2189" s="18">
        <v>0.60909999999999997</v>
      </c>
      <c r="G2189" s="71" t="s">
        <v>2164</v>
      </c>
      <c r="H2189" s="23">
        <v>1100009753601</v>
      </c>
      <c r="I2189" s="17" t="s">
        <v>108</v>
      </c>
      <c r="J2189" s="17" t="s">
        <v>107</v>
      </c>
      <c r="K2189" s="17">
        <v>0.39860000000000001</v>
      </c>
      <c r="L2189" s="17">
        <v>0.32440000000000002</v>
      </c>
      <c r="M2189" s="17">
        <v>0.69567900000000005</v>
      </c>
      <c r="N2189" s="18">
        <v>0.21924199999999999</v>
      </c>
      <c r="O2189" s="17">
        <v>0</v>
      </c>
      <c r="P2189" s="68" t="s">
        <v>171</v>
      </c>
      <c r="Q2189" s="67" t="s">
        <v>93</v>
      </c>
      <c r="R2189" s="129" t="s">
        <v>110</v>
      </c>
    </row>
    <row r="2190" spans="1:18">
      <c r="A2190" s="71" t="s">
        <v>54</v>
      </c>
      <c r="B2190" s="23">
        <v>1100009775091</v>
      </c>
      <c r="C2190" s="17" t="s">
        <v>91</v>
      </c>
      <c r="D2190" s="17" t="s">
        <v>92</v>
      </c>
      <c r="E2190" s="17">
        <v>0.34189999999999998</v>
      </c>
      <c r="F2190" s="18">
        <v>0.60909999999999997</v>
      </c>
      <c r="G2190" s="71" t="s">
        <v>2165</v>
      </c>
      <c r="H2190" s="23">
        <v>1100009754221</v>
      </c>
      <c r="I2190" s="17" t="s">
        <v>98</v>
      </c>
      <c r="J2190" s="17" t="s">
        <v>97</v>
      </c>
      <c r="K2190" s="17">
        <v>0.40949999999999998</v>
      </c>
      <c r="L2190" s="17">
        <v>0.63</v>
      </c>
      <c r="M2190" s="17">
        <v>0.74182700000000001</v>
      </c>
      <c r="N2190" s="18">
        <v>0.91539199999999998</v>
      </c>
      <c r="O2190" s="17">
        <v>0</v>
      </c>
      <c r="P2190" s="68" t="s">
        <v>171</v>
      </c>
      <c r="Q2190" s="67" t="s">
        <v>106</v>
      </c>
      <c r="R2190" s="129" t="s">
        <v>5307</v>
      </c>
    </row>
    <row r="2191" spans="1:18">
      <c r="A2191" s="71" t="s">
        <v>54</v>
      </c>
      <c r="B2191" s="23">
        <v>1100009775091</v>
      </c>
      <c r="C2191" s="17" t="s">
        <v>91</v>
      </c>
      <c r="D2191" s="17" t="s">
        <v>92</v>
      </c>
      <c r="E2191" s="17">
        <v>0.34189999999999998</v>
      </c>
      <c r="F2191" s="18">
        <v>0.60909999999999997</v>
      </c>
      <c r="G2191" s="71" t="s">
        <v>2166</v>
      </c>
      <c r="H2191" s="23">
        <v>1100009756724</v>
      </c>
      <c r="I2191" s="17" t="s">
        <v>97</v>
      </c>
      <c r="J2191" s="17" t="s">
        <v>98</v>
      </c>
      <c r="K2191" s="17">
        <v>0.40360000000000001</v>
      </c>
      <c r="L2191" s="17">
        <v>0.61309999999999998</v>
      </c>
      <c r="M2191" s="17">
        <v>0.76046899999999995</v>
      </c>
      <c r="N2191" s="18">
        <v>0.95060199999999995</v>
      </c>
      <c r="O2191" s="17">
        <v>0</v>
      </c>
      <c r="P2191" s="68" t="s">
        <v>171</v>
      </c>
      <c r="Q2191" s="67" t="s">
        <v>93</v>
      </c>
      <c r="R2191" s="129" t="s">
        <v>110</v>
      </c>
    </row>
    <row r="2192" spans="1:18">
      <c r="A2192" s="71" t="s">
        <v>54</v>
      </c>
      <c r="B2192" s="23">
        <v>1100009775091</v>
      </c>
      <c r="C2192" s="17" t="s">
        <v>91</v>
      </c>
      <c r="D2192" s="17" t="s">
        <v>92</v>
      </c>
      <c r="E2192" s="17">
        <v>0.34189999999999998</v>
      </c>
      <c r="F2192" s="18">
        <v>0.60909999999999997</v>
      </c>
      <c r="G2192" s="71" t="s">
        <v>2167</v>
      </c>
      <c r="H2192" s="23">
        <v>1100009759202</v>
      </c>
      <c r="I2192" s="17" t="s">
        <v>98</v>
      </c>
      <c r="J2192" s="17" t="s">
        <v>97</v>
      </c>
      <c r="K2192" s="17">
        <v>0.39860000000000001</v>
      </c>
      <c r="L2192" s="17">
        <v>0.32240000000000002</v>
      </c>
      <c r="M2192" s="17">
        <v>0.69567900000000005</v>
      </c>
      <c r="N2192" s="18">
        <v>0.21676699999999999</v>
      </c>
      <c r="O2192" s="17">
        <v>0</v>
      </c>
      <c r="P2192" s="68" t="s">
        <v>171</v>
      </c>
      <c r="Q2192" s="67" t="s">
        <v>93</v>
      </c>
      <c r="R2192" s="129" t="s">
        <v>110</v>
      </c>
    </row>
    <row r="2193" spans="1:18">
      <c r="A2193" s="71" t="s">
        <v>54</v>
      </c>
      <c r="B2193" s="23">
        <v>1100009775091</v>
      </c>
      <c r="C2193" s="17" t="s">
        <v>91</v>
      </c>
      <c r="D2193" s="17" t="s">
        <v>92</v>
      </c>
      <c r="E2193" s="17">
        <v>0.34189999999999998</v>
      </c>
      <c r="F2193" s="18">
        <v>0.60909999999999997</v>
      </c>
      <c r="G2193" s="71" t="s">
        <v>2168</v>
      </c>
      <c r="H2193" s="23">
        <v>1100009759608</v>
      </c>
      <c r="I2193" s="17" t="s">
        <v>97</v>
      </c>
      <c r="J2193" s="17" t="s">
        <v>98</v>
      </c>
      <c r="K2193" s="17">
        <v>0.40849999999999997</v>
      </c>
      <c r="L2193" s="17">
        <v>0.61709999999999998</v>
      </c>
      <c r="M2193" s="17">
        <v>0.74489700000000003</v>
      </c>
      <c r="N2193" s="18">
        <v>0.96709500000000004</v>
      </c>
      <c r="O2193" s="17">
        <v>0</v>
      </c>
      <c r="P2193" s="68" t="s">
        <v>171</v>
      </c>
      <c r="Q2193" s="67" t="s">
        <v>93</v>
      </c>
      <c r="R2193" s="129" t="s">
        <v>110</v>
      </c>
    </row>
    <row r="2194" spans="1:18">
      <c r="A2194" s="71" t="s">
        <v>54</v>
      </c>
      <c r="B2194" s="23">
        <v>1100009775091</v>
      </c>
      <c r="C2194" s="17" t="s">
        <v>91</v>
      </c>
      <c r="D2194" s="17" t="s">
        <v>92</v>
      </c>
      <c r="E2194" s="17">
        <v>0.34189999999999998</v>
      </c>
      <c r="F2194" s="18">
        <v>0.60909999999999997</v>
      </c>
      <c r="G2194" s="71" t="s">
        <v>2169</v>
      </c>
      <c r="H2194" s="23">
        <v>1100009759713</v>
      </c>
      <c r="I2194" s="17" t="s">
        <v>97</v>
      </c>
      <c r="J2194" s="17" t="s">
        <v>108</v>
      </c>
      <c r="K2194" s="17">
        <v>0.40660000000000002</v>
      </c>
      <c r="L2194" s="17">
        <v>0.63</v>
      </c>
      <c r="M2194" s="17">
        <v>0.75107999999999997</v>
      </c>
      <c r="N2194" s="18">
        <v>0.91539199999999998</v>
      </c>
      <c r="O2194" s="17">
        <v>0</v>
      </c>
      <c r="P2194" s="68" t="s">
        <v>171</v>
      </c>
      <c r="Q2194" s="67" t="s">
        <v>93</v>
      </c>
      <c r="R2194" s="129" t="s">
        <v>110</v>
      </c>
    </row>
    <row r="2195" spans="1:18">
      <c r="A2195" s="71" t="s">
        <v>54</v>
      </c>
      <c r="B2195" s="23">
        <v>1100009775091</v>
      </c>
      <c r="C2195" s="17" t="s">
        <v>91</v>
      </c>
      <c r="D2195" s="17" t="s">
        <v>92</v>
      </c>
      <c r="E2195" s="17">
        <v>0.34189999999999998</v>
      </c>
      <c r="F2195" s="18">
        <v>0.60909999999999997</v>
      </c>
      <c r="G2195" s="71" t="s">
        <v>2170</v>
      </c>
      <c r="H2195" s="23">
        <v>1100009759918</v>
      </c>
      <c r="I2195" s="17" t="s">
        <v>108</v>
      </c>
      <c r="J2195" s="17" t="s">
        <v>107</v>
      </c>
      <c r="K2195" s="17">
        <v>0.40560000000000002</v>
      </c>
      <c r="L2195" s="17">
        <v>0.63</v>
      </c>
      <c r="M2195" s="17">
        <v>0.73211999999999999</v>
      </c>
      <c r="N2195" s="18">
        <v>0.91539199999999998</v>
      </c>
      <c r="O2195" s="17">
        <v>0</v>
      </c>
      <c r="P2195" s="68" t="s">
        <v>171</v>
      </c>
      <c r="Q2195" s="67" t="s">
        <v>93</v>
      </c>
      <c r="R2195" s="129" t="s">
        <v>110</v>
      </c>
    </row>
    <row r="2196" spans="1:18">
      <c r="A2196" s="71" t="s">
        <v>54</v>
      </c>
      <c r="B2196" s="23">
        <v>1100009775091</v>
      </c>
      <c r="C2196" s="17" t="s">
        <v>91</v>
      </c>
      <c r="D2196" s="17" t="s">
        <v>92</v>
      </c>
      <c r="E2196" s="17">
        <v>0.34189999999999998</v>
      </c>
      <c r="F2196" s="18">
        <v>0.60909999999999997</v>
      </c>
      <c r="G2196" s="71" t="s">
        <v>2171</v>
      </c>
      <c r="H2196" s="23">
        <v>1100009762274</v>
      </c>
      <c r="I2196" s="17" t="s">
        <v>97</v>
      </c>
      <c r="J2196" s="17" t="s">
        <v>98</v>
      </c>
      <c r="K2196" s="17">
        <v>0.40260000000000001</v>
      </c>
      <c r="L2196" s="17">
        <v>0.61709999999999998</v>
      </c>
      <c r="M2196" s="17">
        <v>0.74139100000000002</v>
      </c>
      <c r="N2196" s="18">
        <v>0.96709500000000004</v>
      </c>
      <c r="O2196" s="17">
        <v>0</v>
      </c>
      <c r="P2196" s="68" t="s">
        <v>171</v>
      </c>
      <c r="Q2196" s="67" t="s">
        <v>93</v>
      </c>
      <c r="R2196" s="129" t="s">
        <v>110</v>
      </c>
    </row>
    <row r="2197" spans="1:18">
      <c r="A2197" s="71" t="s">
        <v>54</v>
      </c>
      <c r="B2197" s="23">
        <v>1100009775091</v>
      </c>
      <c r="C2197" s="17" t="s">
        <v>91</v>
      </c>
      <c r="D2197" s="17" t="s">
        <v>92</v>
      </c>
      <c r="E2197" s="17">
        <v>0.34189999999999998</v>
      </c>
      <c r="F2197" s="18">
        <v>0.60909999999999997</v>
      </c>
      <c r="G2197" s="71" t="s">
        <v>2172</v>
      </c>
      <c r="H2197" s="23">
        <v>1100009763094</v>
      </c>
      <c r="I2197" s="17" t="s">
        <v>98</v>
      </c>
      <c r="J2197" s="17" t="s">
        <v>107</v>
      </c>
      <c r="K2197" s="17">
        <v>0.30220000000000002</v>
      </c>
      <c r="L2197" s="17">
        <v>0.379</v>
      </c>
      <c r="M2197" s="17">
        <v>0.22072</v>
      </c>
      <c r="N2197" s="18">
        <v>0.95095799999999997</v>
      </c>
      <c r="O2197" s="17">
        <v>0</v>
      </c>
      <c r="P2197" s="68" t="s">
        <v>171</v>
      </c>
      <c r="Q2197" s="67" t="s">
        <v>93</v>
      </c>
      <c r="R2197" s="129" t="s">
        <v>110</v>
      </c>
    </row>
    <row r="2198" spans="1:18">
      <c r="A2198" s="71" t="s">
        <v>54</v>
      </c>
      <c r="B2198" s="23">
        <v>1100009775091</v>
      </c>
      <c r="C2198" s="17" t="s">
        <v>91</v>
      </c>
      <c r="D2198" s="17" t="s">
        <v>92</v>
      </c>
      <c r="E2198" s="17">
        <v>0.34189999999999998</v>
      </c>
      <c r="F2198" s="18">
        <v>0.60909999999999997</v>
      </c>
      <c r="G2198" s="71" t="s">
        <v>2173</v>
      </c>
      <c r="H2198" s="23">
        <v>1100009763969</v>
      </c>
      <c r="I2198" s="17" t="s">
        <v>98</v>
      </c>
      <c r="J2198" s="17" t="s">
        <v>97</v>
      </c>
      <c r="K2198" s="17">
        <v>0.40849999999999997</v>
      </c>
      <c r="L2198" s="17">
        <v>0.625</v>
      </c>
      <c r="M2198" s="17">
        <v>0.74489700000000003</v>
      </c>
      <c r="N2198" s="18">
        <v>0.935025</v>
      </c>
      <c r="O2198" s="17">
        <v>0</v>
      </c>
      <c r="P2198" s="68" t="s">
        <v>171</v>
      </c>
      <c r="Q2198" s="67" t="s">
        <v>93</v>
      </c>
      <c r="R2198" s="129" t="s">
        <v>110</v>
      </c>
    </row>
    <row r="2199" spans="1:18">
      <c r="A2199" s="71" t="s">
        <v>54</v>
      </c>
      <c r="B2199" s="23">
        <v>1100009775091</v>
      </c>
      <c r="C2199" s="17" t="s">
        <v>91</v>
      </c>
      <c r="D2199" s="17" t="s">
        <v>92</v>
      </c>
      <c r="E2199" s="17">
        <v>0.34189999999999998</v>
      </c>
      <c r="F2199" s="18">
        <v>0.60909999999999997</v>
      </c>
      <c r="G2199" s="71" t="s">
        <v>2174</v>
      </c>
      <c r="H2199" s="23">
        <v>1100009764431</v>
      </c>
      <c r="I2199" s="17" t="s">
        <v>98</v>
      </c>
      <c r="J2199" s="17" t="s">
        <v>416</v>
      </c>
      <c r="K2199" s="17">
        <v>0.42249999999999999</v>
      </c>
      <c r="L2199" s="17">
        <v>0.66769999999999996</v>
      </c>
      <c r="M2199" s="17">
        <v>0.69614399999999999</v>
      </c>
      <c r="N2199" s="18">
        <v>0.76058300000000001</v>
      </c>
      <c r="O2199" s="17">
        <v>0</v>
      </c>
      <c r="P2199" s="68" t="s">
        <v>171</v>
      </c>
      <c r="Q2199" s="67" t="s">
        <v>93</v>
      </c>
      <c r="R2199" s="129" t="s">
        <v>110</v>
      </c>
    </row>
    <row r="2200" spans="1:18">
      <c r="A2200" s="71" t="s">
        <v>54</v>
      </c>
      <c r="B2200" s="23">
        <v>1100009775091</v>
      </c>
      <c r="C2200" s="17" t="s">
        <v>91</v>
      </c>
      <c r="D2200" s="17" t="s">
        <v>92</v>
      </c>
      <c r="E2200" s="17">
        <v>0.34189999999999998</v>
      </c>
      <c r="F2200" s="18">
        <v>0.60909999999999997</v>
      </c>
      <c r="G2200" s="71" t="s">
        <v>2175</v>
      </c>
      <c r="H2200" s="23">
        <v>1100009764832</v>
      </c>
      <c r="I2200" s="17" t="s">
        <v>98</v>
      </c>
      <c r="J2200" s="17" t="s">
        <v>107</v>
      </c>
      <c r="K2200" s="17">
        <v>0.33900000000000002</v>
      </c>
      <c r="L2200" s="17">
        <v>0.31850000000000001</v>
      </c>
      <c r="M2200" s="17">
        <v>0.90923699999999996</v>
      </c>
      <c r="N2200" s="18">
        <v>0.228237</v>
      </c>
      <c r="O2200" s="17">
        <v>1</v>
      </c>
      <c r="P2200" s="68" t="s">
        <v>171</v>
      </c>
      <c r="Q2200" s="67" t="s">
        <v>93</v>
      </c>
      <c r="R2200" s="129" t="s">
        <v>110</v>
      </c>
    </row>
    <row r="2201" spans="1:18">
      <c r="A2201" s="71" t="s">
        <v>54</v>
      </c>
      <c r="B2201" s="23">
        <v>1100009775091</v>
      </c>
      <c r="C2201" s="17" t="s">
        <v>91</v>
      </c>
      <c r="D2201" s="17" t="s">
        <v>92</v>
      </c>
      <c r="E2201" s="17">
        <v>0.34189999999999998</v>
      </c>
      <c r="F2201" s="18">
        <v>0.60909999999999997</v>
      </c>
      <c r="G2201" s="71" t="s">
        <v>2176</v>
      </c>
      <c r="H2201" s="23">
        <v>1100009765503</v>
      </c>
      <c r="I2201" s="17" t="s">
        <v>107</v>
      </c>
      <c r="J2201" s="17" t="s">
        <v>97</v>
      </c>
      <c r="K2201" s="17">
        <v>0.34389999999999998</v>
      </c>
      <c r="L2201" s="17">
        <v>0.61109999999999998</v>
      </c>
      <c r="M2201" s="17">
        <v>0.95639099999999999</v>
      </c>
      <c r="N2201" s="18">
        <v>0.99169399999999996</v>
      </c>
      <c r="O2201" s="17">
        <v>1</v>
      </c>
      <c r="P2201" s="68" t="s">
        <v>171</v>
      </c>
      <c r="Q2201" s="67" t="s">
        <v>93</v>
      </c>
      <c r="R2201" s="129" t="s">
        <v>110</v>
      </c>
    </row>
    <row r="2202" spans="1:18">
      <c r="A2202" s="71" t="s">
        <v>54</v>
      </c>
      <c r="B2202" s="23">
        <v>1100009775091</v>
      </c>
      <c r="C2202" s="17" t="s">
        <v>91</v>
      </c>
      <c r="D2202" s="17" t="s">
        <v>92</v>
      </c>
      <c r="E2202" s="17">
        <v>0.34189999999999998</v>
      </c>
      <c r="F2202" s="18">
        <v>0.60909999999999997</v>
      </c>
      <c r="G2202" s="71" t="s">
        <v>2177</v>
      </c>
      <c r="H2202" s="23">
        <v>1100009765511</v>
      </c>
      <c r="I2202" s="17" t="s">
        <v>107</v>
      </c>
      <c r="J2202" s="17" t="s">
        <v>360</v>
      </c>
      <c r="K2202" s="17">
        <v>0.40660000000000002</v>
      </c>
      <c r="L2202" s="17">
        <v>0.36809999999999998</v>
      </c>
      <c r="M2202" s="17">
        <v>0.67194200000000004</v>
      </c>
      <c r="N2202" s="18">
        <v>0.13148599999999999</v>
      </c>
      <c r="O2202" s="17">
        <v>0</v>
      </c>
      <c r="P2202" s="68" t="s">
        <v>171</v>
      </c>
      <c r="Q2202" s="67" t="s">
        <v>93</v>
      </c>
      <c r="R2202" s="129" t="s">
        <v>110</v>
      </c>
    </row>
    <row r="2203" spans="1:18">
      <c r="A2203" s="71" t="s">
        <v>54</v>
      </c>
      <c r="B2203" s="23">
        <v>1100009775091</v>
      </c>
      <c r="C2203" s="17" t="s">
        <v>91</v>
      </c>
      <c r="D2203" s="17" t="s">
        <v>92</v>
      </c>
      <c r="E2203" s="17">
        <v>0.34189999999999998</v>
      </c>
      <c r="F2203" s="18">
        <v>0.60909999999999997</v>
      </c>
      <c r="G2203" s="71" t="s">
        <v>2178</v>
      </c>
      <c r="H2203" s="23">
        <v>1100009766932</v>
      </c>
      <c r="I2203" s="17" t="s">
        <v>107</v>
      </c>
      <c r="J2203" s="17" t="s">
        <v>108</v>
      </c>
      <c r="K2203" s="17">
        <v>0.40660000000000002</v>
      </c>
      <c r="L2203" s="17">
        <v>0.61609999999999998</v>
      </c>
      <c r="M2203" s="17">
        <v>0.75107999999999997</v>
      </c>
      <c r="N2203" s="18">
        <v>0.96294000000000002</v>
      </c>
      <c r="O2203" s="17">
        <v>0</v>
      </c>
      <c r="P2203" s="68" t="s">
        <v>171</v>
      </c>
      <c r="Q2203" s="67" t="s">
        <v>93</v>
      </c>
      <c r="R2203" s="129" t="s">
        <v>110</v>
      </c>
    </row>
    <row r="2204" spans="1:18">
      <c r="A2204" s="71" t="s">
        <v>54</v>
      </c>
      <c r="B2204" s="23">
        <v>1100009775091</v>
      </c>
      <c r="C2204" s="17" t="s">
        <v>91</v>
      </c>
      <c r="D2204" s="17" t="s">
        <v>92</v>
      </c>
      <c r="E2204" s="17">
        <v>0.34189999999999998</v>
      </c>
      <c r="F2204" s="18">
        <v>0.60909999999999997</v>
      </c>
      <c r="G2204" s="71" t="s">
        <v>2179</v>
      </c>
      <c r="H2204" s="23">
        <v>1100009767559</v>
      </c>
      <c r="I2204" s="17" t="s">
        <v>108</v>
      </c>
      <c r="J2204" s="17" t="s">
        <v>107</v>
      </c>
      <c r="K2204" s="17">
        <v>0.40949999999999998</v>
      </c>
      <c r="L2204" s="17">
        <v>0.63</v>
      </c>
      <c r="M2204" s="17">
        <v>0.74182700000000001</v>
      </c>
      <c r="N2204" s="18">
        <v>0.91539199999999998</v>
      </c>
      <c r="O2204" s="17">
        <v>0</v>
      </c>
      <c r="P2204" s="68" t="s">
        <v>171</v>
      </c>
      <c r="Q2204" s="67" t="s">
        <v>93</v>
      </c>
      <c r="R2204" s="129" t="s">
        <v>110</v>
      </c>
    </row>
    <row r="2205" spans="1:18">
      <c r="A2205" s="71" t="s">
        <v>54</v>
      </c>
      <c r="B2205" s="23">
        <v>1100009775091</v>
      </c>
      <c r="C2205" s="17" t="s">
        <v>91</v>
      </c>
      <c r="D2205" s="17" t="s">
        <v>92</v>
      </c>
      <c r="E2205" s="17">
        <v>0.34189999999999998</v>
      </c>
      <c r="F2205" s="18">
        <v>0.60909999999999997</v>
      </c>
      <c r="G2205" s="71" t="s">
        <v>2180</v>
      </c>
      <c r="H2205" s="23">
        <v>1100009769562</v>
      </c>
      <c r="I2205" s="17" t="s">
        <v>98</v>
      </c>
      <c r="J2205" s="17" t="s">
        <v>108</v>
      </c>
      <c r="K2205" s="17">
        <v>0.33900000000000002</v>
      </c>
      <c r="L2205" s="17">
        <v>0.61009999999999998</v>
      </c>
      <c r="M2205" s="17">
        <v>0.97803099999999998</v>
      </c>
      <c r="N2205" s="18">
        <v>0.987537</v>
      </c>
      <c r="O2205" s="17">
        <v>1</v>
      </c>
      <c r="P2205" s="130" t="s">
        <v>171</v>
      </c>
      <c r="Q2205" s="131" t="s">
        <v>106</v>
      </c>
      <c r="R2205" s="132" t="s">
        <v>5356</v>
      </c>
    </row>
    <row r="2206" spans="1:18">
      <c r="A2206" s="71" t="s">
        <v>54</v>
      </c>
      <c r="B2206" s="23">
        <v>1100009775091</v>
      </c>
      <c r="C2206" s="17" t="s">
        <v>91</v>
      </c>
      <c r="D2206" s="17" t="s">
        <v>92</v>
      </c>
      <c r="E2206" s="17">
        <v>0.34189999999999998</v>
      </c>
      <c r="F2206" s="18">
        <v>0.60909999999999997</v>
      </c>
      <c r="G2206" s="71" t="s">
        <v>2181</v>
      </c>
      <c r="H2206" s="23">
        <v>1100009770250</v>
      </c>
      <c r="I2206" s="17" t="s">
        <v>107</v>
      </c>
      <c r="J2206" s="17" t="s">
        <v>873</v>
      </c>
      <c r="K2206" s="17">
        <v>0.33100000000000002</v>
      </c>
      <c r="L2206" s="17">
        <v>0.30359999999999998</v>
      </c>
      <c r="M2206" s="17">
        <v>0.94352999999999998</v>
      </c>
      <c r="N2206" s="18">
        <v>0.27043699999999998</v>
      </c>
      <c r="O2206" s="17">
        <v>1</v>
      </c>
      <c r="P2206" s="68" t="s">
        <v>171</v>
      </c>
      <c r="Q2206" s="67" t="s">
        <v>93</v>
      </c>
      <c r="R2206" s="129" t="s">
        <v>110</v>
      </c>
    </row>
    <row r="2207" spans="1:18">
      <c r="A2207" s="71" t="s">
        <v>54</v>
      </c>
      <c r="B2207" s="23">
        <v>1100009775091</v>
      </c>
      <c r="C2207" s="17" t="s">
        <v>91</v>
      </c>
      <c r="D2207" s="17" t="s">
        <v>92</v>
      </c>
      <c r="E2207" s="17">
        <v>0.34189999999999998</v>
      </c>
      <c r="F2207" s="18">
        <v>0.60909999999999997</v>
      </c>
      <c r="G2207" s="71" t="s">
        <v>2182</v>
      </c>
      <c r="H2207" s="23">
        <v>1100009770318</v>
      </c>
      <c r="I2207" s="17" t="s">
        <v>108</v>
      </c>
      <c r="J2207" s="17" t="s">
        <v>98</v>
      </c>
      <c r="K2207" s="17">
        <v>0.40260000000000001</v>
      </c>
      <c r="L2207" s="17">
        <v>0.61609999999999998</v>
      </c>
      <c r="M2207" s="17">
        <v>0.76363000000000003</v>
      </c>
      <c r="N2207" s="18">
        <v>0.96294000000000002</v>
      </c>
      <c r="O2207" s="17">
        <v>0</v>
      </c>
      <c r="P2207" s="68" t="s">
        <v>171</v>
      </c>
      <c r="Q2207" s="67" t="s">
        <v>93</v>
      </c>
      <c r="R2207" s="129" t="s">
        <v>110</v>
      </c>
    </row>
    <row r="2208" spans="1:18">
      <c r="A2208" s="71" t="s">
        <v>54</v>
      </c>
      <c r="B2208" s="23">
        <v>1100009775091</v>
      </c>
      <c r="C2208" s="17" t="s">
        <v>91</v>
      </c>
      <c r="D2208" s="17" t="s">
        <v>92</v>
      </c>
      <c r="E2208" s="17">
        <v>0.34189999999999998</v>
      </c>
      <c r="F2208" s="18">
        <v>0.60909999999999997</v>
      </c>
      <c r="G2208" s="71" t="s">
        <v>2183</v>
      </c>
      <c r="H2208" s="23">
        <v>1100009770910</v>
      </c>
      <c r="I2208" s="17" t="s">
        <v>97</v>
      </c>
      <c r="J2208" s="17" t="s">
        <v>98</v>
      </c>
      <c r="K2208" s="17">
        <v>0.33100000000000002</v>
      </c>
      <c r="L2208" s="17">
        <v>0.30259999999999998</v>
      </c>
      <c r="M2208" s="17">
        <v>0.94352999999999998</v>
      </c>
      <c r="N2208" s="18">
        <v>0.27375100000000002</v>
      </c>
      <c r="O2208" s="17">
        <v>1</v>
      </c>
      <c r="P2208" s="68" t="s">
        <v>171</v>
      </c>
      <c r="Q2208" s="67" t="s">
        <v>93</v>
      </c>
      <c r="R2208" s="129" t="s">
        <v>110</v>
      </c>
    </row>
    <row r="2209" spans="1:18">
      <c r="A2209" s="71" t="s">
        <v>54</v>
      </c>
      <c r="B2209" s="23">
        <v>1100009775091</v>
      </c>
      <c r="C2209" s="17" t="s">
        <v>91</v>
      </c>
      <c r="D2209" s="17" t="s">
        <v>92</v>
      </c>
      <c r="E2209" s="17">
        <v>0.34189999999999998</v>
      </c>
      <c r="F2209" s="18">
        <v>0.60909999999999997</v>
      </c>
      <c r="G2209" s="71" t="s">
        <v>2184</v>
      </c>
      <c r="H2209" s="23">
        <v>1100009771687</v>
      </c>
      <c r="I2209" s="17" t="s">
        <v>108</v>
      </c>
      <c r="J2209" s="17" t="s">
        <v>98</v>
      </c>
      <c r="K2209" s="17">
        <v>0.33500000000000002</v>
      </c>
      <c r="L2209" s="17">
        <v>0.30359999999999998</v>
      </c>
      <c r="M2209" s="17">
        <v>0.92618</v>
      </c>
      <c r="N2209" s="18">
        <v>0.27505499999999999</v>
      </c>
      <c r="O2209" s="17">
        <v>1</v>
      </c>
      <c r="P2209" s="68" t="s">
        <v>171</v>
      </c>
      <c r="Q2209" s="67" t="s">
        <v>125</v>
      </c>
      <c r="R2209" s="129" t="s">
        <v>110</v>
      </c>
    </row>
    <row r="2210" spans="1:18">
      <c r="A2210" s="71" t="s">
        <v>54</v>
      </c>
      <c r="B2210" s="23">
        <v>1100009775091</v>
      </c>
      <c r="C2210" s="17" t="s">
        <v>91</v>
      </c>
      <c r="D2210" s="17" t="s">
        <v>92</v>
      </c>
      <c r="E2210" s="17">
        <v>0.34189999999999998</v>
      </c>
      <c r="F2210" s="18">
        <v>0.60909999999999997</v>
      </c>
      <c r="G2210" s="71" t="s">
        <v>2185</v>
      </c>
      <c r="H2210" s="23">
        <v>1100009773517</v>
      </c>
      <c r="I2210" s="17" t="s">
        <v>98</v>
      </c>
      <c r="J2210" s="17" t="s">
        <v>107</v>
      </c>
      <c r="K2210" s="17">
        <v>0.40360000000000001</v>
      </c>
      <c r="L2210" s="17">
        <v>0.60809999999999997</v>
      </c>
      <c r="M2210" s="17">
        <v>0.76046899999999995</v>
      </c>
      <c r="N2210" s="18">
        <v>0.93850699999999998</v>
      </c>
      <c r="O2210" s="17">
        <v>0</v>
      </c>
      <c r="P2210" s="68" t="s">
        <v>171</v>
      </c>
      <c r="Q2210" s="67" t="s">
        <v>125</v>
      </c>
      <c r="R2210" s="129" t="s">
        <v>110</v>
      </c>
    </row>
    <row r="2211" spans="1:18">
      <c r="A2211" s="71" t="s">
        <v>54</v>
      </c>
      <c r="B2211" s="23">
        <v>1100009775091</v>
      </c>
      <c r="C2211" s="17" t="s">
        <v>91</v>
      </c>
      <c r="D2211" s="17" t="s">
        <v>92</v>
      </c>
      <c r="E2211" s="17">
        <v>0.34189999999999998</v>
      </c>
      <c r="F2211" s="18">
        <v>0.60909999999999997</v>
      </c>
      <c r="G2211" s="71" t="s">
        <v>2186</v>
      </c>
      <c r="H2211" s="23">
        <v>1100009773568</v>
      </c>
      <c r="I2211" s="17" t="s">
        <v>97</v>
      </c>
      <c r="J2211" s="17" t="s">
        <v>98</v>
      </c>
      <c r="K2211" s="17">
        <v>0.40260000000000001</v>
      </c>
      <c r="L2211" s="17">
        <v>0.61409999999999998</v>
      </c>
      <c r="M2211" s="17">
        <v>0.76363000000000003</v>
      </c>
      <c r="N2211" s="18">
        <v>0.96287199999999995</v>
      </c>
      <c r="O2211" s="17">
        <v>0</v>
      </c>
      <c r="P2211" s="68" t="s">
        <v>171</v>
      </c>
      <c r="Q2211" s="67" t="s">
        <v>125</v>
      </c>
      <c r="R2211" s="129" t="s">
        <v>110</v>
      </c>
    </row>
    <row r="2212" spans="1:18">
      <c r="A2212" s="71" t="s">
        <v>54</v>
      </c>
      <c r="B2212" s="23">
        <v>1100009775091</v>
      </c>
      <c r="C2212" s="17" t="s">
        <v>91</v>
      </c>
      <c r="D2212" s="17" t="s">
        <v>92</v>
      </c>
      <c r="E2212" s="17">
        <v>0.34189999999999998</v>
      </c>
      <c r="F2212" s="18">
        <v>0.60909999999999997</v>
      </c>
      <c r="G2212" s="71" t="s">
        <v>54</v>
      </c>
      <c r="H2212" s="23">
        <v>1100009775091</v>
      </c>
      <c r="I2212" s="17" t="s">
        <v>107</v>
      </c>
      <c r="J2212" s="17" t="s">
        <v>108</v>
      </c>
      <c r="K2212" s="17">
        <v>0.34189999999999998</v>
      </c>
      <c r="L2212" s="17">
        <v>0.60909999999999997</v>
      </c>
      <c r="M2212" s="17">
        <v>1</v>
      </c>
      <c r="N2212" s="18">
        <v>1</v>
      </c>
      <c r="O2212" s="17">
        <v>1</v>
      </c>
      <c r="P2212" s="68" t="s">
        <v>171</v>
      </c>
      <c r="Q2212" s="67" t="s">
        <v>170</v>
      </c>
      <c r="R2212" s="129" t="s">
        <v>110</v>
      </c>
    </row>
    <row r="2213" spans="1:18">
      <c r="A2213" s="71" t="s">
        <v>54</v>
      </c>
      <c r="B2213" s="23">
        <v>1100009775091</v>
      </c>
      <c r="C2213" s="17" t="s">
        <v>91</v>
      </c>
      <c r="D2213" s="17" t="s">
        <v>92</v>
      </c>
      <c r="E2213" s="17">
        <v>0.34189999999999998</v>
      </c>
      <c r="F2213" s="18">
        <v>0.60909999999999997</v>
      </c>
      <c r="G2213" s="71" t="s">
        <v>2187</v>
      </c>
      <c r="H2213" s="23">
        <v>1100009776567</v>
      </c>
      <c r="I2213" s="17" t="s">
        <v>98</v>
      </c>
      <c r="J2213" s="17" t="s">
        <v>107</v>
      </c>
      <c r="K2213" s="17">
        <v>0.33600000000000002</v>
      </c>
      <c r="L2213" s="17">
        <v>0.32140000000000002</v>
      </c>
      <c r="M2213" s="17">
        <v>0.930446</v>
      </c>
      <c r="N2213" s="18">
        <v>0.21959699999999999</v>
      </c>
      <c r="O2213" s="17">
        <v>1</v>
      </c>
      <c r="P2213" s="68" t="s">
        <v>3669</v>
      </c>
      <c r="Q2213" s="67" t="s">
        <v>5329</v>
      </c>
      <c r="R2213" s="129" t="s">
        <v>110</v>
      </c>
    </row>
    <row r="2214" spans="1:18">
      <c r="A2214" s="71" t="s">
        <v>54</v>
      </c>
      <c r="B2214" s="23">
        <v>1100009775091</v>
      </c>
      <c r="C2214" s="17" t="s">
        <v>91</v>
      </c>
      <c r="D2214" s="17" t="s">
        <v>92</v>
      </c>
      <c r="E2214" s="17">
        <v>0.34189999999999998</v>
      </c>
      <c r="F2214" s="18">
        <v>0.60909999999999997</v>
      </c>
      <c r="G2214" s="71" t="s">
        <v>2188</v>
      </c>
      <c r="H2214" s="23">
        <v>1100009777657</v>
      </c>
      <c r="I2214" s="17" t="s">
        <v>345</v>
      </c>
      <c r="J2214" s="17" t="s">
        <v>97</v>
      </c>
      <c r="K2214" s="17">
        <v>0.33800000000000002</v>
      </c>
      <c r="L2214" s="17">
        <v>0.31940000000000002</v>
      </c>
      <c r="M2214" s="17">
        <v>0.92192300000000005</v>
      </c>
      <c r="N2214" s="18">
        <v>0.225332</v>
      </c>
      <c r="O2214" s="17">
        <v>1</v>
      </c>
      <c r="P2214" s="68" t="s">
        <v>3669</v>
      </c>
      <c r="Q2214" s="67" t="s">
        <v>5329</v>
      </c>
      <c r="R2214" s="129" t="s">
        <v>110</v>
      </c>
    </row>
    <row r="2215" spans="1:18">
      <c r="A2215" s="71" t="s">
        <v>54</v>
      </c>
      <c r="B2215" s="23">
        <v>1100009775091</v>
      </c>
      <c r="C2215" s="17" t="s">
        <v>91</v>
      </c>
      <c r="D2215" s="17" t="s">
        <v>92</v>
      </c>
      <c r="E2215" s="17">
        <v>0.34189999999999998</v>
      </c>
      <c r="F2215" s="18">
        <v>0.60909999999999997</v>
      </c>
      <c r="G2215" s="71" t="s">
        <v>2189</v>
      </c>
      <c r="H2215" s="23">
        <v>1100009777699</v>
      </c>
      <c r="I2215" s="17" t="s">
        <v>967</v>
      </c>
      <c r="J2215" s="17" t="s">
        <v>97</v>
      </c>
      <c r="K2215" s="17">
        <v>0.33800000000000002</v>
      </c>
      <c r="L2215" s="17">
        <v>0.31940000000000002</v>
      </c>
      <c r="M2215" s="17">
        <v>0.92192300000000005</v>
      </c>
      <c r="N2215" s="18">
        <v>0.225332</v>
      </c>
      <c r="O2215" s="17">
        <v>1</v>
      </c>
      <c r="P2215" s="68" t="s">
        <v>3669</v>
      </c>
      <c r="Q2215" s="67" t="s">
        <v>5329</v>
      </c>
      <c r="R2215" s="129" t="s">
        <v>110</v>
      </c>
    </row>
    <row r="2216" spans="1:18">
      <c r="A2216" s="71" t="s">
        <v>54</v>
      </c>
      <c r="B2216" s="23">
        <v>1100009775091</v>
      </c>
      <c r="C2216" s="17" t="s">
        <v>91</v>
      </c>
      <c r="D2216" s="17" t="s">
        <v>92</v>
      </c>
      <c r="E2216" s="17">
        <v>0.34189999999999998</v>
      </c>
      <c r="F2216" s="18">
        <v>0.60909999999999997</v>
      </c>
      <c r="G2216" s="71" t="s">
        <v>2190</v>
      </c>
      <c r="H2216" s="23">
        <v>1100009779277</v>
      </c>
      <c r="I2216" s="17" t="s">
        <v>98</v>
      </c>
      <c r="J2216" s="17" t="s">
        <v>107</v>
      </c>
      <c r="K2216" s="17">
        <v>0.34989999999999999</v>
      </c>
      <c r="L2216" s="17">
        <v>0.622</v>
      </c>
      <c r="M2216" s="17">
        <v>0.96546299999999996</v>
      </c>
      <c r="N2216" s="18">
        <v>0.93881199999999998</v>
      </c>
      <c r="O2216" s="17">
        <v>1</v>
      </c>
      <c r="P2216" s="68" t="s">
        <v>3669</v>
      </c>
      <c r="Q2216" s="67" t="s">
        <v>129</v>
      </c>
      <c r="R2216" s="129" t="s">
        <v>110</v>
      </c>
    </row>
    <row r="2217" spans="1:18">
      <c r="A2217" s="71" t="s">
        <v>54</v>
      </c>
      <c r="B2217" s="23">
        <v>1100009775091</v>
      </c>
      <c r="C2217" s="17" t="s">
        <v>91</v>
      </c>
      <c r="D2217" s="17" t="s">
        <v>92</v>
      </c>
      <c r="E2217" s="17">
        <v>0.34189999999999998</v>
      </c>
      <c r="F2217" s="18">
        <v>0.60909999999999997</v>
      </c>
      <c r="G2217" s="71" t="s">
        <v>2191</v>
      </c>
      <c r="H2217" s="23">
        <v>1100009782771</v>
      </c>
      <c r="I2217" s="17" t="s">
        <v>107</v>
      </c>
      <c r="J2217" s="17" t="s">
        <v>108</v>
      </c>
      <c r="K2217" s="17">
        <v>0.2346</v>
      </c>
      <c r="L2217" s="17">
        <v>9.921000000000001E-4</v>
      </c>
      <c r="M2217" s="17">
        <v>0.52344000000000002</v>
      </c>
      <c r="N2217" s="18">
        <v>6.3723299999999996E-4</v>
      </c>
      <c r="O2217" s="17">
        <v>0</v>
      </c>
      <c r="P2217" s="68" t="s">
        <v>3670</v>
      </c>
      <c r="Q2217" s="67" t="s">
        <v>129</v>
      </c>
      <c r="R2217" s="129" t="s">
        <v>110</v>
      </c>
    </row>
    <row r="2218" spans="1:18">
      <c r="A2218" s="71" t="s">
        <v>54</v>
      </c>
      <c r="B2218" s="23">
        <v>1100009775091</v>
      </c>
      <c r="C2218" s="17" t="s">
        <v>91</v>
      </c>
      <c r="D2218" s="17" t="s">
        <v>92</v>
      </c>
      <c r="E2218" s="17">
        <v>0.34189999999999998</v>
      </c>
      <c r="F2218" s="18">
        <v>0.60909999999999997</v>
      </c>
      <c r="G2218" s="71" t="s">
        <v>2192</v>
      </c>
      <c r="H2218" s="23">
        <v>1100009784059</v>
      </c>
      <c r="I2218" s="17" t="s">
        <v>107</v>
      </c>
      <c r="J2218" s="17" t="s">
        <v>108</v>
      </c>
      <c r="K2218" s="17">
        <v>0.26440000000000002</v>
      </c>
      <c r="L2218" s="17">
        <v>0.32940000000000003</v>
      </c>
      <c r="M2218" s="17">
        <v>0.17072100000000001</v>
      </c>
      <c r="N2218" s="18">
        <v>0.69874999999999998</v>
      </c>
      <c r="O2218" s="17">
        <v>0</v>
      </c>
      <c r="P2218" s="68" t="s">
        <v>3670</v>
      </c>
      <c r="Q2218" s="67" t="s">
        <v>129</v>
      </c>
      <c r="R2218" s="129" t="s">
        <v>110</v>
      </c>
    </row>
    <row r="2219" spans="1:18">
      <c r="A2219" s="71" t="s">
        <v>54</v>
      </c>
      <c r="B2219" s="23">
        <v>1100009775091</v>
      </c>
      <c r="C2219" s="17" t="s">
        <v>91</v>
      </c>
      <c r="D2219" s="17" t="s">
        <v>92</v>
      </c>
      <c r="E2219" s="17">
        <v>0.34189999999999998</v>
      </c>
      <c r="F2219" s="18">
        <v>0.60909999999999997</v>
      </c>
      <c r="G2219" s="71" t="s">
        <v>2193</v>
      </c>
      <c r="H2219" s="23">
        <v>1100009784362</v>
      </c>
      <c r="I2219" s="17" t="s">
        <v>107</v>
      </c>
      <c r="J2219" s="17" t="s">
        <v>108</v>
      </c>
      <c r="K2219" s="17">
        <v>0.26440000000000002</v>
      </c>
      <c r="L2219" s="17">
        <v>0.32940000000000003</v>
      </c>
      <c r="M2219" s="17">
        <v>0.17072100000000001</v>
      </c>
      <c r="N2219" s="18">
        <v>0.69874999999999998</v>
      </c>
      <c r="O2219" s="17">
        <v>0</v>
      </c>
      <c r="P2219" s="68" t="s">
        <v>3670</v>
      </c>
      <c r="Q2219" s="67" t="s">
        <v>129</v>
      </c>
      <c r="R2219" s="129" t="s">
        <v>110</v>
      </c>
    </row>
    <row r="2220" spans="1:18">
      <c r="A2220" s="71" t="s">
        <v>54</v>
      </c>
      <c r="B2220" s="23">
        <v>1100009775091</v>
      </c>
      <c r="C2220" s="17" t="s">
        <v>91</v>
      </c>
      <c r="D2220" s="17" t="s">
        <v>92</v>
      </c>
      <c r="E2220" s="17">
        <v>0.34189999999999998</v>
      </c>
      <c r="F2220" s="18">
        <v>0.60909999999999997</v>
      </c>
      <c r="G2220" s="71" t="s">
        <v>2194</v>
      </c>
      <c r="H2220" s="23">
        <v>1100009784637</v>
      </c>
      <c r="I2220" s="17" t="s">
        <v>1290</v>
      </c>
      <c r="J2220" s="17" t="s">
        <v>98</v>
      </c>
      <c r="K2220" s="17">
        <v>0.24249999999999999</v>
      </c>
      <c r="L2220" s="17">
        <v>1.9840000000000001E-3</v>
      </c>
      <c r="M2220" s="17">
        <v>0.51344400000000001</v>
      </c>
      <c r="N2220" s="18">
        <v>9.9438099999999999E-5</v>
      </c>
      <c r="O2220" s="17">
        <v>0</v>
      </c>
      <c r="P2220" s="68" t="s">
        <v>3670</v>
      </c>
      <c r="Q2220" s="67" t="s">
        <v>129</v>
      </c>
      <c r="R2220" s="129" t="s">
        <v>110</v>
      </c>
    </row>
    <row r="2221" spans="1:18">
      <c r="A2221" s="71" t="s">
        <v>54</v>
      </c>
      <c r="B2221" s="23">
        <v>1100009775091</v>
      </c>
      <c r="C2221" s="17" t="s">
        <v>91</v>
      </c>
      <c r="D2221" s="17" t="s">
        <v>92</v>
      </c>
      <c r="E2221" s="17">
        <v>0.34189999999999998</v>
      </c>
      <c r="F2221" s="18">
        <v>0.60909999999999997</v>
      </c>
      <c r="G2221" s="71" t="s">
        <v>2195</v>
      </c>
      <c r="H2221" s="23">
        <v>1100009784978</v>
      </c>
      <c r="I2221" s="17" t="s">
        <v>98</v>
      </c>
      <c r="J2221" s="17" t="s">
        <v>97</v>
      </c>
      <c r="K2221" s="17">
        <v>0.34189999999999998</v>
      </c>
      <c r="L2221" s="17">
        <v>0.32440000000000002</v>
      </c>
      <c r="M2221" s="17">
        <v>0.78347900000000004</v>
      </c>
      <c r="N2221" s="18">
        <v>0.16248099999999999</v>
      </c>
      <c r="O2221" s="17">
        <v>0</v>
      </c>
      <c r="P2221" s="68" t="s">
        <v>3670</v>
      </c>
      <c r="Q2221" s="67" t="s">
        <v>129</v>
      </c>
      <c r="R2221" s="129" t="s">
        <v>110</v>
      </c>
    </row>
    <row r="2222" spans="1:18">
      <c r="A2222" s="71" t="s">
        <v>54</v>
      </c>
      <c r="B2222" s="23">
        <v>1100009775091</v>
      </c>
      <c r="C2222" s="17" t="s">
        <v>91</v>
      </c>
      <c r="D2222" s="17" t="s">
        <v>92</v>
      </c>
      <c r="E2222" s="17">
        <v>0.34189999999999998</v>
      </c>
      <c r="F2222" s="18">
        <v>0.60909999999999997</v>
      </c>
      <c r="G2222" s="71" t="s">
        <v>2196</v>
      </c>
      <c r="H2222" s="23">
        <v>1100009786136</v>
      </c>
      <c r="I2222" s="17" t="s">
        <v>97</v>
      </c>
      <c r="J2222" s="17" t="s">
        <v>98</v>
      </c>
      <c r="K2222" s="17">
        <v>0.34189999999999998</v>
      </c>
      <c r="L2222" s="17">
        <v>0.32340000000000002</v>
      </c>
      <c r="M2222" s="17">
        <v>0.78347900000000004</v>
      </c>
      <c r="N2222" s="18">
        <v>0.16137299999999999</v>
      </c>
      <c r="O2222" s="17">
        <v>0</v>
      </c>
      <c r="P2222" s="68" t="s">
        <v>3670</v>
      </c>
      <c r="Q2222" s="67" t="s">
        <v>129</v>
      </c>
      <c r="R2222" s="129" t="s">
        <v>110</v>
      </c>
    </row>
    <row r="2223" spans="1:18">
      <c r="A2223" s="71" t="s">
        <v>54</v>
      </c>
      <c r="B2223" s="23">
        <v>1100009775091</v>
      </c>
      <c r="C2223" s="17" t="s">
        <v>91</v>
      </c>
      <c r="D2223" s="17" t="s">
        <v>92</v>
      </c>
      <c r="E2223" s="17">
        <v>0.34189999999999998</v>
      </c>
      <c r="F2223" s="18">
        <v>0.60909999999999997</v>
      </c>
      <c r="G2223" s="71" t="s">
        <v>2197</v>
      </c>
      <c r="H2223" s="23">
        <v>1100009786137</v>
      </c>
      <c r="I2223" s="17" t="s">
        <v>107</v>
      </c>
      <c r="J2223" s="17" t="s">
        <v>108</v>
      </c>
      <c r="K2223" s="17">
        <v>0.27529999999999999</v>
      </c>
      <c r="L2223" s="17">
        <v>0.33040000000000003</v>
      </c>
      <c r="M2223" s="17">
        <v>0.16934299999999999</v>
      </c>
      <c r="N2223" s="18">
        <v>0.69486300000000001</v>
      </c>
      <c r="O2223" s="17">
        <v>0</v>
      </c>
      <c r="P2223" s="68" t="s">
        <v>3670</v>
      </c>
      <c r="Q2223" s="67" t="s">
        <v>129</v>
      </c>
      <c r="R2223" s="129" t="s">
        <v>110</v>
      </c>
    </row>
    <row r="2224" spans="1:18">
      <c r="A2224" s="71" t="s">
        <v>54</v>
      </c>
      <c r="B2224" s="23">
        <v>1100009775091</v>
      </c>
      <c r="C2224" s="17" t="s">
        <v>91</v>
      </c>
      <c r="D2224" s="17" t="s">
        <v>92</v>
      </c>
      <c r="E2224" s="17">
        <v>0.34189999999999998</v>
      </c>
      <c r="F2224" s="18">
        <v>0.60909999999999997</v>
      </c>
      <c r="G2224" s="71" t="s">
        <v>2198</v>
      </c>
      <c r="H2224" s="23">
        <v>1100009788824</v>
      </c>
      <c r="I2224" s="17" t="s">
        <v>107</v>
      </c>
      <c r="J2224" s="17" t="s">
        <v>108</v>
      </c>
      <c r="K2224" s="17">
        <v>0.23760000000000001</v>
      </c>
      <c r="L2224" s="17">
        <v>9.921000000000001E-4</v>
      </c>
      <c r="M2224" s="17">
        <v>0.51870799999999995</v>
      </c>
      <c r="N2224" s="18">
        <v>6.3723299999999996E-4</v>
      </c>
      <c r="O2224" s="17">
        <v>0</v>
      </c>
      <c r="P2224" s="68" t="s">
        <v>3670</v>
      </c>
      <c r="Q2224" s="67" t="s">
        <v>129</v>
      </c>
      <c r="R2224" s="129" t="s">
        <v>110</v>
      </c>
    </row>
    <row r="2225" spans="1:18">
      <c r="A2225" s="71" t="s">
        <v>54</v>
      </c>
      <c r="B2225" s="23">
        <v>1100009775091</v>
      </c>
      <c r="C2225" s="17" t="s">
        <v>91</v>
      </c>
      <c r="D2225" s="17" t="s">
        <v>92</v>
      </c>
      <c r="E2225" s="17">
        <v>0.34189999999999998</v>
      </c>
      <c r="F2225" s="18">
        <v>0.60909999999999997</v>
      </c>
      <c r="G2225" s="71" t="s">
        <v>2199</v>
      </c>
      <c r="H2225" s="23">
        <v>1100009789929</v>
      </c>
      <c r="I2225" s="17" t="s">
        <v>97</v>
      </c>
      <c r="J2225" s="17" t="s">
        <v>98</v>
      </c>
      <c r="K2225" s="17">
        <v>0.23960000000000001</v>
      </c>
      <c r="L2225" s="17">
        <v>0.32940000000000003</v>
      </c>
      <c r="M2225" s="17">
        <v>0.148197</v>
      </c>
      <c r="N2225" s="18">
        <v>0.69874999999999998</v>
      </c>
      <c r="O2225" s="17">
        <v>0</v>
      </c>
      <c r="P2225" s="68" t="s">
        <v>3670</v>
      </c>
      <c r="Q2225" s="67" t="s">
        <v>129</v>
      </c>
      <c r="R2225" s="129" t="s">
        <v>110</v>
      </c>
    </row>
    <row r="2226" spans="1:18">
      <c r="A2226" s="71" t="s">
        <v>54</v>
      </c>
      <c r="B2226" s="23">
        <v>1100009775091</v>
      </c>
      <c r="C2226" s="17" t="s">
        <v>91</v>
      </c>
      <c r="D2226" s="17" t="s">
        <v>92</v>
      </c>
      <c r="E2226" s="17">
        <v>0.34189999999999998</v>
      </c>
      <c r="F2226" s="18">
        <v>0.60909999999999997</v>
      </c>
      <c r="G2226" s="71" t="s">
        <v>2200</v>
      </c>
      <c r="H2226" s="23">
        <v>1100009790088</v>
      </c>
      <c r="I2226" s="17" t="s">
        <v>107</v>
      </c>
      <c r="J2226" s="17" t="s">
        <v>108</v>
      </c>
      <c r="K2226" s="17">
        <v>0.26240000000000002</v>
      </c>
      <c r="L2226" s="17">
        <v>0.32940000000000003</v>
      </c>
      <c r="M2226" s="17">
        <v>0.16886300000000001</v>
      </c>
      <c r="N2226" s="18">
        <v>0.69153600000000004</v>
      </c>
      <c r="O2226" s="17">
        <v>0</v>
      </c>
      <c r="P2226" s="68" t="s">
        <v>3670</v>
      </c>
      <c r="Q2226" s="67" t="s">
        <v>129</v>
      </c>
      <c r="R2226" s="129" t="s">
        <v>110</v>
      </c>
    </row>
    <row r="2227" spans="1:18">
      <c r="A2227" s="71" t="s">
        <v>54</v>
      </c>
      <c r="B2227" s="23">
        <v>1100009775091</v>
      </c>
      <c r="C2227" s="17" t="s">
        <v>91</v>
      </c>
      <c r="D2227" s="17" t="s">
        <v>92</v>
      </c>
      <c r="E2227" s="17">
        <v>0.34189999999999998</v>
      </c>
      <c r="F2227" s="18">
        <v>0.60909999999999997</v>
      </c>
      <c r="G2227" s="71" t="s">
        <v>2201</v>
      </c>
      <c r="H2227" s="23">
        <v>1100009790817</v>
      </c>
      <c r="I2227" s="17" t="s">
        <v>97</v>
      </c>
      <c r="J2227" s="17" t="s">
        <v>98</v>
      </c>
      <c r="K2227" s="17">
        <v>0.27729999999999999</v>
      </c>
      <c r="L2227" s="17">
        <v>0.32840000000000003</v>
      </c>
      <c r="M2227" s="17">
        <v>0.17122999999999999</v>
      </c>
      <c r="N2227" s="18">
        <v>0.69542000000000004</v>
      </c>
      <c r="O2227" s="17">
        <v>0</v>
      </c>
      <c r="P2227" s="68" t="s">
        <v>3670</v>
      </c>
      <c r="Q2227" s="67" t="s">
        <v>129</v>
      </c>
      <c r="R2227" s="129" t="s">
        <v>110</v>
      </c>
    </row>
    <row r="2228" spans="1:18">
      <c r="A2228" s="71" t="s">
        <v>54</v>
      </c>
      <c r="B2228" s="23">
        <v>1100009775091</v>
      </c>
      <c r="C2228" s="17" t="s">
        <v>91</v>
      </c>
      <c r="D2228" s="17" t="s">
        <v>92</v>
      </c>
      <c r="E2228" s="17">
        <v>0.34189999999999998</v>
      </c>
      <c r="F2228" s="18">
        <v>0.60909999999999997</v>
      </c>
      <c r="G2228" s="71" t="s">
        <v>2202</v>
      </c>
      <c r="H2228" s="23">
        <v>1100009791258</v>
      </c>
      <c r="I2228" s="17" t="s">
        <v>107</v>
      </c>
      <c r="J2228" s="17" t="s">
        <v>108</v>
      </c>
      <c r="K2228" s="17">
        <v>0.26540000000000002</v>
      </c>
      <c r="L2228" s="17">
        <v>0.32840000000000003</v>
      </c>
      <c r="M2228" s="17">
        <v>0.171654</v>
      </c>
      <c r="N2228" s="18">
        <v>0.69542000000000004</v>
      </c>
      <c r="O2228" s="17">
        <v>0</v>
      </c>
      <c r="P2228" s="68" t="s">
        <v>3670</v>
      </c>
      <c r="Q2228" s="67" t="s">
        <v>129</v>
      </c>
      <c r="R2228" s="129" t="s">
        <v>110</v>
      </c>
    </row>
    <row r="2229" spans="1:18">
      <c r="A2229" s="71" t="s">
        <v>54</v>
      </c>
      <c r="B2229" s="23">
        <v>1100009775091</v>
      </c>
      <c r="C2229" s="17" t="s">
        <v>91</v>
      </c>
      <c r="D2229" s="17" t="s">
        <v>92</v>
      </c>
      <c r="E2229" s="17">
        <v>0.34189999999999998</v>
      </c>
      <c r="F2229" s="18">
        <v>0.60909999999999997</v>
      </c>
      <c r="G2229" s="71" t="s">
        <v>2203</v>
      </c>
      <c r="H2229" s="23">
        <v>1100009791579</v>
      </c>
      <c r="I2229" s="17" t="s">
        <v>97</v>
      </c>
      <c r="J2229" s="17" t="s">
        <v>98</v>
      </c>
      <c r="K2229" s="17">
        <v>0.26640000000000003</v>
      </c>
      <c r="L2229" s="17">
        <v>0.32840000000000003</v>
      </c>
      <c r="M2229" s="17">
        <v>0.17258999999999999</v>
      </c>
      <c r="N2229" s="18">
        <v>0.69542000000000004</v>
      </c>
      <c r="O2229" s="17">
        <v>0</v>
      </c>
      <c r="P2229" s="68" t="s">
        <v>3670</v>
      </c>
      <c r="Q2229" s="67" t="s">
        <v>129</v>
      </c>
      <c r="R2229" s="129" t="s">
        <v>110</v>
      </c>
    </row>
    <row r="2230" spans="1:18">
      <c r="A2230" s="71" t="s">
        <v>54</v>
      </c>
      <c r="B2230" s="23">
        <v>1100009775091</v>
      </c>
      <c r="C2230" s="17" t="s">
        <v>91</v>
      </c>
      <c r="D2230" s="17" t="s">
        <v>92</v>
      </c>
      <c r="E2230" s="17">
        <v>0.34189999999999998</v>
      </c>
      <c r="F2230" s="18">
        <v>0.60909999999999997</v>
      </c>
      <c r="G2230" s="71" t="s">
        <v>2204</v>
      </c>
      <c r="H2230" s="23">
        <v>1100009791644</v>
      </c>
      <c r="I2230" s="17" t="s">
        <v>98</v>
      </c>
      <c r="J2230" s="17" t="s">
        <v>97</v>
      </c>
      <c r="K2230" s="17">
        <v>0.34889999999999999</v>
      </c>
      <c r="L2230" s="17">
        <v>0.32540000000000002</v>
      </c>
      <c r="M2230" s="17">
        <v>0.757629</v>
      </c>
      <c r="N2230" s="18">
        <v>0.16010099999999999</v>
      </c>
      <c r="O2230" s="17">
        <v>0</v>
      </c>
      <c r="P2230" s="68" t="s">
        <v>3670</v>
      </c>
      <c r="Q2230" s="67" t="s">
        <v>129</v>
      </c>
      <c r="R2230" s="129" t="s">
        <v>110</v>
      </c>
    </row>
    <row r="2231" spans="1:18">
      <c r="A2231" s="71" t="s">
        <v>54</v>
      </c>
      <c r="B2231" s="23">
        <v>1100009775091</v>
      </c>
      <c r="C2231" s="17" t="s">
        <v>91</v>
      </c>
      <c r="D2231" s="17" t="s">
        <v>92</v>
      </c>
      <c r="E2231" s="17">
        <v>0.34189999999999998</v>
      </c>
      <c r="F2231" s="18">
        <v>0.60909999999999997</v>
      </c>
      <c r="G2231" s="71" t="s">
        <v>2205</v>
      </c>
      <c r="H2231" s="23">
        <v>1100009793537</v>
      </c>
      <c r="I2231" s="17" t="s">
        <v>107</v>
      </c>
      <c r="J2231" s="17" t="s">
        <v>108</v>
      </c>
      <c r="K2231" s="17">
        <v>0.23760000000000001</v>
      </c>
      <c r="L2231" s="17">
        <v>9.921000000000001E-4</v>
      </c>
      <c r="M2231" s="17">
        <v>0.51870799999999995</v>
      </c>
      <c r="N2231" s="18">
        <v>6.3723299999999996E-4</v>
      </c>
      <c r="O2231" s="17">
        <v>0</v>
      </c>
      <c r="P2231" s="68" t="s">
        <v>3670</v>
      </c>
      <c r="Q2231" s="67" t="s">
        <v>129</v>
      </c>
      <c r="R2231" s="129" t="s">
        <v>110</v>
      </c>
    </row>
    <row r="2232" spans="1:18">
      <c r="A2232" s="71" t="s">
        <v>54</v>
      </c>
      <c r="B2232" s="23">
        <v>1100009775091</v>
      </c>
      <c r="C2232" s="17" t="s">
        <v>91</v>
      </c>
      <c r="D2232" s="17" t="s">
        <v>92</v>
      </c>
      <c r="E2232" s="17">
        <v>0.34189999999999998</v>
      </c>
      <c r="F2232" s="18">
        <v>0.60909999999999997</v>
      </c>
      <c r="G2232" s="71" t="s">
        <v>2206</v>
      </c>
      <c r="H2232" s="23">
        <v>1100009795188</v>
      </c>
      <c r="I2232" s="17" t="s">
        <v>98</v>
      </c>
      <c r="J2232" s="17" t="s">
        <v>342</v>
      </c>
      <c r="K2232" s="17">
        <v>0.498</v>
      </c>
      <c r="L2232" s="17">
        <v>0.65669999999999995</v>
      </c>
      <c r="M2232" s="17">
        <v>8.7475599999999997E-3</v>
      </c>
      <c r="N2232" s="18">
        <v>0.59912500000000002</v>
      </c>
      <c r="O2232" s="17">
        <v>0</v>
      </c>
      <c r="P2232" s="68" t="s">
        <v>3670</v>
      </c>
      <c r="Q2232" s="67" t="s">
        <v>129</v>
      </c>
      <c r="R2232" s="129" t="s">
        <v>110</v>
      </c>
    </row>
    <row r="2233" spans="1:18">
      <c r="A2233" s="71" t="s">
        <v>54</v>
      </c>
      <c r="B2233" s="23">
        <v>1100009775091</v>
      </c>
      <c r="C2233" s="17" t="s">
        <v>91</v>
      </c>
      <c r="D2233" s="17" t="s">
        <v>92</v>
      </c>
      <c r="E2233" s="17">
        <v>0.34189999999999998</v>
      </c>
      <c r="F2233" s="18">
        <v>0.60909999999999997</v>
      </c>
      <c r="G2233" s="71" t="s">
        <v>2207</v>
      </c>
      <c r="H2233" s="23">
        <v>1100009796135</v>
      </c>
      <c r="I2233" s="17" t="s">
        <v>107</v>
      </c>
      <c r="J2233" s="17" t="s">
        <v>360</v>
      </c>
      <c r="K2233" s="17">
        <v>0.24060000000000001</v>
      </c>
      <c r="L2233" s="17">
        <v>9.921000000000001E-4</v>
      </c>
      <c r="M2233" s="17">
        <v>0.51410699999999998</v>
      </c>
      <c r="N2233" s="18">
        <v>6.3723299999999996E-4</v>
      </c>
      <c r="O2233" s="17">
        <v>0</v>
      </c>
      <c r="P2233" s="68" t="s">
        <v>3670</v>
      </c>
      <c r="Q2233" s="67" t="s">
        <v>129</v>
      </c>
      <c r="R2233" s="129" t="s">
        <v>110</v>
      </c>
    </row>
    <row r="2234" spans="1:18">
      <c r="A2234" s="71" t="s">
        <v>54</v>
      </c>
      <c r="B2234" s="23">
        <v>1100009775091</v>
      </c>
      <c r="C2234" s="17" t="s">
        <v>91</v>
      </c>
      <c r="D2234" s="17" t="s">
        <v>92</v>
      </c>
      <c r="E2234" s="17">
        <v>0.34189999999999998</v>
      </c>
      <c r="F2234" s="18">
        <v>0.60909999999999997</v>
      </c>
      <c r="G2234" s="71" t="s">
        <v>2208</v>
      </c>
      <c r="H2234" s="23">
        <v>1100009796768</v>
      </c>
      <c r="I2234" s="17" t="s">
        <v>97</v>
      </c>
      <c r="J2234" s="17" t="s">
        <v>98</v>
      </c>
      <c r="K2234" s="17">
        <v>0.2535</v>
      </c>
      <c r="L2234" s="17">
        <v>0.3155</v>
      </c>
      <c r="M2234" s="17">
        <v>0.15678700000000001</v>
      </c>
      <c r="N2234" s="18">
        <v>0.66010800000000003</v>
      </c>
      <c r="O2234" s="17">
        <v>0</v>
      </c>
      <c r="P2234" s="68" t="s">
        <v>3670</v>
      </c>
      <c r="Q2234" s="67" t="s">
        <v>129</v>
      </c>
      <c r="R2234" s="129" t="s">
        <v>110</v>
      </c>
    </row>
    <row r="2235" spans="1:18">
      <c r="A2235" s="71" t="s">
        <v>54</v>
      </c>
      <c r="B2235" s="23">
        <v>1100009775091</v>
      </c>
      <c r="C2235" s="17" t="s">
        <v>91</v>
      </c>
      <c r="D2235" s="17" t="s">
        <v>92</v>
      </c>
      <c r="E2235" s="17">
        <v>0.34189999999999998</v>
      </c>
      <c r="F2235" s="18">
        <v>0.60909999999999997</v>
      </c>
      <c r="G2235" s="71" t="s">
        <v>2209</v>
      </c>
      <c r="H2235" s="23">
        <v>1100009796900</v>
      </c>
      <c r="I2235" s="17" t="s">
        <v>97</v>
      </c>
      <c r="J2235" s="17" t="s">
        <v>98</v>
      </c>
      <c r="K2235" s="17">
        <v>0.26740000000000003</v>
      </c>
      <c r="L2235" s="17">
        <v>0.32640000000000002</v>
      </c>
      <c r="M2235" s="17">
        <v>0.16960500000000001</v>
      </c>
      <c r="N2235" s="18">
        <v>0.69600700000000004</v>
      </c>
      <c r="O2235" s="17">
        <v>0</v>
      </c>
      <c r="P2235" s="68" t="s">
        <v>3670</v>
      </c>
      <c r="Q2235" s="67" t="s">
        <v>129</v>
      </c>
      <c r="R2235" s="129" t="s">
        <v>110</v>
      </c>
    </row>
    <row r="2236" spans="1:18">
      <c r="A2236" s="71" t="s">
        <v>54</v>
      </c>
      <c r="B2236" s="23">
        <v>1100009775091</v>
      </c>
      <c r="C2236" s="17" t="s">
        <v>91</v>
      </c>
      <c r="D2236" s="17" t="s">
        <v>92</v>
      </c>
      <c r="E2236" s="17">
        <v>0.34189999999999998</v>
      </c>
      <c r="F2236" s="18">
        <v>0.60909999999999997</v>
      </c>
      <c r="G2236" s="71" t="s">
        <v>2210</v>
      </c>
      <c r="H2236" s="23">
        <v>1100009800601</v>
      </c>
      <c r="I2236" s="17" t="s">
        <v>108</v>
      </c>
      <c r="J2236" s="17" t="s">
        <v>107</v>
      </c>
      <c r="K2236" s="17">
        <v>0.35880000000000001</v>
      </c>
      <c r="L2236" s="17">
        <v>0.32840000000000003</v>
      </c>
      <c r="M2236" s="17">
        <v>0.737375</v>
      </c>
      <c r="N2236" s="18">
        <v>0.15650600000000001</v>
      </c>
      <c r="O2236" s="17">
        <v>0</v>
      </c>
      <c r="P2236" s="68" t="s">
        <v>3670</v>
      </c>
      <c r="Q2236" s="67" t="s">
        <v>129</v>
      </c>
      <c r="R2236" s="129" t="s">
        <v>110</v>
      </c>
    </row>
    <row r="2237" spans="1:18">
      <c r="A2237" s="71" t="s">
        <v>54</v>
      </c>
      <c r="B2237" s="23">
        <v>1100009775091</v>
      </c>
      <c r="C2237" s="17" t="s">
        <v>91</v>
      </c>
      <c r="D2237" s="17" t="s">
        <v>92</v>
      </c>
      <c r="E2237" s="17">
        <v>0.34189999999999998</v>
      </c>
      <c r="F2237" s="18">
        <v>0.60909999999999997</v>
      </c>
      <c r="G2237" s="71" t="s">
        <v>2211</v>
      </c>
      <c r="H2237" s="23">
        <v>1100009801925</v>
      </c>
      <c r="I2237" s="17" t="s">
        <v>108</v>
      </c>
      <c r="J2237" s="17" t="s">
        <v>97</v>
      </c>
      <c r="K2237" s="17">
        <v>0.26540000000000002</v>
      </c>
      <c r="L2237" s="17">
        <v>0.32940000000000003</v>
      </c>
      <c r="M2237" s="17">
        <v>0.163879</v>
      </c>
      <c r="N2237" s="18">
        <v>0.68435999999999997</v>
      </c>
      <c r="O2237" s="17">
        <v>0</v>
      </c>
      <c r="P2237" s="68" t="s">
        <v>3670</v>
      </c>
      <c r="Q2237" s="67" t="s">
        <v>129</v>
      </c>
      <c r="R2237" s="129" t="s">
        <v>110</v>
      </c>
    </row>
    <row r="2238" spans="1:18">
      <c r="A2238" s="71" t="s">
        <v>54</v>
      </c>
      <c r="B2238" s="23">
        <v>1100009775091</v>
      </c>
      <c r="C2238" s="17" t="s">
        <v>91</v>
      </c>
      <c r="D2238" s="17" t="s">
        <v>92</v>
      </c>
      <c r="E2238" s="17">
        <v>0.34189999999999998</v>
      </c>
      <c r="F2238" s="18">
        <v>0.60909999999999997</v>
      </c>
      <c r="G2238" s="71" t="s">
        <v>2212</v>
      </c>
      <c r="H2238" s="23">
        <v>1100009803616</v>
      </c>
      <c r="I2238" s="17" t="s">
        <v>98</v>
      </c>
      <c r="J2238" s="17" t="s">
        <v>108</v>
      </c>
      <c r="K2238" s="17">
        <v>0.26540000000000002</v>
      </c>
      <c r="L2238" s="17">
        <v>0.32540000000000002</v>
      </c>
      <c r="M2238" s="17">
        <v>0.15628400000000001</v>
      </c>
      <c r="N2238" s="18">
        <v>0.67832400000000004</v>
      </c>
      <c r="O2238" s="17">
        <v>0</v>
      </c>
      <c r="P2238" s="68" t="s">
        <v>3670</v>
      </c>
      <c r="Q2238" s="67" t="s">
        <v>129</v>
      </c>
      <c r="R2238" s="129" t="s">
        <v>110</v>
      </c>
    </row>
    <row r="2239" spans="1:18">
      <c r="A2239" s="71" t="s">
        <v>54</v>
      </c>
      <c r="B2239" s="23">
        <v>1100009775091</v>
      </c>
      <c r="C2239" s="17" t="s">
        <v>91</v>
      </c>
      <c r="D2239" s="17" t="s">
        <v>92</v>
      </c>
      <c r="E2239" s="17">
        <v>0.34189999999999998</v>
      </c>
      <c r="F2239" s="18">
        <v>0.60909999999999997</v>
      </c>
      <c r="G2239" s="71" t="s">
        <v>2213</v>
      </c>
      <c r="H2239" s="23">
        <v>1100009804389</v>
      </c>
      <c r="I2239" s="17" t="s">
        <v>98</v>
      </c>
      <c r="J2239" s="17" t="s">
        <v>97</v>
      </c>
      <c r="K2239" s="17">
        <v>0.495</v>
      </c>
      <c r="L2239" s="17">
        <v>0.67659999999999998</v>
      </c>
      <c r="M2239" s="17">
        <v>6.5988699999999997E-2</v>
      </c>
      <c r="N2239" s="18">
        <v>0.67177600000000004</v>
      </c>
      <c r="O2239" s="17">
        <v>0</v>
      </c>
      <c r="P2239" s="68" t="s">
        <v>3670</v>
      </c>
      <c r="Q2239" s="67" t="s">
        <v>129</v>
      </c>
      <c r="R2239" s="129" t="s">
        <v>110</v>
      </c>
    </row>
    <row r="2240" spans="1:18">
      <c r="A2240" s="71" t="s">
        <v>54</v>
      </c>
      <c r="B2240" s="23">
        <v>1100009775091</v>
      </c>
      <c r="C2240" s="17" t="s">
        <v>91</v>
      </c>
      <c r="D2240" s="17" t="s">
        <v>92</v>
      </c>
      <c r="E2240" s="17">
        <v>0.34189999999999998</v>
      </c>
      <c r="F2240" s="18">
        <v>0.60909999999999997</v>
      </c>
      <c r="G2240" s="71" t="s">
        <v>2214</v>
      </c>
      <c r="H2240" s="23">
        <v>1100009804406</v>
      </c>
      <c r="I2240" s="17" t="s">
        <v>108</v>
      </c>
      <c r="J2240" s="17" t="s">
        <v>98</v>
      </c>
      <c r="K2240" s="17">
        <v>0.495</v>
      </c>
      <c r="L2240" s="17">
        <v>0.67659999999999998</v>
      </c>
      <c r="M2240" s="17">
        <v>6.5988699999999997E-2</v>
      </c>
      <c r="N2240" s="18">
        <v>0.67177600000000004</v>
      </c>
      <c r="O2240" s="17">
        <v>0</v>
      </c>
      <c r="P2240" s="68" t="s">
        <v>3670</v>
      </c>
      <c r="Q2240" s="67" t="s">
        <v>129</v>
      </c>
      <c r="R2240" s="129" t="s">
        <v>110</v>
      </c>
    </row>
    <row r="2241" spans="1:18">
      <c r="A2241" s="71" t="s">
        <v>54</v>
      </c>
      <c r="B2241" s="23">
        <v>1100009775091</v>
      </c>
      <c r="C2241" s="17" t="s">
        <v>91</v>
      </c>
      <c r="D2241" s="17" t="s">
        <v>92</v>
      </c>
      <c r="E2241" s="17">
        <v>0.34189999999999998</v>
      </c>
      <c r="F2241" s="18">
        <v>0.60909999999999997</v>
      </c>
      <c r="G2241" s="71" t="s">
        <v>2215</v>
      </c>
      <c r="H2241" s="23">
        <v>1100009804421</v>
      </c>
      <c r="I2241" s="17" t="s">
        <v>306</v>
      </c>
      <c r="J2241" s="17" t="s">
        <v>108</v>
      </c>
      <c r="K2241" s="17">
        <v>0.49199999999999999</v>
      </c>
      <c r="L2241" s="17">
        <v>0.66069999999999995</v>
      </c>
      <c r="M2241" s="17">
        <v>8.4289600000000006E-2</v>
      </c>
      <c r="N2241" s="18">
        <v>0.58635800000000005</v>
      </c>
      <c r="O2241" s="17">
        <v>0</v>
      </c>
      <c r="P2241" s="68" t="s">
        <v>3670</v>
      </c>
      <c r="Q2241" s="67" t="s">
        <v>129</v>
      </c>
      <c r="R2241" s="129" t="s">
        <v>110</v>
      </c>
    </row>
    <row r="2242" spans="1:18">
      <c r="A2242" s="71" t="s">
        <v>54</v>
      </c>
      <c r="B2242" s="23">
        <v>1100009775091</v>
      </c>
      <c r="C2242" s="17" t="s">
        <v>91</v>
      </c>
      <c r="D2242" s="17" t="s">
        <v>92</v>
      </c>
      <c r="E2242" s="17">
        <v>0.34189999999999998</v>
      </c>
      <c r="F2242" s="18">
        <v>0.60909999999999997</v>
      </c>
      <c r="G2242" s="71" t="s">
        <v>2216</v>
      </c>
      <c r="H2242" s="23">
        <v>1100009804620</v>
      </c>
      <c r="I2242" s="17" t="s">
        <v>108</v>
      </c>
      <c r="J2242" s="17" t="s">
        <v>2217</v>
      </c>
      <c r="K2242" s="17">
        <v>0.495</v>
      </c>
      <c r="L2242" s="17">
        <v>0.67659999999999998</v>
      </c>
      <c r="M2242" s="17">
        <v>6.5988699999999997E-2</v>
      </c>
      <c r="N2242" s="18">
        <v>0.67177600000000004</v>
      </c>
      <c r="O2242" s="17">
        <v>0</v>
      </c>
      <c r="P2242" s="68" t="s">
        <v>3670</v>
      </c>
      <c r="Q2242" s="67" t="s">
        <v>129</v>
      </c>
      <c r="R2242" s="129" t="s">
        <v>110</v>
      </c>
    </row>
    <row r="2243" spans="1:18">
      <c r="A2243" s="71" t="s">
        <v>54</v>
      </c>
      <c r="B2243" s="23">
        <v>1100009775091</v>
      </c>
      <c r="C2243" s="17" t="s">
        <v>91</v>
      </c>
      <c r="D2243" s="17" t="s">
        <v>92</v>
      </c>
      <c r="E2243" s="17">
        <v>0.34189999999999998</v>
      </c>
      <c r="F2243" s="18">
        <v>0.60909999999999997</v>
      </c>
      <c r="G2243" s="71" t="s">
        <v>2218</v>
      </c>
      <c r="H2243" s="23">
        <v>1100009805324</v>
      </c>
      <c r="I2243" s="17" t="s">
        <v>107</v>
      </c>
      <c r="J2243" s="17" t="s">
        <v>108</v>
      </c>
      <c r="K2243" s="17">
        <v>0.26440000000000002</v>
      </c>
      <c r="L2243" s="17">
        <v>0.32040000000000002</v>
      </c>
      <c r="M2243" s="17">
        <v>0.16295899999999999</v>
      </c>
      <c r="N2243" s="18">
        <v>0.66913599999999995</v>
      </c>
      <c r="O2243" s="17">
        <v>0</v>
      </c>
      <c r="P2243" s="68" t="s">
        <v>3670</v>
      </c>
      <c r="Q2243" s="67" t="s">
        <v>129</v>
      </c>
      <c r="R2243" s="129" t="s">
        <v>110</v>
      </c>
    </row>
    <row r="2244" spans="1:18">
      <c r="A2244" s="71" t="s">
        <v>54</v>
      </c>
      <c r="B2244" s="23">
        <v>1100009775091</v>
      </c>
      <c r="C2244" s="17" t="s">
        <v>91</v>
      </c>
      <c r="D2244" s="17" t="s">
        <v>92</v>
      </c>
      <c r="E2244" s="17">
        <v>0.34189999999999998</v>
      </c>
      <c r="F2244" s="18">
        <v>0.60909999999999997</v>
      </c>
      <c r="G2244" s="71" t="s">
        <v>2219</v>
      </c>
      <c r="H2244" s="23">
        <v>1100009806914</v>
      </c>
      <c r="I2244" s="17" t="s">
        <v>97</v>
      </c>
      <c r="J2244" s="17" t="s">
        <v>2220</v>
      </c>
      <c r="K2244" s="17">
        <v>0.49299999999999999</v>
      </c>
      <c r="L2244" s="17">
        <v>0.65769999999999995</v>
      </c>
      <c r="M2244" s="17">
        <v>6.8859600000000007E-2</v>
      </c>
      <c r="N2244" s="18">
        <v>0.63627400000000001</v>
      </c>
      <c r="O2244" s="17">
        <v>0</v>
      </c>
      <c r="P2244" s="68" t="s">
        <v>3670</v>
      </c>
      <c r="Q2244" s="67" t="s">
        <v>129</v>
      </c>
      <c r="R2244" s="129" t="s">
        <v>110</v>
      </c>
    </row>
    <row r="2245" spans="1:18">
      <c r="A2245" s="71" t="s">
        <v>54</v>
      </c>
      <c r="B2245" s="23">
        <v>1100009775091</v>
      </c>
      <c r="C2245" s="17" t="s">
        <v>91</v>
      </c>
      <c r="D2245" s="17" t="s">
        <v>92</v>
      </c>
      <c r="E2245" s="17">
        <v>0.34189999999999998</v>
      </c>
      <c r="F2245" s="18">
        <v>0.60909999999999997</v>
      </c>
      <c r="G2245" s="71" t="s">
        <v>2221</v>
      </c>
      <c r="H2245" s="23">
        <v>1100009807841</v>
      </c>
      <c r="I2245" s="17" t="s">
        <v>108</v>
      </c>
      <c r="J2245" s="17" t="s">
        <v>107</v>
      </c>
      <c r="K2245" s="17">
        <v>0.2445</v>
      </c>
      <c r="L2245" s="17">
        <v>9.921000000000001E-4</v>
      </c>
      <c r="M2245" s="17">
        <v>0.51982099999999998</v>
      </c>
      <c r="N2245" s="18">
        <v>6.3723299999999996E-4</v>
      </c>
      <c r="O2245" s="17">
        <v>0</v>
      </c>
      <c r="P2245" s="68" t="s">
        <v>3670</v>
      </c>
      <c r="Q2245" s="67" t="s">
        <v>129</v>
      </c>
      <c r="R2245" s="129" t="s">
        <v>110</v>
      </c>
    </row>
    <row r="2246" spans="1:18">
      <c r="A2246" s="71" t="s">
        <v>54</v>
      </c>
      <c r="B2246" s="23">
        <v>1100009775091</v>
      </c>
      <c r="C2246" s="17" t="s">
        <v>91</v>
      </c>
      <c r="D2246" s="17" t="s">
        <v>92</v>
      </c>
      <c r="E2246" s="17">
        <v>0.34189999999999998</v>
      </c>
      <c r="F2246" s="18">
        <v>0.60909999999999997</v>
      </c>
      <c r="G2246" s="71" t="s">
        <v>2222</v>
      </c>
      <c r="H2246" s="23">
        <v>1100009808508</v>
      </c>
      <c r="I2246" s="17" t="s">
        <v>107</v>
      </c>
      <c r="J2246" s="17" t="s">
        <v>108</v>
      </c>
      <c r="K2246" s="17">
        <v>0.26040000000000002</v>
      </c>
      <c r="L2246" s="17">
        <v>0.32040000000000002</v>
      </c>
      <c r="M2246" s="17">
        <v>0.163135</v>
      </c>
      <c r="N2246" s="18">
        <v>0.67628299999999997</v>
      </c>
      <c r="O2246" s="17">
        <v>0</v>
      </c>
      <c r="P2246" s="68" t="s">
        <v>3670</v>
      </c>
      <c r="Q2246" s="67" t="s">
        <v>129</v>
      </c>
      <c r="R2246" s="129" t="s">
        <v>110</v>
      </c>
    </row>
    <row r="2247" spans="1:18">
      <c r="A2247" s="71" t="s">
        <v>54</v>
      </c>
      <c r="B2247" s="23">
        <v>1100009775091</v>
      </c>
      <c r="C2247" s="17" t="s">
        <v>91</v>
      </c>
      <c r="D2247" s="17" t="s">
        <v>92</v>
      </c>
      <c r="E2247" s="17">
        <v>0.34189999999999998</v>
      </c>
      <c r="F2247" s="18">
        <v>0.60909999999999997</v>
      </c>
      <c r="G2247" s="71" t="s">
        <v>2223</v>
      </c>
      <c r="H2247" s="23">
        <v>1100009810432</v>
      </c>
      <c r="I2247" s="17" t="s">
        <v>108</v>
      </c>
      <c r="J2247" s="17" t="s">
        <v>107</v>
      </c>
      <c r="K2247" s="17">
        <v>0.3221</v>
      </c>
      <c r="L2247" s="17">
        <v>0.35220000000000001</v>
      </c>
      <c r="M2247" s="17">
        <v>0.66040200000000004</v>
      </c>
      <c r="N2247" s="18">
        <v>0.183946</v>
      </c>
      <c r="O2247" s="17">
        <v>0</v>
      </c>
      <c r="P2247" s="68" t="s">
        <v>3670</v>
      </c>
      <c r="Q2247" s="67" t="s">
        <v>129</v>
      </c>
      <c r="R2247" s="129" t="s">
        <v>110</v>
      </c>
    </row>
    <row r="2248" spans="1:18">
      <c r="A2248" s="71" t="s">
        <v>54</v>
      </c>
      <c r="B2248" s="23">
        <v>1100009775091</v>
      </c>
      <c r="C2248" s="17" t="s">
        <v>91</v>
      </c>
      <c r="D2248" s="17" t="s">
        <v>92</v>
      </c>
      <c r="E2248" s="17">
        <v>0.34189999999999998</v>
      </c>
      <c r="F2248" s="18">
        <v>0.60909999999999997</v>
      </c>
      <c r="G2248" s="71" t="s">
        <v>2224</v>
      </c>
      <c r="H2248" s="23">
        <v>1100009811616</v>
      </c>
      <c r="I2248" s="17" t="s">
        <v>108</v>
      </c>
      <c r="J2248" s="17" t="s">
        <v>98</v>
      </c>
      <c r="K2248" s="17">
        <v>0.34489999999999998</v>
      </c>
      <c r="L2248" s="17">
        <v>0.35220000000000001</v>
      </c>
      <c r="M2248" s="17">
        <v>0.75685400000000003</v>
      </c>
      <c r="N2248" s="18">
        <v>0.187615</v>
      </c>
      <c r="O2248" s="17">
        <v>0</v>
      </c>
      <c r="P2248" s="68" t="s">
        <v>3670</v>
      </c>
      <c r="Q2248" s="67" t="s">
        <v>129</v>
      </c>
      <c r="R2248" s="129" t="s">
        <v>110</v>
      </c>
    </row>
    <row r="2249" spans="1:18">
      <c r="A2249" s="71" t="s">
        <v>54</v>
      </c>
      <c r="B2249" s="23">
        <v>1100009775091</v>
      </c>
      <c r="C2249" s="17" t="s">
        <v>91</v>
      </c>
      <c r="D2249" s="17" t="s">
        <v>92</v>
      </c>
      <c r="E2249" s="17">
        <v>0.34189999999999998</v>
      </c>
      <c r="F2249" s="18">
        <v>0.60909999999999997</v>
      </c>
      <c r="G2249" s="71" t="s">
        <v>2225</v>
      </c>
      <c r="H2249" s="23">
        <v>1100009813308</v>
      </c>
      <c r="I2249" s="17" t="s">
        <v>98</v>
      </c>
      <c r="J2249" s="17" t="s">
        <v>97</v>
      </c>
      <c r="K2249" s="17">
        <v>0.26740000000000003</v>
      </c>
      <c r="L2249" s="17">
        <v>0.33929999999999999</v>
      </c>
      <c r="M2249" s="17">
        <v>0.16572799999999999</v>
      </c>
      <c r="N2249" s="18">
        <v>0.64703999999999995</v>
      </c>
      <c r="O2249" s="17">
        <v>0</v>
      </c>
      <c r="P2249" s="68" t="s">
        <v>3670</v>
      </c>
      <c r="Q2249" s="67" t="s">
        <v>129</v>
      </c>
      <c r="R2249" s="129" t="s">
        <v>110</v>
      </c>
    </row>
    <row r="2250" spans="1:18">
      <c r="A2250" s="71" t="s">
        <v>54</v>
      </c>
      <c r="B2250" s="23">
        <v>1100009775091</v>
      </c>
      <c r="C2250" s="17" t="s">
        <v>91</v>
      </c>
      <c r="D2250" s="17" t="s">
        <v>92</v>
      </c>
      <c r="E2250" s="17">
        <v>0.34189999999999998</v>
      </c>
      <c r="F2250" s="18">
        <v>0.60909999999999997</v>
      </c>
      <c r="G2250" s="71" t="s">
        <v>2226</v>
      </c>
      <c r="H2250" s="23">
        <v>1100009818132</v>
      </c>
      <c r="I2250" s="17" t="s">
        <v>107</v>
      </c>
      <c r="J2250" s="17" t="s">
        <v>108</v>
      </c>
      <c r="K2250" s="17">
        <v>0.27139999999999997</v>
      </c>
      <c r="L2250" s="17">
        <v>0.32240000000000002</v>
      </c>
      <c r="M2250" s="17">
        <v>0.169456</v>
      </c>
      <c r="N2250" s="18">
        <v>0.61965199999999998</v>
      </c>
      <c r="O2250" s="17">
        <v>0</v>
      </c>
      <c r="P2250" s="68" t="s">
        <v>3670</v>
      </c>
      <c r="Q2250" s="67" t="s">
        <v>129</v>
      </c>
      <c r="R2250" s="129" t="s">
        <v>110</v>
      </c>
    </row>
    <row r="2251" spans="1:18">
      <c r="A2251" s="71" t="s">
        <v>54</v>
      </c>
      <c r="B2251" s="23">
        <v>1100009775091</v>
      </c>
      <c r="C2251" s="17" t="s">
        <v>91</v>
      </c>
      <c r="D2251" s="17" t="s">
        <v>92</v>
      </c>
      <c r="E2251" s="17">
        <v>0.34189999999999998</v>
      </c>
      <c r="F2251" s="18">
        <v>0.60909999999999997</v>
      </c>
      <c r="G2251" s="71" t="s">
        <v>2227</v>
      </c>
      <c r="H2251" s="23">
        <v>1100009819333</v>
      </c>
      <c r="I2251" s="17" t="s">
        <v>98</v>
      </c>
      <c r="J2251" s="17" t="s">
        <v>97</v>
      </c>
      <c r="K2251" s="17">
        <v>0.27039999999999997</v>
      </c>
      <c r="L2251" s="17">
        <v>0.32940000000000003</v>
      </c>
      <c r="M2251" s="17">
        <v>0.16852</v>
      </c>
      <c r="N2251" s="18">
        <v>0.68435999999999997</v>
      </c>
      <c r="O2251" s="17">
        <v>0</v>
      </c>
      <c r="P2251" s="68" t="s">
        <v>3670</v>
      </c>
      <c r="Q2251" s="67" t="s">
        <v>129</v>
      </c>
      <c r="R2251" s="129" t="s">
        <v>110</v>
      </c>
    </row>
    <row r="2252" spans="1:18">
      <c r="A2252" s="71" t="s">
        <v>54</v>
      </c>
      <c r="B2252" s="23">
        <v>1100009775091</v>
      </c>
      <c r="C2252" s="17" t="s">
        <v>91</v>
      </c>
      <c r="D2252" s="17" t="s">
        <v>92</v>
      </c>
      <c r="E2252" s="17">
        <v>0.34189999999999998</v>
      </c>
      <c r="F2252" s="18">
        <v>0.60909999999999997</v>
      </c>
      <c r="G2252" s="71" t="s">
        <v>2228</v>
      </c>
      <c r="H2252" s="23">
        <v>1100009821118</v>
      </c>
      <c r="I2252" s="17" t="s">
        <v>108</v>
      </c>
      <c r="J2252" s="17" t="s">
        <v>107</v>
      </c>
      <c r="K2252" s="17">
        <v>0.26840000000000003</v>
      </c>
      <c r="L2252" s="17">
        <v>0.33040000000000003</v>
      </c>
      <c r="M2252" s="17">
        <v>0.16281799999999999</v>
      </c>
      <c r="N2252" s="18">
        <v>0.68767599999999995</v>
      </c>
      <c r="O2252" s="17">
        <v>0</v>
      </c>
      <c r="P2252" s="68" t="s">
        <v>3670</v>
      </c>
      <c r="Q2252" s="67" t="s">
        <v>129</v>
      </c>
      <c r="R2252" s="129" t="s">
        <v>110</v>
      </c>
    </row>
    <row r="2253" spans="1:18">
      <c r="A2253" s="71" t="s">
        <v>54</v>
      </c>
      <c r="B2253" s="23">
        <v>1100009775091</v>
      </c>
      <c r="C2253" s="17" t="s">
        <v>91</v>
      </c>
      <c r="D2253" s="17" t="s">
        <v>92</v>
      </c>
      <c r="E2253" s="17">
        <v>0.34189999999999998</v>
      </c>
      <c r="F2253" s="18">
        <v>0.60909999999999997</v>
      </c>
      <c r="G2253" s="71" t="s">
        <v>2229</v>
      </c>
      <c r="H2253" s="23">
        <v>1100009821297</v>
      </c>
      <c r="I2253" s="17" t="s">
        <v>97</v>
      </c>
      <c r="J2253" s="17" t="s">
        <v>98</v>
      </c>
      <c r="K2253" s="17">
        <v>0.2475</v>
      </c>
      <c r="L2253" s="17">
        <v>0.33040000000000003</v>
      </c>
      <c r="M2253" s="17">
        <v>0.14768400000000001</v>
      </c>
      <c r="N2253" s="18">
        <v>0.68767599999999995</v>
      </c>
      <c r="O2253" s="17">
        <v>0</v>
      </c>
      <c r="P2253" s="68" t="s">
        <v>3670</v>
      </c>
      <c r="Q2253" s="67" t="s">
        <v>129</v>
      </c>
      <c r="R2253" s="129" t="s">
        <v>110</v>
      </c>
    </row>
    <row r="2254" spans="1:18">
      <c r="A2254" s="71" t="s">
        <v>54</v>
      </c>
      <c r="B2254" s="23">
        <v>1100009775091</v>
      </c>
      <c r="C2254" s="17" t="s">
        <v>91</v>
      </c>
      <c r="D2254" s="17" t="s">
        <v>92</v>
      </c>
      <c r="E2254" s="17">
        <v>0.34189999999999998</v>
      </c>
      <c r="F2254" s="18">
        <v>0.60909999999999997</v>
      </c>
      <c r="G2254" s="71" t="s">
        <v>2230</v>
      </c>
      <c r="H2254" s="23">
        <v>1100009821867</v>
      </c>
      <c r="I2254" s="17" t="s">
        <v>98</v>
      </c>
      <c r="J2254" s="17" t="s">
        <v>97</v>
      </c>
      <c r="K2254" s="17">
        <v>0.26840000000000003</v>
      </c>
      <c r="L2254" s="17">
        <v>0.33040000000000003</v>
      </c>
      <c r="M2254" s="17">
        <v>0.166656</v>
      </c>
      <c r="N2254" s="18">
        <v>0.68767599999999995</v>
      </c>
      <c r="O2254" s="17">
        <v>0</v>
      </c>
      <c r="P2254" s="68" t="s">
        <v>3670</v>
      </c>
      <c r="Q2254" s="67" t="s">
        <v>129</v>
      </c>
      <c r="R2254" s="129" t="s">
        <v>110</v>
      </c>
    </row>
    <row r="2255" spans="1:18">
      <c r="A2255" s="71" t="s">
        <v>54</v>
      </c>
      <c r="B2255" s="23">
        <v>1100009775091</v>
      </c>
      <c r="C2255" s="17" t="s">
        <v>91</v>
      </c>
      <c r="D2255" s="17" t="s">
        <v>92</v>
      </c>
      <c r="E2255" s="17">
        <v>0.34189999999999998</v>
      </c>
      <c r="F2255" s="18">
        <v>0.60909999999999997</v>
      </c>
      <c r="G2255" s="71" t="s">
        <v>2231</v>
      </c>
      <c r="H2255" s="23">
        <v>1100009822596</v>
      </c>
      <c r="I2255" s="17" t="s">
        <v>98</v>
      </c>
      <c r="J2255" s="17" t="s">
        <v>107</v>
      </c>
      <c r="K2255" s="17">
        <v>0.25650000000000001</v>
      </c>
      <c r="L2255" s="17">
        <v>0.34520000000000001</v>
      </c>
      <c r="M2255" s="17">
        <v>0.15568299999999999</v>
      </c>
      <c r="N2255" s="18">
        <v>0.64615800000000001</v>
      </c>
      <c r="O2255" s="17">
        <v>0</v>
      </c>
      <c r="P2255" s="68" t="s">
        <v>3670</v>
      </c>
      <c r="Q2255" s="67" t="s">
        <v>129</v>
      </c>
      <c r="R2255" s="129" t="s">
        <v>110</v>
      </c>
    </row>
    <row r="2256" spans="1:18">
      <c r="A2256" s="71" t="s">
        <v>23</v>
      </c>
      <c r="B2256" s="23">
        <v>1100102770353</v>
      </c>
      <c r="C2256" s="17" t="s">
        <v>89</v>
      </c>
      <c r="D2256" s="17" t="s">
        <v>90</v>
      </c>
      <c r="E2256" s="17">
        <v>0.13220000000000001</v>
      </c>
      <c r="F2256" s="18">
        <v>6.9439999999999997E-3</v>
      </c>
      <c r="G2256" s="71" t="s">
        <v>2232</v>
      </c>
      <c r="H2256" s="23">
        <v>1100102680949</v>
      </c>
      <c r="I2256" s="17" t="s">
        <v>107</v>
      </c>
      <c r="J2256" s="17" t="s">
        <v>108</v>
      </c>
      <c r="K2256" s="17">
        <v>0.1421</v>
      </c>
      <c r="L2256" s="17">
        <v>7.7380000000000004E-2</v>
      </c>
      <c r="M2256" s="17">
        <v>0.52351999999999999</v>
      </c>
      <c r="N2256" s="18">
        <v>4.2513300000000002E-3</v>
      </c>
      <c r="O2256" s="17">
        <v>0</v>
      </c>
      <c r="P2256" s="68" t="s">
        <v>3566</v>
      </c>
      <c r="Q2256" s="67" t="s">
        <v>129</v>
      </c>
      <c r="R2256" s="129" t="s">
        <v>110</v>
      </c>
    </row>
    <row r="2257" spans="1:18">
      <c r="A2257" s="71" t="s">
        <v>23</v>
      </c>
      <c r="B2257" s="23">
        <v>1100102770353</v>
      </c>
      <c r="C2257" s="17" t="s">
        <v>89</v>
      </c>
      <c r="D2257" s="17" t="s">
        <v>90</v>
      </c>
      <c r="E2257" s="17">
        <v>0.13220000000000001</v>
      </c>
      <c r="F2257" s="18">
        <v>6.9439999999999997E-3</v>
      </c>
      <c r="G2257" s="71" t="s">
        <v>2233</v>
      </c>
      <c r="H2257" s="23">
        <v>1100102681806</v>
      </c>
      <c r="I2257" s="17" t="s">
        <v>97</v>
      </c>
      <c r="J2257" s="17" t="s">
        <v>108</v>
      </c>
      <c r="K2257" s="17">
        <v>0.14510000000000001</v>
      </c>
      <c r="L2257" s="17">
        <v>7.7380000000000004E-2</v>
      </c>
      <c r="M2257" s="17">
        <v>0.53389600000000004</v>
      </c>
      <c r="N2257" s="18">
        <v>4.2513300000000002E-3</v>
      </c>
      <c r="O2257" s="17">
        <v>0</v>
      </c>
      <c r="P2257" s="68" t="s">
        <v>3566</v>
      </c>
      <c r="Q2257" s="67" t="s">
        <v>129</v>
      </c>
      <c r="R2257" s="129" t="s">
        <v>110</v>
      </c>
    </row>
    <row r="2258" spans="1:18">
      <c r="A2258" s="71" t="s">
        <v>23</v>
      </c>
      <c r="B2258" s="23">
        <v>1100102770353</v>
      </c>
      <c r="C2258" s="17" t="s">
        <v>89</v>
      </c>
      <c r="D2258" s="17" t="s">
        <v>90</v>
      </c>
      <c r="E2258" s="17">
        <v>0.13220000000000001</v>
      </c>
      <c r="F2258" s="18">
        <v>6.9439999999999997E-3</v>
      </c>
      <c r="G2258" s="71" t="s">
        <v>2234</v>
      </c>
      <c r="H2258" s="23">
        <v>1100102685380</v>
      </c>
      <c r="I2258" s="17" t="s">
        <v>108</v>
      </c>
      <c r="J2258" s="17" t="s">
        <v>107</v>
      </c>
      <c r="K2258" s="17">
        <v>0.14610000000000001</v>
      </c>
      <c r="L2258" s="17">
        <v>7.7380000000000004E-2</v>
      </c>
      <c r="M2258" s="17">
        <v>0.541439</v>
      </c>
      <c r="N2258" s="18">
        <v>4.2513300000000002E-3</v>
      </c>
      <c r="O2258" s="17">
        <v>0</v>
      </c>
      <c r="P2258" s="68" t="s">
        <v>3566</v>
      </c>
      <c r="Q2258" s="67" t="s">
        <v>129</v>
      </c>
      <c r="R2258" s="129" t="s">
        <v>110</v>
      </c>
    </row>
    <row r="2259" spans="1:18">
      <c r="A2259" s="71" t="s">
        <v>23</v>
      </c>
      <c r="B2259" s="23">
        <v>1100102770353</v>
      </c>
      <c r="C2259" s="17" t="s">
        <v>89</v>
      </c>
      <c r="D2259" s="17" t="s">
        <v>90</v>
      </c>
      <c r="E2259" s="17">
        <v>0.13220000000000001</v>
      </c>
      <c r="F2259" s="18">
        <v>6.9439999999999997E-3</v>
      </c>
      <c r="G2259" s="71" t="s">
        <v>2235</v>
      </c>
      <c r="H2259" s="23">
        <v>1100102685395</v>
      </c>
      <c r="I2259" s="17" t="s">
        <v>98</v>
      </c>
      <c r="J2259" s="17" t="s">
        <v>107</v>
      </c>
      <c r="K2259" s="17">
        <v>0.14610000000000001</v>
      </c>
      <c r="L2259" s="17">
        <v>7.7380000000000004E-2</v>
      </c>
      <c r="M2259" s="17">
        <v>0.541439</v>
      </c>
      <c r="N2259" s="18">
        <v>4.2513300000000002E-3</v>
      </c>
      <c r="O2259" s="17">
        <v>0</v>
      </c>
      <c r="P2259" s="68" t="s">
        <v>3566</v>
      </c>
      <c r="Q2259" s="67" t="s">
        <v>129</v>
      </c>
      <c r="R2259" s="129" t="s">
        <v>110</v>
      </c>
    </row>
    <row r="2260" spans="1:18">
      <c r="A2260" s="71" t="s">
        <v>23</v>
      </c>
      <c r="B2260" s="23">
        <v>1100102770353</v>
      </c>
      <c r="C2260" s="17" t="s">
        <v>89</v>
      </c>
      <c r="D2260" s="17" t="s">
        <v>90</v>
      </c>
      <c r="E2260" s="17">
        <v>0.13220000000000001</v>
      </c>
      <c r="F2260" s="18">
        <v>6.9439999999999997E-3</v>
      </c>
      <c r="G2260" s="71" t="s">
        <v>2236</v>
      </c>
      <c r="H2260" s="23">
        <v>1100102685836</v>
      </c>
      <c r="I2260" s="17" t="s">
        <v>107</v>
      </c>
      <c r="J2260" s="17" t="s">
        <v>2237</v>
      </c>
      <c r="K2260" s="17">
        <v>0.14610000000000001</v>
      </c>
      <c r="L2260" s="17">
        <v>7.7380000000000004E-2</v>
      </c>
      <c r="M2260" s="17">
        <v>0.541439</v>
      </c>
      <c r="N2260" s="18">
        <v>4.2513300000000002E-3</v>
      </c>
      <c r="O2260" s="17">
        <v>0</v>
      </c>
      <c r="P2260" s="68" t="s">
        <v>3566</v>
      </c>
      <c r="Q2260" s="67" t="s">
        <v>129</v>
      </c>
      <c r="R2260" s="129" t="s">
        <v>110</v>
      </c>
    </row>
    <row r="2261" spans="1:18">
      <c r="A2261" s="71" t="s">
        <v>23</v>
      </c>
      <c r="B2261" s="23">
        <v>1100102770353</v>
      </c>
      <c r="C2261" s="17" t="s">
        <v>89</v>
      </c>
      <c r="D2261" s="17" t="s">
        <v>90</v>
      </c>
      <c r="E2261" s="17">
        <v>0.13220000000000001</v>
      </c>
      <c r="F2261" s="18">
        <v>6.9439999999999997E-3</v>
      </c>
      <c r="G2261" s="71" t="s">
        <v>2238</v>
      </c>
      <c r="H2261" s="23">
        <v>1100102685837</v>
      </c>
      <c r="I2261" s="17" t="s">
        <v>98</v>
      </c>
      <c r="J2261" s="17" t="s">
        <v>2239</v>
      </c>
      <c r="K2261" s="17">
        <v>0.14610000000000001</v>
      </c>
      <c r="L2261" s="17">
        <v>7.7380000000000004E-2</v>
      </c>
      <c r="M2261" s="17">
        <v>0.541439</v>
      </c>
      <c r="N2261" s="18">
        <v>4.2513300000000002E-3</v>
      </c>
      <c r="O2261" s="17">
        <v>0</v>
      </c>
      <c r="P2261" s="68" t="s">
        <v>3566</v>
      </c>
      <c r="Q2261" s="67" t="s">
        <v>129</v>
      </c>
      <c r="R2261" s="129" t="s">
        <v>110</v>
      </c>
    </row>
    <row r="2262" spans="1:18">
      <c r="A2262" s="71" t="s">
        <v>23</v>
      </c>
      <c r="B2262" s="23">
        <v>1100102770353</v>
      </c>
      <c r="C2262" s="17" t="s">
        <v>89</v>
      </c>
      <c r="D2262" s="17" t="s">
        <v>90</v>
      </c>
      <c r="E2262" s="17">
        <v>0.13220000000000001</v>
      </c>
      <c r="F2262" s="18">
        <v>6.9439999999999997E-3</v>
      </c>
      <c r="G2262" s="71" t="s">
        <v>2240</v>
      </c>
      <c r="H2262" s="23">
        <v>1100102685910</v>
      </c>
      <c r="I2262" s="17" t="s">
        <v>107</v>
      </c>
      <c r="J2262" s="17" t="s">
        <v>108</v>
      </c>
      <c r="K2262" s="17">
        <v>0.14610000000000001</v>
      </c>
      <c r="L2262" s="17">
        <v>7.7380000000000004E-2</v>
      </c>
      <c r="M2262" s="17">
        <v>0.541439</v>
      </c>
      <c r="N2262" s="18">
        <v>4.2513300000000002E-3</v>
      </c>
      <c r="O2262" s="17">
        <v>0</v>
      </c>
      <c r="P2262" s="68" t="s">
        <v>3566</v>
      </c>
      <c r="Q2262" s="67" t="s">
        <v>129</v>
      </c>
      <c r="R2262" s="129" t="s">
        <v>110</v>
      </c>
    </row>
    <row r="2263" spans="1:18">
      <c r="A2263" s="71" t="s">
        <v>23</v>
      </c>
      <c r="B2263" s="23">
        <v>1100102770353</v>
      </c>
      <c r="C2263" s="17" t="s">
        <v>89</v>
      </c>
      <c r="D2263" s="17" t="s">
        <v>90</v>
      </c>
      <c r="E2263" s="17">
        <v>0.13220000000000001</v>
      </c>
      <c r="F2263" s="18">
        <v>6.9439999999999997E-3</v>
      </c>
      <c r="G2263" s="71" t="s">
        <v>2241</v>
      </c>
      <c r="H2263" s="23">
        <v>1100102687310</v>
      </c>
      <c r="I2263" s="17" t="s">
        <v>108</v>
      </c>
      <c r="J2263" s="17" t="s">
        <v>438</v>
      </c>
      <c r="K2263" s="17">
        <v>0.14810000000000001</v>
      </c>
      <c r="L2263" s="17">
        <v>7.8369999999999995E-2</v>
      </c>
      <c r="M2263" s="17">
        <v>0.53222599999999998</v>
      </c>
      <c r="N2263" s="18">
        <v>4.1621100000000001E-3</v>
      </c>
      <c r="O2263" s="17">
        <v>0</v>
      </c>
      <c r="P2263" s="68" t="s">
        <v>3566</v>
      </c>
      <c r="Q2263" s="67" t="s">
        <v>129</v>
      </c>
      <c r="R2263" s="129" t="s">
        <v>110</v>
      </c>
    </row>
    <row r="2264" spans="1:18">
      <c r="A2264" s="71" t="s">
        <v>23</v>
      </c>
      <c r="B2264" s="23">
        <v>1100102770353</v>
      </c>
      <c r="C2264" s="17" t="s">
        <v>89</v>
      </c>
      <c r="D2264" s="17" t="s">
        <v>90</v>
      </c>
      <c r="E2264" s="17">
        <v>0.13220000000000001</v>
      </c>
      <c r="F2264" s="18">
        <v>6.9439999999999997E-3</v>
      </c>
      <c r="G2264" s="71" t="s">
        <v>2242</v>
      </c>
      <c r="H2264" s="23">
        <v>1100102687700</v>
      </c>
      <c r="I2264" s="17" t="s">
        <v>107</v>
      </c>
      <c r="J2264" s="17" t="s">
        <v>98</v>
      </c>
      <c r="K2264" s="17">
        <v>0.14610000000000001</v>
      </c>
      <c r="L2264" s="17">
        <v>7.7380000000000004E-2</v>
      </c>
      <c r="M2264" s="17">
        <v>0.541439</v>
      </c>
      <c r="N2264" s="18">
        <v>4.2513300000000002E-3</v>
      </c>
      <c r="O2264" s="17">
        <v>0</v>
      </c>
      <c r="P2264" s="68" t="s">
        <v>3566</v>
      </c>
      <c r="Q2264" s="67" t="s">
        <v>129</v>
      </c>
      <c r="R2264" s="129" t="s">
        <v>110</v>
      </c>
    </row>
    <row r="2265" spans="1:18">
      <c r="A2265" s="71" t="s">
        <v>23</v>
      </c>
      <c r="B2265" s="23">
        <v>1100102770353</v>
      </c>
      <c r="C2265" s="17" t="s">
        <v>89</v>
      </c>
      <c r="D2265" s="17" t="s">
        <v>90</v>
      </c>
      <c r="E2265" s="17">
        <v>0.13220000000000001</v>
      </c>
      <c r="F2265" s="18">
        <v>6.9439999999999997E-3</v>
      </c>
      <c r="G2265" s="71" t="s">
        <v>2243</v>
      </c>
      <c r="H2265" s="23">
        <v>1100102690131</v>
      </c>
      <c r="I2265" s="17" t="s">
        <v>97</v>
      </c>
      <c r="J2265" s="17" t="s">
        <v>98</v>
      </c>
      <c r="K2265" s="17">
        <v>0.14610000000000001</v>
      </c>
      <c r="L2265" s="17">
        <v>7.7380000000000004E-2</v>
      </c>
      <c r="M2265" s="17">
        <v>0.541439</v>
      </c>
      <c r="N2265" s="18">
        <v>4.2513300000000002E-3</v>
      </c>
      <c r="O2265" s="17">
        <v>0</v>
      </c>
      <c r="P2265" s="68" t="s">
        <v>3566</v>
      </c>
      <c r="Q2265" s="67" t="s">
        <v>129</v>
      </c>
      <c r="R2265" s="129" t="s">
        <v>110</v>
      </c>
    </row>
    <row r="2266" spans="1:18">
      <c r="A2266" s="71" t="s">
        <v>23</v>
      </c>
      <c r="B2266" s="23">
        <v>1100102770353</v>
      </c>
      <c r="C2266" s="17" t="s">
        <v>89</v>
      </c>
      <c r="D2266" s="17" t="s">
        <v>90</v>
      </c>
      <c r="E2266" s="17">
        <v>0.13220000000000001</v>
      </c>
      <c r="F2266" s="18">
        <v>6.9439999999999997E-3</v>
      </c>
      <c r="G2266" s="71" t="s">
        <v>2244</v>
      </c>
      <c r="H2266" s="23">
        <v>1100102691419</v>
      </c>
      <c r="I2266" s="17" t="s">
        <v>107</v>
      </c>
      <c r="J2266" s="17" t="s">
        <v>108</v>
      </c>
      <c r="K2266" s="17">
        <v>0.14610000000000001</v>
      </c>
      <c r="L2266" s="17">
        <v>8.0360000000000001E-2</v>
      </c>
      <c r="M2266" s="17">
        <v>0.541439</v>
      </c>
      <c r="N2266" s="18">
        <v>3.9906200000000003E-3</v>
      </c>
      <c r="O2266" s="17">
        <v>0</v>
      </c>
      <c r="P2266" s="68" t="s">
        <v>3566</v>
      </c>
      <c r="Q2266" s="67" t="s">
        <v>129</v>
      </c>
      <c r="R2266" s="129" t="s">
        <v>110</v>
      </c>
    </row>
    <row r="2267" spans="1:18">
      <c r="A2267" s="71" t="s">
        <v>23</v>
      </c>
      <c r="B2267" s="23">
        <v>1100102770353</v>
      </c>
      <c r="C2267" s="17" t="s">
        <v>89</v>
      </c>
      <c r="D2267" s="17" t="s">
        <v>90</v>
      </c>
      <c r="E2267" s="17">
        <v>0.13220000000000001</v>
      </c>
      <c r="F2267" s="18">
        <v>6.9439999999999997E-3</v>
      </c>
      <c r="G2267" s="71" t="s">
        <v>2245</v>
      </c>
      <c r="H2267" s="23">
        <v>1100102692095</v>
      </c>
      <c r="I2267" s="17" t="s">
        <v>107</v>
      </c>
      <c r="J2267" s="17" t="s">
        <v>98</v>
      </c>
      <c r="K2267" s="17">
        <v>0.14610000000000001</v>
      </c>
      <c r="L2267" s="17">
        <v>7.7380000000000004E-2</v>
      </c>
      <c r="M2267" s="17">
        <v>0.541439</v>
      </c>
      <c r="N2267" s="18">
        <v>4.2513300000000002E-3</v>
      </c>
      <c r="O2267" s="17">
        <v>0</v>
      </c>
      <c r="P2267" s="68" t="s">
        <v>3566</v>
      </c>
      <c r="Q2267" s="67" t="s">
        <v>129</v>
      </c>
      <c r="R2267" s="129" t="s">
        <v>110</v>
      </c>
    </row>
    <row r="2268" spans="1:18">
      <c r="A2268" s="71" t="s">
        <v>23</v>
      </c>
      <c r="B2268" s="23">
        <v>1100102770353</v>
      </c>
      <c r="C2268" s="17" t="s">
        <v>89</v>
      </c>
      <c r="D2268" s="17" t="s">
        <v>90</v>
      </c>
      <c r="E2268" s="17">
        <v>0.13220000000000001</v>
      </c>
      <c r="F2268" s="18">
        <v>6.9439999999999997E-3</v>
      </c>
      <c r="G2268" s="71" t="s">
        <v>2246</v>
      </c>
      <c r="H2268" s="23">
        <v>1100102693109</v>
      </c>
      <c r="I2268" s="17" t="s">
        <v>97</v>
      </c>
      <c r="J2268" s="17" t="s">
        <v>98</v>
      </c>
      <c r="K2268" s="17">
        <v>0.14610000000000001</v>
      </c>
      <c r="L2268" s="17">
        <v>7.7380000000000004E-2</v>
      </c>
      <c r="M2268" s="17">
        <v>0.541439</v>
      </c>
      <c r="N2268" s="18">
        <v>4.2513300000000002E-3</v>
      </c>
      <c r="O2268" s="17">
        <v>0</v>
      </c>
      <c r="P2268" s="68" t="s">
        <v>3566</v>
      </c>
      <c r="Q2268" s="67" t="s">
        <v>129</v>
      </c>
      <c r="R2268" s="129" t="s">
        <v>110</v>
      </c>
    </row>
    <row r="2269" spans="1:18">
      <c r="A2269" s="71" t="s">
        <v>23</v>
      </c>
      <c r="B2269" s="23">
        <v>1100102770353</v>
      </c>
      <c r="C2269" s="17" t="s">
        <v>89</v>
      </c>
      <c r="D2269" s="17" t="s">
        <v>90</v>
      </c>
      <c r="E2269" s="17">
        <v>0.13220000000000001</v>
      </c>
      <c r="F2269" s="18">
        <v>6.9439999999999997E-3</v>
      </c>
      <c r="G2269" s="71" t="s">
        <v>2247</v>
      </c>
      <c r="H2269" s="23">
        <v>1100102693186</v>
      </c>
      <c r="I2269" s="17" t="s">
        <v>107</v>
      </c>
      <c r="J2269" s="17" t="s">
        <v>108</v>
      </c>
      <c r="K2269" s="17">
        <v>0.14610000000000001</v>
      </c>
      <c r="L2269" s="17">
        <v>7.7380000000000004E-2</v>
      </c>
      <c r="M2269" s="17">
        <v>0.541439</v>
      </c>
      <c r="N2269" s="18">
        <v>4.2513300000000002E-3</v>
      </c>
      <c r="O2269" s="17">
        <v>0</v>
      </c>
      <c r="P2269" s="68" t="s">
        <v>3566</v>
      </c>
      <c r="Q2269" s="67" t="s">
        <v>129</v>
      </c>
      <c r="R2269" s="129" t="s">
        <v>110</v>
      </c>
    </row>
    <row r="2270" spans="1:18">
      <c r="A2270" s="71" t="s">
        <v>23</v>
      </c>
      <c r="B2270" s="23">
        <v>1100102770353</v>
      </c>
      <c r="C2270" s="17" t="s">
        <v>89</v>
      </c>
      <c r="D2270" s="17" t="s">
        <v>90</v>
      </c>
      <c r="E2270" s="17">
        <v>0.13220000000000001</v>
      </c>
      <c r="F2270" s="18">
        <v>6.9439999999999997E-3</v>
      </c>
      <c r="G2270" s="71" t="s">
        <v>2248</v>
      </c>
      <c r="H2270" s="23">
        <v>1100102694468</v>
      </c>
      <c r="I2270" s="17" t="s">
        <v>98</v>
      </c>
      <c r="J2270" s="17" t="s">
        <v>97</v>
      </c>
      <c r="K2270" s="17">
        <v>0.14610000000000001</v>
      </c>
      <c r="L2270" s="17">
        <v>7.7380000000000004E-2</v>
      </c>
      <c r="M2270" s="17">
        <v>0.541439</v>
      </c>
      <c r="N2270" s="18">
        <v>4.2513300000000002E-3</v>
      </c>
      <c r="O2270" s="17">
        <v>0</v>
      </c>
      <c r="P2270" s="68" t="s">
        <v>3566</v>
      </c>
      <c r="Q2270" s="67" t="s">
        <v>129</v>
      </c>
      <c r="R2270" s="129" t="s">
        <v>110</v>
      </c>
    </row>
    <row r="2271" spans="1:18">
      <c r="A2271" s="71" t="s">
        <v>23</v>
      </c>
      <c r="B2271" s="23">
        <v>1100102770353</v>
      </c>
      <c r="C2271" s="17" t="s">
        <v>89</v>
      </c>
      <c r="D2271" s="17" t="s">
        <v>90</v>
      </c>
      <c r="E2271" s="17">
        <v>0.13220000000000001</v>
      </c>
      <c r="F2271" s="18">
        <v>6.9439999999999997E-3</v>
      </c>
      <c r="G2271" s="71" t="s">
        <v>2249</v>
      </c>
      <c r="H2271" s="23">
        <v>1100102700360</v>
      </c>
      <c r="I2271" s="17" t="s">
        <v>97</v>
      </c>
      <c r="J2271" s="17" t="s">
        <v>98</v>
      </c>
      <c r="K2271" s="17">
        <v>0.14610000000000001</v>
      </c>
      <c r="L2271" s="17">
        <v>7.7380000000000004E-2</v>
      </c>
      <c r="M2271" s="17">
        <v>0.541439</v>
      </c>
      <c r="N2271" s="18">
        <v>4.2513300000000002E-3</v>
      </c>
      <c r="O2271" s="17">
        <v>0</v>
      </c>
      <c r="P2271" s="68" t="s">
        <v>3566</v>
      </c>
      <c r="Q2271" s="67" t="s">
        <v>129</v>
      </c>
      <c r="R2271" s="129" t="s">
        <v>110</v>
      </c>
    </row>
    <row r="2272" spans="1:18">
      <c r="A2272" s="71" t="s">
        <v>23</v>
      </c>
      <c r="B2272" s="23">
        <v>1100102770353</v>
      </c>
      <c r="C2272" s="17" t="s">
        <v>89</v>
      </c>
      <c r="D2272" s="17" t="s">
        <v>90</v>
      </c>
      <c r="E2272" s="17">
        <v>0.13220000000000001</v>
      </c>
      <c r="F2272" s="18">
        <v>6.9439999999999997E-3</v>
      </c>
      <c r="G2272" s="71" t="s">
        <v>2250</v>
      </c>
      <c r="H2272" s="23">
        <v>1100102701376</v>
      </c>
      <c r="I2272" s="17" t="s">
        <v>98</v>
      </c>
      <c r="J2272" s="17" t="s">
        <v>97</v>
      </c>
      <c r="K2272" s="17">
        <v>0.14610000000000001</v>
      </c>
      <c r="L2272" s="17">
        <v>7.7380000000000004E-2</v>
      </c>
      <c r="M2272" s="17">
        <v>0.541439</v>
      </c>
      <c r="N2272" s="18">
        <v>4.2513300000000002E-3</v>
      </c>
      <c r="O2272" s="17">
        <v>0</v>
      </c>
      <c r="P2272" s="68" t="s">
        <v>3566</v>
      </c>
      <c r="Q2272" s="67" t="s">
        <v>129</v>
      </c>
      <c r="R2272" s="129" t="s">
        <v>110</v>
      </c>
    </row>
    <row r="2273" spans="1:18">
      <c r="A2273" s="71" t="s">
        <v>23</v>
      </c>
      <c r="B2273" s="23">
        <v>1100102770353</v>
      </c>
      <c r="C2273" s="17" t="s">
        <v>89</v>
      </c>
      <c r="D2273" s="17" t="s">
        <v>90</v>
      </c>
      <c r="E2273" s="17">
        <v>0.13220000000000001</v>
      </c>
      <c r="F2273" s="18">
        <v>6.9439999999999997E-3</v>
      </c>
      <c r="G2273" s="71" t="s">
        <v>2251</v>
      </c>
      <c r="H2273" s="23">
        <v>1100102702146</v>
      </c>
      <c r="I2273" s="17" t="s">
        <v>108</v>
      </c>
      <c r="J2273" s="17" t="s">
        <v>97</v>
      </c>
      <c r="K2273" s="17">
        <v>0.14610000000000001</v>
      </c>
      <c r="L2273" s="17">
        <v>7.7380000000000004E-2</v>
      </c>
      <c r="M2273" s="17">
        <v>0.541439</v>
      </c>
      <c r="N2273" s="18">
        <v>4.2513300000000002E-3</v>
      </c>
      <c r="O2273" s="17">
        <v>0</v>
      </c>
      <c r="P2273" s="68" t="s">
        <v>3566</v>
      </c>
      <c r="Q2273" s="67" t="s">
        <v>129</v>
      </c>
      <c r="R2273" s="129" t="s">
        <v>110</v>
      </c>
    </row>
    <row r="2274" spans="1:18">
      <c r="A2274" s="71" t="s">
        <v>23</v>
      </c>
      <c r="B2274" s="23">
        <v>1100102770353</v>
      </c>
      <c r="C2274" s="17" t="s">
        <v>89</v>
      </c>
      <c r="D2274" s="17" t="s">
        <v>90</v>
      </c>
      <c r="E2274" s="17">
        <v>0.13220000000000001</v>
      </c>
      <c r="F2274" s="18">
        <v>6.9439999999999997E-3</v>
      </c>
      <c r="G2274" s="71" t="s">
        <v>2252</v>
      </c>
      <c r="H2274" s="23">
        <v>1100102703278</v>
      </c>
      <c r="I2274" s="17" t="s">
        <v>97</v>
      </c>
      <c r="J2274" s="17" t="s">
        <v>107</v>
      </c>
      <c r="K2274" s="17">
        <v>0.14610000000000001</v>
      </c>
      <c r="L2274" s="17">
        <v>7.7380000000000004E-2</v>
      </c>
      <c r="M2274" s="17">
        <v>0.541439</v>
      </c>
      <c r="N2274" s="18">
        <v>4.2513300000000002E-3</v>
      </c>
      <c r="O2274" s="17">
        <v>0</v>
      </c>
      <c r="P2274" s="68" t="s">
        <v>3566</v>
      </c>
      <c r="Q2274" s="67" t="s">
        <v>5329</v>
      </c>
      <c r="R2274" s="129" t="s">
        <v>110</v>
      </c>
    </row>
    <row r="2275" spans="1:18">
      <c r="A2275" s="71" t="s">
        <v>23</v>
      </c>
      <c r="B2275" s="23">
        <v>1100102770353</v>
      </c>
      <c r="C2275" s="17" t="s">
        <v>89</v>
      </c>
      <c r="D2275" s="17" t="s">
        <v>90</v>
      </c>
      <c r="E2275" s="17">
        <v>0.13220000000000001</v>
      </c>
      <c r="F2275" s="18">
        <v>6.9439999999999997E-3</v>
      </c>
      <c r="G2275" s="71" t="s">
        <v>2253</v>
      </c>
      <c r="H2275" s="23">
        <v>1100102704476</v>
      </c>
      <c r="I2275" s="17" t="s">
        <v>107</v>
      </c>
      <c r="J2275" s="17" t="s">
        <v>108</v>
      </c>
      <c r="K2275" s="17">
        <v>0.14610000000000001</v>
      </c>
      <c r="L2275" s="17">
        <v>7.7380000000000004E-2</v>
      </c>
      <c r="M2275" s="17">
        <v>0.541439</v>
      </c>
      <c r="N2275" s="18">
        <v>4.2513300000000002E-3</v>
      </c>
      <c r="O2275" s="17">
        <v>0</v>
      </c>
      <c r="P2275" s="68" t="s">
        <v>3566</v>
      </c>
      <c r="Q2275" s="67" t="s">
        <v>129</v>
      </c>
      <c r="R2275" s="129" t="s">
        <v>110</v>
      </c>
    </row>
    <row r="2276" spans="1:18">
      <c r="A2276" s="71" t="s">
        <v>23</v>
      </c>
      <c r="B2276" s="23">
        <v>1100102770353</v>
      </c>
      <c r="C2276" s="17" t="s">
        <v>89</v>
      </c>
      <c r="D2276" s="17" t="s">
        <v>90</v>
      </c>
      <c r="E2276" s="17">
        <v>0.13220000000000001</v>
      </c>
      <c r="F2276" s="18">
        <v>6.9439999999999997E-3</v>
      </c>
      <c r="G2276" s="71" t="s">
        <v>2254</v>
      </c>
      <c r="H2276" s="23">
        <v>1100102705047</v>
      </c>
      <c r="I2276" s="17" t="s">
        <v>98</v>
      </c>
      <c r="J2276" s="17" t="s">
        <v>2255</v>
      </c>
      <c r="K2276" s="17">
        <v>0.13420000000000001</v>
      </c>
      <c r="L2276" s="17">
        <v>8.9289999999999994E-3</v>
      </c>
      <c r="M2276" s="17">
        <v>0.60246200000000005</v>
      </c>
      <c r="N2276" s="18">
        <v>6.0543100000000002E-2</v>
      </c>
      <c r="O2276" s="17">
        <v>0</v>
      </c>
      <c r="P2276" s="68" t="s">
        <v>3566</v>
      </c>
      <c r="Q2276" s="67" t="s">
        <v>129</v>
      </c>
      <c r="R2276" s="129" t="s">
        <v>110</v>
      </c>
    </row>
    <row r="2277" spans="1:18">
      <c r="A2277" s="71" t="s">
        <v>23</v>
      </c>
      <c r="B2277" s="23">
        <v>1100102770353</v>
      </c>
      <c r="C2277" s="17" t="s">
        <v>89</v>
      </c>
      <c r="D2277" s="17" t="s">
        <v>90</v>
      </c>
      <c r="E2277" s="17">
        <v>0.13220000000000001</v>
      </c>
      <c r="F2277" s="18">
        <v>6.9439999999999997E-3</v>
      </c>
      <c r="G2277" s="71" t="s">
        <v>2256</v>
      </c>
      <c r="H2277" s="23">
        <v>1100102705747</v>
      </c>
      <c r="I2277" s="17" t="s">
        <v>97</v>
      </c>
      <c r="J2277" s="17" t="s">
        <v>98</v>
      </c>
      <c r="K2277" s="17">
        <v>0.14610000000000001</v>
      </c>
      <c r="L2277" s="17">
        <v>7.7380000000000004E-2</v>
      </c>
      <c r="M2277" s="17">
        <v>0.541439</v>
      </c>
      <c r="N2277" s="18">
        <v>4.2513300000000002E-3</v>
      </c>
      <c r="O2277" s="17">
        <v>0</v>
      </c>
      <c r="P2277" s="68" t="s">
        <v>3566</v>
      </c>
      <c r="Q2277" s="67" t="s">
        <v>129</v>
      </c>
      <c r="R2277" s="129" t="s">
        <v>110</v>
      </c>
    </row>
    <row r="2278" spans="1:18">
      <c r="A2278" s="71" t="s">
        <v>23</v>
      </c>
      <c r="B2278" s="23">
        <v>1100102770353</v>
      </c>
      <c r="C2278" s="17" t="s">
        <v>89</v>
      </c>
      <c r="D2278" s="17" t="s">
        <v>90</v>
      </c>
      <c r="E2278" s="17">
        <v>0.13220000000000001</v>
      </c>
      <c r="F2278" s="18">
        <v>6.9439999999999997E-3</v>
      </c>
      <c r="G2278" s="71" t="s">
        <v>2257</v>
      </c>
      <c r="H2278" s="23">
        <v>1100102707305</v>
      </c>
      <c r="I2278" s="17" t="s">
        <v>107</v>
      </c>
      <c r="J2278" s="17" t="s">
        <v>108</v>
      </c>
      <c r="K2278" s="17">
        <v>0.14610000000000001</v>
      </c>
      <c r="L2278" s="17">
        <v>7.7380000000000004E-2</v>
      </c>
      <c r="M2278" s="17">
        <v>0.541439</v>
      </c>
      <c r="N2278" s="18">
        <v>4.2513300000000002E-3</v>
      </c>
      <c r="O2278" s="17">
        <v>0</v>
      </c>
      <c r="P2278" s="68" t="s">
        <v>3566</v>
      </c>
      <c r="Q2278" s="67" t="s">
        <v>5329</v>
      </c>
      <c r="R2278" s="129" t="s">
        <v>110</v>
      </c>
    </row>
    <row r="2279" spans="1:18">
      <c r="A2279" s="71" t="s">
        <v>23</v>
      </c>
      <c r="B2279" s="23">
        <v>1100102770353</v>
      </c>
      <c r="C2279" s="17" t="s">
        <v>89</v>
      </c>
      <c r="D2279" s="17" t="s">
        <v>90</v>
      </c>
      <c r="E2279" s="17">
        <v>0.13220000000000001</v>
      </c>
      <c r="F2279" s="18">
        <v>6.9439999999999997E-3</v>
      </c>
      <c r="G2279" s="71" t="s">
        <v>2258</v>
      </c>
      <c r="H2279" s="23">
        <v>1100102707366</v>
      </c>
      <c r="I2279" s="17" t="s">
        <v>97</v>
      </c>
      <c r="J2279" s="17" t="s">
        <v>107</v>
      </c>
      <c r="K2279" s="17">
        <v>0.14610000000000001</v>
      </c>
      <c r="L2279" s="17">
        <v>7.7380000000000004E-2</v>
      </c>
      <c r="M2279" s="17">
        <v>0.541439</v>
      </c>
      <c r="N2279" s="18">
        <v>4.2513300000000002E-3</v>
      </c>
      <c r="O2279" s="17">
        <v>0</v>
      </c>
      <c r="P2279" s="68" t="s">
        <v>3566</v>
      </c>
      <c r="Q2279" s="67" t="s">
        <v>5329</v>
      </c>
      <c r="R2279" s="129" t="s">
        <v>110</v>
      </c>
    </row>
    <row r="2280" spans="1:18">
      <c r="A2280" s="71" t="s">
        <v>23</v>
      </c>
      <c r="B2280" s="23">
        <v>1100102770353</v>
      </c>
      <c r="C2280" s="17" t="s">
        <v>89</v>
      </c>
      <c r="D2280" s="17" t="s">
        <v>90</v>
      </c>
      <c r="E2280" s="17">
        <v>0.13220000000000001</v>
      </c>
      <c r="F2280" s="18">
        <v>6.9439999999999997E-3</v>
      </c>
      <c r="G2280" s="71" t="s">
        <v>2259</v>
      </c>
      <c r="H2280" s="23">
        <v>1100102708507</v>
      </c>
      <c r="I2280" s="17" t="s">
        <v>97</v>
      </c>
      <c r="J2280" s="17" t="s">
        <v>98</v>
      </c>
      <c r="K2280" s="17">
        <v>0.14510000000000001</v>
      </c>
      <c r="L2280" s="17">
        <v>7.7380000000000004E-2</v>
      </c>
      <c r="M2280" s="17">
        <v>0.52178899999999995</v>
      </c>
      <c r="N2280" s="18">
        <v>4.2513300000000002E-3</v>
      </c>
      <c r="O2280" s="17">
        <v>0</v>
      </c>
      <c r="P2280" s="68" t="s">
        <v>3567</v>
      </c>
      <c r="Q2280" s="67" t="s">
        <v>93</v>
      </c>
      <c r="R2280" s="129" t="s">
        <v>110</v>
      </c>
    </row>
    <row r="2281" spans="1:18">
      <c r="A2281" s="71" t="s">
        <v>23</v>
      </c>
      <c r="B2281" s="23">
        <v>1100102770353</v>
      </c>
      <c r="C2281" s="17" t="s">
        <v>89</v>
      </c>
      <c r="D2281" s="17" t="s">
        <v>90</v>
      </c>
      <c r="E2281" s="17">
        <v>0.13220000000000001</v>
      </c>
      <c r="F2281" s="18">
        <v>6.9439999999999997E-3</v>
      </c>
      <c r="G2281" s="71" t="s">
        <v>2260</v>
      </c>
      <c r="H2281" s="23">
        <v>1100102709522</v>
      </c>
      <c r="I2281" s="17" t="s">
        <v>107</v>
      </c>
      <c r="J2281" s="17" t="s">
        <v>97</v>
      </c>
      <c r="K2281" s="17">
        <v>0.14810000000000001</v>
      </c>
      <c r="L2281" s="17">
        <v>7.7380000000000004E-2</v>
      </c>
      <c r="M2281" s="17">
        <v>0.53222599999999998</v>
      </c>
      <c r="N2281" s="18">
        <v>4.2513300000000002E-3</v>
      </c>
      <c r="O2281" s="17">
        <v>0</v>
      </c>
      <c r="P2281" s="68" t="s">
        <v>3567</v>
      </c>
      <c r="Q2281" s="67" t="s">
        <v>93</v>
      </c>
      <c r="R2281" s="129" t="s">
        <v>110</v>
      </c>
    </row>
    <row r="2282" spans="1:18">
      <c r="A2282" s="71" t="s">
        <v>23</v>
      </c>
      <c r="B2282" s="23">
        <v>1100102770353</v>
      </c>
      <c r="C2282" s="17" t="s">
        <v>89</v>
      </c>
      <c r="D2282" s="17" t="s">
        <v>90</v>
      </c>
      <c r="E2282" s="17">
        <v>0.13220000000000001</v>
      </c>
      <c r="F2282" s="18">
        <v>6.9439999999999997E-3</v>
      </c>
      <c r="G2282" s="71" t="s">
        <v>2261</v>
      </c>
      <c r="H2282" s="23">
        <v>1100102710471</v>
      </c>
      <c r="I2282" s="17" t="s">
        <v>97</v>
      </c>
      <c r="J2282" s="17" t="s">
        <v>98</v>
      </c>
      <c r="K2282" s="17">
        <v>0.14910000000000001</v>
      </c>
      <c r="L2282" s="17">
        <v>7.7380000000000004E-2</v>
      </c>
      <c r="M2282" s="17">
        <v>0.55192399999999997</v>
      </c>
      <c r="N2282" s="18">
        <v>4.2513300000000002E-3</v>
      </c>
      <c r="O2282" s="17">
        <v>0</v>
      </c>
      <c r="P2282" s="68" t="s">
        <v>3567</v>
      </c>
      <c r="Q2282" s="67" t="s">
        <v>93</v>
      </c>
      <c r="R2282" s="129" t="s">
        <v>110</v>
      </c>
    </row>
    <row r="2283" spans="1:18">
      <c r="A2283" s="71" t="s">
        <v>23</v>
      </c>
      <c r="B2283" s="23">
        <v>1100102770353</v>
      </c>
      <c r="C2283" s="17" t="s">
        <v>89</v>
      </c>
      <c r="D2283" s="17" t="s">
        <v>90</v>
      </c>
      <c r="E2283" s="17">
        <v>0.13220000000000001</v>
      </c>
      <c r="F2283" s="18">
        <v>6.9439999999999997E-3</v>
      </c>
      <c r="G2283" s="71" t="s">
        <v>2262</v>
      </c>
      <c r="H2283" s="23">
        <v>1100102710707</v>
      </c>
      <c r="I2283" s="17" t="s">
        <v>107</v>
      </c>
      <c r="J2283" s="17" t="s">
        <v>97</v>
      </c>
      <c r="K2283" s="17">
        <v>0.14910000000000001</v>
      </c>
      <c r="L2283" s="17">
        <v>7.8369999999999995E-2</v>
      </c>
      <c r="M2283" s="17">
        <v>0.55192399999999997</v>
      </c>
      <c r="N2283" s="18">
        <v>4.1621100000000001E-3</v>
      </c>
      <c r="O2283" s="17">
        <v>0</v>
      </c>
      <c r="P2283" s="68" t="s">
        <v>3567</v>
      </c>
      <c r="Q2283" s="67" t="s">
        <v>93</v>
      </c>
      <c r="R2283" s="129" t="s">
        <v>110</v>
      </c>
    </row>
    <row r="2284" spans="1:18">
      <c r="A2284" s="71" t="s">
        <v>23</v>
      </c>
      <c r="B2284" s="23">
        <v>1100102770353</v>
      </c>
      <c r="C2284" s="17" t="s">
        <v>89</v>
      </c>
      <c r="D2284" s="17" t="s">
        <v>90</v>
      </c>
      <c r="E2284" s="17">
        <v>0.13220000000000001</v>
      </c>
      <c r="F2284" s="18">
        <v>6.9439999999999997E-3</v>
      </c>
      <c r="G2284" s="71" t="s">
        <v>2263</v>
      </c>
      <c r="H2284" s="23">
        <v>1100102711581</v>
      </c>
      <c r="I2284" s="17" t="s">
        <v>108</v>
      </c>
      <c r="J2284" s="17" t="s">
        <v>98</v>
      </c>
      <c r="K2284" s="17">
        <v>0.14910000000000001</v>
      </c>
      <c r="L2284" s="17">
        <v>7.8369999999999995E-2</v>
      </c>
      <c r="M2284" s="17">
        <v>0.55192399999999997</v>
      </c>
      <c r="N2284" s="18">
        <v>4.1621100000000001E-3</v>
      </c>
      <c r="O2284" s="17">
        <v>0</v>
      </c>
      <c r="P2284" s="68" t="s">
        <v>3567</v>
      </c>
      <c r="Q2284" s="67" t="s">
        <v>93</v>
      </c>
      <c r="R2284" s="129" t="s">
        <v>110</v>
      </c>
    </row>
    <row r="2285" spans="1:18">
      <c r="A2285" s="71" t="s">
        <v>23</v>
      </c>
      <c r="B2285" s="23">
        <v>1100102770353</v>
      </c>
      <c r="C2285" s="17" t="s">
        <v>89</v>
      </c>
      <c r="D2285" s="17" t="s">
        <v>90</v>
      </c>
      <c r="E2285" s="17">
        <v>0.13220000000000001</v>
      </c>
      <c r="F2285" s="18">
        <v>6.9439999999999997E-3</v>
      </c>
      <c r="G2285" s="71" t="s">
        <v>2264</v>
      </c>
      <c r="H2285" s="23">
        <v>1100102715826</v>
      </c>
      <c r="I2285" s="17" t="s">
        <v>107</v>
      </c>
      <c r="J2285" s="17" t="s">
        <v>98</v>
      </c>
      <c r="K2285" s="17">
        <v>0.14810000000000001</v>
      </c>
      <c r="L2285" s="17">
        <v>7.8369999999999995E-2</v>
      </c>
      <c r="M2285" s="17">
        <v>0.55660900000000002</v>
      </c>
      <c r="N2285" s="18">
        <v>4.1621100000000001E-3</v>
      </c>
      <c r="O2285" s="17">
        <v>0</v>
      </c>
      <c r="P2285" s="68" t="s">
        <v>5357</v>
      </c>
      <c r="Q2285" s="67" t="s">
        <v>103</v>
      </c>
      <c r="R2285" s="129" t="s">
        <v>110</v>
      </c>
    </row>
    <row r="2286" spans="1:18">
      <c r="A2286" s="71" t="s">
        <v>23</v>
      </c>
      <c r="B2286" s="23">
        <v>1100102770353</v>
      </c>
      <c r="C2286" s="17" t="s">
        <v>89</v>
      </c>
      <c r="D2286" s="17" t="s">
        <v>90</v>
      </c>
      <c r="E2286" s="17">
        <v>0.13220000000000001</v>
      </c>
      <c r="F2286" s="18">
        <v>6.9439999999999997E-3</v>
      </c>
      <c r="G2286" s="71" t="s">
        <v>2265</v>
      </c>
      <c r="H2286" s="23">
        <v>1100102717641</v>
      </c>
      <c r="I2286" s="17" t="s">
        <v>107</v>
      </c>
      <c r="J2286" s="17" t="s">
        <v>108</v>
      </c>
      <c r="K2286" s="17">
        <v>0.14610000000000001</v>
      </c>
      <c r="L2286" s="17">
        <v>7.5399999999999995E-2</v>
      </c>
      <c r="M2286" s="17">
        <v>0.56616900000000003</v>
      </c>
      <c r="N2286" s="18">
        <v>4.4371699999999998E-3</v>
      </c>
      <c r="O2286" s="17">
        <v>0</v>
      </c>
      <c r="P2286" s="68" t="s">
        <v>5357</v>
      </c>
      <c r="Q2286" s="67" t="s">
        <v>103</v>
      </c>
      <c r="R2286" s="129" t="s">
        <v>110</v>
      </c>
    </row>
    <row r="2287" spans="1:18">
      <c r="A2287" s="71" t="s">
        <v>23</v>
      </c>
      <c r="B2287" s="23">
        <v>1100102770353</v>
      </c>
      <c r="C2287" s="17" t="s">
        <v>89</v>
      </c>
      <c r="D2287" s="17" t="s">
        <v>90</v>
      </c>
      <c r="E2287" s="17">
        <v>0.13220000000000001</v>
      </c>
      <c r="F2287" s="18">
        <v>6.9439999999999997E-3</v>
      </c>
      <c r="G2287" s="71" t="s">
        <v>2266</v>
      </c>
      <c r="H2287" s="23">
        <v>1100102719534</v>
      </c>
      <c r="I2287" s="17" t="s">
        <v>97</v>
      </c>
      <c r="J2287" s="17" t="s">
        <v>98</v>
      </c>
      <c r="K2287" s="17">
        <v>0.12720000000000001</v>
      </c>
      <c r="L2287" s="17">
        <v>3.671E-2</v>
      </c>
      <c r="M2287" s="17">
        <v>0.79238200000000003</v>
      </c>
      <c r="N2287" s="18">
        <v>5.6548399999999999E-2</v>
      </c>
      <c r="O2287" s="17">
        <v>0</v>
      </c>
      <c r="P2287" s="68" t="s">
        <v>5357</v>
      </c>
      <c r="Q2287" s="67" t="s">
        <v>103</v>
      </c>
      <c r="R2287" s="129" t="s">
        <v>110</v>
      </c>
    </row>
    <row r="2288" spans="1:18">
      <c r="A2288" s="71" t="s">
        <v>23</v>
      </c>
      <c r="B2288" s="23">
        <v>1100102770353</v>
      </c>
      <c r="C2288" s="17" t="s">
        <v>89</v>
      </c>
      <c r="D2288" s="17" t="s">
        <v>90</v>
      </c>
      <c r="E2288" s="17">
        <v>0.13220000000000001</v>
      </c>
      <c r="F2288" s="18">
        <v>6.9439999999999997E-3</v>
      </c>
      <c r="G2288" s="71" t="s">
        <v>2267</v>
      </c>
      <c r="H2288" s="23">
        <v>1100102720344</v>
      </c>
      <c r="I2288" s="17" t="s">
        <v>107</v>
      </c>
      <c r="J2288" s="17" t="s">
        <v>97</v>
      </c>
      <c r="K2288" s="17">
        <v>0.12720000000000001</v>
      </c>
      <c r="L2288" s="17">
        <v>3.671E-2</v>
      </c>
      <c r="M2288" s="17">
        <v>0.79238200000000003</v>
      </c>
      <c r="N2288" s="18">
        <v>5.6548399999999999E-2</v>
      </c>
      <c r="O2288" s="17">
        <v>0</v>
      </c>
      <c r="P2288" s="68" t="s">
        <v>5357</v>
      </c>
      <c r="Q2288" s="67" t="s">
        <v>103</v>
      </c>
      <c r="R2288" s="129" t="s">
        <v>110</v>
      </c>
    </row>
    <row r="2289" spans="1:18">
      <c r="A2289" s="71" t="s">
        <v>23</v>
      </c>
      <c r="B2289" s="23">
        <v>1100102770353</v>
      </c>
      <c r="C2289" s="17" t="s">
        <v>89</v>
      </c>
      <c r="D2289" s="17" t="s">
        <v>90</v>
      </c>
      <c r="E2289" s="17">
        <v>0.13220000000000001</v>
      </c>
      <c r="F2289" s="18">
        <v>6.9439999999999997E-3</v>
      </c>
      <c r="G2289" s="71" t="s">
        <v>2268</v>
      </c>
      <c r="H2289" s="23">
        <v>1100102721251</v>
      </c>
      <c r="I2289" s="17" t="s">
        <v>97</v>
      </c>
      <c r="J2289" s="17" t="s">
        <v>98</v>
      </c>
      <c r="K2289" s="17">
        <v>0.12720000000000001</v>
      </c>
      <c r="L2289" s="17">
        <v>3.7699999999999997E-2</v>
      </c>
      <c r="M2289" s="17">
        <v>0.79238200000000003</v>
      </c>
      <c r="N2289" s="18">
        <v>5.4912700000000002E-2</v>
      </c>
      <c r="O2289" s="17">
        <v>0</v>
      </c>
      <c r="P2289" s="68" t="s">
        <v>5357</v>
      </c>
      <c r="Q2289" s="67" t="s">
        <v>103</v>
      </c>
      <c r="R2289" s="129" t="s">
        <v>110</v>
      </c>
    </row>
    <row r="2290" spans="1:18">
      <c r="A2290" s="71" t="s">
        <v>23</v>
      </c>
      <c r="B2290" s="23">
        <v>1100102770353</v>
      </c>
      <c r="C2290" s="17" t="s">
        <v>89</v>
      </c>
      <c r="D2290" s="17" t="s">
        <v>90</v>
      </c>
      <c r="E2290" s="17">
        <v>0.13220000000000001</v>
      </c>
      <c r="F2290" s="18">
        <v>6.9439999999999997E-3</v>
      </c>
      <c r="G2290" s="71" t="s">
        <v>2269</v>
      </c>
      <c r="H2290" s="23">
        <v>1100102721859</v>
      </c>
      <c r="I2290" s="17" t="s">
        <v>107</v>
      </c>
      <c r="J2290" s="17" t="s">
        <v>98</v>
      </c>
      <c r="K2290" s="17">
        <v>0.12720000000000001</v>
      </c>
      <c r="L2290" s="17">
        <v>3.671E-2</v>
      </c>
      <c r="M2290" s="17">
        <v>0.79238200000000003</v>
      </c>
      <c r="N2290" s="18">
        <v>5.6548399999999999E-2</v>
      </c>
      <c r="O2290" s="17">
        <v>0</v>
      </c>
      <c r="P2290" s="68" t="s">
        <v>5357</v>
      </c>
      <c r="Q2290" s="67" t="s">
        <v>103</v>
      </c>
      <c r="R2290" s="129" t="s">
        <v>110</v>
      </c>
    </row>
    <row r="2291" spans="1:18">
      <c r="A2291" s="71" t="s">
        <v>23</v>
      </c>
      <c r="B2291" s="23">
        <v>1100102770353</v>
      </c>
      <c r="C2291" s="17" t="s">
        <v>89</v>
      </c>
      <c r="D2291" s="17" t="s">
        <v>90</v>
      </c>
      <c r="E2291" s="17">
        <v>0.13220000000000001</v>
      </c>
      <c r="F2291" s="18">
        <v>6.9439999999999997E-3</v>
      </c>
      <c r="G2291" s="71" t="s">
        <v>2270</v>
      </c>
      <c r="H2291" s="23">
        <v>1100102722614</v>
      </c>
      <c r="I2291" s="17" t="s">
        <v>107</v>
      </c>
      <c r="J2291" s="17" t="s">
        <v>108</v>
      </c>
      <c r="K2291" s="17">
        <v>0.12330000000000001</v>
      </c>
      <c r="L2291" s="17">
        <v>3.9680000000000002E-3</v>
      </c>
      <c r="M2291" s="17">
        <v>0.82277599999999995</v>
      </c>
      <c r="N2291" s="18">
        <v>0.56972100000000003</v>
      </c>
      <c r="O2291" s="17">
        <v>1</v>
      </c>
      <c r="P2291" s="68" t="s">
        <v>5357</v>
      </c>
      <c r="Q2291" s="67" t="s">
        <v>103</v>
      </c>
      <c r="R2291" s="129" t="s">
        <v>110</v>
      </c>
    </row>
    <row r="2292" spans="1:18">
      <c r="A2292" s="71" t="s">
        <v>23</v>
      </c>
      <c r="B2292" s="23">
        <v>1100102770353</v>
      </c>
      <c r="C2292" s="17" t="s">
        <v>89</v>
      </c>
      <c r="D2292" s="17" t="s">
        <v>90</v>
      </c>
      <c r="E2292" s="17">
        <v>0.13220000000000001</v>
      </c>
      <c r="F2292" s="18">
        <v>6.9439999999999997E-3</v>
      </c>
      <c r="G2292" s="71" t="s">
        <v>2271</v>
      </c>
      <c r="H2292" s="23">
        <v>1100102724211</v>
      </c>
      <c r="I2292" s="17" t="s">
        <v>97</v>
      </c>
      <c r="J2292" s="17" t="s">
        <v>98</v>
      </c>
      <c r="K2292" s="17">
        <v>0.12720000000000001</v>
      </c>
      <c r="L2292" s="17">
        <v>3.671E-2</v>
      </c>
      <c r="M2292" s="17">
        <v>0.79238200000000003</v>
      </c>
      <c r="N2292" s="18">
        <v>5.6548399999999999E-2</v>
      </c>
      <c r="O2292" s="17">
        <v>0</v>
      </c>
      <c r="P2292" s="68" t="s">
        <v>5357</v>
      </c>
      <c r="Q2292" s="67" t="s">
        <v>103</v>
      </c>
      <c r="R2292" s="129" t="s">
        <v>110</v>
      </c>
    </row>
    <row r="2293" spans="1:18">
      <c r="A2293" s="71" t="s">
        <v>23</v>
      </c>
      <c r="B2293" s="23">
        <v>1100102770353</v>
      </c>
      <c r="C2293" s="17" t="s">
        <v>89</v>
      </c>
      <c r="D2293" s="17" t="s">
        <v>90</v>
      </c>
      <c r="E2293" s="17">
        <v>0.13220000000000001</v>
      </c>
      <c r="F2293" s="18">
        <v>6.9439999999999997E-3</v>
      </c>
      <c r="G2293" s="71" t="s">
        <v>2272</v>
      </c>
      <c r="H2293" s="23">
        <v>1100102724515</v>
      </c>
      <c r="I2293" s="17" t="s">
        <v>107</v>
      </c>
      <c r="J2293" s="17" t="s">
        <v>97</v>
      </c>
      <c r="K2293" s="17">
        <v>0.12330000000000001</v>
      </c>
      <c r="L2293" s="17">
        <v>3.3730000000000003E-2</v>
      </c>
      <c r="M2293" s="17">
        <v>0.82277599999999995</v>
      </c>
      <c r="N2293" s="18">
        <v>6.20333E-2</v>
      </c>
      <c r="O2293" s="17">
        <v>1</v>
      </c>
      <c r="P2293" s="68" t="s">
        <v>5357</v>
      </c>
      <c r="Q2293" s="67" t="s">
        <v>103</v>
      </c>
      <c r="R2293" s="129" t="s">
        <v>110</v>
      </c>
    </row>
    <row r="2294" spans="1:18">
      <c r="A2294" s="71" t="s">
        <v>23</v>
      </c>
      <c r="B2294" s="23">
        <v>1100102770353</v>
      </c>
      <c r="C2294" s="17" t="s">
        <v>89</v>
      </c>
      <c r="D2294" s="17" t="s">
        <v>90</v>
      </c>
      <c r="E2294" s="17">
        <v>0.13220000000000001</v>
      </c>
      <c r="F2294" s="18">
        <v>6.9439999999999997E-3</v>
      </c>
      <c r="G2294" s="71" t="s">
        <v>2273</v>
      </c>
      <c r="H2294" s="23">
        <v>1100102725323</v>
      </c>
      <c r="I2294" s="17" t="s">
        <v>97</v>
      </c>
      <c r="J2294" s="17" t="s">
        <v>406</v>
      </c>
      <c r="K2294" s="17">
        <v>0.12720000000000001</v>
      </c>
      <c r="L2294" s="17">
        <v>3.671E-2</v>
      </c>
      <c r="M2294" s="17">
        <v>0.79238200000000003</v>
      </c>
      <c r="N2294" s="18">
        <v>5.6548399999999999E-2</v>
      </c>
      <c r="O2294" s="17">
        <v>0</v>
      </c>
      <c r="P2294" s="68" t="s">
        <v>5357</v>
      </c>
      <c r="Q2294" s="67" t="s">
        <v>103</v>
      </c>
      <c r="R2294" s="129" t="s">
        <v>110</v>
      </c>
    </row>
    <row r="2295" spans="1:18">
      <c r="A2295" s="71" t="s">
        <v>23</v>
      </c>
      <c r="B2295" s="23">
        <v>1100102770353</v>
      </c>
      <c r="C2295" s="17" t="s">
        <v>89</v>
      </c>
      <c r="D2295" s="17" t="s">
        <v>90</v>
      </c>
      <c r="E2295" s="17">
        <v>0.13220000000000001</v>
      </c>
      <c r="F2295" s="18">
        <v>6.9439999999999997E-3</v>
      </c>
      <c r="G2295" s="71" t="s">
        <v>2274</v>
      </c>
      <c r="H2295" s="23">
        <v>1100102726142</v>
      </c>
      <c r="I2295" s="17" t="s">
        <v>97</v>
      </c>
      <c r="J2295" s="17" t="s">
        <v>107</v>
      </c>
      <c r="K2295" s="17">
        <v>0.12720000000000001</v>
      </c>
      <c r="L2295" s="17">
        <v>3.671E-2</v>
      </c>
      <c r="M2295" s="17">
        <v>0.79238200000000003</v>
      </c>
      <c r="N2295" s="18">
        <v>5.6548399999999999E-2</v>
      </c>
      <c r="O2295" s="17">
        <v>0</v>
      </c>
      <c r="P2295" s="68" t="s">
        <v>5357</v>
      </c>
      <c r="Q2295" s="67" t="s">
        <v>103</v>
      </c>
      <c r="R2295" s="129" t="s">
        <v>110</v>
      </c>
    </row>
    <row r="2296" spans="1:18">
      <c r="A2296" s="71" t="s">
        <v>23</v>
      </c>
      <c r="B2296" s="23">
        <v>1100102770353</v>
      </c>
      <c r="C2296" s="17" t="s">
        <v>89</v>
      </c>
      <c r="D2296" s="17" t="s">
        <v>90</v>
      </c>
      <c r="E2296" s="17">
        <v>0.13220000000000001</v>
      </c>
      <c r="F2296" s="18">
        <v>6.9439999999999997E-3</v>
      </c>
      <c r="G2296" s="71" t="s">
        <v>2275</v>
      </c>
      <c r="H2296" s="23">
        <v>1100102726540</v>
      </c>
      <c r="I2296" s="17" t="s">
        <v>97</v>
      </c>
      <c r="J2296" s="17" t="s">
        <v>98</v>
      </c>
      <c r="K2296" s="17">
        <v>0.12720000000000001</v>
      </c>
      <c r="L2296" s="17">
        <v>3.671E-2</v>
      </c>
      <c r="M2296" s="17">
        <v>0.79238200000000003</v>
      </c>
      <c r="N2296" s="18">
        <v>5.6548399999999999E-2</v>
      </c>
      <c r="O2296" s="17">
        <v>0</v>
      </c>
      <c r="P2296" s="68" t="s">
        <v>5357</v>
      </c>
      <c r="Q2296" s="67" t="s">
        <v>103</v>
      </c>
      <c r="R2296" s="129" t="s">
        <v>110</v>
      </c>
    </row>
    <row r="2297" spans="1:18">
      <c r="A2297" s="71" t="s">
        <v>23</v>
      </c>
      <c r="B2297" s="23">
        <v>1100102770353</v>
      </c>
      <c r="C2297" s="17" t="s">
        <v>89</v>
      </c>
      <c r="D2297" s="17" t="s">
        <v>90</v>
      </c>
      <c r="E2297" s="17">
        <v>0.13220000000000001</v>
      </c>
      <c r="F2297" s="18">
        <v>6.9439999999999997E-3</v>
      </c>
      <c r="G2297" s="71" t="s">
        <v>2276</v>
      </c>
      <c r="H2297" s="23">
        <v>1100102727409</v>
      </c>
      <c r="I2297" s="17" t="s">
        <v>107</v>
      </c>
      <c r="J2297" s="17" t="s">
        <v>98</v>
      </c>
      <c r="K2297" s="17">
        <v>0.12720000000000001</v>
      </c>
      <c r="L2297" s="17">
        <v>3.671E-2</v>
      </c>
      <c r="M2297" s="17">
        <v>0.79238200000000003</v>
      </c>
      <c r="N2297" s="18">
        <v>5.6548399999999999E-2</v>
      </c>
      <c r="O2297" s="17">
        <v>0</v>
      </c>
      <c r="P2297" s="68" t="s">
        <v>5357</v>
      </c>
      <c r="Q2297" s="67" t="s">
        <v>103</v>
      </c>
      <c r="R2297" s="129" t="s">
        <v>110</v>
      </c>
    </row>
    <row r="2298" spans="1:18">
      <c r="A2298" s="71" t="s">
        <v>23</v>
      </c>
      <c r="B2298" s="23">
        <v>1100102770353</v>
      </c>
      <c r="C2298" s="17" t="s">
        <v>89</v>
      </c>
      <c r="D2298" s="17" t="s">
        <v>90</v>
      </c>
      <c r="E2298" s="17">
        <v>0.13220000000000001</v>
      </c>
      <c r="F2298" s="18">
        <v>6.9439999999999997E-3</v>
      </c>
      <c r="G2298" s="71" t="s">
        <v>2277</v>
      </c>
      <c r="H2298" s="23">
        <v>1100102728812</v>
      </c>
      <c r="I2298" s="17" t="s">
        <v>107</v>
      </c>
      <c r="J2298" s="17" t="s">
        <v>97</v>
      </c>
      <c r="K2298" s="17">
        <v>0.14119999999999999</v>
      </c>
      <c r="L2298" s="17">
        <v>0.35620000000000002</v>
      </c>
      <c r="M2298" s="17">
        <v>0.67158099999999998</v>
      </c>
      <c r="N2298" s="18">
        <v>1.41333E-3</v>
      </c>
      <c r="O2298" s="17">
        <v>0</v>
      </c>
      <c r="P2298" s="68" t="s">
        <v>5357</v>
      </c>
      <c r="Q2298" s="67" t="s">
        <v>103</v>
      </c>
      <c r="R2298" s="129" t="s">
        <v>110</v>
      </c>
    </row>
    <row r="2299" spans="1:18">
      <c r="A2299" s="71" t="s">
        <v>23</v>
      </c>
      <c r="B2299" s="23">
        <v>1100102770353</v>
      </c>
      <c r="C2299" s="17" t="s">
        <v>89</v>
      </c>
      <c r="D2299" s="17" t="s">
        <v>90</v>
      </c>
      <c r="E2299" s="17">
        <v>0.13220000000000001</v>
      </c>
      <c r="F2299" s="18">
        <v>6.9439999999999997E-3</v>
      </c>
      <c r="G2299" s="71" t="s">
        <v>2278</v>
      </c>
      <c r="H2299" s="23">
        <v>1100102728985</v>
      </c>
      <c r="I2299" s="17" t="s">
        <v>98</v>
      </c>
      <c r="J2299" s="17" t="s">
        <v>97</v>
      </c>
      <c r="K2299" s="17">
        <v>0.12720000000000001</v>
      </c>
      <c r="L2299" s="17">
        <v>3.671E-2</v>
      </c>
      <c r="M2299" s="17">
        <v>0.79238200000000003</v>
      </c>
      <c r="N2299" s="18">
        <v>5.6548399999999999E-2</v>
      </c>
      <c r="O2299" s="17">
        <v>0</v>
      </c>
      <c r="P2299" s="68" t="s">
        <v>5357</v>
      </c>
      <c r="Q2299" s="67" t="s">
        <v>103</v>
      </c>
      <c r="R2299" s="129" t="s">
        <v>110</v>
      </c>
    </row>
    <row r="2300" spans="1:18">
      <c r="A2300" s="71" t="s">
        <v>23</v>
      </c>
      <c r="B2300" s="23">
        <v>1100102770353</v>
      </c>
      <c r="C2300" s="17" t="s">
        <v>89</v>
      </c>
      <c r="D2300" s="17" t="s">
        <v>90</v>
      </c>
      <c r="E2300" s="17">
        <v>0.13220000000000001</v>
      </c>
      <c r="F2300" s="18">
        <v>6.9439999999999997E-3</v>
      </c>
      <c r="G2300" s="71" t="s">
        <v>2279</v>
      </c>
      <c r="H2300" s="23">
        <v>1100102730033</v>
      </c>
      <c r="I2300" s="17" t="s">
        <v>98</v>
      </c>
      <c r="J2300" s="17" t="s">
        <v>97</v>
      </c>
      <c r="K2300" s="17">
        <v>8.2500000000000004E-2</v>
      </c>
      <c r="L2300" s="17">
        <v>1.9840000000000001E-3</v>
      </c>
      <c r="M2300" s="17">
        <v>0.54210899999999995</v>
      </c>
      <c r="N2300" s="18">
        <v>0.28429399999999999</v>
      </c>
      <c r="O2300" s="17">
        <v>0</v>
      </c>
      <c r="P2300" s="68" t="s">
        <v>5357</v>
      </c>
      <c r="Q2300" s="67" t="s">
        <v>103</v>
      </c>
      <c r="R2300" s="129" t="s">
        <v>110</v>
      </c>
    </row>
    <row r="2301" spans="1:18">
      <c r="A2301" s="71" t="s">
        <v>23</v>
      </c>
      <c r="B2301" s="23">
        <v>1100102770353</v>
      </c>
      <c r="C2301" s="17" t="s">
        <v>89</v>
      </c>
      <c r="D2301" s="17" t="s">
        <v>90</v>
      </c>
      <c r="E2301" s="17">
        <v>0.13220000000000001</v>
      </c>
      <c r="F2301" s="18">
        <v>6.9439999999999997E-3</v>
      </c>
      <c r="G2301" s="71" t="s">
        <v>2280</v>
      </c>
      <c r="H2301" s="23">
        <v>1100102735847</v>
      </c>
      <c r="I2301" s="17" t="s">
        <v>2281</v>
      </c>
      <c r="J2301" s="17" t="s">
        <v>108</v>
      </c>
      <c r="K2301" s="17">
        <v>0.12330000000000001</v>
      </c>
      <c r="L2301" s="17">
        <v>3.9680000000000002E-3</v>
      </c>
      <c r="M2301" s="17">
        <v>0.82277599999999995</v>
      </c>
      <c r="N2301" s="18">
        <v>0.56972100000000003</v>
      </c>
      <c r="O2301" s="17">
        <v>1</v>
      </c>
      <c r="P2301" s="68" t="s">
        <v>3529</v>
      </c>
      <c r="Q2301" s="67" t="s">
        <v>93</v>
      </c>
      <c r="R2301" s="129" t="s">
        <v>110</v>
      </c>
    </row>
    <row r="2302" spans="1:18">
      <c r="A2302" s="71" t="s">
        <v>23</v>
      </c>
      <c r="B2302" s="23">
        <v>1100102770353</v>
      </c>
      <c r="C2302" s="17" t="s">
        <v>89</v>
      </c>
      <c r="D2302" s="17" t="s">
        <v>90</v>
      </c>
      <c r="E2302" s="17">
        <v>0.13220000000000001</v>
      </c>
      <c r="F2302" s="18">
        <v>6.9439999999999997E-3</v>
      </c>
      <c r="G2302" s="71" t="s">
        <v>2282</v>
      </c>
      <c r="H2302" s="23">
        <v>1100102737192</v>
      </c>
      <c r="I2302" s="17" t="s">
        <v>97</v>
      </c>
      <c r="J2302" s="17" t="s">
        <v>107</v>
      </c>
      <c r="K2302" s="17">
        <v>0.12720000000000001</v>
      </c>
      <c r="L2302" s="17">
        <v>3.671E-2</v>
      </c>
      <c r="M2302" s="17">
        <v>0.79238200000000003</v>
      </c>
      <c r="N2302" s="18">
        <v>5.6548399999999999E-2</v>
      </c>
      <c r="O2302" s="17">
        <v>0</v>
      </c>
      <c r="P2302" s="68" t="s">
        <v>3529</v>
      </c>
      <c r="Q2302" s="67" t="s">
        <v>93</v>
      </c>
      <c r="R2302" s="129" t="s">
        <v>110</v>
      </c>
    </row>
    <row r="2303" spans="1:18">
      <c r="A2303" s="71" t="s">
        <v>23</v>
      </c>
      <c r="B2303" s="23">
        <v>1100102770353</v>
      </c>
      <c r="C2303" s="17" t="s">
        <v>89</v>
      </c>
      <c r="D2303" s="17" t="s">
        <v>90</v>
      </c>
      <c r="E2303" s="17">
        <v>0.13220000000000001</v>
      </c>
      <c r="F2303" s="18">
        <v>6.9439999999999997E-3</v>
      </c>
      <c r="G2303" s="71" t="s">
        <v>2283</v>
      </c>
      <c r="H2303" s="23">
        <v>1100102737276</v>
      </c>
      <c r="I2303" s="17" t="s">
        <v>98</v>
      </c>
      <c r="J2303" s="17" t="s">
        <v>2284</v>
      </c>
      <c r="K2303" s="17">
        <v>0.12720000000000001</v>
      </c>
      <c r="L2303" s="17">
        <v>3.671E-2</v>
      </c>
      <c r="M2303" s="17">
        <v>0.79238200000000003</v>
      </c>
      <c r="N2303" s="18">
        <v>5.6548399999999999E-2</v>
      </c>
      <c r="O2303" s="17">
        <v>0</v>
      </c>
      <c r="P2303" s="68" t="s">
        <v>3529</v>
      </c>
      <c r="Q2303" s="67" t="s">
        <v>93</v>
      </c>
      <c r="R2303" s="129" t="s">
        <v>110</v>
      </c>
    </row>
    <row r="2304" spans="1:18">
      <c r="A2304" s="71" t="s">
        <v>23</v>
      </c>
      <c r="B2304" s="23">
        <v>1100102770353</v>
      </c>
      <c r="C2304" s="17" t="s">
        <v>89</v>
      </c>
      <c r="D2304" s="17" t="s">
        <v>90</v>
      </c>
      <c r="E2304" s="17">
        <v>0.13220000000000001</v>
      </c>
      <c r="F2304" s="18">
        <v>6.9439999999999997E-3</v>
      </c>
      <c r="G2304" s="71" t="s">
        <v>2285</v>
      </c>
      <c r="H2304" s="23">
        <v>1100102738075</v>
      </c>
      <c r="I2304" s="17" t="s">
        <v>98</v>
      </c>
      <c r="J2304" s="17" t="s">
        <v>97</v>
      </c>
      <c r="K2304" s="17">
        <v>0.12230000000000001</v>
      </c>
      <c r="L2304" s="17">
        <v>3.9680000000000002E-3</v>
      </c>
      <c r="M2304" s="17">
        <v>0.83068299999999995</v>
      </c>
      <c r="N2304" s="18">
        <v>0.56972100000000003</v>
      </c>
      <c r="O2304" s="17">
        <v>1</v>
      </c>
      <c r="P2304" s="68" t="s">
        <v>3529</v>
      </c>
      <c r="Q2304" s="67" t="s">
        <v>106</v>
      </c>
      <c r="R2304" s="129" t="s">
        <v>5352</v>
      </c>
    </row>
    <row r="2305" spans="1:18">
      <c r="A2305" s="71" t="s">
        <v>23</v>
      </c>
      <c r="B2305" s="23">
        <v>1100102770353</v>
      </c>
      <c r="C2305" s="17" t="s">
        <v>89</v>
      </c>
      <c r="D2305" s="17" t="s">
        <v>90</v>
      </c>
      <c r="E2305" s="17">
        <v>0.13220000000000001</v>
      </c>
      <c r="F2305" s="18">
        <v>6.9439999999999997E-3</v>
      </c>
      <c r="G2305" s="71" t="s">
        <v>2286</v>
      </c>
      <c r="H2305" s="23">
        <v>1100102742761</v>
      </c>
      <c r="I2305" s="17" t="s">
        <v>97</v>
      </c>
      <c r="J2305" s="17" t="s">
        <v>108</v>
      </c>
      <c r="K2305" s="17">
        <v>0.12920000000000001</v>
      </c>
      <c r="L2305" s="17">
        <v>3.671E-2</v>
      </c>
      <c r="M2305" s="17">
        <v>0.79339599999999999</v>
      </c>
      <c r="N2305" s="18">
        <v>5.6548399999999999E-2</v>
      </c>
      <c r="O2305" s="17">
        <v>0</v>
      </c>
      <c r="P2305" s="68" t="s">
        <v>3529</v>
      </c>
      <c r="Q2305" s="67" t="s">
        <v>93</v>
      </c>
      <c r="R2305" s="129" t="s">
        <v>110</v>
      </c>
    </row>
    <row r="2306" spans="1:18">
      <c r="A2306" s="71" t="s">
        <v>23</v>
      </c>
      <c r="B2306" s="23">
        <v>1100102770353</v>
      </c>
      <c r="C2306" s="17" t="s">
        <v>89</v>
      </c>
      <c r="D2306" s="17" t="s">
        <v>90</v>
      </c>
      <c r="E2306" s="17">
        <v>0.13220000000000001</v>
      </c>
      <c r="F2306" s="18">
        <v>6.9439999999999997E-3</v>
      </c>
      <c r="G2306" s="71" t="s">
        <v>2287</v>
      </c>
      <c r="H2306" s="23">
        <v>1100102745791</v>
      </c>
      <c r="I2306" s="17" t="s">
        <v>98</v>
      </c>
      <c r="J2306" s="17" t="s">
        <v>97</v>
      </c>
      <c r="K2306" s="17">
        <v>0.12330000000000001</v>
      </c>
      <c r="L2306" s="17">
        <v>3.175E-2</v>
      </c>
      <c r="M2306" s="17">
        <v>0.83905099999999999</v>
      </c>
      <c r="N2306" s="18">
        <v>6.6261600000000004E-2</v>
      </c>
      <c r="O2306" s="17">
        <v>1</v>
      </c>
      <c r="P2306" s="68" t="s">
        <v>3529</v>
      </c>
      <c r="Q2306" s="67" t="s">
        <v>5310</v>
      </c>
      <c r="R2306" s="129" t="s">
        <v>110</v>
      </c>
    </row>
    <row r="2307" spans="1:18">
      <c r="A2307" s="71" t="s">
        <v>23</v>
      </c>
      <c r="B2307" s="23">
        <v>1100102770353</v>
      </c>
      <c r="C2307" s="17" t="s">
        <v>89</v>
      </c>
      <c r="D2307" s="17" t="s">
        <v>90</v>
      </c>
      <c r="E2307" s="17">
        <v>0.13220000000000001</v>
      </c>
      <c r="F2307" s="18">
        <v>6.9439999999999997E-3</v>
      </c>
      <c r="G2307" s="71" t="s">
        <v>2288</v>
      </c>
      <c r="H2307" s="23">
        <v>1100102748695</v>
      </c>
      <c r="I2307" s="17" t="s">
        <v>108</v>
      </c>
      <c r="J2307" s="17" t="s">
        <v>107</v>
      </c>
      <c r="K2307" s="17">
        <v>0.12820000000000001</v>
      </c>
      <c r="L2307" s="17">
        <v>3.671E-2</v>
      </c>
      <c r="M2307" s="17">
        <v>0.80071000000000003</v>
      </c>
      <c r="N2307" s="18">
        <v>5.6548399999999999E-2</v>
      </c>
      <c r="O2307" s="17">
        <v>1</v>
      </c>
      <c r="P2307" s="68" t="s">
        <v>5358</v>
      </c>
      <c r="Q2307" s="67" t="s">
        <v>103</v>
      </c>
      <c r="R2307" s="129" t="s">
        <v>110</v>
      </c>
    </row>
    <row r="2308" spans="1:18">
      <c r="A2308" s="71" t="s">
        <v>23</v>
      </c>
      <c r="B2308" s="23">
        <v>1100102770353</v>
      </c>
      <c r="C2308" s="17" t="s">
        <v>89</v>
      </c>
      <c r="D2308" s="17" t="s">
        <v>90</v>
      </c>
      <c r="E2308" s="17">
        <v>0.13220000000000001</v>
      </c>
      <c r="F2308" s="18">
        <v>6.9439999999999997E-3</v>
      </c>
      <c r="G2308" s="71" t="s">
        <v>2289</v>
      </c>
      <c r="H2308" s="23">
        <v>1100102752600</v>
      </c>
      <c r="I2308" s="17" t="s">
        <v>108</v>
      </c>
      <c r="J2308" s="17" t="s">
        <v>97</v>
      </c>
      <c r="K2308" s="17">
        <v>8.3500000000000005E-2</v>
      </c>
      <c r="L2308" s="17">
        <v>1.9840000000000001E-3</v>
      </c>
      <c r="M2308" s="17">
        <v>0.56564800000000004</v>
      </c>
      <c r="N2308" s="18">
        <v>0.28429399999999999</v>
      </c>
      <c r="O2308" s="17">
        <v>0</v>
      </c>
      <c r="P2308" s="68" t="s">
        <v>5358</v>
      </c>
      <c r="Q2308" s="67" t="s">
        <v>103</v>
      </c>
      <c r="R2308" s="129" t="s">
        <v>110</v>
      </c>
    </row>
    <row r="2309" spans="1:18">
      <c r="A2309" s="71" t="s">
        <v>23</v>
      </c>
      <c r="B2309" s="23">
        <v>1100102770353</v>
      </c>
      <c r="C2309" s="17" t="s">
        <v>89</v>
      </c>
      <c r="D2309" s="17" t="s">
        <v>90</v>
      </c>
      <c r="E2309" s="17">
        <v>0.13220000000000001</v>
      </c>
      <c r="F2309" s="18">
        <v>6.9439999999999997E-3</v>
      </c>
      <c r="G2309" s="71" t="s">
        <v>2290</v>
      </c>
      <c r="H2309" s="23">
        <v>1100102754868</v>
      </c>
      <c r="I2309" s="17" t="s">
        <v>97</v>
      </c>
      <c r="J2309" s="17" t="s">
        <v>98</v>
      </c>
      <c r="K2309" s="17">
        <v>8.5489999999999997E-2</v>
      </c>
      <c r="L2309" s="17">
        <v>0.11509999999999999</v>
      </c>
      <c r="M2309" s="17">
        <v>0.54957199999999995</v>
      </c>
      <c r="N2309" s="18">
        <v>1.9993900000000002E-3</v>
      </c>
      <c r="O2309" s="17">
        <v>0</v>
      </c>
      <c r="P2309" s="68" t="s">
        <v>5358</v>
      </c>
      <c r="Q2309" s="67" t="s">
        <v>103</v>
      </c>
      <c r="R2309" s="129" t="s">
        <v>110</v>
      </c>
    </row>
    <row r="2310" spans="1:18">
      <c r="A2310" s="71" t="s">
        <v>23</v>
      </c>
      <c r="B2310" s="23">
        <v>1100102770353</v>
      </c>
      <c r="C2310" s="17" t="s">
        <v>89</v>
      </c>
      <c r="D2310" s="17" t="s">
        <v>90</v>
      </c>
      <c r="E2310" s="17">
        <v>0.13220000000000001</v>
      </c>
      <c r="F2310" s="18">
        <v>6.9439999999999997E-3</v>
      </c>
      <c r="G2310" s="71" t="s">
        <v>2291</v>
      </c>
      <c r="H2310" s="23">
        <v>1100102764093</v>
      </c>
      <c r="I2310" s="17" t="s">
        <v>108</v>
      </c>
      <c r="J2310" s="17" t="s">
        <v>97</v>
      </c>
      <c r="K2310" s="17">
        <v>0.17</v>
      </c>
      <c r="L2310" s="17">
        <v>6.6470000000000001E-2</v>
      </c>
      <c r="M2310" s="17">
        <v>0.71721100000000004</v>
      </c>
      <c r="N2310" s="18">
        <v>7.0455699999999996E-2</v>
      </c>
      <c r="O2310" s="17">
        <v>0</v>
      </c>
      <c r="P2310" s="68" t="s">
        <v>5358</v>
      </c>
      <c r="Q2310" s="67" t="s">
        <v>103</v>
      </c>
      <c r="R2310" s="129" t="s">
        <v>110</v>
      </c>
    </row>
    <row r="2311" spans="1:18">
      <c r="A2311" s="71" t="s">
        <v>23</v>
      </c>
      <c r="B2311" s="23">
        <v>1100102770353</v>
      </c>
      <c r="C2311" s="17" t="s">
        <v>89</v>
      </c>
      <c r="D2311" s="17" t="s">
        <v>90</v>
      </c>
      <c r="E2311" s="17">
        <v>0.13220000000000001</v>
      </c>
      <c r="F2311" s="18">
        <v>6.9439999999999997E-3</v>
      </c>
      <c r="G2311" s="71" t="s">
        <v>23</v>
      </c>
      <c r="H2311" s="23">
        <v>1100102770353</v>
      </c>
      <c r="I2311" s="17" t="s">
        <v>97</v>
      </c>
      <c r="J2311" s="17" t="s">
        <v>98</v>
      </c>
      <c r="K2311" s="17">
        <v>0.13220000000000001</v>
      </c>
      <c r="L2311" s="17">
        <v>6.9439999999999997E-3</v>
      </c>
      <c r="M2311" s="17">
        <v>1</v>
      </c>
      <c r="N2311" s="18">
        <v>1</v>
      </c>
      <c r="O2311" s="17">
        <v>1</v>
      </c>
      <c r="P2311" s="68" t="s">
        <v>5358</v>
      </c>
      <c r="Q2311" s="67" t="s">
        <v>103</v>
      </c>
      <c r="R2311" s="129" t="s">
        <v>110</v>
      </c>
    </row>
    <row r="2312" spans="1:18">
      <c r="A2312" s="71" t="s">
        <v>23</v>
      </c>
      <c r="B2312" s="23">
        <v>1100102770353</v>
      </c>
      <c r="C2312" s="17" t="s">
        <v>89</v>
      </c>
      <c r="D2312" s="17" t="s">
        <v>90</v>
      </c>
      <c r="E2312" s="17">
        <v>0.13220000000000001</v>
      </c>
      <c r="F2312" s="18">
        <v>6.9439999999999997E-3</v>
      </c>
      <c r="G2312" s="71" t="s">
        <v>2292</v>
      </c>
      <c r="H2312" s="23">
        <v>1100102773998</v>
      </c>
      <c r="I2312" s="17" t="s">
        <v>108</v>
      </c>
      <c r="J2312" s="17" t="s">
        <v>97</v>
      </c>
      <c r="K2312" s="17">
        <v>0.17299999999999999</v>
      </c>
      <c r="L2312" s="17">
        <v>6.6470000000000001E-2</v>
      </c>
      <c r="M2312" s="17">
        <v>0.72846999999999995</v>
      </c>
      <c r="N2312" s="18">
        <v>7.0455699999999996E-2</v>
      </c>
      <c r="O2312" s="17">
        <v>0</v>
      </c>
      <c r="P2312" s="68" t="s">
        <v>5358</v>
      </c>
      <c r="Q2312" s="67" t="s">
        <v>103</v>
      </c>
      <c r="R2312" s="129" t="s">
        <v>110</v>
      </c>
    </row>
    <row r="2313" spans="1:18">
      <c r="A2313" s="71" t="s">
        <v>23</v>
      </c>
      <c r="B2313" s="23">
        <v>1100102770353</v>
      </c>
      <c r="C2313" s="17" t="s">
        <v>89</v>
      </c>
      <c r="D2313" s="17" t="s">
        <v>90</v>
      </c>
      <c r="E2313" s="17">
        <v>0.13220000000000001</v>
      </c>
      <c r="F2313" s="18">
        <v>6.9439999999999997E-3</v>
      </c>
      <c r="G2313" s="71" t="s">
        <v>2293</v>
      </c>
      <c r="H2313" s="23">
        <v>1100102774844</v>
      </c>
      <c r="I2313" s="17" t="s">
        <v>107</v>
      </c>
      <c r="J2313" s="17" t="s">
        <v>108</v>
      </c>
      <c r="K2313" s="17">
        <v>0.13220000000000001</v>
      </c>
      <c r="L2313" s="17">
        <v>5.9519999999999998E-3</v>
      </c>
      <c r="M2313" s="17">
        <v>1</v>
      </c>
      <c r="N2313" s="18">
        <v>0.85628700000000002</v>
      </c>
      <c r="O2313" s="17">
        <v>1</v>
      </c>
      <c r="P2313" s="68" t="s">
        <v>5358</v>
      </c>
      <c r="Q2313" s="67" t="s">
        <v>103</v>
      </c>
      <c r="R2313" s="129" t="s">
        <v>110</v>
      </c>
    </row>
    <row r="2314" spans="1:18">
      <c r="A2314" s="71" t="s">
        <v>23</v>
      </c>
      <c r="B2314" s="23">
        <v>1100102770353</v>
      </c>
      <c r="C2314" s="17" t="s">
        <v>89</v>
      </c>
      <c r="D2314" s="17" t="s">
        <v>90</v>
      </c>
      <c r="E2314" s="17">
        <v>0.13220000000000001</v>
      </c>
      <c r="F2314" s="18">
        <v>6.9439999999999997E-3</v>
      </c>
      <c r="G2314" s="71" t="s">
        <v>2294</v>
      </c>
      <c r="H2314" s="23">
        <v>1100102777303</v>
      </c>
      <c r="I2314" s="17" t="s">
        <v>98</v>
      </c>
      <c r="J2314" s="17" t="s">
        <v>97</v>
      </c>
      <c r="K2314" s="17">
        <v>0.13220000000000001</v>
      </c>
      <c r="L2314" s="17">
        <v>3.9680000000000002E-3</v>
      </c>
      <c r="M2314" s="17">
        <v>1</v>
      </c>
      <c r="N2314" s="18">
        <v>0.56972100000000003</v>
      </c>
      <c r="O2314" s="17">
        <v>1</v>
      </c>
      <c r="P2314" s="68" t="s">
        <v>5358</v>
      </c>
      <c r="Q2314" s="67" t="s">
        <v>103</v>
      </c>
      <c r="R2314" s="129" t="s">
        <v>110</v>
      </c>
    </row>
    <row r="2315" spans="1:18">
      <c r="A2315" s="71" t="s">
        <v>23</v>
      </c>
      <c r="B2315" s="23">
        <v>1100102770353</v>
      </c>
      <c r="C2315" s="17" t="s">
        <v>89</v>
      </c>
      <c r="D2315" s="17" t="s">
        <v>90</v>
      </c>
      <c r="E2315" s="17">
        <v>0.13220000000000001</v>
      </c>
      <c r="F2315" s="18">
        <v>6.9439999999999997E-3</v>
      </c>
      <c r="G2315" s="71" t="s">
        <v>2295</v>
      </c>
      <c r="H2315" s="23">
        <v>1100102777473</v>
      </c>
      <c r="I2315" s="17" t="s">
        <v>107</v>
      </c>
      <c r="J2315" s="17" t="s">
        <v>108</v>
      </c>
      <c r="K2315" s="17">
        <v>0</v>
      </c>
      <c r="L2315" s="17">
        <v>3.9680000000000002E-3</v>
      </c>
      <c r="M2315" s="17">
        <v>0</v>
      </c>
      <c r="N2315" s="18">
        <v>0.56972100000000003</v>
      </c>
      <c r="O2315" s="17">
        <v>0</v>
      </c>
      <c r="P2315" s="68" t="s">
        <v>5358</v>
      </c>
      <c r="Q2315" s="67" t="s">
        <v>103</v>
      </c>
      <c r="R2315" s="129" t="s">
        <v>110</v>
      </c>
    </row>
    <row r="2316" spans="1:18">
      <c r="A2316" s="71" t="s">
        <v>23</v>
      </c>
      <c r="B2316" s="23">
        <v>1100102770353</v>
      </c>
      <c r="C2316" s="17" t="s">
        <v>89</v>
      </c>
      <c r="D2316" s="17" t="s">
        <v>90</v>
      </c>
      <c r="E2316" s="17">
        <v>0.13220000000000001</v>
      </c>
      <c r="F2316" s="18">
        <v>6.9439999999999997E-3</v>
      </c>
      <c r="G2316" s="71" t="s">
        <v>2296</v>
      </c>
      <c r="H2316" s="23">
        <v>1100102794754</v>
      </c>
      <c r="I2316" s="17" t="s">
        <v>107</v>
      </c>
      <c r="J2316" s="17" t="s">
        <v>108</v>
      </c>
      <c r="K2316" s="17">
        <v>0</v>
      </c>
      <c r="L2316" s="17">
        <v>3.9680000000000002E-3</v>
      </c>
      <c r="M2316" s="17">
        <v>0</v>
      </c>
      <c r="N2316" s="18">
        <v>0.56972100000000003</v>
      </c>
      <c r="O2316" s="17">
        <v>0</v>
      </c>
      <c r="P2316" s="68" t="s">
        <v>5358</v>
      </c>
      <c r="Q2316" s="67" t="s">
        <v>103</v>
      </c>
      <c r="R2316" s="129" t="s">
        <v>110</v>
      </c>
    </row>
    <row r="2317" spans="1:18">
      <c r="A2317" s="71" t="s">
        <v>23</v>
      </c>
      <c r="B2317" s="23">
        <v>1100102770353</v>
      </c>
      <c r="C2317" s="17" t="s">
        <v>89</v>
      </c>
      <c r="D2317" s="17" t="s">
        <v>90</v>
      </c>
      <c r="E2317" s="17">
        <v>0.13220000000000001</v>
      </c>
      <c r="F2317" s="18">
        <v>6.9439999999999997E-3</v>
      </c>
      <c r="G2317" s="71" t="s">
        <v>2297</v>
      </c>
      <c r="H2317" s="23">
        <v>1100102800278</v>
      </c>
      <c r="I2317" s="17" t="s">
        <v>108</v>
      </c>
      <c r="J2317" s="17" t="s">
        <v>97</v>
      </c>
      <c r="K2317" s="17">
        <v>8.9459999999999998E-2</v>
      </c>
      <c r="L2317" s="17">
        <v>1.9840000000000001E-3</v>
      </c>
      <c r="M2317" s="17">
        <v>0.58055699999999999</v>
      </c>
      <c r="N2317" s="18">
        <v>0.28429399999999999</v>
      </c>
      <c r="O2317" s="17">
        <v>0</v>
      </c>
      <c r="P2317" s="68" t="s">
        <v>5358</v>
      </c>
      <c r="Q2317" s="67" t="s">
        <v>103</v>
      </c>
      <c r="R2317" s="129" t="s">
        <v>110</v>
      </c>
    </row>
    <row r="2318" spans="1:18">
      <c r="A2318" s="71" t="s">
        <v>24</v>
      </c>
      <c r="B2318" s="23">
        <v>1200020577593</v>
      </c>
      <c r="C2318" s="17" t="s">
        <v>91</v>
      </c>
      <c r="D2318" s="17" t="s">
        <v>90</v>
      </c>
      <c r="E2318" s="17">
        <v>0.59540000000000004</v>
      </c>
      <c r="F2318" s="18">
        <v>0.60809999999999997</v>
      </c>
      <c r="G2318" s="71" t="s">
        <v>2298</v>
      </c>
      <c r="H2318" s="23">
        <v>1200020577286</v>
      </c>
      <c r="I2318" s="17" t="s">
        <v>98</v>
      </c>
      <c r="J2318" s="17" t="s">
        <v>107</v>
      </c>
      <c r="K2318" s="17">
        <v>0.31809999999999999</v>
      </c>
      <c r="L2318" s="17">
        <v>0.29270000000000002</v>
      </c>
      <c r="M2318" s="17">
        <v>0.68652800000000003</v>
      </c>
      <c r="N2318" s="18">
        <v>0.63495199999999996</v>
      </c>
      <c r="O2318" s="17">
        <v>0</v>
      </c>
      <c r="P2318" s="68" t="s">
        <v>139</v>
      </c>
      <c r="Q2318" s="67" t="s">
        <v>93</v>
      </c>
      <c r="R2318" s="129" t="s">
        <v>110</v>
      </c>
    </row>
    <row r="2319" spans="1:18">
      <c r="A2319" s="71" t="s">
        <v>24</v>
      </c>
      <c r="B2319" s="23">
        <v>1200020577593</v>
      </c>
      <c r="C2319" s="17" t="s">
        <v>91</v>
      </c>
      <c r="D2319" s="17" t="s">
        <v>90</v>
      </c>
      <c r="E2319" s="17">
        <v>0.59540000000000004</v>
      </c>
      <c r="F2319" s="18">
        <v>0.60809999999999997</v>
      </c>
      <c r="G2319" s="71" t="s">
        <v>2299</v>
      </c>
      <c r="H2319" s="23">
        <v>1200020577341</v>
      </c>
      <c r="I2319" s="17" t="s">
        <v>360</v>
      </c>
      <c r="J2319" s="17" t="s">
        <v>107</v>
      </c>
      <c r="K2319" s="17">
        <v>0.31509999999999999</v>
      </c>
      <c r="L2319" s="17">
        <v>0.36409999999999998</v>
      </c>
      <c r="M2319" s="17">
        <v>0.65577700000000005</v>
      </c>
      <c r="N2319" s="18">
        <v>0.82597200000000004</v>
      </c>
      <c r="O2319" s="17">
        <v>0</v>
      </c>
      <c r="P2319" s="68" t="s">
        <v>139</v>
      </c>
      <c r="Q2319" s="67" t="s">
        <v>93</v>
      </c>
      <c r="R2319" s="129" t="s">
        <v>110</v>
      </c>
    </row>
    <row r="2320" spans="1:18">
      <c r="A2320" s="71" t="s">
        <v>24</v>
      </c>
      <c r="B2320" s="23">
        <v>1200020577593</v>
      </c>
      <c r="C2320" s="17" t="s">
        <v>91</v>
      </c>
      <c r="D2320" s="17" t="s">
        <v>90</v>
      </c>
      <c r="E2320" s="17">
        <v>0.59540000000000004</v>
      </c>
      <c r="F2320" s="18">
        <v>0.60809999999999997</v>
      </c>
      <c r="G2320" s="71" t="s">
        <v>24</v>
      </c>
      <c r="H2320" s="23">
        <v>1200020577593</v>
      </c>
      <c r="I2320" s="17" t="s">
        <v>98</v>
      </c>
      <c r="J2320" s="17" t="s">
        <v>107</v>
      </c>
      <c r="K2320" s="17">
        <v>0.40460000000000002</v>
      </c>
      <c r="L2320" s="17">
        <v>0.39190000000000003</v>
      </c>
      <c r="M2320" s="17">
        <v>1</v>
      </c>
      <c r="N2320" s="18">
        <v>1</v>
      </c>
      <c r="O2320" s="17">
        <v>1</v>
      </c>
      <c r="P2320" s="68" t="s">
        <v>139</v>
      </c>
      <c r="Q2320" s="67" t="s">
        <v>93</v>
      </c>
      <c r="R2320" s="129" t="s">
        <v>110</v>
      </c>
    </row>
    <row r="2321" spans="1:18">
      <c r="A2321" s="71" t="s">
        <v>24</v>
      </c>
      <c r="B2321" s="23">
        <v>1200020577593</v>
      </c>
      <c r="C2321" s="17" t="s">
        <v>91</v>
      </c>
      <c r="D2321" s="17" t="s">
        <v>90</v>
      </c>
      <c r="E2321" s="17">
        <v>0.59540000000000004</v>
      </c>
      <c r="F2321" s="18">
        <v>0.60809999999999997</v>
      </c>
      <c r="G2321" s="71" t="s">
        <v>2300</v>
      </c>
      <c r="H2321" s="23">
        <v>1200020577805</v>
      </c>
      <c r="I2321" s="17" t="s">
        <v>98</v>
      </c>
      <c r="J2321" s="17" t="s">
        <v>97</v>
      </c>
      <c r="K2321" s="17">
        <v>0.41849999999999998</v>
      </c>
      <c r="L2321" s="17">
        <v>0.60709999999999997</v>
      </c>
      <c r="M2321" s="17">
        <v>0.43867200000000001</v>
      </c>
      <c r="N2321" s="18">
        <v>0.82908000000000004</v>
      </c>
      <c r="O2321" s="17">
        <v>0</v>
      </c>
      <c r="P2321" s="68" t="s">
        <v>139</v>
      </c>
      <c r="Q2321" s="67" t="s">
        <v>93</v>
      </c>
      <c r="R2321" s="129" t="s">
        <v>110</v>
      </c>
    </row>
    <row r="2322" spans="1:18">
      <c r="A2322" s="71" t="s">
        <v>24</v>
      </c>
      <c r="B2322" s="23">
        <v>1200020577593</v>
      </c>
      <c r="C2322" s="17" t="s">
        <v>91</v>
      </c>
      <c r="D2322" s="17" t="s">
        <v>90</v>
      </c>
      <c r="E2322" s="17">
        <v>0.59540000000000004</v>
      </c>
      <c r="F2322" s="18">
        <v>0.60809999999999997</v>
      </c>
      <c r="G2322" s="71" t="s">
        <v>2301</v>
      </c>
      <c r="H2322" s="23">
        <v>1200020583021</v>
      </c>
      <c r="I2322" s="17" t="s">
        <v>97</v>
      </c>
      <c r="J2322" s="17" t="s">
        <v>98</v>
      </c>
      <c r="K2322" s="17">
        <v>0.33300000000000002</v>
      </c>
      <c r="L2322" s="17">
        <v>0.26390000000000002</v>
      </c>
      <c r="M2322" s="17">
        <v>0.66294900000000001</v>
      </c>
      <c r="N2322" s="18">
        <v>0.45172899999999999</v>
      </c>
      <c r="O2322" s="17">
        <v>0</v>
      </c>
      <c r="P2322" s="68" t="s">
        <v>139</v>
      </c>
      <c r="Q2322" s="67" t="s">
        <v>93</v>
      </c>
      <c r="R2322" s="129" t="s">
        <v>110</v>
      </c>
    </row>
    <row r="2323" spans="1:18">
      <c r="A2323" s="71" t="s">
        <v>24</v>
      </c>
      <c r="B2323" s="23">
        <v>1200020577593</v>
      </c>
      <c r="C2323" s="17" t="s">
        <v>91</v>
      </c>
      <c r="D2323" s="17" t="s">
        <v>90</v>
      </c>
      <c r="E2323" s="17">
        <v>0.59540000000000004</v>
      </c>
      <c r="F2323" s="18">
        <v>0.60809999999999997</v>
      </c>
      <c r="G2323" s="71" t="s">
        <v>2302</v>
      </c>
      <c r="H2323" s="23">
        <v>1200020584767</v>
      </c>
      <c r="I2323" s="17" t="s">
        <v>98</v>
      </c>
      <c r="J2323" s="17" t="s">
        <v>108</v>
      </c>
      <c r="K2323" s="17">
        <v>0.40660000000000002</v>
      </c>
      <c r="L2323" s="17">
        <v>0.59230000000000005</v>
      </c>
      <c r="M2323" s="17">
        <v>0.421574</v>
      </c>
      <c r="N2323" s="18">
        <v>0.79012499999999997</v>
      </c>
      <c r="O2323" s="17">
        <v>0</v>
      </c>
      <c r="P2323" s="68" t="s">
        <v>139</v>
      </c>
      <c r="Q2323" s="67" t="s">
        <v>93</v>
      </c>
      <c r="R2323" s="129" t="s">
        <v>110</v>
      </c>
    </row>
    <row r="2324" spans="1:18">
      <c r="A2324" s="71" t="s">
        <v>24</v>
      </c>
      <c r="B2324" s="23">
        <v>1200020577593</v>
      </c>
      <c r="C2324" s="17" t="s">
        <v>91</v>
      </c>
      <c r="D2324" s="17" t="s">
        <v>90</v>
      </c>
      <c r="E2324" s="17">
        <v>0.59540000000000004</v>
      </c>
      <c r="F2324" s="18">
        <v>0.60809999999999997</v>
      </c>
      <c r="G2324" s="71" t="s">
        <v>2303</v>
      </c>
      <c r="H2324" s="23">
        <v>1200020585303</v>
      </c>
      <c r="I2324" s="17" t="s">
        <v>97</v>
      </c>
      <c r="J2324" s="17" t="s">
        <v>98</v>
      </c>
      <c r="K2324" s="17">
        <v>0.13320000000000001</v>
      </c>
      <c r="L2324" s="17">
        <v>0.34229999999999999</v>
      </c>
      <c r="M2324" s="17">
        <v>0.158468</v>
      </c>
      <c r="N2324" s="18">
        <v>0.703372</v>
      </c>
      <c r="O2324" s="17">
        <v>0</v>
      </c>
      <c r="P2324" s="68" t="s">
        <v>139</v>
      </c>
      <c r="Q2324" s="67" t="s">
        <v>93</v>
      </c>
      <c r="R2324" s="129" t="s">
        <v>110</v>
      </c>
    </row>
    <row r="2325" spans="1:18">
      <c r="A2325" s="71" t="s">
        <v>24</v>
      </c>
      <c r="B2325" s="23">
        <v>1200020577593</v>
      </c>
      <c r="C2325" s="17" t="s">
        <v>91</v>
      </c>
      <c r="D2325" s="17" t="s">
        <v>90</v>
      </c>
      <c r="E2325" s="17">
        <v>0.59540000000000004</v>
      </c>
      <c r="F2325" s="18">
        <v>0.60809999999999997</v>
      </c>
      <c r="G2325" s="71" t="s">
        <v>2304</v>
      </c>
      <c r="H2325" s="23">
        <v>1200020585416</v>
      </c>
      <c r="I2325" s="17" t="s">
        <v>97</v>
      </c>
      <c r="J2325" s="17" t="s">
        <v>98</v>
      </c>
      <c r="K2325" s="17">
        <v>0.41049999999999998</v>
      </c>
      <c r="L2325" s="17">
        <v>0.58830000000000005</v>
      </c>
      <c r="M2325" s="17">
        <v>0.40768900000000002</v>
      </c>
      <c r="N2325" s="18">
        <v>0.79096100000000003</v>
      </c>
      <c r="O2325" s="17">
        <v>0</v>
      </c>
      <c r="P2325" s="68" t="s">
        <v>139</v>
      </c>
      <c r="Q2325" s="67" t="s">
        <v>93</v>
      </c>
      <c r="R2325" s="129" t="s">
        <v>110</v>
      </c>
    </row>
    <row r="2326" spans="1:18">
      <c r="A2326" s="71" t="s">
        <v>24</v>
      </c>
      <c r="B2326" s="23">
        <v>1200020577593</v>
      </c>
      <c r="C2326" s="17" t="s">
        <v>91</v>
      </c>
      <c r="D2326" s="17" t="s">
        <v>90</v>
      </c>
      <c r="E2326" s="17">
        <v>0.59540000000000004</v>
      </c>
      <c r="F2326" s="18">
        <v>0.60809999999999997</v>
      </c>
      <c r="G2326" s="71" t="s">
        <v>2305</v>
      </c>
      <c r="H2326" s="23">
        <v>1200020586821</v>
      </c>
      <c r="I2326" s="17" t="s">
        <v>108</v>
      </c>
      <c r="J2326" s="17" t="s">
        <v>107</v>
      </c>
      <c r="K2326" s="17">
        <v>0.33100000000000002</v>
      </c>
      <c r="L2326" s="17">
        <v>0.46729999999999999</v>
      </c>
      <c r="M2326" s="17">
        <v>0.51213200000000003</v>
      </c>
      <c r="N2326" s="18">
        <v>0.52821600000000002</v>
      </c>
      <c r="O2326" s="17">
        <v>0</v>
      </c>
      <c r="P2326" s="68" t="s">
        <v>139</v>
      </c>
      <c r="Q2326" s="67" t="s">
        <v>93</v>
      </c>
      <c r="R2326" s="129" t="s">
        <v>110</v>
      </c>
    </row>
    <row r="2327" spans="1:18">
      <c r="A2327" s="71" t="s">
        <v>25</v>
      </c>
      <c r="B2327" s="23">
        <v>1200111884608</v>
      </c>
      <c r="C2327" s="17" t="s">
        <v>89</v>
      </c>
      <c r="D2327" s="17" t="s">
        <v>90</v>
      </c>
      <c r="E2327" s="17">
        <v>0.4642</v>
      </c>
      <c r="F2327" s="18">
        <v>2.9759999999999999E-3</v>
      </c>
      <c r="G2327" s="71" t="s">
        <v>2306</v>
      </c>
      <c r="H2327" s="23">
        <v>1200111299974</v>
      </c>
      <c r="I2327" s="17" t="s">
        <v>108</v>
      </c>
      <c r="J2327" s="17" t="s">
        <v>107</v>
      </c>
      <c r="K2327" s="17">
        <v>0.2903</v>
      </c>
      <c r="L2327" s="17">
        <v>4.96E-3</v>
      </c>
      <c r="M2327" s="17">
        <v>6.1450600000000001E-2</v>
      </c>
      <c r="N2327" s="18">
        <v>0.59880599999999995</v>
      </c>
      <c r="O2327" s="17">
        <v>0</v>
      </c>
      <c r="P2327" s="68" t="s">
        <v>3610</v>
      </c>
      <c r="Q2327" s="67" t="s">
        <v>93</v>
      </c>
      <c r="R2327" s="129" t="s">
        <v>110</v>
      </c>
    </row>
    <row r="2328" spans="1:18">
      <c r="A2328" s="71" t="s">
        <v>25</v>
      </c>
      <c r="B2328" s="23">
        <v>1200111884608</v>
      </c>
      <c r="C2328" s="17" t="s">
        <v>89</v>
      </c>
      <c r="D2328" s="17" t="s">
        <v>90</v>
      </c>
      <c r="E2328" s="17">
        <v>0.4642</v>
      </c>
      <c r="F2328" s="18">
        <v>2.9759999999999999E-3</v>
      </c>
      <c r="G2328" s="71" t="s">
        <v>2307</v>
      </c>
      <c r="H2328" s="23">
        <v>1200111299995</v>
      </c>
      <c r="I2328" s="17" t="s">
        <v>98</v>
      </c>
      <c r="J2328" s="17" t="s">
        <v>97</v>
      </c>
      <c r="K2328" s="17">
        <v>2.3859999999999999E-2</v>
      </c>
      <c r="L2328" s="17">
        <v>1.9840000000000001E-3</v>
      </c>
      <c r="M2328" s="17">
        <v>3.3989799999999999E-6</v>
      </c>
      <c r="N2328" s="18">
        <v>0.66600400000000004</v>
      </c>
      <c r="O2328" s="17">
        <v>0</v>
      </c>
      <c r="P2328" s="68" t="s">
        <v>3610</v>
      </c>
      <c r="Q2328" s="67" t="s">
        <v>93</v>
      </c>
      <c r="R2328" s="129" t="s">
        <v>110</v>
      </c>
    </row>
    <row r="2329" spans="1:18">
      <c r="A2329" s="71" t="s">
        <v>25</v>
      </c>
      <c r="B2329" s="23">
        <v>1200111884608</v>
      </c>
      <c r="C2329" s="17" t="s">
        <v>89</v>
      </c>
      <c r="D2329" s="17" t="s">
        <v>90</v>
      </c>
      <c r="E2329" s="17">
        <v>0.4642</v>
      </c>
      <c r="F2329" s="18">
        <v>2.9759999999999999E-3</v>
      </c>
      <c r="G2329" s="71" t="s">
        <v>2308</v>
      </c>
      <c r="H2329" s="23">
        <v>1200111426615</v>
      </c>
      <c r="I2329" s="17" t="s">
        <v>98</v>
      </c>
      <c r="J2329" s="17" t="s">
        <v>107</v>
      </c>
      <c r="K2329" s="17">
        <v>0.33100000000000002</v>
      </c>
      <c r="L2329" s="17">
        <v>1.9840000000000001E-3</v>
      </c>
      <c r="M2329" s="17">
        <v>0.30513800000000002</v>
      </c>
      <c r="N2329" s="18">
        <v>0.66600400000000004</v>
      </c>
      <c r="O2329" s="17">
        <v>0</v>
      </c>
      <c r="P2329" s="68" t="s">
        <v>5359</v>
      </c>
      <c r="Q2329" s="67" t="s">
        <v>103</v>
      </c>
      <c r="R2329" s="129" t="s">
        <v>110</v>
      </c>
    </row>
    <row r="2330" spans="1:18">
      <c r="A2330" s="71" t="s">
        <v>25</v>
      </c>
      <c r="B2330" s="23">
        <v>1200111884608</v>
      </c>
      <c r="C2330" s="17" t="s">
        <v>89</v>
      </c>
      <c r="D2330" s="17" t="s">
        <v>90</v>
      </c>
      <c r="E2330" s="17">
        <v>0.4642</v>
      </c>
      <c r="F2330" s="18">
        <v>2.9759999999999999E-3</v>
      </c>
      <c r="G2330" s="71" t="s">
        <v>2309</v>
      </c>
      <c r="H2330" s="23">
        <v>1200111495518</v>
      </c>
      <c r="I2330" s="17" t="s">
        <v>108</v>
      </c>
      <c r="J2330" s="17" t="s">
        <v>107</v>
      </c>
      <c r="K2330" s="17">
        <v>0.34389999999999998</v>
      </c>
      <c r="L2330" s="17">
        <v>1.9840000000000001E-3</v>
      </c>
      <c r="M2330" s="17">
        <v>0.32269399999999998</v>
      </c>
      <c r="N2330" s="18">
        <v>0.66600400000000004</v>
      </c>
      <c r="O2330" s="17">
        <v>0</v>
      </c>
      <c r="P2330" s="68" t="s">
        <v>3613</v>
      </c>
      <c r="Q2330" s="67" t="s">
        <v>93</v>
      </c>
      <c r="R2330" s="129" t="s">
        <v>110</v>
      </c>
    </row>
    <row r="2331" spans="1:18">
      <c r="A2331" s="71" t="s">
        <v>25</v>
      </c>
      <c r="B2331" s="23">
        <v>1200111884608</v>
      </c>
      <c r="C2331" s="17" t="s">
        <v>89</v>
      </c>
      <c r="D2331" s="17" t="s">
        <v>90</v>
      </c>
      <c r="E2331" s="17">
        <v>0.4642</v>
      </c>
      <c r="F2331" s="18">
        <v>2.9759999999999999E-3</v>
      </c>
      <c r="G2331" s="71" t="s">
        <v>2310</v>
      </c>
      <c r="H2331" s="23">
        <v>1200111504033</v>
      </c>
      <c r="I2331" s="17" t="s">
        <v>98</v>
      </c>
      <c r="J2331" s="17" t="s">
        <v>97</v>
      </c>
      <c r="K2331" s="17">
        <v>0.34589999999999999</v>
      </c>
      <c r="L2331" s="17">
        <v>1.9840000000000001E-3</v>
      </c>
      <c r="M2331" s="17">
        <v>0.32692900000000003</v>
      </c>
      <c r="N2331" s="18">
        <v>0.66600400000000004</v>
      </c>
      <c r="O2331" s="17">
        <v>0</v>
      </c>
      <c r="P2331" s="68" t="s">
        <v>3613</v>
      </c>
      <c r="Q2331" s="67" t="s">
        <v>93</v>
      </c>
      <c r="R2331" s="129" t="s">
        <v>110</v>
      </c>
    </row>
    <row r="2332" spans="1:18">
      <c r="A2332" s="71" t="s">
        <v>25</v>
      </c>
      <c r="B2332" s="23">
        <v>1200111884608</v>
      </c>
      <c r="C2332" s="17" t="s">
        <v>89</v>
      </c>
      <c r="D2332" s="17" t="s">
        <v>90</v>
      </c>
      <c r="E2332" s="17">
        <v>0.4642</v>
      </c>
      <c r="F2332" s="18">
        <v>2.9759999999999999E-3</v>
      </c>
      <c r="G2332" s="71" t="s">
        <v>2311</v>
      </c>
      <c r="H2332" s="23">
        <v>1200111546165</v>
      </c>
      <c r="I2332" s="17" t="s">
        <v>98</v>
      </c>
      <c r="J2332" s="17" t="s">
        <v>97</v>
      </c>
      <c r="K2332" s="17">
        <v>0.42449999999999999</v>
      </c>
      <c r="L2332" s="17">
        <v>1.9840000000000001E-3</v>
      </c>
      <c r="M2332" s="17">
        <v>0.249165</v>
      </c>
      <c r="N2332" s="18">
        <v>0.66600400000000004</v>
      </c>
      <c r="O2332" s="17">
        <v>0</v>
      </c>
      <c r="P2332" s="68" t="s">
        <v>3613</v>
      </c>
      <c r="Q2332" s="67" t="s">
        <v>93</v>
      </c>
      <c r="R2332" s="129" t="s">
        <v>110</v>
      </c>
    </row>
    <row r="2333" spans="1:18">
      <c r="A2333" s="71" t="s">
        <v>25</v>
      </c>
      <c r="B2333" s="23">
        <v>1200111884608</v>
      </c>
      <c r="C2333" s="17" t="s">
        <v>89</v>
      </c>
      <c r="D2333" s="17" t="s">
        <v>90</v>
      </c>
      <c r="E2333" s="17">
        <v>0.4642</v>
      </c>
      <c r="F2333" s="18">
        <v>2.9759999999999999E-3</v>
      </c>
      <c r="G2333" s="71" t="s">
        <v>2312</v>
      </c>
      <c r="H2333" s="23">
        <v>1200111600134</v>
      </c>
      <c r="I2333" s="17" t="s">
        <v>97</v>
      </c>
      <c r="J2333" s="17" t="s">
        <v>108</v>
      </c>
      <c r="K2333" s="17">
        <v>0.34889999999999999</v>
      </c>
      <c r="L2333" s="17">
        <v>1.9840000000000001E-3</v>
      </c>
      <c r="M2333" s="17">
        <v>0.33818199999999998</v>
      </c>
      <c r="N2333" s="18">
        <v>0.66600400000000004</v>
      </c>
      <c r="O2333" s="17">
        <v>0</v>
      </c>
      <c r="P2333" s="68" t="s">
        <v>3613</v>
      </c>
      <c r="Q2333" s="67" t="s">
        <v>93</v>
      </c>
      <c r="R2333" s="129" t="s">
        <v>110</v>
      </c>
    </row>
    <row r="2334" spans="1:18">
      <c r="A2334" s="71" t="s">
        <v>25</v>
      </c>
      <c r="B2334" s="23">
        <v>1200111884608</v>
      </c>
      <c r="C2334" s="17" t="s">
        <v>89</v>
      </c>
      <c r="D2334" s="17" t="s">
        <v>90</v>
      </c>
      <c r="E2334" s="17">
        <v>0.4642</v>
      </c>
      <c r="F2334" s="18">
        <v>2.9759999999999999E-3</v>
      </c>
      <c r="G2334" s="71" t="s">
        <v>2313</v>
      </c>
      <c r="H2334" s="23">
        <v>1200111708458</v>
      </c>
      <c r="I2334" s="17" t="s">
        <v>98</v>
      </c>
      <c r="J2334" s="17" t="s">
        <v>107</v>
      </c>
      <c r="K2334" s="17">
        <v>0.43140000000000001</v>
      </c>
      <c r="L2334" s="17">
        <v>1.9840000000000001E-3</v>
      </c>
      <c r="M2334" s="17">
        <v>0.58178700000000005</v>
      </c>
      <c r="N2334" s="18">
        <v>0.66600400000000004</v>
      </c>
      <c r="O2334" s="17">
        <v>0</v>
      </c>
      <c r="P2334" s="68" t="s">
        <v>3613</v>
      </c>
      <c r="Q2334" s="67" t="s">
        <v>93</v>
      </c>
      <c r="R2334" s="129" t="s">
        <v>110</v>
      </c>
    </row>
    <row r="2335" spans="1:18">
      <c r="A2335" s="71" t="s">
        <v>25</v>
      </c>
      <c r="B2335" s="23">
        <v>1200111884608</v>
      </c>
      <c r="C2335" s="17" t="s">
        <v>89</v>
      </c>
      <c r="D2335" s="17" t="s">
        <v>90</v>
      </c>
      <c r="E2335" s="17">
        <v>0.4642</v>
      </c>
      <c r="F2335" s="18">
        <v>2.9759999999999999E-3</v>
      </c>
      <c r="G2335" s="71" t="s">
        <v>2314</v>
      </c>
      <c r="H2335" s="23">
        <v>1200111715197</v>
      </c>
      <c r="I2335" s="17" t="s">
        <v>97</v>
      </c>
      <c r="J2335" s="17" t="s">
        <v>98</v>
      </c>
      <c r="K2335" s="17">
        <v>0.37569999999999998</v>
      </c>
      <c r="L2335" s="17">
        <v>1.9840000000000001E-3</v>
      </c>
      <c r="M2335" s="17">
        <v>0.46968599999999999</v>
      </c>
      <c r="N2335" s="18">
        <v>0.66600400000000004</v>
      </c>
      <c r="O2335" s="17">
        <v>0</v>
      </c>
      <c r="P2335" s="68" t="s">
        <v>3613</v>
      </c>
      <c r="Q2335" s="67" t="s">
        <v>93</v>
      </c>
      <c r="R2335" s="129" t="s">
        <v>110</v>
      </c>
    </row>
    <row r="2336" spans="1:18">
      <c r="A2336" s="71" t="s">
        <v>25</v>
      </c>
      <c r="B2336" s="23">
        <v>1200111884608</v>
      </c>
      <c r="C2336" s="17" t="s">
        <v>89</v>
      </c>
      <c r="D2336" s="17" t="s">
        <v>90</v>
      </c>
      <c r="E2336" s="17">
        <v>0.4642</v>
      </c>
      <c r="F2336" s="18">
        <v>2.9759999999999999E-3</v>
      </c>
      <c r="G2336" s="71" t="s">
        <v>2315</v>
      </c>
      <c r="H2336" s="23">
        <v>1200111720125</v>
      </c>
      <c r="I2336" s="17" t="s">
        <v>98</v>
      </c>
      <c r="J2336" s="17" t="s">
        <v>342</v>
      </c>
      <c r="K2336" s="17">
        <v>0.45829999999999999</v>
      </c>
      <c r="L2336" s="17">
        <v>0.125</v>
      </c>
      <c r="M2336" s="17">
        <v>0.53589600000000004</v>
      </c>
      <c r="N2336" s="18">
        <v>8.0075800000000003E-3</v>
      </c>
      <c r="O2336" s="17">
        <v>0</v>
      </c>
      <c r="P2336" s="68" t="s">
        <v>3613</v>
      </c>
      <c r="Q2336" s="67" t="s">
        <v>93</v>
      </c>
      <c r="R2336" s="129" t="s">
        <v>110</v>
      </c>
    </row>
    <row r="2337" spans="1:18">
      <c r="A2337" s="71" t="s">
        <v>25</v>
      </c>
      <c r="B2337" s="23">
        <v>1200111884608</v>
      </c>
      <c r="C2337" s="17" t="s">
        <v>89</v>
      </c>
      <c r="D2337" s="17" t="s">
        <v>90</v>
      </c>
      <c r="E2337" s="17">
        <v>0.4642</v>
      </c>
      <c r="F2337" s="18">
        <v>2.9759999999999999E-3</v>
      </c>
      <c r="G2337" s="71" t="s">
        <v>2316</v>
      </c>
      <c r="H2337" s="23">
        <v>1200111826477</v>
      </c>
      <c r="I2337" s="17" t="s">
        <v>107</v>
      </c>
      <c r="J2337" s="17" t="s">
        <v>2317</v>
      </c>
      <c r="K2337" s="17">
        <v>0.47320000000000001</v>
      </c>
      <c r="L2337" s="17">
        <v>9.9209999999999993E-3</v>
      </c>
      <c r="M2337" s="17">
        <v>0.91059699999999999</v>
      </c>
      <c r="N2337" s="18">
        <v>0.29791000000000001</v>
      </c>
      <c r="O2337" s="17">
        <v>1</v>
      </c>
      <c r="P2337" s="68" t="s">
        <v>5360</v>
      </c>
      <c r="Q2337" s="67" t="s">
        <v>103</v>
      </c>
      <c r="R2337" s="129" t="s">
        <v>110</v>
      </c>
    </row>
    <row r="2338" spans="1:18">
      <c r="A2338" s="71" t="s">
        <v>25</v>
      </c>
      <c r="B2338" s="23">
        <v>1200111884608</v>
      </c>
      <c r="C2338" s="17" t="s">
        <v>89</v>
      </c>
      <c r="D2338" s="17" t="s">
        <v>90</v>
      </c>
      <c r="E2338" s="17">
        <v>0.4642</v>
      </c>
      <c r="F2338" s="18">
        <v>2.9759999999999999E-3</v>
      </c>
      <c r="G2338" s="71" t="s">
        <v>2318</v>
      </c>
      <c r="H2338" s="23">
        <v>1200111833788</v>
      </c>
      <c r="I2338" s="17" t="s">
        <v>108</v>
      </c>
      <c r="J2338" s="17" t="s">
        <v>107</v>
      </c>
      <c r="K2338" s="17">
        <v>0.47020000000000001</v>
      </c>
      <c r="L2338" s="17">
        <v>2.9759999999999999E-3</v>
      </c>
      <c r="M2338" s="17">
        <v>0.88391900000000001</v>
      </c>
      <c r="N2338" s="18">
        <v>1</v>
      </c>
      <c r="O2338" s="17">
        <v>1</v>
      </c>
      <c r="P2338" s="68" t="s">
        <v>5360</v>
      </c>
      <c r="Q2338" s="67" t="s">
        <v>103</v>
      </c>
      <c r="R2338" s="129" t="s">
        <v>110</v>
      </c>
    </row>
    <row r="2339" spans="1:18">
      <c r="A2339" s="71" t="s">
        <v>4907</v>
      </c>
      <c r="B2339" s="23">
        <v>1200111884608</v>
      </c>
      <c r="C2339" s="17" t="s">
        <v>89</v>
      </c>
      <c r="D2339" s="17" t="s">
        <v>90</v>
      </c>
      <c r="E2339" s="17">
        <v>0.4642</v>
      </c>
      <c r="F2339" s="18">
        <v>2.9759999999999999E-3</v>
      </c>
      <c r="G2339" s="71" t="s">
        <v>2319</v>
      </c>
      <c r="H2339" s="23">
        <v>1200111865049</v>
      </c>
      <c r="I2339" s="17" t="s">
        <v>98</v>
      </c>
      <c r="J2339" s="17" t="s">
        <v>108</v>
      </c>
      <c r="K2339" s="17">
        <v>0.4652</v>
      </c>
      <c r="L2339" s="17">
        <v>2.9759999999999999E-3</v>
      </c>
      <c r="M2339" s="17">
        <v>0.99601200000000001</v>
      </c>
      <c r="N2339" s="18">
        <v>1</v>
      </c>
      <c r="O2339" s="17">
        <v>1</v>
      </c>
      <c r="P2339" s="68" t="s">
        <v>140</v>
      </c>
      <c r="Q2339" s="67" t="s">
        <v>93</v>
      </c>
      <c r="R2339" s="129" t="s">
        <v>110</v>
      </c>
    </row>
    <row r="2340" spans="1:18">
      <c r="A2340" s="71" t="s">
        <v>25</v>
      </c>
      <c r="B2340" s="23">
        <v>1200111884608</v>
      </c>
      <c r="C2340" s="17" t="s">
        <v>89</v>
      </c>
      <c r="D2340" s="17" t="s">
        <v>90</v>
      </c>
      <c r="E2340" s="17">
        <v>0.4642</v>
      </c>
      <c r="F2340" s="18">
        <v>2.9759999999999999E-3</v>
      </c>
      <c r="G2340" s="71" t="s">
        <v>25</v>
      </c>
      <c r="H2340" s="23">
        <v>1200111884608</v>
      </c>
      <c r="I2340" s="17" t="s">
        <v>97</v>
      </c>
      <c r="J2340" s="17" t="s">
        <v>98</v>
      </c>
      <c r="K2340" s="17">
        <v>0.4642</v>
      </c>
      <c r="L2340" s="17">
        <v>2.9759999999999999E-3</v>
      </c>
      <c r="M2340" s="17">
        <v>1</v>
      </c>
      <c r="N2340" s="18">
        <v>1</v>
      </c>
      <c r="O2340" s="17">
        <v>1</v>
      </c>
      <c r="P2340" s="130" t="s">
        <v>140</v>
      </c>
      <c r="Q2340" s="131" t="s">
        <v>106</v>
      </c>
      <c r="R2340" s="132" t="s">
        <v>5356</v>
      </c>
    </row>
    <row r="2341" spans="1:18">
      <c r="A2341" s="71" t="s">
        <v>25</v>
      </c>
      <c r="B2341" s="23">
        <v>1200111884608</v>
      </c>
      <c r="C2341" s="17" t="s">
        <v>89</v>
      </c>
      <c r="D2341" s="17" t="s">
        <v>90</v>
      </c>
      <c r="E2341" s="17">
        <v>0.4642</v>
      </c>
      <c r="F2341" s="18">
        <v>2.9759999999999999E-3</v>
      </c>
      <c r="G2341" s="71" t="s">
        <v>2320</v>
      </c>
      <c r="H2341" s="23">
        <v>1200111904371</v>
      </c>
      <c r="I2341" s="17" t="s">
        <v>97</v>
      </c>
      <c r="J2341" s="17" t="s">
        <v>107</v>
      </c>
      <c r="K2341" s="17">
        <v>0.47710000000000002</v>
      </c>
      <c r="L2341" s="17">
        <v>2.9759999999999999E-3</v>
      </c>
      <c r="M2341" s="17">
        <v>0.94945100000000004</v>
      </c>
      <c r="N2341" s="18">
        <v>1</v>
      </c>
      <c r="O2341" s="17">
        <v>1</v>
      </c>
      <c r="P2341" s="68" t="s">
        <v>3615</v>
      </c>
      <c r="Q2341" s="67" t="s">
        <v>93</v>
      </c>
      <c r="R2341" s="129" t="s">
        <v>110</v>
      </c>
    </row>
    <row r="2342" spans="1:18">
      <c r="A2342" s="71" t="s">
        <v>25</v>
      </c>
      <c r="B2342" s="23">
        <v>1200111884608</v>
      </c>
      <c r="C2342" s="17" t="s">
        <v>89</v>
      </c>
      <c r="D2342" s="17" t="s">
        <v>90</v>
      </c>
      <c r="E2342" s="17">
        <v>0.4642</v>
      </c>
      <c r="F2342" s="18">
        <v>2.9759999999999999E-3</v>
      </c>
      <c r="G2342" s="71" t="s">
        <v>2321</v>
      </c>
      <c r="H2342" s="23">
        <v>1200111907431</v>
      </c>
      <c r="I2342" s="17" t="s">
        <v>107</v>
      </c>
      <c r="J2342" s="17" t="s">
        <v>390</v>
      </c>
      <c r="K2342" s="17">
        <v>0.47710000000000002</v>
      </c>
      <c r="L2342" s="17">
        <v>2.9759999999999999E-3</v>
      </c>
      <c r="M2342" s="17">
        <v>0.94945100000000004</v>
      </c>
      <c r="N2342" s="18">
        <v>1</v>
      </c>
      <c r="O2342" s="17">
        <v>1</v>
      </c>
      <c r="P2342" s="68" t="s">
        <v>3615</v>
      </c>
      <c r="Q2342" s="67" t="s">
        <v>93</v>
      </c>
      <c r="R2342" s="129" t="s">
        <v>110</v>
      </c>
    </row>
    <row r="2343" spans="1:18">
      <c r="A2343" s="71" t="s">
        <v>25</v>
      </c>
      <c r="B2343" s="23">
        <v>1200111884608</v>
      </c>
      <c r="C2343" s="17" t="s">
        <v>89</v>
      </c>
      <c r="D2343" s="17" t="s">
        <v>90</v>
      </c>
      <c r="E2343" s="17">
        <v>0.4642</v>
      </c>
      <c r="F2343" s="18">
        <v>2.9759999999999999E-3</v>
      </c>
      <c r="G2343" s="71" t="s">
        <v>2322</v>
      </c>
      <c r="H2343" s="23">
        <v>1200111910219</v>
      </c>
      <c r="I2343" s="17" t="s">
        <v>107</v>
      </c>
      <c r="J2343" s="17" t="s">
        <v>108</v>
      </c>
      <c r="K2343" s="17">
        <v>0.47710000000000002</v>
      </c>
      <c r="L2343" s="17">
        <v>2.9759999999999999E-3</v>
      </c>
      <c r="M2343" s="17">
        <v>0.94945100000000004</v>
      </c>
      <c r="N2343" s="18">
        <v>1</v>
      </c>
      <c r="O2343" s="17">
        <v>1</v>
      </c>
      <c r="P2343" s="68" t="s">
        <v>3615</v>
      </c>
      <c r="Q2343" s="67" t="s">
        <v>93</v>
      </c>
      <c r="R2343" s="129" t="s">
        <v>110</v>
      </c>
    </row>
    <row r="2344" spans="1:18">
      <c r="A2344" s="71" t="s">
        <v>25</v>
      </c>
      <c r="B2344" s="23">
        <v>1200111884608</v>
      </c>
      <c r="C2344" s="17" t="s">
        <v>89</v>
      </c>
      <c r="D2344" s="17" t="s">
        <v>90</v>
      </c>
      <c r="E2344" s="17">
        <v>0.4642</v>
      </c>
      <c r="F2344" s="18">
        <v>2.9759999999999999E-3</v>
      </c>
      <c r="G2344" s="71" t="s">
        <v>2323</v>
      </c>
      <c r="H2344" s="23">
        <v>1200111932800</v>
      </c>
      <c r="I2344" s="17" t="s">
        <v>98</v>
      </c>
      <c r="J2344" s="17" t="s">
        <v>97</v>
      </c>
      <c r="K2344" s="17">
        <v>0.4642</v>
      </c>
      <c r="L2344" s="17">
        <v>2.9759999999999999E-3</v>
      </c>
      <c r="M2344" s="17">
        <v>0.97616400000000003</v>
      </c>
      <c r="N2344" s="18">
        <v>1</v>
      </c>
      <c r="O2344" s="17">
        <v>1</v>
      </c>
      <c r="P2344" s="68" t="s">
        <v>3615</v>
      </c>
      <c r="Q2344" s="67" t="s">
        <v>93</v>
      </c>
      <c r="R2344" s="129" t="s">
        <v>110</v>
      </c>
    </row>
    <row r="2345" spans="1:18">
      <c r="A2345" s="71" t="s">
        <v>25</v>
      </c>
      <c r="B2345" s="23">
        <v>1200111884608</v>
      </c>
      <c r="C2345" s="17" t="s">
        <v>89</v>
      </c>
      <c r="D2345" s="17" t="s">
        <v>90</v>
      </c>
      <c r="E2345" s="17">
        <v>0.4642</v>
      </c>
      <c r="F2345" s="18">
        <v>2.9759999999999999E-3</v>
      </c>
      <c r="G2345" s="71" t="s">
        <v>2324</v>
      </c>
      <c r="H2345" s="23">
        <v>1200111973358</v>
      </c>
      <c r="I2345" s="17" t="s">
        <v>107</v>
      </c>
      <c r="J2345" s="17" t="s">
        <v>108</v>
      </c>
      <c r="K2345" s="17">
        <v>0.4662</v>
      </c>
      <c r="L2345" s="17">
        <v>3.9680000000000002E-3</v>
      </c>
      <c r="M2345" s="17">
        <v>0.96045999999999998</v>
      </c>
      <c r="N2345" s="18">
        <v>0.74925399999999998</v>
      </c>
      <c r="O2345" s="17">
        <v>1</v>
      </c>
      <c r="P2345" s="68" t="s">
        <v>3615</v>
      </c>
      <c r="Q2345" s="67" t="s">
        <v>93</v>
      </c>
      <c r="R2345" s="129" t="s">
        <v>110</v>
      </c>
    </row>
    <row r="2346" spans="1:18">
      <c r="A2346" s="71" t="s">
        <v>25</v>
      </c>
      <c r="B2346" s="23">
        <v>1200111884608</v>
      </c>
      <c r="C2346" s="17" t="s">
        <v>89</v>
      </c>
      <c r="D2346" s="17" t="s">
        <v>90</v>
      </c>
      <c r="E2346" s="17">
        <v>0.4642</v>
      </c>
      <c r="F2346" s="18">
        <v>2.9759999999999999E-3</v>
      </c>
      <c r="G2346" s="71" t="s">
        <v>2325</v>
      </c>
      <c r="H2346" s="23">
        <v>1200112007756</v>
      </c>
      <c r="I2346" s="17" t="s">
        <v>98</v>
      </c>
      <c r="J2346" s="17" t="s">
        <v>97</v>
      </c>
      <c r="K2346" s="17">
        <v>0.4662</v>
      </c>
      <c r="L2346" s="17">
        <v>2.9759999999999999E-3</v>
      </c>
      <c r="M2346" s="17">
        <v>0.94486099999999995</v>
      </c>
      <c r="N2346" s="18">
        <v>1</v>
      </c>
      <c r="O2346" s="17">
        <v>1</v>
      </c>
      <c r="P2346" s="68" t="s">
        <v>3615</v>
      </c>
      <c r="Q2346" s="67" t="s">
        <v>93</v>
      </c>
      <c r="R2346" s="129" t="s">
        <v>110</v>
      </c>
    </row>
    <row r="2347" spans="1:18">
      <c r="A2347" s="71" t="s">
        <v>25</v>
      </c>
      <c r="B2347" s="23">
        <v>1200111884608</v>
      </c>
      <c r="C2347" s="17" t="s">
        <v>89</v>
      </c>
      <c r="D2347" s="17" t="s">
        <v>90</v>
      </c>
      <c r="E2347" s="17">
        <v>0.4642</v>
      </c>
      <c r="F2347" s="18">
        <v>2.9759999999999999E-3</v>
      </c>
      <c r="G2347" s="71" t="s">
        <v>2326</v>
      </c>
      <c r="H2347" s="23">
        <v>1200112059557</v>
      </c>
      <c r="I2347" s="17" t="s">
        <v>97</v>
      </c>
      <c r="J2347" s="17" t="s">
        <v>98</v>
      </c>
      <c r="K2347" s="17">
        <v>0.43940000000000001</v>
      </c>
      <c r="L2347" s="17">
        <v>2.9759999999999999E-3</v>
      </c>
      <c r="M2347" s="17">
        <v>0.88929999999999998</v>
      </c>
      <c r="N2347" s="18">
        <v>1</v>
      </c>
      <c r="O2347" s="17">
        <v>1</v>
      </c>
      <c r="P2347" s="68" t="s">
        <v>5361</v>
      </c>
      <c r="Q2347" s="67" t="s">
        <v>103</v>
      </c>
      <c r="R2347" s="129" t="s">
        <v>110</v>
      </c>
    </row>
    <row r="2348" spans="1:18">
      <c r="A2348" s="71" t="s">
        <v>25</v>
      </c>
      <c r="B2348" s="23">
        <v>1200111884608</v>
      </c>
      <c r="C2348" s="17" t="s">
        <v>89</v>
      </c>
      <c r="D2348" s="17" t="s">
        <v>90</v>
      </c>
      <c r="E2348" s="17">
        <v>0.4642</v>
      </c>
      <c r="F2348" s="18">
        <v>2.9759999999999999E-3</v>
      </c>
      <c r="G2348" s="71" t="s">
        <v>2327</v>
      </c>
      <c r="H2348" s="23">
        <v>1200112072424</v>
      </c>
      <c r="I2348" s="17" t="s">
        <v>108</v>
      </c>
      <c r="J2348" s="17" t="s">
        <v>107</v>
      </c>
      <c r="K2348" s="17">
        <v>0.41949999999999998</v>
      </c>
      <c r="L2348" s="17">
        <v>2.9759999999999999E-3</v>
      </c>
      <c r="M2348" s="17">
        <v>0.812025</v>
      </c>
      <c r="N2348" s="18">
        <v>1</v>
      </c>
      <c r="O2348" s="17">
        <v>1</v>
      </c>
      <c r="P2348" s="68" t="s">
        <v>5361</v>
      </c>
      <c r="Q2348" s="67" t="s">
        <v>103</v>
      </c>
      <c r="R2348" s="129" t="s">
        <v>110</v>
      </c>
    </row>
    <row r="2349" spans="1:18">
      <c r="A2349" s="71" t="s">
        <v>25</v>
      </c>
      <c r="B2349" s="23">
        <v>1200111884608</v>
      </c>
      <c r="C2349" s="17" t="s">
        <v>89</v>
      </c>
      <c r="D2349" s="17" t="s">
        <v>90</v>
      </c>
      <c r="E2349" s="17">
        <v>0.4642</v>
      </c>
      <c r="F2349" s="18">
        <v>2.9759999999999999E-3</v>
      </c>
      <c r="G2349" s="71" t="s">
        <v>2328</v>
      </c>
      <c r="H2349" s="23">
        <v>1200112083162</v>
      </c>
      <c r="I2349" s="17" t="s">
        <v>97</v>
      </c>
      <c r="J2349" s="17" t="s">
        <v>98</v>
      </c>
      <c r="K2349" s="17">
        <v>0.41949999999999998</v>
      </c>
      <c r="L2349" s="17">
        <v>2.9759999999999999E-3</v>
      </c>
      <c r="M2349" s="17">
        <v>0.80476199999999998</v>
      </c>
      <c r="N2349" s="18">
        <v>1</v>
      </c>
      <c r="O2349" s="17">
        <v>1</v>
      </c>
      <c r="P2349" s="68" t="s">
        <v>3616</v>
      </c>
      <c r="Q2349" s="67" t="s">
        <v>93</v>
      </c>
      <c r="R2349" s="129" t="s">
        <v>110</v>
      </c>
    </row>
    <row r="2350" spans="1:18">
      <c r="A2350" s="71" t="s">
        <v>25</v>
      </c>
      <c r="B2350" s="23">
        <v>1200111884608</v>
      </c>
      <c r="C2350" s="17" t="s">
        <v>89</v>
      </c>
      <c r="D2350" s="17" t="s">
        <v>90</v>
      </c>
      <c r="E2350" s="17">
        <v>0.4642</v>
      </c>
      <c r="F2350" s="18">
        <v>2.9759999999999999E-3</v>
      </c>
      <c r="G2350" s="71" t="s">
        <v>2329</v>
      </c>
      <c r="H2350" s="23">
        <v>1200112151742</v>
      </c>
      <c r="I2350" s="17" t="s">
        <v>98</v>
      </c>
      <c r="J2350" s="17" t="s">
        <v>107</v>
      </c>
      <c r="K2350" s="17">
        <v>0.43640000000000001</v>
      </c>
      <c r="L2350" s="17">
        <v>5.6550000000000003E-2</v>
      </c>
      <c r="M2350" s="17">
        <v>0.693527</v>
      </c>
      <c r="N2350" s="18">
        <v>4.9803600000000003E-2</v>
      </c>
      <c r="O2350" s="17">
        <v>0</v>
      </c>
      <c r="P2350" s="68" t="s">
        <v>3617</v>
      </c>
      <c r="Q2350" s="67" t="s">
        <v>93</v>
      </c>
      <c r="R2350" s="129" t="s">
        <v>110</v>
      </c>
    </row>
    <row r="2351" spans="1:18">
      <c r="A2351" s="71" t="s">
        <v>25</v>
      </c>
      <c r="B2351" s="23">
        <v>1200111884608</v>
      </c>
      <c r="C2351" s="17" t="s">
        <v>89</v>
      </c>
      <c r="D2351" s="17" t="s">
        <v>90</v>
      </c>
      <c r="E2351" s="17">
        <v>0.4642</v>
      </c>
      <c r="F2351" s="18">
        <v>2.9759999999999999E-3</v>
      </c>
      <c r="G2351" s="71" t="s">
        <v>2330</v>
      </c>
      <c r="H2351" s="23">
        <v>1200112179471</v>
      </c>
      <c r="I2351" s="17" t="s">
        <v>97</v>
      </c>
      <c r="J2351" s="17" t="s">
        <v>98</v>
      </c>
      <c r="K2351" s="17">
        <v>0.32600000000000001</v>
      </c>
      <c r="L2351" s="17">
        <v>9.921000000000001E-4</v>
      </c>
      <c r="M2351" s="17">
        <v>0.508683</v>
      </c>
      <c r="N2351" s="18">
        <v>0.33267099999999999</v>
      </c>
      <c r="O2351" s="17">
        <v>0</v>
      </c>
      <c r="P2351" s="68" t="s">
        <v>3617</v>
      </c>
      <c r="Q2351" s="67" t="s">
        <v>93</v>
      </c>
      <c r="R2351" s="129" t="s">
        <v>110</v>
      </c>
    </row>
    <row r="2352" spans="1:18">
      <c r="A2352" s="71" t="s">
        <v>25</v>
      </c>
      <c r="B2352" s="23">
        <v>1200111884608</v>
      </c>
      <c r="C2352" s="17" t="s">
        <v>89</v>
      </c>
      <c r="D2352" s="17" t="s">
        <v>90</v>
      </c>
      <c r="E2352" s="17">
        <v>0.4642</v>
      </c>
      <c r="F2352" s="18">
        <v>2.9759999999999999E-3</v>
      </c>
      <c r="G2352" s="71" t="s">
        <v>2331</v>
      </c>
      <c r="H2352" s="23">
        <v>1200112200150</v>
      </c>
      <c r="I2352" s="17" t="s">
        <v>97</v>
      </c>
      <c r="J2352" s="17" t="s">
        <v>98</v>
      </c>
      <c r="K2352" s="17">
        <v>0.41449999999999998</v>
      </c>
      <c r="L2352" s="17">
        <v>2.9759999999999999E-3</v>
      </c>
      <c r="M2352" s="17">
        <v>0.75262700000000005</v>
      </c>
      <c r="N2352" s="18">
        <v>1</v>
      </c>
      <c r="O2352" s="17">
        <v>0</v>
      </c>
      <c r="P2352" s="68" t="s">
        <v>5362</v>
      </c>
      <c r="Q2352" s="67" t="s">
        <v>103</v>
      </c>
      <c r="R2352" s="129" t="s">
        <v>110</v>
      </c>
    </row>
    <row r="2353" spans="1:18">
      <c r="A2353" s="71" t="s">
        <v>25</v>
      </c>
      <c r="B2353" s="23">
        <v>1200111884608</v>
      </c>
      <c r="C2353" s="17" t="s">
        <v>89</v>
      </c>
      <c r="D2353" s="17" t="s">
        <v>90</v>
      </c>
      <c r="E2353" s="17">
        <v>0.4642</v>
      </c>
      <c r="F2353" s="18">
        <v>2.9759999999999999E-3</v>
      </c>
      <c r="G2353" s="71" t="s">
        <v>2332</v>
      </c>
      <c r="H2353" s="23">
        <v>1200112273499</v>
      </c>
      <c r="I2353" s="17" t="s">
        <v>97</v>
      </c>
      <c r="J2353" s="17" t="s">
        <v>98</v>
      </c>
      <c r="K2353" s="17">
        <v>0.41749999999999998</v>
      </c>
      <c r="L2353" s="17">
        <v>8.9289999999999994E-3</v>
      </c>
      <c r="M2353" s="17">
        <v>0.71377299999999999</v>
      </c>
      <c r="N2353" s="18">
        <v>0.331343</v>
      </c>
      <c r="O2353" s="17">
        <v>0</v>
      </c>
      <c r="P2353" s="68" t="s">
        <v>5363</v>
      </c>
      <c r="Q2353" s="67" t="s">
        <v>103</v>
      </c>
      <c r="R2353" s="129" t="s">
        <v>110</v>
      </c>
    </row>
    <row r="2354" spans="1:18">
      <c r="A2354" s="71" t="s">
        <v>25</v>
      </c>
      <c r="B2354" s="23">
        <v>1200111884608</v>
      </c>
      <c r="C2354" s="17" t="s">
        <v>89</v>
      </c>
      <c r="D2354" s="17" t="s">
        <v>90</v>
      </c>
      <c r="E2354" s="17">
        <v>0.4642</v>
      </c>
      <c r="F2354" s="18">
        <v>2.9759999999999999E-3</v>
      </c>
      <c r="G2354" s="71" t="s">
        <v>2333</v>
      </c>
      <c r="H2354" s="23">
        <v>1200112486818</v>
      </c>
      <c r="I2354" s="17" t="s">
        <v>108</v>
      </c>
      <c r="J2354" s="17" t="s">
        <v>107</v>
      </c>
      <c r="K2354" s="17">
        <v>0.4294</v>
      </c>
      <c r="L2354" s="17">
        <v>2.9759999999999999E-3</v>
      </c>
      <c r="M2354" s="17">
        <v>0.73189000000000004</v>
      </c>
      <c r="N2354" s="18">
        <v>1</v>
      </c>
      <c r="O2354" s="17">
        <v>0</v>
      </c>
      <c r="P2354" s="68" t="s">
        <v>3624</v>
      </c>
      <c r="Q2354" s="67" t="s">
        <v>93</v>
      </c>
      <c r="R2354" s="129" t="s">
        <v>110</v>
      </c>
    </row>
    <row r="2355" spans="1:18">
      <c r="A2355" s="71" t="s">
        <v>25</v>
      </c>
      <c r="B2355" s="23">
        <v>1200111884608</v>
      </c>
      <c r="C2355" s="17" t="s">
        <v>89</v>
      </c>
      <c r="D2355" s="17" t="s">
        <v>90</v>
      </c>
      <c r="E2355" s="17">
        <v>0.4642</v>
      </c>
      <c r="F2355" s="18">
        <v>2.9759999999999999E-3</v>
      </c>
      <c r="G2355" s="71" t="s">
        <v>2334</v>
      </c>
      <c r="H2355" s="23">
        <v>1200112553032</v>
      </c>
      <c r="I2355" s="17" t="s">
        <v>107</v>
      </c>
      <c r="J2355" s="17" t="s">
        <v>97</v>
      </c>
      <c r="K2355" s="17">
        <v>0.44629999999999997</v>
      </c>
      <c r="L2355" s="17">
        <v>0.57540000000000002</v>
      </c>
      <c r="M2355" s="17">
        <v>0.65317599999999998</v>
      </c>
      <c r="N2355" s="18">
        <v>1.01779E-4</v>
      </c>
      <c r="O2355" s="17">
        <v>0</v>
      </c>
      <c r="P2355" s="68" t="s">
        <v>5364</v>
      </c>
      <c r="Q2355" s="67" t="s">
        <v>103</v>
      </c>
      <c r="R2355" s="129" t="s">
        <v>110</v>
      </c>
    </row>
    <row r="2356" spans="1:18">
      <c r="A2356" s="71" t="s">
        <v>25</v>
      </c>
      <c r="B2356" s="23">
        <v>1200111884608</v>
      </c>
      <c r="C2356" s="17" t="s">
        <v>89</v>
      </c>
      <c r="D2356" s="17" t="s">
        <v>90</v>
      </c>
      <c r="E2356" s="17">
        <v>0.4642</v>
      </c>
      <c r="F2356" s="18">
        <v>2.9759999999999999E-3</v>
      </c>
      <c r="G2356" s="71" t="s">
        <v>2335</v>
      </c>
      <c r="H2356" s="23">
        <v>1200112591686</v>
      </c>
      <c r="I2356" s="17" t="s">
        <v>107</v>
      </c>
      <c r="J2356" s="17" t="s">
        <v>108</v>
      </c>
      <c r="K2356" s="17">
        <v>0.40949999999999998</v>
      </c>
      <c r="L2356" s="17">
        <v>2.9759999999999999E-3</v>
      </c>
      <c r="M2356" s="17">
        <v>0.77892799999999995</v>
      </c>
      <c r="N2356" s="18">
        <v>1</v>
      </c>
      <c r="O2356" s="17">
        <v>0</v>
      </c>
      <c r="P2356" s="68" t="s">
        <v>3625</v>
      </c>
      <c r="Q2356" s="67" t="s">
        <v>170</v>
      </c>
      <c r="R2356" s="129" t="s">
        <v>110</v>
      </c>
    </row>
    <row r="2357" spans="1:18">
      <c r="A2357" s="71" t="s">
        <v>25</v>
      </c>
      <c r="B2357" s="23">
        <v>1200111884608</v>
      </c>
      <c r="C2357" s="17" t="s">
        <v>89</v>
      </c>
      <c r="D2357" s="17" t="s">
        <v>90</v>
      </c>
      <c r="E2357" s="17">
        <v>0.4642</v>
      </c>
      <c r="F2357" s="18">
        <v>2.9759999999999999E-3</v>
      </c>
      <c r="G2357" s="71" t="s">
        <v>2336</v>
      </c>
      <c r="H2357" s="23">
        <v>1200112610714</v>
      </c>
      <c r="I2357" s="17" t="s">
        <v>107</v>
      </c>
      <c r="J2357" s="17" t="s">
        <v>108</v>
      </c>
      <c r="K2357" s="17">
        <v>0.41349999999999998</v>
      </c>
      <c r="L2357" s="17">
        <v>2.9759999999999999E-3</v>
      </c>
      <c r="M2357" s="17">
        <v>0.75642200000000004</v>
      </c>
      <c r="N2357" s="18">
        <v>1</v>
      </c>
      <c r="O2357" s="17">
        <v>0</v>
      </c>
      <c r="P2357" s="68" t="s">
        <v>3626</v>
      </c>
      <c r="Q2357" s="67" t="s">
        <v>93</v>
      </c>
      <c r="R2357" s="129" t="s">
        <v>110</v>
      </c>
    </row>
    <row r="2358" spans="1:18">
      <c r="A2358" s="71" t="s">
        <v>25</v>
      </c>
      <c r="B2358" s="23">
        <v>1200111884608</v>
      </c>
      <c r="C2358" s="17" t="s">
        <v>89</v>
      </c>
      <c r="D2358" s="17" t="s">
        <v>90</v>
      </c>
      <c r="E2358" s="17">
        <v>0.4642</v>
      </c>
      <c r="F2358" s="18">
        <v>2.9759999999999999E-3</v>
      </c>
      <c r="G2358" s="71" t="s">
        <v>2337</v>
      </c>
      <c r="H2358" s="23">
        <v>1200112684221</v>
      </c>
      <c r="I2358" s="17" t="s">
        <v>107</v>
      </c>
      <c r="J2358" s="17" t="s">
        <v>97</v>
      </c>
      <c r="K2358" s="17">
        <v>0.41449999999999998</v>
      </c>
      <c r="L2358" s="17">
        <v>3.9680000000000002E-3</v>
      </c>
      <c r="M2358" s="17">
        <v>0.69751399999999997</v>
      </c>
      <c r="N2358" s="18">
        <v>0.74925399999999998</v>
      </c>
      <c r="O2358" s="17">
        <v>0</v>
      </c>
      <c r="P2358" s="68" t="s">
        <v>3626</v>
      </c>
      <c r="Q2358" s="67" t="s">
        <v>93</v>
      </c>
      <c r="R2358" s="129" t="s">
        <v>110</v>
      </c>
    </row>
    <row r="2359" spans="1:18">
      <c r="A2359" s="71" t="s">
        <v>25</v>
      </c>
      <c r="B2359" s="23">
        <v>1200111884608</v>
      </c>
      <c r="C2359" s="17" t="s">
        <v>89</v>
      </c>
      <c r="D2359" s="17" t="s">
        <v>90</v>
      </c>
      <c r="E2359" s="17">
        <v>0.4642</v>
      </c>
      <c r="F2359" s="18">
        <v>2.9759999999999999E-3</v>
      </c>
      <c r="G2359" s="71" t="s">
        <v>2338</v>
      </c>
      <c r="H2359" s="23">
        <v>1200112840766</v>
      </c>
      <c r="I2359" s="17" t="s">
        <v>108</v>
      </c>
      <c r="J2359" s="17" t="s">
        <v>107</v>
      </c>
      <c r="K2359" s="17">
        <v>0.42149999999999999</v>
      </c>
      <c r="L2359" s="17">
        <v>2.9759999999999999E-3</v>
      </c>
      <c r="M2359" s="17">
        <v>0.74039900000000003</v>
      </c>
      <c r="N2359" s="18">
        <v>1</v>
      </c>
      <c r="O2359" s="17">
        <v>0</v>
      </c>
      <c r="P2359" s="68" t="s">
        <v>5365</v>
      </c>
      <c r="Q2359" s="67" t="s">
        <v>103</v>
      </c>
      <c r="R2359" s="129" t="s">
        <v>110</v>
      </c>
    </row>
    <row r="2360" spans="1:18">
      <c r="A2360" s="71" t="s">
        <v>25</v>
      </c>
      <c r="B2360" s="23">
        <v>1200111884608</v>
      </c>
      <c r="C2360" s="17" t="s">
        <v>89</v>
      </c>
      <c r="D2360" s="17" t="s">
        <v>90</v>
      </c>
      <c r="E2360" s="17">
        <v>0.4642</v>
      </c>
      <c r="F2360" s="18">
        <v>2.9759999999999999E-3</v>
      </c>
      <c r="G2360" s="71" t="s">
        <v>2339</v>
      </c>
      <c r="H2360" s="23">
        <v>1200112871372</v>
      </c>
      <c r="I2360" s="17" t="s">
        <v>108</v>
      </c>
      <c r="J2360" s="17" t="s">
        <v>107</v>
      </c>
      <c r="K2360" s="17">
        <v>0.4274</v>
      </c>
      <c r="L2360" s="17">
        <v>2.9759999999999999E-3</v>
      </c>
      <c r="M2360" s="17">
        <v>0.72536900000000004</v>
      </c>
      <c r="N2360" s="18">
        <v>1</v>
      </c>
      <c r="O2360" s="17">
        <v>0</v>
      </c>
      <c r="P2360" s="68" t="s">
        <v>3628</v>
      </c>
      <c r="Q2360" s="67" t="s">
        <v>93</v>
      </c>
      <c r="R2360" s="129" t="s">
        <v>110</v>
      </c>
    </row>
    <row r="2361" spans="1:18">
      <c r="A2361" s="71" t="s">
        <v>25</v>
      </c>
      <c r="B2361" s="23">
        <v>1200111884608</v>
      </c>
      <c r="C2361" s="17" t="s">
        <v>89</v>
      </c>
      <c r="D2361" s="17" t="s">
        <v>90</v>
      </c>
      <c r="E2361" s="17">
        <v>0.4642</v>
      </c>
      <c r="F2361" s="18">
        <v>2.9759999999999999E-3</v>
      </c>
      <c r="G2361" s="71" t="s">
        <v>2340</v>
      </c>
      <c r="H2361" s="23">
        <v>1200112880634</v>
      </c>
      <c r="I2361" s="17" t="s">
        <v>2341</v>
      </c>
      <c r="J2361" s="17" t="s">
        <v>97</v>
      </c>
      <c r="K2361" s="17">
        <v>0.46820000000000001</v>
      </c>
      <c r="L2361" s="17">
        <v>2.6790000000000001E-2</v>
      </c>
      <c r="M2361" s="17">
        <v>0.59036699999999998</v>
      </c>
      <c r="N2361" s="18">
        <v>0.108458</v>
      </c>
      <c r="O2361" s="17">
        <v>0</v>
      </c>
      <c r="P2361" s="68" t="s">
        <v>3628</v>
      </c>
      <c r="Q2361" s="67" t="s">
        <v>93</v>
      </c>
      <c r="R2361" s="129" t="s">
        <v>110</v>
      </c>
    </row>
    <row r="2362" spans="1:18">
      <c r="A2362" s="71" t="s">
        <v>25</v>
      </c>
      <c r="B2362" s="23">
        <v>1200111884608</v>
      </c>
      <c r="C2362" s="17" t="s">
        <v>89</v>
      </c>
      <c r="D2362" s="17" t="s">
        <v>90</v>
      </c>
      <c r="E2362" s="17">
        <v>0.4642</v>
      </c>
      <c r="F2362" s="18">
        <v>2.9759999999999999E-3</v>
      </c>
      <c r="G2362" s="71" t="s">
        <v>2342</v>
      </c>
      <c r="H2362" s="23">
        <v>1200112883476</v>
      </c>
      <c r="I2362" s="17" t="s">
        <v>107</v>
      </c>
      <c r="J2362" s="17" t="s">
        <v>108</v>
      </c>
      <c r="K2362" s="17">
        <v>0.41649999999999998</v>
      </c>
      <c r="L2362" s="17">
        <v>2.9759999999999999E-3</v>
      </c>
      <c r="M2362" s="17">
        <v>0.75911700000000004</v>
      </c>
      <c r="N2362" s="18">
        <v>1</v>
      </c>
      <c r="O2362" s="17">
        <v>0</v>
      </c>
      <c r="P2362" s="68" t="s">
        <v>3628</v>
      </c>
      <c r="Q2362" s="67" t="s">
        <v>93</v>
      </c>
      <c r="R2362" s="129" t="s">
        <v>110</v>
      </c>
    </row>
    <row r="2363" spans="1:18">
      <c r="A2363" s="71" t="s">
        <v>25</v>
      </c>
      <c r="B2363" s="23">
        <v>1200111884608</v>
      </c>
      <c r="C2363" s="17" t="s">
        <v>89</v>
      </c>
      <c r="D2363" s="17" t="s">
        <v>90</v>
      </c>
      <c r="E2363" s="17">
        <v>0.4642</v>
      </c>
      <c r="F2363" s="18">
        <v>2.9759999999999999E-3</v>
      </c>
      <c r="G2363" s="71" t="s">
        <v>3477</v>
      </c>
      <c r="H2363" s="23">
        <v>1200112896840</v>
      </c>
      <c r="I2363" s="17" t="s">
        <v>107</v>
      </c>
      <c r="J2363" s="17" t="s">
        <v>873</v>
      </c>
      <c r="K2363" s="17">
        <v>0.41049999999999998</v>
      </c>
      <c r="L2363" s="17">
        <v>2.9759999999999999E-3</v>
      </c>
      <c r="M2363" s="17">
        <v>0.76791900000000002</v>
      </c>
      <c r="N2363" s="18">
        <v>1</v>
      </c>
      <c r="O2363" s="17">
        <v>0</v>
      </c>
      <c r="P2363" s="68" t="s">
        <v>3628</v>
      </c>
      <c r="Q2363" s="67" t="s">
        <v>93</v>
      </c>
      <c r="R2363" s="129" t="s">
        <v>110</v>
      </c>
    </row>
    <row r="2364" spans="1:18">
      <c r="A2364" s="71" t="s">
        <v>25</v>
      </c>
      <c r="B2364" s="23">
        <v>1200111884608</v>
      </c>
      <c r="C2364" s="17" t="s">
        <v>89</v>
      </c>
      <c r="D2364" s="17" t="s">
        <v>90</v>
      </c>
      <c r="E2364" s="17">
        <v>0.4642</v>
      </c>
      <c r="F2364" s="18">
        <v>2.9759999999999999E-3</v>
      </c>
      <c r="G2364" s="71" t="s">
        <v>3478</v>
      </c>
      <c r="H2364" s="23">
        <v>1200112906415</v>
      </c>
      <c r="I2364" s="17" t="s">
        <v>107</v>
      </c>
      <c r="J2364" s="17" t="s">
        <v>108</v>
      </c>
      <c r="K2364" s="17">
        <v>0.4304</v>
      </c>
      <c r="L2364" s="17">
        <v>2.9759999999999999E-3</v>
      </c>
      <c r="M2364" s="17">
        <v>0.72828099999999996</v>
      </c>
      <c r="N2364" s="18">
        <v>1</v>
      </c>
      <c r="O2364" s="17">
        <v>0</v>
      </c>
      <c r="P2364" s="68" t="s">
        <v>3628</v>
      </c>
      <c r="Q2364" s="67" t="s">
        <v>93</v>
      </c>
      <c r="R2364" s="129" t="s">
        <v>110</v>
      </c>
    </row>
    <row r="2365" spans="1:18">
      <c r="A2365" s="71" t="s">
        <v>25</v>
      </c>
      <c r="B2365" s="23">
        <v>1200111884608</v>
      </c>
      <c r="C2365" s="17" t="s">
        <v>89</v>
      </c>
      <c r="D2365" s="17" t="s">
        <v>90</v>
      </c>
      <c r="E2365" s="17">
        <v>0.4642</v>
      </c>
      <c r="F2365" s="18">
        <v>2.9759999999999999E-3</v>
      </c>
      <c r="G2365" s="71" t="s">
        <v>3479</v>
      </c>
      <c r="H2365" s="23">
        <v>1200113135531</v>
      </c>
      <c r="I2365" s="17" t="s">
        <v>107</v>
      </c>
      <c r="J2365" s="17" t="s">
        <v>108</v>
      </c>
      <c r="K2365" s="17">
        <v>0.2833</v>
      </c>
      <c r="L2365" s="17">
        <v>1.9840000000000001E-3</v>
      </c>
      <c r="M2365" s="17">
        <v>0.235458</v>
      </c>
      <c r="N2365" s="18">
        <v>0.66600400000000004</v>
      </c>
      <c r="O2365" s="17">
        <v>0</v>
      </c>
      <c r="P2365" s="68" t="s">
        <v>5366</v>
      </c>
      <c r="Q2365" s="67" t="s">
        <v>103</v>
      </c>
      <c r="R2365" s="129" t="s">
        <v>110</v>
      </c>
    </row>
    <row r="2366" spans="1:18">
      <c r="A2366" s="71" t="s">
        <v>25</v>
      </c>
      <c r="B2366" s="23">
        <v>1200111884608</v>
      </c>
      <c r="C2366" s="17" t="s">
        <v>89</v>
      </c>
      <c r="D2366" s="17" t="s">
        <v>90</v>
      </c>
      <c r="E2366" s="17">
        <v>0.4642</v>
      </c>
      <c r="F2366" s="18">
        <v>2.9759999999999999E-3</v>
      </c>
      <c r="G2366" s="71" t="s">
        <v>3480</v>
      </c>
      <c r="H2366" s="23">
        <v>1200113137572</v>
      </c>
      <c r="I2366" s="17" t="s">
        <v>107</v>
      </c>
      <c r="J2366" s="17" t="s">
        <v>108</v>
      </c>
      <c r="K2366" s="17">
        <v>0.2853</v>
      </c>
      <c r="L2366" s="17">
        <v>1.9840000000000001E-3</v>
      </c>
      <c r="M2366" s="17">
        <v>0.230516</v>
      </c>
      <c r="N2366" s="18">
        <v>0.66600400000000004</v>
      </c>
      <c r="O2366" s="17">
        <v>0</v>
      </c>
      <c r="P2366" s="68" t="s">
        <v>5366</v>
      </c>
      <c r="Q2366" s="67" t="s">
        <v>103</v>
      </c>
      <c r="R2366" s="129" t="s">
        <v>110</v>
      </c>
    </row>
    <row r="2367" spans="1:18">
      <c r="A2367" s="71" t="s">
        <v>25</v>
      </c>
      <c r="B2367" s="23">
        <v>1200111884608</v>
      </c>
      <c r="C2367" s="17" t="s">
        <v>89</v>
      </c>
      <c r="D2367" s="17" t="s">
        <v>90</v>
      </c>
      <c r="E2367" s="17">
        <v>0.4642</v>
      </c>
      <c r="F2367" s="18">
        <v>2.9759999999999999E-3</v>
      </c>
      <c r="G2367" s="71" t="s">
        <v>3481</v>
      </c>
      <c r="H2367" s="23">
        <v>1200113777547</v>
      </c>
      <c r="I2367" s="17" t="s">
        <v>108</v>
      </c>
      <c r="J2367" s="17" t="s">
        <v>107</v>
      </c>
      <c r="K2367" s="17">
        <v>3.9759999999999997E-2</v>
      </c>
      <c r="L2367" s="17">
        <v>1.9840000000000001E-3</v>
      </c>
      <c r="M2367" s="17">
        <v>3.0695800000000001E-3</v>
      </c>
      <c r="N2367" s="18">
        <v>0.66600400000000004</v>
      </c>
      <c r="O2367" s="17">
        <v>0</v>
      </c>
      <c r="P2367" s="68" t="s">
        <v>5367</v>
      </c>
      <c r="Q2367" s="67" t="s">
        <v>103</v>
      </c>
      <c r="R2367" s="129" t="s">
        <v>110</v>
      </c>
    </row>
    <row r="2368" spans="1:18">
      <c r="A2368" s="71" t="s">
        <v>26</v>
      </c>
      <c r="B2368" s="23">
        <v>1200115554523</v>
      </c>
      <c r="C2368" s="17" t="s">
        <v>89</v>
      </c>
      <c r="D2368" s="17" t="s">
        <v>90</v>
      </c>
      <c r="E2368" s="17">
        <v>0.39560000000000001</v>
      </c>
      <c r="F2368" s="18">
        <v>0.247</v>
      </c>
      <c r="G2368" s="71" t="s">
        <v>2343</v>
      </c>
      <c r="H2368" s="23">
        <v>1200115534005</v>
      </c>
      <c r="I2368" s="17" t="s">
        <v>108</v>
      </c>
      <c r="J2368" s="17" t="s">
        <v>107</v>
      </c>
      <c r="K2368" s="17">
        <v>0.34889999999999999</v>
      </c>
      <c r="L2368" s="17">
        <v>0.21920000000000001</v>
      </c>
      <c r="M2368" s="17">
        <v>0.322438</v>
      </c>
      <c r="N2368" s="18">
        <v>0.50967700000000005</v>
      </c>
      <c r="O2368" s="17">
        <v>0</v>
      </c>
      <c r="P2368" s="68" t="s">
        <v>5368</v>
      </c>
      <c r="Q2368" s="67" t="s">
        <v>103</v>
      </c>
      <c r="R2368" s="129" t="s">
        <v>110</v>
      </c>
    </row>
    <row r="2369" spans="1:18">
      <c r="A2369" s="71" t="s">
        <v>26</v>
      </c>
      <c r="B2369" s="23">
        <v>1200115554523</v>
      </c>
      <c r="C2369" s="17" t="s">
        <v>89</v>
      </c>
      <c r="D2369" s="17" t="s">
        <v>90</v>
      </c>
      <c r="E2369" s="17">
        <v>0.39560000000000001</v>
      </c>
      <c r="F2369" s="18">
        <v>0.247</v>
      </c>
      <c r="G2369" s="71" t="s">
        <v>2344</v>
      </c>
      <c r="H2369" s="23">
        <v>1200115536614</v>
      </c>
      <c r="I2369" s="17" t="s">
        <v>342</v>
      </c>
      <c r="J2369" s="17" t="s">
        <v>98</v>
      </c>
      <c r="K2369" s="17">
        <v>0.45329999999999998</v>
      </c>
      <c r="L2369" s="17">
        <v>0.76980000000000004</v>
      </c>
      <c r="M2369" s="17">
        <v>0.18177299999999999</v>
      </c>
      <c r="N2369" s="18">
        <v>0.50228099999999998</v>
      </c>
      <c r="O2369" s="17">
        <v>0</v>
      </c>
      <c r="P2369" s="68" t="s">
        <v>5368</v>
      </c>
      <c r="Q2369" s="67" t="s">
        <v>103</v>
      </c>
      <c r="R2369" s="129" t="s">
        <v>110</v>
      </c>
    </row>
    <row r="2370" spans="1:18">
      <c r="A2370" s="71" t="s">
        <v>26</v>
      </c>
      <c r="B2370" s="23">
        <v>1200115554523</v>
      </c>
      <c r="C2370" s="17" t="s">
        <v>89</v>
      </c>
      <c r="D2370" s="17" t="s">
        <v>90</v>
      </c>
      <c r="E2370" s="17">
        <v>0.39560000000000001</v>
      </c>
      <c r="F2370" s="18">
        <v>0.247</v>
      </c>
      <c r="G2370" s="71" t="s">
        <v>2345</v>
      </c>
      <c r="H2370" s="23">
        <v>1200115536851</v>
      </c>
      <c r="I2370" s="17" t="s">
        <v>108</v>
      </c>
      <c r="J2370" s="17" t="s">
        <v>98</v>
      </c>
      <c r="K2370" s="17">
        <v>0.35289999999999999</v>
      </c>
      <c r="L2370" s="17">
        <v>0.752</v>
      </c>
      <c r="M2370" s="17">
        <v>0.25819799999999998</v>
      </c>
      <c r="N2370" s="18">
        <v>0.58213499999999996</v>
      </c>
      <c r="O2370" s="17">
        <v>0</v>
      </c>
      <c r="P2370" s="68" t="s">
        <v>5368</v>
      </c>
      <c r="Q2370" s="67" t="s">
        <v>103</v>
      </c>
      <c r="R2370" s="129" t="s">
        <v>110</v>
      </c>
    </row>
    <row r="2371" spans="1:18">
      <c r="A2371" s="71" t="s">
        <v>26</v>
      </c>
      <c r="B2371" s="23">
        <v>1200115554523</v>
      </c>
      <c r="C2371" s="17" t="s">
        <v>89</v>
      </c>
      <c r="D2371" s="17" t="s">
        <v>90</v>
      </c>
      <c r="E2371" s="17">
        <v>0.39560000000000001</v>
      </c>
      <c r="F2371" s="18">
        <v>0.247</v>
      </c>
      <c r="G2371" s="71" t="s">
        <v>2346</v>
      </c>
      <c r="H2371" s="23">
        <v>1200115552437</v>
      </c>
      <c r="I2371" s="17" t="s">
        <v>108</v>
      </c>
      <c r="J2371" s="17" t="s">
        <v>107</v>
      </c>
      <c r="K2371" s="17">
        <v>0.39760000000000001</v>
      </c>
      <c r="L2371" s="17">
        <v>0.247</v>
      </c>
      <c r="M2371" s="17">
        <v>0.99172700000000003</v>
      </c>
      <c r="N2371" s="18">
        <v>1</v>
      </c>
      <c r="O2371" s="17">
        <v>1</v>
      </c>
      <c r="P2371" s="68" t="s">
        <v>5368</v>
      </c>
      <c r="Q2371" s="67" t="s">
        <v>103</v>
      </c>
      <c r="R2371" s="129" t="s">
        <v>110</v>
      </c>
    </row>
    <row r="2372" spans="1:18">
      <c r="A2372" s="71" t="s">
        <v>26</v>
      </c>
      <c r="B2372" s="23">
        <v>1200115554523</v>
      </c>
      <c r="C2372" s="17" t="s">
        <v>89</v>
      </c>
      <c r="D2372" s="17" t="s">
        <v>90</v>
      </c>
      <c r="E2372" s="17">
        <v>0.39560000000000001</v>
      </c>
      <c r="F2372" s="18">
        <v>0.247</v>
      </c>
      <c r="G2372" s="71" t="s">
        <v>2347</v>
      </c>
      <c r="H2372" s="23">
        <v>1200115552508</v>
      </c>
      <c r="I2372" s="17" t="s">
        <v>108</v>
      </c>
      <c r="J2372" s="17" t="s">
        <v>97</v>
      </c>
      <c r="K2372" s="17">
        <v>0.47120000000000001</v>
      </c>
      <c r="L2372" s="17">
        <v>0.6865</v>
      </c>
      <c r="M2372" s="17">
        <v>0.57703499999999996</v>
      </c>
      <c r="N2372" s="18">
        <v>0.70170399999999999</v>
      </c>
      <c r="O2372" s="17">
        <v>0</v>
      </c>
      <c r="P2372" s="68" t="s">
        <v>5368</v>
      </c>
      <c r="Q2372" s="67" t="s">
        <v>103</v>
      </c>
      <c r="R2372" s="129" t="s">
        <v>110</v>
      </c>
    </row>
    <row r="2373" spans="1:18">
      <c r="A2373" s="71" t="s">
        <v>26</v>
      </c>
      <c r="B2373" s="23">
        <v>1200115554523</v>
      </c>
      <c r="C2373" s="17" t="s">
        <v>89</v>
      </c>
      <c r="D2373" s="17" t="s">
        <v>90</v>
      </c>
      <c r="E2373" s="17">
        <v>0.39560000000000001</v>
      </c>
      <c r="F2373" s="18">
        <v>0.247</v>
      </c>
      <c r="G2373" s="71" t="s">
        <v>2348</v>
      </c>
      <c r="H2373" s="23">
        <v>1200115552878</v>
      </c>
      <c r="I2373" s="17" t="s">
        <v>98</v>
      </c>
      <c r="J2373" s="17" t="s">
        <v>108</v>
      </c>
      <c r="K2373" s="17">
        <v>0.39560000000000001</v>
      </c>
      <c r="L2373" s="17">
        <v>0.247</v>
      </c>
      <c r="M2373" s="17">
        <v>1</v>
      </c>
      <c r="N2373" s="18">
        <v>1</v>
      </c>
      <c r="O2373" s="17">
        <v>1</v>
      </c>
      <c r="P2373" s="68" t="s">
        <v>5368</v>
      </c>
      <c r="Q2373" s="67" t="s">
        <v>103</v>
      </c>
      <c r="R2373" s="129" t="s">
        <v>110</v>
      </c>
    </row>
    <row r="2374" spans="1:18">
      <c r="A2374" s="71" t="s">
        <v>26</v>
      </c>
      <c r="B2374" s="23">
        <v>1200115554523</v>
      </c>
      <c r="C2374" s="17" t="s">
        <v>89</v>
      </c>
      <c r="D2374" s="17" t="s">
        <v>90</v>
      </c>
      <c r="E2374" s="17">
        <v>0.39560000000000001</v>
      </c>
      <c r="F2374" s="18">
        <v>0.247</v>
      </c>
      <c r="G2374" s="71" t="s">
        <v>2349</v>
      </c>
      <c r="H2374" s="23">
        <v>1200115553015</v>
      </c>
      <c r="I2374" s="17" t="s">
        <v>98</v>
      </c>
      <c r="J2374" s="17" t="s">
        <v>2350</v>
      </c>
      <c r="K2374" s="17">
        <v>0.2883</v>
      </c>
      <c r="L2374" s="17">
        <v>0.24399999999999999</v>
      </c>
      <c r="M2374" s="17">
        <v>0.61873599999999995</v>
      </c>
      <c r="N2374" s="18">
        <v>0.98406199999999999</v>
      </c>
      <c r="O2374" s="17">
        <v>0</v>
      </c>
      <c r="P2374" s="68" t="s">
        <v>5368</v>
      </c>
      <c r="Q2374" s="67" t="s">
        <v>103</v>
      </c>
      <c r="R2374" s="129" t="s">
        <v>110</v>
      </c>
    </row>
    <row r="2375" spans="1:18">
      <c r="A2375" s="71" t="s">
        <v>26</v>
      </c>
      <c r="B2375" s="23">
        <v>1200115554523</v>
      </c>
      <c r="C2375" s="17" t="s">
        <v>89</v>
      </c>
      <c r="D2375" s="17" t="s">
        <v>90</v>
      </c>
      <c r="E2375" s="17">
        <v>0.39560000000000001</v>
      </c>
      <c r="F2375" s="18">
        <v>0.247</v>
      </c>
      <c r="G2375" s="71" t="s">
        <v>2351</v>
      </c>
      <c r="H2375" s="23">
        <v>1200115553034</v>
      </c>
      <c r="I2375" s="17" t="s">
        <v>107</v>
      </c>
      <c r="J2375" s="17" t="s">
        <v>108</v>
      </c>
      <c r="K2375" s="17">
        <v>0.2883</v>
      </c>
      <c r="L2375" s="17">
        <v>0.24399999999999999</v>
      </c>
      <c r="M2375" s="17">
        <v>0.61873599999999995</v>
      </c>
      <c r="N2375" s="18">
        <v>0.98406199999999999</v>
      </c>
      <c r="O2375" s="17">
        <v>0</v>
      </c>
      <c r="P2375" s="68" t="s">
        <v>5368</v>
      </c>
      <c r="Q2375" s="67" t="s">
        <v>103</v>
      </c>
      <c r="R2375" s="129" t="s">
        <v>110</v>
      </c>
    </row>
    <row r="2376" spans="1:18">
      <c r="A2376" s="71" t="s">
        <v>26</v>
      </c>
      <c r="B2376" s="23">
        <v>1200115554523</v>
      </c>
      <c r="C2376" s="17" t="s">
        <v>89</v>
      </c>
      <c r="D2376" s="17" t="s">
        <v>90</v>
      </c>
      <c r="E2376" s="17">
        <v>0.39560000000000001</v>
      </c>
      <c r="F2376" s="18">
        <v>0.247</v>
      </c>
      <c r="G2376" s="71" t="s">
        <v>2352</v>
      </c>
      <c r="H2376" s="23">
        <v>1200115553115</v>
      </c>
      <c r="I2376" s="17" t="s">
        <v>97</v>
      </c>
      <c r="J2376" s="17" t="s">
        <v>98</v>
      </c>
      <c r="K2376" s="17">
        <v>0.39560000000000001</v>
      </c>
      <c r="L2376" s="17">
        <v>0.247</v>
      </c>
      <c r="M2376" s="17">
        <v>1</v>
      </c>
      <c r="N2376" s="18">
        <v>1</v>
      </c>
      <c r="O2376" s="17">
        <v>1</v>
      </c>
      <c r="P2376" s="68" t="s">
        <v>5368</v>
      </c>
      <c r="Q2376" s="67" t="s">
        <v>103</v>
      </c>
      <c r="R2376" s="129" t="s">
        <v>110</v>
      </c>
    </row>
    <row r="2377" spans="1:18">
      <c r="A2377" s="71" t="s">
        <v>26</v>
      </c>
      <c r="B2377" s="23">
        <v>1200115554523</v>
      </c>
      <c r="C2377" s="17" t="s">
        <v>89</v>
      </c>
      <c r="D2377" s="17" t="s">
        <v>90</v>
      </c>
      <c r="E2377" s="17">
        <v>0.39560000000000001</v>
      </c>
      <c r="F2377" s="18">
        <v>0.247</v>
      </c>
      <c r="G2377" s="71" t="s">
        <v>2353</v>
      </c>
      <c r="H2377" s="23">
        <v>1200115553358</v>
      </c>
      <c r="I2377" s="17" t="s">
        <v>107</v>
      </c>
      <c r="J2377" s="17" t="s">
        <v>108</v>
      </c>
      <c r="K2377" s="17">
        <v>0.2883</v>
      </c>
      <c r="L2377" s="17">
        <v>0.24399999999999999</v>
      </c>
      <c r="M2377" s="17">
        <v>0.61873599999999995</v>
      </c>
      <c r="N2377" s="18">
        <v>0.98406199999999999</v>
      </c>
      <c r="O2377" s="17">
        <v>0</v>
      </c>
      <c r="P2377" s="68" t="s">
        <v>5368</v>
      </c>
      <c r="Q2377" s="67" t="s">
        <v>103</v>
      </c>
      <c r="R2377" s="129" t="s">
        <v>110</v>
      </c>
    </row>
    <row r="2378" spans="1:18">
      <c r="A2378" s="71" t="s">
        <v>26</v>
      </c>
      <c r="B2378" s="23">
        <v>1200115554523</v>
      </c>
      <c r="C2378" s="17" t="s">
        <v>89</v>
      </c>
      <c r="D2378" s="17" t="s">
        <v>90</v>
      </c>
      <c r="E2378" s="17">
        <v>0.39560000000000001</v>
      </c>
      <c r="F2378" s="18">
        <v>0.247</v>
      </c>
      <c r="G2378" s="71" t="s">
        <v>2354</v>
      </c>
      <c r="H2378" s="23">
        <v>1200115554085</v>
      </c>
      <c r="I2378" s="17" t="s">
        <v>360</v>
      </c>
      <c r="J2378" s="17" t="s">
        <v>107</v>
      </c>
      <c r="K2378" s="17">
        <v>0.39560000000000001</v>
      </c>
      <c r="L2378" s="17">
        <v>0.25990000000000002</v>
      </c>
      <c r="M2378" s="17">
        <v>1</v>
      </c>
      <c r="N2378" s="18">
        <v>0.93410400000000005</v>
      </c>
      <c r="O2378" s="17">
        <v>1</v>
      </c>
      <c r="P2378" s="68" t="s">
        <v>5368</v>
      </c>
      <c r="Q2378" s="67" t="s">
        <v>103</v>
      </c>
      <c r="R2378" s="129" t="s">
        <v>110</v>
      </c>
    </row>
    <row r="2379" spans="1:18">
      <c r="A2379" s="71" t="s">
        <v>26</v>
      </c>
      <c r="B2379" s="23">
        <v>1200115554523</v>
      </c>
      <c r="C2379" s="17" t="s">
        <v>89</v>
      </c>
      <c r="D2379" s="17" t="s">
        <v>90</v>
      </c>
      <c r="E2379" s="17">
        <v>0.39560000000000001</v>
      </c>
      <c r="F2379" s="18">
        <v>0.247</v>
      </c>
      <c r="G2379" s="71" t="s">
        <v>26</v>
      </c>
      <c r="H2379" s="23">
        <v>1200115554523</v>
      </c>
      <c r="I2379" s="17" t="s">
        <v>97</v>
      </c>
      <c r="J2379" s="17" t="s">
        <v>98</v>
      </c>
      <c r="K2379" s="17">
        <v>0.39560000000000001</v>
      </c>
      <c r="L2379" s="17">
        <v>0.247</v>
      </c>
      <c r="M2379" s="17">
        <v>1</v>
      </c>
      <c r="N2379" s="18">
        <v>1</v>
      </c>
      <c r="O2379" s="17">
        <v>1</v>
      </c>
      <c r="P2379" s="68" t="s">
        <v>5368</v>
      </c>
      <c r="Q2379" s="67" t="s">
        <v>103</v>
      </c>
      <c r="R2379" s="129" t="s">
        <v>110</v>
      </c>
    </row>
    <row r="2380" spans="1:18">
      <c r="A2380" s="71" t="s">
        <v>26</v>
      </c>
      <c r="B2380" s="23">
        <v>1200115554523</v>
      </c>
      <c r="C2380" s="17" t="s">
        <v>89</v>
      </c>
      <c r="D2380" s="17" t="s">
        <v>90</v>
      </c>
      <c r="E2380" s="17">
        <v>0.39560000000000001</v>
      </c>
      <c r="F2380" s="18">
        <v>0.247</v>
      </c>
      <c r="G2380" s="71" t="s">
        <v>2355</v>
      </c>
      <c r="H2380" s="23">
        <v>1200115554676</v>
      </c>
      <c r="I2380" s="17" t="s">
        <v>107</v>
      </c>
      <c r="J2380" s="17" t="s">
        <v>108</v>
      </c>
      <c r="K2380" s="17">
        <v>0.2883</v>
      </c>
      <c r="L2380" s="17">
        <v>0.24399999999999999</v>
      </c>
      <c r="M2380" s="17">
        <v>0.61873599999999995</v>
      </c>
      <c r="N2380" s="18">
        <v>0.98406199999999999</v>
      </c>
      <c r="O2380" s="17">
        <v>0</v>
      </c>
      <c r="P2380" s="68" t="s">
        <v>5368</v>
      </c>
      <c r="Q2380" s="67" t="s">
        <v>103</v>
      </c>
      <c r="R2380" s="129" t="s">
        <v>110</v>
      </c>
    </row>
    <row r="2381" spans="1:18">
      <c r="A2381" s="71" t="s">
        <v>26</v>
      </c>
      <c r="B2381" s="23">
        <v>1200115554523</v>
      </c>
      <c r="C2381" s="17" t="s">
        <v>89</v>
      </c>
      <c r="D2381" s="17" t="s">
        <v>90</v>
      </c>
      <c r="E2381" s="17">
        <v>0.39560000000000001</v>
      </c>
      <c r="F2381" s="18">
        <v>0.247</v>
      </c>
      <c r="G2381" s="71" t="s">
        <v>2356</v>
      </c>
      <c r="H2381" s="23">
        <v>1200115555530</v>
      </c>
      <c r="I2381" s="17" t="s">
        <v>97</v>
      </c>
      <c r="J2381" s="17" t="s">
        <v>98</v>
      </c>
      <c r="K2381" s="17">
        <v>0.39560000000000001</v>
      </c>
      <c r="L2381" s="17">
        <v>0.247</v>
      </c>
      <c r="M2381" s="17">
        <v>0.991703</v>
      </c>
      <c r="N2381" s="18">
        <v>0.98936100000000005</v>
      </c>
      <c r="O2381" s="17">
        <v>1</v>
      </c>
      <c r="P2381" s="68" t="s">
        <v>5368</v>
      </c>
      <c r="Q2381" s="67" t="s">
        <v>103</v>
      </c>
      <c r="R2381" s="129" t="s">
        <v>110</v>
      </c>
    </row>
    <row r="2382" spans="1:18">
      <c r="A2382" s="71" t="s">
        <v>26</v>
      </c>
      <c r="B2382" s="23">
        <v>1200115554523</v>
      </c>
      <c r="C2382" s="17" t="s">
        <v>89</v>
      </c>
      <c r="D2382" s="17" t="s">
        <v>90</v>
      </c>
      <c r="E2382" s="17">
        <v>0.39560000000000001</v>
      </c>
      <c r="F2382" s="18">
        <v>0.247</v>
      </c>
      <c r="G2382" s="71" t="s">
        <v>2357</v>
      </c>
      <c r="H2382" s="23">
        <v>1200115555749</v>
      </c>
      <c r="I2382" s="17" t="s">
        <v>97</v>
      </c>
      <c r="J2382" s="17" t="s">
        <v>98</v>
      </c>
      <c r="K2382" s="17">
        <v>0.2893</v>
      </c>
      <c r="L2382" s="17">
        <v>0.245</v>
      </c>
      <c r="M2382" s="17">
        <v>0.61468800000000001</v>
      </c>
      <c r="N2382" s="18">
        <v>0.97875000000000001</v>
      </c>
      <c r="O2382" s="17">
        <v>0</v>
      </c>
      <c r="P2382" s="68" t="s">
        <v>5368</v>
      </c>
      <c r="Q2382" s="67" t="s">
        <v>103</v>
      </c>
      <c r="R2382" s="129" t="s">
        <v>110</v>
      </c>
    </row>
    <row r="2383" spans="1:18">
      <c r="A2383" s="71" t="s">
        <v>26</v>
      </c>
      <c r="B2383" s="23">
        <v>1200115554523</v>
      </c>
      <c r="C2383" s="17" t="s">
        <v>89</v>
      </c>
      <c r="D2383" s="17" t="s">
        <v>90</v>
      </c>
      <c r="E2383" s="17">
        <v>0.39560000000000001</v>
      </c>
      <c r="F2383" s="18">
        <v>0.247</v>
      </c>
      <c r="G2383" s="71" t="s">
        <v>2358</v>
      </c>
      <c r="H2383" s="23">
        <v>1200115555867</v>
      </c>
      <c r="I2383" s="17" t="s">
        <v>108</v>
      </c>
      <c r="J2383" s="17" t="s">
        <v>107</v>
      </c>
      <c r="K2383" s="17">
        <v>0.39760000000000001</v>
      </c>
      <c r="L2383" s="17">
        <v>0.249</v>
      </c>
      <c r="M2383" s="17">
        <v>0.99172700000000003</v>
      </c>
      <c r="N2383" s="18">
        <v>0.98941800000000002</v>
      </c>
      <c r="O2383" s="17">
        <v>1</v>
      </c>
      <c r="P2383" s="68" t="s">
        <v>5368</v>
      </c>
      <c r="Q2383" s="67" t="s">
        <v>103</v>
      </c>
      <c r="R2383" s="129" t="s">
        <v>110</v>
      </c>
    </row>
    <row r="2384" spans="1:18">
      <c r="A2384" s="71" t="s">
        <v>26</v>
      </c>
      <c r="B2384" s="23">
        <v>1200115554523</v>
      </c>
      <c r="C2384" s="17" t="s">
        <v>89</v>
      </c>
      <c r="D2384" s="17" t="s">
        <v>90</v>
      </c>
      <c r="E2384" s="17">
        <v>0.39560000000000001</v>
      </c>
      <c r="F2384" s="18">
        <v>0.247</v>
      </c>
      <c r="G2384" s="71" t="s">
        <v>2359</v>
      </c>
      <c r="H2384" s="23">
        <v>1200115555995</v>
      </c>
      <c r="I2384" s="17" t="s">
        <v>2360</v>
      </c>
      <c r="J2384" s="17" t="s">
        <v>97</v>
      </c>
      <c r="K2384" s="17">
        <v>0.2893</v>
      </c>
      <c r="L2384" s="17">
        <v>0.246</v>
      </c>
      <c r="M2384" s="17">
        <v>0.61468800000000001</v>
      </c>
      <c r="N2384" s="18">
        <v>0.98404899999999995</v>
      </c>
      <c r="O2384" s="17">
        <v>0</v>
      </c>
      <c r="P2384" s="68" t="s">
        <v>5368</v>
      </c>
      <c r="Q2384" s="67" t="s">
        <v>103</v>
      </c>
      <c r="R2384" s="129" t="s">
        <v>110</v>
      </c>
    </row>
    <row r="2385" spans="1:18">
      <c r="A2385" s="71" t="s">
        <v>26</v>
      </c>
      <c r="B2385" s="23">
        <v>1200115554523</v>
      </c>
      <c r="C2385" s="17" t="s">
        <v>89</v>
      </c>
      <c r="D2385" s="17" t="s">
        <v>90</v>
      </c>
      <c r="E2385" s="17">
        <v>0.39560000000000001</v>
      </c>
      <c r="F2385" s="18">
        <v>0.247</v>
      </c>
      <c r="G2385" s="71" t="s">
        <v>2361</v>
      </c>
      <c r="H2385" s="23">
        <v>1200115556307</v>
      </c>
      <c r="I2385" s="17" t="s">
        <v>108</v>
      </c>
      <c r="J2385" s="17" t="s">
        <v>97</v>
      </c>
      <c r="K2385" s="17">
        <v>0.39860000000000001</v>
      </c>
      <c r="L2385" s="17">
        <v>0.249</v>
      </c>
      <c r="M2385" s="17">
        <v>0.97938599999999998</v>
      </c>
      <c r="N2385" s="18">
        <v>0.98941800000000002</v>
      </c>
      <c r="O2385" s="17">
        <v>1</v>
      </c>
      <c r="P2385" s="68" t="s">
        <v>5368</v>
      </c>
      <c r="Q2385" s="67" t="s">
        <v>103</v>
      </c>
      <c r="R2385" s="129" t="s">
        <v>110</v>
      </c>
    </row>
    <row r="2386" spans="1:18">
      <c r="A2386" s="71" t="s">
        <v>27</v>
      </c>
      <c r="B2386" s="23">
        <v>1300047225745</v>
      </c>
      <c r="C2386" s="17" t="s">
        <v>91</v>
      </c>
      <c r="D2386" s="17" t="s">
        <v>92</v>
      </c>
      <c r="E2386" s="17">
        <v>0.2147</v>
      </c>
      <c r="F2386" s="18">
        <v>7.4399999999999994E-2</v>
      </c>
      <c r="G2386" s="71" t="s">
        <v>2362</v>
      </c>
      <c r="H2386" s="23">
        <v>1300047154966</v>
      </c>
      <c r="I2386" s="17" t="s">
        <v>108</v>
      </c>
      <c r="J2386" s="17" t="s">
        <v>107</v>
      </c>
      <c r="K2386" s="17">
        <v>0.2455</v>
      </c>
      <c r="L2386" s="17">
        <v>7.0440000000000003E-2</v>
      </c>
      <c r="M2386" s="17">
        <v>0.78941399999999995</v>
      </c>
      <c r="N2386" s="18">
        <v>0.85852799999999996</v>
      </c>
      <c r="O2386" s="17">
        <v>0</v>
      </c>
      <c r="P2386" s="68" t="s">
        <v>142</v>
      </c>
      <c r="Q2386" s="67" t="s">
        <v>93</v>
      </c>
      <c r="R2386" s="129" t="s">
        <v>110</v>
      </c>
    </row>
    <row r="2387" spans="1:18">
      <c r="A2387" s="71" t="s">
        <v>27</v>
      </c>
      <c r="B2387" s="23">
        <v>1300047225745</v>
      </c>
      <c r="C2387" s="17" t="s">
        <v>91</v>
      </c>
      <c r="D2387" s="17" t="s">
        <v>92</v>
      </c>
      <c r="E2387" s="17">
        <v>0.2147</v>
      </c>
      <c r="F2387" s="18">
        <v>7.4399999999999994E-2</v>
      </c>
      <c r="G2387" s="71" t="s">
        <v>2363</v>
      </c>
      <c r="H2387" s="23">
        <v>1300047155975</v>
      </c>
      <c r="I2387" s="17" t="s">
        <v>107</v>
      </c>
      <c r="J2387" s="17" t="s">
        <v>108</v>
      </c>
      <c r="K2387" s="17">
        <v>0.2455</v>
      </c>
      <c r="L2387" s="17">
        <v>6.9440000000000002E-2</v>
      </c>
      <c r="M2387" s="17">
        <v>0.78941399999999995</v>
      </c>
      <c r="N2387" s="18">
        <v>0.87192899999999995</v>
      </c>
      <c r="O2387" s="17">
        <v>0</v>
      </c>
      <c r="P2387" s="68" t="s">
        <v>142</v>
      </c>
      <c r="Q2387" s="67" t="s">
        <v>93</v>
      </c>
      <c r="R2387" s="129" t="s">
        <v>110</v>
      </c>
    </row>
    <row r="2388" spans="1:18">
      <c r="A2388" s="71" t="s">
        <v>27</v>
      </c>
      <c r="B2388" s="23">
        <v>1300047225745</v>
      </c>
      <c r="C2388" s="17" t="s">
        <v>91</v>
      </c>
      <c r="D2388" s="17" t="s">
        <v>92</v>
      </c>
      <c r="E2388" s="17">
        <v>0.2147</v>
      </c>
      <c r="F2388" s="18">
        <v>7.4399999999999994E-2</v>
      </c>
      <c r="G2388" s="71" t="s">
        <v>2364</v>
      </c>
      <c r="H2388" s="23">
        <v>1300047156783</v>
      </c>
      <c r="I2388" s="17" t="s">
        <v>98</v>
      </c>
      <c r="J2388" s="17" t="s">
        <v>658</v>
      </c>
      <c r="K2388" s="17">
        <v>0.161</v>
      </c>
      <c r="L2388" s="17">
        <v>5.0599999999999999E-2</v>
      </c>
      <c r="M2388" s="17">
        <v>0.66929499999999997</v>
      </c>
      <c r="N2388" s="18">
        <v>0.58136100000000002</v>
      </c>
      <c r="O2388" s="17">
        <v>0</v>
      </c>
      <c r="P2388" s="68" t="s">
        <v>142</v>
      </c>
      <c r="Q2388" s="67" t="s">
        <v>93</v>
      </c>
      <c r="R2388" s="129" t="s">
        <v>110</v>
      </c>
    </row>
    <row r="2389" spans="1:18">
      <c r="A2389" s="71" t="s">
        <v>27</v>
      </c>
      <c r="B2389" s="23">
        <v>1300047225745</v>
      </c>
      <c r="C2389" s="17" t="s">
        <v>91</v>
      </c>
      <c r="D2389" s="17" t="s">
        <v>92</v>
      </c>
      <c r="E2389" s="17">
        <v>0.2147</v>
      </c>
      <c r="F2389" s="18">
        <v>7.4399999999999994E-2</v>
      </c>
      <c r="G2389" s="71" t="s">
        <v>2365</v>
      </c>
      <c r="H2389" s="23">
        <v>1300047156855</v>
      </c>
      <c r="I2389" s="17" t="s">
        <v>97</v>
      </c>
      <c r="J2389" s="17" t="s">
        <v>98</v>
      </c>
      <c r="K2389" s="17">
        <v>0.22559999999999999</v>
      </c>
      <c r="L2389" s="17">
        <v>6.9440000000000002E-2</v>
      </c>
      <c r="M2389" s="17">
        <v>0.88303299999999996</v>
      </c>
      <c r="N2389" s="18">
        <v>0.87192899999999995</v>
      </c>
      <c r="O2389" s="17">
        <v>1</v>
      </c>
      <c r="P2389" s="68" t="s">
        <v>142</v>
      </c>
      <c r="Q2389" s="67" t="s">
        <v>93</v>
      </c>
      <c r="R2389" s="129" t="s">
        <v>110</v>
      </c>
    </row>
    <row r="2390" spans="1:18">
      <c r="A2390" s="71" t="s">
        <v>27</v>
      </c>
      <c r="B2390" s="23">
        <v>1300047225745</v>
      </c>
      <c r="C2390" s="17" t="s">
        <v>91</v>
      </c>
      <c r="D2390" s="17" t="s">
        <v>92</v>
      </c>
      <c r="E2390" s="17">
        <v>0.2147</v>
      </c>
      <c r="F2390" s="18">
        <v>7.4399999999999994E-2</v>
      </c>
      <c r="G2390" s="71" t="s">
        <v>2366</v>
      </c>
      <c r="H2390" s="23">
        <v>1300047157872</v>
      </c>
      <c r="I2390" s="17" t="s">
        <v>98</v>
      </c>
      <c r="J2390" s="17" t="s">
        <v>97</v>
      </c>
      <c r="K2390" s="17">
        <v>0.2286</v>
      </c>
      <c r="L2390" s="17">
        <v>6.9440000000000002E-2</v>
      </c>
      <c r="M2390" s="17">
        <v>0.86795199999999995</v>
      </c>
      <c r="N2390" s="18">
        <v>0.87192899999999995</v>
      </c>
      <c r="O2390" s="17">
        <v>1</v>
      </c>
      <c r="P2390" s="68" t="s">
        <v>142</v>
      </c>
      <c r="Q2390" s="67" t="s">
        <v>93</v>
      </c>
      <c r="R2390" s="129" t="s">
        <v>110</v>
      </c>
    </row>
    <row r="2391" spans="1:18">
      <c r="A2391" s="71" t="s">
        <v>27</v>
      </c>
      <c r="B2391" s="23">
        <v>1300047225745</v>
      </c>
      <c r="C2391" s="17" t="s">
        <v>91</v>
      </c>
      <c r="D2391" s="17" t="s">
        <v>92</v>
      </c>
      <c r="E2391" s="17">
        <v>0.2147</v>
      </c>
      <c r="F2391" s="18">
        <v>7.4399999999999994E-2</v>
      </c>
      <c r="G2391" s="71" t="s">
        <v>2367</v>
      </c>
      <c r="H2391" s="23">
        <v>1300047157969</v>
      </c>
      <c r="I2391" s="17" t="s">
        <v>98</v>
      </c>
      <c r="J2391" s="17" t="s">
        <v>97</v>
      </c>
      <c r="K2391" s="17">
        <v>0.2286</v>
      </c>
      <c r="L2391" s="17">
        <v>6.9440000000000002E-2</v>
      </c>
      <c r="M2391" s="17">
        <v>0.86795199999999995</v>
      </c>
      <c r="N2391" s="18">
        <v>0.87192899999999995</v>
      </c>
      <c r="O2391" s="17">
        <v>1</v>
      </c>
      <c r="P2391" s="68" t="s">
        <v>142</v>
      </c>
      <c r="Q2391" s="67" t="s">
        <v>93</v>
      </c>
      <c r="R2391" s="129" t="s">
        <v>110</v>
      </c>
    </row>
    <row r="2392" spans="1:18">
      <c r="A2392" s="71" t="s">
        <v>27</v>
      </c>
      <c r="B2392" s="23">
        <v>1300047225745</v>
      </c>
      <c r="C2392" s="17" t="s">
        <v>91</v>
      </c>
      <c r="D2392" s="17" t="s">
        <v>92</v>
      </c>
      <c r="E2392" s="17">
        <v>0.2147</v>
      </c>
      <c r="F2392" s="18">
        <v>7.4399999999999994E-2</v>
      </c>
      <c r="G2392" s="71" t="s">
        <v>2368</v>
      </c>
      <c r="H2392" s="23">
        <v>1300047158041</v>
      </c>
      <c r="I2392" s="17" t="s">
        <v>108</v>
      </c>
      <c r="J2392" s="17" t="s">
        <v>107</v>
      </c>
      <c r="K2392" s="17">
        <v>0.2286</v>
      </c>
      <c r="L2392" s="17">
        <v>6.9440000000000002E-2</v>
      </c>
      <c r="M2392" s="17">
        <v>0.86795199999999995</v>
      </c>
      <c r="N2392" s="18">
        <v>0.87192899999999995</v>
      </c>
      <c r="O2392" s="17">
        <v>1</v>
      </c>
      <c r="P2392" s="68" t="s">
        <v>142</v>
      </c>
      <c r="Q2392" s="67" t="s">
        <v>93</v>
      </c>
      <c r="R2392" s="129" t="s">
        <v>110</v>
      </c>
    </row>
    <row r="2393" spans="1:18">
      <c r="A2393" s="71" t="s">
        <v>27</v>
      </c>
      <c r="B2393" s="23">
        <v>1300047225745</v>
      </c>
      <c r="C2393" s="17" t="s">
        <v>91</v>
      </c>
      <c r="D2393" s="17" t="s">
        <v>92</v>
      </c>
      <c r="E2393" s="17">
        <v>0.2147</v>
      </c>
      <c r="F2393" s="18">
        <v>7.4399999999999994E-2</v>
      </c>
      <c r="G2393" s="71" t="s">
        <v>2369</v>
      </c>
      <c r="H2393" s="23">
        <v>1300047159105</v>
      </c>
      <c r="I2393" s="17" t="s">
        <v>951</v>
      </c>
      <c r="J2393" s="17" t="s">
        <v>98</v>
      </c>
      <c r="K2393" s="17">
        <v>0.2286</v>
      </c>
      <c r="L2393" s="17">
        <v>6.9440000000000002E-2</v>
      </c>
      <c r="M2393" s="17">
        <v>0.86795199999999995</v>
      </c>
      <c r="N2393" s="18">
        <v>0.87192899999999995</v>
      </c>
      <c r="O2393" s="17">
        <v>1</v>
      </c>
      <c r="P2393" s="68" t="s">
        <v>142</v>
      </c>
      <c r="Q2393" s="67" t="s">
        <v>93</v>
      </c>
      <c r="R2393" s="129" t="s">
        <v>110</v>
      </c>
    </row>
    <row r="2394" spans="1:18">
      <c r="A2394" s="71" t="s">
        <v>27</v>
      </c>
      <c r="B2394" s="23">
        <v>1300047225745</v>
      </c>
      <c r="C2394" s="17" t="s">
        <v>91</v>
      </c>
      <c r="D2394" s="17" t="s">
        <v>92</v>
      </c>
      <c r="E2394" s="17">
        <v>0.2147</v>
      </c>
      <c r="F2394" s="18">
        <v>7.4399999999999994E-2</v>
      </c>
      <c r="G2394" s="71" t="s">
        <v>2370</v>
      </c>
      <c r="H2394" s="23">
        <v>1300047159296</v>
      </c>
      <c r="I2394" s="17" t="s">
        <v>97</v>
      </c>
      <c r="J2394" s="17" t="s">
        <v>107</v>
      </c>
      <c r="K2394" s="17">
        <v>0.2286</v>
      </c>
      <c r="L2394" s="17">
        <v>6.9440000000000002E-2</v>
      </c>
      <c r="M2394" s="17">
        <v>0.86795199999999995</v>
      </c>
      <c r="N2394" s="18">
        <v>0.87192899999999995</v>
      </c>
      <c r="O2394" s="17">
        <v>1</v>
      </c>
      <c r="P2394" s="68" t="s">
        <v>142</v>
      </c>
      <c r="Q2394" s="67" t="s">
        <v>93</v>
      </c>
      <c r="R2394" s="129" t="s">
        <v>110</v>
      </c>
    </row>
    <row r="2395" spans="1:18">
      <c r="A2395" s="71" t="s">
        <v>27</v>
      </c>
      <c r="B2395" s="23">
        <v>1300047225745</v>
      </c>
      <c r="C2395" s="17" t="s">
        <v>91</v>
      </c>
      <c r="D2395" s="17" t="s">
        <v>92</v>
      </c>
      <c r="E2395" s="17">
        <v>0.2147</v>
      </c>
      <c r="F2395" s="18">
        <v>7.4399999999999994E-2</v>
      </c>
      <c r="G2395" s="71" t="s">
        <v>2371</v>
      </c>
      <c r="H2395" s="23">
        <v>1300047159484</v>
      </c>
      <c r="I2395" s="17" t="s">
        <v>107</v>
      </c>
      <c r="J2395" s="17" t="s">
        <v>108</v>
      </c>
      <c r="K2395" s="17">
        <v>0.22470000000000001</v>
      </c>
      <c r="L2395" s="17">
        <v>6.9440000000000002E-2</v>
      </c>
      <c r="M2395" s="17">
        <v>0.88814899999999997</v>
      </c>
      <c r="N2395" s="18">
        <v>0.87192899999999995</v>
      </c>
      <c r="O2395" s="17">
        <v>1</v>
      </c>
      <c r="P2395" s="68" t="s">
        <v>142</v>
      </c>
      <c r="Q2395" s="67" t="s">
        <v>93</v>
      </c>
      <c r="R2395" s="129" t="s">
        <v>110</v>
      </c>
    </row>
    <row r="2396" spans="1:18">
      <c r="A2396" s="71" t="s">
        <v>27</v>
      </c>
      <c r="B2396" s="23">
        <v>1300047225745</v>
      </c>
      <c r="C2396" s="17" t="s">
        <v>91</v>
      </c>
      <c r="D2396" s="17" t="s">
        <v>92</v>
      </c>
      <c r="E2396" s="17">
        <v>0.2147</v>
      </c>
      <c r="F2396" s="18">
        <v>7.4399999999999994E-2</v>
      </c>
      <c r="G2396" s="71" t="s">
        <v>2372</v>
      </c>
      <c r="H2396" s="23">
        <v>1300047159881</v>
      </c>
      <c r="I2396" s="17" t="s">
        <v>107</v>
      </c>
      <c r="J2396" s="17" t="s">
        <v>97</v>
      </c>
      <c r="K2396" s="17">
        <v>0.22470000000000001</v>
      </c>
      <c r="L2396" s="17">
        <v>6.9440000000000002E-2</v>
      </c>
      <c r="M2396" s="17">
        <v>0.88814899999999997</v>
      </c>
      <c r="N2396" s="18">
        <v>0.87192899999999995</v>
      </c>
      <c r="O2396" s="17">
        <v>1</v>
      </c>
      <c r="P2396" s="68" t="s">
        <v>142</v>
      </c>
      <c r="Q2396" s="67" t="s">
        <v>93</v>
      </c>
      <c r="R2396" s="129" t="s">
        <v>110</v>
      </c>
    </row>
    <row r="2397" spans="1:18">
      <c r="A2397" s="71" t="s">
        <v>27</v>
      </c>
      <c r="B2397" s="23">
        <v>1300047225745</v>
      </c>
      <c r="C2397" s="17" t="s">
        <v>91</v>
      </c>
      <c r="D2397" s="17" t="s">
        <v>92</v>
      </c>
      <c r="E2397" s="17">
        <v>0.2147</v>
      </c>
      <c r="F2397" s="18">
        <v>7.4399999999999994E-2</v>
      </c>
      <c r="G2397" s="71" t="s">
        <v>2373</v>
      </c>
      <c r="H2397" s="23">
        <v>1300047161560</v>
      </c>
      <c r="I2397" s="17" t="s">
        <v>98</v>
      </c>
      <c r="J2397" s="17" t="s">
        <v>107</v>
      </c>
      <c r="K2397" s="17">
        <v>0.2286</v>
      </c>
      <c r="L2397" s="17">
        <v>6.9440000000000002E-2</v>
      </c>
      <c r="M2397" s="17">
        <v>0.86795199999999995</v>
      </c>
      <c r="N2397" s="18">
        <v>0.87192899999999995</v>
      </c>
      <c r="O2397" s="17">
        <v>1</v>
      </c>
      <c r="P2397" s="68" t="s">
        <v>142</v>
      </c>
      <c r="Q2397" s="67" t="s">
        <v>93</v>
      </c>
      <c r="R2397" s="129" t="s">
        <v>110</v>
      </c>
    </row>
    <row r="2398" spans="1:18">
      <c r="A2398" s="71" t="s">
        <v>27</v>
      </c>
      <c r="B2398" s="23">
        <v>1300047225745</v>
      </c>
      <c r="C2398" s="17" t="s">
        <v>91</v>
      </c>
      <c r="D2398" s="17" t="s">
        <v>92</v>
      </c>
      <c r="E2398" s="17">
        <v>0.2147</v>
      </c>
      <c r="F2398" s="18">
        <v>7.4399999999999994E-2</v>
      </c>
      <c r="G2398" s="71" t="s">
        <v>2374</v>
      </c>
      <c r="H2398" s="23">
        <v>1300047162731</v>
      </c>
      <c r="I2398" s="17" t="s">
        <v>2162</v>
      </c>
      <c r="J2398" s="17" t="s">
        <v>98</v>
      </c>
      <c r="K2398" s="17">
        <v>0.22370000000000001</v>
      </c>
      <c r="L2398" s="17">
        <v>6.9440000000000002E-2</v>
      </c>
      <c r="M2398" s="17">
        <v>0.88236300000000001</v>
      </c>
      <c r="N2398" s="18">
        <v>0.87192899999999995</v>
      </c>
      <c r="O2398" s="17">
        <v>1</v>
      </c>
      <c r="P2398" s="68" t="s">
        <v>142</v>
      </c>
      <c r="Q2398" s="67" t="s">
        <v>93</v>
      </c>
      <c r="R2398" s="129" t="s">
        <v>110</v>
      </c>
    </row>
    <row r="2399" spans="1:18">
      <c r="A2399" s="71" t="s">
        <v>27</v>
      </c>
      <c r="B2399" s="23">
        <v>1300047225745</v>
      </c>
      <c r="C2399" s="17" t="s">
        <v>91</v>
      </c>
      <c r="D2399" s="17" t="s">
        <v>92</v>
      </c>
      <c r="E2399" s="17">
        <v>0.2147</v>
      </c>
      <c r="F2399" s="18">
        <v>7.4399999999999994E-2</v>
      </c>
      <c r="G2399" s="71" t="s">
        <v>2375</v>
      </c>
      <c r="H2399" s="23">
        <v>1300047163185</v>
      </c>
      <c r="I2399" s="17" t="s">
        <v>97</v>
      </c>
      <c r="J2399" s="17" t="s">
        <v>107</v>
      </c>
      <c r="K2399" s="17">
        <v>0.18390000000000001</v>
      </c>
      <c r="L2399" s="17">
        <v>6.8449999999999997E-2</v>
      </c>
      <c r="M2399" s="17">
        <v>0.63257099999999999</v>
      </c>
      <c r="N2399" s="18">
        <v>0.857765</v>
      </c>
      <c r="O2399" s="17">
        <v>0</v>
      </c>
      <c r="P2399" s="68" t="s">
        <v>142</v>
      </c>
      <c r="Q2399" s="67" t="s">
        <v>93</v>
      </c>
      <c r="R2399" s="129" t="s">
        <v>110</v>
      </c>
    </row>
    <row r="2400" spans="1:18">
      <c r="A2400" s="71" t="s">
        <v>27</v>
      </c>
      <c r="B2400" s="23">
        <v>1300047225745</v>
      </c>
      <c r="C2400" s="17" t="s">
        <v>91</v>
      </c>
      <c r="D2400" s="17" t="s">
        <v>92</v>
      </c>
      <c r="E2400" s="17">
        <v>0.2147</v>
      </c>
      <c r="F2400" s="18">
        <v>7.4399999999999994E-2</v>
      </c>
      <c r="G2400" s="71" t="s">
        <v>2376</v>
      </c>
      <c r="H2400" s="23">
        <v>1300047165040</v>
      </c>
      <c r="I2400" s="17" t="s">
        <v>97</v>
      </c>
      <c r="J2400" s="17" t="s">
        <v>107</v>
      </c>
      <c r="K2400" s="17">
        <v>0.22470000000000001</v>
      </c>
      <c r="L2400" s="17">
        <v>6.9440000000000002E-2</v>
      </c>
      <c r="M2400" s="17">
        <v>0.88814899999999997</v>
      </c>
      <c r="N2400" s="18">
        <v>0.87192899999999995</v>
      </c>
      <c r="O2400" s="17">
        <v>1</v>
      </c>
      <c r="P2400" s="68" t="s">
        <v>142</v>
      </c>
      <c r="Q2400" s="67" t="s">
        <v>93</v>
      </c>
      <c r="R2400" s="129" t="s">
        <v>110</v>
      </c>
    </row>
    <row r="2401" spans="1:18">
      <c r="A2401" s="71" t="s">
        <v>27</v>
      </c>
      <c r="B2401" s="23">
        <v>1300047225745</v>
      </c>
      <c r="C2401" s="17" t="s">
        <v>91</v>
      </c>
      <c r="D2401" s="17" t="s">
        <v>92</v>
      </c>
      <c r="E2401" s="17">
        <v>0.2147</v>
      </c>
      <c r="F2401" s="18">
        <v>7.4399999999999994E-2</v>
      </c>
      <c r="G2401" s="71" t="s">
        <v>2377</v>
      </c>
      <c r="H2401" s="23">
        <v>1300047165458</v>
      </c>
      <c r="I2401" s="17" t="s">
        <v>97</v>
      </c>
      <c r="J2401" s="17" t="s">
        <v>98</v>
      </c>
      <c r="K2401" s="17">
        <v>0.2276</v>
      </c>
      <c r="L2401" s="17">
        <v>6.9440000000000002E-2</v>
      </c>
      <c r="M2401" s="17">
        <v>0.87293500000000002</v>
      </c>
      <c r="N2401" s="18">
        <v>0.87192899999999995</v>
      </c>
      <c r="O2401" s="17">
        <v>1</v>
      </c>
      <c r="P2401" s="68" t="s">
        <v>142</v>
      </c>
      <c r="Q2401" s="67" t="s">
        <v>93</v>
      </c>
      <c r="R2401" s="129" t="s">
        <v>110</v>
      </c>
    </row>
    <row r="2402" spans="1:18">
      <c r="A2402" s="71" t="s">
        <v>27</v>
      </c>
      <c r="B2402" s="23">
        <v>1300047225745</v>
      </c>
      <c r="C2402" s="17" t="s">
        <v>91</v>
      </c>
      <c r="D2402" s="17" t="s">
        <v>92</v>
      </c>
      <c r="E2402" s="17">
        <v>0.2147</v>
      </c>
      <c r="F2402" s="18">
        <v>7.4399999999999994E-2</v>
      </c>
      <c r="G2402" s="71" t="s">
        <v>2378</v>
      </c>
      <c r="H2402" s="23">
        <v>1300047166195</v>
      </c>
      <c r="I2402" s="17" t="s">
        <v>98</v>
      </c>
      <c r="J2402" s="17" t="s">
        <v>97</v>
      </c>
      <c r="K2402" s="17">
        <v>0.2286</v>
      </c>
      <c r="L2402" s="17">
        <v>6.9440000000000002E-2</v>
      </c>
      <c r="M2402" s="17">
        <v>0.86795199999999995</v>
      </c>
      <c r="N2402" s="18">
        <v>0.87192899999999995</v>
      </c>
      <c r="O2402" s="17">
        <v>1</v>
      </c>
      <c r="P2402" s="68" t="s">
        <v>142</v>
      </c>
      <c r="Q2402" s="67" t="s">
        <v>93</v>
      </c>
      <c r="R2402" s="129" t="s">
        <v>110</v>
      </c>
    </row>
    <row r="2403" spans="1:18">
      <c r="A2403" s="71" t="s">
        <v>27</v>
      </c>
      <c r="B2403" s="23">
        <v>1300047225745</v>
      </c>
      <c r="C2403" s="17" t="s">
        <v>91</v>
      </c>
      <c r="D2403" s="17" t="s">
        <v>92</v>
      </c>
      <c r="E2403" s="17">
        <v>0.2147</v>
      </c>
      <c r="F2403" s="18">
        <v>7.4399999999999994E-2</v>
      </c>
      <c r="G2403" s="71" t="s">
        <v>2379</v>
      </c>
      <c r="H2403" s="23">
        <v>1300047167418</v>
      </c>
      <c r="I2403" s="17" t="s">
        <v>416</v>
      </c>
      <c r="J2403" s="17" t="s">
        <v>98</v>
      </c>
      <c r="K2403" s="17">
        <v>0.2823</v>
      </c>
      <c r="L2403" s="17">
        <v>0.22520000000000001</v>
      </c>
      <c r="M2403" s="17">
        <v>0.59164899999999998</v>
      </c>
      <c r="N2403" s="18">
        <v>0.213951</v>
      </c>
      <c r="O2403" s="17">
        <v>0</v>
      </c>
      <c r="P2403" s="68" t="s">
        <v>142</v>
      </c>
      <c r="Q2403" s="67" t="s">
        <v>93</v>
      </c>
      <c r="R2403" s="129" t="s">
        <v>110</v>
      </c>
    </row>
    <row r="2404" spans="1:18">
      <c r="A2404" s="71" t="s">
        <v>27</v>
      </c>
      <c r="B2404" s="23">
        <v>1300047225745</v>
      </c>
      <c r="C2404" s="17" t="s">
        <v>91</v>
      </c>
      <c r="D2404" s="17" t="s">
        <v>92</v>
      </c>
      <c r="E2404" s="17">
        <v>0.2147</v>
      </c>
      <c r="F2404" s="18">
        <v>7.4399999999999994E-2</v>
      </c>
      <c r="G2404" s="71" t="s">
        <v>2380</v>
      </c>
      <c r="H2404" s="23">
        <v>1300047167903</v>
      </c>
      <c r="I2404" s="17" t="s">
        <v>107</v>
      </c>
      <c r="J2404" s="17" t="s">
        <v>108</v>
      </c>
      <c r="K2404" s="17">
        <v>0.18290000000000001</v>
      </c>
      <c r="L2404" s="17">
        <v>6.8449999999999997E-2</v>
      </c>
      <c r="M2404" s="17">
        <v>0.63737999999999995</v>
      </c>
      <c r="N2404" s="18">
        <v>0.857765</v>
      </c>
      <c r="O2404" s="17">
        <v>0</v>
      </c>
      <c r="P2404" s="68" t="s">
        <v>142</v>
      </c>
      <c r="Q2404" s="67" t="s">
        <v>93</v>
      </c>
      <c r="R2404" s="129" t="s">
        <v>110</v>
      </c>
    </row>
    <row r="2405" spans="1:18">
      <c r="A2405" s="71" t="s">
        <v>27</v>
      </c>
      <c r="B2405" s="23">
        <v>1300047225745</v>
      </c>
      <c r="C2405" s="17" t="s">
        <v>91</v>
      </c>
      <c r="D2405" s="17" t="s">
        <v>92</v>
      </c>
      <c r="E2405" s="17">
        <v>0.2147</v>
      </c>
      <c r="F2405" s="18">
        <v>7.4399999999999994E-2</v>
      </c>
      <c r="G2405" s="71" t="s">
        <v>2381</v>
      </c>
      <c r="H2405" s="23">
        <v>1300047169092</v>
      </c>
      <c r="I2405" s="17" t="s">
        <v>108</v>
      </c>
      <c r="J2405" s="17" t="s">
        <v>107</v>
      </c>
      <c r="K2405" s="17">
        <v>0.18390000000000001</v>
      </c>
      <c r="L2405" s="17">
        <v>6.8449999999999997E-2</v>
      </c>
      <c r="M2405" s="17">
        <v>0.63257099999999999</v>
      </c>
      <c r="N2405" s="18">
        <v>0.857765</v>
      </c>
      <c r="O2405" s="17">
        <v>0</v>
      </c>
      <c r="P2405" s="68" t="s">
        <v>142</v>
      </c>
      <c r="Q2405" s="67" t="s">
        <v>93</v>
      </c>
      <c r="R2405" s="129" t="s">
        <v>110</v>
      </c>
    </row>
    <row r="2406" spans="1:18">
      <c r="A2406" s="71" t="s">
        <v>27</v>
      </c>
      <c r="B2406" s="23">
        <v>1300047225745</v>
      </c>
      <c r="C2406" s="17" t="s">
        <v>91</v>
      </c>
      <c r="D2406" s="17" t="s">
        <v>92</v>
      </c>
      <c r="E2406" s="17">
        <v>0.2147</v>
      </c>
      <c r="F2406" s="18">
        <v>7.4399999999999994E-2</v>
      </c>
      <c r="G2406" s="71" t="s">
        <v>2382</v>
      </c>
      <c r="H2406" s="23">
        <v>1300047169273</v>
      </c>
      <c r="I2406" s="17" t="s">
        <v>97</v>
      </c>
      <c r="J2406" s="17" t="s">
        <v>98</v>
      </c>
      <c r="K2406" s="17">
        <v>0.18390000000000001</v>
      </c>
      <c r="L2406" s="17">
        <v>6.8449999999999997E-2</v>
      </c>
      <c r="M2406" s="17">
        <v>0.63257099999999999</v>
      </c>
      <c r="N2406" s="18">
        <v>0.857765</v>
      </c>
      <c r="O2406" s="17">
        <v>0</v>
      </c>
      <c r="P2406" s="68" t="s">
        <v>142</v>
      </c>
      <c r="Q2406" s="67" t="s">
        <v>93</v>
      </c>
      <c r="R2406" s="129" t="s">
        <v>110</v>
      </c>
    </row>
    <row r="2407" spans="1:18">
      <c r="A2407" s="71" t="s">
        <v>27</v>
      </c>
      <c r="B2407" s="23">
        <v>1300047225745</v>
      </c>
      <c r="C2407" s="17" t="s">
        <v>91</v>
      </c>
      <c r="D2407" s="17" t="s">
        <v>92</v>
      </c>
      <c r="E2407" s="17">
        <v>0.2147</v>
      </c>
      <c r="F2407" s="18">
        <v>7.4399999999999994E-2</v>
      </c>
      <c r="G2407" s="71" t="s">
        <v>2383</v>
      </c>
      <c r="H2407" s="23">
        <v>1300047169419</v>
      </c>
      <c r="I2407" s="17" t="s">
        <v>98</v>
      </c>
      <c r="J2407" s="17" t="s">
        <v>97</v>
      </c>
      <c r="K2407" s="17">
        <v>0.18390000000000001</v>
      </c>
      <c r="L2407" s="17">
        <v>6.8449999999999997E-2</v>
      </c>
      <c r="M2407" s="17">
        <v>0.63257099999999999</v>
      </c>
      <c r="N2407" s="18">
        <v>0.857765</v>
      </c>
      <c r="O2407" s="17">
        <v>0</v>
      </c>
      <c r="P2407" s="68" t="s">
        <v>142</v>
      </c>
      <c r="Q2407" s="67" t="s">
        <v>93</v>
      </c>
      <c r="R2407" s="129" t="s">
        <v>110</v>
      </c>
    </row>
    <row r="2408" spans="1:18">
      <c r="A2408" s="71" t="s">
        <v>27</v>
      </c>
      <c r="B2408" s="23">
        <v>1300047225745</v>
      </c>
      <c r="C2408" s="17" t="s">
        <v>91</v>
      </c>
      <c r="D2408" s="17" t="s">
        <v>92</v>
      </c>
      <c r="E2408" s="17">
        <v>0.2147</v>
      </c>
      <c r="F2408" s="18">
        <v>7.4399999999999994E-2</v>
      </c>
      <c r="G2408" s="71" t="s">
        <v>2384</v>
      </c>
      <c r="H2408" s="23">
        <v>1300047170002</v>
      </c>
      <c r="I2408" s="17" t="s">
        <v>108</v>
      </c>
      <c r="J2408" s="17" t="s">
        <v>2385</v>
      </c>
      <c r="K2408" s="17">
        <v>0.2266</v>
      </c>
      <c r="L2408" s="17">
        <v>9.8210000000000006E-2</v>
      </c>
      <c r="M2408" s="17">
        <v>0.46590900000000002</v>
      </c>
      <c r="N2408" s="18">
        <v>0.57380699999999996</v>
      </c>
      <c r="O2408" s="17">
        <v>0</v>
      </c>
      <c r="P2408" s="68" t="s">
        <v>142</v>
      </c>
      <c r="Q2408" s="67" t="s">
        <v>93</v>
      </c>
      <c r="R2408" s="129" t="s">
        <v>110</v>
      </c>
    </row>
    <row r="2409" spans="1:18">
      <c r="A2409" s="71" t="s">
        <v>27</v>
      </c>
      <c r="B2409" s="23">
        <v>1300047225745</v>
      </c>
      <c r="C2409" s="17" t="s">
        <v>91</v>
      </c>
      <c r="D2409" s="17" t="s">
        <v>92</v>
      </c>
      <c r="E2409" s="17">
        <v>0.2147</v>
      </c>
      <c r="F2409" s="18">
        <v>7.4399999999999994E-2</v>
      </c>
      <c r="G2409" s="71" t="s">
        <v>2386</v>
      </c>
      <c r="H2409" s="23">
        <v>1300047171755</v>
      </c>
      <c r="I2409" s="17" t="s">
        <v>108</v>
      </c>
      <c r="J2409" s="17" t="s">
        <v>107</v>
      </c>
      <c r="K2409" s="17">
        <v>0.18290000000000001</v>
      </c>
      <c r="L2409" s="17">
        <v>6.8449999999999997E-2</v>
      </c>
      <c r="M2409" s="17">
        <v>0.63737999999999995</v>
      </c>
      <c r="N2409" s="18">
        <v>0.857765</v>
      </c>
      <c r="O2409" s="17">
        <v>0</v>
      </c>
      <c r="P2409" s="68" t="s">
        <v>142</v>
      </c>
      <c r="Q2409" s="67" t="s">
        <v>93</v>
      </c>
      <c r="R2409" s="129" t="s">
        <v>110</v>
      </c>
    </row>
    <row r="2410" spans="1:18">
      <c r="A2410" s="71" t="s">
        <v>27</v>
      </c>
      <c r="B2410" s="23">
        <v>1300047225745</v>
      </c>
      <c r="C2410" s="17" t="s">
        <v>91</v>
      </c>
      <c r="D2410" s="17" t="s">
        <v>92</v>
      </c>
      <c r="E2410" s="17">
        <v>0.2147</v>
      </c>
      <c r="F2410" s="18">
        <v>7.4399999999999994E-2</v>
      </c>
      <c r="G2410" s="71" t="s">
        <v>2387</v>
      </c>
      <c r="H2410" s="23">
        <v>1300047171940</v>
      </c>
      <c r="I2410" s="17" t="s">
        <v>107</v>
      </c>
      <c r="J2410" s="17" t="s">
        <v>360</v>
      </c>
      <c r="K2410" s="17">
        <v>0.18190000000000001</v>
      </c>
      <c r="L2410" s="17">
        <v>7.1429999999999993E-2</v>
      </c>
      <c r="M2410" s="17">
        <v>0.64224199999999998</v>
      </c>
      <c r="N2410" s="18">
        <v>0.81872</v>
      </c>
      <c r="O2410" s="17">
        <v>0</v>
      </c>
      <c r="P2410" s="68" t="s">
        <v>142</v>
      </c>
      <c r="Q2410" s="67" t="s">
        <v>93</v>
      </c>
      <c r="R2410" s="129" t="s">
        <v>110</v>
      </c>
    </row>
    <row r="2411" spans="1:18">
      <c r="A2411" s="71" t="s">
        <v>27</v>
      </c>
      <c r="B2411" s="23">
        <v>1300047225745</v>
      </c>
      <c r="C2411" s="17" t="s">
        <v>91</v>
      </c>
      <c r="D2411" s="17" t="s">
        <v>92</v>
      </c>
      <c r="E2411" s="17">
        <v>0.2147</v>
      </c>
      <c r="F2411" s="18">
        <v>7.4399999999999994E-2</v>
      </c>
      <c r="G2411" s="71" t="s">
        <v>2388</v>
      </c>
      <c r="H2411" s="23">
        <v>1300047172275</v>
      </c>
      <c r="I2411" s="17" t="s">
        <v>97</v>
      </c>
      <c r="J2411" s="17" t="s">
        <v>108</v>
      </c>
      <c r="K2411" s="17">
        <v>0.1799</v>
      </c>
      <c r="L2411" s="17">
        <v>6.8449999999999997E-2</v>
      </c>
      <c r="M2411" s="17">
        <v>0.65212800000000004</v>
      </c>
      <c r="N2411" s="18">
        <v>0.857765</v>
      </c>
      <c r="O2411" s="17">
        <v>0</v>
      </c>
      <c r="P2411" s="68" t="s">
        <v>142</v>
      </c>
      <c r="Q2411" s="67" t="s">
        <v>93</v>
      </c>
      <c r="R2411" s="129" t="s">
        <v>110</v>
      </c>
    </row>
    <row r="2412" spans="1:18">
      <c r="A2412" s="71" t="s">
        <v>27</v>
      </c>
      <c r="B2412" s="23">
        <v>1300047225745</v>
      </c>
      <c r="C2412" s="17" t="s">
        <v>91</v>
      </c>
      <c r="D2412" s="17" t="s">
        <v>92</v>
      </c>
      <c r="E2412" s="17">
        <v>0.2147</v>
      </c>
      <c r="F2412" s="18">
        <v>7.4399999999999994E-2</v>
      </c>
      <c r="G2412" s="71" t="s">
        <v>2389</v>
      </c>
      <c r="H2412" s="23">
        <v>1300047172726</v>
      </c>
      <c r="I2412" s="17" t="s">
        <v>98</v>
      </c>
      <c r="J2412" s="17" t="s">
        <v>107</v>
      </c>
      <c r="K2412" s="17">
        <v>0.18290000000000001</v>
      </c>
      <c r="L2412" s="17">
        <v>6.8449999999999997E-2</v>
      </c>
      <c r="M2412" s="17">
        <v>0.63737999999999995</v>
      </c>
      <c r="N2412" s="18">
        <v>0.857765</v>
      </c>
      <c r="O2412" s="17">
        <v>0</v>
      </c>
      <c r="P2412" s="68" t="s">
        <v>142</v>
      </c>
      <c r="Q2412" s="67" t="s">
        <v>93</v>
      </c>
      <c r="R2412" s="129" t="s">
        <v>110</v>
      </c>
    </row>
    <row r="2413" spans="1:18">
      <c r="A2413" s="71" t="s">
        <v>27</v>
      </c>
      <c r="B2413" s="23">
        <v>1300047225745</v>
      </c>
      <c r="C2413" s="17" t="s">
        <v>91</v>
      </c>
      <c r="D2413" s="17" t="s">
        <v>92</v>
      </c>
      <c r="E2413" s="17">
        <v>0.2147</v>
      </c>
      <c r="F2413" s="18">
        <v>7.4399999999999994E-2</v>
      </c>
      <c r="G2413" s="71" t="s">
        <v>2390</v>
      </c>
      <c r="H2413" s="23">
        <v>1300047174295</v>
      </c>
      <c r="I2413" s="17" t="s">
        <v>97</v>
      </c>
      <c r="J2413" s="17" t="s">
        <v>406</v>
      </c>
      <c r="K2413" s="17">
        <v>0.18290000000000001</v>
      </c>
      <c r="L2413" s="17">
        <v>6.8449999999999997E-2</v>
      </c>
      <c r="M2413" s="17">
        <v>0.63737999999999995</v>
      </c>
      <c r="N2413" s="18">
        <v>0.857765</v>
      </c>
      <c r="O2413" s="17">
        <v>0</v>
      </c>
      <c r="P2413" s="68" t="s">
        <v>142</v>
      </c>
      <c r="Q2413" s="67" t="s">
        <v>93</v>
      </c>
      <c r="R2413" s="129" t="s">
        <v>110</v>
      </c>
    </row>
    <row r="2414" spans="1:18">
      <c r="A2414" s="71" t="s">
        <v>27</v>
      </c>
      <c r="B2414" s="23">
        <v>1300047225745</v>
      </c>
      <c r="C2414" s="17" t="s">
        <v>91</v>
      </c>
      <c r="D2414" s="17" t="s">
        <v>92</v>
      </c>
      <c r="E2414" s="17">
        <v>0.2147</v>
      </c>
      <c r="F2414" s="18">
        <v>7.4399999999999994E-2</v>
      </c>
      <c r="G2414" s="71" t="s">
        <v>2391</v>
      </c>
      <c r="H2414" s="23">
        <v>1300047174469</v>
      </c>
      <c r="I2414" s="17" t="s">
        <v>107</v>
      </c>
      <c r="J2414" s="17" t="s">
        <v>108</v>
      </c>
      <c r="K2414" s="17">
        <v>0.1799</v>
      </c>
      <c r="L2414" s="17">
        <v>6.8449999999999997E-2</v>
      </c>
      <c r="M2414" s="17">
        <v>0.65212800000000004</v>
      </c>
      <c r="N2414" s="18">
        <v>0.857765</v>
      </c>
      <c r="O2414" s="17">
        <v>0</v>
      </c>
      <c r="P2414" s="68" t="s">
        <v>142</v>
      </c>
      <c r="Q2414" s="67" t="s">
        <v>93</v>
      </c>
      <c r="R2414" s="129" t="s">
        <v>110</v>
      </c>
    </row>
    <row r="2415" spans="1:18">
      <c r="A2415" s="71" t="s">
        <v>27</v>
      </c>
      <c r="B2415" s="23">
        <v>1300047225745</v>
      </c>
      <c r="C2415" s="17" t="s">
        <v>91</v>
      </c>
      <c r="D2415" s="17" t="s">
        <v>92</v>
      </c>
      <c r="E2415" s="17">
        <v>0.2147</v>
      </c>
      <c r="F2415" s="18">
        <v>7.4399999999999994E-2</v>
      </c>
      <c r="G2415" s="71" t="s">
        <v>2392</v>
      </c>
      <c r="H2415" s="23">
        <v>1300047174585</v>
      </c>
      <c r="I2415" s="17" t="s">
        <v>98</v>
      </c>
      <c r="J2415" s="17" t="s">
        <v>97</v>
      </c>
      <c r="K2415" s="17">
        <v>0.1799</v>
      </c>
      <c r="L2415" s="17">
        <v>6.8449999999999997E-2</v>
      </c>
      <c r="M2415" s="17">
        <v>0.65212800000000004</v>
      </c>
      <c r="N2415" s="18">
        <v>0.857765</v>
      </c>
      <c r="O2415" s="17">
        <v>0</v>
      </c>
      <c r="P2415" s="68" t="s">
        <v>142</v>
      </c>
      <c r="Q2415" s="67" t="s">
        <v>93</v>
      </c>
      <c r="R2415" s="129" t="s">
        <v>110</v>
      </c>
    </row>
    <row r="2416" spans="1:18">
      <c r="A2416" s="71" t="s">
        <v>27</v>
      </c>
      <c r="B2416" s="23">
        <v>1300047225745</v>
      </c>
      <c r="C2416" s="17" t="s">
        <v>91</v>
      </c>
      <c r="D2416" s="17" t="s">
        <v>92</v>
      </c>
      <c r="E2416" s="17">
        <v>0.2147</v>
      </c>
      <c r="F2416" s="18">
        <v>7.4399999999999994E-2</v>
      </c>
      <c r="G2416" s="71" t="s">
        <v>2393</v>
      </c>
      <c r="H2416" s="23">
        <v>1300047175084</v>
      </c>
      <c r="I2416" s="17" t="s">
        <v>98</v>
      </c>
      <c r="J2416" s="17" t="s">
        <v>97</v>
      </c>
      <c r="K2416" s="17">
        <v>0.1799</v>
      </c>
      <c r="L2416" s="17">
        <v>6.8449999999999997E-2</v>
      </c>
      <c r="M2416" s="17">
        <v>0.65212800000000004</v>
      </c>
      <c r="N2416" s="18">
        <v>0.857765</v>
      </c>
      <c r="O2416" s="17">
        <v>0</v>
      </c>
      <c r="P2416" s="68" t="s">
        <v>142</v>
      </c>
      <c r="Q2416" s="67" t="s">
        <v>93</v>
      </c>
      <c r="R2416" s="129" t="s">
        <v>110</v>
      </c>
    </row>
    <row r="2417" spans="1:18">
      <c r="A2417" s="71" t="s">
        <v>27</v>
      </c>
      <c r="B2417" s="23">
        <v>1300047225745</v>
      </c>
      <c r="C2417" s="17" t="s">
        <v>91</v>
      </c>
      <c r="D2417" s="17" t="s">
        <v>92</v>
      </c>
      <c r="E2417" s="17">
        <v>0.2147</v>
      </c>
      <c r="F2417" s="18">
        <v>7.4399999999999994E-2</v>
      </c>
      <c r="G2417" s="71" t="s">
        <v>2394</v>
      </c>
      <c r="H2417" s="23">
        <v>1300047175435</v>
      </c>
      <c r="I2417" s="17" t="s">
        <v>97</v>
      </c>
      <c r="J2417" s="17" t="s">
        <v>98</v>
      </c>
      <c r="K2417" s="17">
        <v>0.18390000000000001</v>
      </c>
      <c r="L2417" s="17">
        <v>6.7460000000000006E-2</v>
      </c>
      <c r="M2417" s="17">
        <v>0.63257099999999999</v>
      </c>
      <c r="N2417" s="18">
        <v>0.87154600000000004</v>
      </c>
      <c r="O2417" s="17">
        <v>0</v>
      </c>
      <c r="P2417" s="68" t="s">
        <v>142</v>
      </c>
      <c r="Q2417" s="67" t="s">
        <v>93</v>
      </c>
      <c r="R2417" s="129" t="s">
        <v>110</v>
      </c>
    </row>
    <row r="2418" spans="1:18">
      <c r="A2418" s="71" t="s">
        <v>27</v>
      </c>
      <c r="B2418" s="23">
        <v>1300047225745</v>
      </c>
      <c r="C2418" s="17" t="s">
        <v>91</v>
      </c>
      <c r="D2418" s="17" t="s">
        <v>92</v>
      </c>
      <c r="E2418" s="17">
        <v>0.2147</v>
      </c>
      <c r="F2418" s="18">
        <v>7.4399999999999994E-2</v>
      </c>
      <c r="G2418" s="71" t="s">
        <v>2395</v>
      </c>
      <c r="H2418" s="23">
        <v>1300047183068</v>
      </c>
      <c r="I2418" s="17" t="s">
        <v>108</v>
      </c>
      <c r="J2418" s="17" t="s">
        <v>107</v>
      </c>
      <c r="K2418" s="17">
        <v>0.2177</v>
      </c>
      <c r="L2418" s="17">
        <v>6.8449999999999997E-2</v>
      </c>
      <c r="M2418" s="17">
        <v>0.914018</v>
      </c>
      <c r="N2418" s="18">
        <v>0.88571900000000003</v>
      </c>
      <c r="O2418" s="17">
        <v>1</v>
      </c>
      <c r="P2418" s="68" t="s">
        <v>142</v>
      </c>
      <c r="Q2418" s="67" t="s">
        <v>93</v>
      </c>
      <c r="R2418" s="129" t="s">
        <v>110</v>
      </c>
    </row>
    <row r="2419" spans="1:18">
      <c r="A2419" s="71" t="s">
        <v>27</v>
      </c>
      <c r="B2419" s="23">
        <v>1300047225745</v>
      </c>
      <c r="C2419" s="17" t="s">
        <v>91</v>
      </c>
      <c r="D2419" s="17" t="s">
        <v>92</v>
      </c>
      <c r="E2419" s="17">
        <v>0.2147</v>
      </c>
      <c r="F2419" s="18">
        <v>7.4399999999999994E-2</v>
      </c>
      <c r="G2419" s="71" t="s">
        <v>2396</v>
      </c>
      <c r="H2419" s="23">
        <v>1300047185601</v>
      </c>
      <c r="I2419" s="17" t="s">
        <v>107</v>
      </c>
      <c r="J2419" s="17" t="s">
        <v>108</v>
      </c>
      <c r="K2419" s="17">
        <v>0.2177</v>
      </c>
      <c r="L2419" s="17">
        <v>6.8449999999999997E-2</v>
      </c>
      <c r="M2419" s="17">
        <v>0.914018</v>
      </c>
      <c r="N2419" s="18">
        <v>0.88571900000000003</v>
      </c>
      <c r="O2419" s="17">
        <v>1</v>
      </c>
      <c r="P2419" s="68" t="s">
        <v>142</v>
      </c>
      <c r="Q2419" s="67" t="s">
        <v>93</v>
      </c>
      <c r="R2419" s="129" t="s">
        <v>110</v>
      </c>
    </row>
    <row r="2420" spans="1:18">
      <c r="A2420" s="71" t="s">
        <v>27</v>
      </c>
      <c r="B2420" s="23">
        <v>1300047225745</v>
      </c>
      <c r="C2420" s="17" t="s">
        <v>91</v>
      </c>
      <c r="D2420" s="17" t="s">
        <v>92</v>
      </c>
      <c r="E2420" s="17">
        <v>0.2147</v>
      </c>
      <c r="F2420" s="18">
        <v>7.4399999999999994E-2</v>
      </c>
      <c r="G2420" s="71" t="s">
        <v>2397</v>
      </c>
      <c r="H2420" s="23">
        <v>1300047187521</v>
      </c>
      <c r="I2420" s="17" t="s">
        <v>306</v>
      </c>
      <c r="J2420" s="17" t="s">
        <v>108</v>
      </c>
      <c r="K2420" s="17">
        <v>0.22370000000000001</v>
      </c>
      <c r="L2420" s="17">
        <v>7.8369999999999995E-2</v>
      </c>
      <c r="M2420" s="17">
        <v>0.87148199999999998</v>
      </c>
      <c r="N2420" s="18">
        <v>0.76353099999999996</v>
      </c>
      <c r="O2420" s="17">
        <v>1</v>
      </c>
      <c r="P2420" s="68" t="s">
        <v>142</v>
      </c>
      <c r="Q2420" s="67" t="s">
        <v>93</v>
      </c>
      <c r="R2420" s="129" t="s">
        <v>110</v>
      </c>
    </row>
    <row r="2421" spans="1:18">
      <c r="A2421" s="71" t="s">
        <v>27</v>
      </c>
      <c r="B2421" s="23">
        <v>1300047225745</v>
      </c>
      <c r="C2421" s="17" t="s">
        <v>91</v>
      </c>
      <c r="D2421" s="17" t="s">
        <v>92</v>
      </c>
      <c r="E2421" s="17">
        <v>0.2147</v>
      </c>
      <c r="F2421" s="18">
        <v>7.4399999999999994E-2</v>
      </c>
      <c r="G2421" s="71" t="s">
        <v>2398</v>
      </c>
      <c r="H2421" s="23">
        <v>1300047188247</v>
      </c>
      <c r="I2421" s="17" t="s">
        <v>416</v>
      </c>
      <c r="J2421" s="17" t="s">
        <v>98</v>
      </c>
      <c r="K2421" s="17">
        <v>0.2177</v>
      </c>
      <c r="L2421" s="17">
        <v>6.7460000000000006E-2</v>
      </c>
      <c r="M2421" s="17">
        <v>0.914018</v>
      </c>
      <c r="N2421" s="18">
        <v>0.87154600000000004</v>
      </c>
      <c r="O2421" s="17">
        <v>1</v>
      </c>
      <c r="P2421" s="68" t="s">
        <v>142</v>
      </c>
      <c r="Q2421" s="67" t="s">
        <v>93</v>
      </c>
      <c r="R2421" s="129" t="s">
        <v>110</v>
      </c>
    </row>
    <row r="2422" spans="1:18">
      <c r="A2422" s="71" t="s">
        <v>27</v>
      </c>
      <c r="B2422" s="23">
        <v>1300047225745</v>
      </c>
      <c r="C2422" s="17" t="s">
        <v>91</v>
      </c>
      <c r="D2422" s="17" t="s">
        <v>92</v>
      </c>
      <c r="E2422" s="17">
        <v>0.2147</v>
      </c>
      <c r="F2422" s="18">
        <v>7.4399999999999994E-2</v>
      </c>
      <c r="G2422" s="71" t="s">
        <v>2399</v>
      </c>
      <c r="H2422" s="23">
        <v>1300047189928</v>
      </c>
      <c r="I2422" s="17" t="s">
        <v>108</v>
      </c>
      <c r="J2422" s="17" t="s">
        <v>97</v>
      </c>
      <c r="K2422" s="17">
        <v>0.21870000000000001</v>
      </c>
      <c r="L2422" s="17">
        <v>6.8449999999999997E-2</v>
      </c>
      <c r="M2422" s="17">
        <v>0.91982200000000003</v>
      </c>
      <c r="N2422" s="18">
        <v>0.88571900000000003</v>
      </c>
      <c r="O2422" s="17">
        <v>1</v>
      </c>
      <c r="P2422" s="68" t="s">
        <v>142</v>
      </c>
      <c r="Q2422" s="67" t="s">
        <v>93</v>
      </c>
      <c r="R2422" s="129" t="s">
        <v>110</v>
      </c>
    </row>
    <row r="2423" spans="1:18">
      <c r="A2423" s="71" t="s">
        <v>27</v>
      </c>
      <c r="B2423" s="23">
        <v>1300047225745</v>
      </c>
      <c r="C2423" s="17" t="s">
        <v>91</v>
      </c>
      <c r="D2423" s="17" t="s">
        <v>92</v>
      </c>
      <c r="E2423" s="17">
        <v>0.2147</v>
      </c>
      <c r="F2423" s="18">
        <v>7.4399999999999994E-2</v>
      </c>
      <c r="G2423" s="71" t="s">
        <v>2400</v>
      </c>
      <c r="H2423" s="23">
        <v>1300047191972</v>
      </c>
      <c r="I2423" s="17" t="s">
        <v>108</v>
      </c>
      <c r="J2423" s="17" t="s">
        <v>107</v>
      </c>
      <c r="K2423" s="17">
        <v>0.17399999999999999</v>
      </c>
      <c r="L2423" s="17">
        <v>7.1429999999999993E-2</v>
      </c>
      <c r="M2423" s="17">
        <v>0.68314900000000001</v>
      </c>
      <c r="N2423" s="18">
        <v>0.92842100000000005</v>
      </c>
      <c r="O2423" s="17">
        <v>0</v>
      </c>
      <c r="P2423" s="68" t="s">
        <v>142</v>
      </c>
      <c r="Q2423" s="67" t="s">
        <v>93</v>
      </c>
      <c r="R2423" s="129" t="s">
        <v>110</v>
      </c>
    </row>
    <row r="2424" spans="1:18">
      <c r="A2424" s="71" t="s">
        <v>27</v>
      </c>
      <c r="B2424" s="23">
        <v>1300047225745</v>
      </c>
      <c r="C2424" s="17" t="s">
        <v>91</v>
      </c>
      <c r="D2424" s="17" t="s">
        <v>92</v>
      </c>
      <c r="E2424" s="17">
        <v>0.2147</v>
      </c>
      <c r="F2424" s="18">
        <v>7.4399999999999994E-2</v>
      </c>
      <c r="G2424" s="71" t="s">
        <v>2401</v>
      </c>
      <c r="H2424" s="23">
        <v>1300047192049</v>
      </c>
      <c r="I2424" s="17" t="s">
        <v>97</v>
      </c>
      <c r="J2424" s="17" t="s">
        <v>98</v>
      </c>
      <c r="K2424" s="17">
        <v>0.17399999999999999</v>
      </c>
      <c r="L2424" s="17">
        <v>7.2419999999999998E-2</v>
      </c>
      <c r="M2424" s="17">
        <v>0.68314900000000001</v>
      </c>
      <c r="N2424" s="18">
        <v>0.914605</v>
      </c>
      <c r="O2424" s="17">
        <v>0</v>
      </c>
      <c r="P2424" s="68" t="s">
        <v>142</v>
      </c>
      <c r="Q2424" s="67" t="s">
        <v>93</v>
      </c>
      <c r="R2424" s="129" t="s">
        <v>110</v>
      </c>
    </row>
    <row r="2425" spans="1:18">
      <c r="A2425" s="71" t="s">
        <v>27</v>
      </c>
      <c r="B2425" s="23">
        <v>1300047225745</v>
      </c>
      <c r="C2425" s="17" t="s">
        <v>91</v>
      </c>
      <c r="D2425" s="17" t="s">
        <v>92</v>
      </c>
      <c r="E2425" s="17">
        <v>0.2147</v>
      </c>
      <c r="F2425" s="18">
        <v>7.4399999999999994E-2</v>
      </c>
      <c r="G2425" s="71" t="s">
        <v>2402</v>
      </c>
      <c r="H2425" s="23">
        <v>1300047193442</v>
      </c>
      <c r="I2425" s="17" t="s">
        <v>98</v>
      </c>
      <c r="J2425" s="17" t="s">
        <v>97</v>
      </c>
      <c r="K2425" s="17">
        <v>0.2843</v>
      </c>
      <c r="L2425" s="17">
        <v>0.36409999999999998</v>
      </c>
      <c r="M2425" s="17">
        <v>0.66186800000000001</v>
      </c>
      <c r="N2425" s="18">
        <v>0.123294</v>
      </c>
      <c r="O2425" s="17">
        <v>0</v>
      </c>
      <c r="P2425" s="68" t="s">
        <v>142</v>
      </c>
      <c r="Q2425" s="67" t="s">
        <v>93</v>
      </c>
      <c r="R2425" s="129" t="s">
        <v>110</v>
      </c>
    </row>
    <row r="2426" spans="1:18">
      <c r="A2426" s="71" t="s">
        <v>27</v>
      </c>
      <c r="B2426" s="23">
        <v>1300047225745</v>
      </c>
      <c r="C2426" s="17" t="s">
        <v>91</v>
      </c>
      <c r="D2426" s="17" t="s">
        <v>92</v>
      </c>
      <c r="E2426" s="17">
        <v>0.2147</v>
      </c>
      <c r="F2426" s="18">
        <v>7.4399999999999994E-2</v>
      </c>
      <c r="G2426" s="71" t="s">
        <v>2403</v>
      </c>
      <c r="H2426" s="23">
        <v>1300047193696</v>
      </c>
      <c r="I2426" s="17" t="s">
        <v>108</v>
      </c>
      <c r="J2426" s="17" t="s">
        <v>107</v>
      </c>
      <c r="K2426" s="17">
        <v>0.22070000000000001</v>
      </c>
      <c r="L2426" s="17">
        <v>7.2419999999999998E-2</v>
      </c>
      <c r="M2426" s="17">
        <v>0.931473</v>
      </c>
      <c r="N2426" s="18">
        <v>0.94271499999999997</v>
      </c>
      <c r="O2426" s="17">
        <v>1</v>
      </c>
      <c r="P2426" s="68" t="s">
        <v>142</v>
      </c>
      <c r="Q2426" s="67" t="s">
        <v>93</v>
      </c>
      <c r="R2426" s="129" t="s">
        <v>110</v>
      </c>
    </row>
    <row r="2427" spans="1:18">
      <c r="A2427" s="71" t="s">
        <v>27</v>
      </c>
      <c r="B2427" s="23">
        <v>1300047225745</v>
      </c>
      <c r="C2427" s="17" t="s">
        <v>91</v>
      </c>
      <c r="D2427" s="17" t="s">
        <v>92</v>
      </c>
      <c r="E2427" s="17">
        <v>0.2147</v>
      </c>
      <c r="F2427" s="18">
        <v>7.4399999999999994E-2</v>
      </c>
      <c r="G2427" s="71" t="s">
        <v>2404</v>
      </c>
      <c r="H2427" s="23">
        <v>1300047199611</v>
      </c>
      <c r="I2427" s="17" t="s">
        <v>97</v>
      </c>
      <c r="J2427" s="17" t="s">
        <v>98</v>
      </c>
      <c r="K2427" s="17">
        <v>0.22270000000000001</v>
      </c>
      <c r="L2427" s="17">
        <v>7.2419999999999998E-2</v>
      </c>
      <c r="M2427" s="17">
        <v>0.94318500000000005</v>
      </c>
      <c r="N2427" s="18">
        <v>0.94271499999999997</v>
      </c>
      <c r="O2427" s="17">
        <v>1</v>
      </c>
      <c r="P2427" s="68" t="s">
        <v>142</v>
      </c>
      <c r="Q2427" s="67" t="s">
        <v>93</v>
      </c>
      <c r="R2427" s="129" t="s">
        <v>110</v>
      </c>
    </row>
    <row r="2428" spans="1:18">
      <c r="A2428" s="71" t="s">
        <v>27</v>
      </c>
      <c r="B2428" s="23">
        <v>1300047225745</v>
      </c>
      <c r="C2428" s="17" t="s">
        <v>91</v>
      </c>
      <c r="D2428" s="17" t="s">
        <v>92</v>
      </c>
      <c r="E2428" s="17">
        <v>0.2147</v>
      </c>
      <c r="F2428" s="18">
        <v>7.4399999999999994E-2</v>
      </c>
      <c r="G2428" s="71" t="s">
        <v>2405</v>
      </c>
      <c r="H2428" s="23">
        <v>1300047200504</v>
      </c>
      <c r="I2428" s="17" t="s">
        <v>108</v>
      </c>
      <c r="J2428" s="17" t="s">
        <v>107</v>
      </c>
      <c r="K2428" s="17">
        <v>0.22270000000000001</v>
      </c>
      <c r="L2428" s="17">
        <v>7.2419999999999998E-2</v>
      </c>
      <c r="M2428" s="17">
        <v>0.94318500000000005</v>
      </c>
      <c r="N2428" s="18">
        <v>0.94271499999999997</v>
      </c>
      <c r="O2428" s="17">
        <v>1</v>
      </c>
      <c r="P2428" s="68" t="s">
        <v>142</v>
      </c>
      <c r="Q2428" s="67" t="s">
        <v>93</v>
      </c>
      <c r="R2428" s="129" t="s">
        <v>110</v>
      </c>
    </row>
    <row r="2429" spans="1:18">
      <c r="A2429" s="71" t="s">
        <v>27</v>
      </c>
      <c r="B2429" s="23">
        <v>1300047225745</v>
      </c>
      <c r="C2429" s="17" t="s">
        <v>91</v>
      </c>
      <c r="D2429" s="17" t="s">
        <v>92</v>
      </c>
      <c r="E2429" s="17">
        <v>0.2147</v>
      </c>
      <c r="F2429" s="18">
        <v>7.4399999999999994E-2</v>
      </c>
      <c r="G2429" s="71" t="s">
        <v>2406</v>
      </c>
      <c r="H2429" s="23">
        <v>1300047201226</v>
      </c>
      <c r="I2429" s="17" t="s">
        <v>98</v>
      </c>
      <c r="J2429" s="17" t="s">
        <v>97</v>
      </c>
      <c r="K2429" s="17">
        <v>0.22270000000000001</v>
      </c>
      <c r="L2429" s="17">
        <v>7.2419999999999998E-2</v>
      </c>
      <c r="M2429" s="17">
        <v>0.94318500000000005</v>
      </c>
      <c r="N2429" s="18">
        <v>0.94271499999999997</v>
      </c>
      <c r="O2429" s="17">
        <v>1</v>
      </c>
      <c r="P2429" s="68" t="s">
        <v>142</v>
      </c>
      <c r="Q2429" s="67" t="s">
        <v>93</v>
      </c>
      <c r="R2429" s="129" t="s">
        <v>110</v>
      </c>
    </row>
    <row r="2430" spans="1:18">
      <c r="A2430" s="71" t="s">
        <v>27</v>
      </c>
      <c r="B2430" s="23">
        <v>1300047225745</v>
      </c>
      <c r="C2430" s="17" t="s">
        <v>91</v>
      </c>
      <c r="D2430" s="17" t="s">
        <v>92</v>
      </c>
      <c r="E2430" s="17">
        <v>0.2147</v>
      </c>
      <c r="F2430" s="18">
        <v>7.4399999999999994E-2</v>
      </c>
      <c r="G2430" s="71" t="s">
        <v>2407</v>
      </c>
      <c r="H2430" s="23">
        <v>1300047201607</v>
      </c>
      <c r="I2430" s="17" t="s">
        <v>360</v>
      </c>
      <c r="J2430" s="17" t="s">
        <v>107</v>
      </c>
      <c r="K2430" s="17">
        <v>0.22170000000000001</v>
      </c>
      <c r="L2430" s="17">
        <v>7.2419999999999998E-2</v>
      </c>
      <c r="M2430" s="17">
        <v>0.93732199999999999</v>
      </c>
      <c r="N2430" s="18">
        <v>0.94271499999999997</v>
      </c>
      <c r="O2430" s="17">
        <v>1</v>
      </c>
      <c r="P2430" s="68" t="s">
        <v>142</v>
      </c>
      <c r="Q2430" s="67" t="s">
        <v>93</v>
      </c>
      <c r="R2430" s="129" t="s">
        <v>110</v>
      </c>
    </row>
    <row r="2431" spans="1:18">
      <c r="A2431" s="71" t="s">
        <v>27</v>
      </c>
      <c r="B2431" s="23">
        <v>1300047225745</v>
      </c>
      <c r="C2431" s="17" t="s">
        <v>91</v>
      </c>
      <c r="D2431" s="17" t="s">
        <v>92</v>
      </c>
      <c r="E2431" s="17">
        <v>0.2147</v>
      </c>
      <c r="F2431" s="18">
        <v>7.4399999999999994E-2</v>
      </c>
      <c r="G2431" s="71" t="s">
        <v>2408</v>
      </c>
      <c r="H2431" s="23">
        <v>1300047201874</v>
      </c>
      <c r="I2431" s="17" t="s">
        <v>98</v>
      </c>
      <c r="J2431" s="17" t="s">
        <v>97</v>
      </c>
      <c r="K2431" s="17">
        <v>0.22270000000000001</v>
      </c>
      <c r="L2431" s="17">
        <v>7.2419999999999998E-2</v>
      </c>
      <c r="M2431" s="17">
        <v>0.94318500000000005</v>
      </c>
      <c r="N2431" s="18">
        <v>0.94271499999999997</v>
      </c>
      <c r="O2431" s="17">
        <v>1</v>
      </c>
      <c r="P2431" s="68" t="s">
        <v>142</v>
      </c>
      <c r="Q2431" s="67" t="s">
        <v>93</v>
      </c>
      <c r="R2431" s="129" t="s">
        <v>110</v>
      </c>
    </row>
    <row r="2432" spans="1:18">
      <c r="A2432" s="71" t="s">
        <v>27</v>
      </c>
      <c r="B2432" s="23">
        <v>1300047225745</v>
      </c>
      <c r="C2432" s="17" t="s">
        <v>91</v>
      </c>
      <c r="D2432" s="17" t="s">
        <v>92</v>
      </c>
      <c r="E2432" s="17">
        <v>0.2147</v>
      </c>
      <c r="F2432" s="18">
        <v>7.4399999999999994E-2</v>
      </c>
      <c r="G2432" s="71" t="s">
        <v>2409</v>
      </c>
      <c r="H2432" s="23">
        <v>1300047202652</v>
      </c>
      <c r="I2432" s="17" t="s">
        <v>98</v>
      </c>
      <c r="J2432" s="17" t="s">
        <v>97</v>
      </c>
      <c r="K2432" s="17">
        <v>0.2863</v>
      </c>
      <c r="L2432" s="17">
        <v>0.35220000000000001</v>
      </c>
      <c r="M2432" s="17">
        <v>0.67283099999999996</v>
      </c>
      <c r="N2432" s="18">
        <v>0.13016800000000001</v>
      </c>
      <c r="O2432" s="17">
        <v>0</v>
      </c>
      <c r="P2432" s="68" t="s">
        <v>142</v>
      </c>
      <c r="Q2432" s="67" t="s">
        <v>93</v>
      </c>
      <c r="R2432" s="129" t="s">
        <v>110</v>
      </c>
    </row>
    <row r="2433" spans="1:18">
      <c r="A2433" s="71" t="s">
        <v>27</v>
      </c>
      <c r="B2433" s="23">
        <v>1300047225745</v>
      </c>
      <c r="C2433" s="17" t="s">
        <v>91</v>
      </c>
      <c r="D2433" s="17" t="s">
        <v>92</v>
      </c>
      <c r="E2433" s="17">
        <v>0.2147</v>
      </c>
      <c r="F2433" s="18">
        <v>7.4399999999999994E-2</v>
      </c>
      <c r="G2433" s="71" t="s">
        <v>2410</v>
      </c>
      <c r="H2433" s="23">
        <v>1300047202798</v>
      </c>
      <c r="I2433" s="17" t="s">
        <v>108</v>
      </c>
      <c r="J2433" s="17" t="s">
        <v>107</v>
      </c>
      <c r="K2433" s="17">
        <v>0.2137</v>
      </c>
      <c r="L2433" s="17">
        <v>7.2419999999999998E-2</v>
      </c>
      <c r="M2433" s="17">
        <v>0.89095299999999999</v>
      </c>
      <c r="N2433" s="18">
        <v>0.94271499999999997</v>
      </c>
      <c r="O2433" s="17">
        <v>1</v>
      </c>
      <c r="P2433" s="68" t="s">
        <v>142</v>
      </c>
      <c r="Q2433" s="67" t="s">
        <v>93</v>
      </c>
      <c r="R2433" s="129" t="s">
        <v>110</v>
      </c>
    </row>
    <row r="2434" spans="1:18">
      <c r="A2434" s="71" t="s">
        <v>27</v>
      </c>
      <c r="B2434" s="23">
        <v>1300047225745</v>
      </c>
      <c r="C2434" s="17" t="s">
        <v>91</v>
      </c>
      <c r="D2434" s="17" t="s">
        <v>92</v>
      </c>
      <c r="E2434" s="17">
        <v>0.2147</v>
      </c>
      <c r="F2434" s="18">
        <v>7.4399999999999994E-2</v>
      </c>
      <c r="G2434" s="71" t="s">
        <v>2411</v>
      </c>
      <c r="H2434" s="23">
        <v>1300047204385</v>
      </c>
      <c r="I2434" s="17" t="s">
        <v>98</v>
      </c>
      <c r="J2434" s="17" t="s">
        <v>108</v>
      </c>
      <c r="K2434" s="17">
        <v>0.2853</v>
      </c>
      <c r="L2434" s="17">
        <v>0.35320000000000001</v>
      </c>
      <c r="M2434" s="17">
        <v>0.66734000000000004</v>
      </c>
      <c r="N2434" s="18">
        <v>0.129578</v>
      </c>
      <c r="O2434" s="17">
        <v>0</v>
      </c>
      <c r="P2434" s="68" t="s">
        <v>142</v>
      </c>
      <c r="Q2434" s="67" t="s">
        <v>93</v>
      </c>
      <c r="R2434" s="129" t="s">
        <v>110</v>
      </c>
    </row>
    <row r="2435" spans="1:18">
      <c r="A2435" s="71" t="s">
        <v>27</v>
      </c>
      <c r="B2435" s="23">
        <v>1300047225745</v>
      </c>
      <c r="C2435" s="17" t="s">
        <v>91</v>
      </c>
      <c r="D2435" s="17" t="s">
        <v>92</v>
      </c>
      <c r="E2435" s="17">
        <v>0.2147</v>
      </c>
      <c r="F2435" s="18">
        <v>7.4399999999999994E-2</v>
      </c>
      <c r="G2435" s="71" t="s">
        <v>2412</v>
      </c>
      <c r="H2435" s="23">
        <v>1300047206196</v>
      </c>
      <c r="I2435" s="17" t="s">
        <v>98</v>
      </c>
      <c r="J2435" s="17" t="s">
        <v>108</v>
      </c>
      <c r="K2435" s="17">
        <v>0.22270000000000001</v>
      </c>
      <c r="L2435" s="17">
        <v>7.2419999999999998E-2</v>
      </c>
      <c r="M2435" s="17">
        <v>0.94318500000000005</v>
      </c>
      <c r="N2435" s="18">
        <v>0.94271499999999997</v>
      </c>
      <c r="O2435" s="17">
        <v>1</v>
      </c>
      <c r="P2435" s="68" t="s">
        <v>142</v>
      </c>
      <c r="Q2435" s="67" t="s">
        <v>93</v>
      </c>
      <c r="R2435" s="129" t="s">
        <v>110</v>
      </c>
    </row>
    <row r="2436" spans="1:18">
      <c r="A2436" s="71" t="s">
        <v>27</v>
      </c>
      <c r="B2436" s="23">
        <v>1300047225745</v>
      </c>
      <c r="C2436" s="17" t="s">
        <v>91</v>
      </c>
      <c r="D2436" s="17" t="s">
        <v>92</v>
      </c>
      <c r="E2436" s="17">
        <v>0.2147</v>
      </c>
      <c r="F2436" s="18">
        <v>7.4399999999999994E-2</v>
      </c>
      <c r="G2436" s="71" t="s">
        <v>2413</v>
      </c>
      <c r="H2436" s="23">
        <v>1300047206582</v>
      </c>
      <c r="I2436" s="17" t="s">
        <v>97</v>
      </c>
      <c r="J2436" s="17" t="s">
        <v>98</v>
      </c>
      <c r="K2436" s="17">
        <v>0.22270000000000001</v>
      </c>
      <c r="L2436" s="17">
        <v>7.2419999999999998E-2</v>
      </c>
      <c r="M2436" s="17">
        <v>0.94318500000000005</v>
      </c>
      <c r="N2436" s="18">
        <v>0.94271499999999997</v>
      </c>
      <c r="O2436" s="17">
        <v>1</v>
      </c>
      <c r="P2436" s="68" t="s">
        <v>142</v>
      </c>
      <c r="Q2436" s="67" t="s">
        <v>93</v>
      </c>
      <c r="R2436" s="129" t="s">
        <v>110</v>
      </c>
    </row>
    <row r="2437" spans="1:18">
      <c r="A2437" s="71" t="s">
        <v>27</v>
      </c>
      <c r="B2437" s="23">
        <v>1300047225745</v>
      </c>
      <c r="C2437" s="17" t="s">
        <v>91</v>
      </c>
      <c r="D2437" s="17" t="s">
        <v>92</v>
      </c>
      <c r="E2437" s="17">
        <v>0.2147</v>
      </c>
      <c r="F2437" s="18">
        <v>7.4399999999999994E-2</v>
      </c>
      <c r="G2437" s="71" t="s">
        <v>2414</v>
      </c>
      <c r="H2437" s="23">
        <v>1300047206814</v>
      </c>
      <c r="I2437" s="17" t="s">
        <v>108</v>
      </c>
      <c r="J2437" s="17" t="s">
        <v>98</v>
      </c>
      <c r="K2437" s="17">
        <v>0.22270000000000001</v>
      </c>
      <c r="L2437" s="17">
        <v>7.2419999999999998E-2</v>
      </c>
      <c r="M2437" s="17">
        <v>0.94318500000000005</v>
      </c>
      <c r="N2437" s="18">
        <v>0.94271499999999997</v>
      </c>
      <c r="O2437" s="17">
        <v>1</v>
      </c>
      <c r="P2437" s="68" t="s">
        <v>142</v>
      </c>
      <c r="Q2437" s="67" t="s">
        <v>93</v>
      </c>
      <c r="R2437" s="129" t="s">
        <v>110</v>
      </c>
    </row>
    <row r="2438" spans="1:18">
      <c r="A2438" s="71" t="s">
        <v>27</v>
      </c>
      <c r="B2438" s="23">
        <v>1300047225745</v>
      </c>
      <c r="C2438" s="17" t="s">
        <v>91</v>
      </c>
      <c r="D2438" s="17" t="s">
        <v>92</v>
      </c>
      <c r="E2438" s="17">
        <v>0.2147</v>
      </c>
      <c r="F2438" s="18">
        <v>7.4399999999999994E-2</v>
      </c>
      <c r="G2438" s="71" t="s">
        <v>2415</v>
      </c>
      <c r="H2438" s="23">
        <v>1300047208767</v>
      </c>
      <c r="I2438" s="17" t="s">
        <v>107</v>
      </c>
      <c r="J2438" s="17" t="s">
        <v>108</v>
      </c>
      <c r="K2438" s="17">
        <v>0.22270000000000001</v>
      </c>
      <c r="L2438" s="17">
        <v>7.2419999999999998E-2</v>
      </c>
      <c r="M2438" s="17">
        <v>0.94318500000000005</v>
      </c>
      <c r="N2438" s="18">
        <v>0.94271499999999997</v>
      </c>
      <c r="O2438" s="17">
        <v>1</v>
      </c>
      <c r="P2438" s="68" t="s">
        <v>142</v>
      </c>
      <c r="Q2438" s="67" t="s">
        <v>93</v>
      </c>
      <c r="R2438" s="129" t="s">
        <v>110</v>
      </c>
    </row>
    <row r="2439" spans="1:18">
      <c r="A2439" s="71" t="s">
        <v>27</v>
      </c>
      <c r="B2439" s="23">
        <v>1300047225745</v>
      </c>
      <c r="C2439" s="17" t="s">
        <v>91</v>
      </c>
      <c r="D2439" s="17" t="s">
        <v>92</v>
      </c>
      <c r="E2439" s="17">
        <v>0.2147</v>
      </c>
      <c r="F2439" s="18">
        <v>7.4399999999999994E-2</v>
      </c>
      <c r="G2439" s="71" t="s">
        <v>2416</v>
      </c>
      <c r="H2439" s="23">
        <v>1300047208947</v>
      </c>
      <c r="I2439" s="17" t="s">
        <v>108</v>
      </c>
      <c r="J2439" s="17" t="s">
        <v>97</v>
      </c>
      <c r="K2439" s="17">
        <v>0.22270000000000001</v>
      </c>
      <c r="L2439" s="17">
        <v>7.2419999999999998E-2</v>
      </c>
      <c r="M2439" s="17">
        <v>0.94318500000000005</v>
      </c>
      <c r="N2439" s="18">
        <v>0.94271499999999997</v>
      </c>
      <c r="O2439" s="17">
        <v>1</v>
      </c>
      <c r="P2439" s="68" t="s">
        <v>142</v>
      </c>
      <c r="Q2439" s="67" t="s">
        <v>93</v>
      </c>
      <c r="R2439" s="129" t="s">
        <v>110</v>
      </c>
    </row>
    <row r="2440" spans="1:18">
      <c r="A2440" s="71" t="s">
        <v>27</v>
      </c>
      <c r="B2440" s="23">
        <v>1300047225745</v>
      </c>
      <c r="C2440" s="17" t="s">
        <v>91</v>
      </c>
      <c r="D2440" s="17" t="s">
        <v>92</v>
      </c>
      <c r="E2440" s="17">
        <v>0.2147</v>
      </c>
      <c r="F2440" s="18">
        <v>7.4399999999999994E-2</v>
      </c>
      <c r="G2440" s="71" t="s">
        <v>2417</v>
      </c>
      <c r="H2440" s="23">
        <v>1300047209347</v>
      </c>
      <c r="I2440" s="17" t="s">
        <v>108</v>
      </c>
      <c r="J2440" s="17" t="s">
        <v>97</v>
      </c>
      <c r="K2440" s="17">
        <v>0.21870000000000001</v>
      </c>
      <c r="L2440" s="17">
        <v>7.2419999999999998E-2</v>
      </c>
      <c r="M2440" s="17">
        <v>0.96530499999999997</v>
      </c>
      <c r="N2440" s="18">
        <v>0.94271499999999997</v>
      </c>
      <c r="O2440" s="17">
        <v>1</v>
      </c>
      <c r="P2440" s="68" t="s">
        <v>142</v>
      </c>
      <c r="Q2440" s="67" t="s">
        <v>93</v>
      </c>
      <c r="R2440" s="129" t="s">
        <v>110</v>
      </c>
    </row>
    <row r="2441" spans="1:18">
      <c r="A2441" s="71" t="s">
        <v>27</v>
      </c>
      <c r="B2441" s="23">
        <v>1300047225745</v>
      </c>
      <c r="C2441" s="17" t="s">
        <v>91</v>
      </c>
      <c r="D2441" s="17" t="s">
        <v>92</v>
      </c>
      <c r="E2441" s="17">
        <v>0.2147</v>
      </c>
      <c r="F2441" s="18">
        <v>7.4399999999999994E-2</v>
      </c>
      <c r="G2441" s="71" t="s">
        <v>2418</v>
      </c>
      <c r="H2441" s="23">
        <v>1300047209806</v>
      </c>
      <c r="I2441" s="17" t="s">
        <v>108</v>
      </c>
      <c r="J2441" s="17" t="s">
        <v>98</v>
      </c>
      <c r="K2441" s="17">
        <v>0.2147</v>
      </c>
      <c r="L2441" s="17">
        <v>7.3410000000000003E-2</v>
      </c>
      <c r="M2441" s="17">
        <v>0.98824400000000001</v>
      </c>
      <c r="N2441" s="18">
        <v>0.92889200000000005</v>
      </c>
      <c r="O2441" s="17">
        <v>1</v>
      </c>
      <c r="P2441" s="68" t="s">
        <v>142</v>
      </c>
      <c r="Q2441" s="67" t="s">
        <v>93</v>
      </c>
      <c r="R2441" s="129" t="s">
        <v>110</v>
      </c>
    </row>
    <row r="2442" spans="1:18">
      <c r="A2442" s="71" t="s">
        <v>27</v>
      </c>
      <c r="B2442" s="23">
        <v>1300047225745</v>
      </c>
      <c r="C2442" s="17" t="s">
        <v>91</v>
      </c>
      <c r="D2442" s="17" t="s">
        <v>92</v>
      </c>
      <c r="E2442" s="17">
        <v>0.2147</v>
      </c>
      <c r="F2442" s="18">
        <v>7.4399999999999994E-2</v>
      </c>
      <c r="G2442" s="71" t="s">
        <v>2419</v>
      </c>
      <c r="H2442" s="23">
        <v>1300047210710</v>
      </c>
      <c r="I2442" s="17" t="s">
        <v>108</v>
      </c>
      <c r="J2442" s="17" t="s">
        <v>107</v>
      </c>
      <c r="K2442" s="17">
        <v>0.27629999999999999</v>
      </c>
      <c r="L2442" s="17">
        <v>0.29070000000000001</v>
      </c>
      <c r="M2442" s="17">
        <v>0.70686800000000005</v>
      </c>
      <c r="N2442" s="18">
        <v>0.196163</v>
      </c>
      <c r="O2442" s="17">
        <v>0</v>
      </c>
      <c r="P2442" s="68" t="s">
        <v>142</v>
      </c>
      <c r="Q2442" s="67" t="s">
        <v>93</v>
      </c>
      <c r="R2442" s="129" t="s">
        <v>110</v>
      </c>
    </row>
    <row r="2443" spans="1:18">
      <c r="A2443" s="71" t="s">
        <v>27</v>
      </c>
      <c r="B2443" s="23">
        <v>1300047225745</v>
      </c>
      <c r="C2443" s="17" t="s">
        <v>91</v>
      </c>
      <c r="D2443" s="17" t="s">
        <v>92</v>
      </c>
      <c r="E2443" s="17">
        <v>0.2147</v>
      </c>
      <c r="F2443" s="18">
        <v>7.4399999999999994E-2</v>
      </c>
      <c r="G2443" s="71" t="s">
        <v>2420</v>
      </c>
      <c r="H2443" s="23">
        <v>1300047211861</v>
      </c>
      <c r="I2443" s="17" t="s">
        <v>107</v>
      </c>
      <c r="J2443" s="17" t="s">
        <v>98</v>
      </c>
      <c r="K2443" s="17">
        <v>0.2147</v>
      </c>
      <c r="L2443" s="17">
        <v>7.4399999999999994E-2</v>
      </c>
      <c r="M2443" s="17">
        <v>1</v>
      </c>
      <c r="N2443" s="18">
        <v>1</v>
      </c>
      <c r="O2443" s="17">
        <v>1</v>
      </c>
      <c r="P2443" s="68" t="s">
        <v>142</v>
      </c>
      <c r="Q2443" s="67" t="s">
        <v>93</v>
      </c>
      <c r="R2443" s="129" t="s">
        <v>110</v>
      </c>
    </row>
    <row r="2444" spans="1:18">
      <c r="A2444" s="71" t="s">
        <v>27</v>
      </c>
      <c r="B2444" s="23">
        <v>1300047225745</v>
      </c>
      <c r="C2444" s="17" t="s">
        <v>91</v>
      </c>
      <c r="D2444" s="17" t="s">
        <v>92</v>
      </c>
      <c r="E2444" s="17">
        <v>0.2147</v>
      </c>
      <c r="F2444" s="18">
        <v>7.4399999999999994E-2</v>
      </c>
      <c r="G2444" s="71" t="s">
        <v>2421</v>
      </c>
      <c r="H2444" s="23">
        <v>1300047211879</v>
      </c>
      <c r="I2444" s="17" t="s">
        <v>108</v>
      </c>
      <c r="J2444" s="17" t="s">
        <v>107</v>
      </c>
      <c r="K2444" s="17">
        <v>0.2137</v>
      </c>
      <c r="L2444" s="17">
        <v>7.4399999999999994E-2</v>
      </c>
      <c r="M2444" s="17">
        <v>0.994112</v>
      </c>
      <c r="N2444" s="18">
        <v>1</v>
      </c>
      <c r="O2444" s="17">
        <v>1</v>
      </c>
      <c r="P2444" s="68" t="s">
        <v>142</v>
      </c>
      <c r="Q2444" s="67" t="s">
        <v>93</v>
      </c>
      <c r="R2444" s="129" t="s">
        <v>110</v>
      </c>
    </row>
    <row r="2445" spans="1:18">
      <c r="A2445" s="71" t="s">
        <v>27</v>
      </c>
      <c r="B2445" s="23">
        <v>1300047225745</v>
      </c>
      <c r="C2445" s="17" t="s">
        <v>91</v>
      </c>
      <c r="D2445" s="17" t="s">
        <v>92</v>
      </c>
      <c r="E2445" s="17">
        <v>0.2147</v>
      </c>
      <c r="F2445" s="18">
        <v>7.4399999999999994E-2</v>
      </c>
      <c r="G2445" s="71" t="s">
        <v>2422</v>
      </c>
      <c r="H2445" s="23">
        <v>1300047212722</v>
      </c>
      <c r="I2445" s="17" t="s">
        <v>108</v>
      </c>
      <c r="J2445" s="17" t="s">
        <v>98</v>
      </c>
      <c r="K2445" s="17">
        <v>0.2147</v>
      </c>
      <c r="L2445" s="17">
        <v>7.5399999999999995E-2</v>
      </c>
      <c r="M2445" s="17">
        <v>1</v>
      </c>
      <c r="N2445" s="18">
        <v>0.98578399999999999</v>
      </c>
      <c r="O2445" s="17">
        <v>1</v>
      </c>
      <c r="P2445" s="68" t="s">
        <v>142</v>
      </c>
      <c r="Q2445" s="67" t="s">
        <v>93</v>
      </c>
      <c r="R2445" s="129" t="s">
        <v>110</v>
      </c>
    </row>
    <row r="2446" spans="1:18">
      <c r="A2446" s="71" t="s">
        <v>27</v>
      </c>
      <c r="B2446" s="23">
        <v>1300047225745</v>
      </c>
      <c r="C2446" s="17" t="s">
        <v>91</v>
      </c>
      <c r="D2446" s="17" t="s">
        <v>92</v>
      </c>
      <c r="E2446" s="17">
        <v>0.2147</v>
      </c>
      <c r="F2446" s="18">
        <v>7.4399999999999994E-2</v>
      </c>
      <c r="G2446" s="71" t="s">
        <v>2423</v>
      </c>
      <c r="H2446" s="23">
        <v>1300047212961</v>
      </c>
      <c r="I2446" s="17" t="s">
        <v>108</v>
      </c>
      <c r="J2446" s="17" t="s">
        <v>107</v>
      </c>
      <c r="K2446" s="17">
        <v>0.2147</v>
      </c>
      <c r="L2446" s="17">
        <v>7.5399999999999995E-2</v>
      </c>
      <c r="M2446" s="17">
        <v>1</v>
      </c>
      <c r="N2446" s="18">
        <v>0.98578399999999999</v>
      </c>
      <c r="O2446" s="17">
        <v>1</v>
      </c>
      <c r="P2446" s="68" t="s">
        <v>142</v>
      </c>
      <c r="Q2446" s="67" t="s">
        <v>93</v>
      </c>
      <c r="R2446" s="129" t="s">
        <v>110</v>
      </c>
    </row>
    <row r="2447" spans="1:18">
      <c r="A2447" s="71" t="s">
        <v>27</v>
      </c>
      <c r="B2447" s="23">
        <v>1300047225745</v>
      </c>
      <c r="C2447" s="17" t="s">
        <v>91</v>
      </c>
      <c r="D2447" s="17" t="s">
        <v>92</v>
      </c>
      <c r="E2447" s="17">
        <v>0.2147</v>
      </c>
      <c r="F2447" s="18">
        <v>7.4399999999999994E-2</v>
      </c>
      <c r="G2447" s="71" t="s">
        <v>2424</v>
      </c>
      <c r="H2447" s="23">
        <v>1300047213980</v>
      </c>
      <c r="I2447" s="17" t="s">
        <v>97</v>
      </c>
      <c r="J2447" s="17" t="s">
        <v>98</v>
      </c>
      <c r="K2447" s="17">
        <v>0.27139999999999997</v>
      </c>
      <c r="L2447" s="17">
        <v>0.28970000000000001</v>
      </c>
      <c r="M2447" s="17">
        <v>0.73412200000000005</v>
      </c>
      <c r="N2447" s="18">
        <v>0.19711100000000001</v>
      </c>
      <c r="O2447" s="17">
        <v>0</v>
      </c>
      <c r="P2447" s="68" t="s">
        <v>142</v>
      </c>
      <c r="Q2447" s="67" t="s">
        <v>93</v>
      </c>
      <c r="R2447" s="129" t="s">
        <v>110</v>
      </c>
    </row>
    <row r="2448" spans="1:18">
      <c r="A2448" s="71" t="s">
        <v>27</v>
      </c>
      <c r="B2448" s="23">
        <v>1300047225745</v>
      </c>
      <c r="C2448" s="17" t="s">
        <v>91</v>
      </c>
      <c r="D2448" s="17" t="s">
        <v>92</v>
      </c>
      <c r="E2448" s="17">
        <v>0.2147</v>
      </c>
      <c r="F2448" s="18">
        <v>7.4399999999999994E-2</v>
      </c>
      <c r="G2448" s="71" t="s">
        <v>2425</v>
      </c>
      <c r="H2448" s="23">
        <v>1300047214690</v>
      </c>
      <c r="I2448" s="17" t="s">
        <v>97</v>
      </c>
      <c r="J2448" s="17" t="s">
        <v>98</v>
      </c>
      <c r="K2448" s="17">
        <v>0.2147</v>
      </c>
      <c r="L2448" s="17">
        <v>7.4399999999999994E-2</v>
      </c>
      <c r="M2448" s="17">
        <v>1</v>
      </c>
      <c r="N2448" s="18">
        <v>1</v>
      </c>
      <c r="O2448" s="17">
        <v>1</v>
      </c>
      <c r="P2448" s="68" t="s">
        <v>142</v>
      </c>
      <c r="Q2448" s="67" t="s">
        <v>93</v>
      </c>
      <c r="R2448" s="129" t="s">
        <v>110</v>
      </c>
    </row>
    <row r="2449" spans="1:18">
      <c r="A2449" s="71" t="s">
        <v>27</v>
      </c>
      <c r="B2449" s="23">
        <v>1300047225745</v>
      </c>
      <c r="C2449" s="17" t="s">
        <v>91</v>
      </c>
      <c r="D2449" s="17" t="s">
        <v>92</v>
      </c>
      <c r="E2449" s="17">
        <v>0.2147</v>
      </c>
      <c r="F2449" s="18">
        <v>7.4399999999999994E-2</v>
      </c>
      <c r="G2449" s="71" t="s">
        <v>2426</v>
      </c>
      <c r="H2449" s="23">
        <v>1300047215218</v>
      </c>
      <c r="I2449" s="17" t="s">
        <v>108</v>
      </c>
      <c r="J2449" s="17" t="s">
        <v>107</v>
      </c>
      <c r="K2449" s="17">
        <v>0.27529999999999999</v>
      </c>
      <c r="L2449" s="17">
        <v>0.28970000000000001</v>
      </c>
      <c r="M2449" s="17">
        <v>0.71957199999999999</v>
      </c>
      <c r="N2449" s="18">
        <v>0.19711100000000001</v>
      </c>
      <c r="O2449" s="17">
        <v>0</v>
      </c>
      <c r="P2449" s="68" t="s">
        <v>142</v>
      </c>
      <c r="Q2449" s="67" t="s">
        <v>93</v>
      </c>
      <c r="R2449" s="129" t="s">
        <v>110</v>
      </c>
    </row>
    <row r="2450" spans="1:18">
      <c r="A2450" s="71" t="s">
        <v>27</v>
      </c>
      <c r="B2450" s="23">
        <v>1300047225745</v>
      </c>
      <c r="C2450" s="17" t="s">
        <v>91</v>
      </c>
      <c r="D2450" s="17" t="s">
        <v>92</v>
      </c>
      <c r="E2450" s="17">
        <v>0.2147</v>
      </c>
      <c r="F2450" s="18">
        <v>7.4399999999999994E-2</v>
      </c>
      <c r="G2450" s="71" t="s">
        <v>2427</v>
      </c>
      <c r="H2450" s="23">
        <v>1300047215674</v>
      </c>
      <c r="I2450" s="17" t="s">
        <v>107</v>
      </c>
      <c r="J2450" s="17" t="s">
        <v>108</v>
      </c>
      <c r="K2450" s="17">
        <v>0.2147</v>
      </c>
      <c r="L2450" s="17">
        <v>7.4399999999999994E-2</v>
      </c>
      <c r="M2450" s="17">
        <v>1</v>
      </c>
      <c r="N2450" s="18">
        <v>1</v>
      </c>
      <c r="O2450" s="17">
        <v>1</v>
      </c>
      <c r="P2450" s="68" t="s">
        <v>142</v>
      </c>
      <c r="Q2450" s="67" t="s">
        <v>93</v>
      </c>
      <c r="R2450" s="129" t="s">
        <v>110</v>
      </c>
    </row>
    <row r="2451" spans="1:18">
      <c r="A2451" s="71" t="s">
        <v>27</v>
      </c>
      <c r="B2451" s="23">
        <v>1300047225745</v>
      </c>
      <c r="C2451" s="17" t="s">
        <v>91</v>
      </c>
      <c r="D2451" s="17" t="s">
        <v>92</v>
      </c>
      <c r="E2451" s="17">
        <v>0.2147</v>
      </c>
      <c r="F2451" s="18">
        <v>7.4399999999999994E-2</v>
      </c>
      <c r="G2451" s="71" t="s">
        <v>2428</v>
      </c>
      <c r="H2451" s="23">
        <v>1300047216011</v>
      </c>
      <c r="I2451" s="17" t="s">
        <v>108</v>
      </c>
      <c r="J2451" s="17" t="s">
        <v>98</v>
      </c>
      <c r="K2451" s="17">
        <v>0.2147</v>
      </c>
      <c r="L2451" s="17">
        <v>7.4399999999999994E-2</v>
      </c>
      <c r="M2451" s="17">
        <v>1</v>
      </c>
      <c r="N2451" s="18">
        <v>1</v>
      </c>
      <c r="O2451" s="17">
        <v>1</v>
      </c>
      <c r="P2451" s="68" t="s">
        <v>142</v>
      </c>
      <c r="Q2451" s="67" t="s">
        <v>93</v>
      </c>
      <c r="R2451" s="129" t="s">
        <v>110</v>
      </c>
    </row>
    <row r="2452" spans="1:18">
      <c r="A2452" s="71" t="s">
        <v>27</v>
      </c>
      <c r="B2452" s="23">
        <v>1300047225745</v>
      </c>
      <c r="C2452" s="17" t="s">
        <v>91</v>
      </c>
      <c r="D2452" s="17" t="s">
        <v>92</v>
      </c>
      <c r="E2452" s="17">
        <v>0.2147</v>
      </c>
      <c r="F2452" s="18">
        <v>7.4399999999999994E-2</v>
      </c>
      <c r="G2452" s="71" t="s">
        <v>2429</v>
      </c>
      <c r="H2452" s="23">
        <v>1300047218559</v>
      </c>
      <c r="I2452" s="17" t="s">
        <v>107</v>
      </c>
      <c r="J2452" s="17" t="s">
        <v>97</v>
      </c>
      <c r="K2452" s="17">
        <v>0.33600000000000002</v>
      </c>
      <c r="L2452" s="17">
        <v>0.128</v>
      </c>
      <c r="M2452" s="17">
        <v>0.54036399999999996</v>
      </c>
      <c r="N2452" s="18">
        <v>0.54774500000000004</v>
      </c>
      <c r="O2452" s="17">
        <v>0</v>
      </c>
      <c r="P2452" s="68" t="s">
        <v>142</v>
      </c>
      <c r="Q2452" s="67" t="s">
        <v>93</v>
      </c>
      <c r="R2452" s="129" t="s">
        <v>110</v>
      </c>
    </row>
    <row r="2453" spans="1:18">
      <c r="A2453" s="71" t="s">
        <v>27</v>
      </c>
      <c r="B2453" s="23">
        <v>1300047225745</v>
      </c>
      <c r="C2453" s="17" t="s">
        <v>91</v>
      </c>
      <c r="D2453" s="17" t="s">
        <v>92</v>
      </c>
      <c r="E2453" s="17">
        <v>0.2147</v>
      </c>
      <c r="F2453" s="18">
        <v>7.4399999999999994E-2</v>
      </c>
      <c r="G2453" s="71" t="s">
        <v>2430</v>
      </c>
      <c r="H2453" s="23">
        <v>1300047218834</v>
      </c>
      <c r="I2453" s="17" t="s">
        <v>107</v>
      </c>
      <c r="J2453" s="17" t="s">
        <v>108</v>
      </c>
      <c r="K2453" s="17">
        <v>0.33600000000000002</v>
      </c>
      <c r="L2453" s="17">
        <v>0.127</v>
      </c>
      <c r="M2453" s="17">
        <v>0.54036399999999996</v>
      </c>
      <c r="N2453" s="18">
        <v>0.55265299999999995</v>
      </c>
      <c r="O2453" s="17">
        <v>0</v>
      </c>
      <c r="P2453" s="68" t="s">
        <v>142</v>
      </c>
      <c r="Q2453" s="67" t="s">
        <v>93</v>
      </c>
      <c r="R2453" s="129" t="s">
        <v>110</v>
      </c>
    </row>
    <row r="2454" spans="1:18">
      <c r="A2454" s="71" t="s">
        <v>27</v>
      </c>
      <c r="B2454" s="23">
        <v>1300047225745</v>
      </c>
      <c r="C2454" s="17" t="s">
        <v>91</v>
      </c>
      <c r="D2454" s="17" t="s">
        <v>92</v>
      </c>
      <c r="E2454" s="17">
        <v>0.2147</v>
      </c>
      <c r="F2454" s="18">
        <v>7.4399999999999994E-2</v>
      </c>
      <c r="G2454" s="71" t="s">
        <v>2431</v>
      </c>
      <c r="H2454" s="23">
        <v>1300047219006</v>
      </c>
      <c r="I2454" s="17" t="s">
        <v>107</v>
      </c>
      <c r="J2454" s="17" t="s">
        <v>108</v>
      </c>
      <c r="K2454" s="17">
        <v>0.33600000000000002</v>
      </c>
      <c r="L2454" s="17">
        <v>0.128</v>
      </c>
      <c r="M2454" s="17">
        <v>0.54036399999999996</v>
      </c>
      <c r="N2454" s="18">
        <v>0.54774500000000004</v>
      </c>
      <c r="O2454" s="17">
        <v>0</v>
      </c>
      <c r="P2454" s="68" t="s">
        <v>142</v>
      </c>
      <c r="Q2454" s="67" t="s">
        <v>93</v>
      </c>
      <c r="R2454" s="129" t="s">
        <v>110</v>
      </c>
    </row>
    <row r="2455" spans="1:18">
      <c r="A2455" s="71" t="s">
        <v>27</v>
      </c>
      <c r="B2455" s="23">
        <v>1300047225745</v>
      </c>
      <c r="C2455" s="17" t="s">
        <v>91</v>
      </c>
      <c r="D2455" s="17" t="s">
        <v>92</v>
      </c>
      <c r="E2455" s="17">
        <v>0.2147</v>
      </c>
      <c r="F2455" s="18">
        <v>7.4399999999999994E-2</v>
      </c>
      <c r="G2455" s="71" t="s">
        <v>2432</v>
      </c>
      <c r="H2455" s="23">
        <v>1300047219240</v>
      </c>
      <c r="I2455" s="17" t="s">
        <v>873</v>
      </c>
      <c r="J2455" s="17" t="s">
        <v>107</v>
      </c>
      <c r="K2455" s="17">
        <v>0.33600000000000002</v>
      </c>
      <c r="L2455" s="17">
        <v>0.128</v>
      </c>
      <c r="M2455" s="17">
        <v>0.54036399999999996</v>
      </c>
      <c r="N2455" s="18">
        <v>0.54774500000000004</v>
      </c>
      <c r="O2455" s="17">
        <v>0</v>
      </c>
      <c r="P2455" s="68" t="s">
        <v>142</v>
      </c>
      <c r="Q2455" s="67" t="s">
        <v>93</v>
      </c>
      <c r="R2455" s="129" t="s">
        <v>110</v>
      </c>
    </row>
    <row r="2456" spans="1:18">
      <c r="A2456" s="71" t="s">
        <v>27</v>
      </c>
      <c r="B2456" s="23">
        <v>1300047225745</v>
      </c>
      <c r="C2456" s="17" t="s">
        <v>91</v>
      </c>
      <c r="D2456" s="17" t="s">
        <v>92</v>
      </c>
      <c r="E2456" s="17">
        <v>0.2147</v>
      </c>
      <c r="F2456" s="18">
        <v>7.4399999999999994E-2</v>
      </c>
      <c r="G2456" s="71" t="s">
        <v>2433</v>
      </c>
      <c r="H2456" s="23">
        <v>1300047219427</v>
      </c>
      <c r="I2456" s="17" t="s">
        <v>107</v>
      </c>
      <c r="J2456" s="17" t="s">
        <v>108</v>
      </c>
      <c r="K2456" s="17">
        <v>0.33600000000000002</v>
      </c>
      <c r="L2456" s="17">
        <v>0.128</v>
      </c>
      <c r="M2456" s="17">
        <v>0.54036399999999996</v>
      </c>
      <c r="N2456" s="18">
        <v>0.54774500000000004</v>
      </c>
      <c r="O2456" s="17">
        <v>0</v>
      </c>
      <c r="P2456" s="68" t="s">
        <v>142</v>
      </c>
      <c r="Q2456" s="67" t="s">
        <v>93</v>
      </c>
      <c r="R2456" s="129" t="s">
        <v>110</v>
      </c>
    </row>
    <row r="2457" spans="1:18">
      <c r="A2457" s="71" t="s">
        <v>27</v>
      </c>
      <c r="B2457" s="23">
        <v>1300047225745</v>
      </c>
      <c r="C2457" s="17" t="s">
        <v>91</v>
      </c>
      <c r="D2457" s="17" t="s">
        <v>92</v>
      </c>
      <c r="E2457" s="17">
        <v>0.2147</v>
      </c>
      <c r="F2457" s="18">
        <v>7.4399999999999994E-2</v>
      </c>
      <c r="G2457" s="71" t="s">
        <v>2434</v>
      </c>
      <c r="H2457" s="23">
        <v>1300047219780</v>
      </c>
      <c r="I2457" s="17" t="s">
        <v>97</v>
      </c>
      <c r="J2457" s="17" t="s">
        <v>98</v>
      </c>
      <c r="K2457" s="17">
        <v>0.27529999999999999</v>
      </c>
      <c r="L2457" s="17">
        <v>0.29270000000000002</v>
      </c>
      <c r="M2457" s="17">
        <v>0.71957199999999999</v>
      </c>
      <c r="N2457" s="18">
        <v>0.19428899999999999</v>
      </c>
      <c r="O2457" s="17">
        <v>0</v>
      </c>
      <c r="P2457" s="68" t="s">
        <v>142</v>
      </c>
      <c r="Q2457" s="67" t="s">
        <v>93</v>
      </c>
      <c r="R2457" s="129" t="s">
        <v>110</v>
      </c>
    </row>
    <row r="2458" spans="1:18">
      <c r="A2458" s="71" t="s">
        <v>27</v>
      </c>
      <c r="B2458" s="23">
        <v>1300047225745</v>
      </c>
      <c r="C2458" s="17" t="s">
        <v>91</v>
      </c>
      <c r="D2458" s="17" t="s">
        <v>92</v>
      </c>
      <c r="E2458" s="17">
        <v>0.2147</v>
      </c>
      <c r="F2458" s="18">
        <v>7.4399999999999994E-2</v>
      </c>
      <c r="G2458" s="71" t="s">
        <v>2435</v>
      </c>
      <c r="H2458" s="23">
        <v>1300047221220</v>
      </c>
      <c r="I2458" s="17" t="s">
        <v>108</v>
      </c>
      <c r="J2458" s="17" t="s">
        <v>98</v>
      </c>
      <c r="K2458" s="17">
        <v>0.27529999999999999</v>
      </c>
      <c r="L2458" s="17">
        <v>0.29270000000000002</v>
      </c>
      <c r="M2458" s="17">
        <v>0.71957199999999999</v>
      </c>
      <c r="N2458" s="18">
        <v>0.19428899999999999</v>
      </c>
      <c r="O2458" s="17">
        <v>0</v>
      </c>
      <c r="P2458" s="68" t="s">
        <v>142</v>
      </c>
      <c r="Q2458" s="67" t="s">
        <v>93</v>
      </c>
      <c r="R2458" s="129" t="s">
        <v>110</v>
      </c>
    </row>
    <row r="2459" spans="1:18">
      <c r="A2459" s="71" t="s">
        <v>27</v>
      </c>
      <c r="B2459" s="23">
        <v>1300047225745</v>
      </c>
      <c r="C2459" s="17" t="s">
        <v>91</v>
      </c>
      <c r="D2459" s="17" t="s">
        <v>92</v>
      </c>
      <c r="E2459" s="17">
        <v>0.2147</v>
      </c>
      <c r="F2459" s="18">
        <v>7.4399999999999994E-2</v>
      </c>
      <c r="G2459" s="71" t="s">
        <v>2436</v>
      </c>
      <c r="H2459" s="23">
        <v>1300047221640</v>
      </c>
      <c r="I2459" s="17" t="s">
        <v>97</v>
      </c>
      <c r="J2459" s="17" t="s">
        <v>108</v>
      </c>
      <c r="K2459" s="17">
        <v>0.2147</v>
      </c>
      <c r="L2459" s="17">
        <v>7.4399999999999994E-2</v>
      </c>
      <c r="M2459" s="17">
        <v>1</v>
      </c>
      <c r="N2459" s="18">
        <v>1</v>
      </c>
      <c r="O2459" s="17">
        <v>1</v>
      </c>
      <c r="P2459" s="68" t="s">
        <v>142</v>
      </c>
      <c r="Q2459" s="67" t="s">
        <v>93</v>
      </c>
      <c r="R2459" s="129" t="s">
        <v>110</v>
      </c>
    </row>
    <row r="2460" spans="1:18">
      <c r="A2460" s="71" t="s">
        <v>27</v>
      </c>
      <c r="B2460" s="23">
        <v>1300047225745</v>
      </c>
      <c r="C2460" s="17" t="s">
        <v>91</v>
      </c>
      <c r="D2460" s="17" t="s">
        <v>92</v>
      </c>
      <c r="E2460" s="17">
        <v>0.2147</v>
      </c>
      <c r="F2460" s="18">
        <v>7.4399999999999994E-2</v>
      </c>
      <c r="G2460" s="71" t="s">
        <v>2437</v>
      </c>
      <c r="H2460" s="23">
        <v>1300047221929</v>
      </c>
      <c r="I2460" s="17" t="s">
        <v>416</v>
      </c>
      <c r="J2460" s="17" t="s">
        <v>98</v>
      </c>
      <c r="K2460" s="17">
        <v>0.24349999999999999</v>
      </c>
      <c r="L2460" s="17">
        <v>0.1012</v>
      </c>
      <c r="M2460" s="17">
        <v>0.76814300000000002</v>
      </c>
      <c r="N2460" s="18">
        <v>0.65187799999999996</v>
      </c>
      <c r="O2460" s="17">
        <v>0</v>
      </c>
      <c r="P2460" s="68" t="s">
        <v>142</v>
      </c>
      <c r="Q2460" s="67" t="s">
        <v>93</v>
      </c>
      <c r="R2460" s="129" t="s">
        <v>110</v>
      </c>
    </row>
    <row r="2461" spans="1:18">
      <c r="A2461" s="71" t="s">
        <v>27</v>
      </c>
      <c r="B2461" s="23">
        <v>1300047225745</v>
      </c>
      <c r="C2461" s="17" t="s">
        <v>91</v>
      </c>
      <c r="D2461" s="17" t="s">
        <v>92</v>
      </c>
      <c r="E2461" s="17">
        <v>0.2147</v>
      </c>
      <c r="F2461" s="18">
        <v>7.4399999999999994E-2</v>
      </c>
      <c r="G2461" s="71" t="s">
        <v>2438</v>
      </c>
      <c r="H2461" s="23">
        <v>1300047222433</v>
      </c>
      <c r="I2461" s="17" t="s">
        <v>107</v>
      </c>
      <c r="J2461" s="17" t="s">
        <v>108</v>
      </c>
      <c r="K2461" s="17">
        <v>0.2147</v>
      </c>
      <c r="L2461" s="17">
        <v>7.4399999999999994E-2</v>
      </c>
      <c r="M2461" s="17">
        <v>1</v>
      </c>
      <c r="N2461" s="18">
        <v>1</v>
      </c>
      <c r="O2461" s="17">
        <v>1</v>
      </c>
      <c r="P2461" s="68" t="s">
        <v>142</v>
      </c>
      <c r="Q2461" s="67" t="s">
        <v>93</v>
      </c>
      <c r="R2461" s="129" t="s">
        <v>110</v>
      </c>
    </row>
    <row r="2462" spans="1:18">
      <c r="A2462" s="71" t="s">
        <v>27</v>
      </c>
      <c r="B2462" s="23">
        <v>1300047225745</v>
      </c>
      <c r="C2462" s="17" t="s">
        <v>91</v>
      </c>
      <c r="D2462" s="17" t="s">
        <v>92</v>
      </c>
      <c r="E2462" s="17">
        <v>0.2147</v>
      </c>
      <c r="F2462" s="18">
        <v>7.4399999999999994E-2</v>
      </c>
      <c r="G2462" s="71" t="s">
        <v>2439</v>
      </c>
      <c r="H2462" s="23">
        <v>1300047223835</v>
      </c>
      <c r="I2462" s="17" t="s">
        <v>108</v>
      </c>
      <c r="J2462" s="17" t="s">
        <v>107</v>
      </c>
      <c r="K2462" s="17">
        <v>0.2147</v>
      </c>
      <c r="L2462" s="17">
        <v>7.4399999999999994E-2</v>
      </c>
      <c r="M2462" s="17">
        <v>1</v>
      </c>
      <c r="N2462" s="18">
        <v>1</v>
      </c>
      <c r="O2462" s="17">
        <v>1</v>
      </c>
      <c r="P2462" s="68" t="s">
        <v>142</v>
      </c>
      <c r="Q2462" s="67" t="s">
        <v>93</v>
      </c>
      <c r="R2462" s="129" t="s">
        <v>110</v>
      </c>
    </row>
    <row r="2463" spans="1:18">
      <c r="A2463" s="71" t="s">
        <v>27</v>
      </c>
      <c r="B2463" s="23">
        <v>1300047225745</v>
      </c>
      <c r="C2463" s="17" t="s">
        <v>91</v>
      </c>
      <c r="D2463" s="17" t="s">
        <v>92</v>
      </c>
      <c r="E2463" s="17">
        <v>0.2147</v>
      </c>
      <c r="F2463" s="18">
        <v>7.4399999999999994E-2</v>
      </c>
      <c r="G2463" s="71" t="s">
        <v>2440</v>
      </c>
      <c r="H2463" s="23">
        <v>1300047224681</v>
      </c>
      <c r="I2463" s="17" t="s">
        <v>107</v>
      </c>
      <c r="J2463" s="17" t="s">
        <v>108</v>
      </c>
      <c r="K2463" s="17">
        <v>0.21870000000000001</v>
      </c>
      <c r="L2463" s="17">
        <v>7.4399999999999994E-2</v>
      </c>
      <c r="M2463" s="17">
        <v>0.97684700000000002</v>
      </c>
      <c r="N2463" s="18">
        <v>1</v>
      </c>
      <c r="O2463" s="17">
        <v>1</v>
      </c>
      <c r="P2463" s="68" t="s">
        <v>142</v>
      </c>
      <c r="Q2463" s="67" t="s">
        <v>93</v>
      </c>
      <c r="R2463" s="129" t="s">
        <v>110</v>
      </c>
    </row>
    <row r="2464" spans="1:18">
      <c r="A2464" s="71" t="s">
        <v>27</v>
      </c>
      <c r="B2464" s="23">
        <v>1300047225745</v>
      </c>
      <c r="C2464" s="17" t="s">
        <v>91</v>
      </c>
      <c r="D2464" s="17" t="s">
        <v>92</v>
      </c>
      <c r="E2464" s="17">
        <v>0.2147</v>
      </c>
      <c r="F2464" s="18">
        <v>7.4399999999999994E-2</v>
      </c>
      <c r="G2464" s="71" t="s">
        <v>2441</v>
      </c>
      <c r="H2464" s="23">
        <v>1300047225440</v>
      </c>
      <c r="I2464" s="17" t="s">
        <v>97</v>
      </c>
      <c r="J2464" s="17" t="s">
        <v>107</v>
      </c>
      <c r="K2464" s="17">
        <v>0.27139999999999997</v>
      </c>
      <c r="L2464" s="17">
        <v>0.29070000000000001</v>
      </c>
      <c r="M2464" s="17">
        <v>0.73412200000000005</v>
      </c>
      <c r="N2464" s="18">
        <v>0.196163</v>
      </c>
      <c r="O2464" s="17">
        <v>0</v>
      </c>
      <c r="P2464" s="68" t="s">
        <v>142</v>
      </c>
      <c r="Q2464" s="67" t="s">
        <v>93</v>
      </c>
      <c r="R2464" s="129" t="s">
        <v>110</v>
      </c>
    </row>
    <row r="2465" spans="1:18">
      <c r="A2465" s="71" t="s">
        <v>27</v>
      </c>
      <c r="B2465" s="23">
        <v>1300047225745</v>
      </c>
      <c r="C2465" s="17" t="s">
        <v>91</v>
      </c>
      <c r="D2465" s="17" t="s">
        <v>92</v>
      </c>
      <c r="E2465" s="17">
        <v>0.2147</v>
      </c>
      <c r="F2465" s="18">
        <v>7.4399999999999994E-2</v>
      </c>
      <c r="G2465" s="71" t="s">
        <v>2442</v>
      </c>
      <c r="H2465" s="23">
        <v>1300047225573</v>
      </c>
      <c r="I2465" s="17" t="s">
        <v>108</v>
      </c>
      <c r="J2465" s="17" t="s">
        <v>97</v>
      </c>
      <c r="K2465" s="17">
        <v>0.27529999999999999</v>
      </c>
      <c r="L2465" s="17">
        <v>0.29070000000000001</v>
      </c>
      <c r="M2465" s="17">
        <v>0.71957199999999999</v>
      </c>
      <c r="N2465" s="18">
        <v>0.196163</v>
      </c>
      <c r="O2465" s="17">
        <v>0</v>
      </c>
      <c r="P2465" s="68" t="s">
        <v>142</v>
      </c>
      <c r="Q2465" s="67" t="s">
        <v>93</v>
      </c>
      <c r="R2465" s="129" t="s">
        <v>110</v>
      </c>
    </row>
    <row r="2466" spans="1:18">
      <c r="A2466" s="71" t="s">
        <v>27</v>
      </c>
      <c r="B2466" s="23">
        <v>1300047225745</v>
      </c>
      <c r="C2466" s="17" t="s">
        <v>91</v>
      </c>
      <c r="D2466" s="17" t="s">
        <v>92</v>
      </c>
      <c r="E2466" s="17">
        <v>0.2147</v>
      </c>
      <c r="F2466" s="18">
        <v>7.4399999999999994E-2</v>
      </c>
      <c r="G2466" s="71" t="s">
        <v>27</v>
      </c>
      <c r="H2466" s="23">
        <v>1300047225745</v>
      </c>
      <c r="I2466" s="17" t="s">
        <v>107</v>
      </c>
      <c r="J2466" s="17" t="s">
        <v>108</v>
      </c>
      <c r="K2466" s="17">
        <v>0.2147</v>
      </c>
      <c r="L2466" s="17">
        <v>7.4399999999999994E-2</v>
      </c>
      <c r="M2466" s="17">
        <v>1</v>
      </c>
      <c r="N2466" s="18">
        <v>1</v>
      </c>
      <c r="O2466" s="17">
        <v>1</v>
      </c>
      <c r="P2466" s="68" t="s">
        <v>142</v>
      </c>
      <c r="Q2466" s="67" t="s">
        <v>93</v>
      </c>
      <c r="R2466" s="129" t="s">
        <v>110</v>
      </c>
    </row>
    <row r="2467" spans="1:18">
      <c r="A2467" s="71" t="s">
        <v>27</v>
      </c>
      <c r="B2467" s="23">
        <v>1300047225745</v>
      </c>
      <c r="C2467" s="17" t="s">
        <v>91</v>
      </c>
      <c r="D2467" s="17" t="s">
        <v>92</v>
      </c>
      <c r="E2467" s="17">
        <v>0.2147</v>
      </c>
      <c r="F2467" s="18">
        <v>7.4399999999999994E-2</v>
      </c>
      <c r="G2467" s="71" t="s">
        <v>2443</v>
      </c>
      <c r="H2467" s="23">
        <v>1300047226159</v>
      </c>
      <c r="I2467" s="17" t="s">
        <v>390</v>
      </c>
      <c r="J2467" s="17" t="s">
        <v>107</v>
      </c>
      <c r="K2467" s="17">
        <v>0.34989999999999999</v>
      </c>
      <c r="L2467" s="17">
        <v>0.33429999999999999</v>
      </c>
      <c r="M2467" s="17">
        <v>0.50799799999999995</v>
      </c>
      <c r="N2467" s="18">
        <v>0.160056</v>
      </c>
      <c r="O2467" s="17">
        <v>0</v>
      </c>
      <c r="P2467" s="68" t="s">
        <v>142</v>
      </c>
      <c r="Q2467" s="67" t="s">
        <v>93</v>
      </c>
      <c r="R2467" s="129" t="s">
        <v>110</v>
      </c>
    </row>
    <row r="2468" spans="1:18">
      <c r="A2468" s="71" t="s">
        <v>27</v>
      </c>
      <c r="B2468" s="23">
        <v>1300047225745</v>
      </c>
      <c r="C2468" s="17" t="s">
        <v>91</v>
      </c>
      <c r="D2468" s="17" t="s">
        <v>92</v>
      </c>
      <c r="E2468" s="17">
        <v>0.2147</v>
      </c>
      <c r="F2468" s="18">
        <v>7.4399999999999994E-2</v>
      </c>
      <c r="G2468" s="71" t="s">
        <v>2444</v>
      </c>
      <c r="H2468" s="23">
        <v>1300047226506</v>
      </c>
      <c r="I2468" s="17" t="s">
        <v>97</v>
      </c>
      <c r="J2468" s="17" t="s">
        <v>98</v>
      </c>
      <c r="K2468" s="17">
        <v>0.27629999999999999</v>
      </c>
      <c r="L2468" s="17">
        <v>0.29070000000000001</v>
      </c>
      <c r="M2468" s="17">
        <v>0.71599999999999997</v>
      </c>
      <c r="N2468" s="18">
        <v>0.196163</v>
      </c>
      <c r="O2468" s="17">
        <v>0</v>
      </c>
      <c r="P2468" s="68" t="s">
        <v>142</v>
      </c>
      <c r="Q2468" s="67" t="s">
        <v>93</v>
      </c>
      <c r="R2468" s="129" t="s">
        <v>110</v>
      </c>
    </row>
    <row r="2469" spans="1:18">
      <c r="A2469" s="71" t="s">
        <v>27</v>
      </c>
      <c r="B2469" s="23">
        <v>1300047225745</v>
      </c>
      <c r="C2469" s="17" t="s">
        <v>91</v>
      </c>
      <c r="D2469" s="17" t="s">
        <v>92</v>
      </c>
      <c r="E2469" s="17">
        <v>0.2147</v>
      </c>
      <c r="F2469" s="18">
        <v>7.4399999999999994E-2</v>
      </c>
      <c r="G2469" s="71" t="s">
        <v>2445</v>
      </c>
      <c r="H2469" s="23">
        <v>1300047226530</v>
      </c>
      <c r="I2469" s="17" t="s">
        <v>108</v>
      </c>
      <c r="J2469" s="17" t="s">
        <v>438</v>
      </c>
      <c r="K2469" s="17">
        <v>0.24060000000000001</v>
      </c>
      <c r="L2469" s="17">
        <v>0.122</v>
      </c>
      <c r="M2469" s="17">
        <v>0.86318700000000004</v>
      </c>
      <c r="N2469" s="18">
        <v>0.57838599999999996</v>
      </c>
      <c r="O2469" s="17">
        <v>1</v>
      </c>
      <c r="P2469" s="68" t="s">
        <v>142</v>
      </c>
      <c r="Q2469" s="67" t="s">
        <v>93</v>
      </c>
      <c r="R2469" s="129" t="s">
        <v>110</v>
      </c>
    </row>
    <row r="2470" spans="1:18">
      <c r="A2470" s="71" t="s">
        <v>27</v>
      </c>
      <c r="B2470" s="23">
        <v>1300047225745</v>
      </c>
      <c r="C2470" s="17" t="s">
        <v>91</v>
      </c>
      <c r="D2470" s="17" t="s">
        <v>92</v>
      </c>
      <c r="E2470" s="17">
        <v>0.2147</v>
      </c>
      <c r="F2470" s="18">
        <v>7.4399999999999994E-2</v>
      </c>
      <c r="G2470" s="71" t="s">
        <v>2446</v>
      </c>
      <c r="H2470" s="23">
        <v>1300047228730</v>
      </c>
      <c r="I2470" s="17" t="s">
        <v>98</v>
      </c>
      <c r="J2470" s="17" t="s">
        <v>108</v>
      </c>
      <c r="K2470" s="17">
        <v>0.2177</v>
      </c>
      <c r="L2470" s="17">
        <v>7.2419999999999998E-2</v>
      </c>
      <c r="M2470" s="17">
        <v>0.98255599999999998</v>
      </c>
      <c r="N2470" s="18">
        <v>0.97125099999999998</v>
      </c>
      <c r="O2470" s="17">
        <v>1</v>
      </c>
      <c r="P2470" s="68" t="s">
        <v>142</v>
      </c>
      <c r="Q2470" s="67" t="s">
        <v>93</v>
      </c>
      <c r="R2470" s="129" t="s">
        <v>110</v>
      </c>
    </row>
    <row r="2471" spans="1:18">
      <c r="A2471" s="71" t="s">
        <v>27</v>
      </c>
      <c r="B2471" s="23">
        <v>1300047225745</v>
      </c>
      <c r="C2471" s="17" t="s">
        <v>91</v>
      </c>
      <c r="D2471" s="17" t="s">
        <v>92</v>
      </c>
      <c r="E2471" s="17">
        <v>0.2147</v>
      </c>
      <c r="F2471" s="18">
        <v>7.4399999999999994E-2</v>
      </c>
      <c r="G2471" s="71" t="s">
        <v>2447</v>
      </c>
      <c r="H2471" s="23">
        <v>1300047230194</v>
      </c>
      <c r="I2471" s="17" t="s">
        <v>98</v>
      </c>
      <c r="J2471" s="17" t="s">
        <v>97</v>
      </c>
      <c r="K2471" s="17">
        <v>0.2167</v>
      </c>
      <c r="L2471" s="17">
        <v>7.3410000000000003E-2</v>
      </c>
      <c r="M2471" s="17">
        <v>0.988317</v>
      </c>
      <c r="N2471" s="18">
        <v>0.95704100000000003</v>
      </c>
      <c r="O2471" s="17">
        <v>1</v>
      </c>
      <c r="P2471" s="68" t="s">
        <v>142</v>
      </c>
      <c r="Q2471" s="67" t="s">
        <v>93</v>
      </c>
      <c r="R2471" s="129" t="s">
        <v>110</v>
      </c>
    </row>
    <row r="2472" spans="1:18">
      <c r="A2472" s="71" t="s">
        <v>27</v>
      </c>
      <c r="B2472" s="23">
        <v>1300047225745</v>
      </c>
      <c r="C2472" s="17" t="s">
        <v>91</v>
      </c>
      <c r="D2472" s="17" t="s">
        <v>92</v>
      </c>
      <c r="E2472" s="17">
        <v>0.2147</v>
      </c>
      <c r="F2472" s="18">
        <v>7.4399999999999994E-2</v>
      </c>
      <c r="G2472" s="71" t="s">
        <v>2448</v>
      </c>
      <c r="H2472" s="23">
        <v>1300047231298</v>
      </c>
      <c r="I2472" s="17" t="s">
        <v>360</v>
      </c>
      <c r="J2472" s="17" t="s">
        <v>107</v>
      </c>
      <c r="K2472" s="17">
        <v>0.2177</v>
      </c>
      <c r="L2472" s="17">
        <v>7.3410000000000003E-2</v>
      </c>
      <c r="M2472" s="17">
        <v>0.98255599999999998</v>
      </c>
      <c r="N2472" s="18">
        <v>0.95704100000000003</v>
      </c>
      <c r="O2472" s="17">
        <v>1</v>
      </c>
      <c r="P2472" s="68" t="s">
        <v>142</v>
      </c>
      <c r="Q2472" s="67" t="s">
        <v>93</v>
      </c>
      <c r="R2472" s="129" t="s">
        <v>110</v>
      </c>
    </row>
    <row r="2473" spans="1:18">
      <c r="A2473" s="71" t="s">
        <v>27</v>
      </c>
      <c r="B2473" s="23">
        <v>1300047225745</v>
      </c>
      <c r="C2473" s="17" t="s">
        <v>91</v>
      </c>
      <c r="D2473" s="17" t="s">
        <v>92</v>
      </c>
      <c r="E2473" s="17">
        <v>0.2147</v>
      </c>
      <c r="F2473" s="18">
        <v>7.4399999999999994E-2</v>
      </c>
      <c r="G2473" s="71" t="s">
        <v>2449</v>
      </c>
      <c r="H2473" s="23">
        <v>1300047232678</v>
      </c>
      <c r="I2473" s="17" t="s">
        <v>107</v>
      </c>
      <c r="J2473" s="17" t="s">
        <v>108</v>
      </c>
      <c r="K2473" s="17">
        <v>0.2167</v>
      </c>
      <c r="L2473" s="17">
        <v>7.3410000000000003E-2</v>
      </c>
      <c r="M2473" s="17">
        <v>0.988317</v>
      </c>
      <c r="N2473" s="18">
        <v>0.95704100000000003</v>
      </c>
      <c r="O2473" s="17">
        <v>1</v>
      </c>
      <c r="P2473" s="68" t="s">
        <v>142</v>
      </c>
      <c r="Q2473" s="67" t="s">
        <v>93</v>
      </c>
      <c r="R2473" s="129" t="s">
        <v>110</v>
      </c>
    </row>
    <row r="2474" spans="1:18">
      <c r="A2474" s="71" t="s">
        <v>27</v>
      </c>
      <c r="B2474" s="23">
        <v>1300047225745</v>
      </c>
      <c r="C2474" s="17" t="s">
        <v>91</v>
      </c>
      <c r="D2474" s="17" t="s">
        <v>92</v>
      </c>
      <c r="E2474" s="17">
        <v>0.2147</v>
      </c>
      <c r="F2474" s="18">
        <v>7.4399999999999994E-2</v>
      </c>
      <c r="G2474" s="71" t="s">
        <v>2450</v>
      </c>
      <c r="H2474" s="23">
        <v>1300047232741</v>
      </c>
      <c r="I2474" s="17" t="s">
        <v>107</v>
      </c>
      <c r="J2474" s="17" t="s">
        <v>108</v>
      </c>
      <c r="K2474" s="17">
        <v>0.27729999999999999</v>
      </c>
      <c r="L2474" s="17">
        <v>0.28970000000000001</v>
      </c>
      <c r="M2474" s="17">
        <v>0.71245400000000003</v>
      </c>
      <c r="N2474" s="18">
        <v>0.18978</v>
      </c>
      <c r="O2474" s="17">
        <v>0</v>
      </c>
      <c r="P2474" s="68" t="s">
        <v>142</v>
      </c>
      <c r="Q2474" s="67" t="s">
        <v>93</v>
      </c>
      <c r="R2474" s="129" t="s">
        <v>110</v>
      </c>
    </row>
    <row r="2475" spans="1:18">
      <c r="A2475" s="71" t="s">
        <v>27</v>
      </c>
      <c r="B2475" s="23">
        <v>1300047225745</v>
      </c>
      <c r="C2475" s="17" t="s">
        <v>91</v>
      </c>
      <c r="D2475" s="17" t="s">
        <v>92</v>
      </c>
      <c r="E2475" s="17">
        <v>0.2147</v>
      </c>
      <c r="F2475" s="18">
        <v>7.4399999999999994E-2</v>
      </c>
      <c r="G2475" s="71" t="s">
        <v>2451</v>
      </c>
      <c r="H2475" s="23">
        <v>1300047233298</v>
      </c>
      <c r="I2475" s="17" t="s">
        <v>2452</v>
      </c>
      <c r="J2475" s="17" t="s">
        <v>108</v>
      </c>
      <c r="K2475" s="17">
        <v>0.2177</v>
      </c>
      <c r="L2475" s="17">
        <v>7.1429999999999993E-2</v>
      </c>
      <c r="M2475" s="17">
        <v>0.95943500000000004</v>
      </c>
      <c r="N2475" s="18">
        <v>0.95692299999999997</v>
      </c>
      <c r="O2475" s="17">
        <v>1</v>
      </c>
      <c r="P2475" s="68" t="s">
        <v>142</v>
      </c>
      <c r="Q2475" s="67" t="s">
        <v>93</v>
      </c>
      <c r="R2475" s="129" t="s">
        <v>110</v>
      </c>
    </row>
    <row r="2476" spans="1:18">
      <c r="A2476" s="71" t="s">
        <v>27</v>
      </c>
      <c r="B2476" s="23">
        <v>1300047225745</v>
      </c>
      <c r="C2476" s="17" t="s">
        <v>91</v>
      </c>
      <c r="D2476" s="17" t="s">
        <v>92</v>
      </c>
      <c r="E2476" s="17">
        <v>0.2147</v>
      </c>
      <c r="F2476" s="18">
        <v>7.4399999999999994E-2</v>
      </c>
      <c r="G2476" s="71" t="s">
        <v>2453</v>
      </c>
      <c r="H2476" s="23">
        <v>1300047233437</v>
      </c>
      <c r="I2476" s="17" t="s">
        <v>98</v>
      </c>
      <c r="J2476" s="17" t="s">
        <v>97</v>
      </c>
      <c r="K2476" s="17">
        <v>0.27729999999999999</v>
      </c>
      <c r="L2476" s="17">
        <v>0.29070000000000001</v>
      </c>
      <c r="M2476" s="17">
        <v>0.71245400000000003</v>
      </c>
      <c r="N2476" s="18">
        <v>0.188858</v>
      </c>
      <c r="O2476" s="17">
        <v>0</v>
      </c>
      <c r="P2476" s="68" t="s">
        <v>142</v>
      </c>
      <c r="Q2476" s="67" t="s">
        <v>93</v>
      </c>
      <c r="R2476" s="129" t="s">
        <v>110</v>
      </c>
    </row>
    <row r="2477" spans="1:18">
      <c r="A2477" s="71" t="s">
        <v>27</v>
      </c>
      <c r="B2477" s="23">
        <v>1300047225745</v>
      </c>
      <c r="C2477" s="17" t="s">
        <v>91</v>
      </c>
      <c r="D2477" s="17" t="s">
        <v>92</v>
      </c>
      <c r="E2477" s="17">
        <v>0.2147</v>
      </c>
      <c r="F2477" s="18">
        <v>7.4399999999999994E-2</v>
      </c>
      <c r="G2477" s="71" t="s">
        <v>2454</v>
      </c>
      <c r="H2477" s="23">
        <v>1300047233744</v>
      </c>
      <c r="I2477" s="17" t="s">
        <v>98</v>
      </c>
      <c r="J2477" s="17" t="s">
        <v>97</v>
      </c>
      <c r="K2477" s="17">
        <v>0.27729999999999999</v>
      </c>
      <c r="L2477" s="17">
        <v>0.29070000000000001</v>
      </c>
      <c r="M2477" s="17">
        <v>0.71245400000000003</v>
      </c>
      <c r="N2477" s="18">
        <v>0.188858</v>
      </c>
      <c r="O2477" s="17">
        <v>0</v>
      </c>
      <c r="P2477" s="68" t="s">
        <v>142</v>
      </c>
      <c r="Q2477" s="67" t="s">
        <v>93</v>
      </c>
      <c r="R2477" s="129" t="s">
        <v>110</v>
      </c>
    </row>
    <row r="2478" spans="1:18">
      <c r="A2478" s="71" t="s">
        <v>27</v>
      </c>
      <c r="B2478" s="23">
        <v>1300047225745</v>
      </c>
      <c r="C2478" s="17" t="s">
        <v>91</v>
      </c>
      <c r="D2478" s="17" t="s">
        <v>92</v>
      </c>
      <c r="E2478" s="17">
        <v>0.2147</v>
      </c>
      <c r="F2478" s="18">
        <v>7.4399999999999994E-2</v>
      </c>
      <c r="G2478" s="71" t="s">
        <v>2455</v>
      </c>
      <c r="H2478" s="23">
        <v>1300047234659</v>
      </c>
      <c r="I2478" s="17" t="s">
        <v>97</v>
      </c>
      <c r="J2478" s="17" t="s">
        <v>98</v>
      </c>
      <c r="K2478" s="17">
        <v>0.21970000000000001</v>
      </c>
      <c r="L2478" s="17">
        <v>6.9440000000000002E-2</v>
      </c>
      <c r="M2478" s="17">
        <v>0.93692500000000001</v>
      </c>
      <c r="N2478" s="18">
        <v>0.76437900000000003</v>
      </c>
      <c r="O2478" s="17">
        <v>1</v>
      </c>
      <c r="P2478" s="68" t="s">
        <v>142</v>
      </c>
      <c r="Q2478" s="67" t="s">
        <v>93</v>
      </c>
      <c r="R2478" s="129" t="s">
        <v>110</v>
      </c>
    </row>
    <row r="2479" spans="1:18">
      <c r="A2479" s="71" t="s">
        <v>27</v>
      </c>
      <c r="B2479" s="23">
        <v>1300047225745</v>
      </c>
      <c r="C2479" s="17" t="s">
        <v>91</v>
      </c>
      <c r="D2479" s="17" t="s">
        <v>92</v>
      </c>
      <c r="E2479" s="17">
        <v>0.2147</v>
      </c>
      <c r="F2479" s="18">
        <v>7.4399999999999994E-2</v>
      </c>
      <c r="G2479" s="71" t="s">
        <v>2456</v>
      </c>
      <c r="H2479" s="23">
        <v>1300047237213</v>
      </c>
      <c r="I2479" s="17" t="s">
        <v>97</v>
      </c>
      <c r="J2479" s="17" t="s">
        <v>98</v>
      </c>
      <c r="K2479" s="17">
        <v>0.21970000000000001</v>
      </c>
      <c r="L2479" s="17">
        <v>6.9440000000000002E-2</v>
      </c>
      <c r="M2479" s="17">
        <v>0.93692500000000001</v>
      </c>
      <c r="N2479" s="18">
        <v>0.76437900000000003</v>
      </c>
      <c r="O2479" s="17">
        <v>1</v>
      </c>
      <c r="P2479" s="68" t="s">
        <v>142</v>
      </c>
      <c r="Q2479" s="67" t="s">
        <v>93</v>
      </c>
      <c r="R2479" s="129" t="s">
        <v>110</v>
      </c>
    </row>
    <row r="2480" spans="1:18">
      <c r="A2480" s="71" t="s">
        <v>27</v>
      </c>
      <c r="B2480" s="23">
        <v>1300047225745</v>
      </c>
      <c r="C2480" s="17" t="s">
        <v>91</v>
      </c>
      <c r="D2480" s="17" t="s">
        <v>92</v>
      </c>
      <c r="E2480" s="17">
        <v>0.2147</v>
      </c>
      <c r="F2480" s="18">
        <v>7.4399999999999994E-2</v>
      </c>
      <c r="G2480" s="71" t="s">
        <v>2457</v>
      </c>
      <c r="H2480" s="23">
        <v>1300047237952</v>
      </c>
      <c r="I2480" s="17" t="s">
        <v>108</v>
      </c>
      <c r="J2480" s="17" t="s">
        <v>107</v>
      </c>
      <c r="K2480" s="17">
        <v>0.3201</v>
      </c>
      <c r="L2480" s="17">
        <v>0.30649999999999999</v>
      </c>
      <c r="M2480" s="17">
        <v>0.55731399999999998</v>
      </c>
      <c r="N2480" s="18">
        <v>0.168127</v>
      </c>
      <c r="O2480" s="17">
        <v>0</v>
      </c>
      <c r="P2480" s="68" t="s">
        <v>142</v>
      </c>
      <c r="Q2480" s="67" t="s">
        <v>93</v>
      </c>
      <c r="R2480" s="129" t="s">
        <v>110</v>
      </c>
    </row>
    <row r="2481" spans="1:18">
      <c r="A2481" s="71" t="s">
        <v>27</v>
      </c>
      <c r="B2481" s="23">
        <v>1300047225745</v>
      </c>
      <c r="C2481" s="17" t="s">
        <v>91</v>
      </c>
      <c r="D2481" s="17" t="s">
        <v>92</v>
      </c>
      <c r="E2481" s="17">
        <v>0.2147</v>
      </c>
      <c r="F2481" s="18">
        <v>7.4399999999999994E-2</v>
      </c>
      <c r="G2481" s="71" t="s">
        <v>2458</v>
      </c>
      <c r="H2481" s="23">
        <v>1300047238684</v>
      </c>
      <c r="I2481" s="17" t="s">
        <v>97</v>
      </c>
      <c r="J2481" s="17" t="s">
        <v>98</v>
      </c>
      <c r="K2481" s="17">
        <v>0.21970000000000001</v>
      </c>
      <c r="L2481" s="17">
        <v>6.9440000000000002E-2</v>
      </c>
      <c r="M2481" s="17">
        <v>0.93692500000000001</v>
      </c>
      <c r="N2481" s="18">
        <v>0.76437900000000003</v>
      </c>
      <c r="O2481" s="17">
        <v>1</v>
      </c>
      <c r="P2481" s="68" t="s">
        <v>142</v>
      </c>
      <c r="Q2481" s="67" t="s">
        <v>93</v>
      </c>
      <c r="R2481" s="129" t="s">
        <v>110</v>
      </c>
    </row>
    <row r="2482" spans="1:18">
      <c r="A2482" s="71" t="s">
        <v>27</v>
      </c>
      <c r="B2482" s="23">
        <v>1300047225745</v>
      </c>
      <c r="C2482" s="17" t="s">
        <v>91</v>
      </c>
      <c r="D2482" s="17" t="s">
        <v>92</v>
      </c>
      <c r="E2482" s="17">
        <v>0.2147</v>
      </c>
      <c r="F2482" s="18">
        <v>7.4399999999999994E-2</v>
      </c>
      <c r="G2482" s="71" t="s">
        <v>2459</v>
      </c>
      <c r="H2482" s="23">
        <v>1300047238717</v>
      </c>
      <c r="I2482" s="17" t="s">
        <v>98</v>
      </c>
      <c r="J2482" s="17" t="s">
        <v>107</v>
      </c>
      <c r="K2482" s="17">
        <v>0.3201</v>
      </c>
      <c r="L2482" s="17">
        <v>0.30649999999999999</v>
      </c>
      <c r="M2482" s="17">
        <v>0.55731399999999998</v>
      </c>
      <c r="N2482" s="18">
        <v>0.168127</v>
      </c>
      <c r="O2482" s="17">
        <v>0</v>
      </c>
      <c r="P2482" s="68" t="s">
        <v>142</v>
      </c>
      <c r="Q2482" s="67" t="s">
        <v>93</v>
      </c>
      <c r="R2482" s="129" t="s">
        <v>110</v>
      </c>
    </row>
    <row r="2483" spans="1:18">
      <c r="A2483" s="71" t="s">
        <v>27</v>
      </c>
      <c r="B2483" s="23">
        <v>1300047225745</v>
      </c>
      <c r="C2483" s="17" t="s">
        <v>91</v>
      </c>
      <c r="D2483" s="17" t="s">
        <v>92</v>
      </c>
      <c r="E2483" s="17">
        <v>0.2147</v>
      </c>
      <c r="F2483" s="18">
        <v>7.4399999999999994E-2</v>
      </c>
      <c r="G2483" s="71" t="s">
        <v>2460</v>
      </c>
      <c r="H2483" s="23">
        <v>1300047238854</v>
      </c>
      <c r="I2483" s="17" t="s">
        <v>107</v>
      </c>
      <c r="J2483" s="17" t="s">
        <v>108</v>
      </c>
      <c r="K2483" s="17">
        <v>0.2177</v>
      </c>
      <c r="L2483" s="17">
        <v>6.9440000000000002E-2</v>
      </c>
      <c r="M2483" s="17">
        <v>0.94797699999999996</v>
      </c>
      <c r="N2483" s="18">
        <v>0.76437900000000003</v>
      </c>
      <c r="O2483" s="17">
        <v>1</v>
      </c>
      <c r="P2483" s="68" t="s">
        <v>142</v>
      </c>
      <c r="Q2483" s="67" t="s">
        <v>93</v>
      </c>
      <c r="R2483" s="129" t="s">
        <v>110</v>
      </c>
    </row>
    <row r="2484" spans="1:18">
      <c r="A2484" s="71" t="s">
        <v>27</v>
      </c>
      <c r="B2484" s="23">
        <v>1300047225745</v>
      </c>
      <c r="C2484" s="17" t="s">
        <v>91</v>
      </c>
      <c r="D2484" s="17" t="s">
        <v>92</v>
      </c>
      <c r="E2484" s="17">
        <v>0.2147</v>
      </c>
      <c r="F2484" s="18">
        <v>7.4399999999999994E-2</v>
      </c>
      <c r="G2484" s="71" t="s">
        <v>2461</v>
      </c>
      <c r="H2484" s="23">
        <v>1300047238950</v>
      </c>
      <c r="I2484" s="17" t="s">
        <v>97</v>
      </c>
      <c r="J2484" s="17" t="s">
        <v>107</v>
      </c>
      <c r="K2484" s="17">
        <v>0.3201</v>
      </c>
      <c r="L2484" s="17">
        <v>0.30649999999999999</v>
      </c>
      <c r="M2484" s="17">
        <v>0.55731399999999998</v>
      </c>
      <c r="N2484" s="18">
        <v>0.168127</v>
      </c>
      <c r="O2484" s="17">
        <v>0</v>
      </c>
      <c r="P2484" s="68" t="s">
        <v>142</v>
      </c>
      <c r="Q2484" s="67" t="s">
        <v>93</v>
      </c>
      <c r="R2484" s="129" t="s">
        <v>110</v>
      </c>
    </row>
    <row r="2485" spans="1:18">
      <c r="A2485" s="71" t="s">
        <v>27</v>
      </c>
      <c r="B2485" s="23">
        <v>1300047225745</v>
      </c>
      <c r="C2485" s="17" t="s">
        <v>91</v>
      </c>
      <c r="D2485" s="17" t="s">
        <v>92</v>
      </c>
      <c r="E2485" s="17">
        <v>0.2147</v>
      </c>
      <c r="F2485" s="18">
        <v>7.4399999999999994E-2</v>
      </c>
      <c r="G2485" s="71" t="s">
        <v>2462</v>
      </c>
      <c r="H2485" s="23">
        <v>1300047239853</v>
      </c>
      <c r="I2485" s="17" t="s">
        <v>108</v>
      </c>
      <c r="J2485" s="17" t="s">
        <v>107</v>
      </c>
      <c r="K2485" s="17">
        <v>0.3201</v>
      </c>
      <c r="L2485" s="17">
        <v>0.30649999999999999</v>
      </c>
      <c r="M2485" s="17">
        <v>0.55731399999999998</v>
      </c>
      <c r="N2485" s="18">
        <v>0.168127</v>
      </c>
      <c r="O2485" s="17">
        <v>0</v>
      </c>
      <c r="P2485" s="68" t="s">
        <v>142</v>
      </c>
      <c r="Q2485" s="67" t="s">
        <v>93</v>
      </c>
      <c r="R2485" s="129" t="s">
        <v>110</v>
      </c>
    </row>
    <row r="2486" spans="1:18">
      <c r="A2486" s="71" t="s">
        <v>27</v>
      </c>
      <c r="B2486" s="23">
        <v>1300047225745</v>
      </c>
      <c r="C2486" s="17" t="s">
        <v>91</v>
      </c>
      <c r="D2486" s="17" t="s">
        <v>92</v>
      </c>
      <c r="E2486" s="17">
        <v>0.2147</v>
      </c>
      <c r="F2486" s="18">
        <v>7.4399999999999994E-2</v>
      </c>
      <c r="G2486" s="71" t="s">
        <v>2463</v>
      </c>
      <c r="H2486" s="23">
        <v>1300047240876</v>
      </c>
      <c r="I2486" s="17" t="s">
        <v>108</v>
      </c>
      <c r="J2486" s="17" t="s">
        <v>107</v>
      </c>
      <c r="K2486" s="17">
        <v>0.3201</v>
      </c>
      <c r="L2486" s="17">
        <v>0.3075</v>
      </c>
      <c r="M2486" s="17">
        <v>0.55731399999999998</v>
      </c>
      <c r="N2486" s="18">
        <v>0.167326</v>
      </c>
      <c r="O2486" s="17">
        <v>0</v>
      </c>
      <c r="P2486" s="68" t="s">
        <v>142</v>
      </c>
      <c r="Q2486" s="67" t="s">
        <v>93</v>
      </c>
      <c r="R2486" s="129" t="s">
        <v>110</v>
      </c>
    </row>
    <row r="2487" spans="1:18">
      <c r="A2487" s="71" t="s">
        <v>27</v>
      </c>
      <c r="B2487" s="23">
        <v>1300047225745</v>
      </c>
      <c r="C2487" s="17" t="s">
        <v>91</v>
      </c>
      <c r="D2487" s="17" t="s">
        <v>92</v>
      </c>
      <c r="E2487" s="17">
        <v>0.2147</v>
      </c>
      <c r="F2487" s="18">
        <v>7.4399999999999994E-2</v>
      </c>
      <c r="G2487" s="71" t="s">
        <v>2464</v>
      </c>
      <c r="H2487" s="23">
        <v>1300047241022</v>
      </c>
      <c r="I2487" s="17" t="s">
        <v>97</v>
      </c>
      <c r="J2487" s="17" t="s">
        <v>107</v>
      </c>
      <c r="K2487" s="17">
        <v>0.3201</v>
      </c>
      <c r="L2487" s="17">
        <v>0.3075</v>
      </c>
      <c r="M2487" s="17">
        <v>0.55731399999999998</v>
      </c>
      <c r="N2487" s="18">
        <v>0.167326</v>
      </c>
      <c r="O2487" s="17">
        <v>0</v>
      </c>
      <c r="P2487" s="68" t="s">
        <v>142</v>
      </c>
      <c r="Q2487" s="67" t="s">
        <v>93</v>
      </c>
      <c r="R2487" s="129" t="s">
        <v>110</v>
      </c>
    </row>
    <row r="2488" spans="1:18">
      <c r="A2488" s="71" t="s">
        <v>27</v>
      </c>
      <c r="B2488" s="23">
        <v>1300047225745</v>
      </c>
      <c r="C2488" s="17" t="s">
        <v>91</v>
      </c>
      <c r="D2488" s="17" t="s">
        <v>92</v>
      </c>
      <c r="E2488" s="17">
        <v>0.2147</v>
      </c>
      <c r="F2488" s="18">
        <v>7.4399999999999994E-2</v>
      </c>
      <c r="G2488" s="71" t="s">
        <v>2465</v>
      </c>
      <c r="H2488" s="23">
        <v>1300047241223</v>
      </c>
      <c r="I2488" s="17" t="s">
        <v>98</v>
      </c>
      <c r="J2488" s="17" t="s">
        <v>97</v>
      </c>
      <c r="K2488" s="17">
        <v>0.3201</v>
      </c>
      <c r="L2488" s="17">
        <v>0.3075</v>
      </c>
      <c r="M2488" s="17">
        <v>0.55731399999999998</v>
      </c>
      <c r="N2488" s="18">
        <v>0.167326</v>
      </c>
      <c r="O2488" s="17">
        <v>0</v>
      </c>
      <c r="P2488" s="68" t="s">
        <v>142</v>
      </c>
      <c r="Q2488" s="67" t="s">
        <v>93</v>
      </c>
      <c r="R2488" s="129" t="s">
        <v>110</v>
      </c>
    </row>
    <row r="2489" spans="1:18">
      <c r="A2489" s="71" t="s">
        <v>27</v>
      </c>
      <c r="B2489" s="23">
        <v>1300047225745</v>
      </c>
      <c r="C2489" s="17" t="s">
        <v>91</v>
      </c>
      <c r="D2489" s="17" t="s">
        <v>92</v>
      </c>
      <c r="E2489" s="17">
        <v>0.2147</v>
      </c>
      <c r="F2489" s="18">
        <v>7.4399999999999994E-2</v>
      </c>
      <c r="G2489" s="71" t="s">
        <v>2466</v>
      </c>
      <c r="H2489" s="23">
        <v>1300047241289</v>
      </c>
      <c r="I2489" s="17" t="s">
        <v>98</v>
      </c>
      <c r="J2489" s="17" t="s">
        <v>97</v>
      </c>
      <c r="K2489" s="17">
        <v>0.3201</v>
      </c>
      <c r="L2489" s="17">
        <v>0.3075</v>
      </c>
      <c r="M2489" s="17">
        <v>0.55731399999999998</v>
      </c>
      <c r="N2489" s="18">
        <v>0.167326</v>
      </c>
      <c r="O2489" s="17">
        <v>0</v>
      </c>
      <c r="P2489" s="68" t="s">
        <v>142</v>
      </c>
      <c r="Q2489" s="67" t="s">
        <v>93</v>
      </c>
      <c r="R2489" s="129" t="s">
        <v>110</v>
      </c>
    </row>
    <row r="2490" spans="1:18">
      <c r="A2490" s="71" t="s">
        <v>27</v>
      </c>
      <c r="B2490" s="23">
        <v>1300047225745</v>
      </c>
      <c r="C2490" s="17" t="s">
        <v>91</v>
      </c>
      <c r="D2490" s="17" t="s">
        <v>92</v>
      </c>
      <c r="E2490" s="17">
        <v>0.2147</v>
      </c>
      <c r="F2490" s="18">
        <v>7.4399999999999994E-2</v>
      </c>
      <c r="G2490" s="71" t="s">
        <v>2467</v>
      </c>
      <c r="H2490" s="23">
        <v>1300047241532</v>
      </c>
      <c r="I2490" s="17" t="s">
        <v>97</v>
      </c>
      <c r="J2490" s="17" t="s">
        <v>98</v>
      </c>
      <c r="K2490" s="17">
        <v>0.3201</v>
      </c>
      <c r="L2490" s="17">
        <v>0.3075</v>
      </c>
      <c r="M2490" s="17">
        <v>0.55731399999999998</v>
      </c>
      <c r="N2490" s="18">
        <v>0.167326</v>
      </c>
      <c r="O2490" s="17">
        <v>0</v>
      </c>
      <c r="P2490" s="68" t="s">
        <v>142</v>
      </c>
      <c r="Q2490" s="67" t="s">
        <v>93</v>
      </c>
      <c r="R2490" s="129" t="s">
        <v>110</v>
      </c>
    </row>
    <row r="2491" spans="1:18">
      <c r="A2491" s="71" t="s">
        <v>27</v>
      </c>
      <c r="B2491" s="23">
        <v>1300047225745</v>
      </c>
      <c r="C2491" s="17" t="s">
        <v>91</v>
      </c>
      <c r="D2491" s="17" t="s">
        <v>92</v>
      </c>
      <c r="E2491" s="17">
        <v>0.2147</v>
      </c>
      <c r="F2491" s="18">
        <v>7.4399999999999994E-2</v>
      </c>
      <c r="G2491" s="71" t="s">
        <v>2468</v>
      </c>
      <c r="H2491" s="23">
        <v>1300047241673</v>
      </c>
      <c r="I2491" s="17" t="s">
        <v>873</v>
      </c>
      <c r="J2491" s="17" t="s">
        <v>107</v>
      </c>
      <c r="K2491" s="17">
        <v>0.27929999999999999</v>
      </c>
      <c r="L2491" s="17">
        <v>0.28870000000000001</v>
      </c>
      <c r="M2491" s="17">
        <v>0.67850900000000003</v>
      </c>
      <c r="N2491" s="18">
        <v>0.17641399999999999</v>
      </c>
      <c r="O2491" s="17">
        <v>0</v>
      </c>
      <c r="P2491" s="68" t="s">
        <v>142</v>
      </c>
      <c r="Q2491" s="67" t="s">
        <v>93</v>
      </c>
      <c r="R2491" s="129" t="s">
        <v>110</v>
      </c>
    </row>
    <row r="2492" spans="1:18">
      <c r="A2492" s="71" t="s">
        <v>27</v>
      </c>
      <c r="B2492" s="23">
        <v>1300047225745</v>
      </c>
      <c r="C2492" s="17" t="s">
        <v>91</v>
      </c>
      <c r="D2492" s="17" t="s">
        <v>92</v>
      </c>
      <c r="E2492" s="17">
        <v>0.2147</v>
      </c>
      <c r="F2492" s="18">
        <v>7.4399999999999994E-2</v>
      </c>
      <c r="G2492" s="71" t="s">
        <v>2469</v>
      </c>
      <c r="H2492" s="23">
        <v>1300047241801</v>
      </c>
      <c r="I2492" s="17" t="s">
        <v>98</v>
      </c>
      <c r="J2492" s="17" t="s">
        <v>97</v>
      </c>
      <c r="K2492" s="17">
        <v>0.3201</v>
      </c>
      <c r="L2492" s="17">
        <v>0.3075</v>
      </c>
      <c r="M2492" s="17">
        <v>0.55731399999999998</v>
      </c>
      <c r="N2492" s="18">
        <v>0.167326</v>
      </c>
      <c r="O2492" s="17">
        <v>0</v>
      </c>
      <c r="P2492" s="68" t="s">
        <v>142</v>
      </c>
      <c r="Q2492" s="67" t="s">
        <v>93</v>
      </c>
      <c r="R2492" s="129" t="s">
        <v>110</v>
      </c>
    </row>
    <row r="2493" spans="1:18">
      <c r="A2493" s="71" t="s">
        <v>27</v>
      </c>
      <c r="B2493" s="23">
        <v>1300047225745</v>
      </c>
      <c r="C2493" s="17" t="s">
        <v>91</v>
      </c>
      <c r="D2493" s="17" t="s">
        <v>92</v>
      </c>
      <c r="E2493" s="17">
        <v>0.2147</v>
      </c>
      <c r="F2493" s="18">
        <v>7.4399999999999994E-2</v>
      </c>
      <c r="G2493" s="71" t="s">
        <v>2470</v>
      </c>
      <c r="H2493" s="23">
        <v>1300047241834</v>
      </c>
      <c r="I2493" s="17" t="s">
        <v>97</v>
      </c>
      <c r="J2493" s="17" t="s">
        <v>107</v>
      </c>
      <c r="K2493" s="17">
        <v>0.3201</v>
      </c>
      <c r="L2493" s="17">
        <v>0.3085</v>
      </c>
      <c r="M2493" s="17">
        <v>0.55731399999999998</v>
      </c>
      <c r="N2493" s="18">
        <v>0.16653000000000001</v>
      </c>
      <c r="O2493" s="17">
        <v>0</v>
      </c>
      <c r="P2493" s="68" t="s">
        <v>142</v>
      </c>
      <c r="Q2493" s="67" t="s">
        <v>93</v>
      </c>
      <c r="R2493" s="129" t="s">
        <v>110</v>
      </c>
    </row>
    <row r="2494" spans="1:18">
      <c r="A2494" s="71" t="s">
        <v>27</v>
      </c>
      <c r="B2494" s="23">
        <v>1300047225745</v>
      </c>
      <c r="C2494" s="17" t="s">
        <v>91</v>
      </c>
      <c r="D2494" s="17" t="s">
        <v>92</v>
      </c>
      <c r="E2494" s="17">
        <v>0.2147</v>
      </c>
      <c r="F2494" s="18">
        <v>7.4399999999999994E-2</v>
      </c>
      <c r="G2494" s="71" t="s">
        <v>2471</v>
      </c>
      <c r="H2494" s="23">
        <v>1300047242065</v>
      </c>
      <c r="I2494" s="17" t="s">
        <v>97</v>
      </c>
      <c r="J2494" s="17" t="s">
        <v>98</v>
      </c>
      <c r="K2494" s="17">
        <v>0.3201</v>
      </c>
      <c r="L2494" s="17">
        <v>0.3075</v>
      </c>
      <c r="M2494" s="17">
        <v>0.55731399999999998</v>
      </c>
      <c r="N2494" s="18">
        <v>0.167326</v>
      </c>
      <c r="O2494" s="17">
        <v>0</v>
      </c>
      <c r="P2494" s="68" t="s">
        <v>142</v>
      </c>
      <c r="Q2494" s="67" t="s">
        <v>93</v>
      </c>
      <c r="R2494" s="129" t="s">
        <v>110</v>
      </c>
    </row>
    <row r="2495" spans="1:18">
      <c r="A2495" s="71" t="s">
        <v>27</v>
      </c>
      <c r="B2495" s="23">
        <v>1300047225745</v>
      </c>
      <c r="C2495" s="17" t="s">
        <v>91</v>
      </c>
      <c r="D2495" s="17" t="s">
        <v>92</v>
      </c>
      <c r="E2495" s="17">
        <v>0.2147</v>
      </c>
      <c r="F2495" s="18">
        <v>7.4399999999999994E-2</v>
      </c>
      <c r="G2495" s="71" t="s">
        <v>2472</v>
      </c>
      <c r="H2495" s="23">
        <v>1300047242088</v>
      </c>
      <c r="I2495" s="17" t="s">
        <v>97</v>
      </c>
      <c r="J2495" s="17" t="s">
        <v>98</v>
      </c>
      <c r="K2495" s="17">
        <v>0.3201</v>
      </c>
      <c r="L2495" s="17">
        <v>0.30259999999999998</v>
      </c>
      <c r="M2495" s="17">
        <v>0.55731399999999998</v>
      </c>
      <c r="N2495" s="18">
        <v>0.17138500000000001</v>
      </c>
      <c r="O2495" s="17">
        <v>0</v>
      </c>
      <c r="P2495" s="68" t="s">
        <v>142</v>
      </c>
      <c r="Q2495" s="67" t="s">
        <v>93</v>
      </c>
      <c r="R2495" s="129" t="s">
        <v>110</v>
      </c>
    </row>
    <row r="2496" spans="1:18">
      <c r="A2496" s="71" t="s">
        <v>27</v>
      </c>
      <c r="B2496" s="23">
        <v>1300047225745</v>
      </c>
      <c r="C2496" s="17" t="s">
        <v>91</v>
      </c>
      <c r="D2496" s="17" t="s">
        <v>92</v>
      </c>
      <c r="E2496" s="17">
        <v>0.2147</v>
      </c>
      <c r="F2496" s="18">
        <v>7.4399999999999994E-2</v>
      </c>
      <c r="G2496" s="71" t="s">
        <v>2473</v>
      </c>
      <c r="H2496" s="23">
        <v>1300047242104</v>
      </c>
      <c r="I2496" s="17" t="s">
        <v>98</v>
      </c>
      <c r="J2496" s="17" t="s">
        <v>108</v>
      </c>
      <c r="K2496" s="17">
        <v>0.3201</v>
      </c>
      <c r="L2496" s="17">
        <v>0.30259999999999998</v>
      </c>
      <c r="M2496" s="17">
        <v>0.55731399999999998</v>
      </c>
      <c r="N2496" s="18">
        <v>0.17138500000000001</v>
      </c>
      <c r="O2496" s="17">
        <v>0</v>
      </c>
      <c r="P2496" s="68" t="s">
        <v>142</v>
      </c>
      <c r="Q2496" s="67" t="s">
        <v>93</v>
      </c>
      <c r="R2496" s="129" t="s">
        <v>110</v>
      </c>
    </row>
    <row r="2497" spans="1:18">
      <c r="A2497" s="71" t="s">
        <v>27</v>
      </c>
      <c r="B2497" s="23">
        <v>1300047225745</v>
      </c>
      <c r="C2497" s="17" t="s">
        <v>91</v>
      </c>
      <c r="D2497" s="17" t="s">
        <v>92</v>
      </c>
      <c r="E2497" s="17">
        <v>0.2147</v>
      </c>
      <c r="F2497" s="18">
        <v>7.4399999999999994E-2</v>
      </c>
      <c r="G2497" s="71" t="s">
        <v>2474</v>
      </c>
      <c r="H2497" s="23">
        <v>1300047242761</v>
      </c>
      <c r="I2497" s="17" t="s">
        <v>107</v>
      </c>
      <c r="J2497" s="17" t="s">
        <v>108</v>
      </c>
      <c r="K2497" s="17">
        <v>0.3201</v>
      </c>
      <c r="L2497" s="17">
        <v>0.3085</v>
      </c>
      <c r="M2497" s="17">
        <v>0.55731399999999998</v>
      </c>
      <c r="N2497" s="18">
        <v>0.16653000000000001</v>
      </c>
      <c r="O2497" s="17">
        <v>0</v>
      </c>
      <c r="P2497" s="68" t="s">
        <v>142</v>
      </c>
      <c r="Q2497" s="67" t="s">
        <v>93</v>
      </c>
      <c r="R2497" s="129" t="s">
        <v>110</v>
      </c>
    </row>
    <row r="2498" spans="1:18">
      <c r="A2498" s="71" t="s">
        <v>27</v>
      </c>
      <c r="B2498" s="23">
        <v>1300047225745</v>
      </c>
      <c r="C2498" s="17" t="s">
        <v>91</v>
      </c>
      <c r="D2498" s="17" t="s">
        <v>92</v>
      </c>
      <c r="E2498" s="17">
        <v>0.2147</v>
      </c>
      <c r="F2498" s="18">
        <v>7.4399999999999994E-2</v>
      </c>
      <c r="G2498" s="71" t="s">
        <v>2475</v>
      </c>
      <c r="H2498" s="23">
        <v>1300047242857</v>
      </c>
      <c r="I2498" s="17" t="s">
        <v>2476</v>
      </c>
      <c r="J2498" s="17" t="s">
        <v>98</v>
      </c>
      <c r="K2498" s="17">
        <v>0.31609999999999999</v>
      </c>
      <c r="L2498" s="17">
        <v>0.16769999999999999</v>
      </c>
      <c r="M2498" s="17">
        <v>0.56776199999999999</v>
      </c>
      <c r="N2498" s="18">
        <v>0.37391400000000002</v>
      </c>
      <c r="O2498" s="17">
        <v>0</v>
      </c>
      <c r="P2498" s="68" t="s">
        <v>142</v>
      </c>
      <c r="Q2498" s="67" t="s">
        <v>93</v>
      </c>
      <c r="R2498" s="129" t="s">
        <v>110</v>
      </c>
    </row>
    <row r="2499" spans="1:18">
      <c r="A2499" s="71" t="s">
        <v>27</v>
      </c>
      <c r="B2499" s="23">
        <v>1300047225745</v>
      </c>
      <c r="C2499" s="17" t="s">
        <v>91</v>
      </c>
      <c r="D2499" s="17" t="s">
        <v>92</v>
      </c>
      <c r="E2499" s="17">
        <v>0.2147</v>
      </c>
      <c r="F2499" s="18">
        <v>7.4399999999999994E-2</v>
      </c>
      <c r="G2499" s="71" t="s">
        <v>2477</v>
      </c>
      <c r="H2499" s="23">
        <v>1300047242912</v>
      </c>
      <c r="I2499" s="17" t="s">
        <v>97</v>
      </c>
      <c r="J2499" s="17" t="s">
        <v>108</v>
      </c>
      <c r="K2499" s="17">
        <v>0.3201</v>
      </c>
      <c r="L2499" s="17">
        <v>0.3085</v>
      </c>
      <c r="M2499" s="17">
        <v>0.55731399999999998</v>
      </c>
      <c r="N2499" s="18">
        <v>0.16653000000000001</v>
      </c>
      <c r="O2499" s="17">
        <v>0</v>
      </c>
      <c r="P2499" s="68" t="s">
        <v>142</v>
      </c>
      <c r="Q2499" s="67" t="s">
        <v>93</v>
      </c>
      <c r="R2499" s="129" t="s">
        <v>110</v>
      </c>
    </row>
    <row r="2500" spans="1:18">
      <c r="A2500" s="71" t="s">
        <v>27</v>
      </c>
      <c r="B2500" s="23">
        <v>1300047225745</v>
      </c>
      <c r="C2500" s="17" t="s">
        <v>91</v>
      </c>
      <c r="D2500" s="17" t="s">
        <v>92</v>
      </c>
      <c r="E2500" s="17">
        <v>0.2147</v>
      </c>
      <c r="F2500" s="18">
        <v>7.4399999999999994E-2</v>
      </c>
      <c r="G2500" s="71" t="s">
        <v>2478</v>
      </c>
      <c r="H2500" s="23">
        <v>1300047242927</v>
      </c>
      <c r="I2500" s="17" t="s">
        <v>108</v>
      </c>
      <c r="J2500" s="17" t="s">
        <v>98</v>
      </c>
      <c r="K2500" s="17">
        <v>0.3201</v>
      </c>
      <c r="L2500" s="17">
        <v>0.3085</v>
      </c>
      <c r="M2500" s="17">
        <v>0.55731399999999998</v>
      </c>
      <c r="N2500" s="18">
        <v>0.16653000000000001</v>
      </c>
      <c r="O2500" s="17">
        <v>0</v>
      </c>
      <c r="P2500" s="68" t="s">
        <v>142</v>
      </c>
      <c r="Q2500" s="67" t="s">
        <v>93</v>
      </c>
      <c r="R2500" s="129" t="s">
        <v>110</v>
      </c>
    </row>
    <row r="2501" spans="1:18">
      <c r="A2501" s="71" t="s">
        <v>27</v>
      </c>
      <c r="B2501" s="23">
        <v>1300047225745</v>
      </c>
      <c r="C2501" s="17" t="s">
        <v>91</v>
      </c>
      <c r="D2501" s="17" t="s">
        <v>92</v>
      </c>
      <c r="E2501" s="17">
        <v>0.2147</v>
      </c>
      <c r="F2501" s="18">
        <v>7.4399999999999994E-2</v>
      </c>
      <c r="G2501" s="71" t="s">
        <v>2479</v>
      </c>
      <c r="H2501" s="23">
        <v>1300047243433</v>
      </c>
      <c r="I2501" s="17" t="s">
        <v>108</v>
      </c>
      <c r="J2501" s="17" t="s">
        <v>107</v>
      </c>
      <c r="K2501" s="17">
        <v>0.3201</v>
      </c>
      <c r="L2501" s="17">
        <v>0.3105</v>
      </c>
      <c r="M2501" s="17">
        <v>0.55731399999999998</v>
      </c>
      <c r="N2501" s="18">
        <v>0.16495299999999999</v>
      </c>
      <c r="O2501" s="17">
        <v>0</v>
      </c>
      <c r="P2501" s="68" t="s">
        <v>142</v>
      </c>
      <c r="Q2501" s="67" t="s">
        <v>93</v>
      </c>
      <c r="R2501" s="129" t="s">
        <v>110</v>
      </c>
    </row>
    <row r="2502" spans="1:18">
      <c r="A2502" s="71" t="s">
        <v>27</v>
      </c>
      <c r="B2502" s="23">
        <v>1300047225745</v>
      </c>
      <c r="C2502" s="17" t="s">
        <v>91</v>
      </c>
      <c r="D2502" s="17" t="s">
        <v>92</v>
      </c>
      <c r="E2502" s="17">
        <v>0.2147</v>
      </c>
      <c r="F2502" s="18">
        <v>7.4399999999999994E-2</v>
      </c>
      <c r="G2502" s="71" t="s">
        <v>2480</v>
      </c>
      <c r="H2502" s="23">
        <v>1300047243476</v>
      </c>
      <c r="I2502" s="17" t="s">
        <v>108</v>
      </c>
      <c r="J2502" s="17" t="s">
        <v>98</v>
      </c>
      <c r="K2502" s="17">
        <v>0.3201</v>
      </c>
      <c r="L2502" s="17">
        <v>0.3095</v>
      </c>
      <c r="M2502" s="17">
        <v>0.55731399999999998</v>
      </c>
      <c r="N2502" s="18">
        <v>0.165739</v>
      </c>
      <c r="O2502" s="17">
        <v>0</v>
      </c>
      <c r="P2502" s="68" t="s">
        <v>142</v>
      </c>
      <c r="Q2502" s="67" t="s">
        <v>93</v>
      </c>
      <c r="R2502" s="129" t="s">
        <v>110</v>
      </c>
    </row>
    <row r="2503" spans="1:18">
      <c r="A2503" s="71" t="s">
        <v>27</v>
      </c>
      <c r="B2503" s="23">
        <v>1300047225745</v>
      </c>
      <c r="C2503" s="17" t="s">
        <v>91</v>
      </c>
      <c r="D2503" s="17" t="s">
        <v>92</v>
      </c>
      <c r="E2503" s="17">
        <v>0.2147</v>
      </c>
      <c r="F2503" s="18">
        <v>7.4399999999999994E-2</v>
      </c>
      <c r="G2503" s="71" t="s">
        <v>2481</v>
      </c>
      <c r="H2503" s="23">
        <v>1300047243883</v>
      </c>
      <c r="I2503" s="17" t="s">
        <v>98</v>
      </c>
      <c r="J2503" s="17" t="s">
        <v>97</v>
      </c>
      <c r="K2503" s="17">
        <v>0.3201</v>
      </c>
      <c r="L2503" s="17">
        <v>0.3105</v>
      </c>
      <c r="M2503" s="17">
        <v>0.55731399999999998</v>
      </c>
      <c r="N2503" s="18">
        <v>0.16495299999999999</v>
      </c>
      <c r="O2503" s="17">
        <v>0</v>
      </c>
      <c r="P2503" s="68" t="s">
        <v>142</v>
      </c>
      <c r="Q2503" s="67" t="s">
        <v>93</v>
      </c>
      <c r="R2503" s="129" t="s">
        <v>110</v>
      </c>
    </row>
    <row r="2504" spans="1:18">
      <c r="A2504" s="71" t="s">
        <v>27</v>
      </c>
      <c r="B2504" s="23">
        <v>1300047225745</v>
      </c>
      <c r="C2504" s="17" t="s">
        <v>91</v>
      </c>
      <c r="D2504" s="17" t="s">
        <v>92</v>
      </c>
      <c r="E2504" s="17">
        <v>0.2147</v>
      </c>
      <c r="F2504" s="18">
        <v>7.4399999999999994E-2</v>
      </c>
      <c r="G2504" s="71" t="s">
        <v>2482</v>
      </c>
      <c r="H2504" s="23">
        <v>1300047243910</v>
      </c>
      <c r="I2504" s="17" t="s">
        <v>107</v>
      </c>
      <c r="J2504" s="17" t="s">
        <v>108</v>
      </c>
      <c r="K2504" s="17">
        <v>0.3201</v>
      </c>
      <c r="L2504" s="17">
        <v>0.3105</v>
      </c>
      <c r="M2504" s="17">
        <v>0.55731399999999998</v>
      </c>
      <c r="N2504" s="18">
        <v>0.16495299999999999</v>
      </c>
      <c r="O2504" s="17">
        <v>0</v>
      </c>
      <c r="P2504" s="68" t="s">
        <v>142</v>
      </c>
      <c r="Q2504" s="67" t="s">
        <v>93</v>
      </c>
      <c r="R2504" s="129" t="s">
        <v>110</v>
      </c>
    </row>
    <row r="2505" spans="1:18">
      <c r="A2505" s="71" t="s">
        <v>27</v>
      </c>
      <c r="B2505" s="23">
        <v>1300047225745</v>
      </c>
      <c r="C2505" s="17" t="s">
        <v>91</v>
      </c>
      <c r="D2505" s="17" t="s">
        <v>92</v>
      </c>
      <c r="E2505" s="17">
        <v>0.2147</v>
      </c>
      <c r="F2505" s="18">
        <v>7.4399999999999994E-2</v>
      </c>
      <c r="G2505" s="71" t="s">
        <v>2483</v>
      </c>
      <c r="H2505" s="23">
        <v>1300047244162</v>
      </c>
      <c r="I2505" s="17" t="s">
        <v>108</v>
      </c>
      <c r="J2505" s="17" t="s">
        <v>107</v>
      </c>
      <c r="K2505" s="17">
        <v>0.3201</v>
      </c>
      <c r="L2505" s="17">
        <v>0.3095</v>
      </c>
      <c r="M2505" s="17">
        <v>0.55731399999999998</v>
      </c>
      <c r="N2505" s="18">
        <v>0.165739</v>
      </c>
      <c r="O2505" s="17">
        <v>0</v>
      </c>
      <c r="P2505" s="68" t="s">
        <v>142</v>
      </c>
      <c r="Q2505" s="67" t="s">
        <v>93</v>
      </c>
      <c r="R2505" s="129" t="s">
        <v>110</v>
      </c>
    </row>
    <row r="2506" spans="1:18">
      <c r="A2506" s="71" t="s">
        <v>27</v>
      </c>
      <c r="B2506" s="23">
        <v>1300047225745</v>
      </c>
      <c r="C2506" s="17" t="s">
        <v>91</v>
      </c>
      <c r="D2506" s="17" t="s">
        <v>92</v>
      </c>
      <c r="E2506" s="17">
        <v>0.2147</v>
      </c>
      <c r="F2506" s="18">
        <v>7.4399999999999994E-2</v>
      </c>
      <c r="G2506" s="71" t="s">
        <v>2484</v>
      </c>
      <c r="H2506" s="23">
        <v>1300047244223</v>
      </c>
      <c r="I2506" s="17" t="s">
        <v>97</v>
      </c>
      <c r="J2506" s="17" t="s">
        <v>108</v>
      </c>
      <c r="K2506" s="17">
        <v>0.3201</v>
      </c>
      <c r="L2506" s="17">
        <v>0.3095</v>
      </c>
      <c r="M2506" s="17">
        <v>0.55731399999999998</v>
      </c>
      <c r="N2506" s="18">
        <v>0.165739</v>
      </c>
      <c r="O2506" s="17">
        <v>0</v>
      </c>
      <c r="P2506" s="68" t="s">
        <v>142</v>
      </c>
      <c r="Q2506" s="67" t="s">
        <v>93</v>
      </c>
      <c r="R2506" s="129" t="s">
        <v>110</v>
      </c>
    </row>
    <row r="2507" spans="1:18">
      <c r="A2507" s="71" t="s">
        <v>27</v>
      </c>
      <c r="B2507" s="23">
        <v>1300047225745</v>
      </c>
      <c r="C2507" s="17" t="s">
        <v>91</v>
      </c>
      <c r="D2507" s="17" t="s">
        <v>92</v>
      </c>
      <c r="E2507" s="17">
        <v>0.2147</v>
      </c>
      <c r="F2507" s="18">
        <v>7.4399999999999994E-2</v>
      </c>
      <c r="G2507" s="71" t="s">
        <v>2485</v>
      </c>
      <c r="H2507" s="23">
        <v>1300047244958</v>
      </c>
      <c r="I2507" s="17" t="s">
        <v>97</v>
      </c>
      <c r="J2507" s="17" t="s">
        <v>2486</v>
      </c>
      <c r="K2507" s="17">
        <v>0.21970000000000001</v>
      </c>
      <c r="L2507" s="17">
        <v>7.639E-2</v>
      </c>
      <c r="M2507" s="17">
        <v>0.93692500000000001</v>
      </c>
      <c r="N2507" s="18">
        <v>0.68776499999999996</v>
      </c>
      <c r="O2507" s="17">
        <v>1</v>
      </c>
      <c r="P2507" s="68" t="s">
        <v>142</v>
      </c>
      <c r="Q2507" s="67" t="s">
        <v>93</v>
      </c>
      <c r="R2507" s="129" t="s">
        <v>110</v>
      </c>
    </row>
    <row r="2508" spans="1:18">
      <c r="A2508" s="71" t="s">
        <v>27</v>
      </c>
      <c r="B2508" s="23">
        <v>1300047225745</v>
      </c>
      <c r="C2508" s="17" t="s">
        <v>91</v>
      </c>
      <c r="D2508" s="17" t="s">
        <v>92</v>
      </c>
      <c r="E2508" s="17">
        <v>0.2147</v>
      </c>
      <c r="F2508" s="18">
        <v>7.4399999999999994E-2</v>
      </c>
      <c r="G2508" s="71" t="s">
        <v>2487</v>
      </c>
      <c r="H2508" s="23">
        <v>1300047245318</v>
      </c>
      <c r="I2508" s="17" t="s">
        <v>98</v>
      </c>
      <c r="J2508" s="17" t="s">
        <v>97</v>
      </c>
      <c r="K2508" s="17">
        <v>0.3201</v>
      </c>
      <c r="L2508" s="17">
        <v>0.3105</v>
      </c>
      <c r="M2508" s="17">
        <v>0.55731399999999998</v>
      </c>
      <c r="N2508" s="18">
        <v>0.16495299999999999</v>
      </c>
      <c r="O2508" s="17">
        <v>0</v>
      </c>
      <c r="P2508" s="68" t="s">
        <v>142</v>
      </c>
      <c r="Q2508" s="67" t="s">
        <v>93</v>
      </c>
      <c r="R2508" s="129" t="s">
        <v>110</v>
      </c>
    </row>
    <row r="2509" spans="1:18">
      <c r="A2509" s="71" t="s">
        <v>27</v>
      </c>
      <c r="B2509" s="23">
        <v>1300047225745</v>
      </c>
      <c r="C2509" s="17" t="s">
        <v>91</v>
      </c>
      <c r="D2509" s="17" t="s">
        <v>92</v>
      </c>
      <c r="E2509" s="17">
        <v>0.2147</v>
      </c>
      <c r="F2509" s="18">
        <v>7.4399999999999994E-2</v>
      </c>
      <c r="G2509" s="71" t="s">
        <v>2488</v>
      </c>
      <c r="H2509" s="23">
        <v>1300047245633</v>
      </c>
      <c r="I2509" s="17" t="s">
        <v>108</v>
      </c>
      <c r="J2509" s="17" t="s">
        <v>98</v>
      </c>
      <c r="K2509" s="17">
        <v>0.3201</v>
      </c>
      <c r="L2509" s="17">
        <v>0.3135</v>
      </c>
      <c r="M2509" s="17">
        <v>0.55731399999999998</v>
      </c>
      <c r="N2509" s="18">
        <v>0.16262499999999999</v>
      </c>
      <c r="O2509" s="17">
        <v>0</v>
      </c>
      <c r="P2509" s="68" t="s">
        <v>142</v>
      </c>
      <c r="Q2509" s="67" t="s">
        <v>93</v>
      </c>
      <c r="R2509" s="129" t="s">
        <v>110</v>
      </c>
    </row>
    <row r="2510" spans="1:18">
      <c r="A2510" s="71" t="s">
        <v>27</v>
      </c>
      <c r="B2510" s="23">
        <v>1300047225745</v>
      </c>
      <c r="C2510" s="17" t="s">
        <v>91</v>
      </c>
      <c r="D2510" s="17" t="s">
        <v>92</v>
      </c>
      <c r="E2510" s="17">
        <v>0.2147</v>
      </c>
      <c r="F2510" s="18">
        <v>7.4399999999999994E-2</v>
      </c>
      <c r="G2510" s="71" t="s">
        <v>2489</v>
      </c>
      <c r="H2510" s="23">
        <v>1300047245644</v>
      </c>
      <c r="I2510" s="17" t="s">
        <v>108</v>
      </c>
      <c r="J2510" s="17" t="s">
        <v>98</v>
      </c>
      <c r="K2510" s="17">
        <v>0.3201</v>
      </c>
      <c r="L2510" s="17">
        <v>0.3125</v>
      </c>
      <c r="M2510" s="17">
        <v>0.55731399999999998</v>
      </c>
      <c r="N2510" s="18">
        <v>0.16339600000000001</v>
      </c>
      <c r="O2510" s="17">
        <v>0</v>
      </c>
      <c r="P2510" s="68" t="s">
        <v>142</v>
      </c>
      <c r="Q2510" s="67" t="s">
        <v>93</v>
      </c>
      <c r="R2510" s="129" t="s">
        <v>110</v>
      </c>
    </row>
    <row r="2511" spans="1:18">
      <c r="A2511" s="71" t="s">
        <v>27</v>
      </c>
      <c r="B2511" s="23">
        <v>1300047225745</v>
      </c>
      <c r="C2511" s="17" t="s">
        <v>91</v>
      </c>
      <c r="D2511" s="17" t="s">
        <v>92</v>
      </c>
      <c r="E2511" s="17">
        <v>0.2147</v>
      </c>
      <c r="F2511" s="18">
        <v>7.4399999999999994E-2</v>
      </c>
      <c r="G2511" s="71" t="s">
        <v>2490</v>
      </c>
      <c r="H2511" s="23">
        <v>1300047245745</v>
      </c>
      <c r="I2511" s="17" t="s">
        <v>108</v>
      </c>
      <c r="J2511" s="17" t="s">
        <v>107</v>
      </c>
      <c r="K2511" s="17">
        <v>0.31909999999999999</v>
      </c>
      <c r="L2511" s="17">
        <v>0.3105</v>
      </c>
      <c r="M2511" s="17">
        <v>0.55990200000000001</v>
      </c>
      <c r="N2511" s="18">
        <v>0.16495299999999999</v>
      </c>
      <c r="O2511" s="17">
        <v>0</v>
      </c>
      <c r="P2511" s="68" t="s">
        <v>142</v>
      </c>
      <c r="Q2511" s="67" t="s">
        <v>93</v>
      </c>
      <c r="R2511" s="129" t="s">
        <v>110</v>
      </c>
    </row>
    <row r="2512" spans="1:18">
      <c r="A2512" s="71" t="s">
        <v>27</v>
      </c>
      <c r="B2512" s="23">
        <v>1300047225745</v>
      </c>
      <c r="C2512" s="17" t="s">
        <v>91</v>
      </c>
      <c r="D2512" s="17" t="s">
        <v>92</v>
      </c>
      <c r="E2512" s="17">
        <v>0.2147</v>
      </c>
      <c r="F2512" s="18">
        <v>7.4399999999999994E-2</v>
      </c>
      <c r="G2512" s="71" t="s">
        <v>2491</v>
      </c>
      <c r="H2512" s="23">
        <v>1300047247637</v>
      </c>
      <c r="I2512" s="17" t="s">
        <v>306</v>
      </c>
      <c r="J2512" s="17" t="s">
        <v>108</v>
      </c>
      <c r="K2512" s="17">
        <v>0.2157</v>
      </c>
      <c r="L2512" s="17">
        <v>6.9440000000000002E-2</v>
      </c>
      <c r="M2512" s="17">
        <v>0.93631500000000001</v>
      </c>
      <c r="N2512" s="18">
        <v>0.73859699999999995</v>
      </c>
      <c r="O2512" s="17">
        <v>1</v>
      </c>
      <c r="P2512" s="68" t="s">
        <v>142</v>
      </c>
      <c r="Q2512" s="67" t="s">
        <v>93</v>
      </c>
      <c r="R2512" s="129" t="s">
        <v>110</v>
      </c>
    </row>
    <row r="2513" spans="1:18">
      <c r="A2513" s="71" t="s">
        <v>27</v>
      </c>
      <c r="B2513" s="23">
        <v>1300047225745</v>
      </c>
      <c r="C2513" s="17" t="s">
        <v>91</v>
      </c>
      <c r="D2513" s="17" t="s">
        <v>92</v>
      </c>
      <c r="E2513" s="17">
        <v>0.2147</v>
      </c>
      <c r="F2513" s="18">
        <v>7.4399999999999994E-2</v>
      </c>
      <c r="G2513" s="71" t="s">
        <v>2492</v>
      </c>
      <c r="H2513" s="23">
        <v>1300047247881</v>
      </c>
      <c r="I2513" s="17" t="s">
        <v>2493</v>
      </c>
      <c r="J2513" s="17" t="s">
        <v>107</v>
      </c>
      <c r="K2513" s="17">
        <v>0.1431</v>
      </c>
      <c r="L2513" s="17">
        <v>0.1032</v>
      </c>
      <c r="M2513" s="17">
        <v>0.55814600000000003</v>
      </c>
      <c r="N2513" s="18">
        <v>0.20308499999999999</v>
      </c>
      <c r="O2513" s="17">
        <v>0</v>
      </c>
      <c r="P2513" s="68" t="s">
        <v>142</v>
      </c>
      <c r="Q2513" s="67" t="s">
        <v>93</v>
      </c>
      <c r="R2513" s="129" t="s">
        <v>110</v>
      </c>
    </row>
    <row r="2514" spans="1:18">
      <c r="A2514" s="71" t="s">
        <v>27</v>
      </c>
      <c r="B2514" s="23">
        <v>1300047225745</v>
      </c>
      <c r="C2514" s="17" t="s">
        <v>91</v>
      </c>
      <c r="D2514" s="17" t="s">
        <v>92</v>
      </c>
      <c r="E2514" s="17">
        <v>0.2147</v>
      </c>
      <c r="F2514" s="18">
        <v>7.4399999999999994E-2</v>
      </c>
      <c r="G2514" s="71" t="s">
        <v>2494</v>
      </c>
      <c r="H2514" s="23">
        <v>1300047250904</v>
      </c>
      <c r="I2514" s="17" t="s">
        <v>107</v>
      </c>
      <c r="J2514" s="17" t="s">
        <v>108</v>
      </c>
      <c r="K2514" s="17">
        <v>0.2475</v>
      </c>
      <c r="L2514" s="17">
        <v>8.6309999999999998E-2</v>
      </c>
      <c r="M2514" s="17">
        <v>0.63031599999999999</v>
      </c>
      <c r="N2514" s="18">
        <v>0.15799099999999999</v>
      </c>
      <c r="O2514" s="17">
        <v>0</v>
      </c>
      <c r="P2514" s="68" t="s">
        <v>142</v>
      </c>
      <c r="Q2514" s="67" t="s">
        <v>93</v>
      </c>
      <c r="R2514" s="129" t="s">
        <v>110</v>
      </c>
    </row>
    <row r="2515" spans="1:18">
      <c r="A2515" s="71" t="s">
        <v>27</v>
      </c>
      <c r="B2515" s="23">
        <v>1300047225745</v>
      </c>
      <c r="C2515" s="17" t="s">
        <v>91</v>
      </c>
      <c r="D2515" s="17" t="s">
        <v>92</v>
      </c>
      <c r="E2515" s="17">
        <v>0.2147</v>
      </c>
      <c r="F2515" s="18">
        <v>7.4399999999999994E-2</v>
      </c>
      <c r="G2515" s="71" t="s">
        <v>2495</v>
      </c>
      <c r="H2515" s="23">
        <v>1300047252379</v>
      </c>
      <c r="I2515" s="17" t="s">
        <v>108</v>
      </c>
      <c r="J2515" s="17" t="s">
        <v>107</v>
      </c>
      <c r="K2515" s="17">
        <v>0.2366</v>
      </c>
      <c r="L2515" s="17">
        <v>7.9369999999999996E-2</v>
      </c>
      <c r="M2515" s="17">
        <v>0.55596400000000001</v>
      </c>
      <c r="N2515" s="18">
        <v>0.13270199999999999</v>
      </c>
      <c r="O2515" s="17">
        <v>0</v>
      </c>
      <c r="P2515" s="68" t="s">
        <v>142</v>
      </c>
      <c r="Q2515" s="67" t="s">
        <v>93</v>
      </c>
      <c r="R2515" s="129" t="s">
        <v>110</v>
      </c>
    </row>
    <row r="2516" spans="1:18">
      <c r="A2516" s="71" t="s">
        <v>27</v>
      </c>
      <c r="B2516" s="23">
        <v>1300047225745</v>
      </c>
      <c r="C2516" s="17" t="s">
        <v>91</v>
      </c>
      <c r="D2516" s="17" t="s">
        <v>92</v>
      </c>
      <c r="E2516" s="17">
        <v>0.2147</v>
      </c>
      <c r="F2516" s="18">
        <v>7.4399999999999994E-2</v>
      </c>
      <c r="G2516" s="71" t="s">
        <v>2496</v>
      </c>
      <c r="H2516" s="23">
        <v>1300047253270</v>
      </c>
      <c r="I2516" s="17" t="s">
        <v>98</v>
      </c>
      <c r="J2516" s="17" t="s">
        <v>107</v>
      </c>
      <c r="K2516" s="17">
        <v>0.2366</v>
      </c>
      <c r="L2516" s="17">
        <v>7.639E-2</v>
      </c>
      <c r="M2516" s="17">
        <v>0.56449099999999997</v>
      </c>
      <c r="N2516" s="18">
        <v>9.1644600000000007E-2</v>
      </c>
      <c r="O2516" s="17">
        <v>0</v>
      </c>
      <c r="P2516" s="68" t="s">
        <v>142</v>
      </c>
      <c r="Q2516" s="67" t="s">
        <v>93</v>
      </c>
      <c r="R2516" s="129" t="s">
        <v>110</v>
      </c>
    </row>
    <row r="2517" spans="1:18">
      <c r="A2517" s="71" t="s">
        <v>27</v>
      </c>
      <c r="B2517" s="23">
        <v>1300047225745</v>
      </c>
      <c r="C2517" s="17" t="s">
        <v>91</v>
      </c>
      <c r="D2517" s="17" t="s">
        <v>92</v>
      </c>
      <c r="E2517" s="17">
        <v>0.2147</v>
      </c>
      <c r="F2517" s="18">
        <v>7.4399999999999994E-2</v>
      </c>
      <c r="G2517" s="71" t="s">
        <v>2497</v>
      </c>
      <c r="H2517" s="23">
        <v>1300047257864</v>
      </c>
      <c r="I2517" s="17" t="s">
        <v>98</v>
      </c>
      <c r="J2517" s="17" t="s">
        <v>97</v>
      </c>
      <c r="K2517" s="17">
        <v>0.2326</v>
      </c>
      <c r="L2517" s="17">
        <v>7.639E-2</v>
      </c>
      <c r="M2517" s="17">
        <v>0.57862800000000003</v>
      </c>
      <c r="N2517" s="18">
        <v>9.1644600000000007E-2</v>
      </c>
      <c r="O2517" s="17">
        <v>0</v>
      </c>
      <c r="P2517" s="68" t="s">
        <v>142</v>
      </c>
      <c r="Q2517" s="67" t="s">
        <v>93</v>
      </c>
      <c r="R2517" s="129" t="s">
        <v>110</v>
      </c>
    </row>
    <row r="2518" spans="1:18">
      <c r="A2518" s="71" t="s">
        <v>27</v>
      </c>
      <c r="B2518" s="23">
        <v>1300047225745</v>
      </c>
      <c r="C2518" s="17" t="s">
        <v>91</v>
      </c>
      <c r="D2518" s="17" t="s">
        <v>92</v>
      </c>
      <c r="E2518" s="17">
        <v>0.2147</v>
      </c>
      <c r="F2518" s="18">
        <v>7.4399999999999994E-2</v>
      </c>
      <c r="G2518" s="71" t="s">
        <v>2498</v>
      </c>
      <c r="H2518" s="23">
        <v>1300047259619</v>
      </c>
      <c r="I2518" s="17" t="s">
        <v>107</v>
      </c>
      <c r="J2518" s="17" t="s">
        <v>108</v>
      </c>
      <c r="K2518" s="17">
        <v>0.2316</v>
      </c>
      <c r="L2518" s="17">
        <v>7.639E-2</v>
      </c>
      <c r="M2518" s="17">
        <v>0.57351399999999997</v>
      </c>
      <c r="N2518" s="18">
        <v>9.1644600000000007E-2</v>
      </c>
      <c r="O2518" s="17">
        <v>0</v>
      </c>
      <c r="P2518" s="68" t="s">
        <v>142</v>
      </c>
      <c r="Q2518" s="67" t="s">
        <v>93</v>
      </c>
      <c r="R2518" s="129" t="s">
        <v>110</v>
      </c>
    </row>
    <row r="2519" spans="1:18">
      <c r="A2519" s="71" t="s">
        <v>27</v>
      </c>
      <c r="B2519" s="23">
        <v>1300047225745</v>
      </c>
      <c r="C2519" s="17" t="s">
        <v>91</v>
      </c>
      <c r="D2519" s="17" t="s">
        <v>92</v>
      </c>
      <c r="E2519" s="17">
        <v>0.2147</v>
      </c>
      <c r="F2519" s="18">
        <v>7.4399999999999994E-2</v>
      </c>
      <c r="G2519" s="71" t="s">
        <v>2499</v>
      </c>
      <c r="H2519" s="23">
        <v>1300047260706</v>
      </c>
      <c r="I2519" s="17" t="s">
        <v>107</v>
      </c>
      <c r="J2519" s="17" t="s">
        <v>978</v>
      </c>
      <c r="K2519" s="17">
        <v>0.2316</v>
      </c>
      <c r="L2519" s="17">
        <v>7.639E-2</v>
      </c>
      <c r="M2519" s="17">
        <v>0.57351399999999997</v>
      </c>
      <c r="N2519" s="18">
        <v>9.1644600000000007E-2</v>
      </c>
      <c r="O2519" s="17">
        <v>0</v>
      </c>
      <c r="P2519" s="68" t="s">
        <v>142</v>
      </c>
      <c r="Q2519" s="67" t="s">
        <v>93</v>
      </c>
      <c r="R2519" s="129" t="s">
        <v>110</v>
      </c>
    </row>
    <row r="2520" spans="1:18">
      <c r="A2520" s="71" t="s">
        <v>27</v>
      </c>
      <c r="B2520" s="23">
        <v>1300047225745</v>
      </c>
      <c r="C2520" s="17" t="s">
        <v>91</v>
      </c>
      <c r="D2520" s="17" t="s">
        <v>92</v>
      </c>
      <c r="E2520" s="17">
        <v>0.2147</v>
      </c>
      <c r="F2520" s="18">
        <v>7.4399999999999994E-2</v>
      </c>
      <c r="G2520" s="71" t="s">
        <v>2500</v>
      </c>
      <c r="H2520" s="23">
        <v>1300047260841</v>
      </c>
      <c r="I2520" s="17" t="s">
        <v>107</v>
      </c>
      <c r="J2520" s="17" t="s">
        <v>108</v>
      </c>
      <c r="K2520" s="17">
        <v>0.2316</v>
      </c>
      <c r="L2520" s="17">
        <v>7.639E-2</v>
      </c>
      <c r="M2520" s="17">
        <v>0.57351399999999997</v>
      </c>
      <c r="N2520" s="18">
        <v>9.1644600000000007E-2</v>
      </c>
      <c r="O2520" s="17">
        <v>0</v>
      </c>
      <c r="P2520" s="68" t="s">
        <v>142</v>
      </c>
      <c r="Q2520" s="67" t="s">
        <v>93</v>
      </c>
      <c r="R2520" s="129" t="s">
        <v>110</v>
      </c>
    </row>
    <row r="2521" spans="1:18">
      <c r="A2521" s="71" t="s">
        <v>27</v>
      </c>
      <c r="B2521" s="23">
        <v>1300047225745</v>
      </c>
      <c r="C2521" s="17" t="s">
        <v>91</v>
      </c>
      <c r="D2521" s="17" t="s">
        <v>92</v>
      </c>
      <c r="E2521" s="17">
        <v>0.2147</v>
      </c>
      <c r="F2521" s="18">
        <v>7.4399999999999994E-2</v>
      </c>
      <c r="G2521" s="71" t="s">
        <v>2501</v>
      </c>
      <c r="H2521" s="23">
        <v>1300047261161</v>
      </c>
      <c r="I2521" s="17" t="s">
        <v>97</v>
      </c>
      <c r="J2521" s="17" t="s">
        <v>108</v>
      </c>
      <c r="K2521" s="17">
        <v>0.2326</v>
      </c>
      <c r="L2521" s="17">
        <v>7.8369999999999995E-2</v>
      </c>
      <c r="M2521" s="17">
        <v>0.57862800000000003</v>
      </c>
      <c r="N2521" s="18">
        <v>8.8268600000000003E-2</v>
      </c>
      <c r="O2521" s="17">
        <v>0</v>
      </c>
      <c r="P2521" s="68" t="s">
        <v>142</v>
      </c>
      <c r="Q2521" s="67" t="s">
        <v>93</v>
      </c>
      <c r="R2521" s="129" t="s">
        <v>110</v>
      </c>
    </row>
    <row r="2522" spans="1:18">
      <c r="A2522" s="71" t="s">
        <v>27</v>
      </c>
      <c r="B2522" s="23">
        <v>1300047225745</v>
      </c>
      <c r="C2522" s="17" t="s">
        <v>91</v>
      </c>
      <c r="D2522" s="17" t="s">
        <v>92</v>
      </c>
      <c r="E2522" s="17">
        <v>0.2147</v>
      </c>
      <c r="F2522" s="18">
        <v>7.4399999999999994E-2</v>
      </c>
      <c r="G2522" s="71" t="s">
        <v>2502</v>
      </c>
      <c r="H2522" s="23">
        <v>1300047261390</v>
      </c>
      <c r="I2522" s="17" t="s">
        <v>107</v>
      </c>
      <c r="J2522" s="17" t="s">
        <v>108</v>
      </c>
      <c r="K2522" s="17">
        <v>0.2316</v>
      </c>
      <c r="L2522" s="17">
        <v>7.639E-2</v>
      </c>
      <c r="M2522" s="17">
        <v>0.57351399999999997</v>
      </c>
      <c r="N2522" s="18">
        <v>9.1644600000000007E-2</v>
      </c>
      <c r="O2522" s="17">
        <v>0</v>
      </c>
      <c r="P2522" s="68" t="s">
        <v>142</v>
      </c>
      <c r="Q2522" s="67" t="s">
        <v>93</v>
      </c>
      <c r="R2522" s="129" t="s">
        <v>110</v>
      </c>
    </row>
    <row r="2523" spans="1:18">
      <c r="A2523" s="71" t="s">
        <v>27</v>
      </c>
      <c r="B2523" s="23">
        <v>1300047225745</v>
      </c>
      <c r="C2523" s="17" t="s">
        <v>91</v>
      </c>
      <c r="D2523" s="17" t="s">
        <v>92</v>
      </c>
      <c r="E2523" s="17">
        <v>0.2147</v>
      </c>
      <c r="F2523" s="18">
        <v>7.4399999999999994E-2</v>
      </c>
      <c r="G2523" s="71" t="s">
        <v>2503</v>
      </c>
      <c r="H2523" s="23">
        <v>1300047261970</v>
      </c>
      <c r="I2523" s="17" t="s">
        <v>97</v>
      </c>
      <c r="J2523" s="17" t="s">
        <v>98</v>
      </c>
      <c r="K2523" s="17">
        <v>0.2316</v>
      </c>
      <c r="L2523" s="17">
        <v>0.15379999999999999</v>
      </c>
      <c r="M2523" s="17">
        <v>0.57351399999999997</v>
      </c>
      <c r="N2523" s="18">
        <v>3.35079E-2</v>
      </c>
      <c r="O2523" s="17">
        <v>0</v>
      </c>
      <c r="P2523" s="68" t="s">
        <v>142</v>
      </c>
      <c r="Q2523" s="67" t="s">
        <v>93</v>
      </c>
      <c r="R2523" s="129" t="s">
        <v>110</v>
      </c>
    </row>
    <row r="2524" spans="1:18">
      <c r="A2524" s="71" t="s">
        <v>27</v>
      </c>
      <c r="B2524" s="23">
        <v>1300047225745</v>
      </c>
      <c r="C2524" s="17" t="s">
        <v>91</v>
      </c>
      <c r="D2524" s="17" t="s">
        <v>92</v>
      </c>
      <c r="E2524" s="17">
        <v>0.2147</v>
      </c>
      <c r="F2524" s="18">
        <v>7.4399999999999994E-2</v>
      </c>
      <c r="G2524" s="71" t="s">
        <v>2504</v>
      </c>
      <c r="H2524" s="23">
        <v>1300047263676</v>
      </c>
      <c r="I2524" s="17" t="s">
        <v>98</v>
      </c>
      <c r="J2524" s="17" t="s">
        <v>107</v>
      </c>
      <c r="K2524" s="17">
        <v>0.2326</v>
      </c>
      <c r="L2524" s="17">
        <v>0.15670000000000001</v>
      </c>
      <c r="M2524" s="17">
        <v>0.56994400000000001</v>
      </c>
      <c r="N2524" s="18">
        <v>3.2149999999999998E-2</v>
      </c>
      <c r="O2524" s="17">
        <v>0</v>
      </c>
      <c r="P2524" s="68" t="s">
        <v>142</v>
      </c>
      <c r="Q2524" s="67" t="s">
        <v>93</v>
      </c>
      <c r="R2524" s="129" t="s">
        <v>110</v>
      </c>
    </row>
    <row r="2525" spans="1:18">
      <c r="A2525" s="71" t="s">
        <v>27</v>
      </c>
      <c r="B2525" s="23">
        <v>1300047225745</v>
      </c>
      <c r="C2525" s="17" t="s">
        <v>91</v>
      </c>
      <c r="D2525" s="17" t="s">
        <v>92</v>
      </c>
      <c r="E2525" s="17">
        <v>0.2147</v>
      </c>
      <c r="F2525" s="18">
        <v>7.4399999999999994E-2</v>
      </c>
      <c r="G2525" s="71" t="s">
        <v>2505</v>
      </c>
      <c r="H2525" s="23">
        <v>1300047264206</v>
      </c>
      <c r="I2525" s="17" t="s">
        <v>108</v>
      </c>
      <c r="J2525" s="17" t="s">
        <v>306</v>
      </c>
      <c r="K2525" s="17">
        <v>0.2316</v>
      </c>
      <c r="L2525" s="17">
        <v>8.0360000000000001E-2</v>
      </c>
      <c r="M2525" s="17">
        <v>0.57351399999999997</v>
      </c>
      <c r="N2525" s="18">
        <v>8.50635E-2</v>
      </c>
      <c r="O2525" s="17">
        <v>0</v>
      </c>
      <c r="P2525" s="68" t="s">
        <v>142</v>
      </c>
      <c r="Q2525" s="67" t="s">
        <v>93</v>
      </c>
      <c r="R2525" s="129" t="s">
        <v>110</v>
      </c>
    </row>
    <row r="2526" spans="1:18">
      <c r="A2526" s="71" t="s">
        <v>27</v>
      </c>
      <c r="B2526" s="23">
        <v>1300047225745</v>
      </c>
      <c r="C2526" s="17" t="s">
        <v>91</v>
      </c>
      <c r="D2526" s="17" t="s">
        <v>92</v>
      </c>
      <c r="E2526" s="17">
        <v>0.2147</v>
      </c>
      <c r="F2526" s="18">
        <v>7.4399999999999994E-2</v>
      </c>
      <c r="G2526" s="71" t="s">
        <v>2506</v>
      </c>
      <c r="H2526" s="23">
        <v>1300047265887</v>
      </c>
      <c r="I2526" s="17" t="s">
        <v>98</v>
      </c>
      <c r="J2526" s="17" t="s">
        <v>97</v>
      </c>
      <c r="K2526" s="17">
        <v>0.23760000000000001</v>
      </c>
      <c r="L2526" s="17">
        <v>7.9369999999999996E-2</v>
      </c>
      <c r="M2526" s="17">
        <v>0.55254300000000001</v>
      </c>
      <c r="N2526" s="18">
        <v>8.66455E-2</v>
      </c>
      <c r="O2526" s="17">
        <v>0</v>
      </c>
      <c r="P2526" s="68" t="s">
        <v>142</v>
      </c>
      <c r="Q2526" s="67" t="s">
        <v>93</v>
      </c>
      <c r="R2526" s="129" t="s">
        <v>110</v>
      </c>
    </row>
    <row r="2527" spans="1:18">
      <c r="A2527" s="71" t="s">
        <v>27</v>
      </c>
      <c r="B2527" s="23">
        <v>1300047225745</v>
      </c>
      <c r="C2527" s="17" t="s">
        <v>91</v>
      </c>
      <c r="D2527" s="17" t="s">
        <v>92</v>
      </c>
      <c r="E2527" s="17">
        <v>0.2147</v>
      </c>
      <c r="F2527" s="18">
        <v>7.4399999999999994E-2</v>
      </c>
      <c r="G2527" s="71" t="s">
        <v>2507</v>
      </c>
      <c r="H2527" s="23">
        <v>1300047266124</v>
      </c>
      <c r="I2527" s="17" t="s">
        <v>107</v>
      </c>
      <c r="J2527" s="17" t="s">
        <v>108</v>
      </c>
      <c r="K2527" s="17">
        <v>0.23760000000000001</v>
      </c>
      <c r="L2527" s="17">
        <v>7.9369999999999996E-2</v>
      </c>
      <c r="M2527" s="17">
        <v>0.55254300000000001</v>
      </c>
      <c r="N2527" s="18">
        <v>8.66455E-2</v>
      </c>
      <c r="O2527" s="17">
        <v>0</v>
      </c>
      <c r="P2527" s="68" t="s">
        <v>142</v>
      </c>
      <c r="Q2527" s="67" t="s">
        <v>93</v>
      </c>
      <c r="R2527" s="129" t="s">
        <v>110</v>
      </c>
    </row>
    <row r="2528" spans="1:18">
      <c r="A2528" s="71" t="s">
        <v>27</v>
      </c>
      <c r="B2528" s="23">
        <v>1300047225745</v>
      </c>
      <c r="C2528" s="17" t="s">
        <v>91</v>
      </c>
      <c r="D2528" s="17" t="s">
        <v>92</v>
      </c>
      <c r="E2528" s="17">
        <v>0.2147</v>
      </c>
      <c r="F2528" s="18">
        <v>7.4399999999999994E-2</v>
      </c>
      <c r="G2528" s="71" t="s">
        <v>2508</v>
      </c>
      <c r="H2528" s="23">
        <v>1300047266990</v>
      </c>
      <c r="I2528" s="17" t="s">
        <v>107</v>
      </c>
      <c r="J2528" s="17" t="s">
        <v>108</v>
      </c>
      <c r="K2528" s="17">
        <v>0.2366</v>
      </c>
      <c r="L2528" s="17">
        <v>7.9369999999999996E-2</v>
      </c>
      <c r="M2528" s="17">
        <v>0.55596400000000001</v>
      </c>
      <c r="N2528" s="18">
        <v>8.66455E-2</v>
      </c>
      <c r="O2528" s="17">
        <v>0</v>
      </c>
      <c r="P2528" s="68" t="s">
        <v>142</v>
      </c>
      <c r="Q2528" s="67" t="s">
        <v>93</v>
      </c>
      <c r="R2528" s="129" t="s">
        <v>110</v>
      </c>
    </row>
    <row r="2529" spans="1:18">
      <c r="A2529" s="71" t="s">
        <v>27</v>
      </c>
      <c r="B2529" s="23">
        <v>1300047225745</v>
      </c>
      <c r="C2529" s="17" t="s">
        <v>91</v>
      </c>
      <c r="D2529" s="17" t="s">
        <v>92</v>
      </c>
      <c r="E2529" s="17">
        <v>0.2147</v>
      </c>
      <c r="F2529" s="18">
        <v>7.4399999999999994E-2</v>
      </c>
      <c r="G2529" s="71" t="s">
        <v>2509</v>
      </c>
      <c r="H2529" s="23">
        <v>1300047267033</v>
      </c>
      <c r="I2529" s="17" t="s">
        <v>108</v>
      </c>
      <c r="J2529" s="17" t="s">
        <v>107</v>
      </c>
      <c r="K2529" s="17">
        <v>0.23760000000000001</v>
      </c>
      <c r="L2529" s="17">
        <v>7.9369999999999996E-2</v>
      </c>
      <c r="M2529" s="17">
        <v>0.56103099999999995</v>
      </c>
      <c r="N2529" s="18">
        <v>8.66455E-2</v>
      </c>
      <c r="O2529" s="17">
        <v>0</v>
      </c>
      <c r="P2529" s="68" t="s">
        <v>142</v>
      </c>
      <c r="Q2529" s="67" t="s">
        <v>93</v>
      </c>
      <c r="R2529" s="129" t="s">
        <v>110</v>
      </c>
    </row>
    <row r="2530" spans="1:18">
      <c r="A2530" s="71" t="s">
        <v>27</v>
      </c>
      <c r="B2530" s="23">
        <v>1300047225745</v>
      </c>
      <c r="C2530" s="17" t="s">
        <v>91</v>
      </c>
      <c r="D2530" s="17" t="s">
        <v>92</v>
      </c>
      <c r="E2530" s="17">
        <v>0.2147</v>
      </c>
      <c r="F2530" s="18">
        <v>7.4399999999999994E-2</v>
      </c>
      <c r="G2530" s="71" t="s">
        <v>2510</v>
      </c>
      <c r="H2530" s="23">
        <v>1300047267492</v>
      </c>
      <c r="I2530" s="17" t="s">
        <v>98</v>
      </c>
      <c r="J2530" s="17" t="s">
        <v>108</v>
      </c>
      <c r="K2530" s="17">
        <v>0.2346</v>
      </c>
      <c r="L2530" s="17">
        <v>7.9369999999999996E-2</v>
      </c>
      <c r="M2530" s="17">
        <v>0.55435500000000004</v>
      </c>
      <c r="N2530" s="18">
        <v>8.66455E-2</v>
      </c>
      <c r="O2530" s="17">
        <v>0</v>
      </c>
      <c r="P2530" s="68" t="s">
        <v>142</v>
      </c>
      <c r="Q2530" s="67" t="s">
        <v>93</v>
      </c>
      <c r="R2530" s="129" t="s">
        <v>110</v>
      </c>
    </row>
    <row r="2531" spans="1:18">
      <c r="A2531" s="71" t="s">
        <v>27</v>
      </c>
      <c r="B2531" s="23">
        <v>1300047225745</v>
      </c>
      <c r="C2531" s="17" t="s">
        <v>91</v>
      </c>
      <c r="D2531" s="17" t="s">
        <v>92</v>
      </c>
      <c r="E2531" s="17">
        <v>0.2147</v>
      </c>
      <c r="F2531" s="18">
        <v>7.4399999999999994E-2</v>
      </c>
      <c r="G2531" s="71" t="s">
        <v>2511</v>
      </c>
      <c r="H2531" s="23">
        <v>1300047267499</v>
      </c>
      <c r="I2531" s="17" t="s">
        <v>107</v>
      </c>
      <c r="J2531" s="17" t="s">
        <v>108</v>
      </c>
      <c r="K2531" s="17">
        <v>0.2366</v>
      </c>
      <c r="L2531" s="17">
        <v>7.9369999999999996E-2</v>
      </c>
      <c r="M2531" s="17">
        <v>0.55596400000000001</v>
      </c>
      <c r="N2531" s="18">
        <v>8.66455E-2</v>
      </c>
      <c r="O2531" s="17">
        <v>0</v>
      </c>
      <c r="P2531" s="68" t="s">
        <v>142</v>
      </c>
      <c r="Q2531" s="67" t="s">
        <v>93</v>
      </c>
      <c r="R2531" s="129" t="s">
        <v>110</v>
      </c>
    </row>
    <row r="2532" spans="1:18">
      <c r="A2532" s="71" t="s">
        <v>27</v>
      </c>
      <c r="B2532" s="23">
        <v>1300047225745</v>
      </c>
      <c r="C2532" s="17" t="s">
        <v>91</v>
      </c>
      <c r="D2532" s="17" t="s">
        <v>92</v>
      </c>
      <c r="E2532" s="17">
        <v>0.2147</v>
      </c>
      <c r="F2532" s="18">
        <v>7.4399999999999994E-2</v>
      </c>
      <c r="G2532" s="71" t="s">
        <v>2512</v>
      </c>
      <c r="H2532" s="23">
        <v>1300047267979</v>
      </c>
      <c r="I2532" s="17" t="s">
        <v>108</v>
      </c>
      <c r="J2532" s="17" t="s">
        <v>107</v>
      </c>
      <c r="K2532" s="17">
        <v>0.2356</v>
      </c>
      <c r="L2532" s="17">
        <v>7.9369999999999996E-2</v>
      </c>
      <c r="M2532" s="17">
        <v>0.559415</v>
      </c>
      <c r="N2532" s="18">
        <v>8.66455E-2</v>
      </c>
      <c r="O2532" s="17">
        <v>0</v>
      </c>
      <c r="P2532" s="68" t="s">
        <v>142</v>
      </c>
      <c r="Q2532" s="67" t="s">
        <v>93</v>
      </c>
      <c r="R2532" s="129" t="s">
        <v>110</v>
      </c>
    </row>
    <row r="2533" spans="1:18">
      <c r="A2533" s="71" t="s">
        <v>27</v>
      </c>
      <c r="B2533" s="23">
        <v>1300047225745</v>
      </c>
      <c r="C2533" s="17" t="s">
        <v>91</v>
      </c>
      <c r="D2533" s="17" t="s">
        <v>92</v>
      </c>
      <c r="E2533" s="17">
        <v>0.2147</v>
      </c>
      <c r="F2533" s="18">
        <v>7.4399999999999994E-2</v>
      </c>
      <c r="G2533" s="71" t="s">
        <v>2513</v>
      </c>
      <c r="H2533" s="23">
        <v>1300047268157</v>
      </c>
      <c r="I2533" s="17" t="s">
        <v>98</v>
      </c>
      <c r="J2533" s="17" t="s">
        <v>107</v>
      </c>
      <c r="K2533" s="17">
        <v>0.2366</v>
      </c>
      <c r="L2533" s="17">
        <v>7.9369999999999996E-2</v>
      </c>
      <c r="M2533" s="17">
        <v>0.55596400000000001</v>
      </c>
      <c r="N2533" s="18">
        <v>8.66455E-2</v>
      </c>
      <c r="O2533" s="17">
        <v>0</v>
      </c>
      <c r="P2533" s="68" t="s">
        <v>142</v>
      </c>
      <c r="Q2533" s="67" t="s">
        <v>93</v>
      </c>
      <c r="R2533" s="129" t="s">
        <v>110</v>
      </c>
    </row>
    <row r="2534" spans="1:18">
      <c r="A2534" s="71" t="s">
        <v>27</v>
      </c>
      <c r="B2534" s="23">
        <v>1300047225745</v>
      </c>
      <c r="C2534" s="17" t="s">
        <v>91</v>
      </c>
      <c r="D2534" s="17" t="s">
        <v>92</v>
      </c>
      <c r="E2534" s="17">
        <v>0.2147</v>
      </c>
      <c r="F2534" s="18">
        <v>7.4399999999999994E-2</v>
      </c>
      <c r="G2534" s="71" t="s">
        <v>2514</v>
      </c>
      <c r="H2534" s="23">
        <v>1300047269793</v>
      </c>
      <c r="I2534" s="17" t="s">
        <v>97</v>
      </c>
      <c r="J2534" s="17" t="s">
        <v>98</v>
      </c>
      <c r="K2534" s="17">
        <v>0.23760000000000001</v>
      </c>
      <c r="L2534" s="17">
        <v>0.15479999999999999</v>
      </c>
      <c r="M2534" s="17">
        <v>0.54411900000000002</v>
      </c>
      <c r="N2534" s="18">
        <v>3.3048800000000003E-2</v>
      </c>
      <c r="O2534" s="17">
        <v>0</v>
      </c>
      <c r="P2534" s="68" t="s">
        <v>142</v>
      </c>
      <c r="Q2534" s="67" t="s">
        <v>93</v>
      </c>
      <c r="R2534" s="129" t="s">
        <v>110</v>
      </c>
    </row>
    <row r="2535" spans="1:18">
      <c r="A2535" s="71" t="s">
        <v>27</v>
      </c>
      <c r="B2535" s="23">
        <v>1300047225745</v>
      </c>
      <c r="C2535" s="17" t="s">
        <v>91</v>
      </c>
      <c r="D2535" s="17" t="s">
        <v>92</v>
      </c>
      <c r="E2535" s="17">
        <v>0.2147</v>
      </c>
      <c r="F2535" s="18">
        <v>7.4399999999999994E-2</v>
      </c>
      <c r="G2535" s="71" t="s">
        <v>2515</v>
      </c>
      <c r="H2535" s="23">
        <v>1300047270023</v>
      </c>
      <c r="I2535" s="17" t="s">
        <v>98</v>
      </c>
      <c r="J2535" s="17" t="s">
        <v>108</v>
      </c>
      <c r="K2535" s="17">
        <v>0.23960000000000001</v>
      </c>
      <c r="L2535" s="17">
        <v>0.15179999999999999</v>
      </c>
      <c r="M2535" s="17">
        <v>0.52915400000000001</v>
      </c>
      <c r="N2535" s="18">
        <v>3.4445999999999997E-2</v>
      </c>
      <c r="O2535" s="17">
        <v>0</v>
      </c>
      <c r="P2535" s="68" t="s">
        <v>142</v>
      </c>
      <c r="Q2535" s="67" t="s">
        <v>93</v>
      </c>
      <c r="R2535" s="129" t="s">
        <v>110</v>
      </c>
    </row>
    <row r="2536" spans="1:18">
      <c r="A2536" s="71" t="s">
        <v>27</v>
      </c>
      <c r="B2536" s="23">
        <v>1300047225745</v>
      </c>
      <c r="C2536" s="17" t="s">
        <v>91</v>
      </c>
      <c r="D2536" s="17" t="s">
        <v>92</v>
      </c>
      <c r="E2536" s="17">
        <v>0.2147</v>
      </c>
      <c r="F2536" s="18">
        <v>7.4399999999999994E-2</v>
      </c>
      <c r="G2536" s="71" t="s">
        <v>2516</v>
      </c>
      <c r="H2536" s="23">
        <v>1300047270040</v>
      </c>
      <c r="I2536" s="17" t="s">
        <v>97</v>
      </c>
      <c r="J2536" s="17" t="s">
        <v>107</v>
      </c>
      <c r="K2536" s="17">
        <v>0.23960000000000001</v>
      </c>
      <c r="L2536" s="17">
        <v>0.15379999999999999</v>
      </c>
      <c r="M2536" s="17">
        <v>0.52915400000000001</v>
      </c>
      <c r="N2536" s="18">
        <v>3.35079E-2</v>
      </c>
      <c r="O2536" s="17">
        <v>0</v>
      </c>
      <c r="P2536" s="68" t="s">
        <v>142</v>
      </c>
      <c r="Q2536" s="67" t="s">
        <v>93</v>
      </c>
      <c r="R2536" s="129" t="s">
        <v>110</v>
      </c>
    </row>
    <row r="2537" spans="1:18">
      <c r="A2537" s="71" t="s">
        <v>27</v>
      </c>
      <c r="B2537" s="23">
        <v>1300047225745</v>
      </c>
      <c r="C2537" s="17" t="s">
        <v>91</v>
      </c>
      <c r="D2537" s="17" t="s">
        <v>92</v>
      </c>
      <c r="E2537" s="17">
        <v>0.2147</v>
      </c>
      <c r="F2537" s="18">
        <v>7.4399999999999994E-2</v>
      </c>
      <c r="G2537" s="71" t="s">
        <v>2517</v>
      </c>
      <c r="H2537" s="23">
        <v>1300047298850</v>
      </c>
      <c r="I2537" s="17" t="s">
        <v>97</v>
      </c>
      <c r="J2537" s="17" t="s">
        <v>98</v>
      </c>
      <c r="K2537" s="17">
        <v>0.1769</v>
      </c>
      <c r="L2537" s="17">
        <v>0.4385</v>
      </c>
      <c r="M2537" s="17">
        <v>0.51184600000000002</v>
      </c>
      <c r="N2537" s="18">
        <v>1.6997999999999999E-2</v>
      </c>
      <c r="O2537" s="17">
        <v>0</v>
      </c>
      <c r="P2537" s="68" t="s">
        <v>142</v>
      </c>
      <c r="Q2537" s="67" t="s">
        <v>93</v>
      </c>
      <c r="R2537" s="129" t="s">
        <v>110</v>
      </c>
    </row>
    <row r="2538" spans="1:18">
      <c r="A2538" s="71" t="s">
        <v>27</v>
      </c>
      <c r="B2538" s="23">
        <v>1300047225745</v>
      </c>
      <c r="C2538" s="17" t="s">
        <v>91</v>
      </c>
      <c r="D2538" s="17" t="s">
        <v>92</v>
      </c>
      <c r="E2538" s="17">
        <v>0.2147</v>
      </c>
      <c r="F2538" s="18">
        <v>7.4399999999999994E-2</v>
      </c>
      <c r="G2538" s="71" t="s">
        <v>2518</v>
      </c>
      <c r="H2538" s="23">
        <v>1300047298857</v>
      </c>
      <c r="I2538" s="17" t="s">
        <v>97</v>
      </c>
      <c r="J2538" s="17" t="s">
        <v>98</v>
      </c>
      <c r="K2538" s="17">
        <v>0.1769</v>
      </c>
      <c r="L2538" s="17">
        <v>0.4385</v>
      </c>
      <c r="M2538" s="17">
        <v>0.51184600000000002</v>
      </c>
      <c r="N2538" s="18">
        <v>1.6997999999999999E-2</v>
      </c>
      <c r="O2538" s="17">
        <v>0</v>
      </c>
      <c r="P2538" s="68" t="s">
        <v>142</v>
      </c>
      <c r="Q2538" s="67" t="s">
        <v>93</v>
      </c>
      <c r="R2538" s="129" t="s">
        <v>110</v>
      </c>
    </row>
    <row r="2539" spans="1:18">
      <c r="A2539" s="71" t="s">
        <v>27</v>
      </c>
      <c r="B2539" s="23">
        <v>1300047225745</v>
      </c>
      <c r="C2539" s="17" t="s">
        <v>91</v>
      </c>
      <c r="D2539" s="17" t="s">
        <v>92</v>
      </c>
      <c r="E2539" s="17">
        <v>0.2147</v>
      </c>
      <c r="F2539" s="18">
        <v>7.4399999999999994E-2</v>
      </c>
      <c r="G2539" s="71" t="s">
        <v>2519</v>
      </c>
      <c r="H2539" s="23">
        <v>1300047299045</v>
      </c>
      <c r="I2539" s="17" t="s">
        <v>108</v>
      </c>
      <c r="J2539" s="17" t="s">
        <v>97</v>
      </c>
      <c r="K2539" s="17">
        <v>0.1769</v>
      </c>
      <c r="L2539" s="17">
        <v>0.4385</v>
      </c>
      <c r="M2539" s="17">
        <v>0.51184600000000002</v>
      </c>
      <c r="N2539" s="18">
        <v>1.6997999999999999E-2</v>
      </c>
      <c r="O2539" s="17">
        <v>0</v>
      </c>
      <c r="P2539" s="68" t="s">
        <v>142</v>
      </c>
      <c r="Q2539" s="67" t="s">
        <v>93</v>
      </c>
      <c r="R2539" s="129" t="s">
        <v>110</v>
      </c>
    </row>
    <row r="2540" spans="1:18">
      <c r="A2540" s="71" t="s">
        <v>58</v>
      </c>
      <c r="B2540" s="23">
        <v>1300072733908</v>
      </c>
      <c r="C2540" s="17" t="s">
        <v>89</v>
      </c>
      <c r="D2540" s="17" t="s">
        <v>90</v>
      </c>
      <c r="E2540" s="17">
        <v>0.1421</v>
      </c>
      <c r="F2540" s="18">
        <v>0.59519999999999995</v>
      </c>
      <c r="G2540" s="71" t="s">
        <v>2520</v>
      </c>
      <c r="H2540" s="23">
        <v>1300072685613</v>
      </c>
      <c r="I2540" s="17" t="s">
        <v>108</v>
      </c>
      <c r="J2540" s="17" t="s">
        <v>107</v>
      </c>
      <c r="K2540" s="17">
        <v>0.13819999999999999</v>
      </c>
      <c r="L2540" s="17">
        <v>0.376</v>
      </c>
      <c r="M2540" s="17">
        <v>0.73943000000000003</v>
      </c>
      <c r="N2540" s="18">
        <v>0.124038</v>
      </c>
      <c r="O2540" s="17">
        <v>0</v>
      </c>
      <c r="P2540" s="68" t="s">
        <v>5369</v>
      </c>
      <c r="Q2540" s="67" t="s">
        <v>103</v>
      </c>
      <c r="R2540" s="129" t="s">
        <v>110</v>
      </c>
    </row>
    <row r="2541" spans="1:18">
      <c r="A2541" s="71" t="s">
        <v>58</v>
      </c>
      <c r="B2541" s="23">
        <v>1300072733908</v>
      </c>
      <c r="C2541" s="17" t="s">
        <v>89</v>
      </c>
      <c r="D2541" s="17" t="s">
        <v>90</v>
      </c>
      <c r="E2541" s="17">
        <v>0.1421</v>
      </c>
      <c r="F2541" s="18">
        <v>0.59519999999999995</v>
      </c>
      <c r="G2541" s="71" t="s">
        <v>2521</v>
      </c>
      <c r="H2541" s="23">
        <v>1300072690566</v>
      </c>
      <c r="I2541" s="17" t="s">
        <v>108</v>
      </c>
      <c r="J2541" s="17" t="s">
        <v>107</v>
      </c>
      <c r="K2541" s="17">
        <v>0.12130000000000001</v>
      </c>
      <c r="L2541" s="17">
        <v>0.39679999999999999</v>
      </c>
      <c r="M2541" s="17">
        <v>0.53217300000000001</v>
      </c>
      <c r="N2541" s="18">
        <v>0.14103299999999999</v>
      </c>
      <c r="O2541" s="17">
        <v>0</v>
      </c>
      <c r="P2541" s="68" t="s">
        <v>5369</v>
      </c>
      <c r="Q2541" s="67" t="s">
        <v>103</v>
      </c>
      <c r="R2541" s="129" t="s">
        <v>110</v>
      </c>
    </row>
    <row r="2542" spans="1:18">
      <c r="A2542" s="71" t="s">
        <v>58</v>
      </c>
      <c r="B2542" s="23">
        <v>1300072733908</v>
      </c>
      <c r="C2542" s="17" t="s">
        <v>89</v>
      </c>
      <c r="D2542" s="17" t="s">
        <v>90</v>
      </c>
      <c r="E2542" s="17">
        <v>0.1421</v>
      </c>
      <c r="F2542" s="18">
        <v>0.59519999999999995</v>
      </c>
      <c r="G2542" s="71" t="s">
        <v>2522</v>
      </c>
      <c r="H2542" s="23">
        <v>1300072691683</v>
      </c>
      <c r="I2542" s="17" t="s">
        <v>108</v>
      </c>
      <c r="J2542" s="17" t="s">
        <v>98</v>
      </c>
      <c r="K2542" s="17">
        <v>0.1203</v>
      </c>
      <c r="L2542" s="17">
        <v>0.378</v>
      </c>
      <c r="M2542" s="17">
        <v>0.53778700000000002</v>
      </c>
      <c r="N2542" s="18">
        <v>0.167597</v>
      </c>
      <c r="O2542" s="17">
        <v>0</v>
      </c>
      <c r="P2542" s="68" t="s">
        <v>5369</v>
      </c>
      <c r="Q2542" s="67" t="s">
        <v>103</v>
      </c>
      <c r="R2542" s="129" t="s">
        <v>110</v>
      </c>
    </row>
    <row r="2543" spans="1:18">
      <c r="A2543" s="71" t="s">
        <v>58</v>
      </c>
      <c r="B2543" s="23">
        <v>1300072733908</v>
      </c>
      <c r="C2543" s="17" t="s">
        <v>89</v>
      </c>
      <c r="D2543" s="17" t="s">
        <v>90</v>
      </c>
      <c r="E2543" s="17">
        <v>0.1421</v>
      </c>
      <c r="F2543" s="18">
        <v>0.59519999999999995</v>
      </c>
      <c r="G2543" s="71" t="s">
        <v>2523</v>
      </c>
      <c r="H2543" s="23">
        <v>1300072692266</v>
      </c>
      <c r="I2543" s="17" t="s">
        <v>107</v>
      </c>
      <c r="J2543" s="17" t="s">
        <v>108</v>
      </c>
      <c r="K2543" s="17">
        <v>0.1203</v>
      </c>
      <c r="L2543" s="17">
        <v>0.379</v>
      </c>
      <c r="M2543" s="17">
        <v>0.53778700000000002</v>
      </c>
      <c r="N2543" s="18">
        <v>0.16880800000000001</v>
      </c>
      <c r="O2543" s="17">
        <v>0</v>
      </c>
      <c r="P2543" s="68" t="s">
        <v>5369</v>
      </c>
      <c r="Q2543" s="67" t="s">
        <v>103</v>
      </c>
      <c r="R2543" s="129" t="s">
        <v>110</v>
      </c>
    </row>
    <row r="2544" spans="1:18">
      <c r="A2544" s="71" t="s">
        <v>58</v>
      </c>
      <c r="B2544" s="23">
        <v>1300072733908</v>
      </c>
      <c r="C2544" s="17" t="s">
        <v>89</v>
      </c>
      <c r="D2544" s="17" t="s">
        <v>90</v>
      </c>
      <c r="E2544" s="17">
        <v>0.1421</v>
      </c>
      <c r="F2544" s="18">
        <v>0.59519999999999995</v>
      </c>
      <c r="G2544" s="71" t="s">
        <v>2524</v>
      </c>
      <c r="H2544" s="23">
        <v>1300072700026</v>
      </c>
      <c r="I2544" s="17" t="s">
        <v>97</v>
      </c>
      <c r="J2544" s="17" t="s">
        <v>98</v>
      </c>
      <c r="K2544" s="17">
        <v>0.10829999999999999</v>
      </c>
      <c r="L2544" s="17">
        <v>0.33929999999999999</v>
      </c>
      <c r="M2544" s="17">
        <v>0.61322900000000002</v>
      </c>
      <c r="N2544" s="18">
        <v>0.22221399999999999</v>
      </c>
      <c r="O2544" s="17">
        <v>0</v>
      </c>
      <c r="P2544" s="68" t="s">
        <v>5369</v>
      </c>
      <c r="Q2544" s="67" t="s">
        <v>103</v>
      </c>
      <c r="R2544" s="129" t="s">
        <v>110</v>
      </c>
    </row>
    <row r="2545" spans="1:18">
      <c r="A2545" s="71" t="s">
        <v>58</v>
      </c>
      <c r="B2545" s="23">
        <v>1300072733908</v>
      </c>
      <c r="C2545" s="17" t="s">
        <v>89</v>
      </c>
      <c r="D2545" s="17" t="s">
        <v>90</v>
      </c>
      <c r="E2545" s="17">
        <v>0.1421</v>
      </c>
      <c r="F2545" s="18">
        <v>0.59519999999999995</v>
      </c>
      <c r="G2545" s="71" t="s">
        <v>2525</v>
      </c>
      <c r="H2545" s="23">
        <v>1300072701649</v>
      </c>
      <c r="I2545" s="17" t="s">
        <v>98</v>
      </c>
      <c r="J2545" s="17" t="s">
        <v>97</v>
      </c>
      <c r="K2545" s="17">
        <v>0.2525</v>
      </c>
      <c r="L2545" s="17">
        <v>0.64580000000000004</v>
      </c>
      <c r="M2545" s="17">
        <v>0.48144399999999998</v>
      </c>
      <c r="N2545" s="18">
        <v>0.67561599999999999</v>
      </c>
      <c r="O2545" s="17">
        <v>0</v>
      </c>
      <c r="P2545" s="68" t="s">
        <v>5369</v>
      </c>
      <c r="Q2545" s="67" t="s">
        <v>103</v>
      </c>
      <c r="R2545" s="129" t="s">
        <v>110</v>
      </c>
    </row>
    <row r="2546" spans="1:18">
      <c r="A2546" s="71" t="s">
        <v>58</v>
      </c>
      <c r="B2546" s="23">
        <v>1300072733908</v>
      </c>
      <c r="C2546" s="17" t="s">
        <v>89</v>
      </c>
      <c r="D2546" s="17" t="s">
        <v>90</v>
      </c>
      <c r="E2546" s="17">
        <v>0.1421</v>
      </c>
      <c r="F2546" s="18">
        <v>0.59519999999999995</v>
      </c>
      <c r="G2546" s="71" t="s">
        <v>2526</v>
      </c>
      <c r="H2546" s="23">
        <v>1300072701707</v>
      </c>
      <c r="I2546" s="17" t="s">
        <v>97</v>
      </c>
      <c r="J2546" s="17" t="s">
        <v>108</v>
      </c>
      <c r="K2546" s="17">
        <v>0.33</v>
      </c>
      <c r="L2546" s="17">
        <v>0.64380000000000004</v>
      </c>
      <c r="M2546" s="17">
        <v>0.32940700000000001</v>
      </c>
      <c r="N2546" s="18">
        <v>0.66832400000000003</v>
      </c>
      <c r="O2546" s="17">
        <v>0</v>
      </c>
      <c r="P2546" s="68" t="s">
        <v>5369</v>
      </c>
      <c r="Q2546" s="67" t="s">
        <v>103</v>
      </c>
      <c r="R2546" s="129" t="s">
        <v>110</v>
      </c>
    </row>
    <row r="2547" spans="1:18">
      <c r="A2547" s="71" t="s">
        <v>58</v>
      </c>
      <c r="B2547" s="23">
        <v>1300072733908</v>
      </c>
      <c r="C2547" s="17" t="s">
        <v>89</v>
      </c>
      <c r="D2547" s="17" t="s">
        <v>90</v>
      </c>
      <c r="E2547" s="17">
        <v>0.1421</v>
      </c>
      <c r="F2547" s="18">
        <v>0.59519999999999995</v>
      </c>
      <c r="G2547" s="71" t="s">
        <v>2527</v>
      </c>
      <c r="H2547" s="23">
        <v>1300072701909</v>
      </c>
      <c r="I2547" s="17" t="s">
        <v>107</v>
      </c>
      <c r="J2547" s="17" t="s">
        <v>108</v>
      </c>
      <c r="K2547" s="17">
        <v>0.29520000000000002</v>
      </c>
      <c r="L2547" s="17">
        <v>0.59230000000000005</v>
      </c>
      <c r="M2547" s="17">
        <v>0.20629900000000001</v>
      </c>
      <c r="N2547" s="18">
        <v>0.779339</v>
      </c>
      <c r="O2547" s="17">
        <v>0</v>
      </c>
      <c r="P2547" s="68" t="s">
        <v>5369</v>
      </c>
      <c r="Q2547" s="67" t="s">
        <v>103</v>
      </c>
      <c r="R2547" s="129" t="s">
        <v>110</v>
      </c>
    </row>
    <row r="2548" spans="1:18">
      <c r="A2548" s="71" t="s">
        <v>58</v>
      </c>
      <c r="B2548" s="23">
        <v>1300072733908</v>
      </c>
      <c r="C2548" s="17" t="s">
        <v>89</v>
      </c>
      <c r="D2548" s="17" t="s">
        <v>90</v>
      </c>
      <c r="E2548" s="17">
        <v>0.1421</v>
      </c>
      <c r="F2548" s="18">
        <v>0.59519999999999995</v>
      </c>
      <c r="G2548" s="71" t="s">
        <v>2528</v>
      </c>
      <c r="H2548" s="23">
        <v>1300072702312</v>
      </c>
      <c r="I2548" s="17" t="s">
        <v>98</v>
      </c>
      <c r="J2548" s="17" t="s">
        <v>97</v>
      </c>
      <c r="K2548" s="17">
        <v>0.33</v>
      </c>
      <c r="L2548" s="17">
        <v>0.60619999999999996</v>
      </c>
      <c r="M2548" s="17">
        <v>0.32940700000000001</v>
      </c>
      <c r="N2548" s="18">
        <v>0.83050900000000005</v>
      </c>
      <c r="O2548" s="17">
        <v>0</v>
      </c>
      <c r="P2548" s="68" t="s">
        <v>5369</v>
      </c>
      <c r="Q2548" s="67" t="s">
        <v>103</v>
      </c>
      <c r="R2548" s="129" t="s">
        <v>110</v>
      </c>
    </row>
    <row r="2549" spans="1:18">
      <c r="A2549" s="71" t="s">
        <v>58</v>
      </c>
      <c r="B2549" s="23">
        <v>1300072733908</v>
      </c>
      <c r="C2549" s="17" t="s">
        <v>89</v>
      </c>
      <c r="D2549" s="17" t="s">
        <v>90</v>
      </c>
      <c r="E2549" s="17">
        <v>0.1421</v>
      </c>
      <c r="F2549" s="18">
        <v>0.59519999999999995</v>
      </c>
      <c r="G2549" s="71" t="s">
        <v>2529</v>
      </c>
      <c r="H2549" s="23">
        <v>1300072703449</v>
      </c>
      <c r="I2549" s="17" t="s">
        <v>98</v>
      </c>
      <c r="J2549" s="17" t="s">
        <v>97</v>
      </c>
      <c r="K2549" s="17">
        <v>0.33200000000000002</v>
      </c>
      <c r="L2549" s="17">
        <v>0.624</v>
      </c>
      <c r="M2549" s="17">
        <v>0.32644299999999998</v>
      </c>
      <c r="N2549" s="18">
        <v>0.76486100000000001</v>
      </c>
      <c r="O2549" s="17">
        <v>0</v>
      </c>
      <c r="P2549" s="68" t="s">
        <v>5369</v>
      </c>
      <c r="Q2549" s="67" t="s">
        <v>103</v>
      </c>
      <c r="R2549" s="129" t="s">
        <v>110</v>
      </c>
    </row>
    <row r="2550" spans="1:18">
      <c r="A2550" s="71" t="s">
        <v>58</v>
      </c>
      <c r="B2550" s="23">
        <v>1300072733908</v>
      </c>
      <c r="C2550" s="17" t="s">
        <v>89</v>
      </c>
      <c r="D2550" s="17" t="s">
        <v>90</v>
      </c>
      <c r="E2550" s="17">
        <v>0.1421</v>
      </c>
      <c r="F2550" s="18">
        <v>0.59519999999999995</v>
      </c>
      <c r="G2550" s="71" t="s">
        <v>2530</v>
      </c>
      <c r="H2550" s="23">
        <v>1300072703605</v>
      </c>
      <c r="I2550" s="17" t="s">
        <v>390</v>
      </c>
      <c r="J2550" s="17" t="s">
        <v>107</v>
      </c>
      <c r="K2550" s="17">
        <v>0.2177</v>
      </c>
      <c r="L2550" s="17">
        <v>0.58830000000000005</v>
      </c>
      <c r="M2550" s="17">
        <v>0.33468900000000001</v>
      </c>
      <c r="N2550" s="18">
        <v>0.79436799999999996</v>
      </c>
      <c r="O2550" s="17">
        <v>0</v>
      </c>
      <c r="P2550" s="68" t="s">
        <v>5369</v>
      </c>
      <c r="Q2550" s="67" t="s">
        <v>103</v>
      </c>
      <c r="R2550" s="129" t="s">
        <v>110</v>
      </c>
    </row>
    <row r="2551" spans="1:18">
      <c r="A2551" s="71" t="s">
        <v>58</v>
      </c>
      <c r="B2551" s="23">
        <v>1300072733908</v>
      </c>
      <c r="C2551" s="17" t="s">
        <v>89</v>
      </c>
      <c r="D2551" s="17" t="s">
        <v>90</v>
      </c>
      <c r="E2551" s="17">
        <v>0.1421</v>
      </c>
      <c r="F2551" s="18">
        <v>0.59519999999999995</v>
      </c>
      <c r="G2551" s="71" t="s">
        <v>2531</v>
      </c>
      <c r="H2551" s="23">
        <v>1300072703967</v>
      </c>
      <c r="I2551" s="17" t="s">
        <v>416</v>
      </c>
      <c r="J2551" s="17" t="s">
        <v>98</v>
      </c>
      <c r="K2551" s="17">
        <v>0.33300000000000002</v>
      </c>
      <c r="L2551" s="17">
        <v>0.624</v>
      </c>
      <c r="M2551" s="17">
        <v>0.32497399999999999</v>
      </c>
      <c r="N2551" s="18">
        <v>0.76486100000000001</v>
      </c>
      <c r="O2551" s="17">
        <v>0</v>
      </c>
      <c r="P2551" s="68" t="s">
        <v>5369</v>
      </c>
      <c r="Q2551" s="67" t="s">
        <v>103</v>
      </c>
      <c r="R2551" s="129" t="s">
        <v>110</v>
      </c>
    </row>
    <row r="2552" spans="1:18">
      <c r="A2552" s="71" t="s">
        <v>58</v>
      </c>
      <c r="B2552" s="23">
        <v>1300072733908</v>
      </c>
      <c r="C2552" s="17" t="s">
        <v>89</v>
      </c>
      <c r="D2552" s="17" t="s">
        <v>90</v>
      </c>
      <c r="E2552" s="17">
        <v>0.1421</v>
      </c>
      <c r="F2552" s="18">
        <v>0.59519999999999995</v>
      </c>
      <c r="G2552" s="71" t="s">
        <v>2532</v>
      </c>
      <c r="H2552" s="23">
        <v>1300072704202</v>
      </c>
      <c r="I2552" s="17" t="s">
        <v>108</v>
      </c>
      <c r="J2552" s="17" t="s">
        <v>107</v>
      </c>
      <c r="K2552" s="17">
        <v>0.2177</v>
      </c>
      <c r="L2552" s="17">
        <v>0.59130000000000005</v>
      </c>
      <c r="M2552" s="17">
        <v>0.33468900000000001</v>
      </c>
      <c r="N2552" s="18">
        <v>0.78307700000000002</v>
      </c>
      <c r="O2552" s="17">
        <v>0</v>
      </c>
      <c r="P2552" s="68" t="s">
        <v>5369</v>
      </c>
      <c r="Q2552" s="67" t="s">
        <v>103</v>
      </c>
      <c r="R2552" s="129" t="s">
        <v>110</v>
      </c>
    </row>
    <row r="2553" spans="1:18">
      <c r="A2553" s="71" t="s">
        <v>58</v>
      </c>
      <c r="B2553" s="23">
        <v>1300072733908</v>
      </c>
      <c r="C2553" s="17" t="s">
        <v>89</v>
      </c>
      <c r="D2553" s="17" t="s">
        <v>90</v>
      </c>
      <c r="E2553" s="17">
        <v>0.1421</v>
      </c>
      <c r="F2553" s="18">
        <v>0.59519999999999995</v>
      </c>
      <c r="G2553" s="71" t="s">
        <v>2533</v>
      </c>
      <c r="H2553" s="23">
        <v>1300072705244</v>
      </c>
      <c r="I2553" s="17" t="s">
        <v>108</v>
      </c>
      <c r="J2553" s="17" t="s">
        <v>107</v>
      </c>
      <c r="K2553" s="17">
        <v>0.33300000000000002</v>
      </c>
      <c r="L2553" s="17">
        <v>0.624</v>
      </c>
      <c r="M2553" s="17">
        <v>0.32497399999999999</v>
      </c>
      <c r="N2553" s="18">
        <v>0.76486100000000001</v>
      </c>
      <c r="O2553" s="17">
        <v>0</v>
      </c>
      <c r="P2553" s="68" t="s">
        <v>5369</v>
      </c>
      <c r="Q2553" s="67" t="s">
        <v>103</v>
      </c>
      <c r="R2553" s="129" t="s">
        <v>110</v>
      </c>
    </row>
    <row r="2554" spans="1:18">
      <c r="A2554" s="71" t="s">
        <v>58</v>
      </c>
      <c r="B2554" s="23">
        <v>1300072733908</v>
      </c>
      <c r="C2554" s="17" t="s">
        <v>89</v>
      </c>
      <c r="D2554" s="17" t="s">
        <v>90</v>
      </c>
      <c r="E2554" s="17">
        <v>0.1421</v>
      </c>
      <c r="F2554" s="18">
        <v>0.59519999999999995</v>
      </c>
      <c r="G2554" s="71" t="s">
        <v>2534</v>
      </c>
      <c r="H2554" s="23">
        <v>1300072705940</v>
      </c>
      <c r="I2554" s="17" t="s">
        <v>98</v>
      </c>
      <c r="J2554" s="17" t="s">
        <v>97</v>
      </c>
      <c r="K2554" s="17">
        <v>0.33300000000000002</v>
      </c>
      <c r="L2554" s="17">
        <v>0.624</v>
      </c>
      <c r="M2554" s="17">
        <v>0.32497399999999999</v>
      </c>
      <c r="N2554" s="18">
        <v>0.76486100000000001</v>
      </c>
      <c r="O2554" s="17">
        <v>0</v>
      </c>
      <c r="P2554" s="68" t="s">
        <v>5369</v>
      </c>
      <c r="Q2554" s="67" t="s">
        <v>103</v>
      </c>
      <c r="R2554" s="129" t="s">
        <v>110</v>
      </c>
    </row>
    <row r="2555" spans="1:18">
      <c r="A2555" s="71" t="s">
        <v>58</v>
      </c>
      <c r="B2555" s="23">
        <v>1300072733908</v>
      </c>
      <c r="C2555" s="17" t="s">
        <v>89</v>
      </c>
      <c r="D2555" s="17" t="s">
        <v>90</v>
      </c>
      <c r="E2555" s="17">
        <v>0.1421</v>
      </c>
      <c r="F2555" s="18">
        <v>0.59519999999999995</v>
      </c>
      <c r="G2555" s="71" t="s">
        <v>2535</v>
      </c>
      <c r="H2555" s="23">
        <v>1300072706150</v>
      </c>
      <c r="I2555" s="17" t="s">
        <v>97</v>
      </c>
      <c r="J2555" s="17" t="s">
        <v>108</v>
      </c>
      <c r="K2555" s="17">
        <v>0.33200000000000002</v>
      </c>
      <c r="L2555" s="17">
        <v>0.623</v>
      </c>
      <c r="M2555" s="17">
        <v>0.32644299999999998</v>
      </c>
      <c r="N2555" s="18">
        <v>0.76111499999999999</v>
      </c>
      <c r="O2555" s="17">
        <v>0</v>
      </c>
      <c r="P2555" s="68" t="s">
        <v>5369</v>
      </c>
      <c r="Q2555" s="67" t="s">
        <v>103</v>
      </c>
      <c r="R2555" s="129" t="s">
        <v>110</v>
      </c>
    </row>
    <row r="2556" spans="1:18">
      <c r="A2556" s="71" t="s">
        <v>58</v>
      </c>
      <c r="B2556" s="23">
        <v>1300072733908</v>
      </c>
      <c r="C2556" s="17" t="s">
        <v>89</v>
      </c>
      <c r="D2556" s="17" t="s">
        <v>90</v>
      </c>
      <c r="E2556" s="17">
        <v>0.1421</v>
      </c>
      <c r="F2556" s="18">
        <v>0.59519999999999995</v>
      </c>
      <c r="G2556" s="71" t="s">
        <v>2536</v>
      </c>
      <c r="H2556" s="23">
        <v>1300072712489</v>
      </c>
      <c r="I2556" s="17" t="s">
        <v>107</v>
      </c>
      <c r="J2556" s="17" t="s">
        <v>108</v>
      </c>
      <c r="K2556" s="17">
        <v>0.1133</v>
      </c>
      <c r="L2556" s="17">
        <v>0.32440000000000002</v>
      </c>
      <c r="M2556" s="17">
        <v>0.75559200000000004</v>
      </c>
      <c r="N2556" s="18">
        <v>0.30708200000000002</v>
      </c>
      <c r="O2556" s="17">
        <v>0</v>
      </c>
      <c r="P2556" s="68" t="s">
        <v>5369</v>
      </c>
      <c r="Q2556" s="67" t="s">
        <v>103</v>
      </c>
      <c r="R2556" s="129" t="s">
        <v>110</v>
      </c>
    </row>
    <row r="2557" spans="1:18">
      <c r="A2557" s="71" t="s">
        <v>58</v>
      </c>
      <c r="B2557" s="23">
        <v>1300072733908</v>
      </c>
      <c r="C2557" s="17" t="s">
        <v>89</v>
      </c>
      <c r="D2557" s="17" t="s">
        <v>90</v>
      </c>
      <c r="E2557" s="17">
        <v>0.1421</v>
      </c>
      <c r="F2557" s="18">
        <v>0.59519999999999995</v>
      </c>
      <c r="G2557" s="71" t="s">
        <v>2537</v>
      </c>
      <c r="H2557" s="23">
        <v>1300072713450</v>
      </c>
      <c r="I2557" s="17" t="s">
        <v>98</v>
      </c>
      <c r="J2557" s="17" t="s">
        <v>97</v>
      </c>
      <c r="K2557" s="17">
        <v>0.33200000000000002</v>
      </c>
      <c r="L2557" s="17">
        <v>0.60519999999999996</v>
      </c>
      <c r="M2557" s="17">
        <v>0.32644299999999998</v>
      </c>
      <c r="N2557" s="18">
        <v>0.83427099999999998</v>
      </c>
      <c r="O2557" s="17">
        <v>0</v>
      </c>
      <c r="P2557" s="68" t="s">
        <v>5369</v>
      </c>
      <c r="Q2557" s="67" t="s">
        <v>103</v>
      </c>
      <c r="R2557" s="129" t="s">
        <v>110</v>
      </c>
    </row>
    <row r="2558" spans="1:18">
      <c r="A2558" s="71" t="s">
        <v>58</v>
      </c>
      <c r="B2558" s="23">
        <v>1300072733908</v>
      </c>
      <c r="C2558" s="17" t="s">
        <v>89</v>
      </c>
      <c r="D2558" s="17" t="s">
        <v>90</v>
      </c>
      <c r="E2558" s="17">
        <v>0.1421</v>
      </c>
      <c r="F2558" s="18">
        <v>0.59519999999999995</v>
      </c>
      <c r="G2558" s="71" t="s">
        <v>2538</v>
      </c>
      <c r="H2558" s="23">
        <v>1300072714626</v>
      </c>
      <c r="I2558" s="17" t="s">
        <v>98</v>
      </c>
      <c r="J2558" s="17" t="s">
        <v>97</v>
      </c>
      <c r="K2558" s="17">
        <v>0.2475</v>
      </c>
      <c r="L2558" s="17">
        <v>0.58330000000000004</v>
      </c>
      <c r="M2558" s="17">
        <v>0.49443799999999999</v>
      </c>
      <c r="N2558" s="18">
        <v>0.920269</v>
      </c>
      <c r="O2558" s="17">
        <v>0</v>
      </c>
      <c r="P2558" s="68" t="s">
        <v>5369</v>
      </c>
      <c r="Q2558" s="67" t="s">
        <v>103</v>
      </c>
      <c r="R2558" s="129" t="s">
        <v>110</v>
      </c>
    </row>
    <row r="2559" spans="1:18">
      <c r="A2559" s="71" t="s">
        <v>58</v>
      </c>
      <c r="B2559" s="23">
        <v>1300072733908</v>
      </c>
      <c r="C2559" s="17" t="s">
        <v>89</v>
      </c>
      <c r="D2559" s="17" t="s">
        <v>90</v>
      </c>
      <c r="E2559" s="17">
        <v>0.1421</v>
      </c>
      <c r="F2559" s="18">
        <v>0.59519999999999995</v>
      </c>
      <c r="G2559" s="71" t="s">
        <v>2539</v>
      </c>
      <c r="H2559" s="23">
        <v>1300072714733</v>
      </c>
      <c r="I2559" s="17" t="s">
        <v>98</v>
      </c>
      <c r="J2559" s="17" t="s">
        <v>97</v>
      </c>
      <c r="K2559" s="17">
        <v>0.2445</v>
      </c>
      <c r="L2559" s="17">
        <v>0.58430000000000004</v>
      </c>
      <c r="M2559" s="17">
        <v>0.50248899999999996</v>
      </c>
      <c r="N2559" s="18">
        <v>0.91622000000000003</v>
      </c>
      <c r="O2559" s="17">
        <v>0</v>
      </c>
      <c r="P2559" s="68" t="s">
        <v>5369</v>
      </c>
      <c r="Q2559" s="67" t="s">
        <v>103</v>
      </c>
      <c r="R2559" s="129" t="s">
        <v>110</v>
      </c>
    </row>
    <row r="2560" spans="1:18">
      <c r="A2560" s="71" t="s">
        <v>58</v>
      </c>
      <c r="B2560" s="23">
        <v>1300072733908</v>
      </c>
      <c r="C2560" s="17" t="s">
        <v>89</v>
      </c>
      <c r="D2560" s="17" t="s">
        <v>90</v>
      </c>
      <c r="E2560" s="17">
        <v>0.1421</v>
      </c>
      <c r="F2560" s="18">
        <v>0.59519999999999995</v>
      </c>
      <c r="G2560" s="71" t="s">
        <v>2540</v>
      </c>
      <c r="H2560" s="23">
        <v>1300072716732</v>
      </c>
      <c r="I2560" s="17" t="s">
        <v>107</v>
      </c>
      <c r="J2560" s="17" t="s">
        <v>108</v>
      </c>
      <c r="K2560" s="17">
        <v>0.14410000000000001</v>
      </c>
      <c r="L2560" s="17">
        <v>0.58330000000000004</v>
      </c>
      <c r="M2560" s="17">
        <v>0.98392100000000005</v>
      </c>
      <c r="N2560" s="18">
        <v>0.920269</v>
      </c>
      <c r="O2560" s="17">
        <v>1</v>
      </c>
      <c r="P2560" s="68" t="s">
        <v>5369</v>
      </c>
      <c r="Q2560" s="67" t="s">
        <v>103</v>
      </c>
      <c r="R2560" s="129" t="s">
        <v>110</v>
      </c>
    </row>
    <row r="2561" spans="1:18">
      <c r="A2561" s="71" t="s">
        <v>58</v>
      </c>
      <c r="B2561" s="23">
        <v>1300072733908</v>
      </c>
      <c r="C2561" s="17" t="s">
        <v>89</v>
      </c>
      <c r="D2561" s="17" t="s">
        <v>90</v>
      </c>
      <c r="E2561" s="17">
        <v>0.1421</v>
      </c>
      <c r="F2561" s="18">
        <v>0.59519999999999995</v>
      </c>
      <c r="G2561" s="71" t="s">
        <v>2541</v>
      </c>
      <c r="H2561" s="23">
        <v>1300072717215</v>
      </c>
      <c r="I2561" s="17" t="s">
        <v>107</v>
      </c>
      <c r="J2561" s="17" t="s">
        <v>97</v>
      </c>
      <c r="K2561" s="17">
        <v>0.1143</v>
      </c>
      <c r="L2561" s="17">
        <v>0.32240000000000002</v>
      </c>
      <c r="M2561" s="17">
        <v>0.76321300000000003</v>
      </c>
      <c r="N2561" s="18">
        <v>0.30419400000000002</v>
      </c>
      <c r="O2561" s="17">
        <v>0</v>
      </c>
      <c r="P2561" s="68" t="s">
        <v>5369</v>
      </c>
      <c r="Q2561" s="67" t="s">
        <v>103</v>
      </c>
      <c r="R2561" s="129" t="s">
        <v>110</v>
      </c>
    </row>
    <row r="2562" spans="1:18">
      <c r="A2562" s="71" t="s">
        <v>58</v>
      </c>
      <c r="B2562" s="23">
        <v>1300072733908</v>
      </c>
      <c r="C2562" s="17" t="s">
        <v>89</v>
      </c>
      <c r="D2562" s="17" t="s">
        <v>90</v>
      </c>
      <c r="E2562" s="17">
        <v>0.1421</v>
      </c>
      <c r="F2562" s="18">
        <v>0.59519999999999995</v>
      </c>
      <c r="G2562" s="71" t="s">
        <v>2542</v>
      </c>
      <c r="H2562" s="23">
        <v>1300072721628</v>
      </c>
      <c r="I2562" s="17" t="s">
        <v>107</v>
      </c>
      <c r="J2562" s="17" t="s">
        <v>98</v>
      </c>
      <c r="K2562" s="17">
        <v>0.14410000000000001</v>
      </c>
      <c r="L2562" s="17">
        <v>0.58330000000000004</v>
      </c>
      <c r="M2562" s="17">
        <v>0.98392100000000005</v>
      </c>
      <c r="N2562" s="18">
        <v>0.920269</v>
      </c>
      <c r="O2562" s="17">
        <v>1</v>
      </c>
      <c r="P2562" s="68" t="s">
        <v>5369</v>
      </c>
      <c r="Q2562" s="67" t="s">
        <v>103</v>
      </c>
      <c r="R2562" s="129" t="s">
        <v>110</v>
      </c>
    </row>
    <row r="2563" spans="1:18">
      <c r="A2563" s="71" t="s">
        <v>58</v>
      </c>
      <c r="B2563" s="23">
        <v>1300072733908</v>
      </c>
      <c r="C2563" s="17" t="s">
        <v>89</v>
      </c>
      <c r="D2563" s="17" t="s">
        <v>90</v>
      </c>
      <c r="E2563" s="17">
        <v>0.1421</v>
      </c>
      <c r="F2563" s="18">
        <v>0.59519999999999995</v>
      </c>
      <c r="G2563" s="71" t="s">
        <v>2543</v>
      </c>
      <c r="H2563" s="23">
        <v>1300072722689</v>
      </c>
      <c r="I2563" s="17" t="s">
        <v>97</v>
      </c>
      <c r="J2563" s="17" t="s">
        <v>108</v>
      </c>
      <c r="K2563" s="17">
        <v>0.1431</v>
      </c>
      <c r="L2563" s="17">
        <v>0.58230000000000004</v>
      </c>
      <c r="M2563" s="17">
        <v>0.99190500000000004</v>
      </c>
      <c r="N2563" s="18">
        <v>0.91646799999999995</v>
      </c>
      <c r="O2563" s="17">
        <v>1</v>
      </c>
      <c r="P2563" s="68" t="s">
        <v>5369</v>
      </c>
      <c r="Q2563" s="67" t="s">
        <v>103</v>
      </c>
      <c r="R2563" s="129" t="s">
        <v>110</v>
      </c>
    </row>
    <row r="2564" spans="1:18">
      <c r="A2564" s="71" t="s">
        <v>58</v>
      </c>
      <c r="B2564" s="23">
        <v>1300072733908</v>
      </c>
      <c r="C2564" s="17" t="s">
        <v>89</v>
      </c>
      <c r="D2564" s="17" t="s">
        <v>90</v>
      </c>
      <c r="E2564" s="17">
        <v>0.1421</v>
      </c>
      <c r="F2564" s="18">
        <v>0.59519999999999995</v>
      </c>
      <c r="G2564" s="71" t="s">
        <v>2544</v>
      </c>
      <c r="H2564" s="23">
        <v>1300072722760</v>
      </c>
      <c r="I2564" s="17" t="s">
        <v>97</v>
      </c>
      <c r="J2564" s="17" t="s">
        <v>98</v>
      </c>
      <c r="K2564" s="17">
        <v>0.3201</v>
      </c>
      <c r="L2564" s="17">
        <v>0.60519999999999996</v>
      </c>
      <c r="M2564" s="17">
        <v>0.35198600000000002</v>
      </c>
      <c r="N2564" s="18">
        <v>0.83427099999999998</v>
      </c>
      <c r="O2564" s="17">
        <v>0</v>
      </c>
      <c r="P2564" s="68" t="s">
        <v>5369</v>
      </c>
      <c r="Q2564" s="67" t="s">
        <v>103</v>
      </c>
      <c r="R2564" s="129" t="s">
        <v>110</v>
      </c>
    </row>
    <row r="2565" spans="1:18">
      <c r="A2565" s="71" t="s">
        <v>58</v>
      </c>
      <c r="B2565" s="23">
        <v>1300072733908</v>
      </c>
      <c r="C2565" s="17" t="s">
        <v>89</v>
      </c>
      <c r="D2565" s="17" t="s">
        <v>90</v>
      </c>
      <c r="E2565" s="17">
        <v>0.1421</v>
      </c>
      <c r="F2565" s="18">
        <v>0.59519999999999995</v>
      </c>
      <c r="G2565" s="71" t="s">
        <v>2545</v>
      </c>
      <c r="H2565" s="23">
        <v>1300072722978</v>
      </c>
      <c r="I2565" s="17" t="s">
        <v>98</v>
      </c>
      <c r="J2565" s="17" t="s">
        <v>97</v>
      </c>
      <c r="K2565" s="17">
        <v>0.24160000000000001</v>
      </c>
      <c r="L2565" s="17">
        <v>0.58330000000000004</v>
      </c>
      <c r="M2565" s="17">
        <v>0.52028799999999997</v>
      </c>
      <c r="N2565" s="18">
        <v>0.920269</v>
      </c>
      <c r="O2565" s="17">
        <v>0</v>
      </c>
      <c r="P2565" s="68" t="s">
        <v>5369</v>
      </c>
      <c r="Q2565" s="67" t="s">
        <v>103</v>
      </c>
      <c r="R2565" s="129" t="s">
        <v>110</v>
      </c>
    </row>
    <row r="2566" spans="1:18">
      <c r="A2566" s="71" t="s">
        <v>58</v>
      </c>
      <c r="B2566" s="23">
        <v>1300072733908</v>
      </c>
      <c r="C2566" s="17" t="s">
        <v>89</v>
      </c>
      <c r="D2566" s="17" t="s">
        <v>90</v>
      </c>
      <c r="E2566" s="17">
        <v>0.1421</v>
      </c>
      <c r="F2566" s="18">
        <v>0.59519999999999995</v>
      </c>
      <c r="G2566" s="71" t="s">
        <v>2546</v>
      </c>
      <c r="H2566" s="23">
        <v>1300072724058</v>
      </c>
      <c r="I2566" s="17" t="s">
        <v>98</v>
      </c>
      <c r="J2566" s="17" t="s">
        <v>108</v>
      </c>
      <c r="K2566" s="17">
        <v>0.24160000000000001</v>
      </c>
      <c r="L2566" s="17">
        <v>0.58430000000000004</v>
      </c>
      <c r="M2566" s="17">
        <v>0.52028799999999997</v>
      </c>
      <c r="N2566" s="18">
        <v>0.91622000000000003</v>
      </c>
      <c r="O2566" s="17">
        <v>0</v>
      </c>
      <c r="P2566" s="68" t="s">
        <v>5369</v>
      </c>
      <c r="Q2566" s="67" t="s">
        <v>103</v>
      </c>
      <c r="R2566" s="129" t="s">
        <v>110</v>
      </c>
    </row>
    <row r="2567" spans="1:18">
      <c r="A2567" s="71" t="s">
        <v>58</v>
      </c>
      <c r="B2567" s="23">
        <v>1300072733908</v>
      </c>
      <c r="C2567" s="17" t="s">
        <v>89</v>
      </c>
      <c r="D2567" s="17" t="s">
        <v>90</v>
      </c>
      <c r="E2567" s="17">
        <v>0.1421</v>
      </c>
      <c r="F2567" s="18">
        <v>0.59519999999999995</v>
      </c>
      <c r="G2567" s="71" t="s">
        <v>2547</v>
      </c>
      <c r="H2567" s="23">
        <v>1300072724542</v>
      </c>
      <c r="I2567" s="17" t="s">
        <v>97</v>
      </c>
      <c r="J2567" s="17" t="s">
        <v>98</v>
      </c>
      <c r="K2567" s="17">
        <v>0.24060000000000001</v>
      </c>
      <c r="L2567" s="17">
        <v>0.58330000000000004</v>
      </c>
      <c r="M2567" s="17">
        <v>0.52312199999999998</v>
      </c>
      <c r="N2567" s="18">
        <v>0.920269</v>
      </c>
      <c r="O2567" s="17">
        <v>0</v>
      </c>
      <c r="P2567" s="68" t="s">
        <v>5369</v>
      </c>
      <c r="Q2567" s="67" t="s">
        <v>103</v>
      </c>
      <c r="R2567" s="129" t="s">
        <v>110</v>
      </c>
    </row>
    <row r="2568" spans="1:18">
      <c r="A2568" s="71" t="s">
        <v>58</v>
      </c>
      <c r="B2568" s="23">
        <v>1300072733908</v>
      </c>
      <c r="C2568" s="17" t="s">
        <v>89</v>
      </c>
      <c r="D2568" s="17" t="s">
        <v>90</v>
      </c>
      <c r="E2568" s="17">
        <v>0.1421</v>
      </c>
      <c r="F2568" s="18">
        <v>0.59519999999999995</v>
      </c>
      <c r="G2568" s="71" t="s">
        <v>2548</v>
      </c>
      <c r="H2568" s="23">
        <v>1300072724744</v>
      </c>
      <c r="I2568" s="17" t="s">
        <v>97</v>
      </c>
      <c r="J2568" s="17" t="s">
        <v>98</v>
      </c>
      <c r="K2568" s="17">
        <v>0.32800000000000001</v>
      </c>
      <c r="L2568" s="17">
        <v>0.60319999999999996</v>
      </c>
      <c r="M2568" s="17">
        <v>0.33240799999999998</v>
      </c>
      <c r="N2568" s="18">
        <v>0.82673700000000006</v>
      </c>
      <c r="O2568" s="17">
        <v>0</v>
      </c>
      <c r="P2568" s="68" t="s">
        <v>5369</v>
      </c>
      <c r="Q2568" s="67" t="s">
        <v>103</v>
      </c>
      <c r="R2568" s="129" t="s">
        <v>110</v>
      </c>
    </row>
    <row r="2569" spans="1:18">
      <c r="A2569" s="71" t="s">
        <v>58</v>
      </c>
      <c r="B2569" s="23">
        <v>1300072733908</v>
      </c>
      <c r="C2569" s="17" t="s">
        <v>89</v>
      </c>
      <c r="D2569" s="17" t="s">
        <v>90</v>
      </c>
      <c r="E2569" s="17">
        <v>0.1421</v>
      </c>
      <c r="F2569" s="18">
        <v>0.59519999999999995</v>
      </c>
      <c r="G2569" s="71" t="s">
        <v>2549</v>
      </c>
      <c r="H2569" s="23">
        <v>1300072725365</v>
      </c>
      <c r="I2569" s="17" t="s">
        <v>416</v>
      </c>
      <c r="J2569" s="17" t="s">
        <v>98</v>
      </c>
      <c r="K2569" s="17">
        <v>0.2445</v>
      </c>
      <c r="L2569" s="17">
        <v>0.60419999999999996</v>
      </c>
      <c r="M2569" s="17">
        <v>0.51192199999999999</v>
      </c>
      <c r="N2569" s="18">
        <v>0.83804400000000001</v>
      </c>
      <c r="O2569" s="17">
        <v>0</v>
      </c>
      <c r="P2569" s="68" t="s">
        <v>5369</v>
      </c>
      <c r="Q2569" s="67" t="s">
        <v>103</v>
      </c>
      <c r="R2569" s="129" t="s">
        <v>110</v>
      </c>
    </row>
    <row r="2570" spans="1:18">
      <c r="A2570" s="71" t="s">
        <v>58</v>
      </c>
      <c r="B2570" s="23">
        <v>1300072733908</v>
      </c>
      <c r="C2570" s="17" t="s">
        <v>89</v>
      </c>
      <c r="D2570" s="17" t="s">
        <v>90</v>
      </c>
      <c r="E2570" s="17">
        <v>0.1421</v>
      </c>
      <c r="F2570" s="18">
        <v>0.59519999999999995</v>
      </c>
      <c r="G2570" s="71" t="s">
        <v>2550</v>
      </c>
      <c r="H2570" s="23">
        <v>1300072726704</v>
      </c>
      <c r="I2570" s="17" t="s">
        <v>98</v>
      </c>
      <c r="J2570" s="17" t="s">
        <v>108</v>
      </c>
      <c r="K2570" s="17">
        <v>0.3201</v>
      </c>
      <c r="L2570" s="17">
        <v>0.60419999999999996</v>
      </c>
      <c r="M2570" s="17">
        <v>0.35198600000000002</v>
      </c>
      <c r="N2570" s="18">
        <v>0.83804400000000001</v>
      </c>
      <c r="O2570" s="17">
        <v>0</v>
      </c>
      <c r="P2570" s="68" t="s">
        <v>5369</v>
      </c>
      <c r="Q2570" s="67" t="s">
        <v>103</v>
      </c>
      <c r="R2570" s="129" t="s">
        <v>110</v>
      </c>
    </row>
    <row r="2571" spans="1:18">
      <c r="A2571" s="71" t="s">
        <v>58</v>
      </c>
      <c r="B2571" s="23">
        <v>1300072733908</v>
      </c>
      <c r="C2571" s="17" t="s">
        <v>89</v>
      </c>
      <c r="D2571" s="17" t="s">
        <v>90</v>
      </c>
      <c r="E2571" s="17">
        <v>0.1421</v>
      </c>
      <c r="F2571" s="18">
        <v>0.59519999999999995</v>
      </c>
      <c r="G2571" s="71" t="s">
        <v>2551</v>
      </c>
      <c r="H2571" s="23">
        <v>1300072726920</v>
      </c>
      <c r="I2571" s="17" t="s">
        <v>98</v>
      </c>
      <c r="J2571" s="17" t="s">
        <v>97</v>
      </c>
      <c r="K2571" s="17">
        <v>0.2445</v>
      </c>
      <c r="L2571" s="17">
        <v>0.60319999999999996</v>
      </c>
      <c r="M2571" s="17">
        <v>0.51192199999999999</v>
      </c>
      <c r="N2571" s="18">
        <v>0.84182999999999997</v>
      </c>
      <c r="O2571" s="17">
        <v>0</v>
      </c>
      <c r="P2571" s="68" t="s">
        <v>5369</v>
      </c>
      <c r="Q2571" s="67" t="s">
        <v>103</v>
      </c>
      <c r="R2571" s="129" t="s">
        <v>110</v>
      </c>
    </row>
    <row r="2572" spans="1:18">
      <c r="A2572" s="71" t="s">
        <v>58</v>
      </c>
      <c r="B2572" s="23">
        <v>1300072733908</v>
      </c>
      <c r="C2572" s="17" t="s">
        <v>89</v>
      </c>
      <c r="D2572" s="17" t="s">
        <v>90</v>
      </c>
      <c r="E2572" s="17">
        <v>0.1421</v>
      </c>
      <c r="F2572" s="18">
        <v>0.59519999999999995</v>
      </c>
      <c r="G2572" s="71" t="s">
        <v>2552</v>
      </c>
      <c r="H2572" s="23">
        <v>1300072728381</v>
      </c>
      <c r="I2572" s="17" t="s">
        <v>97</v>
      </c>
      <c r="J2572" s="17" t="s">
        <v>98</v>
      </c>
      <c r="K2572" s="17">
        <v>0.2167</v>
      </c>
      <c r="L2572" s="17">
        <v>0.60519999999999996</v>
      </c>
      <c r="M2572" s="17">
        <v>0.34500599999999998</v>
      </c>
      <c r="N2572" s="18">
        <v>0.83427099999999998</v>
      </c>
      <c r="O2572" s="17">
        <v>0</v>
      </c>
      <c r="P2572" s="68" t="s">
        <v>5369</v>
      </c>
      <c r="Q2572" s="67" t="s">
        <v>103</v>
      </c>
      <c r="R2572" s="129" t="s">
        <v>110</v>
      </c>
    </row>
    <row r="2573" spans="1:18">
      <c r="A2573" s="71" t="s">
        <v>58</v>
      </c>
      <c r="B2573" s="23">
        <v>1300072733908</v>
      </c>
      <c r="C2573" s="17" t="s">
        <v>89</v>
      </c>
      <c r="D2573" s="17" t="s">
        <v>90</v>
      </c>
      <c r="E2573" s="17">
        <v>0.1421</v>
      </c>
      <c r="F2573" s="18">
        <v>0.59519999999999995</v>
      </c>
      <c r="G2573" s="71" t="s">
        <v>2553</v>
      </c>
      <c r="H2573" s="23">
        <v>1300072728645</v>
      </c>
      <c r="I2573" s="17" t="s">
        <v>108</v>
      </c>
      <c r="J2573" s="17" t="s">
        <v>107</v>
      </c>
      <c r="K2573" s="17">
        <v>0.33100000000000002</v>
      </c>
      <c r="L2573" s="17">
        <v>0.60709999999999997</v>
      </c>
      <c r="M2573" s="17">
        <v>0.33488499999999999</v>
      </c>
      <c r="N2573" s="18">
        <v>0.82676000000000005</v>
      </c>
      <c r="O2573" s="17">
        <v>0</v>
      </c>
      <c r="P2573" s="68" t="s">
        <v>5369</v>
      </c>
      <c r="Q2573" s="67" t="s">
        <v>103</v>
      </c>
      <c r="R2573" s="129" t="s">
        <v>110</v>
      </c>
    </row>
    <row r="2574" spans="1:18">
      <c r="A2574" s="71" t="s">
        <v>58</v>
      </c>
      <c r="B2574" s="23">
        <v>1300072733908</v>
      </c>
      <c r="C2574" s="17" t="s">
        <v>89</v>
      </c>
      <c r="D2574" s="17" t="s">
        <v>90</v>
      </c>
      <c r="E2574" s="17">
        <v>0.1421</v>
      </c>
      <c r="F2574" s="18">
        <v>0.59519999999999995</v>
      </c>
      <c r="G2574" s="71" t="s">
        <v>2554</v>
      </c>
      <c r="H2574" s="23">
        <v>1300072728707</v>
      </c>
      <c r="I2574" s="17" t="s">
        <v>108</v>
      </c>
      <c r="J2574" s="17" t="s">
        <v>107</v>
      </c>
      <c r="K2574" s="17">
        <v>0.2495</v>
      </c>
      <c r="L2574" s="17">
        <v>0.61899999999999999</v>
      </c>
      <c r="M2574" s="17">
        <v>0.498423</v>
      </c>
      <c r="N2574" s="18">
        <v>0.88920999999999994</v>
      </c>
      <c r="O2574" s="17">
        <v>0</v>
      </c>
      <c r="P2574" s="68" t="s">
        <v>5369</v>
      </c>
      <c r="Q2574" s="67" t="s">
        <v>103</v>
      </c>
      <c r="R2574" s="129" t="s">
        <v>110</v>
      </c>
    </row>
    <row r="2575" spans="1:18">
      <c r="A2575" s="71" t="s">
        <v>58</v>
      </c>
      <c r="B2575" s="23">
        <v>1300072733908</v>
      </c>
      <c r="C2575" s="17" t="s">
        <v>89</v>
      </c>
      <c r="D2575" s="17" t="s">
        <v>90</v>
      </c>
      <c r="E2575" s="17">
        <v>0.1421</v>
      </c>
      <c r="F2575" s="18">
        <v>0.59519999999999995</v>
      </c>
      <c r="G2575" s="71" t="s">
        <v>2555</v>
      </c>
      <c r="H2575" s="23">
        <v>1300072728708</v>
      </c>
      <c r="I2575" s="17" t="s">
        <v>98</v>
      </c>
      <c r="J2575" s="17" t="s">
        <v>107</v>
      </c>
      <c r="K2575" s="17">
        <v>0.2495</v>
      </c>
      <c r="L2575" s="17">
        <v>0.61899999999999999</v>
      </c>
      <c r="M2575" s="17">
        <v>0.498423</v>
      </c>
      <c r="N2575" s="18">
        <v>0.88920999999999994</v>
      </c>
      <c r="O2575" s="17">
        <v>0</v>
      </c>
      <c r="P2575" s="68" t="s">
        <v>5369</v>
      </c>
      <c r="Q2575" s="67" t="s">
        <v>103</v>
      </c>
      <c r="R2575" s="129" t="s">
        <v>110</v>
      </c>
    </row>
    <row r="2576" spans="1:18">
      <c r="A2576" s="71" t="s">
        <v>58</v>
      </c>
      <c r="B2576" s="23">
        <v>1300072733908</v>
      </c>
      <c r="C2576" s="17" t="s">
        <v>89</v>
      </c>
      <c r="D2576" s="17" t="s">
        <v>90</v>
      </c>
      <c r="E2576" s="17">
        <v>0.1421</v>
      </c>
      <c r="F2576" s="18">
        <v>0.59519999999999995</v>
      </c>
      <c r="G2576" s="71" t="s">
        <v>2556</v>
      </c>
      <c r="H2576" s="23">
        <v>1300072729706</v>
      </c>
      <c r="I2576" s="17" t="s">
        <v>108</v>
      </c>
      <c r="J2576" s="17" t="s">
        <v>107</v>
      </c>
      <c r="K2576" s="17">
        <v>0.33</v>
      </c>
      <c r="L2576" s="17">
        <v>0.60809999999999997</v>
      </c>
      <c r="M2576" s="17">
        <v>0.336393</v>
      </c>
      <c r="N2576" s="18">
        <v>0.83055299999999999</v>
      </c>
      <c r="O2576" s="17">
        <v>0</v>
      </c>
      <c r="P2576" s="68" t="s">
        <v>5369</v>
      </c>
      <c r="Q2576" s="67" t="s">
        <v>103</v>
      </c>
      <c r="R2576" s="129" t="s">
        <v>110</v>
      </c>
    </row>
    <row r="2577" spans="1:18">
      <c r="A2577" s="71" t="s">
        <v>58</v>
      </c>
      <c r="B2577" s="23">
        <v>1300072733908</v>
      </c>
      <c r="C2577" s="17" t="s">
        <v>89</v>
      </c>
      <c r="D2577" s="17" t="s">
        <v>90</v>
      </c>
      <c r="E2577" s="17">
        <v>0.1421</v>
      </c>
      <c r="F2577" s="18">
        <v>0.59519999999999995</v>
      </c>
      <c r="G2577" s="71" t="s">
        <v>2557</v>
      </c>
      <c r="H2577" s="23">
        <v>1300072730220</v>
      </c>
      <c r="I2577" s="17" t="s">
        <v>97</v>
      </c>
      <c r="J2577" s="17" t="s">
        <v>98</v>
      </c>
      <c r="K2577" s="17">
        <v>0.33</v>
      </c>
      <c r="L2577" s="17">
        <v>0.60709999999999997</v>
      </c>
      <c r="M2577" s="17">
        <v>0.336393</v>
      </c>
      <c r="N2577" s="18">
        <v>0.83430300000000002</v>
      </c>
      <c r="O2577" s="17">
        <v>0</v>
      </c>
      <c r="P2577" s="68" t="s">
        <v>5369</v>
      </c>
      <c r="Q2577" s="67" t="s">
        <v>103</v>
      </c>
      <c r="R2577" s="129" t="s">
        <v>110</v>
      </c>
    </row>
    <row r="2578" spans="1:18">
      <c r="A2578" s="71" t="s">
        <v>58</v>
      </c>
      <c r="B2578" s="23">
        <v>1300072733908</v>
      </c>
      <c r="C2578" s="17" t="s">
        <v>89</v>
      </c>
      <c r="D2578" s="17" t="s">
        <v>90</v>
      </c>
      <c r="E2578" s="17">
        <v>0.1421</v>
      </c>
      <c r="F2578" s="18">
        <v>0.59519999999999995</v>
      </c>
      <c r="G2578" s="71" t="s">
        <v>2558</v>
      </c>
      <c r="H2578" s="23">
        <v>1300072731174</v>
      </c>
      <c r="I2578" s="17" t="s">
        <v>97</v>
      </c>
      <c r="J2578" s="17" t="s">
        <v>98</v>
      </c>
      <c r="K2578" s="17">
        <v>0.33</v>
      </c>
      <c r="L2578" s="17">
        <v>0.60709999999999997</v>
      </c>
      <c r="M2578" s="17">
        <v>0.336393</v>
      </c>
      <c r="N2578" s="18">
        <v>0.83430300000000002</v>
      </c>
      <c r="O2578" s="17">
        <v>0</v>
      </c>
      <c r="P2578" s="68" t="s">
        <v>5369</v>
      </c>
      <c r="Q2578" s="67" t="s">
        <v>103</v>
      </c>
      <c r="R2578" s="129" t="s">
        <v>110</v>
      </c>
    </row>
    <row r="2579" spans="1:18">
      <c r="A2579" s="71" t="s">
        <v>58</v>
      </c>
      <c r="B2579" s="23">
        <v>1300072733908</v>
      </c>
      <c r="C2579" s="17" t="s">
        <v>89</v>
      </c>
      <c r="D2579" s="17" t="s">
        <v>90</v>
      </c>
      <c r="E2579" s="17">
        <v>0.1421</v>
      </c>
      <c r="F2579" s="18">
        <v>0.59519999999999995</v>
      </c>
      <c r="G2579" s="71" t="s">
        <v>2559</v>
      </c>
      <c r="H2579" s="23">
        <v>1300072731588</v>
      </c>
      <c r="I2579" s="17" t="s">
        <v>2560</v>
      </c>
      <c r="J2579" s="17" t="s">
        <v>107</v>
      </c>
      <c r="K2579" s="17">
        <v>0.2445</v>
      </c>
      <c r="L2579" s="17">
        <v>0.60619999999999996</v>
      </c>
      <c r="M2579" s="17">
        <v>0.51192199999999999</v>
      </c>
      <c r="N2579" s="18">
        <v>0.83806599999999998</v>
      </c>
      <c r="O2579" s="17">
        <v>0</v>
      </c>
      <c r="P2579" s="68" t="s">
        <v>5369</v>
      </c>
      <c r="Q2579" s="67" t="s">
        <v>103</v>
      </c>
      <c r="R2579" s="129" t="s">
        <v>110</v>
      </c>
    </row>
    <row r="2580" spans="1:18">
      <c r="A2580" s="71" t="s">
        <v>58</v>
      </c>
      <c r="B2580" s="23">
        <v>1300072733908</v>
      </c>
      <c r="C2580" s="17" t="s">
        <v>89</v>
      </c>
      <c r="D2580" s="17" t="s">
        <v>90</v>
      </c>
      <c r="E2580" s="17">
        <v>0.1421</v>
      </c>
      <c r="F2580" s="18">
        <v>0.59519999999999995</v>
      </c>
      <c r="G2580" s="71" t="s">
        <v>2561</v>
      </c>
      <c r="H2580" s="23">
        <v>1300072731682</v>
      </c>
      <c r="I2580" s="17" t="s">
        <v>98</v>
      </c>
      <c r="J2580" s="17" t="s">
        <v>107</v>
      </c>
      <c r="K2580" s="17">
        <v>0.24349999999999999</v>
      </c>
      <c r="L2580" s="17">
        <v>0.621</v>
      </c>
      <c r="M2580" s="17">
        <v>0.51468800000000003</v>
      </c>
      <c r="N2580" s="18">
        <v>0.89738799999999996</v>
      </c>
      <c r="O2580" s="17">
        <v>0</v>
      </c>
      <c r="P2580" s="68" t="s">
        <v>5369</v>
      </c>
      <c r="Q2580" s="67" t="s">
        <v>103</v>
      </c>
      <c r="R2580" s="129" t="s">
        <v>110</v>
      </c>
    </row>
    <row r="2581" spans="1:18">
      <c r="A2581" s="71" t="s">
        <v>58</v>
      </c>
      <c r="B2581" s="23">
        <v>1300072733908</v>
      </c>
      <c r="C2581" s="17" t="s">
        <v>89</v>
      </c>
      <c r="D2581" s="17" t="s">
        <v>90</v>
      </c>
      <c r="E2581" s="17">
        <v>0.1421</v>
      </c>
      <c r="F2581" s="18">
        <v>0.59519999999999995</v>
      </c>
      <c r="G2581" s="71" t="s">
        <v>2562</v>
      </c>
      <c r="H2581" s="23">
        <v>1300072731808</v>
      </c>
      <c r="I2581" s="17" t="s">
        <v>107</v>
      </c>
      <c r="J2581" s="17" t="s">
        <v>360</v>
      </c>
      <c r="K2581" s="17">
        <v>0.23860000000000001</v>
      </c>
      <c r="L2581" s="17">
        <v>0.5615</v>
      </c>
      <c r="M2581" s="17">
        <v>0.49071999999999999</v>
      </c>
      <c r="N2581" s="18">
        <v>0.833175</v>
      </c>
      <c r="O2581" s="17">
        <v>0</v>
      </c>
      <c r="P2581" s="68" t="s">
        <v>5369</v>
      </c>
      <c r="Q2581" s="67" t="s">
        <v>103</v>
      </c>
      <c r="R2581" s="129" t="s">
        <v>110</v>
      </c>
    </row>
    <row r="2582" spans="1:18">
      <c r="A2582" s="71" t="s">
        <v>58</v>
      </c>
      <c r="B2582" s="23">
        <v>1300072733908</v>
      </c>
      <c r="C2582" s="17" t="s">
        <v>89</v>
      </c>
      <c r="D2582" s="17" t="s">
        <v>90</v>
      </c>
      <c r="E2582" s="17">
        <v>0.1421</v>
      </c>
      <c r="F2582" s="18">
        <v>0.59519999999999995</v>
      </c>
      <c r="G2582" s="71" t="s">
        <v>2563</v>
      </c>
      <c r="H2582" s="23">
        <v>1300072731945</v>
      </c>
      <c r="I2582" s="17" t="s">
        <v>97</v>
      </c>
      <c r="J2582" s="17" t="s">
        <v>108</v>
      </c>
      <c r="K2582" s="17">
        <v>0.2137</v>
      </c>
      <c r="L2582" s="17">
        <v>0.57040000000000002</v>
      </c>
      <c r="M2582" s="17">
        <v>0.35199799999999998</v>
      </c>
      <c r="N2582" s="18">
        <v>0.87222999999999995</v>
      </c>
      <c r="O2582" s="17">
        <v>0</v>
      </c>
      <c r="P2582" s="68" t="s">
        <v>5369</v>
      </c>
      <c r="Q2582" s="67" t="s">
        <v>103</v>
      </c>
      <c r="R2582" s="129" t="s">
        <v>110</v>
      </c>
    </row>
    <row r="2583" spans="1:18">
      <c r="A2583" s="71" t="s">
        <v>58</v>
      </c>
      <c r="B2583" s="23">
        <v>1300072733908</v>
      </c>
      <c r="C2583" s="17" t="s">
        <v>89</v>
      </c>
      <c r="D2583" s="17" t="s">
        <v>90</v>
      </c>
      <c r="E2583" s="17">
        <v>0.1421</v>
      </c>
      <c r="F2583" s="18">
        <v>0.59519999999999995</v>
      </c>
      <c r="G2583" s="71" t="s">
        <v>2564</v>
      </c>
      <c r="H2583" s="23">
        <v>1300072732030</v>
      </c>
      <c r="I2583" s="17" t="s">
        <v>97</v>
      </c>
      <c r="J2583" s="17" t="s">
        <v>98</v>
      </c>
      <c r="K2583" s="17">
        <v>0.2137</v>
      </c>
      <c r="L2583" s="17">
        <v>0.57040000000000002</v>
      </c>
      <c r="M2583" s="17">
        <v>0.35199799999999998</v>
      </c>
      <c r="N2583" s="18">
        <v>0.87222999999999995</v>
      </c>
      <c r="O2583" s="17">
        <v>0</v>
      </c>
      <c r="P2583" s="68" t="s">
        <v>5369</v>
      </c>
      <c r="Q2583" s="67" t="s">
        <v>103</v>
      </c>
      <c r="R2583" s="129" t="s">
        <v>110</v>
      </c>
    </row>
    <row r="2584" spans="1:18">
      <c r="A2584" s="71" t="s">
        <v>58</v>
      </c>
      <c r="B2584" s="23">
        <v>1300072733908</v>
      </c>
      <c r="C2584" s="17" t="s">
        <v>89</v>
      </c>
      <c r="D2584" s="17" t="s">
        <v>90</v>
      </c>
      <c r="E2584" s="17">
        <v>0.1421</v>
      </c>
      <c r="F2584" s="18">
        <v>0.59519999999999995</v>
      </c>
      <c r="G2584" s="71" t="s">
        <v>2565</v>
      </c>
      <c r="H2584" s="23">
        <v>1300072733453</v>
      </c>
      <c r="I2584" s="17" t="s">
        <v>108</v>
      </c>
      <c r="J2584" s="17" t="s">
        <v>97</v>
      </c>
      <c r="K2584" s="17">
        <v>0.33</v>
      </c>
      <c r="L2584" s="17">
        <v>0.621</v>
      </c>
      <c r="M2584" s="17">
        <v>0.336393</v>
      </c>
      <c r="N2584" s="18">
        <v>0.89738799999999996</v>
      </c>
      <c r="O2584" s="17">
        <v>0</v>
      </c>
      <c r="P2584" s="68" t="s">
        <v>5369</v>
      </c>
      <c r="Q2584" s="67" t="s">
        <v>103</v>
      </c>
      <c r="R2584" s="129" t="s">
        <v>110</v>
      </c>
    </row>
    <row r="2585" spans="1:18">
      <c r="A2585" s="71" t="s">
        <v>58</v>
      </c>
      <c r="B2585" s="23">
        <v>1300072733908</v>
      </c>
      <c r="C2585" s="17" t="s">
        <v>89</v>
      </c>
      <c r="D2585" s="17" t="s">
        <v>90</v>
      </c>
      <c r="E2585" s="17">
        <v>0.1421</v>
      </c>
      <c r="F2585" s="18">
        <v>0.59519999999999995</v>
      </c>
      <c r="G2585" s="71" t="s">
        <v>58</v>
      </c>
      <c r="H2585" s="23">
        <v>1300072733908</v>
      </c>
      <c r="I2585" s="17" t="s">
        <v>97</v>
      </c>
      <c r="J2585" s="17" t="s">
        <v>98</v>
      </c>
      <c r="K2585" s="17">
        <v>0.1421</v>
      </c>
      <c r="L2585" s="17">
        <v>0.59519999999999995</v>
      </c>
      <c r="M2585" s="17">
        <v>1</v>
      </c>
      <c r="N2585" s="18">
        <v>1</v>
      </c>
      <c r="O2585" s="17">
        <v>1</v>
      </c>
      <c r="P2585" s="68" t="s">
        <v>5369</v>
      </c>
      <c r="Q2585" s="67" t="s">
        <v>103</v>
      </c>
      <c r="R2585" s="129" t="s">
        <v>110</v>
      </c>
    </row>
    <row r="2586" spans="1:18">
      <c r="A2586" s="71" t="s">
        <v>58</v>
      </c>
      <c r="B2586" s="23">
        <v>1300072733908</v>
      </c>
      <c r="C2586" s="17" t="s">
        <v>89</v>
      </c>
      <c r="D2586" s="17" t="s">
        <v>90</v>
      </c>
      <c r="E2586" s="17">
        <v>0.1421</v>
      </c>
      <c r="F2586" s="18">
        <v>0.59519999999999995</v>
      </c>
      <c r="G2586" s="71" t="s">
        <v>2566</v>
      </c>
      <c r="H2586" s="23">
        <v>1300072734194</v>
      </c>
      <c r="I2586" s="17" t="s">
        <v>97</v>
      </c>
      <c r="J2586" s="17" t="s">
        <v>98</v>
      </c>
      <c r="K2586" s="17">
        <v>0.33</v>
      </c>
      <c r="L2586" s="17">
        <v>0.61809999999999998</v>
      </c>
      <c r="M2586" s="17">
        <v>0.336393</v>
      </c>
      <c r="N2586" s="18">
        <v>0.90878999999999999</v>
      </c>
      <c r="O2586" s="17">
        <v>0</v>
      </c>
      <c r="P2586" s="68" t="s">
        <v>5369</v>
      </c>
      <c r="Q2586" s="67" t="s">
        <v>103</v>
      </c>
      <c r="R2586" s="129" t="s">
        <v>110</v>
      </c>
    </row>
    <row r="2587" spans="1:18">
      <c r="A2587" s="71" t="s">
        <v>58</v>
      </c>
      <c r="B2587" s="23">
        <v>1300072733908</v>
      </c>
      <c r="C2587" s="17" t="s">
        <v>89</v>
      </c>
      <c r="D2587" s="17" t="s">
        <v>90</v>
      </c>
      <c r="E2587" s="17">
        <v>0.1421</v>
      </c>
      <c r="F2587" s="18">
        <v>0.59519999999999995</v>
      </c>
      <c r="G2587" s="71" t="s">
        <v>2567</v>
      </c>
      <c r="H2587" s="23">
        <v>1300072734534</v>
      </c>
      <c r="I2587" s="17" t="s">
        <v>107</v>
      </c>
      <c r="J2587" s="17" t="s">
        <v>360</v>
      </c>
      <c r="K2587" s="17">
        <v>0.18590000000000001</v>
      </c>
      <c r="L2587" s="17">
        <v>0.4405</v>
      </c>
      <c r="M2587" s="17">
        <v>0.72571699999999995</v>
      </c>
      <c r="N2587" s="18">
        <v>0.39162999999999998</v>
      </c>
      <c r="O2587" s="17">
        <v>0</v>
      </c>
      <c r="P2587" s="68" t="s">
        <v>5369</v>
      </c>
      <c r="Q2587" s="67" t="s">
        <v>103</v>
      </c>
      <c r="R2587" s="129" t="s">
        <v>110</v>
      </c>
    </row>
    <row r="2588" spans="1:18">
      <c r="A2588" s="71" t="s">
        <v>58</v>
      </c>
      <c r="B2588" s="23">
        <v>1300072733908</v>
      </c>
      <c r="C2588" s="17" t="s">
        <v>89</v>
      </c>
      <c r="D2588" s="17" t="s">
        <v>90</v>
      </c>
      <c r="E2588" s="17">
        <v>0.1421</v>
      </c>
      <c r="F2588" s="18">
        <v>0.59519999999999995</v>
      </c>
      <c r="G2588" s="71" t="s">
        <v>2568</v>
      </c>
      <c r="H2588" s="23">
        <v>1300072734557</v>
      </c>
      <c r="I2588" s="17" t="s">
        <v>97</v>
      </c>
      <c r="J2588" s="17" t="s">
        <v>98</v>
      </c>
      <c r="K2588" s="17">
        <v>0.14510000000000001</v>
      </c>
      <c r="L2588" s="17">
        <v>0.61709999999999998</v>
      </c>
      <c r="M2588" s="17">
        <v>0.976047</v>
      </c>
      <c r="N2588" s="18">
        <v>0.91261599999999998</v>
      </c>
      <c r="O2588" s="17">
        <v>1</v>
      </c>
      <c r="P2588" s="68" t="s">
        <v>5369</v>
      </c>
      <c r="Q2588" s="67" t="s">
        <v>103</v>
      </c>
      <c r="R2588" s="129" t="s">
        <v>110</v>
      </c>
    </row>
    <row r="2589" spans="1:18">
      <c r="A2589" s="71" t="s">
        <v>58</v>
      </c>
      <c r="B2589" s="23">
        <v>1300072733908</v>
      </c>
      <c r="C2589" s="17" t="s">
        <v>89</v>
      </c>
      <c r="D2589" s="17" t="s">
        <v>90</v>
      </c>
      <c r="E2589" s="17">
        <v>0.1421</v>
      </c>
      <c r="F2589" s="18">
        <v>0.59519999999999995</v>
      </c>
      <c r="G2589" s="71" t="s">
        <v>2569</v>
      </c>
      <c r="H2589" s="23">
        <v>1300072734579</v>
      </c>
      <c r="I2589" s="17" t="s">
        <v>108</v>
      </c>
      <c r="J2589" s="17" t="s">
        <v>98</v>
      </c>
      <c r="K2589" s="17">
        <v>0.22559999999999999</v>
      </c>
      <c r="L2589" s="17">
        <v>0.61809999999999998</v>
      </c>
      <c r="M2589" s="17">
        <v>0.56863900000000001</v>
      </c>
      <c r="N2589" s="18">
        <v>0.90878999999999999</v>
      </c>
      <c r="O2589" s="17">
        <v>0</v>
      </c>
      <c r="P2589" s="68" t="s">
        <v>5369</v>
      </c>
      <c r="Q2589" s="67" t="s">
        <v>103</v>
      </c>
      <c r="R2589" s="129" t="s">
        <v>110</v>
      </c>
    </row>
    <row r="2590" spans="1:18">
      <c r="A2590" s="71" t="s">
        <v>58</v>
      </c>
      <c r="B2590" s="23">
        <v>1300072733908</v>
      </c>
      <c r="C2590" s="17" t="s">
        <v>89</v>
      </c>
      <c r="D2590" s="17" t="s">
        <v>90</v>
      </c>
      <c r="E2590" s="17">
        <v>0.1421</v>
      </c>
      <c r="F2590" s="18">
        <v>0.59519999999999995</v>
      </c>
      <c r="G2590" s="71" t="s">
        <v>2570</v>
      </c>
      <c r="H2590" s="23">
        <v>1300072734692</v>
      </c>
      <c r="I2590" s="17" t="s">
        <v>97</v>
      </c>
      <c r="J2590" s="17" t="s">
        <v>98</v>
      </c>
      <c r="K2590" s="17">
        <v>0.1153</v>
      </c>
      <c r="L2590" s="17">
        <v>0.58130000000000004</v>
      </c>
      <c r="M2590" s="17">
        <v>0.78657999999999995</v>
      </c>
      <c r="N2590" s="18">
        <v>0.94426500000000002</v>
      </c>
      <c r="O2590" s="17">
        <v>0</v>
      </c>
      <c r="P2590" s="68" t="s">
        <v>5369</v>
      </c>
      <c r="Q2590" s="67" t="s">
        <v>103</v>
      </c>
      <c r="R2590" s="129" t="s">
        <v>110</v>
      </c>
    </row>
    <row r="2591" spans="1:18">
      <c r="A2591" s="71" t="s">
        <v>58</v>
      </c>
      <c r="B2591" s="23">
        <v>1300072733908</v>
      </c>
      <c r="C2591" s="17" t="s">
        <v>89</v>
      </c>
      <c r="D2591" s="17" t="s">
        <v>90</v>
      </c>
      <c r="E2591" s="17">
        <v>0.1421</v>
      </c>
      <c r="F2591" s="18">
        <v>0.59519999999999995</v>
      </c>
      <c r="G2591" s="71" t="s">
        <v>2571</v>
      </c>
      <c r="H2591" s="23">
        <v>1300072735040</v>
      </c>
      <c r="I2591" s="17" t="s">
        <v>108</v>
      </c>
      <c r="J2591" s="17" t="s">
        <v>107</v>
      </c>
      <c r="K2591" s="17">
        <v>0.14510000000000001</v>
      </c>
      <c r="L2591" s="17">
        <v>0.61809999999999998</v>
      </c>
      <c r="M2591" s="17">
        <v>0.976047</v>
      </c>
      <c r="N2591" s="18">
        <v>0.90878999999999999</v>
      </c>
      <c r="O2591" s="17">
        <v>1</v>
      </c>
      <c r="P2591" s="68" t="s">
        <v>5369</v>
      </c>
      <c r="Q2591" s="67" t="s">
        <v>103</v>
      </c>
      <c r="R2591" s="129" t="s">
        <v>110</v>
      </c>
    </row>
    <row r="2592" spans="1:18">
      <c r="A2592" s="71" t="s">
        <v>58</v>
      </c>
      <c r="B2592" s="23">
        <v>1300072733908</v>
      </c>
      <c r="C2592" s="17" t="s">
        <v>89</v>
      </c>
      <c r="D2592" s="17" t="s">
        <v>90</v>
      </c>
      <c r="E2592" s="17">
        <v>0.1421</v>
      </c>
      <c r="F2592" s="18">
        <v>0.59519999999999995</v>
      </c>
      <c r="G2592" s="71" t="s">
        <v>2572</v>
      </c>
      <c r="H2592" s="23">
        <v>1300072735581</v>
      </c>
      <c r="I2592" s="17" t="s">
        <v>108</v>
      </c>
      <c r="J2592" s="17" t="s">
        <v>98</v>
      </c>
      <c r="K2592" s="17">
        <v>0.14510000000000001</v>
      </c>
      <c r="L2592" s="17">
        <v>0.60319999999999996</v>
      </c>
      <c r="M2592" s="17">
        <v>0.976047</v>
      </c>
      <c r="N2592" s="18">
        <v>0.84942799999999996</v>
      </c>
      <c r="O2592" s="17">
        <v>1</v>
      </c>
      <c r="P2592" s="68" t="s">
        <v>5369</v>
      </c>
      <c r="Q2592" s="67" t="s">
        <v>103</v>
      </c>
      <c r="R2592" s="129" t="s">
        <v>110</v>
      </c>
    </row>
    <row r="2593" spans="1:18">
      <c r="A2593" s="71" t="s">
        <v>58</v>
      </c>
      <c r="B2593" s="23">
        <v>1300072733908</v>
      </c>
      <c r="C2593" s="17" t="s">
        <v>89</v>
      </c>
      <c r="D2593" s="17" t="s">
        <v>90</v>
      </c>
      <c r="E2593" s="17">
        <v>0.1421</v>
      </c>
      <c r="F2593" s="18">
        <v>0.59519999999999995</v>
      </c>
      <c r="G2593" s="71" t="s">
        <v>2573</v>
      </c>
      <c r="H2593" s="23">
        <v>1300072735614</v>
      </c>
      <c r="I2593" s="17" t="s">
        <v>107</v>
      </c>
      <c r="J2593" s="17" t="s">
        <v>108</v>
      </c>
      <c r="K2593" s="17">
        <v>0.22470000000000001</v>
      </c>
      <c r="L2593" s="17">
        <v>0.60419999999999996</v>
      </c>
      <c r="M2593" s="17">
        <v>0.57188899999999998</v>
      </c>
      <c r="N2593" s="18">
        <v>0.84562800000000005</v>
      </c>
      <c r="O2593" s="17">
        <v>0</v>
      </c>
      <c r="P2593" s="68" t="s">
        <v>5369</v>
      </c>
      <c r="Q2593" s="67" t="s">
        <v>103</v>
      </c>
      <c r="R2593" s="129" t="s">
        <v>110</v>
      </c>
    </row>
    <row r="2594" spans="1:18">
      <c r="A2594" s="71" t="s">
        <v>58</v>
      </c>
      <c r="B2594" s="23">
        <v>1300072733908</v>
      </c>
      <c r="C2594" s="17" t="s">
        <v>89</v>
      </c>
      <c r="D2594" s="17" t="s">
        <v>90</v>
      </c>
      <c r="E2594" s="17">
        <v>0.1421</v>
      </c>
      <c r="F2594" s="18">
        <v>0.59519999999999995</v>
      </c>
      <c r="G2594" s="71" t="s">
        <v>2574</v>
      </c>
      <c r="H2594" s="23">
        <v>1300072735776</v>
      </c>
      <c r="I2594" s="17" t="s">
        <v>107</v>
      </c>
      <c r="J2594" s="17" t="s">
        <v>97</v>
      </c>
      <c r="K2594" s="17">
        <v>0.24349999999999999</v>
      </c>
      <c r="L2594" s="17">
        <v>0.60319999999999996</v>
      </c>
      <c r="M2594" s="17">
        <v>0.51468800000000003</v>
      </c>
      <c r="N2594" s="18">
        <v>0.84942799999999996</v>
      </c>
      <c r="O2594" s="17">
        <v>0</v>
      </c>
      <c r="P2594" s="68" t="s">
        <v>5369</v>
      </c>
      <c r="Q2594" s="67" t="s">
        <v>103</v>
      </c>
      <c r="R2594" s="129" t="s">
        <v>110</v>
      </c>
    </row>
    <row r="2595" spans="1:18">
      <c r="A2595" s="71" t="s">
        <v>58</v>
      </c>
      <c r="B2595" s="23">
        <v>1300072733908</v>
      </c>
      <c r="C2595" s="17" t="s">
        <v>89</v>
      </c>
      <c r="D2595" s="17" t="s">
        <v>90</v>
      </c>
      <c r="E2595" s="17">
        <v>0.1421</v>
      </c>
      <c r="F2595" s="18">
        <v>0.59519999999999995</v>
      </c>
      <c r="G2595" s="71" t="s">
        <v>2575</v>
      </c>
      <c r="H2595" s="23">
        <v>1300072736240</v>
      </c>
      <c r="I2595" s="17" t="s">
        <v>406</v>
      </c>
      <c r="J2595" s="17" t="s">
        <v>97</v>
      </c>
      <c r="K2595" s="17">
        <v>0.2167</v>
      </c>
      <c r="L2595" s="17">
        <v>0.60419999999999996</v>
      </c>
      <c r="M2595" s="17">
        <v>0.34500599999999998</v>
      </c>
      <c r="N2595" s="18">
        <v>0.85324699999999998</v>
      </c>
      <c r="O2595" s="17">
        <v>0</v>
      </c>
      <c r="P2595" s="68" t="s">
        <v>5369</v>
      </c>
      <c r="Q2595" s="67" t="s">
        <v>103</v>
      </c>
      <c r="R2595" s="129" t="s">
        <v>110</v>
      </c>
    </row>
    <row r="2596" spans="1:18">
      <c r="A2596" s="71" t="s">
        <v>58</v>
      </c>
      <c r="B2596" s="23">
        <v>1300072733908</v>
      </c>
      <c r="C2596" s="17" t="s">
        <v>89</v>
      </c>
      <c r="D2596" s="17" t="s">
        <v>90</v>
      </c>
      <c r="E2596" s="17">
        <v>0.1421</v>
      </c>
      <c r="F2596" s="18">
        <v>0.59519999999999995</v>
      </c>
      <c r="G2596" s="71" t="s">
        <v>2576</v>
      </c>
      <c r="H2596" s="23">
        <v>1300072736701</v>
      </c>
      <c r="I2596" s="17" t="s">
        <v>97</v>
      </c>
      <c r="J2596" s="17" t="s">
        <v>108</v>
      </c>
      <c r="K2596" s="17">
        <v>0.22370000000000001</v>
      </c>
      <c r="L2596" s="17">
        <v>0.60319999999999996</v>
      </c>
      <c r="M2596" s="17">
        <v>0.56485200000000002</v>
      </c>
      <c r="N2596" s="18">
        <v>0.84182999999999997</v>
      </c>
      <c r="O2596" s="17">
        <v>0</v>
      </c>
      <c r="P2596" s="68" t="s">
        <v>5369</v>
      </c>
      <c r="Q2596" s="67" t="s">
        <v>103</v>
      </c>
      <c r="R2596" s="129" t="s">
        <v>110</v>
      </c>
    </row>
    <row r="2597" spans="1:18">
      <c r="A2597" s="71" t="s">
        <v>58</v>
      </c>
      <c r="B2597" s="23">
        <v>1300072733908</v>
      </c>
      <c r="C2597" s="17" t="s">
        <v>89</v>
      </c>
      <c r="D2597" s="17" t="s">
        <v>90</v>
      </c>
      <c r="E2597" s="17">
        <v>0.1421</v>
      </c>
      <c r="F2597" s="18">
        <v>0.59519999999999995</v>
      </c>
      <c r="G2597" s="71" t="s">
        <v>2577</v>
      </c>
      <c r="H2597" s="23">
        <v>1300072737767</v>
      </c>
      <c r="I2597" s="17" t="s">
        <v>98</v>
      </c>
      <c r="J2597" s="17" t="s">
        <v>2578</v>
      </c>
      <c r="K2597" s="17">
        <v>0.1153</v>
      </c>
      <c r="L2597" s="17">
        <v>0.5675</v>
      </c>
      <c r="M2597" s="17">
        <v>0.78657999999999995</v>
      </c>
      <c r="N2597" s="18">
        <v>0.88441999999999998</v>
      </c>
      <c r="O2597" s="17">
        <v>0</v>
      </c>
      <c r="P2597" s="68" t="s">
        <v>5369</v>
      </c>
      <c r="Q2597" s="67" t="s">
        <v>103</v>
      </c>
      <c r="R2597" s="129" t="s">
        <v>110</v>
      </c>
    </row>
    <row r="2598" spans="1:18">
      <c r="A2598" s="71" t="s">
        <v>58</v>
      </c>
      <c r="B2598" s="23">
        <v>1300072733908</v>
      </c>
      <c r="C2598" s="17" t="s">
        <v>89</v>
      </c>
      <c r="D2598" s="17" t="s">
        <v>90</v>
      </c>
      <c r="E2598" s="17">
        <v>0.1421</v>
      </c>
      <c r="F2598" s="18">
        <v>0.59519999999999995</v>
      </c>
      <c r="G2598" s="71" t="s">
        <v>2579</v>
      </c>
      <c r="H2598" s="23">
        <v>1300072738320</v>
      </c>
      <c r="I2598" s="17" t="s">
        <v>97</v>
      </c>
      <c r="J2598" s="17" t="s">
        <v>2580</v>
      </c>
      <c r="K2598" s="17">
        <v>0.38869999999999999</v>
      </c>
      <c r="L2598" s="17">
        <v>0.55159999999999998</v>
      </c>
      <c r="M2598" s="17">
        <v>0.25470100000000001</v>
      </c>
      <c r="N2598" s="18">
        <v>0.55944400000000005</v>
      </c>
      <c r="O2598" s="17">
        <v>0</v>
      </c>
      <c r="P2598" s="68" t="s">
        <v>5369</v>
      </c>
      <c r="Q2598" s="67" t="s">
        <v>103</v>
      </c>
      <c r="R2598" s="129" t="s">
        <v>110</v>
      </c>
    </row>
    <row r="2599" spans="1:18">
      <c r="A2599" s="71" t="s">
        <v>58</v>
      </c>
      <c r="B2599" s="23">
        <v>1300072733908</v>
      </c>
      <c r="C2599" s="17" t="s">
        <v>89</v>
      </c>
      <c r="D2599" s="17" t="s">
        <v>90</v>
      </c>
      <c r="E2599" s="17">
        <v>0.1421</v>
      </c>
      <c r="F2599" s="18">
        <v>0.59519999999999995</v>
      </c>
      <c r="G2599" s="71" t="s">
        <v>2581</v>
      </c>
      <c r="H2599" s="23">
        <v>1300072738783</v>
      </c>
      <c r="I2599" s="17" t="s">
        <v>97</v>
      </c>
      <c r="J2599" s="17" t="s">
        <v>98</v>
      </c>
      <c r="K2599" s="17">
        <v>0.1153</v>
      </c>
      <c r="L2599" s="17">
        <v>0.5675</v>
      </c>
      <c r="M2599" s="17">
        <v>0.78657999999999995</v>
      </c>
      <c r="N2599" s="18">
        <v>0.88441999999999998</v>
      </c>
      <c r="O2599" s="17">
        <v>0</v>
      </c>
      <c r="P2599" s="68" t="s">
        <v>5369</v>
      </c>
      <c r="Q2599" s="67" t="s">
        <v>103</v>
      </c>
      <c r="R2599" s="129" t="s">
        <v>110</v>
      </c>
    </row>
    <row r="2600" spans="1:18">
      <c r="A2600" s="71" t="s">
        <v>58</v>
      </c>
      <c r="B2600" s="23">
        <v>1300072733908</v>
      </c>
      <c r="C2600" s="17" t="s">
        <v>89</v>
      </c>
      <c r="D2600" s="17" t="s">
        <v>90</v>
      </c>
      <c r="E2600" s="17">
        <v>0.1421</v>
      </c>
      <c r="F2600" s="18">
        <v>0.59519999999999995</v>
      </c>
      <c r="G2600" s="71" t="s">
        <v>2582</v>
      </c>
      <c r="H2600" s="23">
        <v>1300072738904</v>
      </c>
      <c r="I2600" s="17" t="s">
        <v>97</v>
      </c>
      <c r="J2600" s="17" t="s">
        <v>98</v>
      </c>
      <c r="K2600" s="17">
        <v>0.1153</v>
      </c>
      <c r="L2600" s="17">
        <v>0.5675</v>
      </c>
      <c r="M2600" s="17">
        <v>0.78657999999999995</v>
      </c>
      <c r="N2600" s="18">
        <v>0.88441999999999998</v>
      </c>
      <c r="O2600" s="17">
        <v>0</v>
      </c>
      <c r="P2600" s="68" t="s">
        <v>5369</v>
      </c>
      <c r="Q2600" s="67" t="s">
        <v>103</v>
      </c>
      <c r="R2600" s="129" t="s">
        <v>110</v>
      </c>
    </row>
    <row r="2601" spans="1:18">
      <c r="A2601" s="71" t="s">
        <v>58</v>
      </c>
      <c r="B2601" s="23">
        <v>1300072733908</v>
      </c>
      <c r="C2601" s="17" t="s">
        <v>89</v>
      </c>
      <c r="D2601" s="17" t="s">
        <v>90</v>
      </c>
      <c r="E2601" s="17">
        <v>0.1421</v>
      </c>
      <c r="F2601" s="18">
        <v>0.59519999999999995</v>
      </c>
      <c r="G2601" s="71" t="s">
        <v>2583</v>
      </c>
      <c r="H2601" s="23">
        <v>1300072738915</v>
      </c>
      <c r="I2601" s="17" t="s">
        <v>107</v>
      </c>
      <c r="J2601" s="17" t="s">
        <v>108</v>
      </c>
      <c r="K2601" s="17">
        <v>0.1153</v>
      </c>
      <c r="L2601" s="17">
        <v>0.5675</v>
      </c>
      <c r="M2601" s="17">
        <v>0.78657999999999995</v>
      </c>
      <c r="N2601" s="18">
        <v>0.88441999999999998</v>
      </c>
      <c r="O2601" s="17">
        <v>0</v>
      </c>
      <c r="P2601" s="68" t="s">
        <v>5369</v>
      </c>
      <c r="Q2601" s="67" t="s">
        <v>103</v>
      </c>
      <c r="R2601" s="129" t="s">
        <v>110</v>
      </c>
    </row>
    <row r="2602" spans="1:18">
      <c r="A2602" s="71" t="s">
        <v>58</v>
      </c>
      <c r="B2602" s="23">
        <v>1300072733908</v>
      </c>
      <c r="C2602" s="17" t="s">
        <v>89</v>
      </c>
      <c r="D2602" s="17" t="s">
        <v>90</v>
      </c>
      <c r="E2602" s="17">
        <v>0.1421</v>
      </c>
      <c r="F2602" s="18">
        <v>0.59519999999999995</v>
      </c>
      <c r="G2602" s="71" t="s">
        <v>2584</v>
      </c>
      <c r="H2602" s="23">
        <v>1300072739010</v>
      </c>
      <c r="I2602" s="17" t="s">
        <v>107</v>
      </c>
      <c r="J2602" s="17" t="s">
        <v>108</v>
      </c>
      <c r="K2602" s="17">
        <v>0.1153</v>
      </c>
      <c r="L2602" s="17">
        <v>0.5675</v>
      </c>
      <c r="M2602" s="17">
        <v>0.78657999999999995</v>
      </c>
      <c r="N2602" s="18">
        <v>0.88441999999999998</v>
      </c>
      <c r="O2602" s="17">
        <v>0</v>
      </c>
      <c r="P2602" s="68" t="s">
        <v>5369</v>
      </c>
      <c r="Q2602" s="67" t="s">
        <v>103</v>
      </c>
      <c r="R2602" s="129" t="s">
        <v>110</v>
      </c>
    </row>
    <row r="2603" spans="1:18">
      <c r="A2603" s="71" t="s">
        <v>58</v>
      </c>
      <c r="B2603" s="23">
        <v>1300072733908</v>
      </c>
      <c r="C2603" s="17" t="s">
        <v>89</v>
      </c>
      <c r="D2603" s="17" t="s">
        <v>90</v>
      </c>
      <c r="E2603" s="17">
        <v>0.1421</v>
      </c>
      <c r="F2603" s="18">
        <v>0.59519999999999995</v>
      </c>
      <c r="G2603" s="71" t="s">
        <v>2585</v>
      </c>
      <c r="H2603" s="23">
        <v>1300072739636</v>
      </c>
      <c r="I2603" s="17" t="s">
        <v>108</v>
      </c>
      <c r="J2603" s="17" t="s">
        <v>107</v>
      </c>
      <c r="K2603" s="17">
        <v>0.1163</v>
      </c>
      <c r="L2603" s="17">
        <v>0.57040000000000002</v>
      </c>
      <c r="M2603" s="17">
        <v>0.778505</v>
      </c>
      <c r="N2603" s="18">
        <v>0.87222999999999995</v>
      </c>
      <c r="O2603" s="17">
        <v>0</v>
      </c>
      <c r="P2603" s="68" t="s">
        <v>5369</v>
      </c>
      <c r="Q2603" s="67" t="s">
        <v>103</v>
      </c>
      <c r="R2603" s="129" t="s">
        <v>110</v>
      </c>
    </row>
    <row r="2604" spans="1:18">
      <c r="A2604" s="71" t="s">
        <v>58</v>
      </c>
      <c r="B2604" s="23">
        <v>1300072733908</v>
      </c>
      <c r="C2604" s="17" t="s">
        <v>89</v>
      </c>
      <c r="D2604" s="17" t="s">
        <v>90</v>
      </c>
      <c r="E2604" s="17">
        <v>0.1421</v>
      </c>
      <c r="F2604" s="18">
        <v>0.59519999999999995</v>
      </c>
      <c r="G2604" s="71" t="s">
        <v>2586</v>
      </c>
      <c r="H2604" s="23">
        <v>1300072739924</v>
      </c>
      <c r="I2604" s="17" t="s">
        <v>97</v>
      </c>
      <c r="J2604" s="17" t="s">
        <v>98</v>
      </c>
      <c r="K2604" s="17">
        <v>0.19089999999999999</v>
      </c>
      <c r="L2604" s="17">
        <v>0.59130000000000005</v>
      </c>
      <c r="M2604" s="17">
        <v>0.35030800000000001</v>
      </c>
      <c r="N2604" s="18">
        <v>0.78307700000000002</v>
      </c>
      <c r="O2604" s="17">
        <v>0</v>
      </c>
      <c r="P2604" s="68" t="s">
        <v>5369</v>
      </c>
      <c r="Q2604" s="67" t="s">
        <v>103</v>
      </c>
      <c r="R2604" s="129" t="s">
        <v>110</v>
      </c>
    </row>
    <row r="2605" spans="1:18">
      <c r="A2605" s="71" t="s">
        <v>58</v>
      </c>
      <c r="B2605" s="23">
        <v>1300072733908</v>
      </c>
      <c r="C2605" s="17" t="s">
        <v>89</v>
      </c>
      <c r="D2605" s="17" t="s">
        <v>90</v>
      </c>
      <c r="E2605" s="17">
        <v>0.1421</v>
      </c>
      <c r="F2605" s="18">
        <v>0.59519999999999995</v>
      </c>
      <c r="G2605" s="71" t="s">
        <v>2587</v>
      </c>
      <c r="H2605" s="23">
        <v>1300072740724</v>
      </c>
      <c r="I2605" s="17" t="s">
        <v>306</v>
      </c>
      <c r="J2605" s="17" t="s">
        <v>108</v>
      </c>
      <c r="K2605" s="17">
        <v>0.31309999999999999</v>
      </c>
      <c r="L2605" s="17">
        <v>0.59030000000000005</v>
      </c>
      <c r="M2605" s="17">
        <v>0.28010000000000002</v>
      </c>
      <c r="N2605" s="18">
        <v>0.76510699999999998</v>
      </c>
      <c r="O2605" s="17">
        <v>0</v>
      </c>
      <c r="P2605" s="68" t="s">
        <v>5369</v>
      </c>
      <c r="Q2605" s="67" t="s">
        <v>103</v>
      </c>
      <c r="R2605" s="129" t="s">
        <v>110</v>
      </c>
    </row>
    <row r="2606" spans="1:18">
      <c r="A2606" s="71" t="s">
        <v>58</v>
      </c>
      <c r="B2606" s="23">
        <v>1300072733908</v>
      </c>
      <c r="C2606" s="17" t="s">
        <v>89</v>
      </c>
      <c r="D2606" s="17" t="s">
        <v>90</v>
      </c>
      <c r="E2606" s="17">
        <v>0.1421</v>
      </c>
      <c r="F2606" s="18">
        <v>0.59519999999999995</v>
      </c>
      <c r="G2606" s="71" t="s">
        <v>2588</v>
      </c>
      <c r="H2606" s="23">
        <v>1300072741545</v>
      </c>
      <c r="I2606" s="17" t="s">
        <v>97</v>
      </c>
      <c r="J2606" s="17" t="s">
        <v>108</v>
      </c>
      <c r="K2606" s="17">
        <v>0.10929999999999999</v>
      </c>
      <c r="L2606" s="17">
        <v>0.57140000000000002</v>
      </c>
      <c r="M2606" s="17">
        <v>0.72528000000000004</v>
      </c>
      <c r="N2606" s="18">
        <v>0.85304000000000002</v>
      </c>
      <c r="O2606" s="17">
        <v>0</v>
      </c>
      <c r="P2606" s="68" t="s">
        <v>5369</v>
      </c>
      <c r="Q2606" s="67" t="s">
        <v>103</v>
      </c>
      <c r="R2606" s="129" t="s">
        <v>110</v>
      </c>
    </row>
    <row r="2607" spans="1:18">
      <c r="A2607" s="71" t="s">
        <v>58</v>
      </c>
      <c r="B2607" s="23">
        <v>1300072733908</v>
      </c>
      <c r="C2607" s="17" t="s">
        <v>89</v>
      </c>
      <c r="D2607" s="17" t="s">
        <v>90</v>
      </c>
      <c r="E2607" s="17">
        <v>0.1421</v>
      </c>
      <c r="F2607" s="18">
        <v>0.59519999999999995</v>
      </c>
      <c r="G2607" s="71" t="s">
        <v>2589</v>
      </c>
      <c r="H2607" s="23">
        <v>1300072741693</v>
      </c>
      <c r="I2607" s="17" t="s">
        <v>98</v>
      </c>
      <c r="J2607" s="17" t="s">
        <v>108</v>
      </c>
      <c r="K2607" s="17">
        <v>0.1123</v>
      </c>
      <c r="L2607" s="17">
        <v>0.59519999999999995</v>
      </c>
      <c r="M2607" s="17">
        <v>0.70194000000000001</v>
      </c>
      <c r="N2607" s="18">
        <v>0.77543600000000001</v>
      </c>
      <c r="O2607" s="17">
        <v>0</v>
      </c>
      <c r="P2607" s="68" t="s">
        <v>5369</v>
      </c>
      <c r="Q2607" s="67" t="s">
        <v>103</v>
      </c>
      <c r="R2607" s="129" t="s">
        <v>110</v>
      </c>
    </row>
    <row r="2608" spans="1:18">
      <c r="A2608" s="71" t="s">
        <v>58</v>
      </c>
      <c r="B2608" s="23">
        <v>1300072733908</v>
      </c>
      <c r="C2608" s="17" t="s">
        <v>89</v>
      </c>
      <c r="D2608" s="17" t="s">
        <v>90</v>
      </c>
      <c r="E2608" s="17">
        <v>0.1421</v>
      </c>
      <c r="F2608" s="18">
        <v>0.59519999999999995</v>
      </c>
      <c r="G2608" s="71" t="s">
        <v>2590</v>
      </c>
      <c r="H2608" s="23">
        <v>1300072742343</v>
      </c>
      <c r="I2608" s="17" t="s">
        <v>107</v>
      </c>
      <c r="J2608" s="17" t="s">
        <v>98</v>
      </c>
      <c r="K2608" s="17">
        <v>0.2157</v>
      </c>
      <c r="L2608" s="17">
        <v>0.61009999999999998</v>
      </c>
      <c r="M2608" s="17">
        <v>0.50966500000000003</v>
      </c>
      <c r="N2608" s="18">
        <v>0.81558699999999995</v>
      </c>
      <c r="O2608" s="17">
        <v>0</v>
      </c>
      <c r="P2608" s="68" t="s">
        <v>5369</v>
      </c>
      <c r="Q2608" s="67" t="s">
        <v>103</v>
      </c>
      <c r="R2608" s="129" t="s">
        <v>110</v>
      </c>
    </row>
    <row r="2609" spans="1:18">
      <c r="A2609" s="71" t="s">
        <v>58</v>
      </c>
      <c r="B2609" s="23">
        <v>1300072733908</v>
      </c>
      <c r="C2609" s="17" t="s">
        <v>89</v>
      </c>
      <c r="D2609" s="17" t="s">
        <v>90</v>
      </c>
      <c r="E2609" s="17">
        <v>0.1421</v>
      </c>
      <c r="F2609" s="18">
        <v>0.59519999999999995</v>
      </c>
      <c r="G2609" s="71" t="s">
        <v>2591</v>
      </c>
      <c r="H2609" s="23">
        <v>1300072742594</v>
      </c>
      <c r="I2609" s="17" t="s">
        <v>107</v>
      </c>
      <c r="J2609" s="17" t="s">
        <v>108</v>
      </c>
      <c r="K2609" s="17">
        <v>0.1014</v>
      </c>
      <c r="L2609" s="17">
        <v>0.57240000000000002</v>
      </c>
      <c r="M2609" s="17">
        <v>0.68093599999999999</v>
      </c>
      <c r="N2609" s="18">
        <v>0.84904999999999997</v>
      </c>
      <c r="O2609" s="17">
        <v>0</v>
      </c>
      <c r="P2609" s="68" t="s">
        <v>5369</v>
      </c>
      <c r="Q2609" s="67" t="s">
        <v>103</v>
      </c>
      <c r="R2609" s="129" t="s">
        <v>110</v>
      </c>
    </row>
    <row r="2610" spans="1:18">
      <c r="A2610" s="71" t="s">
        <v>58</v>
      </c>
      <c r="B2610" s="23">
        <v>1300072733908</v>
      </c>
      <c r="C2610" s="17" t="s">
        <v>89</v>
      </c>
      <c r="D2610" s="17" t="s">
        <v>90</v>
      </c>
      <c r="E2610" s="17">
        <v>0.1421</v>
      </c>
      <c r="F2610" s="18">
        <v>0.59519999999999995</v>
      </c>
      <c r="G2610" s="71" t="s">
        <v>2592</v>
      </c>
      <c r="H2610" s="23">
        <v>1300072743091</v>
      </c>
      <c r="I2610" s="17" t="s">
        <v>97</v>
      </c>
      <c r="J2610" s="17" t="s">
        <v>98</v>
      </c>
      <c r="K2610" s="17">
        <v>0.18190000000000001</v>
      </c>
      <c r="L2610" s="17">
        <v>0.59619999999999995</v>
      </c>
      <c r="M2610" s="17">
        <v>0.31439600000000001</v>
      </c>
      <c r="N2610" s="18">
        <v>0.764513</v>
      </c>
      <c r="O2610" s="17">
        <v>0</v>
      </c>
      <c r="P2610" s="68" t="s">
        <v>5369</v>
      </c>
      <c r="Q2610" s="67" t="s">
        <v>103</v>
      </c>
      <c r="R2610" s="129" t="s">
        <v>110</v>
      </c>
    </row>
    <row r="2611" spans="1:18">
      <c r="A2611" s="71" t="s">
        <v>58</v>
      </c>
      <c r="B2611" s="23">
        <v>1300072733908</v>
      </c>
      <c r="C2611" s="17" t="s">
        <v>89</v>
      </c>
      <c r="D2611" s="17" t="s">
        <v>90</v>
      </c>
      <c r="E2611" s="17">
        <v>0.1421</v>
      </c>
      <c r="F2611" s="18">
        <v>0.59519999999999995</v>
      </c>
      <c r="G2611" s="71" t="s">
        <v>2593</v>
      </c>
      <c r="H2611" s="23">
        <v>1300072743444</v>
      </c>
      <c r="I2611" s="17" t="s">
        <v>107</v>
      </c>
      <c r="J2611" s="17" t="s">
        <v>108</v>
      </c>
      <c r="K2611" s="17">
        <v>0.1789</v>
      </c>
      <c r="L2611" s="17">
        <v>0.57340000000000002</v>
      </c>
      <c r="M2611" s="17">
        <v>0.32206000000000001</v>
      </c>
      <c r="N2611" s="18">
        <v>0.84507399999999999</v>
      </c>
      <c r="O2611" s="17">
        <v>0</v>
      </c>
      <c r="P2611" s="68" t="s">
        <v>5369</v>
      </c>
      <c r="Q2611" s="67" t="s">
        <v>103</v>
      </c>
      <c r="R2611" s="129" t="s">
        <v>110</v>
      </c>
    </row>
    <row r="2612" spans="1:18">
      <c r="A2612" s="71" t="s">
        <v>58</v>
      </c>
      <c r="B2612" s="23">
        <v>1300072733908</v>
      </c>
      <c r="C2612" s="17" t="s">
        <v>89</v>
      </c>
      <c r="D2612" s="17" t="s">
        <v>90</v>
      </c>
      <c r="E2612" s="17">
        <v>0.1421</v>
      </c>
      <c r="F2612" s="18">
        <v>0.59519999999999995</v>
      </c>
      <c r="G2612" s="71" t="s">
        <v>2594</v>
      </c>
      <c r="H2612" s="23">
        <v>1300072744537</v>
      </c>
      <c r="I2612" s="17" t="s">
        <v>108</v>
      </c>
      <c r="J2612" s="17" t="s">
        <v>107</v>
      </c>
      <c r="K2612" s="17">
        <v>0.1988</v>
      </c>
      <c r="L2612" s="17">
        <v>0.58830000000000005</v>
      </c>
      <c r="M2612" s="17">
        <v>0.27535500000000002</v>
      </c>
      <c r="N2612" s="18">
        <v>0.90016099999999999</v>
      </c>
      <c r="O2612" s="17">
        <v>0</v>
      </c>
      <c r="P2612" s="68" t="s">
        <v>5369</v>
      </c>
      <c r="Q2612" s="67" t="s">
        <v>103</v>
      </c>
      <c r="R2612" s="129" t="s">
        <v>110</v>
      </c>
    </row>
    <row r="2613" spans="1:18">
      <c r="A2613" s="71" t="s">
        <v>58</v>
      </c>
      <c r="B2613" s="23">
        <v>1300072733908</v>
      </c>
      <c r="C2613" s="17" t="s">
        <v>89</v>
      </c>
      <c r="D2613" s="17" t="s">
        <v>90</v>
      </c>
      <c r="E2613" s="17">
        <v>0.1421</v>
      </c>
      <c r="F2613" s="18">
        <v>0.59519999999999995</v>
      </c>
      <c r="G2613" s="71" t="s">
        <v>2595</v>
      </c>
      <c r="H2613" s="23">
        <v>1300072744940</v>
      </c>
      <c r="I2613" s="17" t="s">
        <v>108</v>
      </c>
      <c r="J2613" s="17" t="s">
        <v>107</v>
      </c>
      <c r="K2613" s="17">
        <v>0.31509999999999999</v>
      </c>
      <c r="L2613" s="17">
        <v>0.626</v>
      </c>
      <c r="M2613" s="17">
        <v>0.25208999999999998</v>
      </c>
      <c r="N2613" s="18">
        <v>0.86303200000000002</v>
      </c>
      <c r="O2613" s="17">
        <v>0</v>
      </c>
      <c r="P2613" s="68" t="s">
        <v>5369</v>
      </c>
      <c r="Q2613" s="67" t="s">
        <v>103</v>
      </c>
      <c r="R2613" s="129" t="s">
        <v>110</v>
      </c>
    </row>
    <row r="2614" spans="1:18">
      <c r="A2614" s="71" t="s">
        <v>58</v>
      </c>
      <c r="B2614" s="23">
        <v>1300072733908</v>
      </c>
      <c r="C2614" s="17" t="s">
        <v>89</v>
      </c>
      <c r="D2614" s="17" t="s">
        <v>90</v>
      </c>
      <c r="E2614" s="17">
        <v>0.1421</v>
      </c>
      <c r="F2614" s="18">
        <v>0.59519999999999995</v>
      </c>
      <c r="G2614" s="71" t="s">
        <v>2596</v>
      </c>
      <c r="H2614" s="23">
        <v>1300072745534</v>
      </c>
      <c r="I2614" s="17" t="s">
        <v>108</v>
      </c>
      <c r="J2614" s="17" t="s">
        <v>98</v>
      </c>
      <c r="K2614" s="17">
        <v>0.1014</v>
      </c>
      <c r="L2614" s="17">
        <v>0.57140000000000002</v>
      </c>
      <c r="M2614" s="17">
        <v>0.68093599999999999</v>
      </c>
      <c r="N2614" s="18">
        <v>0.83801800000000004</v>
      </c>
      <c r="O2614" s="17">
        <v>0</v>
      </c>
      <c r="P2614" s="68" t="s">
        <v>5369</v>
      </c>
      <c r="Q2614" s="67" t="s">
        <v>103</v>
      </c>
      <c r="R2614" s="129" t="s">
        <v>110</v>
      </c>
    </row>
    <row r="2615" spans="1:18">
      <c r="A2615" s="71" t="s">
        <v>58</v>
      </c>
      <c r="B2615" s="23">
        <v>1300072733908</v>
      </c>
      <c r="C2615" s="17" t="s">
        <v>89</v>
      </c>
      <c r="D2615" s="17" t="s">
        <v>90</v>
      </c>
      <c r="E2615" s="17">
        <v>0.1421</v>
      </c>
      <c r="F2615" s="18">
        <v>0.59519999999999995</v>
      </c>
      <c r="G2615" s="71" t="s">
        <v>2597</v>
      </c>
      <c r="H2615" s="23">
        <v>1300072746142</v>
      </c>
      <c r="I2615" s="17" t="s">
        <v>107</v>
      </c>
      <c r="J2615" s="17" t="s">
        <v>108</v>
      </c>
      <c r="K2615" s="17">
        <v>0.1789</v>
      </c>
      <c r="L2615" s="17">
        <v>0.58730000000000004</v>
      </c>
      <c r="M2615" s="17">
        <v>0.32206000000000001</v>
      </c>
      <c r="N2615" s="18">
        <v>0.88860799999999995</v>
      </c>
      <c r="O2615" s="17">
        <v>0</v>
      </c>
      <c r="P2615" s="68" t="s">
        <v>5369</v>
      </c>
      <c r="Q2615" s="67" t="s">
        <v>103</v>
      </c>
      <c r="R2615" s="129" t="s">
        <v>110</v>
      </c>
    </row>
    <row r="2616" spans="1:18">
      <c r="A2616" s="71" t="s">
        <v>58</v>
      </c>
      <c r="B2616" s="23">
        <v>1300072733908</v>
      </c>
      <c r="C2616" s="17" t="s">
        <v>89</v>
      </c>
      <c r="D2616" s="17" t="s">
        <v>90</v>
      </c>
      <c r="E2616" s="17">
        <v>0.1421</v>
      </c>
      <c r="F2616" s="18">
        <v>0.59519999999999995</v>
      </c>
      <c r="G2616" s="71" t="s">
        <v>2598</v>
      </c>
      <c r="H2616" s="23">
        <v>1300072746289</v>
      </c>
      <c r="I2616" s="17" t="s">
        <v>108</v>
      </c>
      <c r="J2616" s="17" t="s">
        <v>107</v>
      </c>
      <c r="K2616" s="17">
        <v>0.31409999999999999</v>
      </c>
      <c r="L2616" s="17">
        <v>0.624</v>
      </c>
      <c r="M2616" s="17">
        <v>0.25339800000000001</v>
      </c>
      <c r="N2616" s="18">
        <v>0.86268400000000001</v>
      </c>
      <c r="O2616" s="17">
        <v>0</v>
      </c>
      <c r="P2616" s="68" t="s">
        <v>5369</v>
      </c>
      <c r="Q2616" s="67" t="s">
        <v>103</v>
      </c>
      <c r="R2616" s="129" t="s">
        <v>110</v>
      </c>
    </row>
    <row r="2617" spans="1:18">
      <c r="A2617" s="71" t="s">
        <v>58</v>
      </c>
      <c r="B2617" s="23">
        <v>1300072733908</v>
      </c>
      <c r="C2617" s="17" t="s">
        <v>89</v>
      </c>
      <c r="D2617" s="17" t="s">
        <v>90</v>
      </c>
      <c r="E2617" s="17">
        <v>0.1421</v>
      </c>
      <c r="F2617" s="18">
        <v>0.59519999999999995</v>
      </c>
      <c r="G2617" s="71" t="s">
        <v>2599</v>
      </c>
      <c r="H2617" s="23">
        <v>1300072746865</v>
      </c>
      <c r="I2617" s="17" t="s">
        <v>98</v>
      </c>
      <c r="J2617" s="17" t="s">
        <v>97</v>
      </c>
      <c r="K2617" s="17">
        <v>0.27929999999999999</v>
      </c>
      <c r="L2617" s="17">
        <v>0.58730000000000004</v>
      </c>
      <c r="M2617" s="17">
        <v>0.15501799999999999</v>
      </c>
      <c r="N2617" s="18">
        <v>0.88860799999999995</v>
      </c>
      <c r="O2617" s="17">
        <v>0</v>
      </c>
      <c r="P2617" s="68" t="s">
        <v>5369</v>
      </c>
      <c r="Q2617" s="67" t="s">
        <v>103</v>
      </c>
      <c r="R2617" s="129" t="s">
        <v>110</v>
      </c>
    </row>
    <row r="2618" spans="1:18">
      <c r="A2618" s="71" t="s">
        <v>58</v>
      </c>
      <c r="B2618" s="23">
        <v>1300072733908</v>
      </c>
      <c r="C2618" s="17" t="s">
        <v>89</v>
      </c>
      <c r="D2618" s="17" t="s">
        <v>90</v>
      </c>
      <c r="E2618" s="17">
        <v>0.1421</v>
      </c>
      <c r="F2618" s="18">
        <v>0.59519999999999995</v>
      </c>
      <c r="G2618" s="71" t="s">
        <v>2600</v>
      </c>
      <c r="H2618" s="23">
        <v>1300072747080</v>
      </c>
      <c r="I2618" s="17" t="s">
        <v>108</v>
      </c>
      <c r="J2618" s="17" t="s">
        <v>107</v>
      </c>
      <c r="K2618" s="17">
        <v>0.27629999999999999</v>
      </c>
      <c r="L2618" s="17">
        <v>0.58730000000000004</v>
      </c>
      <c r="M2618" s="17">
        <v>0.158197</v>
      </c>
      <c r="N2618" s="18">
        <v>0.88860799999999995</v>
      </c>
      <c r="O2618" s="17">
        <v>0</v>
      </c>
      <c r="P2618" s="68" t="s">
        <v>5369</v>
      </c>
      <c r="Q2618" s="67" t="s">
        <v>103</v>
      </c>
      <c r="R2618" s="129" t="s">
        <v>110</v>
      </c>
    </row>
    <row r="2619" spans="1:18">
      <c r="A2619" s="71" t="s">
        <v>58</v>
      </c>
      <c r="B2619" s="23">
        <v>1300072733908</v>
      </c>
      <c r="C2619" s="17" t="s">
        <v>89</v>
      </c>
      <c r="D2619" s="17" t="s">
        <v>90</v>
      </c>
      <c r="E2619" s="17">
        <v>0.1421</v>
      </c>
      <c r="F2619" s="18">
        <v>0.59519999999999995</v>
      </c>
      <c r="G2619" s="71" t="s">
        <v>2601</v>
      </c>
      <c r="H2619" s="23">
        <v>1300072748183</v>
      </c>
      <c r="I2619" s="17" t="s">
        <v>108</v>
      </c>
      <c r="J2619" s="17" t="s">
        <v>97</v>
      </c>
      <c r="K2619" s="17">
        <v>0.31409999999999999</v>
      </c>
      <c r="L2619" s="17">
        <v>0.623</v>
      </c>
      <c r="M2619" s="17">
        <v>0.25339800000000001</v>
      </c>
      <c r="N2619" s="18">
        <v>0.86639900000000003</v>
      </c>
      <c r="O2619" s="17">
        <v>0</v>
      </c>
      <c r="P2619" s="68" t="s">
        <v>5369</v>
      </c>
      <c r="Q2619" s="67" t="s">
        <v>103</v>
      </c>
      <c r="R2619" s="129" t="s">
        <v>110</v>
      </c>
    </row>
    <row r="2620" spans="1:18">
      <c r="A2620" s="71" t="s">
        <v>58</v>
      </c>
      <c r="B2620" s="23">
        <v>1300072733908</v>
      </c>
      <c r="C2620" s="17" t="s">
        <v>89</v>
      </c>
      <c r="D2620" s="17" t="s">
        <v>90</v>
      </c>
      <c r="E2620" s="17">
        <v>0.1421</v>
      </c>
      <c r="F2620" s="18">
        <v>0.59519999999999995</v>
      </c>
      <c r="G2620" s="71" t="s">
        <v>2602</v>
      </c>
      <c r="H2620" s="23">
        <v>1300072748285</v>
      </c>
      <c r="I2620" s="17" t="s">
        <v>107</v>
      </c>
      <c r="J2620" s="17" t="s">
        <v>108</v>
      </c>
      <c r="K2620" s="17">
        <v>0.27529999999999999</v>
      </c>
      <c r="L2620" s="17">
        <v>0.57640000000000002</v>
      </c>
      <c r="M2620" s="17">
        <v>0.159272</v>
      </c>
      <c r="N2620" s="18">
        <v>0.85578100000000001</v>
      </c>
      <c r="O2620" s="17">
        <v>0</v>
      </c>
      <c r="P2620" s="68" t="s">
        <v>5369</v>
      </c>
      <c r="Q2620" s="67" t="s">
        <v>103</v>
      </c>
      <c r="R2620" s="129" t="s">
        <v>110</v>
      </c>
    </row>
    <row r="2621" spans="1:18">
      <c r="A2621" s="71" t="s">
        <v>58</v>
      </c>
      <c r="B2621" s="23">
        <v>1300072733908</v>
      </c>
      <c r="C2621" s="17" t="s">
        <v>89</v>
      </c>
      <c r="D2621" s="17" t="s">
        <v>90</v>
      </c>
      <c r="E2621" s="17">
        <v>0.1421</v>
      </c>
      <c r="F2621" s="18">
        <v>0.59519999999999995</v>
      </c>
      <c r="G2621" s="71" t="s">
        <v>2603</v>
      </c>
      <c r="H2621" s="23">
        <v>1300072748633</v>
      </c>
      <c r="I2621" s="17" t="s">
        <v>98</v>
      </c>
      <c r="J2621" s="17" t="s">
        <v>97</v>
      </c>
      <c r="K2621" s="17">
        <v>0.27529999999999999</v>
      </c>
      <c r="L2621" s="17">
        <v>0.58630000000000004</v>
      </c>
      <c r="M2621" s="17">
        <v>0.159272</v>
      </c>
      <c r="N2621" s="18">
        <v>0.89258700000000002</v>
      </c>
      <c r="O2621" s="17">
        <v>0</v>
      </c>
      <c r="P2621" s="68" t="s">
        <v>5369</v>
      </c>
      <c r="Q2621" s="67" t="s">
        <v>103</v>
      </c>
      <c r="R2621" s="129" t="s">
        <v>110</v>
      </c>
    </row>
    <row r="2622" spans="1:18">
      <c r="A2622" s="71" t="s">
        <v>58</v>
      </c>
      <c r="B2622" s="23">
        <v>1300072733908</v>
      </c>
      <c r="C2622" s="17" t="s">
        <v>89</v>
      </c>
      <c r="D2622" s="17" t="s">
        <v>90</v>
      </c>
      <c r="E2622" s="17">
        <v>0.1421</v>
      </c>
      <c r="F2622" s="18">
        <v>0.59519999999999995</v>
      </c>
      <c r="G2622" s="71" t="s">
        <v>2604</v>
      </c>
      <c r="H2622" s="23">
        <v>1300072750739</v>
      </c>
      <c r="I2622" s="17" t="s">
        <v>107</v>
      </c>
      <c r="J2622" s="17" t="s">
        <v>108</v>
      </c>
      <c r="K2622" s="17">
        <v>0.10539999999999999</v>
      </c>
      <c r="L2622" s="17">
        <v>0.71330000000000005</v>
      </c>
      <c r="M2622" s="17">
        <v>0.64962699999999995</v>
      </c>
      <c r="N2622" s="18">
        <v>0.44360300000000003</v>
      </c>
      <c r="O2622" s="17">
        <v>0</v>
      </c>
      <c r="P2622" s="68" t="s">
        <v>5369</v>
      </c>
      <c r="Q2622" s="67" t="s">
        <v>103</v>
      </c>
      <c r="R2622" s="129" t="s">
        <v>110</v>
      </c>
    </row>
    <row r="2623" spans="1:18">
      <c r="A2623" s="71" t="s">
        <v>58</v>
      </c>
      <c r="B2623" s="23">
        <v>1300072733908</v>
      </c>
      <c r="C2623" s="17" t="s">
        <v>89</v>
      </c>
      <c r="D2623" s="17" t="s">
        <v>90</v>
      </c>
      <c r="E2623" s="17">
        <v>0.1421</v>
      </c>
      <c r="F2623" s="18">
        <v>0.59519999999999995</v>
      </c>
      <c r="G2623" s="71" t="s">
        <v>2605</v>
      </c>
      <c r="H2623" s="23">
        <v>1300072751082</v>
      </c>
      <c r="I2623" s="17" t="s">
        <v>97</v>
      </c>
      <c r="J2623" s="17" t="s">
        <v>98</v>
      </c>
      <c r="K2623" s="17">
        <v>0.10440000000000001</v>
      </c>
      <c r="L2623" s="17">
        <v>0.69940000000000002</v>
      </c>
      <c r="M2623" s="17">
        <v>0.65722999999999998</v>
      </c>
      <c r="N2623" s="18">
        <v>0.399316</v>
      </c>
      <c r="O2623" s="17">
        <v>0</v>
      </c>
      <c r="P2623" s="68" t="s">
        <v>5369</v>
      </c>
      <c r="Q2623" s="67" t="s">
        <v>103</v>
      </c>
      <c r="R2623" s="129" t="s">
        <v>110</v>
      </c>
    </row>
    <row r="2624" spans="1:18">
      <c r="A2624" s="71" t="s">
        <v>58</v>
      </c>
      <c r="B2624" s="23">
        <v>1300072733908</v>
      </c>
      <c r="C2624" s="17" t="s">
        <v>89</v>
      </c>
      <c r="D2624" s="17" t="s">
        <v>90</v>
      </c>
      <c r="E2624" s="17">
        <v>0.1421</v>
      </c>
      <c r="F2624" s="18">
        <v>0.59519999999999995</v>
      </c>
      <c r="G2624" s="71" t="s">
        <v>2606</v>
      </c>
      <c r="H2624" s="23">
        <v>1300072752891</v>
      </c>
      <c r="I2624" s="17" t="s">
        <v>107</v>
      </c>
      <c r="J2624" s="17" t="s">
        <v>108</v>
      </c>
      <c r="K2624" s="17">
        <v>0.10440000000000001</v>
      </c>
      <c r="L2624" s="17">
        <v>0.69940000000000002</v>
      </c>
      <c r="M2624" s="17">
        <v>0.65722999999999998</v>
      </c>
      <c r="N2624" s="18">
        <v>0.399316</v>
      </c>
      <c r="O2624" s="17">
        <v>0</v>
      </c>
      <c r="P2624" s="68" t="s">
        <v>5369</v>
      </c>
      <c r="Q2624" s="67" t="s">
        <v>103</v>
      </c>
      <c r="R2624" s="129" t="s">
        <v>110</v>
      </c>
    </row>
    <row r="2625" spans="1:18">
      <c r="A2625" s="71" t="s">
        <v>58</v>
      </c>
      <c r="B2625" s="23">
        <v>1300072733908</v>
      </c>
      <c r="C2625" s="17" t="s">
        <v>89</v>
      </c>
      <c r="D2625" s="17" t="s">
        <v>90</v>
      </c>
      <c r="E2625" s="17">
        <v>0.1421</v>
      </c>
      <c r="F2625" s="18">
        <v>0.59519999999999995</v>
      </c>
      <c r="G2625" s="71" t="s">
        <v>2607</v>
      </c>
      <c r="H2625" s="23">
        <v>1300072756424</v>
      </c>
      <c r="I2625" s="17" t="s">
        <v>97</v>
      </c>
      <c r="J2625" s="17" t="s">
        <v>108</v>
      </c>
      <c r="K2625" s="17">
        <v>0.10440000000000001</v>
      </c>
      <c r="L2625" s="17">
        <v>0.69540000000000002</v>
      </c>
      <c r="M2625" s="17">
        <v>0.65722999999999998</v>
      </c>
      <c r="N2625" s="18">
        <v>0.38201200000000002</v>
      </c>
      <c r="O2625" s="17">
        <v>0</v>
      </c>
      <c r="P2625" s="68" t="s">
        <v>5369</v>
      </c>
      <c r="Q2625" s="67" t="s">
        <v>103</v>
      </c>
      <c r="R2625" s="129" t="s">
        <v>110</v>
      </c>
    </row>
    <row r="2626" spans="1:18">
      <c r="A2626" s="71" t="s">
        <v>58</v>
      </c>
      <c r="B2626" s="23">
        <v>1300072733908</v>
      </c>
      <c r="C2626" s="17" t="s">
        <v>89</v>
      </c>
      <c r="D2626" s="17" t="s">
        <v>90</v>
      </c>
      <c r="E2626" s="17">
        <v>0.1421</v>
      </c>
      <c r="F2626" s="18">
        <v>0.59519999999999995</v>
      </c>
      <c r="G2626" s="71" t="s">
        <v>2608</v>
      </c>
      <c r="H2626" s="23">
        <v>1300072757443</v>
      </c>
      <c r="I2626" s="17" t="s">
        <v>97</v>
      </c>
      <c r="J2626" s="17" t="s">
        <v>98</v>
      </c>
      <c r="K2626" s="17">
        <v>0.10440000000000001</v>
      </c>
      <c r="L2626" s="17">
        <v>0.70140000000000002</v>
      </c>
      <c r="M2626" s="17">
        <v>0.65722999999999998</v>
      </c>
      <c r="N2626" s="18">
        <v>0.383189</v>
      </c>
      <c r="O2626" s="17">
        <v>0</v>
      </c>
      <c r="P2626" s="68" t="s">
        <v>5369</v>
      </c>
      <c r="Q2626" s="67" t="s">
        <v>103</v>
      </c>
      <c r="R2626" s="129" t="s">
        <v>110</v>
      </c>
    </row>
    <row r="2627" spans="1:18">
      <c r="A2627" s="71" t="s">
        <v>58</v>
      </c>
      <c r="B2627" s="23">
        <v>1300072733908</v>
      </c>
      <c r="C2627" s="17" t="s">
        <v>89</v>
      </c>
      <c r="D2627" s="17" t="s">
        <v>90</v>
      </c>
      <c r="E2627" s="17">
        <v>0.1421</v>
      </c>
      <c r="F2627" s="18">
        <v>0.59519999999999995</v>
      </c>
      <c r="G2627" s="71" t="s">
        <v>2609</v>
      </c>
      <c r="H2627" s="23">
        <v>1300072757548</v>
      </c>
      <c r="I2627" s="17" t="s">
        <v>98</v>
      </c>
      <c r="J2627" s="17" t="s">
        <v>97</v>
      </c>
      <c r="K2627" s="17">
        <v>0.10440000000000001</v>
      </c>
      <c r="L2627" s="17">
        <v>0.70140000000000002</v>
      </c>
      <c r="M2627" s="17">
        <v>0.65722999999999998</v>
      </c>
      <c r="N2627" s="18">
        <v>0.383189</v>
      </c>
      <c r="O2627" s="17">
        <v>0</v>
      </c>
      <c r="P2627" s="68" t="s">
        <v>5369</v>
      </c>
      <c r="Q2627" s="67" t="s">
        <v>103</v>
      </c>
      <c r="R2627" s="129" t="s">
        <v>110</v>
      </c>
    </row>
    <row r="2628" spans="1:18">
      <c r="A2628" s="71" t="s">
        <v>58</v>
      </c>
      <c r="B2628" s="23">
        <v>1300072733908</v>
      </c>
      <c r="C2628" s="17" t="s">
        <v>89</v>
      </c>
      <c r="D2628" s="17" t="s">
        <v>90</v>
      </c>
      <c r="E2628" s="17">
        <v>0.1421</v>
      </c>
      <c r="F2628" s="18">
        <v>0.59519999999999995</v>
      </c>
      <c r="G2628" s="71" t="s">
        <v>2610</v>
      </c>
      <c r="H2628" s="23">
        <v>1300072757921</v>
      </c>
      <c r="I2628" s="17" t="s">
        <v>97</v>
      </c>
      <c r="J2628" s="17" t="s">
        <v>98</v>
      </c>
      <c r="K2628" s="17">
        <v>0.10929999999999999</v>
      </c>
      <c r="L2628" s="17">
        <v>0.72619999999999996</v>
      </c>
      <c r="M2628" s="17">
        <v>0.62060000000000004</v>
      </c>
      <c r="N2628" s="18">
        <v>0.33810099999999998</v>
      </c>
      <c r="O2628" s="17">
        <v>0</v>
      </c>
      <c r="P2628" s="68" t="s">
        <v>5369</v>
      </c>
      <c r="Q2628" s="67" t="s">
        <v>103</v>
      </c>
      <c r="R2628" s="129" t="s">
        <v>110</v>
      </c>
    </row>
    <row r="2629" spans="1:18">
      <c r="A2629" s="71" t="s">
        <v>58</v>
      </c>
      <c r="B2629" s="23">
        <v>1300072733908</v>
      </c>
      <c r="C2629" s="17" t="s">
        <v>89</v>
      </c>
      <c r="D2629" s="17" t="s">
        <v>90</v>
      </c>
      <c r="E2629" s="17">
        <v>0.1421</v>
      </c>
      <c r="F2629" s="18">
        <v>0.59519999999999995</v>
      </c>
      <c r="G2629" s="71" t="s">
        <v>2611</v>
      </c>
      <c r="H2629" s="23">
        <v>1300072758136</v>
      </c>
      <c r="I2629" s="17" t="s">
        <v>97</v>
      </c>
      <c r="J2629" s="17" t="s">
        <v>98</v>
      </c>
      <c r="K2629" s="17">
        <v>0.10440000000000001</v>
      </c>
      <c r="L2629" s="17">
        <v>0.70140000000000002</v>
      </c>
      <c r="M2629" s="17">
        <v>0.65722999999999998</v>
      </c>
      <c r="N2629" s="18">
        <v>0.383189</v>
      </c>
      <c r="O2629" s="17">
        <v>0</v>
      </c>
      <c r="P2629" s="68" t="s">
        <v>5369</v>
      </c>
      <c r="Q2629" s="67" t="s">
        <v>103</v>
      </c>
      <c r="R2629" s="129" t="s">
        <v>110</v>
      </c>
    </row>
    <row r="2630" spans="1:18">
      <c r="A2630" s="71" t="s">
        <v>58</v>
      </c>
      <c r="B2630" s="23">
        <v>1300072733908</v>
      </c>
      <c r="C2630" s="17" t="s">
        <v>89</v>
      </c>
      <c r="D2630" s="17" t="s">
        <v>90</v>
      </c>
      <c r="E2630" s="17">
        <v>0.1421</v>
      </c>
      <c r="F2630" s="18">
        <v>0.59519999999999995</v>
      </c>
      <c r="G2630" s="71" t="s">
        <v>2612</v>
      </c>
      <c r="H2630" s="23">
        <v>1300072758184</v>
      </c>
      <c r="I2630" s="17" t="s">
        <v>97</v>
      </c>
      <c r="J2630" s="17" t="s">
        <v>108</v>
      </c>
      <c r="K2630" s="17">
        <v>0.10440000000000001</v>
      </c>
      <c r="L2630" s="17">
        <v>0.69440000000000002</v>
      </c>
      <c r="M2630" s="17">
        <v>0.65722999999999998</v>
      </c>
      <c r="N2630" s="18">
        <v>0.384548</v>
      </c>
      <c r="O2630" s="17">
        <v>0</v>
      </c>
      <c r="P2630" s="68" t="s">
        <v>5369</v>
      </c>
      <c r="Q2630" s="67" t="s">
        <v>103</v>
      </c>
      <c r="R2630" s="129" t="s">
        <v>110</v>
      </c>
    </row>
    <row r="2631" spans="1:18">
      <c r="A2631" s="71" t="s">
        <v>58</v>
      </c>
      <c r="B2631" s="23">
        <v>1300072733908</v>
      </c>
      <c r="C2631" s="17" t="s">
        <v>89</v>
      </c>
      <c r="D2631" s="17" t="s">
        <v>90</v>
      </c>
      <c r="E2631" s="17">
        <v>0.1421</v>
      </c>
      <c r="F2631" s="18">
        <v>0.59519999999999995</v>
      </c>
      <c r="G2631" s="71" t="s">
        <v>2613</v>
      </c>
      <c r="H2631" s="23">
        <v>1300072759967</v>
      </c>
      <c r="I2631" s="17" t="s">
        <v>107</v>
      </c>
      <c r="J2631" s="17" t="s">
        <v>108</v>
      </c>
      <c r="K2631" s="17">
        <v>0.10829999999999999</v>
      </c>
      <c r="L2631" s="17">
        <v>0.71919999999999995</v>
      </c>
      <c r="M2631" s="17">
        <v>0.62765700000000002</v>
      </c>
      <c r="N2631" s="18">
        <v>0.33900400000000003</v>
      </c>
      <c r="O2631" s="17">
        <v>0</v>
      </c>
      <c r="P2631" s="68" t="s">
        <v>5369</v>
      </c>
      <c r="Q2631" s="67" t="s">
        <v>103</v>
      </c>
      <c r="R2631" s="129" t="s">
        <v>110</v>
      </c>
    </row>
    <row r="2632" spans="1:18">
      <c r="A2632" s="71" t="s">
        <v>58</v>
      </c>
      <c r="B2632" s="23">
        <v>1300072733908</v>
      </c>
      <c r="C2632" s="17" t="s">
        <v>89</v>
      </c>
      <c r="D2632" s="17" t="s">
        <v>90</v>
      </c>
      <c r="E2632" s="17">
        <v>0.1421</v>
      </c>
      <c r="F2632" s="18">
        <v>0.59519999999999995</v>
      </c>
      <c r="G2632" s="71" t="s">
        <v>2614</v>
      </c>
      <c r="H2632" s="23">
        <v>1300072760162</v>
      </c>
      <c r="I2632" s="17" t="s">
        <v>107</v>
      </c>
      <c r="J2632" s="17" t="s">
        <v>108</v>
      </c>
      <c r="K2632" s="17">
        <v>0.10829999999999999</v>
      </c>
      <c r="L2632" s="17">
        <v>0.71830000000000005</v>
      </c>
      <c r="M2632" s="17">
        <v>0.62765700000000002</v>
      </c>
      <c r="N2632" s="18">
        <v>0.33616499999999999</v>
      </c>
      <c r="O2632" s="17">
        <v>0</v>
      </c>
      <c r="P2632" s="68" t="s">
        <v>5369</v>
      </c>
      <c r="Q2632" s="67" t="s">
        <v>103</v>
      </c>
      <c r="R2632" s="129" t="s">
        <v>110</v>
      </c>
    </row>
    <row r="2633" spans="1:18">
      <c r="A2633" s="71" t="s">
        <v>58</v>
      </c>
      <c r="B2633" s="23">
        <v>1300072733908</v>
      </c>
      <c r="C2633" s="17" t="s">
        <v>89</v>
      </c>
      <c r="D2633" s="17" t="s">
        <v>90</v>
      </c>
      <c r="E2633" s="17">
        <v>0.1421</v>
      </c>
      <c r="F2633" s="18">
        <v>0.59519999999999995</v>
      </c>
      <c r="G2633" s="71" t="s">
        <v>2615</v>
      </c>
      <c r="H2633" s="23">
        <v>1300072760444</v>
      </c>
      <c r="I2633" s="17" t="s">
        <v>108</v>
      </c>
      <c r="J2633" s="17" t="s">
        <v>107</v>
      </c>
      <c r="K2633" s="17">
        <v>0.13719999999999999</v>
      </c>
      <c r="L2633" s="17">
        <v>0.73209999999999997</v>
      </c>
      <c r="M2633" s="17">
        <v>0.78945399999999999</v>
      </c>
      <c r="N2633" s="18">
        <v>0.37802200000000002</v>
      </c>
      <c r="O2633" s="17">
        <v>0</v>
      </c>
      <c r="P2633" s="68" t="s">
        <v>5369</v>
      </c>
      <c r="Q2633" s="67" t="s">
        <v>103</v>
      </c>
      <c r="R2633" s="129" t="s">
        <v>110</v>
      </c>
    </row>
    <row r="2634" spans="1:18">
      <c r="A2634" s="71" t="s">
        <v>58</v>
      </c>
      <c r="B2634" s="23">
        <v>1300072733908</v>
      </c>
      <c r="C2634" s="17" t="s">
        <v>89</v>
      </c>
      <c r="D2634" s="17" t="s">
        <v>90</v>
      </c>
      <c r="E2634" s="17">
        <v>0.1421</v>
      </c>
      <c r="F2634" s="18">
        <v>0.59519999999999995</v>
      </c>
      <c r="G2634" s="71" t="s">
        <v>2616</v>
      </c>
      <c r="H2634" s="23">
        <v>1300072761029</v>
      </c>
      <c r="I2634" s="17" t="s">
        <v>97</v>
      </c>
      <c r="J2634" s="17" t="s">
        <v>108</v>
      </c>
      <c r="K2634" s="17">
        <v>0.10639999999999999</v>
      </c>
      <c r="L2634" s="17">
        <v>0.69350000000000001</v>
      </c>
      <c r="M2634" s="17">
        <v>0.64216600000000001</v>
      </c>
      <c r="N2634" s="18">
        <v>0.381656</v>
      </c>
      <c r="O2634" s="17">
        <v>0</v>
      </c>
      <c r="P2634" s="68" t="s">
        <v>5369</v>
      </c>
      <c r="Q2634" s="67" t="s">
        <v>103</v>
      </c>
      <c r="R2634" s="129" t="s">
        <v>110</v>
      </c>
    </row>
    <row r="2635" spans="1:18">
      <c r="A2635" s="71" t="s">
        <v>58</v>
      </c>
      <c r="B2635" s="23">
        <v>1300072733908</v>
      </c>
      <c r="C2635" s="17" t="s">
        <v>89</v>
      </c>
      <c r="D2635" s="17" t="s">
        <v>90</v>
      </c>
      <c r="E2635" s="17">
        <v>0.1421</v>
      </c>
      <c r="F2635" s="18">
        <v>0.59519999999999995</v>
      </c>
      <c r="G2635" s="71" t="s">
        <v>2617</v>
      </c>
      <c r="H2635" s="23">
        <v>1300072761133</v>
      </c>
      <c r="I2635" s="17" t="s">
        <v>98</v>
      </c>
      <c r="J2635" s="17" t="s">
        <v>97</v>
      </c>
      <c r="K2635" s="17">
        <v>0.10539999999999999</v>
      </c>
      <c r="L2635" s="17">
        <v>0.69350000000000001</v>
      </c>
      <c r="M2635" s="17">
        <v>0.64962699999999995</v>
      </c>
      <c r="N2635" s="18">
        <v>0.381656</v>
      </c>
      <c r="O2635" s="17">
        <v>0</v>
      </c>
      <c r="P2635" s="68" t="s">
        <v>5369</v>
      </c>
      <c r="Q2635" s="67" t="s">
        <v>103</v>
      </c>
      <c r="R2635" s="129" t="s">
        <v>110</v>
      </c>
    </row>
    <row r="2636" spans="1:18">
      <c r="A2636" s="71" t="s">
        <v>58</v>
      </c>
      <c r="B2636" s="23">
        <v>1300072733908</v>
      </c>
      <c r="C2636" s="17" t="s">
        <v>89</v>
      </c>
      <c r="D2636" s="17" t="s">
        <v>90</v>
      </c>
      <c r="E2636" s="17">
        <v>0.1421</v>
      </c>
      <c r="F2636" s="18">
        <v>0.59519999999999995</v>
      </c>
      <c r="G2636" s="71" t="s">
        <v>2618</v>
      </c>
      <c r="H2636" s="23">
        <v>1300072761152</v>
      </c>
      <c r="I2636" s="17" t="s">
        <v>97</v>
      </c>
      <c r="J2636" s="17" t="s">
        <v>98</v>
      </c>
      <c r="K2636" s="17">
        <v>0.10539999999999999</v>
      </c>
      <c r="L2636" s="17">
        <v>0.69350000000000001</v>
      </c>
      <c r="M2636" s="17">
        <v>0.64962699999999995</v>
      </c>
      <c r="N2636" s="18">
        <v>0.381656</v>
      </c>
      <c r="O2636" s="17">
        <v>0</v>
      </c>
      <c r="P2636" s="68" t="s">
        <v>5369</v>
      </c>
      <c r="Q2636" s="67" t="s">
        <v>103</v>
      </c>
      <c r="R2636" s="129" t="s">
        <v>110</v>
      </c>
    </row>
    <row r="2637" spans="1:18">
      <c r="A2637" s="71" t="s">
        <v>58</v>
      </c>
      <c r="B2637" s="23">
        <v>1300072733908</v>
      </c>
      <c r="C2637" s="17" t="s">
        <v>89</v>
      </c>
      <c r="D2637" s="17" t="s">
        <v>90</v>
      </c>
      <c r="E2637" s="17">
        <v>0.1421</v>
      </c>
      <c r="F2637" s="18">
        <v>0.59519999999999995</v>
      </c>
      <c r="G2637" s="71" t="s">
        <v>2619</v>
      </c>
      <c r="H2637" s="23">
        <v>1300072761493</v>
      </c>
      <c r="I2637" s="17" t="s">
        <v>107</v>
      </c>
      <c r="J2637" s="17" t="s">
        <v>108</v>
      </c>
      <c r="K2637" s="17">
        <v>0.10539999999999999</v>
      </c>
      <c r="L2637" s="17">
        <v>0.69350000000000001</v>
      </c>
      <c r="M2637" s="17">
        <v>0.64962699999999995</v>
      </c>
      <c r="N2637" s="18">
        <v>0.381656</v>
      </c>
      <c r="O2637" s="17">
        <v>0</v>
      </c>
      <c r="P2637" s="68" t="s">
        <v>5369</v>
      </c>
      <c r="Q2637" s="67" t="s">
        <v>103</v>
      </c>
      <c r="R2637" s="129" t="s">
        <v>110</v>
      </c>
    </row>
    <row r="2638" spans="1:18">
      <c r="A2638" s="71" t="s">
        <v>58</v>
      </c>
      <c r="B2638" s="23">
        <v>1300072733908</v>
      </c>
      <c r="C2638" s="17" t="s">
        <v>89</v>
      </c>
      <c r="D2638" s="17" t="s">
        <v>90</v>
      </c>
      <c r="E2638" s="17">
        <v>0.1421</v>
      </c>
      <c r="F2638" s="18">
        <v>0.59519999999999995</v>
      </c>
      <c r="G2638" s="71" t="s">
        <v>2620</v>
      </c>
      <c r="H2638" s="23">
        <v>1300072761575</v>
      </c>
      <c r="I2638" s="17" t="s">
        <v>97</v>
      </c>
      <c r="J2638" s="17" t="s">
        <v>98</v>
      </c>
      <c r="K2638" s="17">
        <v>0.13719999999999999</v>
      </c>
      <c r="L2638" s="17">
        <v>0.73119999999999996</v>
      </c>
      <c r="M2638" s="17">
        <v>0.78945399999999999</v>
      </c>
      <c r="N2638" s="18">
        <v>0.37487500000000001</v>
      </c>
      <c r="O2638" s="17">
        <v>0</v>
      </c>
      <c r="P2638" s="68" t="s">
        <v>5369</v>
      </c>
      <c r="Q2638" s="67" t="s">
        <v>103</v>
      </c>
      <c r="R2638" s="129" t="s">
        <v>110</v>
      </c>
    </row>
    <row r="2639" spans="1:18">
      <c r="A2639" s="71" t="s">
        <v>58</v>
      </c>
      <c r="B2639" s="23">
        <v>1300072733908</v>
      </c>
      <c r="C2639" s="17" t="s">
        <v>89</v>
      </c>
      <c r="D2639" s="17" t="s">
        <v>90</v>
      </c>
      <c r="E2639" s="17">
        <v>0.1421</v>
      </c>
      <c r="F2639" s="18">
        <v>0.59519999999999995</v>
      </c>
      <c r="G2639" s="71" t="s">
        <v>2621</v>
      </c>
      <c r="H2639" s="23">
        <v>1300072761648</v>
      </c>
      <c r="I2639" s="17" t="s">
        <v>108</v>
      </c>
      <c r="J2639" s="17" t="s">
        <v>107</v>
      </c>
      <c r="K2639" s="17">
        <v>0.13719999999999999</v>
      </c>
      <c r="L2639" s="17">
        <v>0.73119999999999996</v>
      </c>
      <c r="M2639" s="17">
        <v>0.78945399999999999</v>
      </c>
      <c r="N2639" s="18">
        <v>0.37487500000000001</v>
      </c>
      <c r="O2639" s="17">
        <v>0</v>
      </c>
      <c r="P2639" s="68" t="s">
        <v>5369</v>
      </c>
      <c r="Q2639" s="67" t="s">
        <v>103</v>
      </c>
      <c r="R2639" s="129" t="s">
        <v>110</v>
      </c>
    </row>
    <row r="2640" spans="1:18">
      <c r="A2640" s="71" t="s">
        <v>58</v>
      </c>
      <c r="B2640" s="23">
        <v>1300072733908</v>
      </c>
      <c r="C2640" s="17" t="s">
        <v>89</v>
      </c>
      <c r="D2640" s="17" t="s">
        <v>90</v>
      </c>
      <c r="E2640" s="17">
        <v>0.1421</v>
      </c>
      <c r="F2640" s="18">
        <v>0.59519999999999995</v>
      </c>
      <c r="G2640" s="71" t="s">
        <v>2622</v>
      </c>
      <c r="H2640" s="23">
        <v>1300072761668</v>
      </c>
      <c r="I2640" s="17" t="s">
        <v>108</v>
      </c>
      <c r="J2640" s="17" t="s">
        <v>107</v>
      </c>
      <c r="K2640" s="17">
        <v>0.10440000000000001</v>
      </c>
      <c r="L2640" s="17">
        <v>0.69440000000000002</v>
      </c>
      <c r="M2640" s="17">
        <v>0.65722999999999998</v>
      </c>
      <c r="N2640" s="18">
        <v>0.37912499999999999</v>
      </c>
      <c r="O2640" s="17">
        <v>0</v>
      </c>
      <c r="P2640" s="68" t="s">
        <v>5369</v>
      </c>
      <c r="Q2640" s="67" t="s">
        <v>103</v>
      </c>
      <c r="R2640" s="129" t="s">
        <v>110</v>
      </c>
    </row>
    <row r="2641" spans="1:18">
      <c r="A2641" s="71" t="s">
        <v>58</v>
      </c>
      <c r="B2641" s="23">
        <v>1300072733908</v>
      </c>
      <c r="C2641" s="17" t="s">
        <v>89</v>
      </c>
      <c r="D2641" s="17" t="s">
        <v>90</v>
      </c>
      <c r="E2641" s="17">
        <v>0.1421</v>
      </c>
      <c r="F2641" s="18">
        <v>0.59519999999999995</v>
      </c>
      <c r="G2641" s="71" t="s">
        <v>2623</v>
      </c>
      <c r="H2641" s="23">
        <v>1300072761735</v>
      </c>
      <c r="I2641" s="17" t="s">
        <v>97</v>
      </c>
      <c r="J2641" s="17" t="s">
        <v>98</v>
      </c>
      <c r="K2641" s="17">
        <v>0.13619999999999999</v>
      </c>
      <c r="L2641" s="17">
        <v>0.73209999999999997</v>
      </c>
      <c r="M2641" s="17">
        <v>0.79640599999999995</v>
      </c>
      <c r="N2641" s="18">
        <v>0.37242999999999998</v>
      </c>
      <c r="O2641" s="17">
        <v>0</v>
      </c>
      <c r="P2641" s="68" t="s">
        <v>5369</v>
      </c>
      <c r="Q2641" s="67" t="s">
        <v>103</v>
      </c>
      <c r="R2641" s="129" t="s">
        <v>110</v>
      </c>
    </row>
    <row r="2642" spans="1:18">
      <c r="A2642" s="71" t="s">
        <v>58</v>
      </c>
      <c r="B2642" s="23">
        <v>1300072733908</v>
      </c>
      <c r="C2642" s="17" t="s">
        <v>89</v>
      </c>
      <c r="D2642" s="17" t="s">
        <v>90</v>
      </c>
      <c r="E2642" s="17">
        <v>0.1421</v>
      </c>
      <c r="F2642" s="18">
        <v>0.59519999999999995</v>
      </c>
      <c r="G2642" s="71" t="s">
        <v>2624</v>
      </c>
      <c r="H2642" s="23">
        <v>1300072761894</v>
      </c>
      <c r="I2642" s="17" t="s">
        <v>108</v>
      </c>
      <c r="J2642" s="17" t="s">
        <v>107</v>
      </c>
      <c r="K2642" s="17">
        <v>0.13719999999999999</v>
      </c>
      <c r="L2642" s="17">
        <v>0.73209999999999997</v>
      </c>
      <c r="M2642" s="17">
        <v>0.78945399999999999</v>
      </c>
      <c r="N2642" s="18">
        <v>0.37242999999999998</v>
      </c>
      <c r="O2642" s="17">
        <v>0</v>
      </c>
      <c r="P2642" s="68" t="s">
        <v>5369</v>
      </c>
      <c r="Q2642" s="67" t="s">
        <v>103</v>
      </c>
      <c r="R2642" s="129" t="s">
        <v>110</v>
      </c>
    </row>
    <row r="2643" spans="1:18">
      <c r="A2643" s="71" t="s">
        <v>58</v>
      </c>
      <c r="B2643" s="23">
        <v>1300072733908</v>
      </c>
      <c r="C2643" s="17" t="s">
        <v>89</v>
      </c>
      <c r="D2643" s="17" t="s">
        <v>90</v>
      </c>
      <c r="E2643" s="17">
        <v>0.1421</v>
      </c>
      <c r="F2643" s="18">
        <v>0.59519999999999995</v>
      </c>
      <c r="G2643" s="71" t="s">
        <v>2625</v>
      </c>
      <c r="H2643" s="23">
        <v>1300072762235</v>
      </c>
      <c r="I2643" s="17" t="s">
        <v>107</v>
      </c>
      <c r="J2643" s="17" t="s">
        <v>97</v>
      </c>
      <c r="K2643" s="17">
        <v>0.10440000000000001</v>
      </c>
      <c r="L2643" s="17">
        <v>0.69740000000000002</v>
      </c>
      <c r="M2643" s="17">
        <v>0.65722999999999998</v>
      </c>
      <c r="N2643" s="18">
        <v>0.38784600000000002</v>
      </c>
      <c r="O2643" s="17">
        <v>0</v>
      </c>
      <c r="P2643" s="68" t="s">
        <v>5369</v>
      </c>
      <c r="Q2643" s="67" t="s">
        <v>103</v>
      </c>
      <c r="R2643" s="129" t="s">
        <v>110</v>
      </c>
    </row>
    <row r="2644" spans="1:18">
      <c r="A2644" s="71" t="s">
        <v>58</v>
      </c>
      <c r="B2644" s="23">
        <v>1300072733908</v>
      </c>
      <c r="C2644" s="17" t="s">
        <v>89</v>
      </c>
      <c r="D2644" s="17" t="s">
        <v>90</v>
      </c>
      <c r="E2644" s="17">
        <v>0.1421</v>
      </c>
      <c r="F2644" s="18">
        <v>0.59519999999999995</v>
      </c>
      <c r="G2644" s="71" t="s">
        <v>2626</v>
      </c>
      <c r="H2644" s="23">
        <v>1300072762493</v>
      </c>
      <c r="I2644" s="17" t="s">
        <v>108</v>
      </c>
      <c r="J2644" s="17" t="s">
        <v>98</v>
      </c>
      <c r="K2644" s="17">
        <v>0.10440000000000001</v>
      </c>
      <c r="L2644" s="17">
        <v>0.69840000000000002</v>
      </c>
      <c r="M2644" s="17">
        <v>0.65722999999999998</v>
      </c>
      <c r="N2644" s="18">
        <v>0.38530799999999998</v>
      </c>
      <c r="O2644" s="17">
        <v>0</v>
      </c>
      <c r="P2644" s="68" t="s">
        <v>5369</v>
      </c>
      <c r="Q2644" s="67" t="s">
        <v>103</v>
      </c>
      <c r="R2644" s="129" t="s">
        <v>110</v>
      </c>
    </row>
    <row r="2645" spans="1:18">
      <c r="A2645" s="71" t="s">
        <v>58</v>
      </c>
      <c r="B2645" s="23">
        <v>1300072733908</v>
      </c>
      <c r="C2645" s="17" t="s">
        <v>89</v>
      </c>
      <c r="D2645" s="17" t="s">
        <v>90</v>
      </c>
      <c r="E2645" s="17">
        <v>0.1421</v>
      </c>
      <c r="F2645" s="18">
        <v>0.59519999999999995</v>
      </c>
      <c r="G2645" s="71" t="s">
        <v>2627</v>
      </c>
      <c r="H2645" s="23">
        <v>1300072766756</v>
      </c>
      <c r="I2645" s="17" t="s">
        <v>108</v>
      </c>
      <c r="J2645" s="17" t="s">
        <v>107</v>
      </c>
      <c r="K2645" s="17">
        <v>0.10639999999999999</v>
      </c>
      <c r="L2645" s="17">
        <v>0.69940000000000002</v>
      </c>
      <c r="M2645" s="17">
        <v>0.64216600000000001</v>
      </c>
      <c r="N2645" s="18">
        <v>0.36659000000000003</v>
      </c>
      <c r="O2645" s="17">
        <v>0</v>
      </c>
      <c r="P2645" s="68" t="s">
        <v>5369</v>
      </c>
      <c r="Q2645" s="67" t="s">
        <v>103</v>
      </c>
      <c r="R2645" s="129" t="s">
        <v>110</v>
      </c>
    </row>
    <row r="2646" spans="1:18">
      <c r="A2646" s="71" t="s">
        <v>58</v>
      </c>
      <c r="B2646" s="23">
        <v>1300072733908</v>
      </c>
      <c r="C2646" s="17" t="s">
        <v>89</v>
      </c>
      <c r="D2646" s="17" t="s">
        <v>90</v>
      </c>
      <c r="E2646" s="17">
        <v>0.1421</v>
      </c>
      <c r="F2646" s="18">
        <v>0.59519999999999995</v>
      </c>
      <c r="G2646" s="71" t="s">
        <v>2628</v>
      </c>
      <c r="H2646" s="23">
        <v>1300072767758</v>
      </c>
      <c r="I2646" s="17" t="s">
        <v>98</v>
      </c>
      <c r="J2646" s="17" t="s">
        <v>97</v>
      </c>
      <c r="K2646" s="17">
        <v>0.1113</v>
      </c>
      <c r="L2646" s="17">
        <v>0.70440000000000003</v>
      </c>
      <c r="M2646" s="17">
        <v>0.60686700000000005</v>
      </c>
      <c r="N2646" s="18">
        <v>0.27028999999999997</v>
      </c>
      <c r="O2646" s="17">
        <v>0</v>
      </c>
      <c r="P2646" s="68" t="s">
        <v>5369</v>
      </c>
      <c r="Q2646" s="67" t="s">
        <v>103</v>
      </c>
      <c r="R2646" s="129" t="s">
        <v>110</v>
      </c>
    </row>
    <row r="2647" spans="1:18">
      <c r="A2647" s="71" t="s">
        <v>58</v>
      </c>
      <c r="B2647" s="23">
        <v>1300072733908</v>
      </c>
      <c r="C2647" s="17" t="s">
        <v>89</v>
      </c>
      <c r="D2647" s="17" t="s">
        <v>90</v>
      </c>
      <c r="E2647" s="17">
        <v>0.1421</v>
      </c>
      <c r="F2647" s="18">
        <v>0.59519999999999995</v>
      </c>
      <c r="G2647" s="71" t="s">
        <v>2629</v>
      </c>
      <c r="H2647" s="23">
        <v>1300072769796</v>
      </c>
      <c r="I2647" s="17" t="s">
        <v>108</v>
      </c>
      <c r="J2647" s="17" t="s">
        <v>107</v>
      </c>
      <c r="K2647" s="17">
        <v>0.10829999999999999</v>
      </c>
      <c r="L2647" s="17">
        <v>0.70830000000000004</v>
      </c>
      <c r="M2647" s="17">
        <v>0.61322900000000002</v>
      </c>
      <c r="N2647" s="18">
        <v>0.27066699999999999</v>
      </c>
      <c r="O2647" s="17">
        <v>0</v>
      </c>
      <c r="P2647" s="68" t="s">
        <v>5369</v>
      </c>
      <c r="Q2647" s="67" t="s">
        <v>103</v>
      </c>
      <c r="R2647" s="129" t="s">
        <v>110</v>
      </c>
    </row>
    <row r="2648" spans="1:18">
      <c r="A2648" s="71" t="s">
        <v>55</v>
      </c>
      <c r="B2648" s="23">
        <v>1300098943639</v>
      </c>
      <c r="C2648" s="17" t="s">
        <v>91</v>
      </c>
      <c r="D2648" s="17" t="s">
        <v>92</v>
      </c>
      <c r="E2648" s="17">
        <v>0.60740000000000005</v>
      </c>
      <c r="F2648" s="18">
        <v>0.62</v>
      </c>
      <c r="G2648" s="71" t="s">
        <v>2630</v>
      </c>
      <c r="H2648" s="23">
        <v>1300098940248</v>
      </c>
      <c r="I2648" s="17" t="s">
        <v>107</v>
      </c>
      <c r="J2648" s="17" t="s">
        <v>108</v>
      </c>
      <c r="K2648" s="17">
        <v>0.44829999999999998</v>
      </c>
      <c r="L2648" s="17">
        <v>0.59619999999999995</v>
      </c>
      <c r="M2648" s="17">
        <v>0.48462699999999997</v>
      </c>
      <c r="N2648" s="18">
        <v>0.78992099999999998</v>
      </c>
      <c r="O2648" s="17">
        <v>0</v>
      </c>
      <c r="P2648" s="68" t="s">
        <v>172</v>
      </c>
      <c r="Q2648" s="67" t="s">
        <v>93</v>
      </c>
      <c r="R2648" s="129" t="s">
        <v>110</v>
      </c>
    </row>
    <row r="2649" spans="1:18">
      <c r="A2649" s="71" t="s">
        <v>55</v>
      </c>
      <c r="B2649" s="23">
        <v>1300098943639</v>
      </c>
      <c r="C2649" s="17" t="s">
        <v>91</v>
      </c>
      <c r="D2649" s="17" t="s">
        <v>92</v>
      </c>
      <c r="E2649" s="17">
        <v>0.60740000000000005</v>
      </c>
      <c r="F2649" s="18">
        <v>0.62</v>
      </c>
      <c r="G2649" s="71" t="s">
        <v>2631</v>
      </c>
      <c r="H2649" s="23">
        <v>1300098940398</v>
      </c>
      <c r="I2649" s="17" t="s">
        <v>98</v>
      </c>
      <c r="J2649" s="17" t="s">
        <v>108</v>
      </c>
      <c r="K2649" s="17">
        <v>0.31009999999999999</v>
      </c>
      <c r="L2649" s="17">
        <v>0.3135</v>
      </c>
      <c r="M2649" s="17">
        <v>2.4399400000000002E-2</v>
      </c>
      <c r="N2649" s="18">
        <v>0.54091800000000001</v>
      </c>
      <c r="O2649" s="17">
        <v>0</v>
      </c>
      <c r="P2649" s="68" t="s">
        <v>172</v>
      </c>
      <c r="Q2649" s="67" t="s">
        <v>93</v>
      </c>
      <c r="R2649" s="129" t="s">
        <v>110</v>
      </c>
    </row>
    <row r="2650" spans="1:18">
      <c r="A2650" s="71" t="s">
        <v>55</v>
      </c>
      <c r="B2650" s="23">
        <v>1300098943639</v>
      </c>
      <c r="C2650" s="17" t="s">
        <v>91</v>
      </c>
      <c r="D2650" s="17" t="s">
        <v>92</v>
      </c>
      <c r="E2650" s="17">
        <v>0.60740000000000005</v>
      </c>
      <c r="F2650" s="18">
        <v>0.62</v>
      </c>
      <c r="G2650" s="71" t="s">
        <v>2632</v>
      </c>
      <c r="H2650" s="23">
        <v>1300098940611</v>
      </c>
      <c r="I2650" s="17" t="s">
        <v>97</v>
      </c>
      <c r="J2650" s="17" t="s">
        <v>98</v>
      </c>
      <c r="K2650" s="17">
        <v>0.35880000000000001</v>
      </c>
      <c r="L2650" s="17">
        <v>0.33329999999999999</v>
      </c>
      <c r="M2650" s="17">
        <v>7.6687500000000006E-2</v>
      </c>
      <c r="N2650" s="18">
        <v>0.59785900000000003</v>
      </c>
      <c r="O2650" s="17">
        <v>0</v>
      </c>
      <c r="P2650" s="68" t="s">
        <v>172</v>
      </c>
      <c r="Q2650" s="67" t="s">
        <v>93</v>
      </c>
      <c r="R2650" s="129" t="s">
        <v>110</v>
      </c>
    </row>
    <row r="2651" spans="1:18">
      <c r="A2651" s="71" t="s">
        <v>55</v>
      </c>
      <c r="B2651" s="23">
        <v>1300098943639</v>
      </c>
      <c r="C2651" s="17" t="s">
        <v>91</v>
      </c>
      <c r="D2651" s="17" t="s">
        <v>92</v>
      </c>
      <c r="E2651" s="17">
        <v>0.60740000000000005</v>
      </c>
      <c r="F2651" s="18">
        <v>0.62</v>
      </c>
      <c r="G2651" s="71" t="s">
        <v>2633</v>
      </c>
      <c r="H2651" s="23">
        <v>1300098940871</v>
      </c>
      <c r="I2651" s="17" t="s">
        <v>97</v>
      </c>
      <c r="J2651" s="17" t="s">
        <v>108</v>
      </c>
      <c r="K2651" s="17">
        <v>0.18490000000000001</v>
      </c>
      <c r="L2651" s="17">
        <v>0.32740000000000002</v>
      </c>
      <c r="M2651" s="17">
        <v>0.33855400000000002</v>
      </c>
      <c r="N2651" s="18">
        <v>0.61886699999999994</v>
      </c>
      <c r="O2651" s="17">
        <v>0</v>
      </c>
      <c r="P2651" s="68" t="s">
        <v>172</v>
      </c>
      <c r="Q2651" s="67" t="s">
        <v>93</v>
      </c>
      <c r="R2651" s="129" t="s">
        <v>110</v>
      </c>
    </row>
    <row r="2652" spans="1:18">
      <c r="A2652" s="71" t="s">
        <v>55</v>
      </c>
      <c r="B2652" s="23">
        <v>1300098943639</v>
      </c>
      <c r="C2652" s="17" t="s">
        <v>91</v>
      </c>
      <c r="D2652" s="17" t="s">
        <v>92</v>
      </c>
      <c r="E2652" s="17">
        <v>0.60740000000000005</v>
      </c>
      <c r="F2652" s="18">
        <v>0.62</v>
      </c>
      <c r="G2652" s="71" t="s">
        <v>2634</v>
      </c>
      <c r="H2652" s="23">
        <v>1300098940880</v>
      </c>
      <c r="I2652" s="17" t="s">
        <v>107</v>
      </c>
      <c r="J2652" s="17" t="s">
        <v>97</v>
      </c>
      <c r="K2652" s="17">
        <v>0.44829999999999998</v>
      </c>
      <c r="L2652" s="17">
        <v>0.59619999999999995</v>
      </c>
      <c r="M2652" s="17">
        <v>0.496091</v>
      </c>
      <c r="N2652" s="18">
        <v>0.78992099999999998</v>
      </c>
      <c r="O2652" s="17">
        <v>0</v>
      </c>
      <c r="P2652" s="68" t="s">
        <v>172</v>
      </c>
      <c r="Q2652" s="67" t="s">
        <v>93</v>
      </c>
      <c r="R2652" s="129" t="s">
        <v>110</v>
      </c>
    </row>
    <row r="2653" spans="1:18">
      <c r="A2653" s="71" t="s">
        <v>55</v>
      </c>
      <c r="B2653" s="23">
        <v>1300098943639</v>
      </c>
      <c r="C2653" s="17" t="s">
        <v>91</v>
      </c>
      <c r="D2653" s="17" t="s">
        <v>92</v>
      </c>
      <c r="E2653" s="17">
        <v>0.60740000000000005</v>
      </c>
      <c r="F2653" s="18">
        <v>0.62</v>
      </c>
      <c r="G2653" s="71" t="s">
        <v>55</v>
      </c>
      <c r="H2653" s="23">
        <v>1300098943639</v>
      </c>
      <c r="I2653" s="17" t="s">
        <v>108</v>
      </c>
      <c r="J2653" s="17" t="s">
        <v>107</v>
      </c>
      <c r="K2653" s="17">
        <v>0.3926</v>
      </c>
      <c r="L2653" s="17">
        <v>0.38</v>
      </c>
      <c r="M2653" s="17">
        <v>1</v>
      </c>
      <c r="N2653" s="18">
        <v>1</v>
      </c>
      <c r="O2653" s="17">
        <v>1</v>
      </c>
      <c r="P2653" s="68" t="s">
        <v>172</v>
      </c>
      <c r="Q2653" s="67" t="s">
        <v>93</v>
      </c>
      <c r="R2653" s="129" t="s">
        <v>110</v>
      </c>
    </row>
    <row r="2654" spans="1:18">
      <c r="A2654" s="71" t="s">
        <v>55</v>
      </c>
      <c r="B2654" s="23">
        <v>1300098943639</v>
      </c>
      <c r="C2654" s="17" t="s">
        <v>91</v>
      </c>
      <c r="D2654" s="17" t="s">
        <v>92</v>
      </c>
      <c r="E2654" s="17">
        <v>0.60740000000000005</v>
      </c>
      <c r="F2654" s="18">
        <v>0.62</v>
      </c>
      <c r="G2654" s="71" t="s">
        <v>2635</v>
      </c>
      <c r="H2654" s="23">
        <v>1300098944316</v>
      </c>
      <c r="I2654" s="17" t="s">
        <v>98</v>
      </c>
      <c r="J2654" s="17" t="s">
        <v>97</v>
      </c>
      <c r="K2654" s="17">
        <v>0.39860000000000001</v>
      </c>
      <c r="L2654" s="17">
        <v>0.39190000000000003</v>
      </c>
      <c r="M2654" s="17">
        <v>0.95901000000000003</v>
      </c>
      <c r="N2654" s="18">
        <v>0.92666300000000001</v>
      </c>
      <c r="O2654" s="17">
        <v>1</v>
      </c>
      <c r="P2654" s="68" t="s">
        <v>172</v>
      </c>
      <c r="Q2654" s="67" t="s">
        <v>93</v>
      </c>
      <c r="R2654" s="129" t="s">
        <v>110</v>
      </c>
    </row>
    <row r="2655" spans="1:18">
      <c r="A2655" s="71" t="s">
        <v>55</v>
      </c>
      <c r="B2655" s="23">
        <v>1300098943639</v>
      </c>
      <c r="C2655" s="17" t="s">
        <v>91</v>
      </c>
      <c r="D2655" s="17" t="s">
        <v>92</v>
      </c>
      <c r="E2655" s="17">
        <v>0.60740000000000005</v>
      </c>
      <c r="F2655" s="18">
        <v>0.62</v>
      </c>
      <c r="G2655" s="71" t="s">
        <v>2636</v>
      </c>
      <c r="H2655" s="23">
        <v>1300098946514</v>
      </c>
      <c r="I2655" s="17" t="s">
        <v>108</v>
      </c>
      <c r="J2655" s="17" t="s">
        <v>107</v>
      </c>
      <c r="K2655" s="17">
        <v>0.33300000000000002</v>
      </c>
      <c r="L2655" s="17">
        <v>0.3095</v>
      </c>
      <c r="M2655" s="17">
        <v>0.76469299999999996</v>
      </c>
      <c r="N2655" s="18">
        <v>0.71647300000000003</v>
      </c>
      <c r="O2655" s="17">
        <v>0</v>
      </c>
      <c r="P2655" s="68" t="s">
        <v>172</v>
      </c>
      <c r="Q2655" s="67" t="s">
        <v>93</v>
      </c>
      <c r="R2655" s="129" t="s">
        <v>110</v>
      </c>
    </row>
    <row r="2656" spans="1:18">
      <c r="A2656" s="71" t="s">
        <v>55</v>
      </c>
      <c r="B2656" s="23">
        <v>1300098943639</v>
      </c>
      <c r="C2656" s="17" t="s">
        <v>91</v>
      </c>
      <c r="D2656" s="17" t="s">
        <v>92</v>
      </c>
      <c r="E2656" s="17">
        <v>0.60740000000000005</v>
      </c>
      <c r="F2656" s="18">
        <v>0.62</v>
      </c>
      <c r="G2656" s="71" t="s">
        <v>2637</v>
      </c>
      <c r="H2656" s="23">
        <v>1300098947005</v>
      </c>
      <c r="I2656" s="17" t="s">
        <v>98</v>
      </c>
      <c r="J2656" s="17" t="s">
        <v>97</v>
      </c>
      <c r="K2656" s="17">
        <v>0.33300000000000002</v>
      </c>
      <c r="L2656" s="17">
        <v>0.3145</v>
      </c>
      <c r="M2656" s="17">
        <v>0.76469299999999996</v>
      </c>
      <c r="N2656" s="18">
        <v>0.71101899999999996</v>
      </c>
      <c r="O2656" s="17">
        <v>0</v>
      </c>
      <c r="P2656" s="68" t="s">
        <v>172</v>
      </c>
      <c r="Q2656" s="67" t="s">
        <v>93</v>
      </c>
      <c r="R2656" s="129" t="s">
        <v>110</v>
      </c>
    </row>
    <row r="2657" spans="1:18">
      <c r="A2657" s="71" t="s">
        <v>55</v>
      </c>
      <c r="B2657" s="23">
        <v>1300098943639</v>
      </c>
      <c r="C2657" s="17" t="s">
        <v>91</v>
      </c>
      <c r="D2657" s="17" t="s">
        <v>92</v>
      </c>
      <c r="E2657" s="17">
        <v>0.60740000000000005</v>
      </c>
      <c r="F2657" s="18">
        <v>0.62</v>
      </c>
      <c r="G2657" s="71" t="s">
        <v>2638</v>
      </c>
      <c r="H2657" s="23">
        <v>1300098948140</v>
      </c>
      <c r="I2657" s="17" t="s">
        <v>107</v>
      </c>
      <c r="J2657" s="17" t="s">
        <v>97</v>
      </c>
      <c r="K2657" s="17">
        <v>0.21870000000000001</v>
      </c>
      <c r="L2657" s="17">
        <v>0.29659999999999997</v>
      </c>
      <c r="M2657" s="17">
        <v>0.42649999999999999</v>
      </c>
      <c r="N2657" s="18">
        <v>0.68818699999999999</v>
      </c>
      <c r="O2657" s="17">
        <v>0</v>
      </c>
      <c r="P2657" s="68" t="s">
        <v>172</v>
      </c>
      <c r="Q2657" s="67" t="s">
        <v>93</v>
      </c>
      <c r="R2657" s="129" t="s">
        <v>110</v>
      </c>
    </row>
    <row r="2658" spans="1:18">
      <c r="A2658" s="71" t="s">
        <v>55</v>
      </c>
      <c r="B2658" s="23">
        <v>1300098943639</v>
      </c>
      <c r="C2658" s="17" t="s">
        <v>91</v>
      </c>
      <c r="D2658" s="17" t="s">
        <v>92</v>
      </c>
      <c r="E2658" s="17">
        <v>0.60740000000000005</v>
      </c>
      <c r="F2658" s="18">
        <v>0.62</v>
      </c>
      <c r="G2658" s="71" t="s">
        <v>2639</v>
      </c>
      <c r="H2658" s="23">
        <v>1300098948612</v>
      </c>
      <c r="I2658" s="17" t="s">
        <v>97</v>
      </c>
      <c r="J2658" s="17" t="s">
        <v>108</v>
      </c>
      <c r="K2658" s="17">
        <v>0.4274</v>
      </c>
      <c r="L2658" s="17">
        <v>0.36309999999999998</v>
      </c>
      <c r="M2658" s="17">
        <v>0.16648199999999999</v>
      </c>
      <c r="N2658" s="18">
        <v>0.81906500000000004</v>
      </c>
      <c r="O2658" s="17">
        <v>0</v>
      </c>
      <c r="P2658" s="68" t="s">
        <v>172</v>
      </c>
      <c r="Q2658" s="67" t="s">
        <v>93</v>
      </c>
      <c r="R2658" s="129" t="s">
        <v>110</v>
      </c>
    </row>
    <row r="2659" spans="1:18">
      <c r="A2659" s="71" t="s">
        <v>55</v>
      </c>
      <c r="B2659" s="23">
        <v>1300098943639</v>
      </c>
      <c r="C2659" s="17" t="s">
        <v>91</v>
      </c>
      <c r="D2659" s="17" t="s">
        <v>92</v>
      </c>
      <c r="E2659" s="17">
        <v>0.60740000000000005</v>
      </c>
      <c r="F2659" s="18">
        <v>0.62</v>
      </c>
      <c r="G2659" s="71" t="s">
        <v>2640</v>
      </c>
      <c r="H2659" s="23">
        <v>1300098948775</v>
      </c>
      <c r="I2659" s="17" t="s">
        <v>98</v>
      </c>
      <c r="J2659" s="17" t="s">
        <v>108</v>
      </c>
      <c r="K2659" s="17">
        <v>0.32600000000000001</v>
      </c>
      <c r="L2659" s="17">
        <v>0.36309999999999998</v>
      </c>
      <c r="M2659" s="17">
        <v>0.35501199999999999</v>
      </c>
      <c r="N2659" s="18">
        <v>0.85012600000000005</v>
      </c>
      <c r="O2659" s="17">
        <v>0</v>
      </c>
      <c r="P2659" s="68" t="s">
        <v>172</v>
      </c>
      <c r="Q2659" s="67" t="s">
        <v>93</v>
      </c>
      <c r="R2659" s="129" t="s">
        <v>110</v>
      </c>
    </row>
    <row r="2660" spans="1:18">
      <c r="A2660" s="71" t="s">
        <v>55</v>
      </c>
      <c r="B2660" s="23">
        <v>1300098943639</v>
      </c>
      <c r="C2660" s="17" t="s">
        <v>91</v>
      </c>
      <c r="D2660" s="17" t="s">
        <v>92</v>
      </c>
      <c r="E2660" s="17">
        <v>0.60740000000000005</v>
      </c>
      <c r="F2660" s="18">
        <v>0.62</v>
      </c>
      <c r="G2660" s="71" t="s">
        <v>2641</v>
      </c>
      <c r="H2660" s="23">
        <v>1300098948777</v>
      </c>
      <c r="I2660" s="17" t="s">
        <v>98</v>
      </c>
      <c r="J2660" s="17" t="s">
        <v>97</v>
      </c>
      <c r="K2660" s="17">
        <v>0.2157</v>
      </c>
      <c r="L2660" s="17">
        <v>0.29559999999999997</v>
      </c>
      <c r="M2660" s="17">
        <v>0.41899700000000001</v>
      </c>
      <c r="N2660" s="18">
        <v>0.67752500000000004</v>
      </c>
      <c r="O2660" s="17">
        <v>0</v>
      </c>
      <c r="P2660" s="68" t="s">
        <v>172</v>
      </c>
      <c r="Q2660" s="67" t="s">
        <v>93</v>
      </c>
      <c r="R2660" s="129" t="s">
        <v>110</v>
      </c>
    </row>
    <row r="2661" spans="1:18">
      <c r="A2661" s="71" t="s">
        <v>55</v>
      </c>
      <c r="B2661" s="23">
        <v>1300098943639</v>
      </c>
      <c r="C2661" s="17" t="s">
        <v>91</v>
      </c>
      <c r="D2661" s="17" t="s">
        <v>92</v>
      </c>
      <c r="E2661" s="17">
        <v>0.60740000000000005</v>
      </c>
      <c r="F2661" s="18">
        <v>0.62</v>
      </c>
      <c r="G2661" s="71" t="s">
        <v>2642</v>
      </c>
      <c r="H2661" s="23">
        <v>1300098948788</v>
      </c>
      <c r="I2661" s="17" t="s">
        <v>108</v>
      </c>
      <c r="J2661" s="17" t="s">
        <v>107</v>
      </c>
      <c r="K2661" s="17">
        <v>0.2157</v>
      </c>
      <c r="L2661" s="17">
        <v>0.29559999999999997</v>
      </c>
      <c r="M2661" s="17">
        <v>0.41899700000000001</v>
      </c>
      <c r="N2661" s="18">
        <v>0.67752500000000004</v>
      </c>
      <c r="O2661" s="17">
        <v>0</v>
      </c>
      <c r="P2661" s="68" t="s">
        <v>172</v>
      </c>
      <c r="Q2661" s="67" t="s">
        <v>93</v>
      </c>
      <c r="R2661" s="129" t="s">
        <v>110</v>
      </c>
    </row>
    <row r="2662" spans="1:18">
      <c r="A2662" s="71" t="s">
        <v>55</v>
      </c>
      <c r="B2662" s="23">
        <v>1300098943639</v>
      </c>
      <c r="C2662" s="17" t="s">
        <v>91</v>
      </c>
      <c r="D2662" s="17" t="s">
        <v>92</v>
      </c>
      <c r="E2662" s="17">
        <v>0.60740000000000005</v>
      </c>
      <c r="F2662" s="18">
        <v>0.62</v>
      </c>
      <c r="G2662" s="71" t="s">
        <v>2643</v>
      </c>
      <c r="H2662" s="23">
        <v>1300098948801</v>
      </c>
      <c r="I2662" s="17" t="s">
        <v>108</v>
      </c>
      <c r="J2662" s="17" t="s">
        <v>107</v>
      </c>
      <c r="K2662" s="17">
        <v>0.32800000000000001</v>
      </c>
      <c r="L2662" s="17">
        <v>0.30059999999999998</v>
      </c>
      <c r="M2662" s="17">
        <v>0.74759600000000004</v>
      </c>
      <c r="N2662" s="18">
        <v>0.68649700000000002</v>
      </c>
      <c r="O2662" s="17">
        <v>0</v>
      </c>
      <c r="P2662" s="68" t="s">
        <v>172</v>
      </c>
      <c r="Q2662" s="67" t="s">
        <v>93</v>
      </c>
      <c r="R2662" s="129" t="s">
        <v>110</v>
      </c>
    </row>
    <row r="2663" spans="1:18">
      <c r="A2663" s="71" t="s">
        <v>55</v>
      </c>
      <c r="B2663" s="23">
        <v>1300098943639</v>
      </c>
      <c r="C2663" s="17" t="s">
        <v>91</v>
      </c>
      <c r="D2663" s="17" t="s">
        <v>92</v>
      </c>
      <c r="E2663" s="17">
        <v>0.60740000000000005</v>
      </c>
      <c r="F2663" s="18">
        <v>0.62</v>
      </c>
      <c r="G2663" s="71" t="s">
        <v>2644</v>
      </c>
      <c r="H2663" s="23">
        <v>1300098948848</v>
      </c>
      <c r="I2663" s="17" t="s">
        <v>97</v>
      </c>
      <c r="J2663" s="17" t="s">
        <v>98</v>
      </c>
      <c r="K2663" s="17">
        <v>0.2177</v>
      </c>
      <c r="L2663" s="17">
        <v>0.29559999999999997</v>
      </c>
      <c r="M2663" s="17">
        <v>0.42399300000000001</v>
      </c>
      <c r="N2663" s="18">
        <v>0.68491900000000006</v>
      </c>
      <c r="O2663" s="17">
        <v>0</v>
      </c>
      <c r="P2663" s="68" t="s">
        <v>172</v>
      </c>
      <c r="Q2663" s="67" t="s">
        <v>93</v>
      </c>
      <c r="R2663" s="129" t="s">
        <v>110</v>
      </c>
    </row>
    <row r="2664" spans="1:18">
      <c r="A2664" s="71" t="s">
        <v>55</v>
      </c>
      <c r="B2664" s="23">
        <v>1300098943639</v>
      </c>
      <c r="C2664" s="17" t="s">
        <v>91</v>
      </c>
      <c r="D2664" s="17" t="s">
        <v>92</v>
      </c>
      <c r="E2664" s="17">
        <v>0.60740000000000005</v>
      </c>
      <c r="F2664" s="18">
        <v>0.62</v>
      </c>
      <c r="G2664" s="71" t="s">
        <v>2645</v>
      </c>
      <c r="H2664" s="23">
        <v>1300098950114</v>
      </c>
      <c r="I2664" s="17" t="s">
        <v>97</v>
      </c>
      <c r="J2664" s="17" t="s">
        <v>107</v>
      </c>
      <c r="K2664" s="17">
        <v>0.24249999999999999</v>
      </c>
      <c r="L2664" s="17">
        <v>0.36109999999999998</v>
      </c>
      <c r="M2664" s="17">
        <v>0.48864999999999997</v>
      </c>
      <c r="N2664" s="18">
        <v>0.881938</v>
      </c>
      <c r="O2664" s="17">
        <v>0</v>
      </c>
      <c r="P2664" s="68" t="s">
        <v>172</v>
      </c>
      <c r="Q2664" s="67" t="s">
        <v>93</v>
      </c>
      <c r="R2664" s="129" t="s">
        <v>110</v>
      </c>
    </row>
    <row r="2665" spans="1:18">
      <c r="A2665" s="71" t="s">
        <v>55</v>
      </c>
      <c r="B2665" s="23">
        <v>1300098943639</v>
      </c>
      <c r="C2665" s="17" t="s">
        <v>91</v>
      </c>
      <c r="D2665" s="17" t="s">
        <v>92</v>
      </c>
      <c r="E2665" s="17">
        <v>0.60740000000000005</v>
      </c>
      <c r="F2665" s="18">
        <v>0.62</v>
      </c>
      <c r="G2665" s="71" t="s">
        <v>2646</v>
      </c>
      <c r="H2665" s="23">
        <v>1300098951644</v>
      </c>
      <c r="I2665" s="17" t="s">
        <v>108</v>
      </c>
      <c r="J2665" s="17" t="s">
        <v>107</v>
      </c>
      <c r="K2665" s="17">
        <v>0.33400000000000002</v>
      </c>
      <c r="L2665" s="17">
        <v>0.3075</v>
      </c>
      <c r="M2665" s="17">
        <v>0.76814300000000002</v>
      </c>
      <c r="N2665" s="18">
        <v>0.68020800000000003</v>
      </c>
      <c r="O2665" s="17">
        <v>0</v>
      </c>
      <c r="P2665" s="68" t="s">
        <v>172</v>
      </c>
      <c r="Q2665" s="67" t="s">
        <v>93</v>
      </c>
      <c r="R2665" s="129" t="s">
        <v>110</v>
      </c>
    </row>
    <row r="2666" spans="1:18">
      <c r="A2666" s="71" t="s">
        <v>55</v>
      </c>
      <c r="B2666" s="23">
        <v>1300098943639</v>
      </c>
      <c r="C2666" s="17" t="s">
        <v>91</v>
      </c>
      <c r="D2666" s="17" t="s">
        <v>92</v>
      </c>
      <c r="E2666" s="17">
        <v>0.60740000000000005</v>
      </c>
      <c r="F2666" s="18">
        <v>0.62</v>
      </c>
      <c r="G2666" s="71" t="s">
        <v>2647</v>
      </c>
      <c r="H2666" s="23">
        <v>1300098952325</v>
      </c>
      <c r="I2666" s="17" t="s">
        <v>97</v>
      </c>
      <c r="J2666" s="17" t="s">
        <v>98</v>
      </c>
      <c r="K2666" s="17">
        <v>0.45629999999999998</v>
      </c>
      <c r="L2666" s="17">
        <v>0.60319999999999996</v>
      </c>
      <c r="M2666" s="17">
        <v>0.47264099999999998</v>
      </c>
      <c r="N2666" s="18">
        <v>0.89947900000000003</v>
      </c>
      <c r="O2666" s="17">
        <v>0</v>
      </c>
      <c r="P2666" s="68" t="s">
        <v>172</v>
      </c>
      <c r="Q2666" s="67" t="s">
        <v>93</v>
      </c>
      <c r="R2666" s="129" t="s">
        <v>110</v>
      </c>
    </row>
    <row r="2667" spans="1:18">
      <c r="A2667" s="71" t="s">
        <v>55</v>
      </c>
      <c r="B2667" s="23">
        <v>1300098943639</v>
      </c>
      <c r="C2667" s="17" t="s">
        <v>91</v>
      </c>
      <c r="D2667" s="17" t="s">
        <v>92</v>
      </c>
      <c r="E2667" s="17">
        <v>0.60740000000000005</v>
      </c>
      <c r="F2667" s="18">
        <v>0.62</v>
      </c>
      <c r="G2667" s="71" t="s">
        <v>2648</v>
      </c>
      <c r="H2667" s="23">
        <v>1300098952600</v>
      </c>
      <c r="I2667" s="17" t="s">
        <v>97</v>
      </c>
      <c r="J2667" s="17" t="s">
        <v>98</v>
      </c>
      <c r="K2667" s="17">
        <v>0.45729999999999998</v>
      </c>
      <c r="L2667" s="17">
        <v>0.60319999999999996</v>
      </c>
      <c r="M2667" s="17">
        <v>0.474686</v>
      </c>
      <c r="N2667" s="18">
        <v>0.89947900000000003</v>
      </c>
      <c r="O2667" s="17">
        <v>0</v>
      </c>
      <c r="P2667" s="68" t="s">
        <v>172</v>
      </c>
      <c r="Q2667" s="67" t="s">
        <v>93</v>
      </c>
      <c r="R2667" s="129" t="s">
        <v>110</v>
      </c>
    </row>
    <row r="2668" spans="1:18">
      <c r="A2668" s="71" t="s">
        <v>55</v>
      </c>
      <c r="B2668" s="23">
        <v>1300098943639</v>
      </c>
      <c r="C2668" s="17" t="s">
        <v>91</v>
      </c>
      <c r="D2668" s="17" t="s">
        <v>92</v>
      </c>
      <c r="E2668" s="17">
        <v>0.60740000000000005</v>
      </c>
      <c r="F2668" s="18">
        <v>0.62</v>
      </c>
      <c r="G2668" s="71" t="s">
        <v>2649</v>
      </c>
      <c r="H2668" s="23">
        <v>1300098953111</v>
      </c>
      <c r="I2668" s="17" t="s">
        <v>345</v>
      </c>
      <c r="J2668" s="17" t="s">
        <v>97</v>
      </c>
      <c r="K2668" s="17">
        <v>0.33400000000000002</v>
      </c>
      <c r="L2668" s="17">
        <v>0.3155</v>
      </c>
      <c r="M2668" s="17">
        <v>0.75308699999999995</v>
      </c>
      <c r="N2668" s="18">
        <v>0.70699699999999999</v>
      </c>
      <c r="O2668" s="17">
        <v>0</v>
      </c>
      <c r="P2668" s="68" t="s">
        <v>172</v>
      </c>
      <c r="Q2668" s="67" t="s">
        <v>93</v>
      </c>
      <c r="R2668" s="129" t="s">
        <v>110</v>
      </c>
    </row>
    <row r="2669" spans="1:18">
      <c r="A2669" s="71" t="s">
        <v>55</v>
      </c>
      <c r="B2669" s="23">
        <v>1300098943639</v>
      </c>
      <c r="C2669" s="17" t="s">
        <v>91</v>
      </c>
      <c r="D2669" s="17" t="s">
        <v>92</v>
      </c>
      <c r="E2669" s="17">
        <v>0.60740000000000005</v>
      </c>
      <c r="F2669" s="18">
        <v>0.62</v>
      </c>
      <c r="G2669" s="71" t="s">
        <v>2650</v>
      </c>
      <c r="H2669" s="23">
        <v>1300098955389</v>
      </c>
      <c r="I2669" s="17" t="s">
        <v>98</v>
      </c>
      <c r="J2669" s="17" t="s">
        <v>97</v>
      </c>
      <c r="K2669" s="17">
        <v>0.44140000000000001</v>
      </c>
      <c r="L2669" s="17">
        <v>0.38390000000000002</v>
      </c>
      <c r="M2669" s="17">
        <v>0.198438</v>
      </c>
      <c r="N2669" s="18">
        <v>0.92585099999999998</v>
      </c>
      <c r="O2669" s="17">
        <v>0</v>
      </c>
      <c r="P2669" s="68" t="s">
        <v>172</v>
      </c>
      <c r="Q2669" s="67" t="s">
        <v>93</v>
      </c>
      <c r="R2669" s="129" t="s">
        <v>110</v>
      </c>
    </row>
    <row r="2670" spans="1:18">
      <c r="A2670" s="71" t="s">
        <v>55</v>
      </c>
      <c r="B2670" s="23">
        <v>1300098943639</v>
      </c>
      <c r="C2670" s="17" t="s">
        <v>91</v>
      </c>
      <c r="D2670" s="17" t="s">
        <v>92</v>
      </c>
      <c r="E2670" s="17">
        <v>0.60740000000000005</v>
      </c>
      <c r="F2670" s="18">
        <v>0.62</v>
      </c>
      <c r="G2670" s="71" t="s">
        <v>2651</v>
      </c>
      <c r="H2670" s="23">
        <v>1300098955624</v>
      </c>
      <c r="I2670" s="17" t="s">
        <v>107</v>
      </c>
      <c r="J2670" s="17" t="s">
        <v>108</v>
      </c>
      <c r="K2670" s="17">
        <v>0.37769999999999998</v>
      </c>
      <c r="L2670" s="17">
        <v>0.60909999999999997</v>
      </c>
      <c r="M2670" s="17">
        <v>2.31063E-2</v>
      </c>
      <c r="N2670" s="18">
        <v>0.81329499999999999</v>
      </c>
      <c r="O2670" s="17">
        <v>0</v>
      </c>
      <c r="P2670" s="68" t="s">
        <v>172</v>
      </c>
      <c r="Q2670" s="67" t="s">
        <v>93</v>
      </c>
      <c r="R2670" s="129" t="s">
        <v>110</v>
      </c>
    </row>
    <row r="2671" spans="1:18">
      <c r="A2671" s="71" t="s">
        <v>55</v>
      </c>
      <c r="B2671" s="23">
        <v>1300098943639</v>
      </c>
      <c r="C2671" s="17" t="s">
        <v>91</v>
      </c>
      <c r="D2671" s="17" t="s">
        <v>92</v>
      </c>
      <c r="E2671" s="17">
        <v>0.60740000000000005</v>
      </c>
      <c r="F2671" s="18">
        <v>0.62</v>
      </c>
      <c r="G2671" s="71" t="s">
        <v>2652</v>
      </c>
      <c r="H2671" s="23">
        <v>1300098955814</v>
      </c>
      <c r="I2671" s="17" t="s">
        <v>97</v>
      </c>
      <c r="J2671" s="17" t="s">
        <v>108</v>
      </c>
      <c r="K2671" s="17">
        <v>0.2177</v>
      </c>
      <c r="L2671" s="17">
        <v>0.29270000000000002</v>
      </c>
      <c r="M2671" s="17">
        <v>0.41124300000000003</v>
      </c>
      <c r="N2671" s="18">
        <v>0.66780899999999999</v>
      </c>
      <c r="O2671" s="17">
        <v>0</v>
      </c>
      <c r="P2671" s="68" t="s">
        <v>172</v>
      </c>
      <c r="Q2671" s="67" t="s">
        <v>93</v>
      </c>
      <c r="R2671" s="129" t="s">
        <v>110</v>
      </c>
    </row>
    <row r="2672" spans="1:18">
      <c r="A2672" s="71" t="s">
        <v>55</v>
      </c>
      <c r="B2672" s="23">
        <v>1300098943639</v>
      </c>
      <c r="C2672" s="17" t="s">
        <v>91</v>
      </c>
      <c r="D2672" s="17" t="s">
        <v>92</v>
      </c>
      <c r="E2672" s="17">
        <v>0.60740000000000005</v>
      </c>
      <c r="F2672" s="18">
        <v>0.62</v>
      </c>
      <c r="G2672" s="71" t="s">
        <v>2653</v>
      </c>
      <c r="H2672" s="23">
        <v>1300098956599</v>
      </c>
      <c r="I2672" s="17" t="s">
        <v>97</v>
      </c>
      <c r="J2672" s="17" t="s">
        <v>108</v>
      </c>
      <c r="K2672" s="17">
        <v>0.44140000000000001</v>
      </c>
      <c r="L2672" s="17">
        <v>0.29959999999999998</v>
      </c>
      <c r="M2672" s="17">
        <v>4.4858799999999997E-2</v>
      </c>
      <c r="N2672" s="18">
        <v>0.58385100000000001</v>
      </c>
      <c r="O2672" s="17">
        <v>0</v>
      </c>
      <c r="P2672" s="68" t="s">
        <v>172</v>
      </c>
      <c r="Q2672" s="67" t="s">
        <v>93</v>
      </c>
      <c r="R2672" s="129" t="s">
        <v>110</v>
      </c>
    </row>
    <row r="2673" spans="1:18">
      <c r="A2673" s="71" t="s">
        <v>55</v>
      </c>
      <c r="B2673" s="23">
        <v>1300098943639</v>
      </c>
      <c r="C2673" s="17" t="s">
        <v>91</v>
      </c>
      <c r="D2673" s="17" t="s">
        <v>92</v>
      </c>
      <c r="E2673" s="17">
        <v>0.60740000000000005</v>
      </c>
      <c r="F2673" s="18">
        <v>0.62</v>
      </c>
      <c r="G2673" s="71" t="s">
        <v>2654</v>
      </c>
      <c r="H2673" s="23">
        <v>1300098957352</v>
      </c>
      <c r="I2673" s="17" t="s">
        <v>108</v>
      </c>
      <c r="J2673" s="17" t="s">
        <v>107</v>
      </c>
      <c r="K2673" s="17">
        <v>0.43640000000000001</v>
      </c>
      <c r="L2673" s="17">
        <v>0.6825</v>
      </c>
      <c r="M2673" s="17">
        <v>0.264791</v>
      </c>
      <c r="N2673" s="18">
        <v>0.63451100000000005</v>
      </c>
      <c r="O2673" s="17">
        <v>0</v>
      </c>
      <c r="P2673" s="68" t="s">
        <v>172</v>
      </c>
      <c r="Q2673" s="67" t="s">
        <v>93</v>
      </c>
      <c r="R2673" s="129" t="s">
        <v>110</v>
      </c>
    </row>
    <row r="2674" spans="1:18">
      <c r="A2674" s="71" t="s">
        <v>55</v>
      </c>
      <c r="B2674" s="23">
        <v>1300098943639</v>
      </c>
      <c r="C2674" s="17" t="s">
        <v>91</v>
      </c>
      <c r="D2674" s="17" t="s">
        <v>92</v>
      </c>
      <c r="E2674" s="17">
        <v>0.60740000000000005</v>
      </c>
      <c r="F2674" s="18">
        <v>0.62</v>
      </c>
      <c r="G2674" s="71" t="s">
        <v>2655</v>
      </c>
      <c r="H2674" s="23">
        <v>1300098957586</v>
      </c>
      <c r="I2674" s="17" t="s">
        <v>98</v>
      </c>
      <c r="J2674" s="17" t="s">
        <v>416</v>
      </c>
      <c r="K2674" s="17">
        <v>0.38469999999999999</v>
      </c>
      <c r="L2674" s="17">
        <v>0.67959999999999998</v>
      </c>
      <c r="M2674" s="17">
        <v>0.181953</v>
      </c>
      <c r="N2674" s="18">
        <v>0.60970500000000005</v>
      </c>
      <c r="O2674" s="17">
        <v>0</v>
      </c>
      <c r="P2674" s="68" t="s">
        <v>172</v>
      </c>
      <c r="Q2674" s="67" t="s">
        <v>93</v>
      </c>
      <c r="R2674" s="129" t="s">
        <v>110</v>
      </c>
    </row>
    <row r="2675" spans="1:18">
      <c r="A2675" s="71" t="s">
        <v>55</v>
      </c>
      <c r="B2675" s="23">
        <v>1300098943639</v>
      </c>
      <c r="C2675" s="17" t="s">
        <v>91</v>
      </c>
      <c r="D2675" s="17" t="s">
        <v>92</v>
      </c>
      <c r="E2675" s="17">
        <v>0.60740000000000005</v>
      </c>
      <c r="F2675" s="18">
        <v>0.62</v>
      </c>
      <c r="G2675" s="71" t="s">
        <v>2656</v>
      </c>
      <c r="H2675" s="23">
        <v>1300098958115</v>
      </c>
      <c r="I2675" s="17" t="s">
        <v>416</v>
      </c>
      <c r="J2675" s="17" t="s">
        <v>98</v>
      </c>
      <c r="K2675" s="17">
        <v>0.45029999999999998</v>
      </c>
      <c r="L2675" s="17">
        <v>0.31850000000000001</v>
      </c>
      <c r="M2675" s="17">
        <v>0.36236800000000002</v>
      </c>
      <c r="N2675" s="18">
        <v>0.56303999999999998</v>
      </c>
      <c r="O2675" s="17">
        <v>0</v>
      </c>
      <c r="P2675" s="68" t="s">
        <v>172</v>
      </c>
      <c r="Q2675" s="67" t="s">
        <v>93</v>
      </c>
      <c r="R2675" s="129" t="s">
        <v>110</v>
      </c>
    </row>
    <row r="2676" spans="1:18">
      <c r="A2676" s="71" t="s">
        <v>55</v>
      </c>
      <c r="B2676" s="23">
        <v>1300098943639</v>
      </c>
      <c r="C2676" s="17" t="s">
        <v>91</v>
      </c>
      <c r="D2676" s="17" t="s">
        <v>92</v>
      </c>
      <c r="E2676" s="17">
        <v>0.60740000000000005</v>
      </c>
      <c r="F2676" s="18">
        <v>0.62</v>
      </c>
      <c r="G2676" s="71" t="s">
        <v>2657</v>
      </c>
      <c r="H2676" s="23">
        <v>1300098958232</v>
      </c>
      <c r="I2676" s="17" t="s">
        <v>107</v>
      </c>
      <c r="J2676" s="17" t="s">
        <v>108</v>
      </c>
      <c r="K2676" s="17">
        <v>0.36580000000000001</v>
      </c>
      <c r="L2676" s="17">
        <v>0.66169999999999995</v>
      </c>
      <c r="M2676" s="17">
        <v>0.191298</v>
      </c>
      <c r="N2676" s="18">
        <v>0.55488800000000005</v>
      </c>
      <c r="O2676" s="17">
        <v>0</v>
      </c>
      <c r="P2676" s="68" t="s">
        <v>172</v>
      </c>
      <c r="Q2676" s="67" t="s">
        <v>93</v>
      </c>
      <c r="R2676" s="129" t="s">
        <v>110</v>
      </c>
    </row>
    <row r="2677" spans="1:18">
      <c r="A2677" s="71" t="s">
        <v>57</v>
      </c>
      <c r="B2677" s="23">
        <v>1300110833899</v>
      </c>
      <c r="C2677" s="17" t="s">
        <v>89</v>
      </c>
      <c r="D2677" s="17" t="s">
        <v>90</v>
      </c>
      <c r="E2677" s="17">
        <v>0.63619999999999999</v>
      </c>
      <c r="F2677" s="18">
        <v>0.71830000000000005</v>
      </c>
      <c r="G2677" s="71" t="s">
        <v>2658</v>
      </c>
      <c r="H2677" s="23">
        <v>1300110823340</v>
      </c>
      <c r="I2677" s="17" t="s">
        <v>108</v>
      </c>
      <c r="J2677" s="17" t="s">
        <v>107</v>
      </c>
      <c r="K2677" s="17">
        <v>0.48609999999999998</v>
      </c>
      <c r="L2677" s="17">
        <v>0.72019999999999995</v>
      </c>
      <c r="M2677" s="17">
        <v>0.49335099999999998</v>
      </c>
      <c r="N2677" s="18">
        <v>0.822044</v>
      </c>
      <c r="O2677" s="17">
        <v>0</v>
      </c>
      <c r="P2677" s="68" t="s">
        <v>174</v>
      </c>
      <c r="Q2677" s="67" t="s">
        <v>93</v>
      </c>
      <c r="R2677" s="129" t="s">
        <v>110</v>
      </c>
    </row>
    <row r="2678" spans="1:18">
      <c r="A2678" s="71" t="s">
        <v>57</v>
      </c>
      <c r="B2678" s="23">
        <v>1300110833899</v>
      </c>
      <c r="C2678" s="17" t="s">
        <v>89</v>
      </c>
      <c r="D2678" s="17" t="s">
        <v>90</v>
      </c>
      <c r="E2678" s="17">
        <v>0.63619999999999999</v>
      </c>
      <c r="F2678" s="18">
        <v>0.71830000000000005</v>
      </c>
      <c r="G2678" s="71" t="s">
        <v>2659</v>
      </c>
      <c r="H2678" s="23">
        <v>1300110824823</v>
      </c>
      <c r="I2678" s="17" t="s">
        <v>97</v>
      </c>
      <c r="J2678" s="17" t="s">
        <v>98</v>
      </c>
      <c r="K2678" s="17">
        <v>0.36580000000000001</v>
      </c>
      <c r="L2678" s="17">
        <v>0.27779999999999999</v>
      </c>
      <c r="M2678" s="17">
        <v>0.95757999999999999</v>
      </c>
      <c r="N2678" s="18">
        <v>0.93235000000000001</v>
      </c>
      <c r="O2678" s="17">
        <v>1</v>
      </c>
      <c r="P2678" s="68" t="s">
        <v>174</v>
      </c>
      <c r="Q2678" s="67" t="s">
        <v>93</v>
      </c>
      <c r="R2678" s="129" t="s">
        <v>110</v>
      </c>
    </row>
    <row r="2679" spans="1:18">
      <c r="A2679" s="71" t="s">
        <v>57</v>
      </c>
      <c r="B2679" s="23">
        <v>1300110833899</v>
      </c>
      <c r="C2679" s="17" t="s">
        <v>89</v>
      </c>
      <c r="D2679" s="17" t="s">
        <v>90</v>
      </c>
      <c r="E2679" s="17">
        <v>0.63619999999999999</v>
      </c>
      <c r="F2679" s="18">
        <v>0.71830000000000005</v>
      </c>
      <c r="G2679" s="71" t="s">
        <v>2660</v>
      </c>
      <c r="H2679" s="23">
        <v>1300110824974</v>
      </c>
      <c r="I2679" s="17" t="s">
        <v>108</v>
      </c>
      <c r="J2679" s="17" t="s">
        <v>98</v>
      </c>
      <c r="K2679" s="17">
        <v>0.36680000000000001</v>
      </c>
      <c r="L2679" s="17">
        <v>0.27779999999999999</v>
      </c>
      <c r="M2679" s="17">
        <v>0.96182699999999999</v>
      </c>
      <c r="N2679" s="18">
        <v>0.93235000000000001</v>
      </c>
      <c r="O2679" s="17">
        <v>1</v>
      </c>
      <c r="P2679" s="68" t="s">
        <v>174</v>
      </c>
      <c r="Q2679" s="67" t="s">
        <v>93</v>
      </c>
      <c r="R2679" s="129" t="s">
        <v>110</v>
      </c>
    </row>
    <row r="2680" spans="1:18">
      <c r="A2680" s="71" t="s">
        <v>57</v>
      </c>
      <c r="B2680" s="23">
        <v>1300110833899</v>
      </c>
      <c r="C2680" s="17" t="s">
        <v>89</v>
      </c>
      <c r="D2680" s="17" t="s">
        <v>90</v>
      </c>
      <c r="E2680" s="17">
        <v>0.63619999999999999</v>
      </c>
      <c r="F2680" s="18">
        <v>0.71830000000000005</v>
      </c>
      <c r="G2680" s="71" t="s">
        <v>2661</v>
      </c>
      <c r="H2680" s="23">
        <v>1300110827303</v>
      </c>
      <c r="I2680" s="17" t="s">
        <v>98</v>
      </c>
      <c r="J2680" s="17" t="s">
        <v>97</v>
      </c>
      <c r="K2680" s="17">
        <v>0.36680000000000001</v>
      </c>
      <c r="L2680" s="17">
        <v>0.27779999999999999</v>
      </c>
      <c r="M2680" s="17">
        <v>0.96182699999999999</v>
      </c>
      <c r="N2680" s="18">
        <v>0.94188300000000003</v>
      </c>
      <c r="O2680" s="17">
        <v>1</v>
      </c>
      <c r="P2680" s="68" t="s">
        <v>174</v>
      </c>
      <c r="Q2680" s="67" t="s">
        <v>93</v>
      </c>
      <c r="R2680" s="129" t="s">
        <v>110</v>
      </c>
    </row>
    <row r="2681" spans="1:18">
      <c r="A2681" s="71" t="s">
        <v>57</v>
      </c>
      <c r="B2681" s="23">
        <v>1300110833899</v>
      </c>
      <c r="C2681" s="17" t="s">
        <v>89</v>
      </c>
      <c r="D2681" s="17" t="s">
        <v>90</v>
      </c>
      <c r="E2681" s="17">
        <v>0.63619999999999999</v>
      </c>
      <c r="F2681" s="18">
        <v>0.71830000000000005</v>
      </c>
      <c r="G2681" s="71" t="s">
        <v>2662</v>
      </c>
      <c r="H2681" s="23">
        <v>1300110827318</v>
      </c>
      <c r="I2681" s="17" t="s">
        <v>98</v>
      </c>
      <c r="J2681" s="17" t="s">
        <v>97</v>
      </c>
      <c r="K2681" s="17">
        <v>0.36680000000000001</v>
      </c>
      <c r="L2681" s="17">
        <v>0.27779999999999999</v>
      </c>
      <c r="M2681" s="17">
        <v>0.96182699999999999</v>
      </c>
      <c r="N2681" s="18">
        <v>0.94188300000000003</v>
      </c>
      <c r="O2681" s="17">
        <v>1</v>
      </c>
      <c r="P2681" s="68" t="s">
        <v>174</v>
      </c>
      <c r="Q2681" s="67" t="s">
        <v>93</v>
      </c>
      <c r="R2681" s="129" t="s">
        <v>110</v>
      </c>
    </row>
    <row r="2682" spans="1:18">
      <c r="A2682" s="71" t="s">
        <v>57</v>
      </c>
      <c r="B2682" s="23">
        <v>1300110833899</v>
      </c>
      <c r="C2682" s="17" t="s">
        <v>89</v>
      </c>
      <c r="D2682" s="17" t="s">
        <v>90</v>
      </c>
      <c r="E2682" s="17">
        <v>0.63619999999999999</v>
      </c>
      <c r="F2682" s="18">
        <v>0.71830000000000005</v>
      </c>
      <c r="G2682" s="71" t="s">
        <v>2663</v>
      </c>
      <c r="H2682" s="23">
        <v>1300110827388</v>
      </c>
      <c r="I2682" s="17" t="s">
        <v>108</v>
      </c>
      <c r="J2682" s="17" t="s">
        <v>98</v>
      </c>
      <c r="K2682" s="17">
        <v>0.36680000000000001</v>
      </c>
      <c r="L2682" s="17">
        <v>0.27879999999999999</v>
      </c>
      <c r="M2682" s="17">
        <v>0.96182699999999999</v>
      </c>
      <c r="N2682" s="18">
        <v>0.94668399999999997</v>
      </c>
      <c r="O2682" s="17">
        <v>1</v>
      </c>
      <c r="P2682" s="68" t="s">
        <v>174</v>
      </c>
      <c r="Q2682" s="67" t="s">
        <v>93</v>
      </c>
      <c r="R2682" s="129" t="s">
        <v>110</v>
      </c>
    </row>
    <row r="2683" spans="1:18">
      <c r="A2683" s="71" t="s">
        <v>57</v>
      </c>
      <c r="B2683" s="23">
        <v>1300110833899</v>
      </c>
      <c r="C2683" s="17" t="s">
        <v>89</v>
      </c>
      <c r="D2683" s="17" t="s">
        <v>90</v>
      </c>
      <c r="E2683" s="17">
        <v>0.63619999999999999</v>
      </c>
      <c r="F2683" s="18">
        <v>0.71830000000000005</v>
      </c>
      <c r="G2683" s="71" t="s">
        <v>2664</v>
      </c>
      <c r="H2683" s="23">
        <v>1300110827574</v>
      </c>
      <c r="I2683" s="17" t="s">
        <v>107</v>
      </c>
      <c r="J2683" s="17" t="s">
        <v>97</v>
      </c>
      <c r="K2683" s="17">
        <v>0.36680000000000001</v>
      </c>
      <c r="L2683" s="17">
        <v>0.27879999999999999</v>
      </c>
      <c r="M2683" s="17">
        <v>0.96182699999999999</v>
      </c>
      <c r="N2683" s="18">
        <v>0.94668399999999997</v>
      </c>
      <c r="O2683" s="17">
        <v>1</v>
      </c>
      <c r="P2683" s="68" t="s">
        <v>174</v>
      </c>
      <c r="Q2683" s="67" t="s">
        <v>106</v>
      </c>
      <c r="R2683" s="129" t="s">
        <v>5307</v>
      </c>
    </row>
    <row r="2684" spans="1:18">
      <c r="A2684" s="71" t="s">
        <v>57</v>
      </c>
      <c r="B2684" s="23">
        <v>1300110833899</v>
      </c>
      <c r="C2684" s="17" t="s">
        <v>89</v>
      </c>
      <c r="D2684" s="17" t="s">
        <v>90</v>
      </c>
      <c r="E2684" s="17">
        <v>0.63619999999999999</v>
      </c>
      <c r="F2684" s="18">
        <v>0.71830000000000005</v>
      </c>
      <c r="G2684" s="71" t="s">
        <v>2665</v>
      </c>
      <c r="H2684" s="23">
        <v>1300110827580</v>
      </c>
      <c r="I2684" s="17" t="s">
        <v>97</v>
      </c>
      <c r="J2684" s="17" t="s">
        <v>98</v>
      </c>
      <c r="K2684" s="17">
        <v>0.36680000000000001</v>
      </c>
      <c r="L2684" s="17">
        <v>0.27879999999999999</v>
      </c>
      <c r="M2684" s="17">
        <v>0.96182699999999999</v>
      </c>
      <c r="N2684" s="18">
        <v>0.94668399999999997</v>
      </c>
      <c r="O2684" s="17">
        <v>1</v>
      </c>
      <c r="P2684" s="68" t="s">
        <v>174</v>
      </c>
      <c r="Q2684" s="67" t="s">
        <v>106</v>
      </c>
      <c r="R2684" s="129" t="s">
        <v>5307</v>
      </c>
    </row>
    <row r="2685" spans="1:18">
      <c r="A2685" s="71" t="s">
        <v>57</v>
      </c>
      <c r="B2685" s="23">
        <v>1300110833899</v>
      </c>
      <c r="C2685" s="17" t="s">
        <v>89</v>
      </c>
      <c r="D2685" s="17" t="s">
        <v>90</v>
      </c>
      <c r="E2685" s="17">
        <v>0.63619999999999999</v>
      </c>
      <c r="F2685" s="18">
        <v>0.71830000000000005</v>
      </c>
      <c r="G2685" s="71" t="s">
        <v>2666</v>
      </c>
      <c r="H2685" s="23">
        <v>1300110827915</v>
      </c>
      <c r="I2685" s="17" t="s">
        <v>97</v>
      </c>
      <c r="J2685" s="17" t="s">
        <v>98</v>
      </c>
      <c r="K2685" s="17">
        <v>0.36480000000000001</v>
      </c>
      <c r="L2685" s="17">
        <v>0.27879999999999999</v>
      </c>
      <c r="M2685" s="17">
        <v>0.97018499999999996</v>
      </c>
      <c r="N2685" s="18">
        <v>0.94668399999999997</v>
      </c>
      <c r="O2685" s="17">
        <v>1</v>
      </c>
      <c r="P2685" s="68" t="s">
        <v>174</v>
      </c>
      <c r="Q2685" s="67" t="s">
        <v>93</v>
      </c>
      <c r="R2685" s="129" t="s">
        <v>110</v>
      </c>
    </row>
    <row r="2686" spans="1:18">
      <c r="A2686" s="71" t="s">
        <v>57</v>
      </c>
      <c r="B2686" s="23">
        <v>1300110833899</v>
      </c>
      <c r="C2686" s="17" t="s">
        <v>89</v>
      </c>
      <c r="D2686" s="17" t="s">
        <v>90</v>
      </c>
      <c r="E2686" s="17">
        <v>0.63619999999999999</v>
      </c>
      <c r="F2686" s="18">
        <v>0.71830000000000005</v>
      </c>
      <c r="G2686" s="71" t="s">
        <v>2667</v>
      </c>
      <c r="H2686" s="23">
        <v>1300110828054</v>
      </c>
      <c r="I2686" s="17" t="s">
        <v>97</v>
      </c>
      <c r="J2686" s="17" t="s">
        <v>98</v>
      </c>
      <c r="K2686" s="17">
        <v>0.36480000000000001</v>
      </c>
      <c r="L2686" s="17">
        <v>0.27879999999999999</v>
      </c>
      <c r="M2686" s="17">
        <v>0.97018499999999996</v>
      </c>
      <c r="N2686" s="18">
        <v>0.94668399999999997</v>
      </c>
      <c r="O2686" s="17">
        <v>1</v>
      </c>
      <c r="P2686" s="68" t="s">
        <v>174</v>
      </c>
      <c r="Q2686" s="67" t="s">
        <v>93</v>
      </c>
      <c r="R2686" s="129" t="s">
        <v>110</v>
      </c>
    </row>
    <row r="2687" spans="1:18">
      <c r="A2687" s="71" t="s">
        <v>57</v>
      </c>
      <c r="B2687" s="23">
        <v>1300110833899</v>
      </c>
      <c r="C2687" s="17" t="s">
        <v>89</v>
      </c>
      <c r="D2687" s="17" t="s">
        <v>90</v>
      </c>
      <c r="E2687" s="17">
        <v>0.63619999999999999</v>
      </c>
      <c r="F2687" s="18">
        <v>0.71830000000000005</v>
      </c>
      <c r="G2687" s="71" t="s">
        <v>2668</v>
      </c>
      <c r="H2687" s="23">
        <v>1300110828350</v>
      </c>
      <c r="I2687" s="17" t="s">
        <v>97</v>
      </c>
      <c r="J2687" s="17" t="s">
        <v>98</v>
      </c>
      <c r="K2687" s="17">
        <v>0.36480000000000001</v>
      </c>
      <c r="L2687" s="17">
        <v>0.29370000000000002</v>
      </c>
      <c r="M2687" s="17">
        <v>0.97018499999999996</v>
      </c>
      <c r="N2687" s="18">
        <v>0.87885500000000005</v>
      </c>
      <c r="O2687" s="17">
        <v>1</v>
      </c>
      <c r="P2687" s="68" t="s">
        <v>174</v>
      </c>
      <c r="Q2687" s="67" t="s">
        <v>93</v>
      </c>
      <c r="R2687" s="129" t="s">
        <v>110</v>
      </c>
    </row>
    <row r="2688" spans="1:18">
      <c r="A2688" s="71" t="s">
        <v>57</v>
      </c>
      <c r="B2688" s="23">
        <v>1300110833899</v>
      </c>
      <c r="C2688" s="17" t="s">
        <v>89</v>
      </c>
      <c r="D2688" s="17" t="s">
        <v>90</v>
      </c>
      <c r="E2688" s="17">
        <v>0.63619999999999999</v>
      </c>
      <c r="F2688" s="18">
        <v>0.71830000000000005</v>
      </c>
      <c r="G2688" s="71" t="s">
        <v>2669</v>
      </c>
      <c r="H2688" s="23">
        <v>1300110828891</v>
      </c>
      <c r="I2688" s="17" t="s">
        <v>98</v>
      </c>
      <c r="J2688" s="17" t="s">
        <v>97</v>
      </c>
      <c r="K2688" s="17">
        <v>0.36480000000000001</v>
      </c>
      <c r="L2688" s="17">
        <v>0.28470000000000001</v>
      </c>
      <c r="M2688" s="17">
        <v>0.97018499999999996</v>
      </c>
      <c r="N2688" s="18">
        <v>0.96613800000000005</v>
      </c>
      <c r="O2688" s="17">
        <v>1</v>
      </c>
      <c r="P2688" s="68" t="s">
        <v>174</v>
      </c>
      <c r="Q2688" s="67" t="s">
        <v>93</v>
      </c>
      <c r="R2688" s="129" t="s">
        <v>110</v>
      </c>
    </row>
    <row r="2689" spans="1:18">
      <c r="A2689" s="71" t="s">
        <v>57</v>
      </c>
      <c r="B2689" s="23">
        <v>1300110833899</v>
      </c>
      <c r="C2689" s="17" t="s">
        <v>89</v>
      </c>
      <c r="D2689" s="17" t="s">
        <v>90</v>
      </c>
      <c r="E2689" s="17">
        <v>0.63619999999999999</v>
      </c>
      <c r="F2689" s="18">
        <v>0.71830000000000005</v>
      </c>
      <c r="G2689" s="71" t="s">
        <v>2670</v>
      </c>
      <c r="H2689" s="23">
        <v>1300110828922</v>
      </c>
      <c r="I2689" s="17" t="s">
        <v>107</v>
      </c>
      <c r="J2689" s="17" t="s">
        <v>108</v>
      </c>
      <c r="K2689" s="17">
        <v>0.36480000000000001</v>
      </c>
      <c r="L2689" s="17">
        <v>0.28370000000000001</v>
      </c>
      <c r="M2689" s="17">
        <v>0.97018499999999996</v>
      </c>
      <c r="N2689" s="18">
        <v>0.97088700000000006</v>
      </c>
      <c r="O2689" s="17">
        <v>1</v>
      </c>
      <c r="P2689" s="68" t="s">
        <v>174</v>
      </c>
      <c r="Q2689" s="67" t="s">
        <v>93</v>
      </c>
      <c r="R2689" s="129" t="s">
        <v>110</v>
      </c>
    </row>
    <row r="2690" spans="1:18">
      <c r="A2690" s="71" t="s">
        <v>57</v>
      </c>
      <c r="B2690" s="23">
        <v>1300110833899</v>
      </c>
      <c r="C2690" s="17" t="s">
        <v>89</v>
      </c>
      <c r="D2690" s="17" t="s">
        <v>90</v>
      </c>
      <c r="E2690" s="17">
        <v>0.63619999999999999</v>
      </c>
      <c r="F2690" s="18">
        <v>0.71830000000000005</v>
      </c>
      <c r="G2690" s="71" t="s">
        <v>2671</v>
      </c>
      <c r="H2690" s="23">
        <v>1300110831451</v>
      </c>
      <c r="I2690" s="17" t="s">
        <v>98</v>
      </c>
      <c r="J2690" s="17" t="s">
        <v>97</v>
      </c>
      <c r="K2690" s="17">
        <v>0.36580000000000001</v>
      </c>
      <c r="L2690" s="17">
        <v>0.28270000000000001</v>
      </c>
      <c r="M2690" s="17">
        <v>0.99145700000000003</v>
      </c>
      <c r="N2690" s="18">
        <v>0.98536900000000005</v>
      </c>
      <c r="O2690" s="17">
        <v>1</v>
      </c>
      <c r="P2690" s="68" t="s">
        <v>174</v>
      </c>
      <c r="Q2690" s="67" t="s">
        <v>93</v>
      </c>
      <c r="R2690" s="129" t="s">
        <v>110</v>
      </c>
    </row>
    <row r="2691" spans="1:18">
      <c r="A2691" s="71" t="s">
        <v>57</v>
      </c>
      <c r="B2691" s="23">
        <v>1300110833899</v>
      </c>
      <c r="C2691" s="17" t="s">
        <v>89</v>
      </c>
      <c r="D2691" s="17" t="s">
        <v>90</v>
      </c>
      <c r="E2691" s="17">
        <v>0.63619999999999999</v>
      </c>
      <c r="F2691" s="18">
        <v>0.71830000000000005</v>
      </c>
      <c r="G2691" s="71" t="s">
        <v>2672</v>
      </c>
      <c r="H2691" s="23">
        <v>1300110832918</v>
      </c>
      <c r="I2691" s="17" t="s">
        <v>98</v>
      </c>
      <c r="J2691" s="17" t="s">
        <v>97</v>
      </c>
      <c r="K2691" s="17">
        <v>0.36280000000000001</v>
      </c>
      <c r="L2691" s="17">
        <v>0.28770000000000001</v>
      </c>
      <c r="M2691" s="17">
        <v>0.99571200000000004</v>
      </c>
      <c r="N2691" s="18">
        <v>0.97119500000000003</v>
      </c>
      <c r="O2691" s="17">
        <v>1</v>
      </c>
      <c r="P2691" s="68" t="s">
        <v>174</v>
      </c>
      <c r="Q2691" s="67" t="s">
        <v>93</v>
      </c>
      <c r="R2691" s="129" t="s">
        <v>110</v>
      </c>
    </row>
    <row r="2692" spans="1:18">
      <c r="A2692" s="71" t="s">
        <v>57</v>
      </c>
      <c r="B2692" s="23">
        <v>1300110833899</v>
      </c>
      <c r="C2692" s="17" t="s">
        <v>89</v>
      </c>
      <c r="D2692" s="17" t="s">
        <v>90</v>
      </c>
      <c r="E2692" s="17">
        <v>0.63619999999999999</v>
      </c>
      <c r="F2692" s="18">
        <v>0.71830000000000005</v>
      </c>
      <c r="G2692" s="71" t="s">
        <v>2673</v>
      </c>
      <c r="H2692" s="23">
        <v>1300110833060</v>
      </c>
      <c r="I2692" s="17" t="s">
        <v>98</v>
      </c>
      <c r="J2692" s="17" t="s">
        <v>97</v>
      </c>
      <c r="K2692" s="17">
        <v>0.36280000000000001</v>
      </c>
      <c r="L2692" s="17">
        <v>0.28370000000000001</v>
      </c>
      <c r="M2692" s="17">
        <v>0.99571200000000004</v>
      </c>
      <c r="N2692" s="18">
        <v>0.95170200000000005</v>
      </c>
      <c r="O2692" s="17">
        <v>1</v>
      </c>
      <c r="P2692" s="68" t="s">
        <v>174</v>
      </c>
      <c r="Q2692" s="67" t="s">
        <v>93</v>
      </c>
      <c r="R2692" s="129" t="s">
        <v>110</v>
      </c>
    </row>
    <row r="2693" spans="1:18">
      <c r="A2693" s="71" t="s">
        <v>57</v>
      </c>
      <c r="B2693" s="23">
        <v>1300110833899</v>
      </c>
      <c r="C2693" s="17" t="s">
        <v>89</v>
      </c>
      <c r="D2693" s="17" t="s">
        <v>90</v>
      </c>
      <c r="E2693" s="17">
        <v>0.63619999999999999</v>
      </c>
      <c r="F2693" s="18">
        <v>0.71830000000000005</v>
      </c>
      <c r="G2693" s="71" t="s">
        <v>2674</v>
      </c>
      <c r="H2693" s="23">
        <v>1300110833090</v>
      </c>
      <c r="I2693" s="17" t="s">
        <v>108</v>
      </c>
      <c r="J2693" s="17" t="s">
        <v>107</v>
      </c>
      <c r="K2693" s="17">
        <v>0.36280000000000001</v>
      </c>
      <c r="L2693" s="17">
        <v>0.28770000000000001</v>
      </c>
      <c r="M2693" s="17">
        <v>0.99571200000000004</v>
      </c>
      <c r="N2693" s="18">
        <v>0.97119500000000003</v>
      </c>
      <c r="O2693" s="17">
        <v>1</v>
      </c>
      <c r="P2693" s="68" t="s">
        <v>174</v>
      </c>
      <c r="Q2693" s="67" t="s">
        <v>93</v>
      </c>
      <c r="R2693" s="129" t="s">
        <v>110</v>
      </c>
    </row>
    <row r="2694" spans="1:18">
      <c r="A2694" s="71" t="s">
        <v>57</v>
      </c>
      <c r="B2694" s="23">
        <v>1300110833899</v>
      </c>
      <c r="C2694" s="17" t="s">
        <v>89</v>
      </c>
      <c r="D2694" s="17" t="s">
        <v>90</v>
      </c>
      <c r="E2694" s="17">
        <v>0.63619999999999999</v>
      </c>
      <c r="F2694" s="18">
        <v>0.71830000000000005</v>
      </c>
      <c r="G2694" s="71" t="s">
        <v>2675</v>
      </c>
      <c r="H2694" s="23">
        <v>1300110833196</v>
      </c>
      <c r="I2694" s="17" t="s">
        <v>98</v>
      </c>
      <c r="J2694" s="17" t="s">
        <v>97</v>
      </c>
      <c r="K2694" s="17">
        <v>0.36280000000000001</v>
      </c>
      <c r="L2694" s="17">
        <v>0.28170000000000001</v>
      </c>
      <c r="M2694" s="17">
        <v>0.99571200000000004</v>
      </c>
      <c r="N2694" s="18">
        <v>1</v>
      </c>
      <c r="O2694" s="17">
        <v>1</v>
      </c>
      <c r="P2694" s="68" t="s">
        <v>174</v>
      </c>
      <c r="Q2694" s="67" t="s">
        <v>93</v>
      </c>
      <c r="R2694" s="129" t="s">
        <v>110</v>
      </c>
    </row>
    <row r="2695" spans="1:18">
      <c r="A2695" s="71" t="s">
        <v>57</v>
      </c>
      <c r="B2695" s="23">
        <v>1300110833899</v>
      </c>
      <c r="C2695" s="17" t="s">
        <v>89</v>
      </c>
      <c r="D2695" s="17" t="s">
        <v>90</v>
      </c>
      <c r="E2695" s="17">
        <v>0.63619999999999999</v>
      </c>
      <c r="F2695" s="18">
        <v>0.71830000000000005</v>
      </c>
      <c r="G2695" s="71" t="s">
        <v>2676</v>
      </c>
      <c r="H2695" s="23">
        <v>1300110833564</v>
      </c>
      <c r="I2695" s="17" t="s">
        <v>97</v>
      </c>
      <c r="J2695" s="17" t="s">
        <v>98</v>
      </c>
      <c r="K2695" s="17">
        <v>0.36280000000000001</v>
      </c>
      <c r="L2695" s="17">
        <v>0.28170000000000001</v>
      </c>
      <c r="M2695" s="17">
        <v>0.99571200000000004</v>
      </c>
      <c r="N2695" s="18">
        <v>1</v>
      </c>
      <c r="O2695" s="17">
        <v>1</v>
      </c>
      <c r="P2695" s="68" t="s">
        <v>174</v>
      </c>
      <c r="Q2695" s="67" t="s">
        <v>93</v>
      </c>
      <c r="R2695" s="129" t="s">
        <v>110</v>
      </c>
    </row>
    <row r="2696" spans="1:18">
      <c r="A2696" s="71" t="s">
        <v>57</v>
      </c>
      <c r="B2696" s="23">
        <v>1300110833899</v>
      </c>
      <c r="C2696" s="17" t="s">
        <v>89</v>
      </c>
      <c r="D2696" s="17" t="s">
        <v>90</v>
      </c>
      <c r="E2696" s="17">
        <v>0.63619999999999999</v>
      </c>
      <c r="F2696" s="18">
        <v>0.71830000000000005</v>
      </c>
      <c r="G2696" s="71" t="s">
        <v>2677</v>
      </c>
      <c r="H2696" s="23">
        <v>1300110833702</v>
      </c>
      <c r="I2696" s="17" t="s">
        <v>97</v>
      </c>
      <c r="J2696" s="17" t="s">
        <v>98</v>
      </c>
      <c r="K2696" s="17">
        <v>0.36280000000000001</v>
      </c>
      <c r="L2696" s="17">
        <v>0.27679999999999999</v>
      </c>
      <c r="M2696" s="17">
        <v>0.99571200000000004</v>
      </c>
      <c r="N2696" s="18">
        <v>0.97565599999999997</v>
      </c>
      <c r="O2696" s="17">
        <v>1</v>
      </c>
      <c r="P2696" s="68" t="s">
        <v>174</v>
      </c>
      <c r="Q2696" s="67" t="s">
        <v>106</v>
      </c>
      <c r="R2696" s="129" t="s">
        <v>5307</v>
      </c>
    </row>
    <row r="2697" spans="1:18">
      <c r="A2697" s="71" t="s">
        <v>57</v>
      </c>
      <c r="B2697" s="23">
        <v>1300110833899</v>
      </c>
      <c r="C2697" s="17" t="s">
        <v>89</v>
      </c>
      <c r="D2697" s="17" t="s">
        <v>90</v>
      </c>
      <c r="E2697" s="17">
        <v>0.63619999999999999</v>
      </c>
      <c r="F2697" s="18">
        <v>0.71830000000000005</v>
      </c>
      <c r="G2697" s="71" t="s">
        <v>57</v>
      </c>
      <c r="H2697" s="23">
        <v>1300110833899</v>
      </c>
      <c r="I2697" s="17" t="s">
        <v>98</v>
      </c>
      <c r="J2697" s="17" t="s">
        <v>97</v>
      </c>
      <c r="K2697" s="17">
        <v>0.36380000000000001</v>
      </c>
      <c r="L2697" s="17">
        <v>0.28170000000000001</v>
      </c>
      <c r="M2697" s="17">
        <v>1</v>
      </c>
      <c r="N2697" s="18">
        <v>1</v>
      </c>
      <c r="O2697" s="17">
        <v>1</v>
      </c>
      <c r="P2697" s="68" t="s">
        <v>174</v>
      </c>
      <c r="Q2697" s="67" t="s">
        <v>93</v>
      </c>
      <c r="R2697" s="129" t="s">
        <v>110</v>
      </c>
    </row>
    <row r="2698" spans="1:18">
      <c r="A2698" s="71" t="s">
        <v>57</v>
      </c>
      <c r="B2698" s="23">
        <v>1300110833899</v>
      </c>
      <c r="C2698" s="17" t="s">
        <v>89</v>
      </c>
      <c r="D2698" s="17" t="s">
        <v>90</v>
      </c>
      <c r="E2698" s="17">
        <v>0.63619999999999999</v>
      </c>
      <c r="F2698" s="18">
        <v>0.71830000000000005</v>
      </c>
      <c r="G2698" s="71" t="s">
        <v>2678</v>
      </c>
      <c r="H2698" s="23">
        <v>1300110834217</v>
      </c>
      <c r="I2698" s="17" t="s">
        <v>98</v>
      </c>
      <c r="J2698" s="17" t="s">
        <v>97</v>
      </c>
      <c r="K2698" s="17">
        <v>0.36480000000000001</v>
      </c>
      <c r="L2698" s="17">
        <v>0.35809999999999997</v>
      </c>
      <c r="M2698" s="17">
        <v>0.99571699999999996</v>
      </c>
      <c r="N2698" s="18">
        <v>0.70303499999999997</v>
      </c>
      <c r="O2698" s="17">
        <v>1</v>
      </c>
      <c r="P2698" s="68" t="s">
        <v>174</v>
      </c>
      <c r="Q2698" s="67" t="s">
        <v>93</v>
      </c>
      <c r="R2698" s="129" t="s">
        <v>110</v>
      </c>
    </row>
    <row r="2699" spans="1:18">
      <c r="A2699" s="71" t="s">
        <v>57</v>
      </c>
      <c r="B2699" s="23">
        <v>1300110833899</v>
      </c>
      <c r="C2699" s="17" t="s">
        <v>89</v>
      </c>
      <c r="D2699" s="17" t="s">
        <v>90</v>
      </c>
      <c r="E2699" s="17">
        <v>0.63619999999999999</v>
      </c>
      <c r="F2699" s="18">
        <v>0.71830000000000005</v>
      </c>
      <c r="G2699" s="71" t="s">
        <v>2679</v>
      </c>
      <c r="H2699" s="23">
        <v>1300110834312</v>
      </c>
      <c r="I2699" s="17" t="s">
        <v>98</v>
      </c>
      <c r="J2699" s="17" t="s">
        <v>97</v>
      </c>
      <c r="K2699" s="17">
        <v>0.36480000000000001</v>
      </c>
      <c r="L2699" s="17">
        <v>0.35809999999999997</v>
      </c>
      <c r="M2699" s="17">
        <v>0.98716899999999996</v>
      </c>
      <c r="N2699" s="18">
        <v>0.70303499999999997</v>
      </c>
      <c r="O2699" s="17">
        <v>1</v>
      </c>
      <c r="P2699" s="68" t="s">
        <v>174</v>
      </c>
      <c r="Q2699" s="67" t="s">
        <v>93</v>
      </c>
      <c r="R2699" s="129" t="s">
        <v>110</v>
      </c>
    </row>
    <row r="2700" spans="1:18">
      <c r="A2700" s="71" t="s">
        <v>57</v>
      </c>
      <c r="B2700" s="23">
        <v>1300110833899</v>
      </c>
      <c r="C2700" s="17" t="s">
        <v>89</v>
      </c>
      <c r="D2700" s="17" t="s">
        <v>90</v>
      </c>
      <c r="E2700" s="17">
        <v>0.63619999999999999</v>
      </c>
      <c r="F2700" s="18">
        <v>0.71830000000000005</v>
      </c>
      <c r="G2700" s="71" t="s">
        <v>2680</v>
      </c>
      <c r="H2700" s="23">
        <v>1300110834341</v>
      </c>
      <c r="I2700" s="17" t="s">
        <v>98</v>
      </c>
      <c r="J2700" s="17" t="s">
        <v>97</v>
      </c>
      <c r="K2700" s="17">
        <v>0.36380000000000001</v>
      </c>
      <c r="L2700" s="17">
        <v>0.35809999999999997</v>
      </c>
      <c r="M2700" s="17">
        <v>0.991429</v>
      </c>
      <c r="N2700" s="18">
        <v>0.70303499999999997</v>
      </c>
      <c r="O2700" s="17">
        <v>1</v>
      </c>
      <c r="P2700" s="68" t="s">
        <v>174</v>
      </c>
      <c r="Q2700" s="67" t="s">
        <v>93</v>
      </c>
      <c r="R2700" s="129" t="s">
        <v>110</v>
      </c>
    </row>
    <row r="2701" spans="1:18">
      <c r="A2701" s="71" t="s">
        <v>57</v>
      </c>
      <c r="B2701" s="23">
        <v>1300110833899</v>
      </c>
      <c r="C2701" s="17" t="s">
        <v>89</v>
      </c>
      <c r="D2701" s="17" t="s">
        <v>90</v>
      </c>
      <c r="E2701" s="17">
        <v>0.63619999999999999</v>
      </c>
      <c r="F2701" s="18">
        <v>0.71830000000000005</v>
      </c>
      <c r="G2701" s="71" t="s">
        <v>2681</v>
      </c>
      <c r="H2701" s="23">
        <v>1300110834746</v>
      </c>
      <c r="I2701" s="17" t="s">
        <v>97</v>
      </c>
      <c r="J2701" s="17" t="s">
        <v>98</v>
      </c>
      <c r="K2701" s="17">
        <v>0.35389999999999999</v>
      </c>
      <c r="L2701" s="17">
        <v>0.35320000000000001</v>
      </c>
      <c r="M2701" s="17">
        <v>0.94087299999999996</v>
      </c>
      <c r="N2701" s="18">
        <v>0.67984199999999995</v>
      </c>
      <c r="O2701" s="17">
        <v>1</v>
      </c>
      <c r="P2701" s="68" t="s">
        <v>174</v>
      </c>
      <c r="Q2701" s="67" t="s">
        <v>93</v>
      </c>
      <c r="R2701" s="129" t="s">
        <v>110</v>
      </c>
    </row>
    <row r="2702" spans="1:18">
      <c r="A2702" s="71" t="s">
        <v>57</v>
      </c>
      <c r="B2702" s="23">
        <v>1300110833899</v>
      </c>
      <c r="C2702" s="17" t="s">
        <v>89</v>
      </c>
      <c r="D2702" s="17" t="s">
        <v>90</v>
      </c>
      <c r="E2702" s="17">
        <v>0.63619999999999999</v>
      </c>
      <c r="F2702" s="18">
        <v>0.71830000000000005</v>
      </c>
      <c r="G2702" s="71" t="s">
        <v>2682</v>
      </c>
      <c r="H2702" s="23">
        <v>1300110834885</v>
      </c>
      <c r="I2702" s="17" t="s">
        <v>97</v>
      </c>
      <c r="J2702" s="17" t="s">
        <v>98</v>
      </c>
      <c r="K2702" s="17">
        <v>0.2276</v>
      </c>
      <c r="L2702" s="17">
        <v>0.36609999999999998</v>
      </c>
      <c r="M2702" s="17">
        <v>0.49435699999999999</v>
      </c>
      <c r="N2702" s="18">
        <v>0.58472999999999997</v>
      </c>
      <c r="O2702" s="17">
        <v>0</v>
      </c>
      <c r="P2702" s="68" t="s">
        <v>174</v>
      </c>
      <c r="Q2702" s="67" t="s">
        <v>93</v>
      </c>
      <c r="R2702" s="129" t="s">
        <v>110</v>
      </c>
    </row>
    <row r="2703" spans="1:18">
      <c r="A2703" s="71" t="s">
        <v>57</v>
      </c>
      <c r="B2703" s="23">
        <v>1300110833899</v>
      </c>
      <c r="C2703" s="17" t="s">
        <v>89</v>
      </c>
      <c r="D2703" s="17" t="s">
        <v>90</v>
      </c>
      <c r="E2703" s="17">
        <v>0.63619999999999999</v>
      </c>
      <c r="F2703" s="18">
        <v>0.71830000000000005</v>
      </c>
      <c r="G2703" s="71" t="s">
        <v>2683</v>
      </c>
      <c r="H2703" s="23">
        <v>1300110835049</v>
      </c>
      <c r="I2703" s="17" t="s">
        <v>97</v>
      </c>
      <c r="J2703" s="17" t="s">
        <v>98</v>
      </c>
      <c r="K2703" s="17">
        <v>0.35489999999999999</v>
      </c>
      <c r="L2703" s="17">
        <v>0.38390000000000002</v>
      </c>
      <c r="M2703" s="17">
        <v>0.92830000000000001</v>
      </c>
      <c r="N2703" s="18">
        <v>0.59398700000000004</v>
      </c>
      <c r="O2703" s="17">
        <v>1</v>
      </c>
      <c r="P2703" s="68" t="s">
        <v>174</v>
      </c>
      <c r="Q2703" s="67" t="s">
        <v>93</v>
      </c>
      <c r="R2703" s="129" t="s">
        <v>110</v>
      </c>
    </row>
    <row r="2704" spans="1:18">
      <c r="A2704" s="71" t="s">
        <v>57</v>
      </c>
      <c r="B2704" s="23">
        <v>1300110833899</v>
      </c>
      <c r="C2704" s="17" t="s">
        <v>89</v>
      </c>
      <c r="D2704" s="17" t="s">
        <v>90</v>
      </c>
      <c r="E2704" s="17">
        <v>0.63619999999999999</v>
      </c>
      <c r="F2704" s="18">
        <v>0.71830000000000005</v>
      </c>
      <c r="G2704" s="71" t="s">
        <v>2684</v>
      </c>
      <c r="H2704" s="23">
        <v>1300110835195</v>
      </c>
      <c r="I2704" s="17" t="s">
        <v>107</v>
      </c>
      <c r="J2704" s="17" t="s">
        <v>98</v>
      </c>
      <c r="K2704" s="17">
        <v>0.35589999999999999</v>
      </c>
      <c r="L2704" s="17">
        <v>0.38490000000000002</v>
      </c>
      <c r="M2704" s="17">
        <v>0.93242999999999998</v>
      </c>
      <c r="N2704" s="18">
        <v>0.59144600000000003</v>
      </c>
      <c r="O2704" s="17">
        <v>1</v>
      </c>
      <c r="P2704" s="68" t="s">
        <v>174</v>
      </c>
      <c r="Q2704" s="67" t="s">
        <v>93</v>
      </c>
      <c r="R2704" s="129" t="s">
        <v>110</v>
      </c>
    </row>
    <row r="2705" spans="1:18">
      <c r="A2705" s="71" t="s">
        <v>57</v>
      </c>
      <c r="B2705" s="23">
        <v>1300110833899</v>
      </c>
      <c r="C2705" s="17" t="s">
        <v>89</v>
      </c>
      <c r="D2705" s="17" t="s">
        <v>90</v>
      </c>
      <c r="E2705" s="17">
        <v>0.63619999999999999</v>
      </c>
      <c r="F2705" s="18">
        <v>0.71830000000000005</v>
      </c>
      <c r="G2705" s="71" t="s">
        <v>2685</v>
      </c>
      <c r="H2705" s="23">
        <v>1300110836044</v>
      </c>
      <c r="I2705" s="17" t="s">
        <v>97</v>
      </c>
      <c r="J2705" s="17" t="s">
        <v>108</v>
      </c>
      <c r="K2705" s="17">
        <v>0.3579</v>
      </c>
      <c r="L2705" s="17">
        <v>0.42859999999999998</v>
      </c>
      <c r="M2705" s="17">
        <v>0.92408100000000004</v>
      </c>
      <c r="N2705" s="18">
        <v>0.50386200000000003</v>
      </c>
      <c r="O2705" s="17">
        <v>1</v>
      </c>
      <c r="P2705" s="68" t="s">
        <v>174</v>
      </c>
      <c r="Q2705" s="67" t="s">
        <v>93</v>
      </c>
      <c r="R2705" s="129" t="s">
        <v>110</v>
      </c>
    </row>
    <row r="2706" spans="1:18">
      <c r="A2706" s="71" t="s">
        <v>57</v>
      </c>
      <c r="B2706" s="23">
        <v>1300110833899</v>
      </c>
      <c r="C2706" s="17" t="s">
        <v>89</v>
      </c>
      <c r="D2706" s="17" t="s">
        <v>90</v>
      </c>
      <c r="E2706" s="17">
        <v>0.63619999999999999</v>
      </c>
      <c r="F2706" s="18">
        <v>0.71830000000000005</v>
      </c>
      <c r="G2706" s="71" t="s">
        <v>2686</v>
      </c>
      <c r="H2706" s="23">
        <v>1300110836265</v>
      </c>
      <c r="I2706" s="17" t="s">
        <v>108</v>
      </c>
      <c r="J2706" s="17" t="s">
        <v>98</v>
      </c>
      <c r="K2706" s="17">
        <v>0.35489999999999999</v>
      </c>
      <c r="L2706" s="17">
        <v>0.42759999999999998</v>
      </c>
      <c r="M2706" s="17">
        <v>0.91999799999999998</v>
      </c>
      <c r="N2706" s="18">
        <v>0.50594099999999997</v>
      </c>
      <c r="O2706" s="17">
        <v>1</v>
      </c>
      <c r="P2706" s="68" t="s">
        <v>174</v>
      </c>
      <c r="Q2706" s="67" t="s">
        <v>93</v>
      </c>
      <c r="R2706" s="129" t="s">
        <v>110</v>
      </c>
    </row>
    <row r="2707" spans="1:18">
      <c r="A2707" s="71" t="s">
        <v>57</v>
      </c>
      <c r="B2707" s="23">
        <v>1300110833899</v>
      </c>
      <c r="C2707" s="17" t="s">
        <v>89</v>
      </c>
      <c r="D2707" s="17" t="s">
        <v>90</v>
      </c>
      <c r="E2707" s="17">
        <v>0.63619999999999999</v>
      </c>
      <c r="F2707" s="18">
        <v>0.71830000000000005</v>
      </c>
      <c r="G2707" s="71" t="s">
        <v>2687</v>
      </c>
      <c r="H2707" s="23">
        <v>1300110836649</v>
      </c>
      <c r="I2707" s="17" t="s">
        <v>97</v>
      </c>
      <c r="J2707" s="17" t="s">
        <v>98</v>
      </c>
      <c r="K2707" s="17">
        <v>0.35489999999999999</v>
      </c>
      <c r="L2707" s="17">
        <v>0.42859999999999998</v>
      </c>
      <c r="M2707" s="17">
        <v>0.91999799999999998</v>
      </c>
      <c r="N2707" s="18">
        <v>0.50386200000000003</v>
      </c>
      <c r="O2707" s="17">
        <v>1</v>
      </c>
      <c r="P2707" s="68" t="s">
        <v>174</v>
      </c>
      <c r="Q2707" s="67" t="s">
        <v>93</v>
      </c>
      <c r="R2707" s="129" t="s">
        <v>110</v>
      </c>
    </row>
    <row r="2708" spans="1:18">
      <c r="A2708" s="71" t="s">
        <v>57</v>
      </c>
      <c r="B2708" s="23">
        <v>1300110833899</v>
      </c>
      <c r="C2708" s="17" t="s">
        <v>89</v>
      </c>
      <c r="D2708" s="17" t="s">
        <v>90</v>
      </c>
      <c r="E2708" s="17">
        <v>0.63619999999999999</v>
      </c>
      <c r="F2708" s="18">
        <v>0.71830000000000005</v>
      </c>
      <c r="G2708" s="71" t="s">
        <v>2688</v>
      </c>
      <c r="H2708" s="23">
        <v>1300110836810</v>
      </c>
      <c r="I2708" s="17" t="s">
        <v>97</v>
      </c>
      <c r="J2708" s="17" t="s">
        <v>98</v>
      </c>
      <c r="K2708" s="17">
        <v>0.35489999999999999</v>
      </c>
      <c r="L2708" s="17">
        <v>0.42859999999999998</v>
      </c>
      <c r="M2708" s="17">
        <v>0.91999799999999998</v>
      </c>
      <c r="N2708" s="18">
        <v>0.50386200000000003</v>
      </c>
      <c r="O2708" s="17">
        <v>1</v>
      </c>
      <c r="P2708" s="68" t="s">
        <v>174</v>
      </c>
      <c r="Q2708" s="67" t="s">
        <v>93</v>
      </c>
      <c r="R2708" s="129" t="s">
        <v>110</v>
      </c>
    </row>
    <row r="2709" spans="1:18">
      <c r="A2709" s="71" t="s">
        <v>57</v>
      </c>
      <c r="B2709" s="23">
        <v>1300110833899</v>
      </c>
      <c r="C2709" s="17" t="s">
        <v>89</v>
      </c>
      <c r="D2709" s="17" t="s">
        <v>90</v>
      </c>
      <c r="E2709" s="17">
        <v>0.63619999999999999</v>
      </c>
      <c r="F2709" s="18">
        <v>0.71830000000000005</v>
      </c>
      <c r="G2709" s="71" t="s">
        <v>2689</v>
      </c>
      <c r="H2709" s="23">
        <v>1300110837051</v>
      </c>
      <c r="I2709" s="17" t="s">
        <v>108</v>
      </c>
      <c r="J2709" s="17" t="s">
        <v>97</v>
      </c>
      <c r="K2709" s="17">
        <v>0.34589999999999999</v>
      </c>
      <c r="L2709" s="17">
        <v>0.42659999999999998</v>
      </c>
      <c r="M2709" s="17">
        <v>0.87536199999999997</v>
      </c>
      <c r="N2709" s="18">
        <v>0.470607</v>
      </c>
      <c r="O2709" s="17">
        <v>1</v>
      </c>
      <c r="P2709" s="68" t="s">
        <v>174</v>
      </c>
      <c r="Q2709" s="67" t="s">
        <v>93</v>
      </c>
      <c r="R2709" s="129" t="s">
        <v>110</v>
      </c>
    </row>
    <row r="2710" spans="1:18">
      <c r="A2710" s="71" t="s">
        <v>57</v>
      </c>
      <c r="B2710" s="23">
        <v>1300110833899</v>
      </c>
      <c r="C2710" s="17" t="s">
        <v>89</v>
      </c>
      <c r="D2710" s="17" t="s">
        <v>90</v>
      </c>
      <c r="E2710" s="17">
        <v>0.63619999999999999</v>
      </c>
      <c r="F2710" s="18">
        <v>0.71830000000000005</v>
      </c>
      <c r="G2710" s="71" t="s">
        <v>2690</v>
      </c>
      <c r="H2710" s="23">
        <v>1300110837052</v>
      </c>
      <c r="I2710" s="17" t="s">
        <v>97</v>
      </c>
      <c r="J2710" s="17" t="s">
        <v>2691</v>
      </c>
      <c r="K2710" s="17">
        <v>0.35289999999999999</v>
      </c>
      <c r="L2710" s="17">
        <v>0.42659999999999998</v>
      </c>
      <c r="M2710" s="17">
        <v>0.911802</v>
      </c>
      <c r="N2710" s="18">
        <v>0.48913899999999999</v>
      </c>
      <c r="O2710" s="17">
        <v>1</v>
      </c>
      <c r="P2710" s="68" t="s">
        <v>174</v>
      </c>
      <c r="Q2710" s="67" t="s">
        <v>93</v>
      </c>
      <c r="R2710" s="129" t="s">
        <v>110</v>
      </c>
    </row>
    <row r="2711" spans="1:18">
      <c r="A2711" s="71" t="s">
        <v>57</v>
      </c>
      <c r="B2711" s="23">
        <v>1300110833899</v>
      </c>
      <c r="C2711" s="17" t="s">
        <v>89</v>
      </c>
      <c r="D2711" s="17" t="s">
        <v>90</v>
      </c>
      <c r="E2711" s="17">
        <v>0.63619999999999999</v>
      </c>
      <c r="F2711" s="18">
        <v>0.71830000000000005</v>
      </c>
      <c r="G2711" s="71" t="s">
        <v>2692</v>
      </c>
      <c r="H2711" s="23">
        <v>1300110837456</v>
      </c>
      <c r="I2711" s="17" t="s">
        <v>107</v>
      </c>
      <c r="J2711" s="17" t="s">
        <v>108</v>
      </c>
      <c r="K2711" s="17">
        <v>0.35289999999999999</v>
      </c>
      <c r="L2711" s="17">
        <v>0.42759999999999998</v>
      </c>
      <c r="M2711" s="17">
        <v>0.911802</v>
      </c>
      <c r="N2711" s="18">
        <v>0.49961899999999998</v>
      </c>
      <c r="O2711" s="17">
        <v>1</v>
      </c>
      <c r="P2711" s="68" t="s">
        <v>174</v>
      </c>
      <c r="Q2711" s="67" t="s">
        <v>93</v>
      </c>
      <c r="R2711" s="129" t="s">
        <v>110</v>
      </c>
    </row>
    <row r="2712" spans="1:18">
      <c r="A2712" s="71" t="s">
        <v>57</v>
      </c>
      <c r="B2712" s="23">
        <v>1300110833899</v>
      </c>
      <c r="C2712" s="17" t="s">
        <v>89</v>
      </c>
      <c r="D2712" s="17" t="s">
        <v>90</v>
      </c>
      <c r="E2712" s="17">
        <v>0.63619999999999999</v>
      </c>
      <c r="F2712" s="18">
        <v>0.71830000000000005</v>
      </c>
      <c r="G2712" s="71" t="s">
        <v>2693</v>
      </c>
      <c r="H2712" s="23">
        <v>1300110837515</v>
      </c>
      <c r="I2712" s="17" t="s">
        <v>97</v>
      </c>
      <c r="J2712" s="17" t="s">
        <v>98</v>
      </c>
      <c r="K2712" s="17">
        <v>0.35489999999999999</v>
      </c>
      <c r="L2712" s="17">
        <v>0.42759999999999998</v>
      </c>
      <c r="M2712" s="17">
        <v>0.91999799999999998</v>
      </c>
      <c r="N2712" s="18">
        <v>0.49961899999999998</v>
      </c>
      <c r="O2712" s="17">
        <v>1</v>
      </c>
      <c r="P2712" s="68" t="s">
        <v>174</v>
      </c>
      <c r="Q2712" s="67" t="s">
        <v>93</v>
      </c>
      <c r="R2712" s="129" t="s">
        <v>110</v>
      </c>
    </row>
    <row r="2713" spans="1:18">
      <c r="A2713" s="71" t="s">
        <v>57</v>
      </c>
      <c r="B2713" s="23">
        <v>1300110833899</v>
      </c>
      <c r="C2713" s="17" t="s">
        <v>89</v>
      </c>
      <c r="D2713" s="17" t="s">
        <v>90</v>
      </c>
      <c r="E2713" s="17">
        <v>0.63619999999999999</v>
      </c>
      <c r="F2713" s="18">
        <v>0.71830000000000005</v>
      </c>
      <c r="G2713" s="71" t="s">
        <v>2694</v>
      </c>
      <c r="H2713" s="23">
        <v>1300110837585</v>
      </c>
      <c r="I2713" s="17" t="s">
        <v>97</v>
      </c>
      <c r="J2713" s="17" t="s">
        <v>98</v>
      </c>
      <c r="K2713" s="17">
        <v>0.35489999999999999</v>
      </c>
      <c r="L2713" s="17">
        <v>0.42759999999999998</v>
      </c>
      <c r="M2713" s="17">
        <v>0.91999799999999998</v>
      </c>
      <c r="N2713" s="18">
        <v>0.49961899999999998</v>
      </c>
      <c r="O2713" s="17">
        <v>1</v>
      </c>
      <c r="P2713" s="68" t="s">
        <v>174</v>
      </c>
      <c r="Q2713" s="67" t="s">
        <v>93</v>
      </c>
      <c r="R2713" s="129" t="s">
        <v>110</v>
      </c>
    </row>
    <row r="2714" spans="1:18">
      <c r="A2714" s="71" t="s">
        <v>57</v>
      </c>
      <c r="B2714" s="23">
        <v>1300110833899</v>
      </c>
      <c r="C2714" s="17" t="s">
        <v>89</v>
      </c>
      <c r="D2714" s="17" t="s">
        <v>90</v>
      </c>
      <c r="E2714" s="17">
        <v>0.63619999999999999</v>
      </c>
      <c r="F2714" s="18">
        <v>0.71830000000000005</v>
      </c>
      <c r="G2714" s="71" t="s">
        <v>2695</v>
      </c>
      <c r="H2714" s="23">
        <v>1300110838022</v>
      </c>
      <c r="I2714" s="17" t="s">
        <v>97</v>
      </c>
      <c r="J2714" s="17" t="s">
        <v>98</v>
      </c>
      <c r="K2714" s="17">
        <v>0.35589999999999999</v>
      </c>
      <c r="L2714" s="17">
        <v>0.42759999999999998</v>
      </c>
      <c r="M2714" s="17">
        <v>0.91583599999999998</v>
      </c>
      <c r="N2714" s="18">
        <v>0.49961899999999998</v>
      </c>
      <c r="O2714" s="17">
        <v>1</v>
      </c>
      <c r="P2714" s="68" t="s">
        <v>174</v>
      </c>
      <c r="Q2714" s="67" t="s">
        <v>93</v>
      </c>
      <c r="R2714" s="129" t="s">
        <v>110</v>
      </c>
    </row>
    <row r="2715" spans="1:18">
      <c r="A2715" s="71" t="s">
        <v>57</v>
      </c>
      <c r="B2715" s="23">
        <v>1300110833899</v>
      </c>
      <c r="C2715" s="17" t="s">
        <v>89</v>
      </c>
      <c r="D2715" s="17" t="s">
        <v>90</v>
      </c>
      <c r="E2715" s="17">
        <v>0.63619999999999999</v>
      </c>
      <c r="F2715" s="18">
        <v>0.71830000000000005</v>
      </c>
      <c r="G2715" s="71" t="s">
        <v>2696</v>
      </c>
      <c r="H2715" s="23">
        <v>1300110838236</v>
      </c>
      <c r="I2715" s="17" t="s">
        <v>107</v>
      </c>
      <c r="J2715" s="17" t="s">
        <v>108</v>
      </c>
      <c r="K2715" s="17">
        <v>0.35589999999999999</v>
      </c>
      <c r="L2715" s="17">
        <v>0.42759999999999998</v>
      </c>
      <c r="M2715" s="17">
        <v>0.91583599999999998</v>
      </c>
      <c r="N2715" s="18">
        <v>0.49961899999999998</v>
      </c>
      <c r="O2715" s="17">
        <v>1</v>
      </c>
      <c r="P2715" s="68" t="s">
        <v>174</v>
      </c>
      <c r="Q2715" s="67" t="s">
        <v>93</v>
      </c>
      <c r="R2715" s="129" t="s">
        <v>110</v>
      </c>
    </row>
    <row r="2716" spans="1:18">
      <c r="A2716" s="71" t="s">
        <v>57</v>
      </c>
      <c r="B2716" s="23">
        <v>1300110833899</v>
      </c>
      <c r="C2716" s="17" t="s">
        <v>89</v>
      </c>
      <c r="D2716" s="17" t="s">
        <v>90</v>
      </c>
      <c r="E2716" s="17">
        <v>0.63619999999999999</v>
      </c>
      <c r="F2716" s="18">
        <v>0.71830000000000005</v>
      </c>
      <c r="G2716" s="71" t="s">
        <v>2697</v>
      </c>
      <c r="H2716" s="23">
        <v>1300110838703</v>
      </c>
      <c r="I2716" s="17" t="s">
        <v>98</v>
      </c>
      <c r="J2716" s="17" t="s">
        <v>97</v>
      </c>
      <c r="K2716" s="17">
        <v>0.3569</v>
      </c>
      <c r="L2716" s="17">
        <v>0.4355</v>
      </c>
      <c r="M2716" s="17">
        <v>0.91169800000000001</v>
      </c>
      <c r="N2716" s="18">
        <v>0.483371</v>
      </c>
      <c r="O2716" s="17">
        <v>1</v>
      </c>
      <c r="P2716" s="68" t="s">
        <v>174</v>
      </c>
      <c r="Q2716" s="67" t="s">
        <v>93</v>
      </c>
      <c r="R2716" s="129" t="s">
        <v>110</v>
      </c>
    </row>
    <row r="2717" spans="1:18">
      <c r="A2717" s="71" t="s">
        <v>57</v>
      </c>
      <c r="B2717" s="23">
        <v>1300110833899</v>
      </c>
      <c r="C2717" s="17" t="s">
        <v>89</v>
      </c>
      <c r="D2717" s="17" t="s">
        <v>90</v>
      </c>
      <c r="E2717" s="17">
        <v>0.63619999999999999</v>
      </c>
      <c r="F2717" s="18">
        <v>0.71830000000000005</v>
      </c>
      <c r="G2717" s="71" t="s">
        <v>2698</v>
      </c>
      <c r="H2717" s="23">
        <v>1300110839428</v>
      </c>
      <c r="I2717" s="17" t="s">
        <v>108</v>
      </c>
      <c r="J2717" s="17" t="s">
        <v>107</v>
      </c>
      <c r="K2717" s="17">
        <v>0.3569</v>
      </c>
      <c r="L2717" s="17">
        <v>0.42959999999999998</v>
      </c>
      <c r="M2717" s="17">
        <v>0.91169800000000001</v>
      </c>
      <c r="N2717" s="18">
        <v>0.49550100000000002</v>
      </c>
      <c r="O2717" s="17">
        <v>1</v>
      </c>
      <c r="P2717" s="68" t="s">
        <v>174</v>
      </c>
      <c r="Q2717" s="67" t="s">
        <v>93</v>
      </c>
      <c r="R2717" s="129" t="s">
        <v>110</v>
      </c>
    </row>
    <row r="2718" spans="1:18">
      <c r="A2718" s="71" t="s">
        <v>57</v>
      </c>
      <c r="B2718" s="23">
        <v>1300110833899</v>
      </c>
      <c r="C2718" s="17" t="s">
        <v>89</v>
      </c>
      <c r="D2718" s="17" t="s">
        <v>90</v>
      </c>
      <c r="E2718" s="17">
        <v>0.63619999999999999</v>
      </c>
      <c r="F2718" s="18">
        <v>0.71830000000000005</v>
      </c>
      <c r="G2718" s="71" t="s">
        <v>2699</v>
      </c>
      <c r="H2718" s="23">
        <v>1300110840412</v>
      </c>
      <c r="I2718" s="17" t="s">
        <v>97</v>
      </c>
      <c r="J2718" s="17" t="s">
        <v>107</v>
      </c>
      <c r="K2718" s="17">
        <v>0.35289999999999999</v>
      </c>
      <c r="L2718" s="17">
        <v>0.42359999999999998</v>
      </c>
      <c r="M2718" s="17">
        <v>0.89536199999999999</v>
      </c>
      <c r="N2718" s="18">
        <v>0.47051799999999999</v>
      </c>
      <c r="O2718" s="17">
        <v>1</v>
      </c>
      <c r="P2718" s="68" t="s">
        <v>174</v>
      </c>
      <c r="Q2718" s="67" t="s">
        <v>93</v>
      </c>
      <c r="R2718" s="129" t="s">
        <v>110</v>
      </c>
    </row>
    <row r="2719" spans="1:18">
      <c r="A2719" s="71" t="s">
        <v>57</v>
      </c>
      <c r="B2719" s="23">
        <v>1300110833899</v>
      </c>
      <c r="C2719" s="17" t="s">
        <v>89</v>
      </c>
      <c r="D2719" s="17" t="s">
        <v>90</v>
      </c>
      <c r="E2719" s="17">
        <v>0.63619999999999999</v>
      </c>
      <c r="F2719" s="18">
        <v>0.71830000000000005</v>
      </c>
      <c r="G2719" s="71" t="s">
        <v>2700</v>
      </c>
      <c r="H2719" s="23">
        <v>1300110840624</v>
      </c>
      <c r="I2719" s="17" t="s">
        <v>97</v>
      </c>
      <c r="J2719" s="17" t="s">
        <v>108</v>
      </c>
      <c r="K2719" s="17">
        <v>0.34989999999999999</v>
      </c>
      <c r="L2719" s="17">
        <v>0.4335</v>
      </c>
      <c r="M2719" s="17">
        <v>0.89140299999999995</v>
      </c>
      <c r="N2719" s="18">
        <v>0.43893700000000002</v>
      </c>
      <c r="O2719" s="17">
        <v>1</v>
      </c>
      <c r="P2719" s="68" t="s">
        <v>174</v>
      </c>
      <c r="Q2719" s="67" t="s">
        <v>93</v>
      </c>
      <c r="R2719" s="129" t="s">
        <v>110</v>
      </c>
    </row>
    <row r="2720" spans="1:18">
      <c r="A2720" s="71" t="s">
        <v>57</v>
      </c>
      <c r="B2720" s="23">
        <v>1300110833899</v>
      </c>
      <c r="C2720" s="17" t="s">
        <v>89</v>
      </c>
      <c r="D2720" s="17" t="s">
        <v>90</v>
      </c>
      <c r="E2720" s="17">
        <v>0.63619999999999999</v>
      </c>
      <c r="F2720" s="18">
        <v>0.71830000000000005</v>
      </c>
      <c r="G2720" s="71" t="s">
        <v>2701</v>
      </c>
      <c r="H2720" s="23">
        <v>1300110840860</v>
      </c>
      <c r="I2720" s="17" t="s">
        <v>98</v>
      </c>
      <c r="J2720" s="17" t="s">
        <v>97</v>
      </c>
      <c r="K2720" s="17">
        <v>0.35389999999999999</v>
      </c>
      <c r="L2720" s="17">
        <v>0.4345</v>
      </c>
      <c r="M2720" s="17">
        <v>0.88310999999999995</v>
      </c>
      <c r="N2720" s="18">
        <v>0.41957499999999998</v>
      </c>
      <c r="O2720" s="17">
        <v>1</v>
      </c>
      <c r="P2720" s="68" t="s">
        <v>174</v>
      </c>
      <c r="Q2720" s="67" t="s">
        <v>93</v>
      </c>
      <c r="R2720" s="129" t="s">
        <v>110</v>
      </c>
    </row>
    <row r="2721" spans="1:18">
      <c r="A2721" s="71" t="s">
        <v>57</v>
      </c>
      <c r="B2721" s="23">
        <v>1300110833899</v>
      </c>
      <c r="C2721" s="17" t="s">
        <v>89</v>
      </c>
      <c r="D2721" s="17" t="s">
        <v>90</v>
      </c>
      <c r="E2721" s="17">
        <v>0.63619999999999999</v>
      </c>
      <c r="F2721" s="18">
        <v>0.71830000000000005</v>
      </c>
      <c r="G2721" s="71" t="s">
        <v>2702</v>
      </c>
      <c r="H2721" s="23">
        <v>1300110842102</v>
      </c>
      <c r="I2721" s="17" t="s">
        <v>107</v>
      </c>
      <c r="J2721" s="17" t="s">
        <v>108</v>
      </c>
      <c r="K2721" s="17">
        <v>0.36780000000000002</v>
      </c>
      <c r="L2721" s="17">
        <v>0.42759999999999998</v>
      </c>
      <c r="M2721" s="17">
        <v>0.81267500000000004</v>
      </c>
      <c r="N2721" s="18">
        <v>0.40388000000000002</v>
      </c>
      <c r="O2721" s="17">
        <v>1</v>
      </c>
      <c r="P2721" s="68" t="s">
        <v>174</v>
      </c>
      <c r="Q2721" s="67" t="s">
        <v>93</v>
      </c>
      <c r="R2721" s="129" t="s">
        <v>110</v>
      </c>
    </row>
    <row r="2722" spans="1:18">
      <c r="A2722" s="71" t="s">
        <v>57</v>
      </c>
      <c r="B2722" s="23">
        <v>1300110833899</v>
      </c>
      <c r="C2722" s="17" t="s">
        <v>89</v>
      </c>
      <c r="D2722" s="17" t="s">
        <v>90</v>
      </c>
      <c r="E2722" s="17">
        <v>0.63619999999999999</v>
      </c>
      <c r="F2722" s="18">
        <v>0.71830000000000005</v>
      </c>
      <c r="G2722" s="71" t="s">
        <v>2703</v>
      </c>
      <c r="H2722" s="23">
        <v>1300110842153</v>
      </c>
      <c r="I2722" s="17" t="s">
        <v>97</v>
      </c>
      <c r="J2722" s="17" t="s">
        <v>108</v>
      </c>
      <c r="K2722" s="17">
        <v>0.36980000000000002</v>
      </c>
      <c r="L2722" s="17">
        <v>0.42759999999999998</v>
      </c>
      <c r="M2722" s="17">
        <v>0.80525599999999997</v>
      </c>
      <c r="N2722" s="18">
        <v>0.40388000000000002</v>
      </c>
      <c r="O2722" s="17">
        <v>1</v>
      </c>
      <c r="P2722" s="68" t="s">
        <v>174</v>
      </c>
      <c r="Q2722" s="67" t="s">
        <v>93</v>
      </c>
      <c r="R2722" s="129" t="s">
        <v>110</v>
      </c>
    </row>
    <row r="2723" spans="1:18">
      <c r="A2723" s="71" t="s">
        <v>57</v>
      </c>
      <c r="B2723" s="23">
        <v>1300110833899</v>
      </c>
      <c r="C2723" s="17" t="s">
        <v>89</v>
      </c>
      <c r="D2723" s="17" t="s">
        <v>90</v>
      </c>
      <c r="E2723" s="17">
        <v>0.63619999999999999</v>
      </c>
      <c r="F2723" s="18">
        <v>0.71830000000000005</v>
      </c>
      <c r="G2723" s="71" t="s">
        <v>2704</v>
      </c>
      <c r="H2723" s="23">
        <v>1300110842158</v>
      </c>
      <c r="I2723" s="17" t="s">
        <v>97</v>
      </c>
      <c r="J2723" s="17" t="s">
        <v>107</v>
      </c>
      <c r="K2723" s="17">
        <v>0.36980000000000002</v>
      </c>
      <c r="L2723" s="17">
        <v>0.42759999999999998</v>
      </c>
      <c r="M2723" s="17">
        <v>0.80525599999999997</v>
      </c>
      <c r="N2723" s="18">
        <v>0.40388000000000002</v>
      </c>
      <c r="O2723" s="17">
        <v>1</v>
      </c>
      <c r="P2723" s="68" t="s">
        <v>174</v>
      </c>
      <c r="Q2723" s="67" t="s">
        <v>93</v>
      </c>
      <c r="R2723" s="129" t="s">
        <v>110</v>
      </c>
    </row>
    <row r="2724" spans="1:18">
      <c r="A2724" s="71" t="s">
        <v>57</v>
      </c>
      <c r="B2724" s="23">
        <v>1300110833899</v>
      </c>
      <c r="C2724" s="17" t="s">
        <v>89</v>
      </c>
      <c r="D2724" s="17" t="s">
        <v>90</v>
      </c>
      <c r="E2724" s="17">
        <v>0.63619999999999999</v>
      </c>
      <c r="F2724" s="18">
        <v>0.71830000000000005</v>
      </c>
      <c r="G2724" s="71" t="s">
        <v>2705</v>
      </c>
      <c r="H2724" s="23">
        <v>1300110842248</v>
      </c>
      <c r="I2724" s="17" t="s">
        <v>345</v>
      </c>
      <c r="J2724" s="17" t="s">
        <v>97</v>
      </c>
      <c r="K2724" s="17">
        <v>0.36680000000000001</v>
      </c>
      <c r="L2724" s="17">
        <v>0.42759999999999998</v>
      </c>
      <c r="M2724" s="17">
        <v>0.80868499999999999</v>
      </c>
      <c r="N2724" s="18">
        <v>0.40388000000000002</v>
      </c>
      <c r="O2724" s="17">
        <v>1</v>
      </c>
      <c r="P2724" s="68" t="s">
        <v>174</v>
      </c>
      <c r="Q2724" s="67" t="s">
        <v>93</v>
      </c>
      <c r="R2724" s="129" t="s">
        <v>110</v>
      </c>
    </row>
    <row r="2725" spans="1:18">
      <c r="A2725" s="71" t="s">
        <v>56</v>
      </c>
      <c r="B2725" s="23">
        <v>1300111040798</v>
      </c>
      <c r="C2725" s="17" t="s">
        <v>91</v>
      </c>
      <c r="D2725" s="17" t="s">
        <v>90</v>
      </c>
      <c r="E2725" s="17">
        <v>0.31909999999999999</v>
      </c>
      <c r="F2725" s="18">
        <v>0.1171</v>
      </c>
      <c r="G2725" s="71" t="s">
        <v>2706</v>
      </c>
      <c r="H2725" s="23">
        <v>1300111024054</v>
      </c>
      <c r="I2725" s="17" t="s">
        <v>107</v>
      </c>
      <c r="J2725" s="17" t="s">
        <v>108</v>
      </c>
      <c r="K2725" s="17">
        <v>3.8769999999999999E-2</v>
      </c>
      <c r="L2725" s="17">
        <v>0.1032</v>
      </c>
      <c r="M2725" s="17">
        <v>7.9704700000000003E-2</v>
      </c>
      <c r="N2725" s="18">
        <v>0.53088900000000006</v>
      </c>
      <c r="O2725" s="17">
        <v>0</v>
      </c>
      <c r="P2725" s="68" t="s">
        <v>173</v>
      </c>
      <c r="Q2725" s="67" t="s">
        <v>93</v>
      </c>
      <c r="R2725" s="129" t="s">
        <v>110</v>
      </c>
    </row>
    <row r="2726" spans="1:18">
      <c r="A2726" s="71" t="s">
        <v>56</v>
      </c>
      <c r="B2726" s="23">
        <v>1300111040798</v>
      </c>
      <c r="C2726" s="17" t="s">
        <v>91</v>
      </c>
      <c r="D2726" s="17" t="s">
        <v>90</v>
      </c>
      <c r="E2726" s="17">
        <v>0.31909999999999999</v>
      </c>
      <c r="F2726" s="18">
        <v>0.1171</v>
      </c>
      <c r="G2726" s="71" t="s">
        <v>2707</v>
      </c>
      <c r="H2726" s="23">
        <v>1300111025118</v>
      </c>
      <c r="I2726" s="17" t="s">
        <v>108</v>
      </c>
      <c r="J2726" s="17" t="s">
        <v>107</v>
      </c>
      <c r="K2726" s="17">
        <v>0.35589999999999999</v>
      </c>
      <c r="L2726" s="17">
        <v>0.4375</v>
      </c>
      <c r="M2726" s="17">
        <v>0.50010900000000003</v>
      </c>
      <c r="N2726" s="18">
        <v>6.6237400000000002E-2</v>
      </c>
      <c r="O2726" s="17">
        <v>0</v>
      </c>
      <c r="P2726" s="68" t="s">
        <v>173</v>
      </c>
      <c r="Q2726" s="67" t="s">
        <v>93</v>
      </c>
      <c r="R2726" s="129" t="s">
        <v>110</v>
      </c>
    </row>
    <row r="2727" spans="1:18">
      <c r="A2727" s="71" t="s">
        <v>56</v>
      </c>
      <c r="B2727" s="23">
        <v>1300111040798</v>
      </c>
      <c r="C2727" s="17" t="s">
        <v>91</v>
      </c>
      <c r="D2727" s="17" t="s">
        <v>90</v>
      </c>
      <c r="E2727" s="17">
        <v>0.31909999999999999</v>
      </c>
      <c r="F2727" s="18">
        <v>0.1171</v>
      </c>
      <c r="G2727" s="71" t="s">
        <v>2708</v>
      </c>
      <c r="H2727" s="23">
        <v>1300111028978</v>
      </c>
      <c r="I2727" s="17" t="s">
        <v>107</v>
      </c>
      <c r="J2727" s="17" t="s">
        <v>108</v>
      </c>
      <c r="K2727" s="17">
        <v>0.35289999999999999</v>
      </c>
      <c r="L2727" s="17">
        <v>0.44540000000000002</v>
      </c>
      <c r="M2727" s="17">
        <v>0.50174099999999999</v>
      </c>
      <c r="N2727" s="18">
        <v>6.6191E-2</v>
      </c>
      <c r="O2727" s="17">
        <v>0</v>
      </c>
      <c r="P2727" s="68" t="s">
        <v>173</v>
      </c>
      <c r="Q2727" s="67" t="s">
        <v>93</v>
      </c>
      <c r="R2727" s="129" t="s">
        <v>110</v>
      </c>
    </row>
    <row r="2728" spans="1:18">
      <c r="A2728" s="71" t="s">
        <v>56</v>
      </c>
      <c r="B2728" s="23">
        <v>1300111040798</v>
      </c>
      <c r="C2728" s="17" t="s">
        <v>91</v>
      </c>
      <c r="D2728" s="17" t="s">
        <v>90</v>
      </c>
      <c r="E2728" s="17">
        <v>0.31909999999999999</v>
      </c>
      <c r="F2728" s="18">
        <v>0.1171</v>
      </c>
      <c r="G2728" s="71" t="s">
        <v>2709</v>
      </c>
      <c r="H2728" s="23">
        <v>1300111029923</v>
      </c>
      <c r="I2728" s="17" t="s">
        <v>107</v>
      </c>
      <c r="J2728" s="17" t="s">
        <v>108</v>
      </c>
      <c r="K2728" s="17">
        <v>0.35189999999999999</v>
      </c>
      <c r="L2728" s="17">
        <v>0.44540000000000002</v>
      </c>
      <c r="M2728" s="17">
        <v>0.504409</v>
      </c>
      <c r="N2728" s="18">
        <v>6.6191E-2</v>
      </c>
      <c r="O2728" s="17">
        <v>0</v>
      </c>
      <c r="P2728" s="68" t="s">
        <v>173</v>
      </c>
      <c r="Q2728" s="67" t="s">
        <v>93</v>
      </c>
      <c r="R2728" s="129" t="s">
        <v>110</v>
      </c>
    </row>
    <row r="2729" spans="1:18">
      <c r="A2729" s="71" t="s">
        <v>56</v>
      </c>
      <c r="B2729" s="23">
        <v>1300111040798</v>
      </c>
      <c r="C2729" s="17" t="s">
        <v>91</v>
      </c>
      <c r="D2729" s="17" t="s">
        <v>90</v>
      </c>
      <c r="E2729" s="17">
        <v>0.31909999999999999</v>
      </c>
      <c r="F2729" s="18">
        <v>0.1171</v>
      </c>
      <c r="G2729" s="71" t="s">
        <v>2710</v>
      </c>
      <c r="H2729" s="23">
        <v>1300111031180</v>
      </c>
      <c r="I2729" s="17" t="s">
        <v>107</v>
      </c>
      <c r="J2729" s="17" t="s">
        <v>108</v>
      </c>
      <c r="K2729" s="17">
        <v>0.35089999999999999</v>
      </c>
      <c r="L2729" s="17">
        <v>0.4405</v>
      </c>
      <c r="M2729" s="17">
        <v>0.50074799999999997</v>
      </c>
      <c r="N2729" s="18">
        <v>5.5859699999999998E-2</v>
      </c>
      <c r="O2729" s="17">
        <v>0</v>
      </c>
      <c r="P2729" s="68" t="s">
        <v>173</v>
      </c>
      <c r="Q2729" s="67" t="s">
        <v>93</v>
      </c>
      <c r="R2729" s="129" t="s">
        <v>110</v>
      </c>
    </row>
    <row r="2730" spans="1:18">
      <c r="A2730" s="71" t="s">
        <v>56</v>
      </c>
      <c r="B2730" s="23">
        <v>1300111040798</v>
      </c>
      <c r="C2730" s="17" t="s">
        <v>91</v>
      </c>
      <c r="D2730" s="17" t="s">
        <v>90</v>
      </c>
      <c r="E2730" s="17">
        <v>0.31909999999999999</v>
      </c>
      <c r="F2730" s="18">
        <v>0.1171</v>
      </c>
      <c r="G2730" s="71" t="s">
        <v>2711</v>
      </c>
      <c r="H2730" s="23">
        <v>1300111032833</v>
      </c>
      <c r="I2730" s="17" t="s">
        <v>97</v>
      </c>
      <c r="J2730" s="17" t="s">
        <v>98</v>
      </c>
      <c r="K2730" s="17">
        <v>0.29220000000000002</v>
      </c>
      <c r="L2730" s="17">
        <v>0.11210000000000001</v>
      </c>
      <c r="M2730" s="17">
        <v>0.73785500000000004</v>
      </c>
      <c r="N2730" s="18">
        <v>0.62411899999999998</v>
      </c>
      <c r="O2730" s="17">
        <v>0</v>
      </c>
      <c r="P2730" s="68" t="s">
        <v>173</v>
      </c>
      <c r="Q2730" s="67" t="s">
        <v>93</v>
      </c>
      <c r="R2730" s="129" t="s">
        <v>110</v>
      </c>
    </row>
    <row r="2731" spans="1:18">
      <c r="A2731" s="71" t="s">
        <v>56</v>
      </c>
      <c r="B2731" s="23">
        <v>1300111040798</v>
      </c>
      <c r="C2731" s="17" t="s">
        <v>91</v>
      </c>
      <c r="D2731" s="17" t="s">
        <v>90</v>
      </c>
      <c r="E2731" s="17">
        <v>0.31909999999999999</v>
      </c>
      <c r="F2731" s="18">
        <v>0.1171</v>
      </c>
      <c r="G2731" s="71" t="s">
        <v>2712</v>
      </c>
      <c r="H2731" s="23">
        <v>1300111033125</v>
      </c>
      <c r="I2731" s="17" t="s">
        <v>97</v>
      </c>
      <c r="J2731" s="17" t="s">
        <v>98</v>
      </c>
      <c r="K2731" s="17">
        <v>0.37569999999999998</v>
      </c>
      <c r="L2731" s="17">
        <v>0.45140000000000002</v>
      </c>
      <c r="M2731" s="17">
        <v>0.54323200000000005</v>
      </c>
      <c r="N2731" s="18">
        <v>7.6953599999999997E-2</v>
      </c>
      <c r="O2731" s="17">
        <v>0</v>
      </c>
      <c r="P2731" s="68" t="s">
        <v>173</v>
      </c>
      <c r="Q2731" s="67" t="s">
        <v>93</v>
      </c>
      <c r="R2731" s="129" t="s">
        <v>110</v>
      </c>
    </row>
    <row r="2732" spans="1:18">
      <c r="A2732" s="71" t="s">
        <v>56</v>
      </c>
      <c r="B2732" s="23">
        <v>1300111040798</v>
      </c>
      <c r="C2732" s="17" t="s">
        <v>91</v>
      </c>
      <c r="D2732" s="17" t="s">
        <v>90</v>
      </c>
      <c r="E2732" s="17">
        <v>0.31909999999999999</v>
      </c>
      <c r="F2732" s="18">
        <v>0.1171</v>
      </c>
      <c r="G2732" s="71" t="s">
        <v>2713</v>
      </c>
      <c r="H2732" s="23">
        <v>1300111033704</v>
      </c>
      <c r="I2732" s="17" t="s">
        <v>98</v>
      </c>
      <c r="J2732" s="17" t="s">
        <v>97</v>
      </c>
      <c r="K2732" s="17">
        <v>0.39860000000000001</v>
      </c>
      <c r="L2732" s="17">
        <v>0.46729999999999999</v>
      </c>
      <c r="M2732" s="17">
        <v>0.62873299999999999</v>
      </c>
      <c r="N2732" s="18">
        <v>0.13253799999999999</v>
      </c>
      <c r="O2732" s="17">
        <v>0</v>
      </c>
      <c r="P2732" s="68" t="s">
        <v>173</v>
      </c>
      <c r="Q2732" s="67" t="s">
        <v>93</v>
      </c>
      <c r="R2732" s="129" t="s">
        <v>110</v>
      </c>
    </row>
    <row r="2733" spans="1:18">
      <c r="A2733" s="71" t="s">
        <v>56</v>
      </c>
      <c r="B2733" s="23">
        <v>1300111040798</v>
      </c>
      <c r="C2733" s="17" t="s">
        <v>91</v>
      </c>
      <c r="D2733" s="17" t="s">
        <v>90</v>
      </c>
      <c r="E2733" s="17">
        <v>0.31909999999999999</v>
      </c>
      <c r="F2733" s="18">
        <v>0.1171</v>
      </c>
      <c r="G2733" s="71" t="s">
        <v>2714</v>
      </c>
      <c r="H2733" s="23">
        <v>1300111033821</v>
      </c>
      <c r="I2733" s="17" t="s">
        <v>107</v>
      </c>
      <c r="J2733" s="17" t="s">
        <v>98</v>
      </c>
      <c r="K2733" s="17">
        <v>0.39660000000000001</v>
      </c>
      <c r="L2733" s="17">
        <v>0.46629999999999999</v>
      </c>
      <c r="M2733" s="17">
        <v>0.62730200000000003</v>
      </c>
      <c r="N2733" s="18">
        <v>0.133101</v>
      </c>
      <c r="O2733" s="17">
        <v>0</v>
      </c>
      <c r="P2733" s="68" t="s">
        <v>173</v>
      </c>
      <c r="Q2733" s="67" t="s">
        <v>93</v>
      </c>
      <c r="R2733" s="129" t="s">
        <v>110</v>
      </c>
    </row>
    <row r="2734" spans="1:18">
      <c r="A2734" s="71" t="s">
        <v>56</v>
      </c>
      <c r="B2734" s="23">
        <v>1300111040798</v>
      </c>
      <c r="C2734" s="17" t="s">
        <v>91</v>
      </c>
      <c r="D2734" s="17" t="s">
        <v>90</v>
      </c>
      <c r="E2734" s="17">
        <v>0.31909999999999999</v>
      </c>
      <c r="F2734" s="18">
        <v>0.1171</v>
      </c>
      <c r="G2734" s="71" t="s">
        <v>2715</v>
      </c>
      <c r="H2734" s="23">
        <v>1300111034542</v>
      </c>
      <c r="I2734" s="17" t="s">
        <v>98</v>
      </c>
      <c r="J2734" s="17" t="s">
        <v>97</v>
      </c>
      <c r="K2734" s="17">
        <v>0.38769999999999999</v>
      </c>
      <c r="L2734" s="17">
        <v>0.45140000000000002</v>
      </c>
      <c r="M2734" s="17">
        <v>0.59045899999999996</v>
      </c>
      <c r="N2734" s="18">
        <v>7.6953599999999997E-2</v>
      </c>
      <c r="O2734" s="17">
        <v>0</v>
      </c>
      <c r="P2734" s="68" t="s">
        <v>173</v>
      </c>
      <c r="Q2734" s="67" t="s">
        <v>93</v>
      </c>
      <c r="R2734" s="129" t="s">
        <v>110</v>
      </c>
    </row>
    <row r="2735" spans="1:18">
      <c r="A2735" s="71" t="s">
        <v>56</v>
      </c>
      <c r="B2735" s="23">
        <v>1300111040798</v>
      </c>
      <c r="C2735" s="17" t="s">
        <v>91</v>
      </c>
      <c r="D2735" s="17" t="s">
        <v>90</v>
      </c>
      <c r="E2735" s="17">
        <v>0.31909999999999999</v>
      </c>
      <c r="F2735" s="18">
        <v>0.1171</v>
      </c>
      <c r="G2735" s="71" t="s">
        <v>2716</v>
      </c>
      <c r="H2735" s="23">
        <v>1300111035483</v>
      </c>
      <c r="I2735" s="17" t="s">
        <v>107</v>
      </c>
      <c r="J2735" s="17" t="s">
        <v>108</v>
      </c>
      <c r="K2735" s="17">
        <v>0.2903</v>
      </c>
      <c r="L2735" s="17">
        <v>0.11210000000000001</v>
      </c>
      <c r="M2735" s="17">
        <v>0.74599899999999997</v>
      </c>
      <c r="N2735" s="18">
        <v>0.62411899999999998</v>
      </c>
      <c r="O2735" s="17">
        <v>0</v>
      </c>
      <c r="P2735" s="68" t="s">
        <v>173</v>
      </c>
      <c r="Q2735" s="67" t="s">
        <v>93</v>
      </c>
      <c r="R2735" s="129" t="s">
        <v>110</v>
      </c>
    </row>
    <row r="2736" spans="1:18">
      <c r="A2736" s="71" t="s">
        <v>56</v>
      </c>
      <c r="B2736" s="23">
        <v>1300111040798</v>
      </c>
      <c r="C2736" s="17" t="s">
        <v>91</v>
      </c>
      <c r="D2736" s="17" t="s">
        <v>90</v>
      </c>
      <c r="E2736" s="17">
        <v>0.31909999999999999</v>
      </c>
      <c r="F2736" s="18">
        <v>0.1171</v>
      </c>
      <c r="G2736" s="71" t="s">
        <v>2717</v>
      </c>
      <c r="H2736" s="23">
        <v>1300111036022</v>
      </c>
      <c r="I2736" s="17" t="s">
        <v>98</v>
      </c>
      <c r="J2736" s="17" t="s">
        <v>108</v>
      </c>
      <c r="K2736" s="17">
        <v>0.37669999999999998</v>
      </c>
      <c r="L2736" s="17">
        <v>0.45140000000000002</v>
      </c>
      <c r="M2736" s="17">
        <v>0.54708699999999999</v>
      </c>
      <c r="N2736" s="18">
        <v>7.6953599999999997E-2</v>
      </c>
      <c r="O2736" s="17">
        <v>0</v>
      </c>
      <c r="P2736" s="68" t="s">
        <v>173</v>
      </c>
      <c r="Q2736" s="67" t="s">
        <v>93</v>
      </c>
      <c r="R2736" s="129" t="s">
        <v>110</v>
      </c>
    </row>
    <row r="2737" spans="1:18">
      <c r="A2737" s="71" t="s">
        <v>56</v>
      </c>
      <c r="B2737" s="23">
        <v>1300111040798</v>
      </c>
      <c r="C2737" s="17" t="s">
        <v>91</v>
      </c>
      <c r="D2737" s="17" t="s">
        <v>90</v>
      </c>
      <c r="E2737" s="17">
        <v>0.31909999999999999</v>
      </c>
      <c r="F2737" s="18">
        <v>0.1171</v>
      </c>
      <c r="G2737" s="71" t="s">
        <v>2718</v>
      </c>
      <c r="H2737" s="23">
        <v>1300111037289</v>
      </c>
      <c r="I2737" s="17" t="s">
        <v>97</v>
      </c>
      <c r="J2737" s="17" t="s">
        <v>107</v>
      </c>
      <c r="K2737" s="17">
        <v>0.38869999999999999</v>
      </c>
      <c r="L2737" s="17">
        <v>0.45140000000000002</v>
      </c>
      <c r="M2737" s="17">
        <v>0.59449099999999999</v>
      </c>
      <c r="N2737" s="18">
        <v>7.6953599999999997E-2</v>
      </c>
      <c r="O2737" s="17">
        <v>0</v>
      </c>
      <c r="P2737" s="68" t="s">
        <v>173</v>
      </c>
      <c r="Q2737" s="67" t="s">
        <v>93</v>
      </c>
      <c r="R2737" s="129" t="s">
        <v>110</v>
      </c>
    </row>
    <row r="2738" spans="1:18">
      <c r="A2738" s="71" t="s">
        <v>56</v>
      </c>
      <c r="B2738" s="23">
        <v>1300111040798</v>
      </c>
      <c r="C2738" s="17" t="s">
        <v>91</v>
      </c>
      <c r="D2738" s="17" t="s">
        <v>90</v>
      </c>
      <c r="E2738" s="17">
        <v>0.31909999999999999</v>
      </c>
      <c r="F2738" s="18">
        <v>0.1171</v>
      </c>
      <c r="G2738" s="71" t="s">
        <v>2719</v>
      </c>
      <c r="H2738" s="23">
        <v>1300111037328</v>
      </c>
      <c r="I2738" s="17" t="s">
        <v>98</v>
      </c>
      <c r="J2738" s="17" t="s">
        <v>108</v>
      </c>
      <c r="K2738" s="17">
        <v>0.39660000000000001</v>
      </c>
      <c r="L2738" s="17">
        <v>0.46729999999999999</v>
      </c>
      <c r="M2738" s="17">
        <v>0.62730200000000003</v>
      </c>
      <c r="N2738" s="18">
        <v>0.13253799999999999</v>
      </c>
      <c r="O2738" s="17">
        <v>0</v>
      </c>
      <c r="P2738" s="68" t="s">
        <v>173</v>
      </c>
      <c r="Q2738" s="67" t="s">
        <v>93</v>
      </c>
      <c r="R2738" s="129" t="s">
        <v>110</v>
      </c>
    </row>
    <row r="2739" spans="1:18">
      <c r="A2739" s="71" t="s">
        <v>56</v>
      </c>
      <c r="B2739" s="23">
        <v>1300111040798</v>
      </c>
      <c r="C2739" s="17" t="s">
        <v>91</v>
      </c>
      <c r="D2739" s="17" t="s">
        <v>90</v>
      </c>
      <c r="E2739" s="17">
        <v>0.31909999999999999</v>
      </c>
      <c r="F2739" s="18">
        <v>0.1171</v>
      </c>
      <c r="G2739" s="71" t="s">
        <v>2720</v>
      </c>
      <c r="H2739" s="23">
        <v>1300111038331</v>
      </c>
      <c r="I2739" s="17" t="s">
        <v>98</v>
      </c>
      <c r="J2739" s="17" t="s">
        <v>97</v>
      </c>
      <c r="K2739" s="17">
        <v>0.3926</v>
      </c>
      <c r="L2739" s="17">
        <v>0.45929999999999999</v>
      </c>
      <c r="M2739" s="17">
        <v>0.58377500000000004</v>
      </c>
      <c r="N2739" s="18">
        <v>7.3554999999999995E-2</v>
      </c>
      <c r="O2739" s="17">
        <v>0</v>
      </c>
      <c r="P2739" s="68" t="s">
        <v>173</v>
      </c>
      <c r="Q2739" s="67" t="s">
        <v>93</v>
      </c>
      <c r="R2739" s="129" t="s">
        <v>110</v>
      </c>
    </row>
    <row r="2740" spans="1:18">
      <c r="A2740" s="71" t="s">
        <v>56</v>
      </c>
      <c r="B2740" s="23">
        <v>1300111040798</v>
      </c>
      <c r="C2740" s="17" t="s">
        <v>91</v>
      </c>
      <c r="D2740" s="17" t="s">
        <v>90</v>
      </c>
      <c r="E2740" s="17">
        <v>0.31909999999999999</v>
      </c>
      <c r="F2740" s="18">
        <v>0.1171</v>
      </c>
      <c r="G2740" s="71" t="s">
        <v>2721</v>
      </c>
      <c r="H2740" s="23">
        <v>1300111038340</v>
      </c>
      <c r="I2740" s="17" t="s">
        <v>107</v>
      </c>
      <c r="J2740" s="17" t="s">
        <v>108</v>
      </c>
      <c r="K2740" s="17">
        <v>0.29320000000000002</v>
      </c>
      <c r="L2740" s="17">
        <v>0.11509999999999999</v>
      </c>
      <c r="M2740" s="17">
        <v>0.74996399999999996</v>
      </c>
      <c r="N2740" s="18">
        <v>0.60472999999999999</v>
      </c>
      <c r="O2740" s="17">
        <v>0</v>
      </c>
      <c r="P2740" s="68" t="s">
        <v>173</v>
      </c>
      <c r="Q2740" s="67" t="s">
        <v>93</v>
      </c>
      <c r="R2740" s="129" t="s">
        <v>110</v>
      </c>
    </row>
    <row r="2741" spans="1:18">
      <c r="A2741" s="71" t="s">
        <v>56</v>
      </c>
      <c r="B2741" s="23">
        <v>1300111040798</v>
      </c>
      <c r="C2741" s="17" t="s">
        <v>91</v>
      </c>
      <c r="D2741" s="17" t="s">
        <v>90</v>
      </c>
      <c r="E2741" s="17">
        <v>0.31909999999999999</v>
      </c>
      <c r="F2741" s="18">
        <v>0.1171</v>
      </c>
      <c r="G2741" s="71" t="s">
        <v>2722</v>
      </c>
      <c r="H2741" s="23">
        <v>1300111038374</v>
      </c>
      <c r="I2741" s="17" t="s">
        <v>98</v>
      </c>
      <c r="J2741" s="17" t="s">
        <v>97</v>
      </c>
      <c r="K2741" s="17">
        <v>0.2913</v>
      </c>
      <c r="L2741" s="17">
        <v>0.11409999999999999</v>
      </c>
      <c r="M2741" s="17">
        <v>0.75002100000000005</v>
      </c>
      <c r="N2741" s="18">
        <v>0.61107999999999996</v>
      </c>
      <c r="O2741" s="17">
        <v>0</v>
      </c>
      <c r="P2741" s="68" t="s">
        <v>173</v>
      </c>
      <c r="Q2741" s="67" t="s">
        <v>93</v>
      </c>
      <c r="R2741" s="129" t="s">
        <v>110</v>
      </c>
    </row>
    <row r="2742" spans="1:18">
      <c r="A2742" s="71" t="s">
        <v>56</v>
      </c>
      <c r="B2742" s="23">
        <v>1300111040798</v>
      </c>
      <c r="C2742" s="17" t="s">
        <v>91</v>
      </c>
      <c r="D2742" s="17" t="s">
        <v>90</v>
      </c>
      <c r="E2742" s="17">
        <v>0.31909999999999999</v>
      </c>
      <c r="F2742" s="18">
        <v>0.1171</v>
      </c>
      <c r="G2742" s="71" t="s">
        <v>2723</v>
      </c>
      <c r="H2742" s="23">
        <v>1300111038379</v>
      </c>
      <c r="I2742" s="17" t="s">
        <v>98</v>
      </c>
      <c r="J2742" s="17" t="s">
        <v>97</v>
      </c>
      <c r="K2742" s="17">
        <v>0.29220000000000002</v>
      </c>
      <c r="L2742" s="17">
        <v>0.11210000000000001</v>
      </c>
      <c r="M2742" s="17">
        <v>0.74593299999999996</v>
      </c>
      <c r="N2742" s="18">
        <v>0.62411899999999998</v>
      </c>
      <c r="O2742" s="17">
        <v>0</v>
      </c>
      <c r="P2742" s="68" t="s">
        <v>173</v>
      </c>
      <c r="Q2742" s="67" t="s">
        <v>93</v>
      </c>
      <c r="R2742" s="129" t="s">
        <v>110</v>
      </c>
    </row>
    <row r="2743" spans="1:18">
      <c r="A2743" s="71" t="s">
        <v>56</v>
      </c>
      <c r="B2743" s="23">
        <v>1300111040798</v>
      </c>
      <c r="C2743" s="17" t="s">
        <v>91</v>
      </c>
      <c r="D2743" s="17" t="s">
        <v>90</v>
      </c>
      <c r="E2743" s="17">
        <v>0.31909999999999999</v>
      </c>
      <c r="F2743" s="18">
        <v>0.1171</v>
      </c>
      <c r="G2743" s="71" t="s">
        <v>2724</v>
      </c>
      <c r="H2743" s="23">
        <v>1300111038395</v>
      </c>
      <c r="I2743" s="17" t="s">
        <v>107</v>
      </c>
      <c r="J2743" s="17" t="s">
        <v>108</v>
      </c>
      <c r="K2743" s="17">
        <v>0.38569999999999999</v>
      </c>
      <c r="L2743" s="17">
        <v>0.46329999999999999</v>
      </c>
      <c r="M2743" s="17">
        <v>0.58243900000000004</v>
      </c>
      <c r="N2743" s="18">
        <v>0.130298</v>
      </c>
      <c r="O2743" s="17">
        <v>0</v>
      </c>
      <c r="P2743" s="68" t="s">
        <v>173</v>
      </c>
      <c r="Q2743" s="67" t="s">
        <v>93</v>
      </c>
      <c r="R2743" s="129" t="s">
        <v>110</v>
      </c>
    </row>
    <row r="2744" spans="1:18">
      <c r="A2744" s="71" t="s">
        <v>56</v>
      </c>
      <c r="B2744" s="23">
        <v>1300111040798</v>
      </c>
      <c r="C2744" s="17" t="s">
        <v>91</v>
      </c>
      <c r="D2744" s="17" t="s">
        <v>90</v>
      </c>
      <c r="E2744" s="17">
        <v>0.31909999999999999</v>
      </c>
      <c r="F2744" s="18">
        <v>0.1171</v>
      </c>
      <c r="G2744" s="71" t="s">
        <v>2725</v>
      </c>
      <c r="H2744" s="23">
        <v>1300111038803</v>
      </c>
      <c r="I2744" s="17" t="s">
        <v>108</v>
      </c>
      <c r="J2744" s="17" t="s">
        <v>107</v>
      </c>
      <c r="K2744" s="17">
        <v>0.37569999999999998</v>
      </c>
      <c r="L2744" s="17">
        <v>0.44940000000000002</v>
      </c>
      <c r="M2744" s="17">
        <v>0.54974199999999995</v>
      </c>
      <c r="N2744" s="18">
        <v>6.1479600000000002E-2</v>
      </c>
      <c r="O2744" s="17">
        <v>0</v>
      </c>
      <c r="P2744" s="68" t="s">
        <v>173</v>
      </c>
      <c r="Q2744" s="67" t="s">
        <v>93</v>
      </c>
      <c r="R2744" s="129" t="s">
        <v>110</v>
      </c>
    </row>
    <row r="2745" spans="1:18">
      <c r="A2745" s="71" t="s">
        <v>56</v>
      </c>
      <c r="B2745" s="23">
        <v>1300111040798</v>
      </c>
      <c r="C2745" s="17" t="s">
        <v>91</v>
      </c>
      <c r="D2745" s="17" t="s">
        <v>90</v>
      </c>
      <c r="E2745" s="17">
        <v>0.31909999999999999</v>
      </c>
      <c r="F2745" s="18">
        <v>0.1171</v>
      </c>
      <c r="G2745" s="71" t="s">
        <v>2726</v>
      </c>
      <c r="H2745" s="23">
        <v>1300111039070</v>
      </c>
      <c r="I2745" s="17" t="s">
        <v>107</v>
      </c>
      <c r="J2745" s="17" t="s">
        <v>108</v>
      </c>
      <c r="K2745" s="17">
        <v>0.39069999999999999</v>
      </c>
      <c r="L2745" s="17">
        <v>0.47020000000000001</v>
      </c>
      <c r="M2745" s="17">
        <v>0.672373</v>
      </c>
      <c r="N2745" s="18">
        <v>0.135375</v>
      </c>
      <c r="O2745" s="17">
        <v>0</v>
      </c>
      <c r="P2745" s="68" t="s">
        <v>173</v>
      </c>
      <c r="Q2745" s="67" t="s">
        <v>93</v>
      </c>
      <c r="R2745" s="129" t="s">
        <v>110</v>
      </c>
    </row>
    <row r="2746" spans="1:18">
      <c r="A2746" s="71" t="s">
        <v>56</v>
      </c>
      <c r="B2746" s="23">
        <v>1300111040798</v>
      </c>
      <c r="C2746" s="17" t="s">
        <v>91</v>
      </c>
      <c r="D2746" s="17" t="s">
        <v>90</v>
      </c>
      <c r="E2746" s="17">
        <v>0.31909999999999999</v>
      </c>
      <c r="F2746" s="18">
        <v>0.1171</v>
      </c>
      <c r="G2746" s="71" t="s">
        <v>2727</v>
      </c>
      <c r="H2746" s="23">
        <v>1300111039357</v>
      </c>
      <c r="I2746" s="17" t="s">
        <v>97</v>
      </c>
      <c r="J2746" s="17" t="s">
        <v>98</v>
      </c>
      <c r="K2746" s="17">
        <v>0.33900000000000002</v>
      </c>
      <c r="L2746" s="17">
        <v>0.47420000000000001</v>
      </c>
      <c r="M2746" s="17">
        <v>0.520841</v>
      </c>
      <c r="N2746" s="18">
        <v>6.75066E-2</v>
      </c>
      <c r="O2746" s="17">
        <v>0</v>
      </c>
      <c r="P2746" s="68" t="s">
        <v>173</v>
      </c>
      <c r="Q2746" s="67" t="s">
        <v>93</v>
      </c>
      <c r="R2746" s="129" t="s">
        <v>110</v>
      </c>
    </row>
    <row r="2747" spans="1:18">
      <c r="A2747" s="71" t="s">
        <v>56</v>
      </c>
      <c r="B2747" s="23">
        <v>1300111040798</v>
      </c>
      <c r="C2747" s="17" t="s">
        <v>91</v>
      </c>
      <c r="D2747" s="17" t="s">
        <v>90</v>
      </c>
      <c r="E2747" s="17">
        <v>0.31909999999999999</v>
      </c>
      <c r="F2747" s="18">
        <v>0.1171</v>
      </c>
      <c r="G2747" s="71" t="s">
        <v>2728</v>
      </c>
      <c r="H2747" s="23">
        <v>1300111039949</v>
      </c>
      <c r="I2747" s="17" t="s">
        <v>108</v>
      </c>
      <c r="J2747" s="17" t="s">
        <v>107</v>
      </c>
      <c r="K2747" s="17">
        <v>0.39360000000000001</v>
      </c>
      <c r="L2747" s="17">
        <v>0.48809999999999998</v>
      </c>
      <c r="M2747" s="17">
        <v>0.69248900000000002</v>
      </c>
      <c r="N2747" s="18">
        <v>0.13448599999999999</v>
      </c>
      <c r="O2747" s="17">
        <v>0</v>
      </c>
      <c r="P2747" s="68" t="s">
        <v>173</v>
      </c>
      <c r="Q2747" s="67" t="s">
        <v>93</v>
      </c>
      <c r="R2747" s="129" t="s">
        <v>110</v>
      </c>
    </row>
    <row r="2748" spans="1:18">
      <c r="A2748" s="71" t="s">
        <v>56</v>
      </c>
      <c r="B2748" s="23">
        <v>1300111040798</v>
      </c>
      <c r="C2748" s="17" t="s">
        <v>91</v>
      </c>
      <c r="D2748" s="17" t="s">
        <v>90</v>
      </c>
      <c r="E2748" s="17">
        <v>0.31909999999999999</v>
      </c>
      <c r="F2748" s="18">
        <v>0.1171</v>
      </c>
      <c r="G2748" s="71" t="s">
        <v>2729</v>
      </c>
      <c r="H2748" s="23">
        <v>1300111040681</v>
      </c>
      <c r="I2748" s="17" t="s">
        <v>107</v>
      </c>
      <c r="J2748" s="17" t="s">
        <v>108</v>
      </c>
      <c r="K2748" s="17">
        <v>0.29620000000000002</v>
      </c>
      <c r="L2748" s="17">
        <v>9.8210000000000006E-2</v>
      </c>
      <c r="M2748" s="17">
        <v>0.89819099999999996</v>
      </c>
      <c r="N2748" s="18">
        <v>0.82144700000000004</v>
      </c>
      <c r="O2748" s="17">
        <v>1</v>
      </c>
      <c r="P2748" s="68" t="s">
        <v>173</v>
      </c>
      <c r="Q2748" s="67" t="s">
        <v>93</v>
      </c>
      <c r="R2748" s="129" t="s">
        <v>110</v>
      </c>
    </row>
    <row r="2749" spans="1:18">
      <c r="A2749" s="71" t="s">
        <v>56</v>
      </c>
      <c r="B2749" s="23">
        <v>1300111040798</v>
      </c>
      <c r="C2749" s="17" t="s">
        <v>91</v>
      </c>
      <c r="D2749" s="17" t="s">
        <v>90</v>
      </c>
      <c r="E2749" s="17">
        <v>0.31909999999999999</v>
      </c>
      <c r="F2749" s="18">
        <v>0.1171</v>
      </c>
      <c r="G2749" s="71" t="s">
        <v>56</v>
      </c>
      <c r="H2749" s="23">
        <v>1300111040798</v>
      </c>
      <c r="I2749" s="17" t="s">
        <v>107</v>
      </c>
      <c r="J2749" s="17" t="s">
        <v>98</v>
      </c>
      <c r="K2749" s="17">
        <v>0.31909999999999999</v>
      </c>
      <c r="L2749" s="17">
        <v>0.1171</v>
      </c>
      <c r="M2749" s="17">
        <v>1</v>
      </c>
      <c r="N2749" s="18">
        <v>1</v>
      </c>
      <c r="O2749" s="17">
        <v>1</v>
      </c>
      <c r="P2749" s="68" t="s">
        <v>173</v>
      </c>
      <c r="Q2749" s="67" t="s">
        <v>93</v>
      </c>
      <c r="R2749" s="129" t="s">
        <v>110</v>
      </c>
    </row>
    <row r="2750" spans="1:18">
      <c r="A2750" s="71" t="s">
        <v>56</v>
      </c>
      <c r="B2750" s="23">
        <v>1300111040798</v>
      </c>
      <c r="C2750" s="17" t="s">
        <v>91</v>
      </c>
      <c r="D2750" s="17" t="s">
        <v>90</v>
      </c>
      <c r="E2750" s="17">
        <v>0.31909999999999999</v>
      </c>
      <c r="F2750" s="18">
        <v>0.1171</v>
      </c>
      <c r="G2750" s="71" t="s">
        <v>2730</v>
      </c>
      <c r="H2750" s="23">
        <v>1300111041530</v>
      </c>
      <c r="I2750" s="17" t="s">
        <v>97</v>
      </c>
      <c r="J2750" s="17" t="s">
        <v>98</v>
      </c>
      <c r="K2750" s="17">
        <v>0.2515</v>
      </c>
      <c r="L2750" s="17">
        <v>7.9369999999999996E-3</v>
      </c>
      <c r="M2750" s="17">
        <v>0.70868699999999996</v>
      </c>
      <c r="N2750" s="18">
        <v>6.0338999999999997E-2</v>
      </c>
      <c r="O2750" s="17">
        <v>0</v>
      </c>
      <c r="P2750" s="68" t="s">
        <v>173</v>
      </c>
      <c r="Q2750" s="67" t="s">
        <v>93</v>
      </c>
      <c r="R2750" s="129" t="s">
        <v>110</v>
      </c>
    </row>
    <row r="2751" spans="1:18">
      <c r="A2751" s="71" t="s">
        <v>56</v>
      </c>
      <c r="B2751" s="23">
        <v>1300111040798</v>
      </c>
      <c r="C2751" s="17" t="s">
        <v>91</v>
      </c>
      <c r="D2751" s="17" t="s">
        <v>90</v>
      </c>
      <c r="E2751" s="17">
        <v>0.31909999999999999</v>
      </c>
      <c r="F2751" s="18">
        <v>0.1171</v>
      </c>
      <c r="G2751" s="71" t="s">
        <v>2731</v>
      </c>
      <c r="H2751" s="23">
        <v>1300111042005</v>
      </c>
      <c r="I2751" s="17" t="s">
        <v>97</v>
      </c>
      <c r="J2751" s="17" t="s">
        <v>98</v>
      </c>
      <c r="K2751" s="17">
        <v>3.8769999999999999E-2</v>
      </c>
      <c r="L2751" s="17">
        <v>8.9289999999999994E-2</v>
      </c>
      <c r="M2751" s="17">
        <v>8.6064399999999999E-2</v>
      </c>
      <c r="N2751" s="18">
        <v>0.72095500000000001</v>
      </c>
      <c r="O2751" s="17">
        <v>0</v>
      </c>
      <c r="P2751" s="68" t="s">
        <v>173</v>
      </c>
      <c r="Q2751" s="67" t="s">
        <v>93</v>
      </c>
      <c r="R2751" s="129" t="s">
        <v>110</v>
      </c>
    </row>
    <row r="2752" spans="1:18">
      <c r="A2752" s="71" t="s">
        <v>56</v>
      </c>
      <c r="B2752" s="23">
        <v>1300111040798</v>
      </c>
      <c r="C2752" s="17" t="s">
        <v>91</v>
      </c>
      <c r="D2752" s="17" t="s">
        <v>90</v>
      </c>
      <c r="E2752" s="17">
        <v>0.31909999999999999</v>
      </c>
      <c r="F2752" s="18">
        <v>0.1171</v>
      </c>
      <c r="G2752" s="71" t="s">
        <v>2732</v>
      </c>
      <c r="H2752" s="23">
        <v>1300111043100</v>
      </c>
      <c r="I2752" s="17" t="s">
        <v>108</v>
      </c>
      <c r="J2752" s="17" t="s">
        <v>2733</v>
      </c>
      <c r="K2752" s="17">
        <v>0.39169999999999999</v>
      </c>
      <c r="L2752" s="17">
        <v>0.46329999999999999</v>
      </c>
      <c r="M2752" s="17">
        <v>0.72046100000000002</v>
      </c>
      <c r="N2752" s="18">
        <v>0.148781</v>
      </c>
      <c r="O2752" s="17">
        <v>0</v>
      </c>
      <c r="P2752" s="68" t="s">
        <v>173</v>
      </c>
      <c r="Q2752" s="67" t="s">
        <v>93</v>
      </c>
      <c r="R2752" s="129" t="s">
        <v>110</v>
      </c>
    </row>
    <row r="2753" spans="1:18">
      <c r="A2753" s="71" t="s">
        <v>56</v>
      </c>
      <c r="B2753" s="23">
        <v>1300111040798</v>
      </c>
      <c r="C2753" s="17" t="s">
        <v>91</v>
      </c>
      <c r="D2753" s="17" t="s">
        <v>90</v>
      </c>
      <c r="E2753" s="17">
        <v>0.31909999999999999</v>
      </c>
      <c r="F2753" s="18">
        <v>0.1171</v>
      </c>
      <c r="G2753" s="71" t="s">
        <v>2734</v>
      </c>
      <c r="H2753" s="23">
        <v>1300111043309</v>
      </c>
      <c r="I2753" s="17" t="s">
        <v>108</v>
      </c>
      <c r="J2753" s="17" t="s">
        <v>107</v>
      </c>
      <c r="K2753" s="17">
        <v>0.30909999999999999</v>
      </c>
      <c r="L2753" s="17">
        <v>9.9210000000000007E-2</v>
      </c>
      <c r="M2753" s="17">
        <v>0.95490699999999995</v>
      </c>
      <c r="N2753" s="18">
        <v>0.81194900000000003</v>
      </c>
      <c r="O2753" s="17">
        <v>1</v>
      </c>
      <c r="P2753" s="68" t="s">
        <v>173</v>
      </c>
      <c r="Q2753" s="67" t="s">
        <v>93</v>
      </c>
      <c r="R2753" s="129" t="s">
        <v>110</v>
      </c>
    </row>
    <row r="2754" spans="1:18">
      <c r="A2754" s="71" t="s">
        <v>56</v>
      </c>
      <c r="B2754" s="23">
        <v>1300111040798</v>
      </c>
      <c r="C2754" s="17" t="s">
        <v>91</v>
      </c>
      <c r="D2754" s="17" t="s">
        <v>90</v>
      </c>
      <c r="E2754" s="17">
        <v>0.31909999999999999</v>
      </c>
      <c r="F2754" s="18">
        <v>0.1171</v>
      </c>
      <c r="G2754" s="71" t="s">
        <v>2735</v>
      </c>
      <c r="H2754" s="23">
        <v>1300111044799</v>
      </c>
      <c r="I2754" s="17" t="s">
        <v>108</v>
      </c>
      <c r="J2754" s="17" t="s">
        <v>98</v>
      </c>
      <c r="K2754" s="17">
        <v>5.9639999999999999E-2</v>
      </c>
      <c r="L2754" s="17">
        <v>8.8289999999999993E-2</v>
      </c>
      <c r="M2754" s="17">
        <v>2.88274E-2</v>
      </c>
      <c r="N2754" s="18">
        <v>0.69372900000000004</v>
      </c>
      <c r="O2754" s="17">
        <v>0</v>
      </c>
      <c r="P2754" s="68" t="s">
        <v>173</v>
      </c>
      <c r="Q2754" s="67" t="s">
        <v>93</v>
      </c>
      <c r="R2754" s="129" t="s">
        <v>110</v>
      </c>
    </row>
    <row r="2755" spans="1:18">
      <c r="A2755" s="71" t="s">
        <v>56</v>
      </c>
      <c r="B2755" s="23">
        <v>1300111040798</v>
      </c>
      <c r="C2755" s="17" t="s">
        <v>91</v>
      </c>
      <c r="D2755" s="17" t="s">
        <v>90</v>
      </c>
      <c r="E2755" s="17">
        <v>0.31909999999999999</v>
      </c>
      <c r="F2755" s="18">
        <v>0.1171</v>
      </c>
      <c r="G2755" s="71" t="s">
        <v>2736</v>
      </c>
      <c r="H2755" s="23">
        <v>1300111050321</v>
      </c>
      <c r="I2755" s="17" t="s">
        <v>98</v>
      </c>
      <c r="J2755" s="17" t="s">
        <v>97</v>
      </c>
      <c r="K2755" s="17">
        <v>0.2157</v>
      </c>
      <c r="L2755" s="17">
        <v>9.325E-2</v>
      </c>
      <c r="M2755" s="17">
        <v>0.41173100000000001</v>
      </c>
      <c r="N2755" s="18">
        <v>0.58370299999999997</v>
      </c>
      <c r="O2755" s="17">
        <v>0</v>
      </c>
      <c r="P2755" s="68" t="s">
        <v>173</v>
      </c>
      <c r="Q2755" s="67" t="s">
        <v>93</v>
      </c>
      <c r="R2755" s="129" t="s">
        <v>110</v>
      </c>
    </row>
    <row r="2756" spans="1:18">
      <c r="A2756" s="71" t="s">
        <v>56</v>
      </c>
      <c r="B2756" s="23">
        <v>1300111040798</v>
      </c>
      <c r="C2756" s="17" t="s">
        <v>91</v>
      </c>
      <c r="D2756" s="17" t="s">
        <v>90</v>
      </c>
      <c r="E2756" s="17">
        <v>0.31909999999999999</v>
      </c>
      <c r="F2756" s="18">
        <v>0.1171</v>
      </c>
      <c r="G2756" s="71" t="s">
        <v>2737</v>
      </c>
      <c r="H2756" s="23">
        <v>1300111052875</v>
      </c>
      <c r="I2756" s="17" t="s">
        <v>98</v>
      </c>
      <c r="J2756" s="17" t="s">
        <v>416</v>
      </c>
      <c r="K2756" s="17">
        <v>0.2177</v>
      </c>
      <c r="L2756" s="17">
        <v>9.6229999999999996E-2</v>
      </c>
      <c r="M2756" s="17">
        <v>0.39175599999999999</v>
      </c>
      <c r="N2756" s="18">
        <v>0.56198999999999999</v>
      </c>
      <c r="O2756" s="17">
        <v>0</v>
      </c>
      <c r="P2756" s="68" t="s">
        <v>173</v>
      </c>
      <c r="Q2756" s="67" t="s">
        <v>93</v>
      </c>
      <c r="R2756" s="129" t="s">
        <v>110</v>
      </c>
    </row>
    <row r="2757" spans="1:18">
      <c r="A2757" s="71" t="s">
        <v>56</v>
      </c>
      <c r="B2757" s="23">
        <v>1300111040798</v>
      </c>
      <c r="C2757" s="17" t="s">
        <v>91</v>
      </c>
      <c r="D2757" s="17" t="s">
        <v>90</v>
      </c>
      <c r="E2757" s="17">
        <v>0.31909999999999999</v>
      </c>
      <c r="F2757" s="18">
        <v>0.1171</v>
      </c>
      <c r="G2757" s="71" t="s">
        <v>2738</v>
      </c>
      <c r="H2757" s="23">
        <v>1300111053007</v>
      </c>
      <c r="I2757" s="17" t="s">
        <v>108</v>
      </c>
      <c r="J2757" s="17" t="s">
        <v>107</v>
      </c>
      <c r="K2757" s="17">
        <v>0.2177</v>
      </c>
      <c r="L2757" s="17">
        <v>9.6229999999999996E-2</v>
      </c>
      <c r="M2757" s="17">
        <v>0.39175599999999999</v>
      </c>
      <c r="N2757" s="18">
        <v>0.56198999999999999</v>
      </c>
      <c r="O2757" s="17">
        <v>0</v>
      </c>
      <c r="P2757" s="68" t="s">
        <v>173</v>
      </c>
      <c r="Q2757" s="67" t="s">
        <v>93</v>
      </c>
      <c r="R2757" s="129" t="s">
        <v>110</v>
      </c>
    </row>
    <row r="2758" spans="1:18">
      <c r="A2758" s="71" t="s">
        <v>56</v>
      </c>
      <c r="B2758" s="23">
        <v>1300111040798</v>
      </c>
      <c r="C2758" s="17" t="s">
        <v>91</v>
      </c>
      <c r="D2758" s="17" t="s">
        <v>90</v>
      </c>
      <c r="E2758" s="17">
        <v>0.31909999999999999</v>
      </c>
      <c r="F2758" s="18">
        <v>0.1171</v>
      </c>
      <c r="G2758" s="71" t="s">
        <v>2739</v>
      </c>
      <c r="H2758" s="23">
        <v>1300111054111</v>
      </c>
      <c r="I2758" s="17" t="s">
        <v>97</v>
      </c>
      <c r="J2758" s="17" t="s">
        <v>98</v>
      </c>
      <c r="K2758" s="17">
        <v>0.2485</v>
      </c>
      <c r="L2758" s="17">
        <v>0.14380000000000001</v>
      </c>
      <c r="M2758" s="17">
        <v>0.38801999999999998</v>
      </c>
      <c r="N2758" s="18">
        <v>0.58555299999999999</v>
      </c>
      <c r="O2758" s="17">
        <v>0</v>
      </c>
      <c r="P2758" s="68" t="s">
        <v>173</v>
      </c>
      <c r="Q2758" s="67" t="s">
        <v>93</v>
      </c>
      <c r="R2758" s="129" t="s">
        <v>110</v>
      </c>
    </row>
    <row r="2759" spans="1:18">
      <c r="A2759" s="71" t="s">
        <v>56</v>
      </c>
      <c r="B2759" s="23">
        <v>1300111040798</v>
      </c>
      <c r="C2759" s="17" t="s">
        <v>91</v>
      </c>
      <c r="D2759" s="17" t="s">
        <v>90</v>
      </c>
      <c r="E2759" s="17">
        <v>0.31909999999999999</v>
      </c>
      <c r="F2759" s="18">
        <v>0.1171</v>
      </c>
      <c r="G2759" s="71" t="s">
        <v>2740</v>
      </c>
      <c r="H2759" s="23">
        <v>1300111055196</v>
      </c>
      <c r="I2759" s="17" t="s">
        <v>97</v>
      </c>
      <c r="J2759" s="17" t="s">
        <v>2741</v>
      </c>
      <c r="K2759" s="17">
        <v>0.2177</v>
      </c>
      <c r="L2759" s="17">
        <v>9.6229999999999996E-2</v>
      </c>
      <c r="M2759" s="17">
        <v>0.39175599999999999</v>
      </c>
      <c r="N2759" s="18">
        <v>0.56198999999999999</v>
      </c>
      <c r="O2759" s="17">
        <v>0</v>
      </c>
      <c r="P2759" s="68" t="s">
        <v>173</v>
      </c>
      <c r="Q2759" s="67" t="s">
        <v>93</v>
      </c>
      <c r="R2759" s="129" t="s">
        <v>110</v>
      </c>
    </row>
    <row r="2760" spans="1:18">
      <c r="A2760" s="71" t="s">
        <v>56</v>
      </c>
      <c r="B2760" s="23">
        <v>1300111040798</v>
      </c>
      <c r="C2760" s="17" t="s">
        <v>91</v>
      </c>
      <c r="D2760" s="17" t="s">
        <v>90</v>
      </c>
      <c r="E2760" s="17">
        <v>0.31909999999999999</v>
      </c>
      <c r="F2760" s="18">
        <v>0.1171</v>
      </c>
      <c r="G2760" s="71" t="s">
        <v>2742</v>
      </c>
      <c r="H2760" s="23">
        <v>1300111055619</v>
      </c>
      <c r="I2760" s="17" t="s">
        <v>98</v>
      </c>
      <c r="J2760" s="17" t="s">
        <v>107</v>
      </c>
      <c r="K2760" s="17">
        <v>0.2177</v>
      </c>
      <c r="L2760" s="17">
        <v>9.6229999999999996E-2</v>
      </c>
      <c r="M2760" s="17">
        <v>0.39175599999999999</v>
      </c>
      <c r="N2760" s="18">
        <v>0.56198999999999999</v>
      </c>
      <c r="O2760" s="17">
        <v>0</v>
      </c>
      <c r="P2760" s="68" t="s">
        <v>173</v>
      </c>
      <c r="Q2760" s="67" t="s">
        <v>93</v>
      </c>
      <c r="R2760" s="129" t="s">
        <v>110</v>
      </c>
    </row>
    <row r="2761" spans="1:18">
      <c r="A2761" s="71" t="s">
        <v>56</v>
      </c>
      <c r="B2761" s="23">
        <v>1300111040798</v>
      </c>
      <c r="C2761" s="17" t="s">
        <v>91</v>
      </c>
      <c r="D2761" s="17" t="s">
        <v>90</v>
      </c>
      <c r="E2761" s="17">
        <v>0.31909999999999999</v>
      </c>
      <c r="F2761" s="18">
        <v>0.1171</v>
      </c>
      <c r="G2761" s="71" t="s">
        <v>2743</v>
      </c>
      <c r="H2761" s="23">
        <v>1300111055888</v>
      </c>
      <c r="I2761" s="17" t="s">
        <v>107</v>
      </c>
      <c r="J2761" s="17" t="s">
        <v>98</v>
      </c>
      <c r="K2761" s="17">
        <v>0.2475</v>
      </c>
      <c r="L2761" s="17">
        <v>0.14380000000000001</v>
      </c>
      <c r="M2761" s="17">
        <v>0.39103300000000002</v>
      </c>
      <c r="N2761" s="18">
        <v>0.58555299999999999</v>
      </c>
      <c r="O2761" s="17">
        <v>0</v>
      </c>
      <c r="P2761" s="68" t="s">
        <v>173</v>
      </c>
      <c r="Q2761" s="67" t="s">
        <v>93</v>
      </c>
      <c r="R2761" s="129" t="s">
        <v>110</v>
      </c>
    </row>
    <row r="2762" spans="1:18">
      <c r="A2762" s="71" t="s">
        <v>56</v>
      </c>
      <c r="B2762" s="23">
        <v>1300111040798</v>
      </c>
      <c r="C2762" s="17" t="s">
        <v>91</v>
      </c>
      <c r="D2762" s="17" t="s">
        <v>90</v>
      </c>
      <c r="E2762" s="17">
        <v>0.31909999999999999</v>
      </c>
      <c r="F2762" s="18">
        <v>0.1171</v>
      </c>
      <c r="G2762" s="71" t="s">
        <v>2744</v>
      </c>
      <c r="H2762" s="23">
        <v>1300111056745</v>
      </c>
      <c r="I2762" s="17" t="s">
        <v>108</v>
      </c>
      <c r="J2762" s="17" t="s">
        <v>107</v>
      </c>
      <c r="K2762" s="17">
        <v>0.2485</v>
      </c>
      <c r="L2762" s="17">
        <v>0.14380000000000001</v>
      </c>
      <c r="M2762" s="17">
        <v>0.38801999999999998</v>
      </c>
      <c r="N2762" s="18">
        <v>0.58555299999999999</v>
      </c>
      <c r="O2762" s="17">
        <v>0</v>
      </c>
      <c r="P2762" s="68" t="s">
        <v>173</v>
      </c>
      <c r="Q2762" s="67" t="s">
        <v>93</v>
      </c>
      <c r="R2762" s="129" t="s">
        <v>110</v>
      </c>
    </row>
    <row r="2763" spans="1:18">
      <c r="A2763" s="71" t="s">
        <v>56</v>
      </c>
      <c r="B2763" s="23">
        <v>1300111040798</v>
      </c>
      <c r="C2763" s="17" t="s">
        <v>91</v>
      </c>
      <c r="D2763" s="17" t="s">
        <v>90</v>
      </c>
      <c r="E2763" s="17">
        <v>0.31909999999999999</v>
      </c>
      <c r="F2763" s="18">
        <v>0.1171</v>
      </c>
      <c r="G2763" s="71" t="s">
        <v>2745</v>
      </c>
      <c r="H2763" s="23">
        <v>1300111056994</v>
      </c>
      <c r="I2763" s="17" t="s">
        <v>107</v>
      </c>
      <c r="J2763" s="17" t="s">
        <v>108</v>
      </c>
      <c r="K2763" s="17">
        <v>0.2177</v>
      </c>
      <c r="L2763" s="17">
        <v>9.6229999999999996E-2</v>
      </c>
      <c r="M2763" s="17">
        <v>0.39175599999999999</v>
      </c>
      <c r="N2763" s="18">
        <v>0.56198999999999999</v>
      </c>
      <c r="O2763" s="17">
        <v>0</v>
      </c>
      <c r="P2763" s="68" t="s">
        <v>173</v>
      </c>
      <c r="Q2763" s="67" t="s">
        <v>93</v>
      </c>
      <c r="R2763" s="129" t="s">
        <v>110</v>
      </c>
    </row>
    <row r="2764" spans="1:18">
      <c r="A2764" s="71" t="s">
        <v>59</v>
      </c>
      <c r="B2764" s="23">
        <v>1500056304497</v>
      </c>
      <c r="C2764" s="17" t="s">
        <v>90</v>
      </c>
      <c r="D2764" s="17" t="s">
        <v>92</v>
      </c>
      <c r="E2764" s="17">
        <v>0.87770000000000004</v>
      </c>
      <c r="F2764" s="18">
        <v>0.82540000000000002</v>
      </c>
      <c r="G2764" s="71" t="s">
        <v>2746</v>
      </c>
      <c r="H2764" s="23">
        <v>1500056274771</v>
      </c>
      <c r="I2764" s="17" t="s">
        <v>108</v>
      </c>
      <c r="J2764" s="17" t="s">
        <v>107</v>
      </c>
      <c r="K2764" s="17">
        <v>5.169E-2</v>
      </c>
      <c r="L2764" s="17">
        <v>0.1736</v>
      </c>
      <c r="M2764" s="17">
        <v>0.39130100000000001</v>
      </c>
      <c r="N2764" s="18">
        <v>0.78529499999999997</v>
      </c>
      <c r="O2764" s="17">
        <v>0</v>
      </c>
      <c r="P2764" s="68" t="s">
        <v>3518</v>
      </c>
      <c r="Q2764" s="67" t="s">
        <v>93</v>
      </c>
      <c r="R2764" s="129" t="s">
        <v>110</v>
      </c>
    </row>
    <row r="2765" spans="1:18">
      <c r="A2765" s="71" t="s">
        <v>59</v>
      </c>
      <c r="B2765" s="23">
        <v>1500056304497</v>
      </c>
      <c r="C2765" s="17" t="s">
        <v>90</v>
      </c>
      <c r="D2765" s="17" t="s">
        <v>92</v>
      </c>
      <c r="E2765" s="17">
        <v>0.87770000000000004</v>
      </c>
      <c r="F2765" s="18">
        <v>0.82540000000000002</v>
      </c>
      <c r="G2765" s="71" t="s">
        <v>2747</v>
      </c>
      <c r="H2765" s="23">
        <v>1500056274779</v>
      </c>
      <c r="I2765" s="17" t="s">
        <v>107</v>
      </c>
      <c r="J2765" s="17" t="s">
        <v>108</v>
      </c>
      <c r="K2765" s="17">
        <v>6.8589999999999998E-2</v>
      </c>
      <c r="L2765" s="17">
        <v>8.9289999999999994E-3</v>
      </c>
      <c r="M2765" s="17">
        <v>0.51133300000000004</v>
      </c>
      <c r="N2765" s="18">
        <v>4.2588000000000001E-2</v>
      </c>
      <c r="O2765" s="17">
        <v>0</v>
      </c>
      <c r="P2765" s="68" t="s">
        <v>3518</v>
      </c>
      <c r="Q2765" s="67" t="s">
        <v>93</v>
      </c>
      <c r="R2765" s="129" t="s">
        <v>110</v>
      </c>
    </row>
    <row r="2766" spans="1:18">
      <c r="A2766" s="71" t="s">
        <v>59</v>
      </c>
      <c r="B2766" s="23">
        <v>1500056304497</v>
      </c>
      <c r="C2766" s="17" t="s">
        <v>90</v>
      </c>
      <c r="D2766" s="17" t="s">
        <v>92</v>
      </c>
      <c r="E2766" s="17">
        <v>0.87770000000000004</v>
      </c>
      <c r="F2766" s="18">
        <v>0.82540000000000002</v>
      </c>
      <c r="G2766" s="71" t="s">
        <v>2748</v>
      </c>
      <c r="H2766" s="23">
        <v>1500056275268</v>
      </c>
      <c r="I2766" s="17" t="s">
        <v>97</v>
      </c>
      <c r="J2766" s="17" t="s">
        <v>98</v>
      </c>
      <c r="K2766" s="17">
        <v>5.169E-2</v>
      </c>
      <c r="L2766" s="17">
        <v>0.1726</v>
      </c>
      <c r="M2766" s="17">
        <v>0.39130100000000001</v>
      </c>
      <c r="N2766" s="18">
        <v>0.79100700000000002</v>
      </c>
      <c r="O2766" s="17">
        <v>0</v>
      </c>
      <c r="P2766" s="68" t="s">
        <v>3518</v>
      </c>
      <c r="Q2766" s="67" t="s">
        <v>93</v>
      </c>
      <c r="R2766" s="129" t="s">
        <v>110</v>
      </c>
    </row>
    <row r="2767" spans="1:18">
      <c r="A2767" s="71" t="s">
        <v>59</v>
      </c>
      <c r="B2767" s="23">
        <v>1500056304497</v>
      </c>
      <c r="C2767" s="17" t="s">
        <v>90</v>
      </c>
      <c r="D2767" s="17" t="s">
        <v>92</v>
      </c>
      <c r="E2767" s="17">
        <v>0.87770000000000004</v>
      </c>
      <c r="F2767" s="18">
        <v>0.82540000000000002</v>
      </c>
      <c r="G2767" s="71" t="s">
        <v>2749</v>
      </c>
      <c r="H2767" s="23">
        <v>1500056275348</v>
      </c>
      <c r="I2767" s="17" t="s">
        <v>98</v>
      </c>
      <c r="J2767" s="17" t="s">
        <v>97</v>
      </c>
      <c r="K2767" s="17">
        <v>5.169E-2</v>
      </c>
      <c r="L2767" s="17">
        <v>0.1726</v>
      </c>
      <c r="M2767" s="17">
        <v>0.39130100000000001</v>
      </c>
      <c r="N2767" s="18">
        <v>0.79100700000000002</v>
      </c>
      <c r="O2767" s="17">
        <v>0</v>
      </c>
      <c r="P2767" s="68" t="s">
        <v>3518</v>
      </c>
      <c r="Q2767" s="67" t="s">
        <v>93</v>
      </c>
      <c r="R2767" s="129" t="s">
        <v>110</v>
      </c>
    </row>
    <row r="2768" spans="1:18">
      <c r="A2768" s="71" t="s">
        <v>59</v>
      </c>
      <c r="B2768" s="23">
        <v>1500056304497</v>
      </c>
      <c r="C2768" s="17" t="s">
        <v>90</v>
      </c>
      <c r="D2768" s="17" t="s">
        <v>92</v>
      </c>
      <c r="E2768" s="17">
        <v>0.87770000000000004</v>
      </c>
      <c r="F2768" s="18">
        <v>0.82540000000000002</v>
      </c>
      <c r="G2768" s="71" t="s">
        <v>2750</v>
      </c>
      <c r="H2768" s="23">
        <v>1500056275495</v>
      </c>
      <c r="I2768" s="17" t="s">
        <v>98</v>
      </c>
      <c r="J2768" s="17" t="s">
        <v>97</v>
      </c>
      <c r="K2768" s="17">
        <v>5.2679999999999998E-2</v>
      </c>
      <c r="L2768" s="17">
        <v>0.1726</v>
      </c>
      <c r="M2768" s="17">
        <v>0.38226399999999999</v>
      </c>
      <c r="N2768" s="18">
        <v>0.79100700000000002</v>
      </c>
      <c r="O2768" s="17">
        <v>0</v>
      </c>
      <c r="P2768" s="68" t="s">
        <v>3518</v>
      </c>
      <c r="Q2768" s="67" t="s">
        <v>93</v>
      </c>
      <c r="R2768" s="129" t="s">
        <v>110</v>
      </c>
    </row>
    <row r="2769" spans="1:18">
      <c r="A2769" s="71" t="s">
        <v>59</v>
      </c>
      <c r="B2769" s="23">
        <v>1500056304497</v>
      </c>
      <c r="C2769" s="17" t="s">
        <v>90</v>
      </c>
      <c r="D2769" s="17" t="s">
        <v>92</v>
      </c>
      <c r="E2769" s="17">
        <v>0.87770000000000004</v>
      </c>
      <c r="F2769" s="18">
        <v>0.82540000000000002</v>
      </c>
      <c r="G2769" s="71" t="s">
        <v>2751</v>
      </c>
      <c r="H2769" s="23">
        <v>1500056275543</v>
      </c>
      <c r="I2769" s="17" t="s">
        <v>98</v>
      </c>
      <c r="J2769" s="17" t="s">
        <v>107</v>
      </c>
      <c r="K2769" s="17">
        <v>5.169E-2</v>
      </c>
      <c r="L2769" s="17">
        <v>0.1736</v>
      </c>
      <c r="M2769" s="17">
        <v>0.39130100000000001</v>
      </c>
      <c r="N2769" s="18">
        <v>0.79757</v>
      </c>
      <c r="O2769" s="17">
        <v>0</v>
      </c>
      <c r="P2769" s="68" t="s">
        <v>3518</v>
      </c>
      <c r="Q2769" s="67" t="s">
        <v>93</v>
      </c>
      <c r="R2769" s="129" t="s">
        <v>110</v>
      </c>
    </row>
    <row r="2770" spans="1:18">
      <c r="A2770" s="71" t="s">
        <v>59</v>
      </c>
      <c r="B2770" s="23">
        <v>1500056304497</v>
      </c>
      <c r="C2770" s="17" t="s">
        <v>90</v>
      </c>
      <c r="D2770" s="17" t="s">
        <v>92</v>
      </c>
      <c r="E2770" s="17">
        <v>0.87770000000000004</v>
      </c>
      <c r="F2770" s="18">
        <v>0.82540000000000002</v>
      </c>
      <c r="G2770" s="71" t="s">
        <v>2752</v>
      </c>
      <c r="H2770" s="23">
        <v>1500056275696</v>
      </c>
      <c r="I2770" s="17" t="s">
        <v>107</v>
      </c>
      <c r="J2770" s="17" t="s">
        <v>97</v>
      </c>
      <c r="K2770" s="17">
        <v>5.169E-2</v>
      </c>
      <c r="L2770" s="17">
        <v>0.1726</v>
      </c>
      <c r="M2770" s="17">
        <v>0.39130100000000001</v>
      </c>
      <c r="N2770" s="18">
        <v>0.79100700000000002</v>
      </c>
      <c r="O2770" s="17">
        <v>0</v>
      </c>
      <c r="P2770" s="68" t="s">
        <v>3518</v>
      </c>
      <c r="Q2770" s="67" t="s">
        <v>93</v>
      </c>
      <c r="R2770" s="129" t="s">
        <v>110</v>
      </c>
    </row>
    <row r="2771" spans="1:18">
      <c r="A2771" s="71" t="s">
        <v>59</v>
      </c>
      <c r="B2771" s="23">
        <v>1500056304497</v>
      </c>
      <c r="C2771" s="17" t="s">
        <v>90</v>
      </c>
      <c r="D2771" s="17" t="s">
        <v>92</v>
      </c>
      <c r="E2771" s="17">
        <v>0.87770000000000004</v>
      </c>
      <c r="F2771" s="18">
        <v>0.82540000000000002</v>
      </c>
      <c r="G2771" s="71" t="s">
        <v>2753</v>
      </c>
      <c r="H2771" s="23">
        <v>1500056275697</v>
      </c>
      <c r="I2771" s="17" t="s">
        <v>107</v>
      </c>
      <c r="J2771" s="17" t="s">
        <v>108</v>
      </c>
      <c r="K2771" s="17">
        <v>5.169E-2</v>
      </c>
      <c r="L2771" s="17">
        <v>0.1726</v>
      </c>
      <c r="M2771" s="17">
        <v>0.39130100000000001</v>
      </c>
      <c r="N2771" s="18">
        <v>0.79100700000000002</v>
      </c>
      <c r="O2771" s="17">
        <v>0</v>
      </c>
      <c r="P2771" s="68" t="s">
        <v>3518</v>
      </c>
      <c r="Q2771" s="67" t="s">
        <v>93</v>
      </c>
      <c r="R2771" s="129" t="s">
        <v>110</v>
      </c>
    </row>
    <row r="2772" spans="1:18">
      <c r="A2772" s="71" t="s">
        <v>59</v>
      </c>
      <c r="B2772" s="23">
        <v>1500056304497</v>
      </c>
      <c r="C2772" s="17" t="s">
        <v>90</v>
      </c>
      <c r="D2772" s="17" t="s">
        <v>92</v>
      </c>
      <c r="E2772" s="17">
        <v>0.87770000000000004</v>
      </c>
      <c r="F2772" s="18">
        <v>0.82540000000000002</v>
      </c>
      <c r="G2772" s="71" t="s">
        <v>2754</v>
      </c>
      <c r="H2772" s="23">
        <v>1500056275700</v>
      </c>
      <c r="I2772" s="17" t="s">
        <v>98</v>
      </c>
      <c r="J2772" s="17" t="s">
        <v>108</v>
      </c>
      <c r="K2772" s="17">
        <v>5.169E-2</v>
      </c>
      <c r="L2772" s="17">
        <v>0.1726</v>
      </c>
      <c r="M2772" s="17">
        <v>0.39130100000000001</v>
      </c>
      <c r="N2772" s="18">
        <v>0.79100700000000002</v>
      </c>
      <c r="O2772" s="17">
        <v>0</v>
      </c>
      <c r="P2772" s="68" t="s">
        <v>3518</v>
      </c>
      <c r="Q2772" s="67" t="s">
        <v>93</v>
      </c>
      <c r="R2772" s="129" t="s">
        <v>110</v>
      </c>
    </row>
    <row r="2773" spans="1:18">
      <c r="A2773" s="71" t="s">
        <v>59</v>
      </c>
      <c r="B2773" s="23">
        <v>1500056304497</v>
      </c>
      <c r="C2773" s="17" t="s">
        <v>90</v>
      </c>
      <c r="D2773" s="17" t="s">
        <v>92</v>
      </c>
      <c r="E2773" s="17">
        <v>0.87770000000000004</v>
      </c>
      <c r="F2773" s="18">
        <v>0.82540000000000002</v>
      </c>
      <c r="G2773" s="71" t="s">
        <v>2755</v>
      </c>
      <c r="H2773" s="23">
        <v>1500056275702</v>
      </c>
      <c r="I2773" s="17" t="s">
        <v>97</v>
      </c>
      <c r="J2773" s="17" t="s">
        <v>967</v>
      </c>
      <c r="K2773" s="17">
        <v>5.169E-2</v>
      </c>
      <c r="L2773" s="17">
        <v>0.1726</v>
      </c>
      <c r="M2773" s="17">
        <v>0.39130100000000001</v>
      </c>
      <c r="N2773" s="18">
        <v>0.79100700000000002</v>
      </c>
      <c r="O2773" s="17">
        <v>0</v>
      </c>
      <c r="P2773" s="68" t="s">
        <v>3518</v>
      </c>
      <c r="Q2773" s="67" t="s">
        <v>93</v>
      </c>
      <c r="R2773" s="129" t="s">
        <v>110</v>
      </c>
    </row>
    <row r="2774" spans="1:18">
      <c r="A2774" s="71" t="s">
        <v>59</v>
      </c>
      <c r="B2774" s="23">
        <v>1500056304497</v>
      </c>
      <c r="C2774" s="17" t="s">
        <v>90</v>
      </c>
      <c r="D2774" s="17" t="s">
        <v>92</v>
      </c>
      <c r="E2774" s="17">
        <v>0.87770000000000004</v>
      </c>
      <c r="F2774" s="18">
        <v>0.82540000000000002</v>
      </c>
      <c r="G2774" s="71" t="s">
        <v>2756</v>
      </c>
      <c r="H2774" s="23">
        <v>1500056275704</v>
      </c>
      <c r="I2774" s="17" t="s">
        <v>97</v>
      </c>
      <c r="J2774" s="17" t="s">
        <v>406</v>
      </c>
      <c r="K2774" s="17">
        <v>5.169E-2</v>
      </c>
      <c r="L2774" s="17">
        <v>0.1726</v>
      </c>
      <c r="M2774" s="17">
        <v>0.39130100000000001</v>
      </c>
      <c r="N2774" s="18">
        <v>0.79100700000000002</v>
      </c>
      <c r="O2774" s="17">
        <v>0</v>
      </c>
      <c r="P2774" s="68" t="s">
        <v>3518</v>
      </c>
      <c r="Q2774" s="67" t="s">
        <v>93</v>
      </c>
      <c r="R2774" s="129" t="s">
        <v>110</v>
      </c>
    </row>
    <row r="2775" spans="1:18">
      <c r="A2775" s="71" t="s">
        <v>59</v>
      </c>
      <c r="B2775" s="23">
        <v>1500056304497</v>
      </c>
      <c r="C2775" s="17" t="s">
        <v>90</v>
      </c>
      <c r="D2775" s="17" t="s">
        <v>92</v>
      </c>
      <c r="E2775" s="17">
        <v>0.87770000000000004</v>
      </c>
      <c r="F2775" s="18">
        <v>0.82540000000000002</v>
      </c>
      <c r="G2775" s="71" t="s">
        <v>2757</v>
      </c>
      <c r="H2775" s="23">
        <v>1500056275838</v>
      </c>
      <c r="I2775" s="17" t="s">
        <v>98</v>
      </c>
      <c r="J2775" s="17" t="s">
        <v>108</v>
      </c>
      <c r="K2775" s="17">
        <v>5.169E-2</v>
      </c>
      <c r="L2775" s="17">
        <v>0.1736</v>
      </c>
      <c r="M2775" s="17">
        <v>0.39130100000000001</v>
      </c>
      <c r="N2775" s="18">
        <v>0.79757</v>
      </c>
      <c r="O2775" s="17">
        <v>0</v>
      </c>
      <c r="P2775" s="68" t="s">
        <v>3518</v>
      </c>
      <c r="Q2775" s="67" t="s">
        <v>93</v>
      </c>
      <c r="R2775" s="129" t="s">
        <v>110</v>
      </c>
    </row>
    <row r="2776" spans="1:18">
      <c r="A2776" s="71" t="s">
        <v>59</v>
      </c>
      <c r="B2776" s="23">
        <v>1500056304497</v>
      </c>
      <c r="C2776" s="17" t="s">
        <v>90</v>
      </c>
      <c r="D2776" s="17" t="s">
        <v>92</v>
      </c>
      <c r="E2776" s="17">
        <v>0.87770000000000004</v>
      </c>
      <c r="F2776" s="18">
        <v>0.82540000000000002</v>
      </c>
      <c r="G2776" s="71" t="s">
        <v>2758</v>
      </c>
      <c r="H2776" s="23">
        <v>1500056276088</v>
      </c>
      <c r="I2776" s="17" t="s">
        <v>98</v>
      </c>
      <c r="J2776" s="17" t="s">
        <v>97</v>
      </c>
      <c r="K2776" s="17">
        <v>5.169E-2</v>
      </c>
      <c r="L2776" s="17">
        <v>0.1736</v>
      </c>
      <c r="M2776" s="17">
        <v>0.39130100000000001</v>
      </c>
      <c r="N2776" s="18">
        <v>0.79757</v>
      </c>
      <c r="O2776" s="17">
        <v>0</v>
      </c>
      <c r="P2776" s="68" t="s">
        <v>3518</v>
      </c>
      <c r="Q2776" s="67" t="s">
        <v>93</v>
      </c>
      <c r="R2776" s="129" t="s">
        <v>110</v>
      </c>
    </row>
    <row r="2777" spans="1:18">
      <c r="A2777" s="71" t="s">
        <v>59</v>
      </c>
      <c r="B2777" s="23">
        <v>1500056304497</v>
      </c>
      <c r="C2777" s="17" t="s">
        <v>90</v>
      </c>
      <c r="D2777" s="17" t="s">
        <v>92</v>
      </c>
      <c r="E2777" s="17">
        <v>0.87770000000000004</v>
      </c>
      <c r="F2777" s="18">
        <v>0.82540000000000002</v>
      </c>
      <c r="G2777" s="71" t="s">
        <v>2759</v>
      </c>
      <c r="H2777" s="23">
        <v>1500056276719</v>
      </c>
      <c r="I2777" s="17" t="s">
        <v>107</v>
      </c>
      <c r="J2777" s="17" t="s">
        <v>108</v>
      </c>
      <c r="K2777" s="17">
        <v>5.169E-2</v>
      </c>
      <c r="L2777" s="17">
        <v>0.1736</v>
      </c>
      <c r="M2777" s="17">
        <v>0.39130100000000001</v>
      </c>
      <c r="N2777" s="18">
        <v>0.79757</v>
      </c>
      <c r="O2777" s="17">
        <v>0</v>
      </c>
      <c r="P2777" s="68" t="s">
        <v>3518</v>
      </c>
      <c r="Q2777" s="67" t="s">
        <v>93</v>
      </c>
      <c r="R2777" s="129" t="s">
        <v>110</v>
      </c>
    </row>
    <row r="2778" spans="1:18">
      <c r="A2778" s="71" t="s">
        <v>59</v>
      </c>
      <c r="B2778" s="23">
        <v>1500056304497</v>
      </c>
      <c r="C2778" s="17" t="s">
        <v>90</v>
      </c>
      <c r="D2778" s="17" t="s">
        <v>92</v>
      </c>
      <c r="E2778" s="17">
        <v>0.87770000000000004</v>
      </c>
      <c r="F2778" s="18">
        <v>0.82540000000000002</v>
      </c>
      <c r="G2778" s="71" t="s">
        <v>2760</v>
      </c>
      <c r="H2778" s="23">
        <v>1500056278497</v>
      </c>
      <c r="I2778" s="17" t="s">
        <v>107</v>
      </c>
      <c r="J2778" s="17" t="s">
        <v>108</v>
      </c>
      <c r="K2778" s="17">
        <v>5.169E-2</v>
      </c>
      <c r="L2778" s="17">
        <v>0.1736</v>
      </c>
      <c r="M2778" s="17">
        <v>0.39130100000000001</v>
      </c>
      <c r="N2778" s="18">
        <v>0.78529499999999997</v>
      </c>
      <c r="O2778" s="17">
        <v>0</v>
      </c>
      <c r="P2778" s="68" t="s">
        <v>3518</v>
      </c>
      <c r="Q2778" s="67" t="s">
        <v>93</v>
      </c>
      <c r="R2778" s="129" t="s">
        <v>110</v>
      </c>
    </row>
    <row r="2779" spans="1:18">
      <c r="A2779" s="71" t="s">
        <v>59</v>
      </c>
      <c r="B2779" s="23">
        <v>1500056304497</v>
      </c>
      <c r="C2779" s="17" t="s">
        <v>90</v>
      </c>
      <c r="D2779" s="17" t="s">
        <v>92</v>
      </c>
      <c r="E2779" s="17">
        <v>0.87770000000000004</v>
      </c>
      <c r="F2779" s="18">
        <v>0.82540000000000002</v>
      </c>
      <c r="G2779" s="71" t="s">
        <v>2761</v>
      </c>
      <c r="H2779" s="23">
        <v>1500056279299</v>
      </c>
      <c r="I2779" s="17" t="s">
        <v>107</v>
      </c>
      <c r="J2779" s="17" t="s">
        <v>108</v>
      </c>
      <c r="K2779" s="17">
        <v>5.169E-2</v>
      </c>
      <c r="L2779" s="17">
        <v>0.1726</v>
      </c>
      <c r="M2779" s="17">
        <v>0.39130100000000001</v>
      </c>
      <c r="N2779" s="18">
        <v>0.80335500000000004</v>
      </c>
      <c r="O2779" s="17">
        <v>0</v>
      </c>
      <c r="P2779" s="68" t="s">
        <v>3518</v>
      </c>
      <c r="Q2779" s="67" t="s">
        <v>93</v>
      </c>
      <c r="R2779" s="129" t="s">
        <v>110</v>
      </c>
    </row>
    <row r="2780" spans="1:18">
      <c r="A2780" s="71" t="s">
        <v>59</v>
      </c>
      <c r="B2780" s="23">
        <v>1500056304497</v>
      </c>
      <c r="C2780" s="17" t="s">
        <v>90</v>
      </c>
      <c r="D2780" s="17" t="s">
        <v>92</v>
      </c>
      <c r="E2780" s="17">
        <v>0.87770000000000004</v>
      </c>
      <c r="F2780" s="18">
        <v>0.82540000000000002</v>
      </c>
      <c r="G2780" s="71" t="s">
        <v>2762</v>
      </c>
      <c r="H2780" s="23">
        <v>1500056279355</v>
      </c>
      <c r="I2780" s="17" t="s">
        <v>98</v>
      </c>
      <c r="J2780" s="17" t="s">
        <v>97</v>
      </c>
      <c r="K2780" s="17">
        <v>5.169E-2</v>
      </c>
      <c r="L2780" s="17">
        <v>0.1726</v>
      </c>
      <c r="M2780" s="17">
        <v>0.39130100000000001</v>
      </c>
      <c r="N2780" s="18">
        <v>0.80335500000000004</v>
      </c>
      <c r="O2780" s="17">
        <v>0</v>
      </c>
      <c r="P2780" s="68" t="s">
        <v>3518</v>
      </c>
      <c r="Q2780" s="67" t="s">
        <v>93</v>
      </c>
      <c r="R2780" s="129" t="s">
        <v>110</v>
      </c>
    </row>
    <row r="2781" spans="1:18">
      <c r="A2781" s="71" t="s">
        <v>59</v>
      </c>
      <c r="B2781" s="23">
        <v>1500056304497</v>
      </c>
      <c r="C2781" s="17" t="s">
        <v>90</v>
      </c>
      <c r="D2781" s="17" t="s">
        <v>92</v>
      </c>
      <c r="E2781" s="17">
        <v>0.87770000000000004</v>
      </c>
      <c r="F2781" s="18">
        <v>0.82540000000000002</v>
      </c>
      <c r="G2781" s="71" t="s">
        <v>2763</v>
      </c>
      <c r="H2781" s="23">
        <v>1500056280869</v>
      </c>
      <c r="I2781" s="17" t="s">
        <v>98</v>
      </c>
      <c r="J2781" s="17" t="s">
        <v>108</v>
      </c>
      <c r="K2781" s="17">
        <v>6.8589999999999998E-2</v>
      </c>
      <c r="L2781" s="17">
        <v>8.9289999999999994E-3</v>
      </c>
      <c r="M2781" s="17">
        <v>0.51133300000000004</v>
      </c>
      <c r="N2781" s="18">
        <v>4.2588000000000001E-2</v>
      </c>
      <c r="O2781" s="17">
        <v>0</v>
      </c>
      <c r="P2781" s="68" t="s">
        <v>3518</v>
      </c>
      <c r="Q2781" s="67" t="s">
        <v>93</v>
      </c>
      <c r="R2781" s="129" t="s">
        <v>110</v>
      </c>
    </row>
    <row r="2782" spans="1:18">
      <c r="A2782" s="71" t="s">
        <v>59</v>
      </c>
      <c r="B2782" s="23">
        <v>1500056304497</v>
      </c>
      <c r="C2782" s="17" t="s">
        <v>90</v>
      </c>
      <c r="D2782" s="17" t="s">
        <v>92</v>
      </c>
      <c r="E2782" s="17">
        <v>0.87770000000000004</v>
      </c>
      <c r="F2782" s="18">
        <v>0.82540000000000002</v>
      </c>
      <c r="G2782" s="71" t="s">
        <v>2764</v>
      </c>
      <c r="H2782" s="23">
        <v>1500056281352</v>
      </c>
      <c r="I2782" s="17" t="s">
        <v>107</v>
      </c>
      <c r="J2782" s="17" t="s">
        <v>108</v>
      </c>
      <c r="K2782" s="17">
        <v>5.169E-2</v>
      </c>
      <c r="L2782" s="17">
        <v>0.1726</v>
      </c>
      <c r="M2782" s="17">
        <v>0.39130100000000001</v>
      </c>
      <c r="N2782" s="18">
        <v>0.80335500000000004</v>
      </c>
      <c r="O2782" s="17">
        <v>0</v>
      </c>
      <c r="P2782" s="68" t="s">
        <v>3518</v>
      </c>
      <c r="Q2782" s="67" t="s">
        <v>93</v>
      </c>
      <c r="R2782" s="129" t="s">
        <v>110</v>
      </c>
    </row>
    <row r="2783" spans="1:18">
      <c r="A2783" s="71" t="s">
        <v>59</v>
      </c>
      <c r="B2783" s="23">
        <v>1500056304497</v>
      </c>
      <c r="C2783" s="17" t="s">
        <v>90</v>
      </c>
      <c r="D2783" s="17" t="s">
        <v>92</v>
      </c>
      <c r="E2783" s="17">
        <v>0.87770000000000004</v>
      </c>
      <c r="F2783" s="18">
        <v>0.82540000000000002</v>
      </c>
      <c r="G2783" s="71" t="s">
        <v>2765</v>
      </c>
      <c r="H2783" s="23">
        <v>1500056281390</v>
      </c>
      <c r="I2783" s="17" t="s">
        <v>97</v>
      </c>
      <c r="J2783" s="17" t="s">
        <v>98</v>
      </c>
      <c r="K2783" s="17">
        <v>5.169E-2</v>
      </c>
      <c r="L2783" s="17">
        <v>0.1726</v>
      </c>
      <c r="M2783" s="17">
        <v>0.39130100000000001</v>
      </c>
      <c r="N2783" s="18">
        <v>0.80335500000000004</v>
      </c>
      <c r="O2783" s="17">
        <v>0</v>
      </c>
      <c r="P2783" s="68" t="s">
        <v>3518</v>
      </c>
      <c r="Q2783" s="67" t="s">
        <v>93</v>
      </c>
      <c r="R2783" s="129" t="s">
        <v>110</v>
      </c>
    </row>
    <row r="2784" spans="1:18">
      <c r="A2784" s="71" t="s">
        <v>59</v>
      </c>
      <c r="B2784" s="23">
        <v>1500056304497</v>
      </c>
      <c r="C2784" s="17" t="s">
        <v>90</v>
      </c>
      <c r="D2784" s="17" t="s">
        <v>92</v>
      </c>
      <c r="E2784" s="17">
        <v>0.87770000000000004</v>
      </c>
      <c r="F2784" s="18">
        <v>0.82540000000000002</v>
      </c>
      <c r="G2784" s="71" t="s">
        <v>2766</v>
      </c>
      <c r="H2784" s="23">
        <v>1500056282123</v>
      </c>
      <c r="I2784" s="17" t="s">
        <v>97</v>
      </c>
      <c r="J2784" s="17" t="s">
        <v>108</v>
      </c>
      <c r="K2784" s="17">
        <v>5.169E-2</v>
      </c>
      <c r="L2784" s="17">
        <v>0.1726</v>
      </c>
      <c r="M2784" s="17">
        <v>0.39130100000000001</v>
      </c>
      <c r="N2784" s="18">
        <v>0.80335500000000004</v>
      </c>
      <c r="O2784" s="17">
        <v>0</v>
      </c>
      <c r="P2784" s="68" t="s">
        <v>3518</v>
      </c>
      <c r="Q2784" s="67" t="s">
        <v>93</v>
      </c>
      <c r="R2784" s="129" t="s">
        <v>110</v>
      </c>
    </row>
    <row r="2785" spans="1:18">
      <c r="A2785" s="71" t="s">
        <v>59</v>
      </c>
      <c r="B2785" s="23">
        <v>1500056304497</v>
      </c>
      <c r="C2785" s="17" t="s">
        <v>90</v>
      </c>
      <c r="D2785" s="17" t="s">
        <v>92</v>
      </c>
      <c r="E2785" s="17">
        <v>0.87770000000000004</v>
      </c>
      <c r="F2785" s="18">
        <v>0.82540000000000002</v>
      </c>
      <c r="G2785" s="71" t="s">
        <v>2767</v>
      </c>
      <c r="H2785" s="23">
        <v>1500056283648</v>
      </c>
      <c r="I2785" s="17" t="s">
        <v>98</v>
      </c>
      <c r="J2785" s="17" t="s">
        <v>97</v>
      </c>
      <c r="K2785" s="17">
        <v>6.9580000000000003E-2</v>
      </c>
      <c r="L2785" s="17">
        <v>9.9209999999999993E-3</v>
      </c>
      <c r="M2785" s="17">
        <v>0.51954699999999998</v>
      </c>
      <c r="N2785" s="18">
        <v>4.73675E-2</v>
      </c>
      <c r="O2785" s="17">
        <v>0</v>
      </c>
      <c r="P2785" s="68" t="s">
        <v>3518</v>
      </c>
      <c r="Q2785" s="67" t="s">
        <v>93</v>
      </c>
      <c r="R2785" s="129" t="s">
        <v>110</v>
      </c>
    </row>
    <row r="2786" spans="1:18">
      <c r="A2786" s="71" t="s">
        <v>59</v>
      </c>
      <c r="B2786" s="23">
        <v>1500056304497</v>
      </c>
      <c r="C2786" s="17" t="s">
        <v>90</v>
      </c>
      <c r="D2786" s="17" t="s">
        <v>92</v>
      </c>
      <c r="E2786" s="17">
        <v>0.87770000000000004</v>
      </c>
      <c r="F2786" s="18">
        <v>0.82540000000000002</v>
      </c>
      <c r="G2786" s="71" t="s">
        <v>2768</v>
      </c>
      <c r="H2786" s="23">
        <v>1500056283727</v>
      </c>
      <c r="I2786" s="17" t="s">
        <v>98</v>
      </c>
      <c r="J2786" s="17" t="s">
        <v>107</v>
      </c>
      <c r="K2786" s="17">
        <v>5.169E-2</v>
      </c>
      <c r="L2786" s="17">
        <v>0.1726</v>
      </c>
      <c r="M2786" s="17">
        <v>0.39130100000000001</v>
      </c>
      <c r="N2786" s="18">
        <v>0.80335500000000004</v>
      </c>
      <c r="O2786" s="17">
        <v>0</v>
      </c>
      <c r="P2786" s="68" t="s">
        <v>3518</v>
      </c>
      <c r="Q2786" s="67" t="s">
        <v>93</v>
      </c>
      <c r="R2786" s="129" t="s">
        <v>110</v>
      </c>
    </row>
    <row r="2787" spans="1:18">
      <c r="A2787" s="71" t="s">
        <v>59</v>
      </c>
      <c r="B2787" s="23">
        <v>1500056304497</v>
      </c>
      <c r="C2787" s="17" t="s">
        <v>90</v>
      </c>
      <c r="D2787" s="17" t="s">
        <v>92</v>
      </c>
      <c r="E2787" s="17">
        <v>0.87770000000000004</v>
      </c>
      <c r="F2787" s="18">
        <v>0.82540000000000002</v>
      </c>
      <c r="G2787" s="71" t="s">
        <v>2769</v>
      </c>
      <c r="H2787" s="23">
        <v>1500056283960</v>
      </c>
      <c r="I2787" s="17" t="s">
        <v>98</v>
      </c>
      <c r="J2787" s="17" t="s">
        <v>97</v>
      </c>
      <c r="K2787" s="17">
        <v>0.12130000000000001</v>
      </c>
      <c r="L2787" s="17">
        <v>0.1825</v>
      </c>
      <c r="M2787" s="17">
        <v>0.97233000000000003</v>
      </c>
      <c r="N2787" s="18">
        <v>0.86995900000000004</v>
      </c>
      <c r="O2787" s="17">
        <v>1</v>
      </c>
      <c r="P2787" s="68" t="s">
        <v>3518</v>
      </c>
      <c r="Q2787" s="67" t="s">
        <v>93</v>
      </c>
      <c r="R2787" s="129" t="s">
        <v>110</v>
      </c>
    </row>
    <row r="2788" spans="1:18">
      <c r="A2788" s="71" t="s">
        <v>59</v>
      </c>
      <c r="B2788" s="23">
        <v>1500056304497</v>
      </c>
      <c r="C2788" s="17" t="s">
        <v>90</v>
      </c>
      <c r="D2788" s="17" t="s">
        <v>92</v>
      </c>
      <c r="E2788" s="17">
        <v>0.87770000000000004</v>
      </c>
      <c r="F2788" s="18">
        <v>0.82540000000000002</v>
      </c>
      <c r="G2788" s="71" t="s">
        <v>2770</v>
      </c>
      <c r="H2788" s="23">
        <v>1500056284419</v>
      </c>
      <c r="I2788" s="17" t="s">
        <v>108</v>
      </c>
      <c r="J2788" s="17" t="s">
        <v>107</v>
      </c>
      <c r="K2788" s="17">
        <v>6.8589999999999998E-2</v>
      </c>
      <c r="L2788" s="17">
        <v>9.9209999999999993E-3</v>
      </c>
      <c r="M2788" s="17">
        <v>0.51133300000000004</v>
      </c>
      <c r="N2788" s="18">
        <v>4.73675E-2</v>
      </c>
      <c r="O2788" s="17">
        <v>0</v>
      </c>
      <c r="P2788" s="68" t="s">
        <v>3518</v>
      </c>
      <c r="Q2788" s="67" t="s">
        <v>93</v>
      </c>
      <c r="R2788" s="129" t="s">
        <v>110</v>
      </c>
    </row>
    <row r="2789" spans="1:18">
      <c r="A2789" s="71" t="s">
        <v>59</v>
      </c>
      <c r="B2789" s="23">
        <v>1500056304497</v>
      </c>
      <c r="C2789" s="17" t="s">
        <v>90</v>
      </c>
      <c r="D2789" s="17" t="s">
        <v>92</v>
      </c>
      <c r="E2789" s="17">
        <v>0.87770000000000004</v>
      </c>
      <c r="F2789" s="18">
        <v>0.82540000000000002</v>
      </c>
      <c r="G2789" s="71" t="s">
        <v>2771</v>
      </c>
      <c r="H2789" s="23">
        <v>1500056284680</v>
      </c>
      <c r="I2789" s="17" t="s">
        <v>108</v>
      </c>
      <c r="J2789" s="17" t="s">
        <v>107</v>
      </c>
      <c r="K2789" s="17">
        <v>5.169E-2</v>
      </c>
      <c r="L2789" s="17">
        <v>0.1726</v>
      </c>
      <c r="M2789" s="17">
        <v>0.39130100000000001</v>
      </c>
      <c r="N2789" s="18">
        <v>0.80335500000000004</v>
      </c>
      <c r="O2789" s="17">
        <v>0</v>
      </c>
      <c r="P2789" s="68" t="s">
        <v>3518</v>
      </c>
      <c r="Q2789" s="67" t="s">
        <v>93</v>
      </c>
      <c r="R2789" s="129" t="s">
        <v>110</v>
      </c>
    </row>
    <row r="2790" spans="1:18">
      <c r="A2790" s="71" t="s">
        <v>59</v>
      </c>
      <c r="B2790" s="23">
        <v>1500056304497</v>
      </c>
      <c r="C2790" s="17" t="s">
        <v>90</v>
      </c>
      <c r="D2790" s="17" t="s">
        <v>92</v>
      </c>
      <c r="E2790" s="17">
        <v>0.87770000000000004</v>
      </c>
      <c r="F2790" s="18">
        <v>0.82540000000000002</v>
      </c>
      <c r="G2790" s="71" t="s">
        <v>2772</v>
      </c>
      <c r="H2790" s="23">
        <v>1500056285503</v>
      </c>
      <c r="I2790" s="17" t="s">
        <v>108</v>
      </c>
      <c r="J2790" s="17" t="s">
        <v>98</v>
      </c>
      <c r="K2790" s="17">
        <v>5.169E-2</v>
      </c>
      <c r="L2790" s="17">
        <v>0.1726</v>
      </c>
      <c r="M2790" s="17">
        <v>0.39130100000000001</v>
      </c>
      <c r="N2790" s="18">
        <v>0.80335500000000004</v>
      </c>
      <c r="O2790" s="17">
        <v>0</v>
      </c>
      <c r="P2790" s="68" t="s">
        <v>3518</v>
      </c>
      <c r="Q2790" s="67" t="s">
        <v>93</v>
      </c>
      <c r="R2790" s="129" t="s">
        <v>110</v>
      </c>
    </row>
    <row r="2791" spans="1:18">
      <c r="A2791" s="71" t="s">
        <v>59</v>
      </c>
      <c r="B2791" s="23">
        <v>1500056304497</v>
      </c>
      <c r="C2791" s="17" t="s">
        <v>90</v>
      </c>
      <c r="D2791" s="17" t="s">
        <v>92</v>
      </c>
      <c r="E2791" s="17">
        <v>0.87770000000000004</v>
      </c>
      <c r="F2791" s="18">
        <v>0.82540000000000002</v>
      </c>
      <c r="G2791" s="71" t="s">
        <v>2773</v>
      </c>
      <c r="H2791" s="23">
        <v>1500056285721</v>
      </c>
      <c r="I2791" s="17" t="s">
        <v>107</v>
      </c>
      <c r="J2791" s="17" t="s">
        <v>108</v>
      </c>
      <c r="K2791" s="17">
        <v>5.169E-2</v>
      </c>
      <c r="L2791" s="17">
        <v>0.1726</v>
      </c>
      <c r="M2791" s="17">
        <v>0.39130100000000001</v>
      </c>
      <c r="N2791" s="18">
        <v>0.80335500000000004</v>
      </c>
      <c r="O2791" s="17">
        <v>0</v>
      </c>
      <c r="P2791" s="68" t="s">
        <v>3518</v>
      </c>
      <c r="Q2791" s="67" t="s">
        <v>106</v>
      </c>
      <c r="R2791" s="129" t="s">
        <v>5307</v>
      </c>
    </row>
    <row r="2792" spans="1:18">
      <c r="A2792" s="71" t="s">
        <v>59</v>
      </c>
      <c r="B2792" s="23">
        <v>1500056304497</v>
      </c>
      <c r="C2792" s="17" t="s">
        <v>90</v>
      </c>
      <c r="D2792" s="17" t="s">
        <v>92</v>
      </c>
      <c r="E2792" s="17">
        <v>0.87770000000000004</v>
      </c>
      <c r="F2792" s="18">
        <v>0.82540000000000002</v>
      </c>
      <c r="G2792" s="71" t="s">
        <v>2774</v>
      </c>
      <c r="H2792" s="23">
        <v>1500056286951</v>
      </c>
      <c r="I2792" s="17" t="s">
        <v>107</v>
      </c>
      <c r="J2792" s="17" t="s">
        <v>108</v>
      </c>
      <c r="K2792" s="17">
        <v>0.12130000000000001</v>
      </c>
      <c r="L2792" s="17">
        <v>0.1825</v>
      </c>
      <c r="M2792" s="17">
        <v>0.97233000000000003</v>
      </c>
      <c r="N2792" s="18">
        <v>0.86995900000000004</v>
      </c>
      <c r="O2792" s="17">
        <v>1</v>
      </c>
      <c r="P2792" s="68" t="s">
        <v>5370</v>
      </c>
      <c r="Q2792" s="67" t="s">
        <v>103</v>
      </c>
      <c r="R2792" s="129" t="s">
        <v>110</v>
      </c>
    </row>
    <row r="2793" spans="1:18">
      <c r="A2793" s="71" t="s">
        <v>59</v>
      </c>
      <c r="B2793" s="23">
        <v>1500056304497</v>
      </c>
      <c r="C2793" s="17" t="s">
        <v>90</v>
      </c>
      <c r="D2793" s="17" t="s">
        <v>92</v>
      </c>
      <c r="E2793" s="17">
        <v>0.87770000000000004</v>
      </c>
      <c r="F2793" s="18">
        <v>0.82540000000000002</v>
      </c>
      <c r="G2793" s="71" t="s">
        <v>2775</v>
      </c>
      <c r="H2793" s="23">
        <v>1500056286985</v>
      </c>
      <c r="I2793" s="17" t="s">
        <v>107</v>
      </c>
      <c r="J2793" s="17" t="s">
        <v>108</v>
      </c>
      <c r="K2793" s="17">
        <v>5.169E-2</v>
      </c>
      <c r="L2793" s="17">
        <v>0.1726</v>
      </c>
      <c r="M2793" s="17">
        <v>0.39130100000000001</v>
      </c>
      <c r="N2793" s="18">
        <v>0.80335500000000004</v>
      </c>
      <c r="O2793" s="17">
        <v>0</v>
      </c>
      <c r="P2793" s="68" t="s">
        <v>5370</v>
      </c>
      <c r="Q2793" s="67" t="s">
        <v>103</v>
      </c>
      <c r="R2793" s="129" t="s">
        <v>110</v>
      </c>
    </row>
    <row r="2794" spans="1:18">
      <c r="A2794" s="71" t="s">
        <v>59</v>
      </c>
      <c r="B2794" s="23">
        <v>1500056304497</v>
      </c>
      <c r="C2794" s="17" t="s">
        <v>90</v>
      </c>
      <c r="D2794" s="17" t="s">
        <v>92</v>
      </c>
      <c r="E2794" s="17">
        <v>0.87770000000000004</v>
      </c>
      <c r="F2794" s="18">
        <v>0.82540000000000002</v>
      </c>
      <c r="G2794" s="71" t="s">
        <v>2776</v>
      </c>
      <c r="H2794" s="23">
        <v>1500056287345</v>
      </c>
      <c r="I2794" s="17" t="s">
        <v>107</v>
      </c>
      <c r="J2794" s="17" t="s">
        <v>873</v>
      </c>
      <c r="K2794" s="17">
        <v>0.12130000000000001</v>
      </c>
      <c r="L2794" s="17">
        <v>0.1825</v>
      </c>
      <c r="M2794" s="17">
        <v>0.97233000000000003</v>
      </c>
      <c r="N2794" s="18">
        <v>0.86995900000000004</v>
      </c>
      <c r="O2794" s="17">
        <v>1</v>
      </c>
      <c r="P2794" s="68" t="s">
        <v>5370</v>
      </c>
      <c r="Q2794" s="67" t="s">
        <v>103</v>
      </c>
      <c r="R2794" s="129" t="s">
        <v>110</v>
      </c>
    </row>
    <row r="2795" spans="1:18">
      <c r="A2795" s="71" t="s">
        <v>59</v>
      </c>
      <c r="B2795" s="23">
        <v>1500056304497</v>
      </c>
      <c r="C2795" s="17" t="s">
        <v>90</v>
      </c>
      <c r="D2795" s="17" t="s">
        <v>92</v>
      </c>
      <c r="E2795" s="17">
        <v>0.87770000000000004</v>
      </c>
      <c r="F2795" s="18">
        <v>0.82540000000000002</v>
      </c>
      <c r="G2795" s="71" t="s">
        <v>2777</v>
      </c>
      <c r="H2795" s="23">
        <v>1500056287811</v>
      </c>
      <c r="I2795" s="17" t="s">
        <v>108</v>
      </c>
      <c r="J2795" s="17" t="s">
        <v>107</v>
      </c>
      <c r="K2795" s="17">
        <v>5.169E-2</v>
      </c>
      <c r="L2795" s="17">
        <v>0.1726</v>
      </c>
      <c r="M2795" s="17">
        <v>0.39130100000000001</v>
      </c>
      <c r="N2795" s="18">
        <v>0.80335500000000004</v>
      </c>
      <c r="O2795" s="17">
        <v>0</v>
      </c>
      <c r="P2795" s="68" t="s">
        <v>5370</v>
      </c>
      <c r="Q2795" s="67" t="s">
        <v>103</v>
      </c>
      <c r="R2795" s="129" t="s">
        <v>110</v>
      </c>
    </row>
    <row r="2796" spans="1:18">
      <c r="A2796" s="71" t="s">
        <v>59</v>
      </c>
      <c r="B2796" s="23">
        <v>1500056304497</v>
      </c>
      <c r="C2796" s="17" t="s">
        <v>90</v>
      </c>
      <c r="D2796" s="17" t="s">
        <v>92</v>
      </c>
      <c r="E2796" s="17">
        <v>0.87770000000000004</v>
      </c>
      <c r="F2796" s="18">
        <v>0.82540000000000002</v>
      </c>
      <c r="G2796" s="71" t="s">
        <v>2778</v>
      </c>
      <c r="H2796" s="23">
        <v>1500056288470</v>
      </c>
      <c r="I2796" s="17" t="s">
        <v>98</v>
      </c>
      <c r="J2796" s="17" t="s">
        <v>416</v>
      </c>
      <c r="K2796" s="17">
        <v>6.9580000000000003E-2</v>
      </c>
      <c r="L2796" s="17">
        <v>9.9209999999999993E-3</v>
      </c>
      <c r="M2796" s="17">
        <v>0.51954699999999998</v>
      </c>
      <c r="N2796" s="18">
        <v>4.73675E-2</v>
      </c>
      <c r="O2796" s="17">
        <v>0</v>
      </c>
      <c r="P2796" s="68" t="s">
        <v>5370</v>
      </c>
      <c r="Q2796" s="67" t="s">
        <v>103</v>
      </c>
      <c r="R2796" s="129" t="s">
        <v>110</v>
      </c>
    </row>
    <row r="2797" spans="1:18">
      <c r="A2797" s="71" t="s">
        <v>59</v>
      </c>
      <c r="B2797" s="23">
        <v>1500056304497</v>
      </c>
      <c r="C2797" s="17" t="s">
        <v>90</v>
      </c>
      <c r="D2797" s="17" t="s">
        <v>92</v>
      </c>
      <c r="E2797" s="17">
        <v>0.87770000000000004</v>
      </c>
      <c r="F2797" s="18">
        <v>0.82540000000000002</v>
      </c>
      <c r="G2797" s="71" t="s">
        <v>2779</v>
      </c>
      <c r="H2797" s="23">
        <v>1500056289745</v>
      </c>
      <c r="I2797" s="17" t="s">
        <v>97</v>
      </c>
      <c r="J2797" s="17" t="s">
        <v>108</v>
      </c>
      <c r="K2797" s="17">
        <v>6.8589999999999998E-2</v>
      </c>
      <c r="L2797" s="17">
        <v>9.9209999999999993E-3</v>
      </c>
      <c r="M2797" s="17">
        <v>0.51133300000000004</v>
      </c>
      <c r="N2797" s="18">
        <v>4.73675E-2</v>
      </c>
      <c r="O2797" s="17">
        <v>0</v>
      </c>
      <c r="P2797" s="68" t="s">
        <v>5370</v>
      </c>
      <c r="Q2797" s="67" t="s">
        <v>103</v>
      </c>
      <c r="R2797" s="129" t="s">
        <v>110</v>
      </c>
    </row>
    <row r="2798" spans="1:18">
      <c r="A2798" s="71" t="s">
        <v>59</v>
      </c>
      <c r="B2798" s="23">
        <v>1500056304497</v>
      </c>
      <c r="C2798" s="17" t="s">
        <v>90</v>
      </c>
      <c r="D2798" s="17" t="s">
        <v>92</v>
      </c>
      <c r="E2798" s="17">
        <v>0.87770000000000004</v>
      </c>
      <c r="F2798" s="18">
        <v>0.82540000000000002</v>
      </c>
      <c r="G2798" s="71" t="s">
        <v>2780</v>
      </c>
      <c r="H2798" s="23">
        <v>1500056290020</v>
      </c>
      <c r="I2798" s="17" t="s">
        <v>107</v>
      </c>
      <c r="J2798" s="17" t="s">
        <v>97</v>
      </c>
      <c r="K2798" s="17">
        <v>0.12330000000000001</v>
      </c>
      <c r="L2798" s="17">
        <v>0.1825</v>
      </c>
      <c r="M2798" s="17">
        <v>0.99081200000000003</v>
      </c>
      <c r="N2798" s="18">
        <v>0.86995900000000004</v>
      </c>
      <c r="O2798" s="17">
        <v>1</v>
      </c>
      <c r="P2798" s="68" t="s">
        <v>5370</v>
      </c>
      <c r="Q2798" s="67" t="s">
        <v>103</v>
      </c>
      <c r="R2798" s="129" t="s">
        <v>110</v>
      </c>
    </row>
    <row r="2799" spans="1:18">
      <c r="A2799" s="71" t="s">
        <v>59</v>
      </c>
      <c r="B2799" s="23">
        <v>1500056304497</v>
      </c>
      <c r="C2799" s="17" t="s">
        <v>90</v>
      </c>
      <c r="D2799" s="17" t="s">
        <v>92</v>
      </c>
      <c r="E2799" s="17">
        <v>0.87770000000000004</v>
      </c>
      <c r="F2799" s="18">
        <v>0.82540000000000002</v>
      </c>
      <c r="G2799" s="71" t="s">
        <v>2781</v>
      </c>
      <c r="H2799" s="23">
        <v>1500056290399</v>
      </c>
      <c r="I2799" s="17" t="s">
        <v>107</v>
      </c>
      <c r="J2799" s="17" t="s">
        <v>98</v>
      </c>
      <c r="K2799" s="17">
        <v>6.8589999999999998E-2</v>
      </c>
      <c r="L2799" s="17">
        <v>9.9209999999999993E-3</v>
      </c>
      <c r="M2799" s="17">
        <v>0.51133300000000004</v>
      </c>
      <c r="N2799" s="18">
        <v>4.73675E-2</v>
      </c>
      <c r="O2799" s="17">
        <v>0</v>
      </c>
      <c r="P2799" s="68" t="s">
        <v>5370</v>
      </c>
      <c r="Q2799" s="67" t="s">
        <v>103</v>
      </c>
      <c r="R2799" s="129" t="s">
        <v>110</v>
      </c>
    </row>
    <row r="2800" spans="1:18">
      <c r="A2800" s="71" t="s">
        <v>59</v>
      </c>
      <c r="B2800" s="23">
        <v>1500056304497</v>
      </c>
      <c r="C2800" s="17" t="s">
        <v>90</v>
      </c>
      <c r="D2800" s="17" t="s">
        <v>92</v>
      </c>
      <c r="E2800" s="17">
        <v>0.87770000000000004</v>
      </c>
      <c r="F2800" s="18">
        <v>0.82540000000000002</v>
      </c>
      <c r="G2800" s="71" t="s">
        <v>2782</v>
      </c>
      <c r="H2800" s="23">
        <v>1500056291171</v>
      </c>
      <c r="I2800" s="17" t="s">
        <v>108</v>
      </c>
      <c r="J2800" s="17" t="s">
        <v>107</v>
      </c>
      <c r="K2800" s="17">
        <v>6.8589999999999998E-2</v>
      </c>
      <c r="L2800" s="17">
        <v>9.9209999999999993E-3</v>
      </c>
      <c r="M2800" s="17">
        <v>0.51133300000000004</v>
      </c>
      <c r="N2800" s="18">
        <v>4.73675E-2</v>
      </c>
      <c r="O2800" s="17">
        <v>0</v>
      </c>
      <c r="P2800" s="68" t="s">
        <v>5370</v>
      </c>
      <c r="Q2800" s="67" t="s">
        <v>103</v>
      </c>
      <c r="R2800" s="129" t="s">
        <v>110</v>
      </c>
    </row>
    <row r="2801" spans="1:18">
      <c r="A2801" s="71" t="s">
        <v>59</v>
      </c>
      <c r="B2801" s="23">
        <v>1500056304497</v>
      </c>
      <c r="C2801" s="17" t="s">
        <v>90</v>
      </c>
      <c r="D2801" s="17" t="s">
        <v>92</v>
      </c>
      <c r="E2801" s="17">
        <v>0.87770000000000004</v>
      </c>
      <c r="F2801" s="18">
        <v>0.82540000000000002</v>
      </c>
      <c r="G2801" s="71" t="s">
        <v>2783</v>
      </c>
      <c r="H2801" s="23">
        <v>1500056291527</v>
      </c>
      <c r="I2801" s="17" t="s">
        <v>107</v>
      </c>
      <c r="J2801" s="17" t="s">
        <v>98</v>
      </c>
      <c r="K2801" s="17">
        <v>0.12330000000000001</v>
      </c>
      <c r="L2801" s="17">
        <v>0.1825</v>
      </c>
      <c r="M2801" s="17">
        <v>0.99081200000000003</v>
      </c>
      <c r="N2801" s="18">
        <v>0.86995900000000004</v>
      </c>
      <c r="O2801" s="17">
        <v>1</v>
      </c>
      <c r="P2801" s="68" t="s">
        <v>5370</v>
      </c>
      <c r="Q2801" s="67" t="s">
        <v>103</v>
      </c>
      <c r="R2801" s="129" t="s">
        <v>110</v>
      </c>
    </row>
    <row r="2802" spans="1:18">
      <c r="A2802" s="71" t="s">
        <v>59</v>
      </c>
      <c r="B2802" s="23">
        <v>1500056304497</v>
      </c>
      <c r="C2802" s="17" t="s">
        <v>90</v>
      </c>
      <c r="D2802" s="17" t="s">
        <v>92</v>
      </c>
      <c r="E2802" s="17">
        <v>0.87770000000000004</v>
      </c>
      <c r="F2802" s="18">
        <v>0.82540000000000002</v>
      </c>
      <c r="G2802" s="71" t="s">
        <v>2784</v>
      </c>
      <c r="H2802" s="23">
        <v>1500056293817</v>
      </c>
      <c r="I2802" s="17" t="s">
        <v>97</v>
      </c>
      <c r="J2802" s="17" t="s">
        <v>98</v>
      </c>
      <c r="K2802" s="17">
        <v>5.3679999999999999E-2</v>
      </c>
      <c r="L2802" s="17">
        <v>0.1726</v>
      </c>
      <c r="M2802" s="17">
        <v>0.40720400000000001</v>
      </c>
      <c r="N2802" s="18">
        <v>0.80335500000000004</v>
      </c>
      <c r="O2802" s="17">
        <v>0</v>
      </c>
      <c r="P2802" s="68" t="s">
        <v>5370</v>
      </c>
      <c r="Q2802" s="67" t="s">
        <v>103</v>
      </c>
      <c r="R2802" s="129" t="s">
        <v>110</v>
      </c>
    </row>
    <row r="2803" spans="1:18">
      <c r="A2803" s="71" t="s">
        <v>59</v>
      </c>
      <c r="B2803" s="23">
        <v>1500056304497</v>
      </c>
      <c r="C2803" s="17" t="s">
        <v>90</v>
      </c>
      <c r="D2803" s="17" t="s">
        <v>92</v>
      </c>
      <c r="E2803" s="17">
        <v>0.87770000000000004</v>
      </c>
      <c r="F2803" s="18">
        <v>0.82540000000000002</v>
      </c>
      <c r="G2803" s="71" t="s">
        <v>2785</v>
      </c>
      <c r="H2803" s="23">
        <v>1500056294424</v>
      </c>
      <c r="I2803" s="17" t="s">
        <v>107</v>
      </c>
      <c r="J2803" s="17" t="s">
        <v>108</v>
      </c>
      <c r="K2803" s="17">
        <v>5.3679999999999999E-2</v>
      </c>
      <c r="L2803" s="17">
        <v>0.1726</v>
      </c>
      <c r="M2803" s="17">
        <v>0.40720400000000001</v>
      </c>
      <c r="N2803" s="18">
        <v>0.80335500000000004</v>
      </c>
      <c r="O2803" s="17">
        <v>0</v>
      </c>
      <c r="P2803" s="68" t="s">
        <v>5370</v>
      </c>
      <c r="Q2803" s="67" t="s">
        <v>103</v>
      </c>
      <c r="R2803" s="129" t="s">
        <v>110</v>
      </c>
    </row>
    <row r="2804" spans="1:18">
      <c r="A2804" s="71" t="s">
        <v>59</v>
      </c>
      <c r="B2804" s="23">
        <v>1500056304497</v>
      </c>
      <c r="C2804" s="17" t="s">
        <v>90</v>
      </c>
      <c r="D2804" s="17" t="s">
        <v>92</v>
      </c>
      <c r="E2804" s="17">
        <v>0.87770000000000004</v>
      </c>
      <c r="F2804" s="18">
        <v>0.82540000000000002</v>
      </c>
      <c r="G2804" s="71" t="s">
        <v>2786</v>
      </c>
      <c r="H2804" s="23">
        <v>1500056294642</v>
      </c>
      <c r="I2804" s="17" t="s">
        <v>107</v>
      </c>
      <c r="J2804" s="17" t="s">
        <v>108</v>
      </c>
      <c r="K2804" s="17">
        <v>6.9580000000000003E-2</v>
      </c>
      <c r="L2804" s="17">
        <v>9.9209999999999993E-3</v>
      </c>
      <c r="M2804" s="17">
        <v>0.51954699999999998</v>
      </c>
      <c r="N2804" s="18">
        <v>4.73675E-2</v>
      </c>
      <c r="O2804" s="17">
        <v>0</v>
      </c>
      <c r="P2804" s="68" t="s">
        <v>5370</v>
      </c>
      <c r="Q2804" s="67" t="s">
        <v>103</v>
      </c>
      <c r="R2804" s="129" t="s">
        <v>110</v>
      </c>
    </row>
    <row r="2805" spans="1:18">
      <c r="A2805" s="71" t="s">
        <v>59</v>
      </c>
      <c r="B2805" s="23">
        <v>1500056304497</v>
      </c>
      <c r="C2805" s="17" t="s">
        <v>90</v>
      </c>
      <c r="D2805" s="17" t="s">
        <v>92</v>
      </c>
      <c r="E2805" s="17">
        <v>0.87770000000000004</v>
      </c>
      <c r="F2805" s="18">
        <v>0.82540000000000002</v>
      </c>
      <c r="G2805" s="71" t="s">
        <v>2787</v>
      </c>
      <c r="H2805" s="23">
        <v>1500056294696</v>
      </c>
      <c r="I2805" s="17" t="s">
        <v>98</v>
      </c>
      <c r="J2805" s="17" t="s">
        <v>97</v>
      </c>
      <c r="K2805" s="17">
        <v>0.12330000000000001</v>
      </c>
      <c r="L2805" s="17">
        <v>0.1825</v>
      </c>
      <c r="M2805" s="17">
        <v>0.99081200000000003</v>
      </c>
      <c r="N2805" s="18">
        <v>0.86995900000000004</v>
      </c>
      <c r="O2805" s="17">
        <v>1</v>
      </c>
      <c r="P2805" s="68" t="s">
        <v>5370</v>
      </c>
      <c r="Q2805" s="67" t="s">
        <v>103</v>
      </c>
      <c r="R2805" s="129" t="s">
        <v>110</v>
      </c>
    </row>
    <row r="2806" spans="1:18">
      <c r="A2806" s="71" t="s">
        <v>59</v>
      </c>
      <c r="B2806" s="23">
        <v>1500056304497</v>
      </c>
      <c r="C2806" s="17" t="s">
        <v>90</v>
      </c>
      <c r="D2806" s="17" t="s">
        <v>92</v>
      </c>
      <c r="E2806" s="17">
        <v>0.87770000000000004</v>
      </c>
      <c r="F2806" s="18">
        <v>0.82540000000000002</v>
      </c>
      <c r="G2806" s="71" t="s">
        <v>2788</v>
      </c>
      <c r="H2806" s="23">
        <v>1500056295062</v>
      </c>
      <c r="I2806" s="17" t="s">
        <v>97</v>
      </c>
      <c r="J2806" s="17" t="s">
        <v>107</v>
      </c>
      <c r="K2806" s="17">
        <v>6.9580000000000003E-2</v>
      </c>
      <c r="L2806" s="17">
        <v>9.9209999999999993E-3</v>
      </c>
      <c r="M2806" s="17">
        <v>0.51954699999999998</v>
      </c>
      <c r="N2806" s="18">
        <v>4.73675E-2</v>
      </c>
      <c r="O2806" s="17">
        <v>0</v>
      </c>
      <c r="P2806" s="68" t="s">
        <v>5370</v>
      </c>
      <c r="Q2806" s="67" t="s">
        <v>103</v>
      </c>
      <c r="R2806" s="129" t="s">
        <v>110</v>
      </c>
    </row>
    <row r="2807" spans="1:18">
      <c r="A2807" s="71" t="s">
        <v>59</v>
      </c>
      <c r="B2807" s="23">
        <v>1500056304497</v>
      </c>
      <c r="C2807" s="17" t="s">
        <v>90</v>
      </c>
      <c r="D2807" s="17" t="s">
        <v>92</v>
      </c>
      <c r="E2807" s="17">
        <v>0.87770000000000004</v>
      </c>
      <c r="F2807" s="18">
        <v>0.82540000000000002</v>
      </c>
      <c r="G2807" s="71" t="s">
        <v>2789</v>
      </c>
      <c r="H2807" s="23">
        <v>1500056295397</v>
      </c>
      <c r="I2807" s="17" t="s">
        <v>97</v>
      </c>
      <c r="J2807" s="17" t="s">
        <v>108</v>
      </c>
      <c r="K2807" s="17">
        <v>5.3679999999999999E-2</v>
      </c>
      <c r="L2807" s="17">
        <v>0.1726</v>
      </c>
      <c r="M2807" s="17">
        <v>0.40720400000000001</v>
      </c>
      <c r="N2807" s="18">
        <v>0.80335500000000004</v>
      </c>
      <c r="O2807" s="17">
        <v>0</v>
      </c>
      <c r="P2807" s="68" t="s">
        <v>5370</v>
      </c>
      <c r="Q2807" s="67" t="s">
        <v>103</v>
      </c>
      <c r="R2807" s="129" t="s">
        <v>110</v>
      </c>
    </row>
    <row r="2808" spans="1:18">
      <c r="A2808" s="71" t="s">
        <v>59</v>
      </c>
      <c r="B2808" s="23">
        <v>1500056304497</v>
      </c>
      <c r="C2808" s="17" t="s">
        <v>90</v>
      </c>
      <c r="D2808" s="17" t="s">
        <v>92</v>
      </c>
      <c r="E2808" s="17">
        <v>0.87770000000000004</v>
      </c>
      <c r="F2808" s="18">
        <v>0.82540000000000002</v>
      </c>
      <c r="G2808" s="71" t="s">
        <v>2790</v>
      </c>
      <c r="H2808" s="23">
        <v>1500056297427</v>
      </c>
      <c r="I2808" s="17" t="s">
        <v>107</v>
      </c>
      <c r="J2808" s="17" t="s">
        <v>108</v>
      </c>
      <c r="K2808" s="17">
        <v>6.6600000000000006E-2</v>
      </c>
      <c r="L2808" s="17">
        <v>9.921000000000001E-4</v>
      </c>
      <c r="M2808" s="17">
        <v>0.51222999999999996</v>
      </c>
      <c r="N2808" s="18">
        <v>4.6944100000000004E-3</v>
      </c>
      <c r="O2808" s="17">
        <v>0</v>
      </c>
      <c r="P2808" s="68" t="s">
        <v>5370</v>
      </c>
      <c r="Q2808" s="67" t="s">
        <v>103</v>
      </c>
      <c r="R2808" s="129" t="s">
        <v>110</v>
      </c>
    </row>
    <row r="2809" spans="1:18">
      <c r="A2809" s="71" t="s">
        <v>59</v>
      </c>
      <c r="B2809" s="23">
        <v>1500056304497</v>
      </c>
      <c r="C2809" s="17" t="s">
        <v>90</v>
      </c>
      <c r="D2809" s="17" t="s">
        <v>92</v>
      </c>
      <c r="E2809" s="17">
        <v>0.87770000000000004</v>
      </c>
      <c r="F2809" s="18">
        <v>0.82540000000000002</v>
      </c>
      <c r="G2809" s="71" t="s">
        <v>2791</v>
      </c>
      <c r="H2809" s="23">
        <v>1500056299198</v>
      </c>
      <c r="I2809" s="17" t="s">
        <v>97</v>
      </c>
      <c r="J2809" s="17" t="s">
        <v>98</v>
      </c>
      <c r="K2809" s="17">
        <v>5.169E-2</v>
      </c>
      <c r="L2809" s="17">
        <v>0.17860000000000001</v>
      </c>
      <c r="M2809" s="17">
        <v>0.39130100000000001</v>
      </c>
      <c r="N2809" s="18">
        <v>0.84311700000000001</v>
      </c>
      <c r="O2809" s="17">
        <v>0</v>
      </c>
      <c r="P2809" s="68" t="s">
        <v>5370</v>
      </c>
      <c r="Q2809" s="67" t="s">
        <v>103</v>
      </c>
      <c r="R2809" s="129" t="s">
        <v>110</v>
      </c>
    </row>
    <row r="2810" spans="1:18">
      <c r="A2810" s="71" t="s">
        <v>59</v>
      </c>
      <c r="B2810" s="23">
        <v>1500056304497</v>
      </c>
      <c r="C2810" s="17" t="s">
        <v>90</v>
      </c>
      <c r="D2810" s="17" t="s">
        <v>92</v>
      </c>
      <c r="E2810" s="17">
        <v>0.87770000000000004</v>
      </c>
      <c r="F2810" s="18">
        <v>0.82540000000000002</v>
      </c>
      <c r="G2810" s="71" t="s">
        <v>2792</v>
      </c>
      <c r="H2810" s="23">
        <v>1500056299522</v>
      </c>
      <c r="I2810" s="17" t="s">
        <v>97</v>
      </c>
      <c r="J2810" s="17" t="s">
        <v>108</v>
      </c>
      <c r="K2810" s="17">
        <v>0.13719999999999999</v>
      </c>
      <c r="L2810" s="17">
        <v>0.22520000000000001</v>
      </c>
      <c r="M2810" s="17">
        <v>0.87616300000000003</v>
      </c>
      <c r="N2810" s="18">
        <v>0.72780400000000001</v>
      </c>
      <c r="O2810" s="17">
        <v>1</v>
      </c>
      <c r="P2810" s="68" t="s">
        <v>5370</v>
      </c>
      <c r="Q2810" s="67" t="s">
        <v>103</v>
      </c>
      <c r="R2810" s="129" t="s">
        <v>110</v>
      </c>
    </row>
    <row r="2811" spans="1:18">
      <c r="A2811" s="71" t="s">
        <v>59</v>
      </c>
      <c r="B2811" s="23">
        <v>1500056304497</v>
      </c>
      <c r="C2811" s="17" t="s">
        <v>90</v>
      </c>
      <c r="D2811" s="17" t="s">
        <v>92</v>
      </c>
      <c r="E2811" s="17">
        <v>0.87770000000000004</v>
      </c>
      <c r="F2811" s="18">
        <v>0.82540000000000002</v>
      </c>
      <c r="G2811" s="71" t="s">
        <v>2793</v>
      </c>
      <c r="H2811" s="23">
        <v>1500056300224</v>
      </c>
      <c r="I2811" s="17" t="s">
        <v>342</v>
      </c>
      <c r="J2811" s="17" t="s">
        <v>98</v>
      </c>
      <c r="K2811" s="17">
        <v>6.8589999999999998E-2</v>
      </c>
      <c r="L2811" s="17">
        <v>1.091E-2</v>
      </c>
      <c r="M2811" s="17">
        <v>0.52864599999999995</v>
      </c>
      <c r="N2811" s="18">
        <v>4.1300200000000002E-2</v>
      </c>
      <c r="O2811" s="17">
        <v>0</v>
      </c>
      <c r="P2811" s="68" t="s">
        <v>5370</v>
      </c>
      <c r="Q2811" s="67" t="s">
        <v>103</v>
      </c>
      <c r="R2811" s="129" t="s">
        <v>110</v>
      </c>
    </row>
    <row r="2812" spans="1:18">
      <c r="A2812" s="71" t="s">
        <v>59</v>
      </c>
      <c r="B2812" s="23">
        <v>1500056304497</v>
      </c>
      <c r="C2812" s="17" t="s">
        <v>90</v>
      </c>
      <c r="D2812" s="17" t="s">
        <v>92</v>
      </c>
      <c r="E2812" s="17">
        <v>0.87770000000000004</v>
      </c>
      <c r="F2812" s="18">
        <v>0.82540000000000002</v>
      </c>
      <c r="G2812" s="71" t="s">
        <v>2794</v>
      </c>
      <c r="H2812" s="23">
        <v>1500056300281</v>
      </c>
      <c r="I2812" s="17" t="s">
        <v>108</v>
      </c>
      <c r="J2812" s="17" t="s">
        <v>97</v>
      </c>
      <c r="K2812" s="17">
        <v>6.8589999999999998E-2</v>
      </c>
      <c r="L2812" s="17">
        <v>9.9209999999999993E-3</v>
      </c>
      <c r="M2812" s="17">
        <v>0.52864599999999995</v>
      </c>
      <c r="N2812" s="18">
        <v>4.73675E-2</v>
      </c>
      <c r="O2812" s="17">
        <v>0</v>
      </c>
      <c r="P2812" s="68" t="s">
        <v>5370</v>
      </c>
      <c r="Q2812" s="67" t="s">
        <v>103</v>
      </c>
      <c r="R2812" s="129" t="s">
        <v>110</v>
      </c>
    </row>
    <row r="2813" spans="1:18">
      <c r="A2813" s="71" t="s">
        <v>59</v>
      </c>
      <c r="B2813" s="23">
        <v>1500056304497</v>
      </c>
      <c r="C2813" s="17" t="s">
        <v>90</v>
      </c>
      <c r="D2813" s="17" t="s">
        <v>92</v>
      </c>
      <c r="E2813" s="17">
        <v>0.87770000000000004</v>
      </c>
      <c r="F2813" s="18">
        <v>0.82540000000000002</v>
      </c>
      <c r="G2813" s="71" t="s">
        <v>2795</v>
      </c>
      <c r="H2813" s="23">
        <v>1500056300403</v>
      </c>
      <c r="I2813" s="17" t="s">
        <v>108</v>
      </c>
      <c r="J2813" s="17" t="s">
        <v>107</v>
      </c>
      <c r="K2813" s="17">
        <v>0.12230000000000001</v>
      </c>
      <c r="L2813" s="17">
        <v>0.1855</v>
      </c>
      <c r="M2813" s="17">
        <v>1</v>
      </c>
      <c r="N2813" s="18">
        <v>0.92873300000000003</v>
      </c>
      <c r="O2813" s="17">
        <v>1</v>
      </c>
      <c r="P2813" s="68" t="s">
        <v>5370</v>
      </c>
      <c r="Q2813" s="67" t="s">
        <v>103</v>
      </c>
      <c r="R2813" s="129" t="s">
        <v>110</v>
      </c>
    </row>
    <row r="2814" spans="1:18">
      <c r="A2814" s="71" t="s">
        <v>59</v>
      </c>
      <c r="B2814" s="23">
        <v>1500056304497</v>
      </c>
      <c r="C2814" s="17" t="s">
        <v>90</v>
      </c>
      <c r="D2814" s="17" t="s">
        <v>92</v>
      </c>
      <c r="E2814" s="17">
        <v>0.87770000000000004</v>
      </c>
      <c r="F2814" s="18">
        <v>0.82540000000000002</v>
      </c>
      <c r="G2814" s="71" t="s">
        <v>2796</v>
      </c>
      <c r="H2814" s="23">
        <v>1500056302563</v>
      </c>
      <c r="I2814" s="17" t="s">
        <v>97</v>
      </c>
      <c r="J2814" s="17" t="s">
        <v>98</v>
      </c>
      <c r="K2814" s="17">
        <v>0.12230000000000001</v>
      </c>
      <c r="L2814" s="17">
        <v>0.1736</v>
      </c>
      <c r="M2814" s="17">
        <v>1</v>
      </c>
      <c r="N2814" s="18">
        <v>0.99312500000000004</v>
      </c>
      <c r="O2814" s="17">
        <v>1</v>
      </c>
      <c r="P2814" s="68" t="s">
        <v>5370</v>
      </c>
      <c r="Q2814" s="67" t="s">
        <v>103</v>
      </c>
      <c r="R2814" s="129" t="s">
        <v>110</v>
      </c>
    </row>
    <row r="2815" spans="1:18">
      <c r="A2815" s="71" t="s">
        <v>59</v>
      </c>
      <c r="B2815" s="23">
        <v>1500056304497</v>
      </c>
      <c r="C2815" s="17" t="s">
        <v>90</v>
      </c>
      <c r="D2815" s="17" t="s">
        <v>92</v>
      </c>
      <c r="E2815" s="17">
        <v>0.87770000000000004</v>
      </c>
      <c r="F2815" s="18">
        <v>0.82540000000000002</v>
      </c>
      <c r="G2815" s="71" t="s">
        <v>2797</v>
      </c>
      <c r="H2815" s="23">
        <v>1500056302602</v>
      </c>
      <c r="I2815" s="17" t="s">
        <v>107</v>
      </c>
      <c r="J2815" s="17" t="s">
        <v>97</v>
      </c>
      <c r="K2815" s="17">
        <v>0.12230000000000001</v>
      </c>
      <c r="L2815" s="17">
        <v>0.1736</v>
      </c>
      <c r="M2815" s="17">
        <v>1</v>
      </c>
      <c r="N2815" s="18">
        <v>0.99312500000000004</v>
      </c>
      <c r="O2815" s="17">
        <v>1</v>
      </c>
      <c r="P2815" s="68" t="s">
        <v>5370</v>
      </c>
      <c r="Q2815" s="67" t="s">
        <v>103</v>
      </c>
      <c r="R2815" s="129" t="s">
        <v>110</v>
      </c>
    </row>
    <row r="2816" spans="1:18">
      <c r="A2816" s="71" t="s">
        <v>59</v>
      </c>
      <c r="B2816" s="23">
        <v>1500056304497</v>
      </c>
      <c r="C2816" s="17" t="s">
        <v>90</v>
      </c>
      <c r="D2816" s="17" t="s">
        <v>92</v>
      </c>
      <c r="E2816" s="17">
        <v>0.87770000000000004</v>
      </c>
      <c r="F2816" s="18">
        <v>0.82540000000000002</v>
      </c>
      <c r="G2816" s="71" t="s">
        <v>2798</v>
      </c>
      <c r="H2816" s="23">
        <v>1500056303150</v>
      </c>
      <c r="I2816" s="17" t="s">
        <v>98</v>
      </c>
      <c r="J2816" s="17" t="s">
        <v>97</v>
      </c>
      <c r="K2816" s="17">
        <v>0.12230000000000001</v>
      </c>
      <c r="L2816" s="17">
        <v>0.17460000000000001</v>
      </c>
      <c r="M2816" s="17">
        <v>1</v>
      </c>
      <c r="N2816" s="18">
        <v>1</v>
      </c>
      <c r="O2816" s="17">
        <v>1</v>
      </c>
      <c r="P2816" s="68" t="s">
        <v>5370</v>
      </c>
      <c r="Q2816" s="67" t="s">
        <v>103</v>
      </c>
      <c r="R2816" s="129" t="s">
        <v>110</v>
      </c>
    </row>
    <row r="2817" spans="1:18">
      <c r="A2817" s="71" t="s">
        <v>59</v>
      </c>
      <c r="B2817" s="23">
        <v>1500056304497</v>
      </c>
      <c r="C2817" s="17" t="s">
        <v>90</v>
      </c>
      <c r="D2817" s="17" t="s">
        <v>92</v>
      </c>
      <c r="E2817" s="17">
        <v>0.87770000000000004</v>
      </c>
      <c r="F2817" s="18">
        <v>0.82540000000000002</v>
      </c>
      <c r="G2817" s="71" t="s">
        <v>2799</v>
      </c>
      <c r="H2817" s="23">
        <v>1500056303623</v>
      </c>
      <c r="I2817" s="17" t="s">
        <v>97</v>
      </c>
      <c r="J2817" s="17" t="s">
        <v>98</v>
      </c>
      <c r="K2817" s="17">
        <v>6.8589999999999998E-2</v>
      </c>
      <c r="L2817" s="17">
        <v>9.9209999999999993E-3</v>
      </c>
      <c r="M2817" s="17">
        <v>0.52864599999999995</v>
      </c>
      <c r="N2817" s="18">
        <v>4.73675E-2</v>
      </c>
      <c r="O2817" s="17">
        <v>0</v>
      </c>
      <c r="P2817" s="68" t="s">
        <v>5370</v>
      </c>
      <c r="Q2817" s="67" t="s">
        <v>103</v>
      </c>
      <c r="R2817" s="129" t="s">
        <v>110</v>
      </c>
    </row>
    <row r="2818" spans="1:18">
      <c r="A2818" s="71" t="s">
        <v>59</v>
      </c>
      <c r="B2818" s="23">
        <v>1500056304497</v>
      </c>
      <c r="C2818" s="17" t="s">
        <v>90</v>
      </c>
      <c r="D2818" s="17" t="s">
        <v>92</v>
      </c>
      <c r="E2818" s="17">
        <v>0.87770000000000004</v>
      </c>
      <c r="F2818" s="18">
        <v>0.82540000000000002</v>
      </c>
      <c r="G2818" s="71" t="s">
        <v>2800</v>
      </c>
      <c r="H2818" s="23">
        <v>1500056304274</v>
      </c>
      <c r="I2818" s="17" t="s">
        <v>97</v>
      </c>
      <c r="J2818" s="17" t="s">
        <v>98</v>
      </c>
      <c r="K2818" s="17">
        <v>0.12230000000000001</v>
      </c>
      <c r="L2818" s="17">
        <v>0.1736</v>
      </c>
      <c r="M2818" s="17">
        <v>1</v>
      </c>
      <c r="N2818" s="18">
        <v>0.99312500000000004</v>
      </c>
      <c r="O2818" s="17">
        <v>1</v>
      </c>
      <c r="P2818" s="68" t="s">
        <v>5370</v>
      </c>
      <c r="Q2818" s="67" t="s">
        <v>103</v>
      </c>
      <c r="R2818" s="129" t="s">
        <v>110</v>
      </c>
    </row>
    <row r="2819" spans="1:18">
      <c r="A2819" s="71" t="s">
        <v>59</v>
      </c>
      <c r="B2819" s="23">
        <v>1500056304497</v>
      </c>
      <c r="C2819" s="17" t="s">
        <v>90</v>
      </c>
      <c r="D2819" s="17" t="s">
        <v>92</v>
      </c>
      <c r="E2819" s="17">
        <v>0.87770000000000004</v>
      </c>
      <c r="F2819" s="18">
        <v>0.82540000000000002</v>
      </c>
      <c r="G2819" s="71" t="s">
        <v>59</v>
      </c>
      <c r="H2819" s="23">
        <v>1500056304497</v>
      </c>
      <c r="I2819" s="17" t="s">
        <v>108</v>
      </c>
      <c r="J2819" s="17" t="s">
        <v>98</v>
      </c>
      <c r="K2819" s="17">
        <v>0.12230000000000001</v>
      </c>
      <c r="L2819" s="17">
        <v>0.17460000000000001</v>
      </c>
      <c r="M2819" s="17">
        <v>1</v>
      </c>
      <c r="N2819" s="18">
        <v>1</v>
      </c>
      <c r="O2819" s="17">
        <v>1</v>
      </c>
      <c r="P2819" s="68" t="s">
        <v>5370</v>
      </c>
      <c r="Q2819" s="67" t="s">
        <v>103</v>
      </c>
      <c r="R2819" s="129" t="s">
        <v>110</v>
      </c>
    </row>
    <row r="2820" spans="1:18">
      <c r="A2820" s="71" t="s">
        <v>59</v>
      </c>
      <c r="B2820" s="23">
        <v>1500056304497</v>
      </c>
      <c r="C2820" s="17" t="s">
        <v>90</v>
      </c>
      <c r="D2820" s="17" t="s">
        <v>92</v>
      </c>
      <c r="E2820" s="17">
        <v>0.87770000000000004</v>
      </c>
      <c r="F2820" s="18">
        <v>0.82540000000000002</v>
      </c>
      <c r="G2820" s="71" t="s">
        <v>2801</v>
      </c>
      <c r="H2820" s="23">
        <v>1500056305252</v>
      </c>
      <c r="I2820" s="17" t="s">
        <v>107</v>
      </c>
      <c r="J2820" s="17" t="s">
        <v>108</v>
      </c>
      <c r="K2820" s="17">
        <v>6.7589999999999997E-2</v>
      </c>
      <c r="L2820" s="17">
        <v>9.9209999999999993E-3</v>
      </c>
      <c r="M2820" s="17">
        <v>0.52042900000000003</v>
      </c>
      <c r="N2820" s="18">
        <v>4.73675E-2</v>
      </c>
      <c r="O2820" s="17">
        <v>0</v>
      </c>
      <c r="P2820" s="68" t="s">
        <v>5370</v>
      </c>
      <c r="Q2820" s="67" t="s">
        <v>103</v>
      </c>
      <c r="R2820" s="129" t="s">
        <v>110</v>
      </c>
    </row>
    <row r="2821" spans="1:18">
      <c r="A2821" s="71" t="s">
        <v>59</v>
      </c>
      <c r="B2821" s="23">
        <v>1500056304497</v>
      </c>
      <c r="C2821" s="17" t="s">
        <v>90</v>
      </c>
      <c r="D2821" s="17" t="s">
        <v>92</v>
      </c>
      <c r="E2821" s="17">
        <v>0.87770000000000004</v>
      </c>
      <c r="F2821" s="18">
        <v>0.82540000000000002</v>
      </c>
      <c r="G2821" s="71" t="s">
        <v>2802</v>
      </c>
      <c r="H2821" s="23">
        <v>1500056305541</v>
      </c>
      <c r="I2821" s="17" t="s">
        <v>97</v>
      </c>
      <c r="J2821" s="17" t="s">
        <v>107</v>
      </c>
      <c r="K2821" s="17">
        <v>6.8589999999999998E-2</v>
      </c>
      <c r="L2821" s="17">
        <v>9.9209999999999993E-3</v>
      </c>
      <c r="M2821" s="17">
        <v>0.52864599999999995</v>
      </c>
      <c r="N2821" s="18">
        <v>4.73675E-2</v>
      </c>
      <c r="O2821" s="17">
        <v>0</v>
      </c>
      <c r="P2821" s="68" t="s">
        <v>5370</v>
      </c>
      <c r="Q2821" s="67" t="s">
        <v>103</v>
      </c>
      <c r="R2821" s="129" t="s">
        <v>110</v>
      </c>
    </row>
    <row r="2822" spans="1:18">
      <c r="A2822" s="71" t="s">
        <v>59</v>
      </c>
      <c r="B2822" s="23">
        <v>1500056304497</v>
      </c>
      <c r="C2822" s="17" t="s">
        <v>90</v>
      </c>
      <c r="D2822" s="17" t="s">
        <v>92</v>
      </c>
      <c r="E2822" s="17">
        <v>0.87770000000000004</v>
      </c>
      <c r="F2822" s="18">
        <v>0.82540000000000002</v>
      </c>
      <c r="G2822" s="71" t="s">
        <v>2803</v>
      </c>
      <c r="H2822" s="23">
        <v>1500056305919</v>
      </c>
      <c r="I2822" s="17" t="s">
        <v>97</v>
      </c>
      <c r="J2822" s="17" t="s">
        <v>98</v>
      </c>
      <c r="K2822" s="17">
        <v>5.3679999999999999E-2</v>
      </c>
      <c r="L2822" s="17">
        <v>0.16370000000000001</v>
      </c>
      <c r="M2822" s="17">
        <v>0.40720400000000001</v>
      </c>
      <c r="N2822" s="18">
        <v>0.92526699999999995</v>
      </c>
      <c r="O2822" s="17">
        <v>0</v>
      </c>
      <c r="P2822" s="68" t="s">
        <v>5370</v>
      </c>
      <c r="Q2822" s="67" t="s">
        <v>103</v>
      </c>
      <c r="R2822" s="129" t="s">
        <v>110</v>
      </c>
    </row>
    <row r="2823" spans="1:18">
      <c r="A2823" s="71" t="s">
        <v>59</v>
      </c>
      <c r="B2823" s="23">
        <v>1500056304497</v>
      </c>
      <c r="C2823" s="17" t="s">
        <v>90</v>
      </c>
      <c r="D2823" s="17" t="s">
        <v>92</v>
      </c>
      <c r="E2823" s="17">
        <v>0.87770000000000004</v>
      </c>
      <c r="F2823" s="18">
        <v>0.82540000000000002</v>
      </c>
      <c r="G2823" s="71" t="s">
        <v>2804</v>
      </c>
      <c r="H2823" s="23">
        <v>1500056305980</v>
      </c>
      <c r="I2823" s="17" t="s">
        <v>97</v>
      </c>
      <c r="J2823" s="17" t="s">
        <v>98</v>
      </c>
      <c r="K2823" s="17">
        <v>6.8589999999999998E-2</v>
      </c>
      <c r="L2823" s="17">
        <v>9.9209999999999993E-3</v>
      </c>
      <c r="M2823" s="17">
        <v>0.52864599999999995</v>
      </c>
      <c r="N2823" s="18">
        <v>4.73675E-2</v>
      </c>
      <c r="O2823" s="17">
        <v>0</v>
      </c>
      <c r="P2823" s="68" t="s">
        <v>5370</v>
      </c>
      <c r="Q2823" s="67" t="s">
        <v>103</v>
      </c>
      <c r="R2823" s="129" t="s">
        <v>110</v>
      </c>
    </row>
    <row r="2824" spans="1:18">
      <c r="A2824" s="71" t="s">
        <v>59</v>
      </c>
      <c r="B2824" s="23">
        <v>1500056304497</v>
      </c>
      <c r="C2824" s="17" t="s">
        <v>90</v>
      </c>
      <c r="D2824" s="17" t="s">
        <v>92</v>
      </c>
      <c r="E2824" s="17">
        <v>0.87770000000000004</v>
      </c>
      <c r="F2824" s="18">
        <v>0.82540000000000002</v>
      </c>
      <c r="G2824" s="71" t="s">
        <v>2805</v>
      </c>
      <c r="H2824" s="23">
        <v>1500056307266</v>
      </c>
      <c r="I2824" s="17" t="s">
        <v>107</v>
      </c>
      <c r="J2824" s="17" t="s">
        <v>98</v>
      </c>
      <c r="K2824" s="17">
        <v>5.3679999999999999E-2</v>
      </c>
      <c r="L2824" s="17">
        <v>0.16370000000000001</v>
      </c>
      <c r="M2824" s="17">
        <v>0.40720400000000001</v>
      </c>
      <c r="N2824" s="18">
        <v>0.92526699999999995</v>
      </c>
      <c r="O2824" s="17">
        <v>0</v>
      </c>
      <c r="P2824" s="68" t="s">
        <v>5370</v>
      </c>
      <c r="Q2824" s="67" t="s">
        <v>103</v>
      </c>
      <c r="R2824" s="129" t="s">
        <v>110</v>
      </c>
    </row>
    <row r="2825" spans="1:18">
      <c r="A2825" s="71" t="s">
        <v>59</v>
      </c>
      <c r="B2825" s="23">
        <v>1500056304497</v>
      </c>
      <c r="C2825" s="17" t="s">
        <v>90</v>
      </c>
      <c r="D2825" s="17" t="s">
        <v>92</v>
      </c>
      <c r="E2825" s="17">
        <v>0.87770000000000004</v>
      </c>
      <c r="F2825" s="18">
        <v>0.82540000000000002</v>
      </c>
      <c r="G2825" s="71" t="s">
        <v>2806</v>
      </c>
      <c r="H2825" s="23">
        <v>1500056307267</v>
      </c>
      <c r="I2825" s="17" t="s">
        <v>108</v>
      </c>
      <c r="J2825" s="17" t="s">
        <v>97</v>
      </c>
      <c r="K2825" s="17">
        <v>5.3679999999999999E-2</v>
      </c>
      <c r="L2825" s="17">
        <v>0.16370000000000001</v>
      </c>
      <c r="M2825" s="17">
        <v>0.40720400000000001</v>
      </c>
      <c r="N2825" s="18">
        <v>0.92526699999999995</v>
      </c>
      <c r="O2825" s="17">
        <v>0</v>
      </c>
      <c r="P2825" s="68" t="s">
        <v>5370</v>
      </c>
      <c r="Q2825" s="67" t="s">
        <v>103</v>
      </c>
      <c r="R2825" s="129" t="s">
        <v>110</v>
      </c>
    </row>
    <row r="2826" spans="1:18">
      <c r="A2826" s="71" t="s">
        <v>59</v>
      </c>
      <c r="B2826" s="23">
        <v>1500056304497</v>
      </c>
      <c r="C2826" s="17" t="s">
        <v>90</v>
      </c>
      <c r="D2826" s="17" t="s">
        <v>92</v>
      </c>
      <c r="E2826" s="17">
        <v>0.87770000000000004</v>
      </c>
      <c r="F2826" s="18">
        <v>0.82540000000000002</v>
      </c>
      <c r="G2826" s="71" t="s">
        <v>2807</v>
      </c>
      <c r="H2826" s="23">
        <v>1500056307688</v>
      </c>
      <c r="I2826" s="17" t="s">
        <v>108</v>
      </c>
      <c r="J2826" s="17" t="s">
        <v>97</v>
      </c>
      <c r="K2826" s="17">
        <v>6.8589999999999998E-2</v>
      </c>
      <c r="L2826" s="17">
        <v>9.9209999999999993E-3</v>
      </c>
      <c r="M2826" s="17">
        <v>0.52864599999999995</v>
      </c>
      <c r="N2826" s="18">
        <v>4.73675E-2</v>
      </c>
      <c r="O2826" s="17">
        <v>0</v>
      </c>
      <c r="P2826" s="68" t="s">
        <v>5370</v>
      </c>
      <c r="Q2826" s="67" t="s">
        <v>103</v>
      </c>
      <c r="R2826" s="129" t="s">
        <v>110</v>
      </c>
    </row>
    <row r="2827" spans="1:18">
      <c r="A2827" s="71" t="s">
        <v>59</v>
      </c>
      <c r="B2827" s="23">
        <v>1500056304497</v>
      </c>
      <c r="C2827" s="17" t="s">
        <v>90</v>
      </c>
      <c r="D2827" s="17" t="s">
        <v>92</v>
      </c>
      <c r="E2827" s="17">
        <v>0.87770000000000004</v>
      </c>
      <c r="F2827" s="18">
        <v>0.82540000000000002</v>
      </c>
      <c r="G2827" s="71" t="s">
        <v>2808</v>
      </c>
      <c r="H2827" s="23">
        <v>1500056307889</v>
      </c>
      <c r="I2827" s="17" t="s">
        <v>108</v>
      </c>
      <c r="J2827" s="17" t="s">
        <v>107</v>
      </c>
      <c r="K2827" s="17">
        <v>6.7589999999999997E-2</v>
      </c>
      <c r="L2827" s="17">
        <v>9.9209999999999993E-3</v>
      </c>
      <c r="M2827" s="17">
        <v>0.52042900000000003</v>
      </c>
      <c r="N2827" s="18">
        <v>4.73675E-2</v>
      </c>
      <c r="O2827" s="17">
        <v>0</v>
      </c>
      <c r="P2827" s="68" t="s">
        <v>5370</v>
      </c>
      <c r="Q2827" s="67" t="s">
        <v>103</v>
      </c>
      <c r="R2827" s="129" t="s">
        <v>110</v>
      </c>
    </row>
    <row r="2828" spans="1:18">
      <c r="A2828" s="71" t="s">
        <v>59</v>
      </c>
      <c r="B2828" s="23">
        <v>1500056304497</v>
      </c>
      <c r="C2828" s="17" t="s">
        <v>90</v>
      </c>
      <c r="D2828" s="17" t="s">
        <v>92</v>
      </c>
      <c r="E2828" s="17">
        <v>0.87770000000000004</v>
      </c>
      <c r="F2828" s="18">
        <v>0.82540000000000002</v>
      </c>
      <c r="G2828" s="71" t="s">
        <v>2809</v>
      </c>
      <c r="H2828" s="23">
        <v>1500056309722</v>
      </c>
      <c r="I2828" s="17" t="s">
        <v>98</v>
      </c>
      <c r="J2828" s="17" t="s">
        <v>97</v>
      </c>
      <c r="K2828" s="17">
        <v>0.12330000000000001</v>
      </c>
      <c r="L2828" s="17">
        <v>0.24110000000000001</v>
      </c>
      <c r="M2828" s="17">
        <v>0.99081200000000003</v>
      </c>
      <c r="N2828" s="18">
        <v>0.64616099999999999</v>
      </c>
      <c r="O2828" s="17">
        <v>1</v>
      </c>
      <c r="P2828" s="68" t="s">
        <v>5370</v>
      </c>
      <c r="Q2828" s="67" t="s">
        <v>103</v>
      </c>
      <c r="R2828" s="129" t="s">
        <v>110</v>
      </c>
    </row>
    <row r="2829" spans="1:18">
      <c r="A2829" s="71" t="s">
        <v>59</v>
      </c>
      <c r="B2829" s="23">
        <v>1500056304497</v>
      </c>
      <c r="C2829" s="17" t="s">
        <v>90</v>
      </c>
      <c r="D2829" s="17" t="s">
        <v>92</v>
      </c>
      <c r="E2829" s="17">
        <v>0.87770000000000004</v>
      </c>
      <c r="F2829" s="18">
        <v>0.82540000000000002</v>
      </c>
      <c r="G2829" s="71" t="s">
        <v>2810</v>
      </c>
      <c r="H2829" s="23">
        <v>1500056310688</v>
      </c>
      <c r="I2829" s="17" t="s">
        <v>97</v>
      </c>
      <c r="J2829" s="17" t="s">
        <v>98</v>
      </c>
      <c r="K2829" s="17">
        <v>6.7589999999999997E-2</v>
      </c>
      <c r="L2829" s="17">
        <v>9.9209999999999993E-3</v>
      </c>
      <c r="M2829" s="17">
        <v>0.52042900000000003</v>
      </c>
      <c r="N2829" s="18">
        <v>4.73675E-2</v>
      </c>
      <c r="O2829" s="17">
        <v>0</v>
      </c>
      <c r="P2829" s="68" t="s">
        <v>5370</v>
      </c>
      <c r="Q2829" s="67" t="s">
        <v>103</v>
      </c>
      <c r="R2829" s="129" t="s">
        <v>110</v>
      </c>
    </row>
    <row r="2830" spans="1:18">
      <c r="A2830" s="71" t="s">
        <v>59</v>
      </c>
      <c r="B2830" s="23">
        <v>1500056304497</v>
      </c>
      <c r="C2830" s="17" t="s">
        <v>90</v>
      </c>
      <c r="D2830" s="17" t="s">
        <v>92</v>
      </c>
      <c r="E2830" s="17">
        <v>0.87770000000000004</v>
      </c>
      <c r="F2830" s="18">
        <v>0.82540000000000002</v>
      </c>
      <c r="G2830" s="71" t="s">
        <v>2811</v>
      </c>
      <c r="H2830" s="23">
        <v>1500056311496</v>
      </c>
      <c r="I2830" s="17" t="s">
        <v>108</v>
      </c>
      <c r="J2830" s="17" t="s">
        <v>107</v>
      </c>
      <c r="K2830" s="17">
        <v>5.3679999999999999E-2</v>
      </c>
      <c r="L2830" s="17">
        <v>0.22919999999999999</v>
      </c>
      <c r="M2830" s="17">
        <v>0.40720400000000001</v>
      </c>
      <c r="N2830" s="18">
        <v>0.59123099999999995</v>
      </c>
      <c r="O2830" s="17">
        <v>0</v>
      </c>
      <c r="P2830" s="68" t="s">
        <v>5370</v>
      </c>
      <c r="Q2830" s="67" t="s">
        <v>103</v>
      </c>
      <c r="R2830" s="129" t="s">
        <v>110</v>
      </c>
    </row>
    <row r="2831" spans="1:18">
      <c r="A2831" s="71" t="s">
        <v>59</v>
      </c>
      <c r="B2831" s="23">
        <v>1500056304497</v>
      </c>
      <c r="C2831" s="17" t="s">
        <v>90</v>
      </c>
      <c r="D2831" s="17" t="s">
        <v>92</v>
      </c>
      <c r="E2831" s="17">
        <v>0.87770000000000004</v>
      </c>
      <c r="F2831" s="18">
        <v>0.82540000000000002</v>
      </c>
      <c r="G2831" s="71" t="s">
        <v>2812</v>
      </c>
      <c r="H2831" s="23">
        <v>1500056312554</v>
      </c>
      <c r="I2831" s="17" t="s">
        <v>108</v>
      </c>
      <c r="J2831" s="17" t="s">
        <v>98</v>
      </c>
      <c r="K2831" s="17">
        <v>6.7589999999999997E-2</v>
      </c>
      <c r="L2831" s="17">
        <v>9.9209999999999993E-3</v>
      </c>
      <c r="M2831" s="17">
        <v>0.52042900000000003</v>
      </c>
      <c r="N2831" s="18">
        <v>4.73675E-2</v>
      </c>
      <c r="O2831" s="17">
        <v>0</v>
      </c>
      <c r="P2831" s="68" t="s">
        <v>5370</v>
      </c>
      <c r="Q2831" s="67" t="s">
        <v>103</v>
      </c>
      <c r="R2831" s="129" t="s">
        <v>110</v>
      </c>
    </row>
    <row r="2832" spans="1:18">
      <c r="A2832" s="71" t="s">
        <v>59</v>
      </c>
      <c r="B2832" s="23">
        <v>1500056304497</v>
      </c>
      <c r="C2832" s="17" t="s">
        <v>90</v>
      </c>
      <c r="D2832" s="17" t="s">
        <v>92</v>
      </c>
      <c r="E2832" s="17">
        <v>0.87770000000000004</v>
      </c>
      <c r="F2832" s="18">
        <v>0.82540000000000002</v>
      </c>
      <c r="G2832" s="71" t="s">
        <v>2813</v>
      </c>
      <c r="H2832" s="23">
        <v>1500056315125</v>
      </c>
      <c r="I2832" s="17" t="s">
        <v>108</v>
      </c>
      <c r="J2832" s="17" t="s">
        <v>98</v>
      </c>
      <c r="K2832" s="17">
        <v>5.3679999999999999E-2</v>
      </c>
      <c r="L2832" s="17">
        <v>0.22919999999999999</v>
      </c>
      <c r="M2832" s="17">
        <v>0.40720400000000001</v>
      </c>
      <c r="N2832" s="18">
        <v>0.59123099999999995</v>
      </c>
      <c r="O2832" s="17">
        <v>0</v>
      </c>
      <c r="P2832" s="68" t="s">
        <v>5370</v>
      </c>
      <c r="Q2832" s="67" t="s">
        <v>103</v>
      </c>
      <c r="R2832" s="129" t="s">
        <v>110</v>
      </c>
    </row>
    <row r="2833" spans="1:18">
      <c r="A2833" s="71" t="s">
        <v>59</v>
      </c>
      <c r="B2833" s="23">
        <v>1500056304497</v>
      </c>
      <c r="C2833" s="17" t="s">
        <v>90</v>
      </c>
      <c r="D2833" s="17" t="s">
        <v>92</v>
      </c>
      <c r="E2833" s="17">
        <v>0.87770000000000004</v>
      </c>
      <c r="F2833" s="18">
        <v>0.82540000000000002</v>
      </c>
      <c r="G2833" s="71" t="s">
        <v>2814</v>
      </c>
      <c r="H2833" s="23">
        <v>1500056315385</v>
      </c>
      <c r="I2833" s="17" t="s">
        <v>108</v>
      </c>
      <c r="J2833" s="17" t="s">
        <v>107</v>
      </c>
      <c r="K2833" s="17">
        <v>6.7589999999999997E-2</v>
      </c>
      <c r="L2833" s="17">
        <v>9.9209999999999993E-3</v>
      </c>
      <c r="M2833" s="17">
        <v>0.52042900000000003</v>
      </c>
      <c r="N2833" s="18">
        <v>4.73675E-2</v>
      </c>
      <c r="O2833" s="17">
        <v>0</v>
      </c>
      <c r="P2833" s="68" t="s">
        <v>5370</v>
      </c>
      <c r="Q2833" s="67" t="s">
        <v>103</v>
      </c>
      <c r="R2833" s="129" t="s">
        <v>110</v>
      </c>
    </row>
    <row r="2834" spans="1:18">
      <c r="A2834" s="71" t="s">
        <v>59</v>
      </c>
      <c r="B2834" s="23">
        <v>1500056304497</v>
      </c>
      <c r="C2834" s="17" t="s">
        <v>90</v>
      </c>
      <c r="D2834" s="17" t="s">
        <v>92</v>
      </c>
      <c r="E2834" s="17">
        <v>0.87770000000000004</v>
      </c>
      <c r="F2834" s="18">
        <v>0.82540000000000002</v>
      </c>
      <c r="G2834" s="71" t="s">
        <v>2815</v>
      </c>
      <c r="H2834" s="23">
        <v>1500056315486</v>
      </c>
      <c r="I2834" s="17" t="s">
        <v>97</v>
      </c>
      <c r="J2834" s="17" t="s">
        <v>98</v>
      </c>
      <c r="K2834" s="17">
        <v>5.3679999999999999E-2</v>
      </c>
      <c r="L2834" s="17">
        <v>0.22919999999999999</v>
      </c>
      <c r="M2834" s="17">
        <v>0.40720400000000001</v>
      </c>
      <c r="N2834" s="18">
        <v>0.59123099999999995</v>
      </c>
      <c r="O2834" s="17">
        <v>0</v>
      </c>
      <c r="P2834" s="68" t="s">
        <v>5370</v>
      </c>
      <c r="Q2834" s="67" t="s">
        <v>103</v>
      </c>
      <c r="R2834" s="129" t="s">
        <v>110</v>
      </c>
    </row>
    <row r="2835" spans="1:18">
      <c r="A2835" s="71" t="s">
        <v>59</v>
      </c>
      <c r="B2835" s="23">
        <v>1500056304497</v>
      </c>
      <c r="C2835" s="17" t="s">
        <v>90</v>
      </c>
      <c r="D2835" s="17" t="s">
        <v>92</v>
      </c>
      <c r="E2835" s="17">
        <v>0.87770000000000004</v>
      </c>
      <c r="F2835" s="18">
        <v>0.82540000000000002</v>
      </c>
      <c r="G2835" s="71" t="s">
        <v>2816</v>
      </c>
      <c r="H2835" s="23">
        <v>1500056316170</v>
      </c>
      <c r="I2835" s="17" t="s">
        <v>107</v>
      </c>
      <c r="J2835" s="17" t="s">
        <v>108</v>
      </c>
      <c r="K2835" s="17">
        <v>5.3679999999999999E-2</v>
      </c>
      <c r="L2835" s="17">
        <v>0.22919999999999999</v>
      </c>
      <c r="M2835" s="17">
        <v>0.40720400000000001</v>
      </c>
      <c r="N2835" s="18">
        <v>0.59123099999999995</v>
      </c>
      <c r="O2835" s="17">
        <v>0</v>
      </c>
      <c r="P2835" s="68" t="s">
        <v>5370</v>
      </c>
      <c r="Q2835" s="67" t="s">
        <v>103</v>
      </c>
      <c r="R2835" s="129" t="s">
        <v>110</v>
      </c>
    </row>
    <row r="2836" spans="1:18">
      <c r="A2836" s="71" t="s">
        <v>59</v>
      </c>
      <c r="B2836" s="23">
        <v>1500056304497</v>
      </c>
      <c r="C2836" s="17" t="s">
        <v>90</v>
      </c>
      <c r="D2836" s="17" t="s">
        <v>92</v>
      </c>
      <c r="E2836" s="17">
        <v>0.87770000000000004</v>
      </c>
      <c r="F2836" s="18">
        <v>0.82540000000000002</v>
      </c>
      <c r="G2836" s="71" t="s">
        <v>2817</v>
      </c>
      <c r="H2836" s="23">
        <v>1500056316356</v>
      </c>
      <c r="I2836" s="17" t="s">
        <v>107</v>
      </c>
      <c r="J2836" s="17" t="s">
        <v>98</v>
      </c>
      <c r="K2836" s="17">
        <v>6.7589999999999997E-2</v>
      </c>
      <c r="L2836" s="17">
        <v>9.9209999999999993E-3</v>
      </c>
      <c r="M2836" s="17">
        <v>0.52042900000000003</v>
      </c>
      <c r="N2836" s="18">
        <v>4.73675E-2</v>
      </c>
      <c r="O2836" s="17">
        <v>0</v>
      </c>
      <c r="P2836" s="68" t="s">
        <v>5370</v>
      </c>
      <c r="Q2836" s="67" t="s">
        <v>103</v>
      </c>
      <c r="R2836" s="129" t="s">
        <v>110</v>
      </c>
    </row>
    <row r="2837" spans="1:18">
      <c r="A2837" s="71" t="s">
        <v>59</v>
      </c>
      <c r="B2837" s="23">
        <v>1500056304497</v>
      </c>
      <c r="C2837" s="17" t="s">
        <v>90</v>
      </c>
      <c r="D2837" s="17" t="s">
        <v>92</v>
      </c>
      <c r="E2837" s="17">
        <v>0.87770000000000004</v>
      </c>
      <c r="F2837" s="18">
        <v>0.82540000000000002</v>
      </c>
      <c r="G2837" s="71" t="s">
        <v>2818</v>
      </c>
      <c r="H2837" s="23">
        <v>1500056317587</v>
      </c>
      <c r="I2837" s="17" t="s">
        <v>360</v>
      </c>
      <c r="J2837" s="17" t="s">
        <v>107</v>
      </c>
      <c r="K2837" s="17">
        <v>5.3679999999999999E-2</v>
      </c>
      <c r="L2837" s="17">
        <v>0.24110000000000001</v>
      </c>
      <c r="M2837" s="17">
        <v>0.40720400000000001</v>
      </c>
      <c r="N2837" s="18">
        <v>0.54263300000000003</v>
      </c>
      <c r="O2837" s="17">
        <v>0</v>
      </c>
      <c r="P2837" s="68" t="s">
        <v>5370</v>
      </c>
      <c r="Q2837" s="67" t="s">
        <v>103</v>
      </c>
      <c r="R2837" s="129" t="s">
        <v>110</v>
      </c>
    </row>
    <row r="2838" spans="1:18">
      <c r="A2838" s="71" t="s">
        <v>59</v>
      </c>
      <c r="B2838" s="23">
        <v>1500056304497</v>
      </c>
      <c r="C2838" s="17" t="s">
        <v>90</v>
      </c>
      <c r="D2838" s="17" t="s">
        <v>92</v>
      </c>
      <c r="E2838" s="17">
        <v>0.87770000000000004</v>
      </c>
      <c r="F2838" s="18">
        <v>0.82540000000000002</v>
      </c>
      <c r="G2838" s="71" t="s">
        <v>2819</v>
      </c>
      <c r="H2838" s="23">
        <v>1500056318102</v>
      </c>
      <c r="I2838" s="17" t="s">
        <v>107</v>
      </c>
      <c r="J2838" s="17" t="s">
        <v>108</v>
      </c>
      <c r="K2838" s="17">
        <v>6.7589999999999997E-2</v>
      </c>
      <c r="L2838" s="17">
        <v>1.091E-2</v>
      </c>
      <c r="M2838" s="17">
        <v>0.52042900000000003</v>
      </c>
      <c r="N2838" s="18">
        <v>4.1300200000000002E-2</v>
      </c>
      <c r="O2838" s="17">
        <v>0</v>
      </c>
      <c r="P2838" s="68" t="s">
        <v>5370</v>
      </c>
      <c r="Q2838" s="67" t="s">
        <v>103</v>
      </c>
      <c r="R2838" s="129" t="s">
        <v>110</v>
      </c>
    </row>
    <row r="2839" spans="1:18">
      <c r="A2839" s="71" t="s">
        <v>59</v>
      </c>
      <c r="B2839" s="23">
        <v>1500056304497</v>
      </c>
      <c r="C2839" s="17" t="s">
        <v>90</v>
      </c>
      <c r="D2839" s="17" t="s">
        <v>92</v>
      </c>
      <c r="E2839" s="17">
        <v>0.87770000000000004</v>
      </c>
      <c r="F2839" s="18">
        <v>0.82540000000000002</v>
      </c>
      <c r="G2839" s="71" t="s">
        <v>2820</v>
      </c>
      <c r="H2839" s="23">
        <v>1500056318666</v>
      </c>
      <c r="I2839" s="17" t="s">
        <v>97</v>
      </c>
      <c r="J2839" s="17" t="s">
        <v>108</v>
      </c>
      <c r="K2839" s="17">
        <v>5.3679999999999999E-2</v>
      </c>
      <c r="L2839" s="17">
        <v>0.24210000000000001</v>
      </c>
      <c r="M2839" s="17">
        <v>0.40720400000000001</v>
      </c>
      <c r="N2839" s="18">
        <v>0.53954999999999997</v>
      </c>
      <c r="O2839" s="17">
        <v>0</v>
      </c>
      <c r="P2839" s="68" t="s">
        <v>5370</v>
      </c>
      <c r="Q2839" s="67" t="s">
        <v>103</v>
      </c>
      <c r="R2839" s="129" t="s">
        <v>110</v>
      </c>
    </row>
    <row r="2840" spans="1:18">
      <c r="A2840" s="71" t="s">
        <v>59</v>
      </c>
      <c r="B2840" s="23">
        <v>1500056304497</v>
      </c>
      <c r="C2840" s="17" t="s">
        <v>90</v>
      </c>
      <c r="D2840" s="17" t="s">
        <v>92</v>
      </c>
      <c r="E2840" s="17">
        <v>0.87770000000000004</v>
      </c>
      <c r="F2840" s="18">
        <v>0.82540000000000002</v>
      </c>
      <c r="G2840" s="71" t="s">
        <v>2821</v>
      </c>
      <c r="H2840" s="23">
        <v>1500056321302</v>
      </c>
      <c r="I2840" s="17" t="s">
        <v>107</v>
      </c>
      <c r="J2840" s="17" t="s">
        <v>108</v>
      </c>
      <c r="K2840" s="17">
        <v>6.7589999999999997E-2</v>
      </c>
      <c r="L2840" s="17">
        <v>9.9209999999999993E-3</v>
      </c>
      <c r="M2840" s="17">
        <v>0.52042900000000003</v>
      </c>
      <c r="N2840" s="18">
        <v>4.73675E-2</v>
      </c>
      <c r="O2840" s="17">
        <v>0</v>
      </c>
      <c r="P2840" s="68" t="s">
        <v>5370</v>
      </c>
      <c r="Q2840" s="67" t="s">
        <v>103</v>
      </c>
      <c r="R2840" s="129" t="s">
        <v>110</v>
      </c>
    </row>
    <row r="2841" spans="1:18">
      <c r="A2841" s="71" t="s">
        <v>59</v>
      </c>
      <c r="B2841" s="23">
        <v>1500056304497</v>
      </c>
      <c r="C2841" s="17" t="s">
        <v>90</v>
      </c>
      <c r="D2841" s="17" t="s">
        <v>92</v>
      </c>
      <c r="E2841" s="17">
        <v>0.87770000000000004</v>
      </c>
      <c r="F2841" s="18">
        <v>0.82540000000000002</v>
      </c>
      <c r="G2841" s="71" t="s">
        <v>2822</v>
      </c>
      <c r="H2841" s="23">
        <v>1500056322148</v>
      </c>
      <c r="I2841" s="17" t="s">
        <v>98</v>
      </c>
      <c r="J2841" s="17" t="s">
        <v>97</v>
      </c>
      <c r="K2841" s="17">
        <v>0.27139999999999997</v>
      </c>
      <c r="L2841" s="17">
        <v>0.254</v>
      </c>
      <c r="M2841" s="17">
        <v>1.9801300000000001E-2</v>
      </c>
      <c r="N2841" s="18">
        <v>0.50443899999999997</v>
      </c>
      <c r="O2841" s="17">
        <v>0</v>
      </c>
      <c r="P2841" s="68" t="s">
        <v>5370</v>
      </c>
      <c r="Q2841" s="67" t="s">
        <v>103</v>
      </c>
      <c r="R2841" s="129" t="s">
        <v>110</v>
      </c>
    </row>
    <row r="2842" spans="1:18">
      <c r="A2842" s="71" t="s">
        <v>59</v>
      </c>
      <c r="B2842" s="23">
        <v>1500056304497</v>
      </c>
      <c r="C2842" s="17" t="s">
        <v>90</v>
      </c>
      <c r="D2842" s="17" t="s">
        <v>92</v>
      </c>
      <c r="E2842" s="17">
        <v>0.87770000000000004</v>
      </c>
      <c r="F2842" s="18">
        <v>0.82540000000000002</v>
      </c>
      <c r="G2842" s="71" t="s">
        <v>2823</v>
      </c>
      <c r="H2842" s="23">
        <v>1500056323249</v>
      </c>
      <c r="I2842" s="17" t="s">
        <v>97</v>
      </c>
      <c r="J2842" s="17" t="s">
        <v>107</v>
      </c>
      <c r="K2842" s="17">
        <v>5.3679999999999999E-2</v>
      </c>
      <c r="L2842" s="17">
        <v>0.248</v>
      </c>
      <c r="M2842" s="17">
        <v>0.40720400000000001</v>
      </c>
      <c r="N2842" s="18">
        <v>0.50423899999999999</v>
      </c>
      <c r="O2842" s="17">
        <v>0</v>
      </c>
      <c r="P2842" s="68" t="s">
        <v>5370</v>
      </c>
      <c r="Q2842" s="67" t="s">
        <v>103</v>
      </c>
      <c r="R2842" s="129" t="s">
        <v>110</v>
      </c>
    </row>
    <row r="2843" spans="1:18">
      <c r="A2843" s="71" t="s">
        <v>59</v>
      </c>
      <c r="B2843" s="23">
        <v>1500056304497</v>
      </c>
      <c r="C2843" s="17" t="s">
        <v>90</v>
      </c>
      <c r="D2843" s="17" t="s">
        <v>92</v>
      </c>
      <c r="E2843" s="17">
        <v>0.87770000000000004</v>
      </c>
      <c r="F2843" s="18">
        <v>0.82540000000000002</v>
      </c>
      <c r="G2843" s="71" t="s">
        <v>2824</v>
      </c>
      <c r="H2843" s="23">
        <v>1500056323675</v>
      </c>
      <c r="I2843" s="17" t="s">
        <v>98</v>
      </c>
      <c r="J2843" s="17" t="s">
        <v>108</v>
      </c>
      <c r="K2843" s="17">
        <v>6.6600000000000006E-2</v>
      </c>
      <c r="L2843" s="17">
        <v>9.921000000000001E-4</v>
      </c>
      <c r="M2843" s="17">
        <v>0.51222999999999996</v>
      </c>
      <c r="N2843" s="18">
        <v>4.6944100000000004E-3</v>
      </c>
      <c r="O2843" s="17">
        <v>0</v>
      </c>
      <c r="P2843" s="68" t="s">
        <v>5370</v>
      </c>
      <c r="Q2843" s="67" t="s">
        <v>103</v>
      </c>
      <c r="R2843" s="129" t="s">
        <v>110</v>
      </c>
    </row>
    <row r="2844" spans="1:18">
      <c r="A2844" s="71" t="s">
        <v>28</v>
      </c>
      <c r="B2844" s="23">
        <v>1500091404705</v>
      </c>
      <c r="C2844" s="17" t="s">
        <v>91</v>
      </c>
      <c r="D2844" s="17" t="s">
        <v>92</v>
      </c>
      <c r="E2844" s="17">
        <v>0.34189999999999998</v>
      </c>
      <c r="F2844" s="18">
        <v>9.5240000000000005E-2</v>
      </c>
      <c r="G2844" s="71" t="s">
        <v>2825</v>
      </c>
      <c r="H2844" s="23">
        <v>1500091402803</v>
      </c>
      <c r="I2844" s="17" t="s">
        <v>108</v>
      </c>
      <c r="J2844" s="17" t="s">
        <v>107</v>
      </c>
      <c r="K2844" s="17">
        <v>0.48110000000000003</v>
      </c>
      <c r="L2844" s="17">
        <v>0.1915</v>
      </c>
      <c r="M2844" s="17">
        <v>0.54794699999999996</v>
      </c>
      <c r="N2844" s="18">
        <v>0.43312499999999998</v>
      </c>
      <c r="O2844" s="17">
        <v>0</v>
      </c>
      <c r="P2844" s="68" t="s">
        <v>5371</v>
      </c>
      <c r="Q2844" s="67" t="s">
        <v>103</v>
      </c>
      <c r="R2844" s="129" t="s">
        <v>110</v>
      </c>
    </row>
    <row r="2845" spans="1:18">
      <c r="A2845" s="71" t="s">
        <v>28</v>
      </c>
      <c r="B2845" s="23">
        <v>1500091404705</v>
      </c>
      <c r="C2845" s="17" t="s">
        <v>91</v>
      </c>
      <c r="D2845" s="17" t="s">
        <v>92</v>
      </c>
      <c r="E2845" s="17">
        <v>0.34189999999999998</v>
      </c>
      <c r="F2845" s="18">
        <v>9.5240000000000005E-2</v>
      </c>
      <c r="G2845" s="71" t="s">
        <v>2826</v>
      </c>
      <c r="H2845" s="23">
        <v>1500091403646</v>
      </c>
      <c r="I2845" s="17" t="s">
        <v>98</v>
      </c>
      <c r="J2845" s="17" t="s">
        <v>97</v>
      </c>
      <c r="K2845" s="17">
        <v>0.48110000000000003</v>
      </c>
      <c r="L2845" s="17">
        <v>0.19539999999999999</v>
      </c>
      <c r="M2845" s="17">
        <v>0.54794699999999996</v>
      </c>
      <c r="N2845" s="18">
        <v>0.433342</v>
      </c>
      <c r="O2845" s="17">
        <v>0</v>
      </c>
      <c r="P2845" s="68" t="s">
        <v>5371</v>
      </c>
      <c r="Q2845" s="67" t="s">
        <v>103</v>
      </c>
      <c r="R2845" s="129" t="s">
        <v>110</v>
      </c>
    </row>
    <row r="2846" spans="1:18">
      <c r="A2846" s="71" t="s">
        <v>28</v>
      </c>
      <c r="B2846" s="23">
        <v>1500091404705</v>
      </c>
      <c r="C2846" s="17" t="s">
        <v>91</v>
      </c>
      <c r="D2846" s="17" t="s">
        <v>92</v>
      </c>
      <c r="E2846" s="17">
        <v>0.34189999999999998</v>
      </c>
      <c r="F2846" s="18">
        <v>9.5240000000000005E-2</v>
      </c>
      <c r="G2846" s="71" t="s">
        <v>2827</v>
      </c>
      <c r="H2846" s="23">
        <v>1500091403674</v>
      </c>
      <c r="I2846" s="17" t="s">
        <v>108</v>
      </c>
      <c r="J2846" s="17" t="s">
        <v>107</v>
      </c>
      <c r="K2846" s="17">
        <v>0.33700000000000002</v>
      </c>
      <c r="L2846" s="17">
        <v>0.1062</v>
      </c>
      <c r="M2846" s="17">
        <v>0.960619</v>
      </c>
      <c r="N2846" s="18">
        <v>0.88637500000000002</v>
      </c>
      <c r="O2846" s="17">
        <v>1</v>
      </c>
      <c r="P2846" s="68" t="s">
        <v>5371</v>
      </c>
      <c r="Q2846" s="67" t="s">
        <v>103</v>
      </c>
      <c r="R2846" s="129" t="s">
        <v>110</v>
      </c>
    </row>
    <row r="2847" spans="1:18">
      <c r="A2847" s="71" t="s">
        <v>28</v>
      </c>
      <c r="B2847" s="23">
        <v>1500091404705</v>
      </c>
      <c r="C2847" s="17" t="s">
        <v>91</v>
      </c>
      <c r="D2847" s="17" t="s">
        <v>92</v>
      </c>
      <c r="E2847" s="17">
        <v>0.34189999999999998</v>
      </c>
      <c r="F2847" s="18">
        <v>9.5240000000000005E-2</v>
      </c>
      <c r="G2847" s="71" t="s">
        <v>28</v>
      </c>
      <c r="H2847" s="23">
        <v>1500091404705</v>
      </c>
      <c r="I2847" s="17" t="s">
        <v>107</v>
      </c>
      <c r="J2847" s="17" t="s">
        <v>108</v>
      </c>
      <c r="K2847" s="17">
        <v>0.34189999999999998</v>
      </c>
      <c r="L2847" s="17">
        <v>9.5240000000000005E-2</v>
      </c>
      <c r="M2847" s="17">
        <v>1</v>
      </c>
      <c r="N2847" s="18">
        <v>1</v>
      </c>
      <c r="O2847" s="17">
        <v>1</v>
      </c>
      <c r="P2847" s="68" t="s">
        <v>5371</v>
      </c>
      <c r="Q2847" s="67" t="s">
        <v>103</v>
      </c>
      <c r="R2847" s="129" t="s">
        <v>110</v>
      </c>
    </row>
    <row r="2848" spans="1:18">
      <c r="A2848" s="71" t="s">
        <v>28</v>
      </c>
      <c r="B2848" s="23">
        <v>1500091404705</v>
      </c>
      <c r="C2848" s="17" t="s">
        <v>91</v>
      </c>
      <c r="D2848" s="17" t="s">
        <v>92</v>
      </c>
      <c r="E2848" s="17">
        <v>0.34189999999999998</v>
      </c>
      <c r="F2848" s="18">
        <v>9.5240000000000005E-2</v>
      </c>
      <c r="G2848" s="71" t="s">
        <v>2828</v>
      </c>
      <c r="H2848" s="23">
        <v>1500091404788</v>
      </c>
      <c r="I2848" s="17" t="s">
        <v>98</v>
      </c>
      <c r="J2848" s="17" t="s">
        <v>97</v>
      </c>
      <c r="K2848" s="17">
        <v>0.35880000000000001</v>
      </c>
      <c r="L2848" s="17">
        <v>0.1696</v>
      </c>
      <c r="M2848" s="17">
        <v>0.92843799999999999</v>
      </c>
      <c r="N2848" s="18">
        <v>0.515235</v>
      </c>
      <c r="O2848" s="17">
        <v>1</v>
      </c>
      <c r="P2848" s="68" t="s">
        <v>5371</v>
      </c>
      <c r="Q2848" s="67" t="s">
        <v>103</v>
      </c>
      <c r="R2848" s="129" t="s">
        <v>110</v>
      </c>
    </row>
    <row r="2849" spans="1:18">
      <c r="A2849" s="71" t="s">
        <v>28</v>
      </c>
      <c r="B2849" s="23">
        <v>1500091404705</v>
      </c>
      <c r="C2849" s="17" t="s">
        <v>91</v>
      </c>
      <c r="D2849" s="17" t="s">
        <v>92</v>
      </c>
      <c r="E2849" s="17">
        <v>0.34189999999999998</v>
      </c>
      <c r="F2849" s="18">
        <v>9.5240000000000005E-2</v>
      </c>
      <c r="G2849" s="71" t="s">
        <v>2829</v>
      </c>
      <c r="H2849" s="23">
        <v>1500091407197</v>
      </c>
      <c r="I2849" s="17" t="s">
        <v>108</v>
      </c>
      <c r="J2849" s="17" t="s">
        <v>97</v>
      </c>
      <c r="K2849" s="17">
        <v>0.35589999999999999</v>
      </c>
      <c r="L2849" s="17">
        <v>0.16270000000000001</v>
      </c>
      <c r="M2849" s="17">
        <v>0.90692099999999998</v>
      </c>
      <c r="N2849" s="18">
        <v>0.51509799999999994</v>
      </c>
      <c r="O2849" s="17">
        <v>1</v>
      </c>
      <c r="P2849" s="68" t="s">
        <v>5371</v>
      </c>
      <c r="Q2849" s="67" t="s">
        <v>103</v>
      </c>
      <c r="R2849" s="129" t="s">
        <v>110</v>
      </c>
    </row>
    <row r="2850" spans="1:18">
      <c r="A2850" s="71" t="s">
        <v>28</v>
      </c>
      <c r="B2850" s="23">
        <v>1500091404705</v>
      </c>
      <c r="C2850" s="17" t="s">
        <v>91</v>
      </c>
      <c r="D2850" s="17" t="s">
        <v>92</v>
      </c>
      <c r="E2850" s="17">
        <v>0.34189999999999998</v>
      </c>
      <c r="F2850" s="18">
        <v>9.5240000000000005E-2</v>
      </c>
      <c r="G2850" s="71" t="s">
        <v>2830</v>
      </c>
      <c r="H2850" s="23">
        <v>1500091407275</v>
      </c>
      <c r="I2850" s="17" t="s">
        <v>98</v>
      </c>
      <c r="J2850" s="17" t="s">
        <v>107</v>
      </c>
      <c r="K2850" s="17">
        <v>0.33500000000000002</v>
      </c>
      <c r="L2850" s="17">
        <v>6.25E-2</v>
      </c>
      <c r="M2850" s="17">
        <v>0.96067800000000003</v>
      </c>
      <c r="N2850" s="18">
        <v>0.61130600000000002</v>
      </c>
      <c r="O2850" s="17">
        <v>1</v>
      </c>
      <c r="P2850" s="68" t="s">
        <v>5371</v>
      </c>
      <c r="Q2850" s="67" t="s">
        <v>103</v>
      </c>
      <c r="R2850" s="129" t="s">
        <v>110</v>
      </c>
    </row>
    <row r="2851" spans="1:18">
      <c r="A2851" s="71" t="s">
        <v>28</v>
      </c>
      <c r="B2851" s="23">
        <v>1500091404705</v>
      </c>
      <c r="C2851" s="17" t="s">
        <v>91</v>
      </c>
      <c r="D2851" s="17" t="s">
        <v>92</v>
      </c>
      <c r="E2851" s="17">
        <v>0.34189999999999998</v>
      </c>
      <c r="F2851" s="18">
        <v>9.5240000000000005E-2</v>
      </c>
      <c r="G2851" s="71" t="s">
        <v>2831</v>
      </c>
      <c r="H2851" s="23">
        <v>1500091409409</v>
      </c>
      <c r="I2851" s="17" t="s">
        <v>107</v>
      </c>
      <c r="J2851" s="17" t="s">
        <v>2832</v>
      </c>
      <c r="K2851" s="17">
        <v>0.3569</v>
      </c>
      <c r="L2851" s="17">
        <v>0.16170000000000001</v>
      </c>
      <c r="M2851" s="17">
        <v>0.90294799999999997</v>
      </c>
      <c r="N2851" s="18">
        <v>0.518903</v>
      </c>
      <c r="O2851" s="17">
        <v>1</v>
      </c>
      <c r="P2851" s="68" t="s">
        <v>5371</v>
      </c>
      <c r="Q2851" s="67" t="s">
        <v>103</v>
      </c>
      <c r="R2851" s="129" t="s">
        <v>110</v>
      </c>
    </row>
    <row r="2852" spans="1:18">
      <c r="A2852" s="71" t="s">
        <v>28</v>
      </c>
      <c r="B2852" s="23">
        <v>1500091404705</v>
      </c>
      <c r="C2852" s="17" t="s">
        <v>91</v>
      </c>
      <c r="D2852" s="17" t="s">
        <v>92</v>
      </c>
      <c r="E2852" s="17">
        <v>0.34189999999999998</v>
      </c>
      <c r="F2852" s="18">
        <v>9.5240000000000005E-2</v>
      </c>
      <c r="G2852" s="71" t="s">
        <v>2833</v>
      </c>
      <c r="H2852" s="23">
        <v>1500091409514</v>
      </c>
      <c r="I2852" s="17" t="s">
        <v>107</v>
      </c>
      <c r="J2852" s="17" t="s">
        <v>108</v>
      </c>
      <c r="K2852" s="17">
        <v>0.35589999999999999</v>
      </c>
      <c r="L2852" s="17">
        <v>0.16270000000000001</v>
      </c>
      <c r="M2852" s="17">
        <v>0.89860399999999996</v>
      </c>
      <c r="N2852" s="18">
        <v>0.51509799999999994</v>
      </c>
      <c r="O2852" s="17">
        <v>1</v>
      </c>
      <c r="P2852" s="68" t="s">
        <v>5371</v>
      </c>
      <c r="Q2852" s="67" t="s">
        <v>103</v>
      </c>
      <c r="R2852" s="129" t="s">
        <v>110</v>
      </c>
    </row>
    <row r="2853" spans="1:18">
      <c r="A2853" s="71" t="s">
        <v>28</v>
      </c>
      <c r="B2853" s="23">
        <v>1500091404705</v>
      </c>
      <c r="C2853" s="17" t="s">
        <v>91</v>
      </c>
      <c r="D2853" s="17" t="s">
        <v>92</v>
      </c>
      <c r="E2853" s="17">
        <v>0.34189999999999998</v>
      </c>
      <c r="F2853" s="18">
        <v>9.5240000000000005E-2</v>
      </c>
      <c r="G2853" s="71" t="s">
        <v>2834</v>
      </c>
      <c r="H2853" s="23">
        <v>1500091411656</v>
      </c>
      <c r="I2853" s="17" t="s">
        <v>97</v>
      </c>
      <c r="J2853" s="17" t="s">
        <v>98</v>
      </c>
      <c r="K2853" s="17">
        <v>0.35589999999999999</v>
      </c>
      <c r="L2853" s="17">
        <v>0.15970000000000001</v>
      </c>
      <c r="M2853" s="17">
        <v>0.88208399999999998</v>
      </c>
      <c r="N2853" s="18">
        <v>0.51335200000000003</v>
      </c>
      <c r="O2853" s="17">
        <v>1</v>
      </c>
      <c r="P2853" s="68" t="s">
        <v>3531</v>
      </c>
      <c r="Q2853" s="67" t="s">
        <v>5310</v>
      </c>
      <c r="R2853" s="129" t="s">
        <v>110</v>
      </c>
    </row>
    <row r="2854" spans="1:18">
      <c r="A2854" s="71" t="s">
        <v>28</v>
      </c>
      <c r="B2854" s="23">
        <v>1500091404705</v>
      </c>
      <c r="C2854" s="17" t="s">
        <v>91</v>
      </c>
      <c r="D2854" s="17" t="s">
        <v>92</v>
      </c>
      <c r="E2854" s="17">
        <v>0.34189999999999998</v>
      </c>
      <c r="F2854" s="18">
        <v>9.5240000000000005E-2</v>
      </c>
      <c r="G2854" s="71" t="s">
        <v>2835</v>
      </c>
      <c r="H2854" s="23">
        <v>1500091412850</v>
      </c>
      <c r="I2854" s="17" t="s">
        <v>2836</v>
      </c>
      <c r="J2854" s="17" t="s">
        <v>107</v>
      </c>
      <c r="K2854" s="17">
        <v>0.46920000000000001</v>
      </c>
      <c r="L2854" s="17">
        <v>0.16669999999999999</v>
      </c>
      <c r="M2854" s="17">
        <v>0.56873600000000002</v>
      </c>
      <c r="N2854" s="18">
        <v>0.50032900000000002</v>
      </c>
      <c r="O2854" s="17">
        <v>0</v>
      </c>
      <c r="P2854" s="68" t="s">
        <v>3531</v>
      </c>
      <c r="Q2854" s="67" t="s">
        <v>93</v>
      </c>
      <c r="R2854" s="129" t="s">
        <v>110</v>
      </c>
    </row>
    <row r="2855" spans="1:18">
      <c r="A2855" s="71" t="s">
        <v>28</v>
      </c>
      <c r="B2855" s="23">
        <v>1500091404705</v>
      </c>
      <c r="C2855" s="17" t="s">
        <v>91</v>
      </c>
      <c r="D2855" s="17" t="s">
        <v>92</v>
      </c>
      <c r="E2855" s="17">
        <v>0.34189999999999998</v>
      </c>
      <c r="F2855" s="18">
        <v>9.5240000000000005E-2</v>
      </c>
      <c r="G2855" s="71" t="s">
        <v>2837</v>
      </c>
      <c r="H2855" s="23">
        <v>1500091418297</v>
      </c>
      <c r="I2855" s="17" t="s">
        <v>107</v>
      </c>
      <c r="J2855" s="17" t="s">
        <v>97</v>
      </c>
      <c r="K2855" s="17">
        <v>0.3241</v>
      </c>
      <c r="L2855" s="17">
        <v>5.9520000000000003E-2</v>
      </c>
      <c r="M2855" s="17">
        <v>0.83040099999999994</v>
      </c>
      <c r="N2855" s="18">
        <v>0.579318</v>
      </c>
      <c r="O2855" s="17">
        <v>1</v>
      </c>
      <c r="P2855" s="68" t="s">
        <v>3531</v>
      </c>
      <c r="Q2855" s="67" t="s">
        <v>93</v>
      </c>
      <c r="R2855" s="129" t="s">
        <v>110</v>
      </c>
    </row>
    <row r="2856" spans="1:18">
      <c r="A2856" s="71" t="s">
        <v>28</v>
      </c>
      <c r="B2856" s="23">
        <v>1500091404705</v>
      </c>
      <c r="C2856" s="17" t="s">
        <v>91</v>
      </c>
      <c r="D2856" s="17" t="s">
        <v>92</v>
      </c>
      <c r="E2856" s="17">
        <v>0.34189999999999998</v>
      </c>
      <c r="F2856" s="18">
        <v>9.5240000000000005E-2</v>
      </c>
      <c r="G2856" s="71" t="s">
        <v>2838</v>
      </c>
      <c r="H2856" s="23">
        <v>1500091418394</v>
      </c>
      <c r="I2856" s="17" t="s">
        <v>97</v>
      </c>
      <c r="J2856" s="17" t="s">
        <v>98</v>
      </c>
      <c r="K2856" s="17">
        <v>0.3231</v>
      </c>
      <c r="L2856" s="17">
        <v>5.9520000000000003E-2</v>
      </c>
      <c r="M2856" s="17">
        <v>0.82636299999999996</v>
      </c>
      <c r="N2856" s="18">
        <v>0.579318</v>
      </c>
      <c r="O2856" s="17">
        <v>1</v>
      </c>
      <c r="P2856" s="68" t="s">
        <v>3531</v>
      </c>
      <c r="Q2856" s="67" t="s">
        <v>93</v>
      </c>
      <c r="R2856" s="129" t="s">
        <v>110</v>
      </c>
    </row>
    <row r="2857" spans="1:18">
      <c r="A2857" s="71" t="s">
        <v>28</v>
      </c>
      <c r="B2857" s="23">
        <v>1500091404705</v>
      </c>
      <c r="C2857" s="17" t="s">
        <v>91</v>
      </c>
      <c r="D2857" s="17" t="s">
        <v>92</v>
      </c>
      <c r="E2857" s="17">
        <v>0.34189999999999998</v>
      </c>
      <c r="F2857" s="18">
        <v>9.5240000000000005E-2</v>
      </c>
      <c r="G2857" s="71" t="s">
        <v>2839</v>
      </c>
      <c r="H2857" s="23">
        <v>1500091420940</v>
      </c>
      <c r="I2857" s="17" t="s">
        <v>108</v>
      </c>
      <c r="J2857" s="17" t="s">
        <v>98</v>
      </c>
      <c r="K2857" s="17">
        <v>0.3231</v>
      </c>
      <c r="L2857" s="17">
        <v>5.8529999999999999E-2</v>
      </c>
      <c r="M2857" s="17">
        <v>0.82636299999999996</v>
      </c>
      <c r="N2857" s="18">
        <v>0.56869999999999998</v>
      </c>
      <c r="O2857" s="17">
        <v>1</v>
      </c>
      <c r="P2857" s="68" t="s">
        <v>3531</v>
      </c>
      <c r="Q2857" s="67" t="s">
        <v>93</v>
      </c>
      <c r="R2857" s="129" t="s">
        <v>110</v>
      </c>
    </row>
    <row r="2858" spans="1:18">
      <c r="A2858" s="71" t="s">
        <v>28</v>
      </c>
      <c r="B2858" s="23">
        <v>1500091404705</v>
      </c>
      <c r="C2858" s="17" t="s">
        <v>91</v>
      </c>
      <c r="D2858" s="17" t="s">
        <v>92</v>
      </c>
      <c r="E2858" s="17">
        <v>0.34189999999999998</v>
      </c>
      <c r="F2858" s="18">
        <v>9.5240000000000005E-2</v>
      </c>
      <c r="G2858" s="71" t="s">
        <v>2840</v>
      </c>
      <c r="H2858" s="23">
        <v>1500091420973</v>
      </c>
      <c r="I2858" s="17" t="s">
        <v>98</v>
      </c>
      <c r="J2858" s="17" t="s">
        <v>97</v>
      </c>
      <c r="K2858" s="17">
        <v>0.33400000000000002</v>
      </c>
      <c r="L2858" s="17">
        <v>8.6309999999999998E-2</v>
      </c>
      <c r="M2858" s="17">
        <v>0.82238299999999998</v>
      </c>
      <c r="N2858" s="18">
        <v>0.87473800000000002</v>
      </c>
      <c r="O2858" s="17">
        <v>1</v>
      </c>
      <c r="P2858" s="68" t="s">
        <v>3531</v>
      </c>
      <c r="Q2858" s="67" t="s">
        <v>93</v>
      </c>
      <c r="R2858" s="129" t="s">
        <v>110</v>
      </c>
    </row>
    <row r="2859" spans="1:18">
      <c r="A2859" s="71" t="s">
        <v>28</v>
      </c>
      <c r="B2859" s="23">
        <v>1500091404705</v>
      </c>
      <c r="C2859" s="17" t="s">
        <v>91</v>
      </c>
      <c r="D2859" s="17" t="s">
        <v>92</v>
      </c>
      <c r="E2859" s="17">
        <v>0.34189999999999998</v>
      </c>
      <c r="F2859" s="18">
        <v>9.5240000000000005E-2</v>
      </c>
      <c r="G2859" s="71" t="s">
        <v>2841</v>
      </c>
      <c r="H2859" s="23">
        <v>1500091421283</v>
      </c>
      <c r="I2859" s="17" t="s">
        <v>98</v>
      </c>
      <c r="J2859" s="17" t="s">
        <v>97</v>
      </c>
      <c r="K2859" s="17">
        <v>0.34689999999999999</v>
      </c>
      <c r="L2859" s="17">
        <v>8.6309999999999998E-2</v>
      </c>
      <c r="M2859" s="17">
        <v>0.74958499999999995</v>
      </c>
      <c r="N2859" s="18">
        <v>0.87473800000000002</v>
      </c>
      <c r="O2859" s="17">
        <v>0</v>
      </c>
      <c r="P2859" s="68" t="s">
        <v>3531</v>
      </c>
      <c r="Q2859" s="67" t="s">
        <v>93</v>
      </c>
      <c r="R2859" s="129" t="s">
        <v>110</v>
      </c>
    </row>
    <row r="2860" spans="1:18">
      <c r="A2860" s="71" t="s">
        <v>28</v>
      </c>
      <c r="B2860" s="23">
        <v>1500091404705</v>
      </c>
      <c r="C2860" s="17" t="s">
        <v>91</v>
      </c>
      <c r="D2860" s="17" t="s">
        <v>92</v>
      </c>
      <c r="E2860" s="17">
        <v>0.34189999999999998</v>
      </c>
      <c r="F2860" s="18">
        <v>9.5240000000000005E-2</v>
      </c>
      <c r="G2860" s="71" t="s">
        <v>2842</v>
      </c>
      <c r="H2860" s="23">
        <v>1500091425232</v>
      </c>
      <c r="I2860" s="17" t="s">
        <v>97</v>
      </c>
      <c r="J2860" s="17" t="s">
        <v>98</v>
      </c>
      <c r="K2860" s="17">
        <v>0.3241</v>
      </c>
      <c r="L2860" s="17">
        <v>6.1510000000000002E-2</v>
      </c>
      <c r="M2860" s="17">
        <v>0.82226100000000002</v>
      </c>
      <c r="N2860" s="18">
        <v>0.53699300000000005</v>
      </c>
      <c r="O2860" s="17">
        <v>1</v>
      </c>
      <c r="P2860" s="68" t="s">
        <v>3531</v>
      </c>
      <c r="Q2860" s="67" t="s">
        <v>125</v>
      </c>
      <c r="R2860" s="129" t="s">
        <v>110</v>
      </c>
    </row>
    <row r="2861" spans="1:18">
      <c r="A2861" s="71" t="s">
        <v>28</v>
      </c>
      <c r="B2861" s="23">
        <v>1500091404705</v>
      </c>
      <c r="C2861" s="17" t="s">
        <v>91</v>
      </c>
      <c r="D2861" s="17" t="s">
        <v>92</v>
      </c>
      <c r="E2861" s="17">
        <v>0.34189999999999998</v>
      </c>
      <c r="F2861" s="18">
        <v>9.5240000000000005E-2</v>
      </c>
      <c r="G2861" s="71" t="s">
        <v>2843</v>
      </c>
      <c r="H2861" s="23">
        <v>1500091427612</v>
      </c>
      <c r="I2861" s="17" t="s">
        <v>107</v>
      </c>
      <c r="J2861" s="17" t="s">
        <v>108</v>
      </c>
      <c r="K2861" s="17">
        <v>0.3241</v>
      </c>
      <c r="L2861" s="17">
        <v>8.5319999999999993E-2</v>
      </c>
      <c r="M2861" s="17">
        <v>0.82226100000000002</v>
      </c>
      <c r="N2861" s="18">
        <v>0.863487</v>
      </c>
      <c r="O2861" s="17">
        <v>1</v>
      </c>
      <c r="P2861" s="68" t="s">
        <v>5372</v>
      </c>
      <c r="Q2861" s="67" t="s">
        <v>5305</v>
      </c>
      <c r="R2861" s="129" t="s">
        <v>110</v>
      </c>
    </row>
    <row r="2862" spans="1:18">
      <c r="A2862" s="71" t="s">
        <v>28</v>
      </c>
      <c r="B2862" s="23">
        <v>1500091404705</v>
      </c>
      <c r="C2862" s="17" t="s">
        <v>91</v>
      </c>
      <c r="D2862" s="17" t="s">
        <v>92</v>
      </c>
      <c r="E2862" s="17">
        <v>0.34189999999999998</v>
      </c>
      <c r="F2862" s="18">
        <v>9.5240000000000005E-2</v>
      </c>
      <c r="G2862" s="71" t="s">
        <v>2844</v>
      </c>
      <c r="H2862" s="23">
        <v>1500091427872</v>
      </c>
      <c r="I2862" s="17" t="s">
        <v>98</v>
      </c>
      <c r="J2862" s="17" t="s">
        <v>108</v>
      </c>
      <c r="K2862" s="17">
        <v>0.32500000000000001</v>
      </c>
      <c r="L2862" s="17">
        <v>8.5319999999999993E-2</v>
      </c>
      <c r="M2862" s="17">
        <v>0.82629699999999995</v>
      </c>
      <c r="N2862" s="18">
        <v>0.863487</v>
      </c>
      <c r="O2862" s="17">
        <v>1</v>
      </c>
      <c r="P2862" s="68" t="s">
        <v>3642</v>
      </c>
      <c r="Q2862" s="67" t="s">
        <v>93</v>
      </c>
      <c r="R2862" s="129" t="s">
        <v>110</v>
      </c>
    </row>
    <row r="2863" spans="1:18">
      <c r="A2863" s="71" t="s">
        <v>28</v>
      </c>
      <c r="B2863" s="23">
        <v>1500091404705</v>
      </c>
      <c r="C2863" s="17" t="s">
        <v>91</v>
      </c>
      <c r="D2863" s="17" t="s">
        <v>92</v>
      </c>
      <c r="E2863" s="17">
        <v>0.34189999999999998</v>
      </c>
      <c r="F2863" s="18">
        <v>9.5240000000000005E-2</v>
      </c>
      <c r="G2863" s="71" t="s">
        <v>2845</v>
      </c>
      <c r="H2863" s="23">
        <v>1500091428521</v>
      </c>
      <c r="I2863" s="17" t="s">
        <v>98</v>
      </c>
      <c r="J2863" s="17" t="s">
        <v>416</v>
      </c>
      <c r="K2863" s="17">
        <v>0.32900000000000001</v>
      </c>
      <c r="L2863" s="17">
        <v>8.5319999999999993E-2</v>
      </c>
      <c r="M2863" s="17">
        <v>0.81817899999999999</v>
      </c>
      <c r="N2863" s="18">
        <v>0.863487</v>
      </c>
      <c r="O2863" s="17">
        <v>1</v>
      </c>
      <c r="P2863" s="68" t="s">
        <v>3642</v>
      </c>
      <c r="Q2863" s="67" t="s">
        <v>93</v>
      </c>
      <c r="R2863" s="129" t="s">
        <v>110</v>
      </c>
    </row>
    <row r="2864" spans="1:18">
      <c r="A2864" s="71" t="s">
        <v>28</v>
      </c>
      <c r="B2864" s="23">
        <v>1500091404705</v>
      </c>
      <c r="C2864" s="17" t="s">
        <v>91</v>
      </c>
      <c r="D2864" s="17" t="s">
        <v>92</v>
      </c>
      <c r="E2864" s="17">
        <v>0.34189999999999998</v>
      </c>
      <c r="F2864" s="18">
        <v>9.5240000000000005E-2</v>
      </c>
      <c r="G2864" s="71" t="s">
        <v>2846</v>
      </c>
      <c r="H2864" s="23">
        <v>1500091428955</v>
      </c>
      <c r="I2864" s="17" t="s">
        <v>97</v>
      </c>
      <c r="J2864" s="17" t="s">
        <v>98</v>
      </c>
      <c r="K2864" s="17">
        <v>0.3221</v>
      </c>
      <c r="L2864" s="17">
        <v>8.5319999999999993E-2</v>
      </c>
      <c r="M2864" s="17">
        <v>0.80615099999999995</v>
      </c>
      <c r="N2864" s="18">
        <v>0.863487</v>
      </c>
      <c r="O2864" s="17">
        <v>1</v>
      </c>
      <c r="P2864" s="68" t="s">
        <v>3642</v>
      </c>
      <c r="Q2864" s="67" t="s">
        <v>93</v>
      </c>
      <c r="R2864" s="129" t="s">
        <v>110</v>
      </c>
    </row>
    <row r="2865" spans="1:18">
      <c r="A2865" s="71" t="s">
        <v>28</v>
      </c>
      <c r="B2865" s="23">
        <v>1500091404705</v>
      </c>
      <c r="C2865" s="17" t="s">
        <v>91</v>
      </c>
      <c r="D2865" s="17" t="s">
        <v>92</v>
      </c>
      <c r="E2865" s="17">
        <v>0.34189999999999998</v>
      </c>
      <c r="F2865" s="18">
        <v>9.5240000000000005E-2</v>
      </c>
      <c r="G2865" s="71" t="s">
        <v>2847</v>
      </c>
      <c r="H2865" s="23">
        <v>1500091429176</v>
      </c>
      <c r="I2865" s="17" t="s">
        <v>97</v>
      </c>
      <c r="J2865" s="17" t="s">
        <v>108</v>
      </c>
      <c r="K2865" s="17">
        <v>0.31909999999999999</v>
      </c>
      <c r="L2865" s="17">
        <v>8.5319999999999993E-2</v>
      </c>
      <c r="M2865" s="17">
        <v>0.79422400000000004</v>
      </c>
      <c r="N2865" s="18">
        <v>0.863487</v>
      </c>
      <c r="O2865" s="17">
        <v>0</v>
      </c>
      <c r="P2865" s="68" t="s">
        <v>3642</v>
      </c>
      <c r="Q2865" s="67" t="s">
        <v>93</v>
      </c>
      <c r="R2865" s="129" t="s">
        <v>110</v>
      </c>
    </row>
    <row r="2866" spans="1:18">
      <c r="A2866" s="71" t="s">
        <v>28</v>
      </c>
      <c r="B2866" s="23">
        <v>1500091404705</v>
      </c>
      <c r="C2866" s="17" t="s">
        <v>91</v>
      </c>
      <c r="D2866" s="17" t="s">
        <v>92</v>
      </c>
      <c r="E2866" s="17">
        <v>0.34189999999999998</v>
      </c>
      <c r="F2866" s="18">
        <v>9.5240000000000005E-2</v>
      </c>
      <c r="G2866" s="71" t="s">
        <v>2848</v>
      </c>
      <c r="H2866" s="23">
        <v>1500091429196</v>
      </c>
      <c r="I2866" s="17" t="s">
        <v>98</v>
      </c>
      <c r="J2866" s="17" t="s">
        <v>2849</v>
      </c>
      <c r="K2866" s="17">
        <v>0.31909999999999999</v>
      </c>
      <c r="L2866" s="17">
        <v>8.5319999999999993E-2</v>
      </c>
      <c r="M2866" s="17">
        <v>0.79422400000000004</v>
      </c>
      <c r="N2866" s="18">
        <v>0.863487</v>
      </c>
      <c r="O2866" s="17">
        <v>0</v>
      </c>
      <c r="P2866" s="68" t="s">
        <v>3642</v>
      </c>
      <c r="Q2866" s="67" t="s">
        <v>93</v>
      </c>
      <c r="R2866" s="129" t="s">
        <v>110</v>
      </c>
    </row>
    <row r="2867" spans="1:18">
      <c r="A2867" s="71" t="s">
        <v>28</v>
      </c>
      <c r="B2867" s="23">
        <v>1500091404705</v>
      </c>
      <c r="C2867" s="17" t="s">
        <v>91</v>
      </c>
      <c r="D2867" s="17" t="s">
        <v>92</v>
      </c>
      <c r="E2867" s="17">
        <v>0.34189999999999998</v>
      </c>
      <c r="F2867" s="18">
        <v>9.5240000000000005E-2</v>
      </c>
      <c r="G2867" s="71" t="s">
        <v>2850</v>
      </c>
      <c r="H2867" s="23">
        <v>1500091429287</v>
      </c>
      <c r="I2867" s="17" t="s">
        <v>98</v>
      </c>
      <c r="J2867" s="17" t="s">
        <v>107</v>
      </c>
      <c r="K2867" s="17">
        <v>0.31909999999999999</v>
      </c>
      <c r="L2867" s="17">
        <v>8.5319999999999993E-2</v>
      </c>
      <c r="M2867" s="17">
        <v>0.79422400000000004</v>
      </c>
      <c r="N2867" s="18">
        <v>0.863487</v>
      </c>
      <c r="O2867" s="17">
        <v>0</v>
      </c>
      <c r="P2867" s="68" t="s">
        <v>3642</v>
      </c>
      <c r="Q2867" s="67" t="s">
        <v>93</v>
      </c>
      <c r="R2867" s="129" t="s">
        <v>110</v>
      </c>
    </row>
    <row r="2868" spans="1:18">
      <c r="A2868" s="71" t="s">
        <v>28</v>
      </c>
      <c r="B2868" s="23">
        <v>1500091404705</v>
      </c>
      <c r="C2868" s="17" t="s">
        <v>91</v>
      </c>
      <c r="D2868" s="17" t="s">
        <v>92</v>
      </c>
      <c r="E2868" s="17">
        <v>0.34189999999999998</v>
      </c>
      <c r="F2868" s="18">
        <v>9.5240000000000005E-2</v>
      </c>
      <c r="G2868" s="71" t="s">
        <v>2851</v>
      </c>
      <c r="H2868" s="23">
        <v>1500091437388</v>
      </c>
      <c r="I2868" s="17" t="s">
        <v>97</v>
      </c>
      <c r="J2868" s="17" t="s">
        <v>107</v>
      </c>
      <c r="K2868" s="17">
        <v>0.31909999999999999</v>
      </c>
      <c r="L2868" s="17">
        <v>9.5240000000000005E-2</v>
      </c>
      <c r="M2868" s="17">
        <v>0.77036700000000002</v>
      </c>
      <c r="N2868" s="18">
        <v>0.62847299999999995</v>
      </c>
      <c r="O2868" s="17">
        <v>0</v>
      </c>
      <c r="P2868" s="68" t="s">
        <v>3642</v>
      </c>
      <c r="Q2868" s="67" t="s">
        <v>93</v>
      </c>
      <c r="R2868" s="129" t="s">
        <v>110</v>
      </c>
    </row>
    <row r="2869" spans="1:18">
      <c r="A2869" s="71" t="s">
        <v>28</v>
      </c>
      <c r="B2869" s="23">
        <v>1500091404705</v>
      </c>
      <c r="C2869" s="17" t="s">
        <v>91</v>
      </c>
      <c r="D2869" s="17" t="s">
        <v>92</v>
      </c>
      <c r="E2869" s="17">
        <v>0.34189999999999998</v>
      </c>
      <c r="F2869" s="18">
        <v>9.5240000000000005E-2</v>
      </c>
      <c r="G2869" s="71" t="s">
        <v>2852</v>
      </c>
      <c r="H2869" s="23">
        <v>1500091439417</v>
      </c>
      <c r="I2869" s="17" t="s">
        <v>98</v>
      </c>
      <c r="J2869" s="17" t="s">
        <v>2853</v>
      </c>
      <c r="K2869" s="17">
        <v>0.31809999999999999</v>
      </c>
      <c r="L2869" s="17">
        <v>0.16370000000000001</v>
      </c>
      <c r="M2869" s="17">
        <v>0.75859699999999997</v>
      </c>
      <c r="N2869" s="18">
        <v>0.33416000000000001</v>
      </c>
      <c r="O2869" s="17">
        <v>0</v>
      </c>
      <c r="P2869" s="68" t="s">
        <v>3642</v>
      </c>
      <c r="Q2869" s="67" t="s">
        <v>170</v>
      </c>
      <c r="R2869" s="129" t="s">
        <v>110</v>
      </c>
    </row>
    <row r="2870" spans="1:18">
      <c r="A2870" s="71" t="s">
        <v>28</v>
      </c>
      <c r="B2870" s="23">
        <v>1500091404705</v>
      </c>
      <c r="C2870" s="17" t="s">
        <v>91</v>
      </c>
      <c r="D2870" s="17" t="s">
        <v>92</v>
      </c>
      <c r="E2870" s="17">
        <v>0.34189999999999998</v>
      </c>
      <c r="F2870" s="18">
        <v>9.5240000000000005E-2</v>
      </c>
      <c r="G2870" s="71" t="s">
        <v>2854</v>
      </c>
      <c r="H2870" s="23">
        <v>1500091441086</v>
      </c>
      <c r="I2870" s="17" t="s">
        <v>97</v>
      </c>
      <c r="J2870" s="17" t="s">
        <v>98</v>
      </c>
      <c r="K2870" s="17">
        <v>0.42449999999999999</v>
      </c>
      <c r="L2870" s="17">
        <v>0.90575000000000006</v>
      </c>
      <c r="M2870" s="17">
        <v>0.25889400000000001</v>
      </c>
      <c r="N2870" s="18">
        <v>0.59978100000000001</v>
      </c>
      <c r="O2870" s="17">
        <v>0</v>
      </c>
      <c r="P2870" s="68" t="s">
        <v>5373</v>
      </c>
      <c r="Q2870" s="67" t="s">
        <v>103</v>
      </c>
      <c r="R2870" s="129" t="s">
        <v>110</v>
      </c>
    </row>
    <row r="2871" spans="1:18">
      <c r="A2871" s="71" t="s">
        <v>28</v>
      </c>
      <c r="B2871" s="23">
        <v>1500091404705</v>
      </c>
      <c r="C2871" s="17" t="s">
        <v>91</v>
      </c>
      <c r="D2871" s="17" t="s">
        <v>92</v>
      </c>
      <c r="E2871" s="17">
        <v>0.34189999999999998</v>
      </c>
      <c r="F2871" s="18">
        <v>9.5240000000000005E-2</v>
      </c>
      <c r="G2871" s="71" t="s">
        <v>2855</v>
      </c>
      <c r="H2871" s="23">
        <v>1500091442152</v>
      </c>
      <c r="I2871" s="17" t="s">
        <v>107</v>
      </c>
      <c r="J2871" s="17" t="s">
        <v>97</v>
      </c>
      <c r="K2871" s="17">
        <v>0.4254</v>
      </c>
      <c r="L2871" s="17">
        <v>0.89880000000000004</v>
      </c>
      <c r="M2871" s="17">
        <v>0.260212</v>
      </c>
      <c r="N2871" s="18">
        <v>0.53525800000000001</v>
      </c>
      <c r="O2871" s="17">
        <v>0</v>
      </c>
      <c r="P2871" s="68" t="s">
        <v>5373</v>
      </c>
      <c r="Q2871" s="67" t="s">
        <v>103</v>
      </c>
      <c r="R2871" s="129" t="s">
        <v>110</v>
      </c>
    </row>
    <row r="2872" spans="1:18">
      <c r="A2872" s="71" t="s">
        <v>28</v>
      </c>
      <c r="B2872" s="23">
        <v>1500091404705</v>
      </c>
      <c r="C2872" s="17" t="s">
        <v>91</v>
      </c>
      <c r="D2872" s="17" t="s">
        <v>92</v>
      </c>
      <c r="E2872" s="17">
        <v>0.34189999999999998</v>
      </c>
      <c r="F2872" s="18">
        <v>9.5240000000000005E-2</v>
      </c>
      <c r="G2872" s="71" t="s">
        <v>2856</v>
      </c>
      <c r="H2872" s="23">
        <v>1500091443059</v>
      </c>
      <c r="I2872" s="17" t="s">
        <v>98</v>
      </c>
      <c r="J2872" s="17" t="s">
        <v>97</v>
      </c>
      <c r="K2872" s="17">
        <v>0.4274</v>
      </c>
      <c r="L2872" s="17">
        <v>0.89880000000000004</v>
      </c>
      <c r="M2872" s="17">
        <v>0.25853799999999999</v>
      </c>
      <c r="N2872" s="18">
        <v>0.53525800000000001</v>
      </c>
      <c r="O2872" s="17">
        <v>0</v>
      </c>
      <c r="P2872" s="68" t="s">
        <v>5373</v>
      </c>
      <c r="Q2872" s="67" t="s">
        <v>103</v>
      </c>
      <c r="R2872" s="129" t="s">
        <v>110</v>
      </c>
    </row>
    <row r="2873" spans="1:18">
      <c r="A2873" s="71" t="s">
        <v>60</v>
      </c>
      <c r="B2873" s="23">
        <v>1500096131960</v>
      </c>
      <c r="C2873" s="17" t="s">
        <v>89</v>
      </c>
      <c r="D2873" s="17" t="s">
        <v>92</v>
      </c>
      <c r="E2873" s="17">
        <v>0.38269999999999998</v>
      </c>
      <c r="F2873" s="18">
        <v>0.55259999999999998</v>
      </c>
      <c r="G2873" s="71" t="s">
        <v>2857</v>
      </c>
      <c r="H2873" s="23">
        <v>1500096100923</v>
      </c>
      <c r="I2873" s="17" t="s">
        <v>108</v>
      </c>
      <c r="J2873" s="17" t="s">
        <v>107</v>
      </c>
      <c r="K2873" s="17">
        <v>0.33400000000000002</v>
      </c>
      <c r="L2873" s="17">
        <v>0.623</v>
      </c>
      <c r="M2873" s="17">
        <v>0.52071100000000003</v>
      </c>
      <c r="N2873" s="18">
        <v>0.26899899999999999</v>
      </c>
      <c r="O2873" s="17">
        <v>0</v>
      </c>
      <c r="P2873" s="68" t="s">
        <v>5374</v>
      </c>
      <c r="Q2873" s="67" t="s">
        <v>103</v>
      </c>
      <c r="R2873" s="129" t="s">
        <v>110</v>
      </c>
    </row>
    <row r="2874" spans="1:18">
      <c r="A2874" s="71" t="s">
        <v>60</v>
      </c>
      <c r="B2874" s="23">
        <v>1500096131960</v>
      </c>
      <c r="C2874" s="17" t="s">
        <v>89</v>
      </c>
      <c r="D2874" s="17" t="s">
        <v>92</v>
      </c>
      <c r="E2874" s="17">
        <v>0.38269999999999998</v>
      </c>
      <c r="F2874" s="18">
        <v>0.55259999999999998</v>
      </c>
      <c r="G2874" s="71" t="s">
        <v>2858</v>
      </c>
      <c r="H2874" s="23">
        <v>1500096101018</v>
      </c>
      <c r="I2874" s="17" t="s">
        <v>108</v>
      </c>
      <c r="J2874" s="17" t="s">
        <v>107</v>
      </c>
      <c r="K2874" s="17">
        <v>0.3221</v>
      </c>
      <c r="L2874" s="17">
        <v>0.55359999999999998</v>
      </c>
      <c r="M2874" s="17">
        <v>0.57335899999999995</v>
      </c>
      <c r="N2874" s="18">
        <v>0.31870500000000002</v>
      </c>
      <c r="O2874" s="17">
        <v>0</v>
      </c>
      <c r="P2874" s="68" t="s">
        <v>5374</v>
      </c>
      <c r="Q2874" s="67" t="s">
        <v>103</v>
      </c>
      <c r="R2874" s="129" t="s">
        <v>110</v>
      </c>
    </row>
    <row r="2875" spans="1:18">
      <c r="A2875" s="71" t="s">
        <v>60</v>
      </c>
      <c r="B2875" s="23">
        <v>1500096131960</v>
      </c>
      <c r="C2875" s="17" t="s">
        <v>89</v>
      </c>
      <c r="D2875" s="17" t="s">
        <v>92</v>
      </c>
      <c r="E2875" s="17">
        <v>0.38269999999999998</v>
      </c>
      <c r="F2875" s="18">
        <v>0.55259999999999998</v>
      </c>
      <c r="G2875" s="71" t="s">
        <v>2859</v>
      </c>
      <c r="H2875" s="23">
        <v>1500096101107</v>
      </c>
      <c r="I2875" s="17" t="s">
        <v>108</v>
      </c>
      <c r="J2875" s="17" t="s">
        <v>306</v>
      </c>
      <c r="K2875" s="17">
        <v>0.3221</v>
      </c>
      <c r="L2875" s="17">
        <v>0.54959999999999998</v>
      </c>
      <c r="M2875" s="17">
        <v>0.57335899999999995</v>
      </c>
      <c r="N2875" s="18">
        <v>0.32825599999999999</v>
      </c>
      <c r="O2875" s="17">
        <v>0</v>
      </c>
      <c r="P2875" s="68" t="s">
        <v>5374</v>
      </c>
      <c r="Q2875" s="67" t="s">
        <v>103</v>
      </c>
      <c r="R2875" s="129" t="s">
        <v>110</v>
      </c>
    </row>
    <row r="2876" spans="1:18">
      <c r="A2876" s="71" t="s">
        <v>60</v>
      </c>
      <c r="B2876" s="23">
        <v>1500096131960</v>
      </c>
      <c r="C2876" s="17" t="s">
        <v>89</v>
      </c>
      <c r="D2876" s="17" t="s">
        <v>92</v>
      </c>
      <c r="E2876" s="17">
        <v>0.38269999999999998</v>
      </c>
      <c r="F2876" s="18">
        <v>0.55259999999999998</v>
      </c>
      <c r="G2876" s="71" t="s">
        <v>2860</v>
      </c>
      <c r="H2876" s="23">
        <v>1500096101497</v>
      </c>
      <c r="I2876" s="17" t="s">
        <v>108</v>
      </c>
      <c r="J2876" s="17" t="s">
        <v>98</v>
      </c>
      <c r="K2876" s="17">
        <v>0.3221</v>
      </c>
      <c r="L2876" s="17">
        <v>0.55159999999999998</v>
      </c>
      <c r="M2876" s="17">
        <v>0.60017799999999999</v>
      </c>
      <c r="N2876" s="18">
        <v>0.33265</v>
      </c>
      <c r="O2876" s="17">
        <v>0</v>
      </c>
      <c r="P2876" s="68" t="s">
        <v>5374</v>
      </c>
      <c r="Q2876" s="67" t="s">
        <v>103</v>
      </c>
      <c r="R2876" s="129" t="s">
        <v>110</v>
      </c>
    </row>
    <row r="2877" spans="1:18">
      <c r="A2877" s="71" t="s">
        <v>60</v>
      </c>
      <c r="B2877" s="23">
        <v>1500096131960</v>
      </c>
      <c r="C2877" s="17" t="s">
        <v>89</v>
      </c>
      <c r="D2877" s="17" t="s">
        <v>92</v>
      </c>
      <c r="E2877" s="17">
        <v>0.38269999999999998</v>
      </c>
      <c r="F2877" s="18">
        <v>0.55259999999999998</v>
      </c>
      <c r="G2877" s="71" t="s">
        <v>2861</v>
      </c>
      <c r="H2877" s="23">
        <v>1500096102532</v>
      </c>
      <c r="I2877" s="17" t="s">
        <v>406</v>
      </c>
      <c r="J2877" s="17" t="s">
        <v>97</v>
      </c>
      <c r="K2877" s="17">
        <v>0.32500000000000001</v>
      </c>
      <c r="L2877" s="17">
        <v>0.55059999999999998</v>
      </c>
      <c r="M2877" s="17">
        <v>0.60986300000000004</v>
      </c>
      <c r="N2877" s="18">
        <v>0.33044699999999999</v>
      </c>
      <c r="O2877" s="17">
        <v>0</v>
      </c>
      <c r="P2877" s="68" t="s">
        <v>5374</v>
      </c>
      <c r="Q2877" s="67" t="s">
        <v>103</v>
      </c>
      <c r="R2877" s="129" t="s">
        <v>110</v>
      </c>
    </row>
    <row r="2878" spans="1:18">
      <c r="A2878" s="71" t="s">
        <v>60</v>
      </c>
      <c r="B2878" s="23">
        <v>1500096131960</v>
      </c>
      <c r="C2878" s="17" t="s">
        <v>89</v>
      </c>
      <c r="D2878" s="17" t="s">
        <v>92</v>
      </c>
      <c r="E2878" s="17">
        <v>0.38269999999999998</v>
      </c>
      <c r="F2878" s="18">
        <v>0.55259999999999998</v>
      </c>
      <c r="G2878" s="71" t="s">
        <v>2862</v>
      </c>
      <c r="H2878" s="23">
        <v>1500096103776</v>
      </c>
      <c r="I2878" s="17" t="s">
        <v>108</v>
      </c>
      <c r="J2878" s="17" t="s">
        <v>107</v>
      </c>
      <c r="K2878" s="17">
        <v>0.36380000000000001</v>
      </c>
      <c r="L2878" s="17">
        <v>0.53969999999999996</v>
      </c>
      <c r="M2878" s="17">
        <v>0.70795799999999998</v>
      </c>
      <c r="N2878" s="18">
        <v>0.36245100000000002</v>
      </c>
      <c r="O2878" s="17">
        <v>0</v>
      </c>
      <c r="P2878" s="68" t="s">
        <v>5374</v>
      </c>
      <c r="Q2878" s="67" t="s">
        <v>103</v>
      </c>
      <c r="R2878" s="129" t="s">
        <v>110</v>
      </c>
    </row>
    <row r="2879" spans="1:18">
      <c r="A2879" s="71" t="s">
        <v>60</v>
      </c>
      <c r="B2879" s="23">
        <v>1500096131960</v>
      </c>
      <c r="C2879" s="17" t="s">
        <v>89</v>
      </c>
      <c r="D2879" s="17" t="s">
        <v>92</v>
      </c>
      <c r="E2879" s="17">
        <v>0.38269999999999998</v>
      </c>
      <c r="F2879" s="18">
        <v>0.55259999999999998</v>
      </c>
      <c r="G2879" s="71" t="s">
        <v>2863</v>
      </c>
      <c r="H2879" s="23">
        <v>1500096104176</v>
      </c>
      <c r="I2879" s="17" t="s">
        <v>98</v>
      </c>
      <c r="J2879" s="17" t="s">
        <v>107</v>
      </c>
      <c r="K2879" s="17">
        <v>0.36380000000000001</v>
      </c>
      <c r="L2879" s="17">
        <v>0.53969999999999996</v>
      </c>
      <c r="M2879" s="17">
        <v>0.70795799999999998</v>
      </c>
      <c r="N2879" s="18">
        <v>0.36245100000000002</v>
      </c>
      <c r="O2879" s="17">
        <v>0</v>
      </c>
      <c r="P2879" s="68" t="s">
        <v>5374</v>
      </c>
      <c r="Q2879" s="67" t="s">
        <v>103</v>
      </c>
      <c r="R2879" s="129" t="s">
        <v>110</v>
      </c>
    </row>
    <row r="2880" spans="1:18">
      <c r="A2880" s="71" t="s">
        <v>60</v>
      </c>
      <c r="B2880" s="23">
        <v>1500096131960</v>
      </c>
      <c r="C2880" s="17" t="s">
        <v>89</v>
      </c>
      <c r="D2880" s="17" t="s">
        <v>92</v>
      </c>
      <c r="E2880" s="17">
        <v>0.38269999999999998</v>
      </c>
      <c r="F2880" s="18">
        <v>0.55259999999999998</v>
      </c>
      <c r="G2880" s="71" t="s">
        <v>2864</v>
      </c>
      <c r="H2880" s="23">
        <v>1500096104344</v>
      </c>
      <c r="I2880" s="17" t="s">
        <v>108</v>
      </c>
      <c r="J2880" s="17" t="s">
        <v>107</v>
      </c>
      <c r="K2880" s="17">
        <v>0.36380000000000001</v>
      </c>
      <c r="L2880" s="17">
        <v>0.53969999999999996</v>
      </c>
      <c r="M2880" s="17">
        <v>0.70795799999999998</v>
      </c>
      <c r="N2880" s="18">
        <v>0.36245100000000002</v>
      </c>
      <c r="O2880" s="17">
        <v>0</v>
      </c>
      <c r="P2880" s="68" t="s">
        <v>5374</v>
      </c>
      <c r="Q2880" s="67" t="s">
        <v>103</v>
      </c>
      <c r="R2880" s="129" t="s">
        <v>110</v>
      </c>
    </row>
    <row r="2881" spans="1:18">
      <c r="A2881" s="71" t="s">
        <v>60</v>
      </c>
      <c r="B2881" s="23">
        <v>1500096131960</v>
      </c>
      <c r="C2881" s="17" t="s">
        <v>89</v>
      </c>
      <c r="D2881" s="17" t="s">
        <v>92</v>
      </c>
      <c r="E2881" s="17">
        <v>0.38269999999999998</v>
      </c>
      <c r="F2881" s="18">
        <v>0.55259999999999998</v>
      </c>
      <c r="G2881" s="71" t="s">
        <v>2865</v>
      </c>
      <c r="H2881" s="23">
        <v>1500096104466</v>
      </c>
      <c r="I2881" s="17" t="s">
        <v>108</v>
      </c>
      <c r="J2881" s="17" t="s">
        <v>107</v>
      </c>
      <c r="K2881" s="17">
        <v>0.36380000000000001</v>
      </c>
      <c r="L2881" s="17">
        <v>0.53969999999999996</v>
      </c>
      <c r="M2881" s="17">
        <v>0.70795799999999998</v>
      </c>
      <c r="N2881" s="18">
        <v>0.36245100000000002</v>
      </c>
      <c r="O2881" s="17">
        <v>0</v>
      </c>
      <c r="P2881" s="68" t="s">
        <v>5374</v>
      </c>
      <c r="Q2881" s="67" t="s">
        <v>103</v>
      </c>
      <c r="R2881" s="129" t="s">
        <v>110</v>
      </c>
    </row>
    <row r="2882" spans="1:18">
      <c r="A2882" s="71" t="s">
        <v>60</v>
      </c>
      <c r="B2882" s="23">
        <v>1500096131960</v>
      </c>
      <c r="C2882" s="17" t="s">
        <v>89</v>
      </c>
      <c r="D2882" s="17" t="s">
        <v>92</v>
      </c>
      <c r="E2882" s="17">
        <v>0.38269999999999998</v>
      </c>
      <c r="F2882" s="18">
        <v>0.55259999999999998</v>
      </c>
      <c r="G2882" s="71" t="s">
        <v>2866</v>
      </c>
      <c r="H2882" s="23">
        <v>1500096104620</v>
      </c>
      <c r="I2882" s="17" t="s">
        <v>107</v>
      </c>
      <c r="J2882" s="17" t="s">
        <v>108</v>
      </c>
      <c r="K2882" s="17">
        <v>0.33700000000000002</v>
      </c>
      <c r="L2882" s="17">
        <v>0.53469999999999995</v>
      </c>
      <c r="M2882" s="17">
        <v>0.62189499999999998</v>
      </c>
      <c r="N2882" s="18">
        <v>0.37533300000000003</v>
      </c>
      <c r="O2882" s="17">
        <v>0</v>
      </c>
      <c r="P2882" s="68" t="s">
        <v>5374</v>
      </c>
      <c r="Q2882" s="67" t="s">
        <v>103</v>
      </c>
      <c r="R2882" s="129" t="s">
        <v>110</v>
      </c>
    </row>
    <row r="2883" spans="1:18">
      <c r="A2883" s="71" t="s">
        <v>60</v>
      </c>
      <c r="B2883" s="23">
        <v>1500096131960</v>
      </c>
      <c r="C2883" s="17" t="s">
        <v>89</v>
      </c>
      <c r="D2883" s="17" t="s">
        <v>92</v>
      </c>
      <c r="E2883" s="17">
        <v>0.38269999999999998</v>
      </c>
      <c r="F2883" s="18">
        <v>0.55259999999999998</v>
      </c>
      <c r="G2883" s="71" t="s">
        <v>2867</v>
      </c>
      <c r="H2883" s="23">
        <v>1500096104868</v>
      </c>
      <c r="I2883" s="17" t="s">
        <v>107</v>
      </c>
      <c r="J2883" s="17" t="s">
        <v>108</v>
      </c>
      <c r="K2883" s="17">
        <v>0.33400000000000002</v>
      </c>
      <c r="L2883" s="17">
        <v>0.5625</v>
      </c>
      <c r="M2883" s="17">
        <v>0.63253199999999998</v>
      </c>
      <c r="N2883" s="18">
        <v>0.31113000000000002</v>
      </c>
      <c r="O2883" s="17">
        <v>0</v>
      </c>
      <c r="P2883" s="68" t="s">
        <v>5374</v>
      </c>
      <c r="Q2883" s="67" t="s">
        <v>103</v>
      </c>
      <c r="R2883" s="129" t="s">
        <v>110</v>
      </c>
    </row>
    <row r="2884" spans="1:18">
      <c r="A2884" s="71" t="s">
        <v>60</v>
      </c>
      <c r="B2884" s="23">
        <v>1500096131960</v>
      </c>
      <c r="C2884" s="17" t="s">
        <v>89</v>
      </c>
      <c r="D2884" s="17" t="s">
        <v>92</v>
      </c>
      <c r="E2884" s="17">
        <v>0.38269999999999998</v>
      </c>
      <c r="F2884" s="18">
        <v>0.55259999999999998</v>
      </c>
      <c r="G2884" s="71" t="s">
        <v>2868</v>
      </c>
      <c r="H2884" s="23">
        <v>1500096112322</v>
      </c>
      <c r="I2884" s="17" t="s">
        <v>108</v>
      </c>
      <c r="J2884" s="17" t="s">
        <v>98</v>
      </c>
      <c r="K2884" s="17">
        <v>0.37569999999999998</v>
      </c>
      <c r="L2884" s="17">
        <v>0.54659999999999997</v>
      </c>
      <c r="M2884" s="17">
        <v>0.70146200000000003</v>
      </c>
      <c r="N2884" s="18">
        <v>0.40367999999999998</v>
      </c>
      <c r="O2884" s="17">
        <v>0</v>
      </c>
      <c r="P2884" s="68" t="s">
        <v>5374</v>
      </c>
      <c r="Q2884" s="67" t="s">
        <v>103</v>
      </c>
      <c r="R2884" s="129" t="s">
        <v>110</v>
      </c>
    </row>
    <row r="2885" spans="1:18">
      <c r="A2885" s="71" t="s">
        <v>60</v>
      </c>
      <c r="B2885" s="23">
        <v>1500096131960</v>
      </c>
      <c r="C2885" s="17" t="s">
        <v>89</v>
      </c>
      <c r="D2885" s="17" t="s">
        <v>92</v>
      </c>
      <c r="E2885" s="17">
        <v>0.38269999999999998</v>
      </c>
      <c r="F2885" s="18">
        <v>0.55259999999999998</v>
      </c>
      <c r="G2885" s="71" t="s">
        <v>2869</v>
      </c>
      <c r="H2885" s="23">
        <v>1500096113399</v>
      </c>
      <c r="I2885" s="17" t="s">
        <v>107</v>
      </c>
      <c r="J2885" s="17" t="s">
        <v>108</v>
      </c>
      <c r="K2885" s="17">
        <v>0.34889999999999999</v>
      </c>
      <c r="L2885" s="17">
        <v>0.36209999999999998</v>
      </c>
      <c r="M2885" s="17">
        <v>0.73404899999999995</v>
      </c>
      <c r="N2885" s="18">
        <v>0.14368400000000001</v>
      </c>
      <c r="O2885" s="17">
        <v>0</v>
      </c>
      <c r="P2885" s="68" t="s">
        <v>5374</v>
      </c>
      <c r="Q2885" s="67" t="s">
        <v>103</v>
      </c>
      <c r="R2885" s="129" t="s">
        <v>110</v>
      </c>
    </row>
    <row r="2886" spans="1:18">
      <c r="A2886" s="71" t="s">
        <v>60</v>
      </c>
      <c r="B2886" s="23">
        <v>1500096131960</v>
      </c>
      <c r="C2886" s="17" t="s">
        <v>89</v>
      </c>
      <c r="D2886" s="17" t="s">
        <v>92</v>
      </c>
      <c r="E2886" s="17">
        <v>0.38269999999999998</v>
      </c>
      <c r="F2886" s="18">
        <v>0.55259999999999998</v>
      </c>
      <c r="G2886" s="71" t="s">
        <v>2870</v>
      </c>
      <c r="H2886" s="23">
        <v>1500096115506</v>
      </c>
      <c r="I2886" s="17" t="s">
        <v>107</v>
      </c>
      <c r="J2886" s="17" t="s">
        <v>108</v>
      </c>
      <c r="K2886" s="17">
        <v>0.34889999999999999</v>
      </c>
      <c r="L2886" s="17">
        <v>0.35809999999999997</v>
      </c>
      <c r="M2886" s="17">
        <v>0.73404899999999995</v>
      </c>
      <c r="N2886" s="18">
        <v>0.13569000000000001</v>
      </c>
      <c r="O2886" s="17">
        <v>0</v>
      </c>
      <c r="P2886" s="68" t="s">
        <v>5374</v>
      </c>
      <c r="Q2886" s="67" t="s">
        <v>103</v>
      </c>
      <c r="R2886" s="129" t="s">
        <v>110</v>
      </c>
    </row>
    <row r="2887" spans="1:18">
      <c r="A2887" s="71" t="s">
        <v>60</v>
      </c>
      <c r="B2887" s="23">
        <v>1500096131960</v>
      </c>
      <c r="C2887" s="17" t="s">
        <v>89</v>
      </c>
      <c r="D2887" s="17" t="s">
        <v>92</v>
      </c>
      <c r="E2887" s="17">
        <v>0.38269999999999998</v>
      </c>
      <c r="F2887" s="18">
        <v>0.55259999999999998</v>
      </c>
      <c r="G2887" s="71" t="s">
        <v>2871</v>
      </c>
      <c r="H2887" s="23">
        <v>1500096118790</v>
      </c>
      <c r="I2887" s="17" t="s">
        <v>108</v>
      </c>
      <c r="J2887" s="17" t="s">
        <v>107</v>
      </c>
      <c r="K2887" s="17">
        <v>0.35289999999999999</v>
      </c>
      <c r="L2887" s="17">
        <v>0.5605</v>
      </c>
      <c r="M2887" s="17">
        <v>0.75583299999999998</v>
      </c>
      <c r="N2887" s="18">
        <v>0.444189</v>
      </c>
      <c r="O2887" s="17">
        <v>0</v>
      </c>
      <c r="P2887" s="68" t="s">
        <v>5374</v>
      </c>
      <c r="Q2887" s="67" t="s">
        <v>103</v>
      </c>
      <c r="R2887" s="129" t="s">
        <v>110</v>
      </c>
    </row>
    <row r="2888" spans="1:18">
      <c r="A2888" s="71" t="s">
        <v>60</v>
      </c>
      <c r="B2888" s="23">
        <v>1500096131960</v>
      </c>
      <c r="C2888" s="17" t="s">
        <v>89</v>
      </c>
      <c r="D2888" s="17" t="s">
        <v>92</v>
      </c>
      <c r="E2888" s="17">
        <v>0.38269999999999998</v>
      </c>
      <c r="F2888" s="18">
        <v>0.55259999999999998</v>
      </c>
      <c r="G2888" s="71" t="s">
        <v>2872</v>
      </c>
      <c r="H2888" s="23">
        <v>1500096118957</v>
      </c>
      <c r="I2888" s="17" t="s">
        <v>107</v>
      </c>
      <c r="J2888" s="17" t="s">
        <v>108</v>
      </c>
      <c r="K2888" s="17">
        <v>0.35289999999999999</v>
      </c>
      <c r="L2888" s="17">
        <v>0.5615</v>
      </c>
      <c r="M2888" s="17">
        <v>0.75583299999999998</v>
      </c>
      <c r="N2888" s="18">
        <v>0.44680900000000001</v>
      </c>
      <c r="O2888" s="17">
        <v>0</v>
      </c>
      <c r="P2888" s="68" t="s">
        <v>5374</v>
      </c>
      <c r="Q2888" s="67" t="s">
        <v>103</v>
      </c>
      <c r="R2888" s="129" t="s">
        <v>110</v>
      </c>
    </row>
    <row r="2889" spans="1:18">
      <c r="A2889" s="71" t="s">
        <v>60</v>
      </c>
      <c r="B2889" s="23">
        <v>1500096131960</v>
      </c>
      <c r="C2889" s="17" t="s">
        <v>89</v>
      </c>
      <c r="D2889" s="17" t="s">
        <v>92</v>
      </c>
      <c r="E2889" s="17">
        <v>0.38269999999999998</v>
      </c>
      <c r="F2889" s="18">
        <v>0.55259999999999998</v>
      </c>
      <c r="G2889" s="71" t="s">
        <v>2873</v>
      </c>
      <c r="H2889" s="23">
        <v>1500096119880</v>
      </c>
      <c r="I2889" s="17" t="s">
        <v>107</v>
      </c>
      <c r="J2889" s="17" t="s">
        <v>108</v>
      </c>
      <c r="K2889" s="17">
        <v>0.35489999999999999</v>
      </c>
      <c r="L2889" s="17">
        <v>0.51090000000000002</v>
      </c>
      <c r="M2889" s="17">
        <v>0.84746200000000005</v>
      </c>
      <c r="N2889" s="18">
        <v>0.77400500000000005</v>
      </c>
      <c r="O2889" s="17">
        <v>1</v>
      </c>
      <c r="P2889" s="68" t="s">
        <v>5374</v>
      </c>
      <c r="Q2889" s="67" t="s">
        <v>103</v>
      </c>
      <c r="R2889" s="129" t="s">
        <v>110</v>
      </c>
    </row>
    <row r="2890" spans="1:18">
      <c r="A2890" s="71" t="s">
        <v>60</v>
      </c>
      <c r="B2890" s="23">
        <v>1500096131960</v>
      </c>
      <c r="C2890" s="17" t="s">
        <v>89</v>
      </c>
      <c r="D2890" s="17" t="s">
        <v>92</v>
      </c>
      <c r="E2890" s="17">
        <v>0.38269999999999998</v>
      </c>
      <c r="F2890" s="18">
        <v>0.55259999999999998</v>
      </c>
      <c r="G2890" s="71" t="s">
        <v>2874</v>
      </c>
      <c r="H2890" s="23">
        <v>1500096121435</v>
      </c>
      <c r="I2890" s="17" t="s">
        <v>98</v>
      </c>
      <c r="J2890" s="17" t="s">
        <v>97</v>
      </c>
      <c r="K2890" s="17">
        <v>0.36180000000000001</v>
      </c>
      <c r="L2890" s="17">
        <v>0.51390000000000002</v>
      </c>
      <c r="M2890" s="17">
        <v>0.81945500000000004</v>
      </c>
      <c r="N2890" s="18">
        <v>0.81942899999999996</v>
      </c>
      <c r="O2890" s="17">
        <v>1</v>
      </c>
      <c r="P2890" s="68" t="s">
        <v>5374</v>
      </c>
      <c r="Q2890" s="67" t="s">
        <v>103</v>
      </c>
      <c r="R2890" s="129" t="s">
        <v>110</v>
      </c>
    </row>
    <row r="2891" spans="1:18">
      <c r="A2891" s="71" t="s">
        <v>60</v>
      </c>
      <c r="B2891" s="23">
        <v>1500096131960</v>
      </c>
      <c r="C2891" s="17" t="s">
        <v>89</v>
      </c>
      <c r="D2891" s="17" t="s">
        <v>92</v>
      </c>
      <c r="E2891" s="17">
        <v>0.38269999999999998</v>
      </c>
      <c r="F2891" s="18">
        <v>0.55259999999999998</v>
      </c>
      <c r="G2891" s="71" t="s">
        <v>2875</v>
      </c>
      <c r="H2891" s="23">
        <v>1500096123978</v>
      </c>
      <c r="I2891" s="17" t="s">
        <v>98</v>
      </c>
      <c r="J2891" s="17" t="s">
        <v>97</v>
      </c>
      <c r="K2891" s="17">
        <v>0.38069999999999998</v>
      </c>
      <c r="L2891" s="17">
        <v>0.58730000000000004</v>
      </c>
      <c r="M2891" s="17">
        <v>0.97490600000000005</v>
      </c>
      <c r="N2891" s="18">
        <v>0.80850599999999995</v>
      </c>
      <c r="O2891" s="17">
        <v>1</v>
      </c>
      <c r="P2891" s="68" t="s">
        <v>5374</v>
      </c>
      <c r="Q2891" s="67" t="s">
        <v>103</v>
      </c>
      <c r="R2891" s="129" t="s">
        <v>110</v>
      </c>
    </row>
    <row r="2892" spans="1:18">
      <c r="A2892" s="71" t="s">
        <v>60</v>
      </c>
      <c r="B2892" s="23">
        <v>1500096131960</v>
      </c>
      <c r="C2892" s="17" t="s">
        <v>89</v>
      </c>
      <c r="D2892" s="17" t="s">
        <v>92</v>
      </c>
      <c r="E2892" s="17">
        <v>0.38269999999999998</v>
      </c>
      <c r="F2892" s="18">
        <v>0.55259999999999998</v>
      </c>
      <c r="G2892" s="71" t="s">
        <v>2876</v>
      </c>
      <c r="H2892" s="23">
        <v>1500096124292</v>
      </c>
      <c r="I2892" s="17" t="s">
        <v>107</v>
      </c>
      <c r="J2892" s="17" t="s">
        <v>108</v>
      </c>
      <c r="K2892" s="17">
        <v>0.37969999999999998</v>
      </c>
      <c r="L2892" s="17">
        <v>0.54759999999999998</v>
      </c>
      <c r="M2892" s="17">
        <v>0.97907999999999995</v>
      </c>
      <c r="N2892" s="18">
        <v>0.94866499999999998</v>
      </c>
      <c r="O2892" s="17">
        <v>1</v>
      </c>
      <c r="P2892" s="68" t="s">
        <v>5374</v>
      </c>
      <c r="Q2892" s="67" t="s">
        <v>103</v>
      </c>
      <c r="R2892" s="129" t="s">
        <v>110</v>
      </c>
    </row>
    <row r="2893" spans="1:18">
      <c r="A2893" s="71" t="s">
        <v>60</v>
      </c>
      <c r="B2893" s="23">
        <v>1500096131960</v>
      </c>
      <c r="C2893" s="17" t="s">
        <v>89</v>
      </c>
      <c r="D2893" s="17" t="s">
        <v>92</v>
      </c>
      <c r="E2893" s="17">
        <v>0.38269999999999998</v>
      </c>
      <c r="F2893" s="18">
        <v>0.55259999999999998</v>
      </c>
      <c r="G2893" s="71" t="s">
        <v>2877</v>
      </c>
      <c r="H2893" s="23">
        <v>1500096124446</v>
      </c>
      <c r="I2893" s="17" t="s">
        <v>97</v>
      </c>
      <c r="J2893" s="17" t="s">
        <v>98</v>
      </c>
      <c r="K2893" s="17">
        <v>0.3241</v>
      </c>
      <c r="L2893" s="17">
        <v>0.376</v>
      </c>
      <c r="M2893" s="17">
        <v>0.76561900000000005</v>
      </c>
      <c r="N2893" s="18">
        <v>0.45952999999999999</v>
      </c>
      <c r="O2893" s="17">
        <v>0</v>
      </c>
      <c r="P2893" s="68" t="s">
        <v>5374</v>
      </c>
      <c r="Q2893" s="67" t="s">
        <v>103</v>
      </c>
      <c r="R2893" s="129" t="s">
        <v>110</v>
      </c>
    </row>
    <row r="2894" spans="1:18">
      <c r="A2894" s="71" t="s">
        <v>60</v>
      </c>
      <c r="B2894" s="23">
        <v>1500096131960</v>
      </c>
      <c r="C2894" s="17" t="s">
        <v>89</v>
      </c>
      <c r="D2894" s="17" t="s">
        <v>92</v>
      </c>
      <c r="E2894" s="17">
        <v>0.38269999999999998</v>
      </c>
      <c r="F2894" s="18">
        <v>0.55259999999999998</v>
      </c>
      <c r="G2894" s="71" t="s">
        <v>2878</v>
      </c>
      <c r="H2894" s="23">
        <v>1500096124593</v>
      </c>
      <c r="I2894" s="17" t="s">
        <v>108</v>
      </c>
      <c r="J2894" s="17" t="s">
        <v>107</v>
      </c>
      <c r="K2894" s="17">
        <v>0.37969999999999998</v>
      </c>
      <c r="L2894" s="17">
        <v>0.54859999999999998</v>
      </c>
      <c r="M2894" s="17">
        <v>0.97907999999999995</v>
      </c>
      <c r="N2894" s="18">
        <v>0.95252899999999996</v>
      </c>
      <c r="O2894" s="17">
        <v>1</v>
      </c>
      <c r="P2894" s="68" t="s">
        <v>5374</v>
      </c>
      <c r="Q2894" s="67" t="s">
        <v>103</v>
      </c>
      <c r="R2894" s="129" t="s">
        <v>110</v>
      </c>
    </row>
    <row r="2895" spans="1:18">
      <c r="A2895" s="71" t="s">
        <v>60</v>
      </c>
      <c r="B2895" s="23">
        <v>1500096131960</v>
      </c>
      <c r="C2895" s="17" t="s">
        <v>89</v>
      </c>
      <c r="D2895" s="17" t="s">
        <v>92</v>
      </c>
      <c r="E2895" s="17">
        <v>0.38269999999999998</v>
      </c>
      <c r="F2895" s="18">
        <v>0.55259999999999998</v>
      </c>
      <c r="G2895" s="71" t="s">
        <v>2879</v>
      </c>
      <c r="H2895" s="23">
        <v>1500096124773</v>
      </c>
      <c r="I2895" s="17" t="s">
        <v>416</v>
      </c>
      <c r="J2895" s="17" t="s">
        <v>98</v>
      </c>
      <c r="K2895" s="17">
        <v>0.36180000000000001</v>
      </c>
      <c r="L2895" s="17">
        <v>0.5</v>
      </c>
      <c r="M2895" s="17">
        <v>0.86634</v>
      </c>
      <c r="N2895" s="18">
        <v>0.75326300000000002</v>
      </c>
      <c r="O2895" s="17">
        <v>1</v>
      </c>
      <c r="P2895" s="68" t="s">
        <v>5374</v>
      </c>
      <c r="Q2895" s="67" t="s">
        <v>103</v>
      </c>
      <c r="R2895" s="129" t="s">
        <v>110</v>
      </c>
    </row>
    <row r="2896" spans="1:18">
      <c r="A2896" s="71" t="s">
        <v>60</v>
      </c>
      <c r="B2896" s="23">
        <v>1500096131960</v>
      </c>
      <c r="C2896" s="17" t="s">
        <v>89</v>
      </c>
      <c r="D2896" s="17" t="s">
        <v>92</v>
      </c>
      <c r="E2896" s="17">
        <v>0.38269999999999998</v>
      </c>
      <c r="F2896" s="18">
        <v>0.55259999999999998</v>
      </c>
      <c r="G2896" s="71" t="s">
        <v>2880</v>
      </c>
      <c r="H2896" s="23">
        <v>1500096125196</v>
      </c>
      <c r="I2896" s="17" t="s">
        <v>107</v>
      </c>
      <c r="J2896" s="17" t="s">
        <v>108</v>
      </c>
      <c r="K2896" s="17">
        <v>0.37969999999999998</v>
      </c>
      <c r="L2896" s="17">
        <v>0.54559999999999997</v>
      </c>
      <c r="M2896" s="17">
        <v>0.97907999999999995</v>
      </c>
      <c r="N2896" s="18">
        <v>0.94098700000000002</v>
      </c>
      <c r="O2896" s="17">
        <v>1</v>
      </c>
      <c r="P2896" s="68" t="s">
        <v>5374</v>
      </c>
      <c r="Q2896" s="67" t="s">
        <v>103</v>
      </c>
      <c r="R2896" s="129" t="s">
        <v>110</v>
      </c>
    </row>
    <row r="2897" spans="1:18">
      <c r="A2897" s="71" t="s">
        <v>60</v>
      </c>
      <c r="B2897" s="23">
        <v>1500096131960</v>
      </c>
      <c r="C2897" s="17" t="s">
        <v>89</v>
      </c>
      <c r="D2897" s="17" t="s">
        <v>92</v>
      </c>
      <c r="E2897" s="17">
        <v>0.38269999999999998</v>
      </c>
      <c r="F2897" s="18">
        <v>0.55259999999999998</v>
      </c>
      <c r="G2897" s="71" t="s">
        <v>2881</v>
      </c>
      <c r="H2897" s="23">
        <v>1500096125722</v>
      </c>
      <c r="I2897" s="17" t="s">
        <v>98</v>
      </c>
      <c r="J2897" s="17" t="s">
        <v>108</v>
      </c>
      <c r="K2897" s="17">
        <v>0.38269999999999998</v>
      </c>
      <c r="L2897" s="17">
        <v>0.55459999999999998</v>
      </c>
      <c r="M2897" s="17">
        <v>0.99160199999999998</v>
      </c>
      <c r="N2897" s="18">
        <v>0.97607500000000003</v>
      </c>
      <c r="O2897" s="17">
        <v>1</v>
      </c>
      <c r="P2897" s="68" t="s">
        <v>5374</v>
      </c>
      <c r="Q2897" s="67" t="s">
        <v>103</v>
      </c>
      <c r="R2897" s="129" t="s">
        <v>110</v>
      </c>
    </row>
    <row r="2898" spans="1:18">
      <c r="A2898" s="71" t="s">
        <v>60</v>
      </c>
      <c r="B2898" s="23">
        <v>1500096131960</v>
      </c>
      <c r="C2898" s="17" t="s">
        <v>89</v>
      </c>
      <c r="D2898" s="17" t="s">
        <v>92</v>
      </c>
      <c r="E2898" s="17">
        <v>0.38269999999999998</v>
      </c>
      <c r="F2898" s="18">
        <v>0.55259999999999998</v>
      </c>
      <c r="G2898" s="71" t="s">
        <v>2882</v>
      </c>
      <c r="H2898" s="23">
        <v>1500096126048</v>
      </c>
      <c r="I2898" s="17" t="s">
        <v>108</v>
      </c>
      <c r="J2898" s="17" t="s">
        <v>97</v>
      </c>
      <c r="K2898" s="17">
        <v>0.35389999999999999</v>
      </c>
      <c r="L2898" s="17">
        <v>0.54659999999999997</v>
      </c>
      <c r="M2898" s="17">
        <v>0.87539900000000004</v>
      </c>
      <c r="N2898" s="18">
        <v>0.94481800000000005</v>
      </c>
      <c r="O2898" s="17">
        <v>1</v>
      </c>
      <c r="P2898" s="68" t="s">
        <v>5374</v>
      </c>
      <c r="Q2898" s="67" t="s">
        <v>103</v>
      </c>
      <c r="R2898" s="129" t="s">
        <v>110</v>
      </c>
    </row>
    <row r="2899" spans="1:18">
      <c r="A2899" s="71" t="s">
        <v>60</v>
      </c>
      <c r="B2899" s="23">
        <v>1500096131960</v>
      </c>
      <c r="C2899" s="17" t="s">
        <v>89</v>
      </c>
      <c r="D2899" s="17" t="s">
        <v>92</v>
      </c>
      <c r="E2899" s="17">
        <v>0.38269999999999998</v>
      </c>
      <c r="F2899" s="18">
        <v>0.55259999999999998</v>
      </c>
      <c r="G2899" s="71" t="s">
        <v>2883</v>
      </c>
      <c r="H2899" s="23">
        <v>1500096126169</v>
      </c>
      <c r="I2899" s="17" t="s">
        <v>107</v>
      </c>
      <c r="J2899" s="17" t="s">
        <v>98</v>
      </c>
      <c r="K2899" s="17">
        <v>0.38569999999999999</v>
      </c>
      <c r="L2899" s="17">
        <v>0.54759999999999998</v>
      </c>
      <c r="M2899" s="17">
        <v>0.97914199999999996</v>
      </c>
      <c r="N2899" s="18">
        <v>0.94866499999999998</v>
      </c>
      <c r="O2899" s="17">
        <v>1</v>
      </c>
      <c r="P2899" s="68" t="s">
        <v>5374</v>
      </c>
      <c r="Q2899" s="67" t="s">
        <v>103</v>
      </c>
      <c r="R2899" s="129" t="s">
        <v>110</v>
      </c>
    </row>
    <row r="2900" spans="1:18">
      <c r="A2900" s="71" t="s">
        <v>60</v>
      </c>
      <c r="B2900" s="23">
        <v>1500096131960</v>
      </c>
      <c r="C2900" s="17" t="s">
        <v>89</v>
      </c>
      <c r="D2900" s="17" t="s">
        <v>92</v>
      </c>
      <c r="E2900" s="17">
        <v>0.38269999999999998</v>
      </c>
      <c r="F2900" s="18">
        <v>0.55259999999999998</v>
      </c>
      <c r="G2900" s="71" t="s">
        <v>2884</v>
      </c>
      <c r="H2900" s="23">
        <v>1500096127779</v>
      </c>
      <c r="I2900" s="17" t="s">
        <v>2885</v>
      </c>
      <c r="J2900" s="17" t="s">
        <v>107</v>
      </c>
      <c r="K2900" s="17">
        <v>0.27629999999999999</v>
      </c>
      <c r="L2900" s="17">
        <v>0.27179999999999999</v>
      </c>
      <c r="M2900" s="17">
        <v>0.61594800000000005</v>
      </c>
      <c r="N2900" s="18">
        <v>0.28285399999999999</v>
      </c>
      <c r="O2900" s="17">
        <v>0</v>
      </c>
      <c r="P2900" s="68" t="s">
        <v>110</v>
      </c>
      <c r="Q2900" s="67" t="s">
        <v>110</v>
      </c>
      <c r="R2900" s="129" t="s">
        <v>110</v>
      </c>
    </row>
    <row r="2901" spans="1:18">
      <c r="A2901" s="71" t="s">
        <v>60</v>
      </c>
      <c r="B2901" s="23">
        <v>1500096131960</v>
      </c>
      <c r="C2901" s="17" t="s">
        <v>89</v>
      </c>
      <c r="D2901" s="17" t="s">
        <v>92</v>
      </c>
      <c r="E2901" s="17">
        <v>0.38269999999999998</v>
      </c>
      <c r="F2901" s="18">
        <v>0.55259999999999998</v>
      </c>
      <c r="G2901" s="71" t="s">
        <v>2886</v>
      </c>
      <c r="H2901" s="23">
        <v>1500096128107</v>
      </c>
      <c r="I2901" s="17" t="s">
        <v>107</v>
      </c>
      <c r="J2901" s="17" t="s">
        <v>98</v>
      </c>
      <c r="K2901" s="17">
        <v>0.38469999999999999</v>
      </c>
      <c r="L2901" s="17">
        <v>0.54659999999999997</v>
      </c>
      <c r="M2901" s="17">
        <v>0.98327399999999998</v>
      </c>
      <c r="N2901" s="18">
        <v>0.94481800000000005</v>
      </c>
      <c r="O2901" s="17">
        <v>1</v>
      </c>
      <c r="P2901" s="68" t="s">
        <v>5374</v>
      </c>
      <c r="Q2901" s="67" t="s">
        <v>103</v>
      </c>
      <c r="R2901" s="129" t="s">
        <v>110</v>
      </c>
    </row>
    <row r="2902" spans="1:18">
      <c r="A2902" s="71" t="s">
        <v>60</v>
      </c>
      <c r="B2902" s="23">
        <v>1500096131960</v>
      </c>
      <c r="C2902" s="17" t="s">
        <v>89</v>
      </c>
      <c r="D2902" s="17" t="s">
        <v>92</v>
      </c>
      <c r="E2902" s="17">
        <v>0.38269999999999998</v>
      </c>
      <c r="F2902" s="18">
        <v>0.55259999999999998</v>
      </c>
      <c r="G2902" s="71" t="s">
        <v>2887</v>
      </c>
      <c r="H2902" s="23">
        <v>1500096128202</v>
      </c>
      <c r="I2902" s="17" t="s">
        <v>97</v>
      </c>
      <c r="J2902" s="17" t="s">
        <v>98</v>
      </c>
      <c r="K2902" s="17">
        <v>0.38469999999999999</v>
      </c>
      <c r="L2902" s="17">
        <v>0.54659999999999997</v>
      </c>
      <c r="M2902" s="17">
        <v>0.98327399999999998</v>
      </c>
      <c r="N2902" s="18">
        <v>0.94481800000000005</v>
      </c>
      <c r="O2902" s="17">
        <v>1</v>
      </c>
      <c r="P2902" s="68" t="s">
        <v>5374</v>
      </c>
      <c r="Q2902" s="67" t="s">
        <v>103</v>
      </c>
      <c r="R2902" s="129" t="s">
        <v>110</v>
      </c>
    </row>
    <row r="2903" spans="1:18">
      <c r="A2903" s="71" t="s">
        <v>60</v>
      </c>
      <c r="B2903" s="23">
        <v>1500096131960</v>
      </c>
      <c r="C2903" s="17" t="s">
        <v>89</v>
      </c>
      <c r="D2903" s="17" t="s">
        <v>92</v>
      </c>
      <c r="E2903" s="17">
        <v>0.38269999999999998</v>
      </c>
      <c r="F2903" s="18">
        <v>0.55259999999999998</v>
      </c>
      <c r="G2903" s="71" t="s">
        <v>2888</v>
      </c>
      <c r="H2903" s="23">
        <v>1500096128507</v>
      </c>
      <c r="I2903" s="17" t="s">
        <v>98</v>
      </c>
      <c r="J2903" s="17" t="s">
        <v>108</v>
      </c>
      <c r="K2903" s="17">
        <v>0.38469999999999999</v>
      </c>
      <c r="L2903" s="17">
        <v>0.55259999999999998</v>
      </c>
      <c r="M2903" s="17">
        <v>0.98327399999999998</v>
      </c>
      <c r="N2903" s="18">
        <v>0.96815700000000005</v>
      </c>
      <c r="O2903" s="17">
        <v>1</v>
      </c>
      <c r="P2903" s="68" t="s">
        <v>5374</v>
      </c>
      <c r="Q2903" s="67" t="s">
        <v>103</v>
      </c>
      <c r="R2903" s="129" t="s">
        <v>110</v>
      </c>
    </row>
    <row r="2904" spans="1:18">
      <c r="A2904" s="71" t="s">
        <v>60</v>
      </c>
      <c r="B2904" s="23">
        <v>1500096131960</v>
      </c>
      <c r="C2904" s="17" t="s">
        <v>89</v>
      </c>
      <c r="D2904" s="17" t="s">
        <v>92</v>
      </c>
      <c r="E2904" s="17">
        <v>0.38269999999999998</v>
      </c>
      <c r="F2904" s="18">
        <v>0.55259999999999998</v>
      </c>
      <c r="G2904" s="71" t="s">
        <v>2889</v>
      </c>
      <c r="H2904" s="23">
        <v>1500096128638</v>
      </c>
      <c r="I2904" s="17" t="s">
        <v>107</v>
      </c>
      <c r="J2904" s="17" t="s">
        <v>390</v>
      </c>
      <c r="K2904" s="17">
        <v>0.38369999999999999</v>
      </c>
      <c r="L2904" s="17">
        <v>0.54659999999999997</v>
      </c>
      <c r="M2904" s="17">
        <v>0.97908700000000004</v>
      </c>
      <c r="N2904" s="18">
        <v>0.94481800000000005</v>
      </c>
      <c r="O2904" s="17">
        <v>1</v>
      </c>
      <c r="P2904" s="68" t="s">
        <v>5374</v>
      </c>
      <c r="Q2904" s="67" t="s">
        <v>103</v>
      </c>
      <c r="R2904" s="129" t="s">
        <v>110</v>
      </c>
    </row>
    <row r="2905" spans="1:18">
      <c r="A2905" s="71" t="s">
        <v>60</v>
      </c>
      <c r="B2905" s="23">
        <v>1500096131960</v>
      </c>
      <c r="C2905" s="17" t="s">
        <v>89</v>
      </c>
      <c r="D2905" s="17" t="s">
        <v>92</v>
      </c>
      <c r="E2905" s="17">
        <v>0.38269999999999998</v>
      </c>
      <c r="F2905" s="18">
        <v>0.55259999999999998</v>
      </c>
      <c r="G2905" s="71" t="s">
        <v>2890</v>
      </c>
      <c r="H2905" s="23">
        <v>1500096129419</v>
      </c>
      <c r="I2905" s="17" t="s">
        <v>108</v>
      </c>
      <c r="J2905" s="17" t="s">
        <v>97</v>
      </c>
      <c r="K2905" s="17">
        <v>0.38569999999999999</v>
      </c>
      <c r="L2905" s="17">
        <v>0.55459999999999998</v>
      </c>
      <c r="M2905" s="17">
        <v>0.98747399999999996</v>
      </c>
      <c r="N2905" s="18">
        <v>0.97607500000000003</v>
      </c>
      <c r="O2905" s="17">
        <v>1</v>
      </c>
      <c r="P2905" s="68" t="s">
        <v>5374</v>
      </c>
      <c r="Q2905" s="67" t="s">
        <v>103</v>
      </c>
      <c r="R2905" s="129" t="s">
        <v>110</v>
      </c>
    </row>
    <row r="2906" spans="1:18">
      <c r="A2906" s="71" t="s">
        <v>60</v>
      </c>
      <c r="B2906" s="23">
        <v>1500096131960</v>
      </c>
      <c r="C2906" s="17" t="s">
        <v>89</v>
      </c>
      <c r="D2906" s="17" t="s">
        <v>92</v>
      </c>
      <c r="E2906" s="17">
        <v>0.38269999999999998</v>
      </c>
      <c r="F2906" s="18">
        <v>0.55259999999999998</v>
      </c>
      <c r="G2906" s="71" t="s">
        <v>2891</v>
      </c>
      <c r="H2906" s="23">
        <v>1500096129776</v>
      </c>
      <c r="I2906" s="17" t="s">
        <v>108</v>
      </c>
      <c r="J2906" s="17" t="s">
        <v>107</v>
      </c>
      <c r="K2906" s="17">
        <v>0.38569999999999999</v>
      </c>
      <c r="L2906" s="17">
        <v>0.54859999999999998</v>
      </c>
      <c r="M2906" s="17">
        <v>0.98747399999999996</v>
      </c>
      <c r="N2906" s="18">
        <v>0.95252899999999996</v>
      </c>
      <c r="O2906" s="17">
        <v>1</v>
      </c>
      <c r="P2906" s="68" t="s">
        <v>5374</v>
      </c>
      <c r="Q2906" s="67" t="s">
        <v>103</v>
      </c>
      <c r="R2906" s="129" t="s">
        <v>110</v>
      </c>
    </row>
    <row r="2907" spans="1:18">
      <c r="A2907" s="71" t="s">
        <v>60</v>
      </c>
      <c r="B2907" s="23">
        <v>1500096131960</v>
      </c>
      <c r="C2907" s="17" t="s">
        <v>89</v>
      </c>
      <c r="D2907" s="17" t="s">
        <v>92</v>
      </c>
      <c r="E2907" s="17">
        <v>0.38269999999999998</v>
      </c>
      <c r="F2907" s="18">
        <v>0.55259999999999998</v>
      </c>
      <c r="G2907" s="71" t="s">
        <v>2892</v>
      </c>
      <c r="H2907" s="23">
        <v>1500096129945</v>
      </c>
      <c r="I2907" s="17" t="s">
        <v>98</v>
      </c>
      <c r="J2907" s="17" t="s">
        <v>97</v>
      </c>
      <c r="K2907" s="17">
        <v>0.38369999999999999</v>
      </c>
      <c r="L2907" s="17">
        <v>0.54859999999999998</v>
      </c>
      <c r="M2907" s="17">
        <v>0.99580299999999999</v>
      </c>
      <c r="N2907" s="18">
        <v>0.95252899999999996</v>
      </c>
      <c r="O2907" s="17">
        <v>1</v>
      </c>
      <c r="P2907" s="68" t="s">
        <v>5374</v>
      </c>
      <c r="Q2907" s="67" t="s">
        <v>103</v>
      </c>
      <c r="R2907" s="129" t="s">
        <v>110</v>
      </c>
    </row>
    <row r="2908" spans="1:18">
      <c r="A2908" s="71" t="s">
        <v>60</v>
      </c>
      <c r="B2908" s="23">
        <v>1500096131960</v>
      </c>
      <c r="C2908" s="17" t="s">
        <v>89</v>
      </c>
      <c r="D2908" s="17" t="s">
        <v>92</v>
      </c>
      <c r="E2908" s="17">
        <v>0.38269999999999998</v>
      </c>
      <c r="F2908" s="18">
        <v>0.55259999999999998</v>
      </c>
      <c r="G2908" s="71" t="s">
        <v>2893</v>
      </c>
      <c r="H2908" s="23">
        <v>1500096130331</v>
      </c>
      <c r="I2908" s="17" t="s">
        <v>108</v>
      </c>
      <c r="J2908" s="17" t="s">
        <v>107</v>
      </c>
      <c r="K2908" s="17">
        <v>0.38569999999999999</v>
      </c>
      <c r="L2908" s="17">
        <v>0.54559999999999997</v>
      </c>
      <c r="M2908" s="17">
        <v>0.98747399999999996</v>
      </c>
      <c r="N2908" s="18">
        <v>0.97234100000000001</v>
      </c>
      <c r="O2908" s="17">
        <v>1</v>
      </c>
      <c r="P2908" s="68" t="s">
        <v>5374</v>
      </c>
      <c r="Q2908" s="67" t="s">
        <v>103</v>
      </c>
      <c r="R2908" s="129" t="s">
        <v>110</v>
      </c>
    </row>
    <row r="2909" spans="1:18">
      <c r="A2909" s="71" t="s">
        <v>60</v>
      </c>
      <c r="B2909" s="23">
        <v>1500096131960</v>
      </c>
      <c r="C2909" s="17" t="s">
        <v>89</v>
      </c>
      <c r="D2909" s="17" t="s">
        <v>92</v>
      </c>
      <c r="E2909" s="17">
        <v>0.38269999999999998</v>
      </c>
      <c r="F2909" s="18">
        <v>0.55259999999999998</v>
      </c>
      <c r="G2909" s="71" t="s">
        <v>2894</v>
      </c>
      <c r="H2909" s="23">
        <v>1500096130972</v>
      </c>
      <c r="I2909" s="17" t="s">
        <v>108</v>
      </c>
      <c r="J2909" s="17" t="s">
        <v>438</v>
      </c>
      <c r="K2909" s="17">
        <v>0.3926</v>
      </c>
      <c r="L2909" s="17">
        <v>0.55359999999999998</v>
      </c>
      <c r="M2909" s="17">
        <v>0.95898799999999995</v>
      </c>
      <c r="N2909" s="18">
        <v>0.98003700000000005</v>
      </c>
      <c r="O2909" s="17">
        <v>1</v>
      </c>
      <c r="P2909" s="68" t="s">
        <v>5374</v>
      </c>
      <c r="Q2909" s="67" t="s">
        <v>103</v>
      </c>
      <c r="R2909" s="129" t="s">
        <v>110</v>
      </c>
    </row>
    <row r="2910" spans="1:18">
      <c r="A2910" s="71" t="s">
        <v>60</v>
      </c>
      <c r="B2910" s="23">
        <v>1500096131960</v>
      </c>
      <c r="C2910" s="17" t="s">
        <v>89</v>
      </c>
      <c r="D2910" s="17" t="s">
        <v>92</v>
      </c>
      <c r="E2910" s="17">
        <v>0.38269999999999998</v>
      </c>
      <c r="F2910" s="18">
        <v>0.55259999999999998</v>
      </c>
      <c r="G2910" s="71" t="s">
        <v>2895</v>
      </c>
      <c r="H2910" s="23">
        <v>1500096131251</v>
      </c>
      <c r="I2910" s="17" t="s">
        <v>107</v>
      </c>
      <c r="J2910" s="17" t="s">
        <v>108</v>
      </c>
      <c r="K2910" s="17">
        <v>0.38569999999999999</v>
      </c>
      <c r="L2910" s="17">
        <v>0.55159999999999998</v>
      </c>
      <c r="M2910" s="17">
        <v>0.98747399999999996</v>
      </c>
      <c r="N2910" s="18">
        <v>0.99599599999999999</v>
      </c>
      <c r="O2910" s="17">
        <v>1</v>
      </c>
      <c r="P2910" s="68" t="s">
        <v>5374</v>
      </c>
      <c r="Q2910" s="67" t="s">
        <v>103</v>
      </c>
      <c r="R2910" s="129" t="s">
        <v>110</v>
      </c>
    </row>
    <row r="2911" spans="1:18">
      <c r="A2911" s="71" t="s">
        <v>60</v>
      </c>
      <c r="B2911" s="23">
        <v>1500096131960</v>
      </c>
      <c r="C2911" s="17" t="s">
        <v>89</v>
      </c>
      <c r="D2911" s="17" t="s">
        <v>92</v>
      </c>
      <c r="E2911" s="17">
        <v>0.38269999999999998</v>
      </c>
      <c r="F2911" s="18">
        <v>0.55259999999999998</v>
      </c>
      <c r="G2911" s="71" t="s">
        <v>2896</v>
      </c>
      <c r="H2911" s="23">
        <v>1500096131597</v>
      </c>
      <c r="I2911" s="17" t="s">
        <v>107</v>
      </c>
      <c r="J2911" s="17" t="s">
        <v>108</v>
      </c>
      <c r="K2911" s="17">
        <v>0.38569999999999999</v>
      </c>
      <c r="L2911" s="17">
        <v>0.55159999999999998</v>
      </c>
      <c r="M2911" s="17">
        <v>0.98747399999999996</v>
      </c>
      <c r="N2911" s="18">
        <v>0.99599599999999999</v>
      </c>
      <c r="O2911" s="17">
        <v>1</v>
      </c>
      <c r="P2911" s="68" t="s">
        <v>5374</v>
      </c>
      <c r="Q2911" s="67" t="s">
        <v>103</v>
      </c>
      <c r="R2911" s="129" t="s">
        <v>110</v>
      </c>
    </row>
    <row r="2912" spans="1:18">
      <c r="A2912" s="71" t="s">
        <v>60</v>
      </c>
      <c r="B2912" s="23">
        <v>1500096131960</v>
      </c>
      <c r="C2912" s="17" t="s">
        <v>89</v>
      </c>
      <c r="D2912" s="17" t="s">
        <v>92</v>
      </c>
      <c r="E2912" s="17">
        <v>0.38269999999999998</v>
      </c>
      <c r="F2912" s="18">
        <v>0.55259999999999998</v>
      </c>
      <c r="G2912" s="71" t="s">
        <v>2897</v>
      </c>
      <c r="H2912" s="23">
        <v>1500096131610</v>
      </c>
      <c r="I2912" s="17" t="s">
        <v>98</v>
      </c>
      <c r="J2912" s="17" t="s">
        <v>97</v>
      </c>
      <c r="K2912" s="17">
        <v>0.38569999999999999</v>
      </c>
      <c r="L2912" s="17">
        <v>0.55059999999999998</v>
      </c>
      <c r="M2912" s="17">
        <v>0.98747399999999996</v>
      </c>
      <c r="N2912" s="18">
        <v>0.99200999999999995</v>
      </c>
      <c r="O2912" s="17">
        <v>1</v>
      </c>
      <c r="P2912" s="68" t="s">
        <v>5374</v>
      </c>
      <c r="Q2912" s="67" t="s">
        <v>103</v>
      </c>
      <c r="R2912" s="129" t="s">
        <v>110</v>
      </c>
    </row>
    <row r="2913" spans="1:18">
      <c r="A2913" s="71" t="s">
        <v>60</v>
      </c>
      <c r="B2913" s="23">
        <v>1500096131960</v>
      </c>
      <c r="C2913" s="17" t="s">
        <v>89</v>
      </c>
      <c r="D2913" s="17" t="s">
        <v>92</v>
      </c>
      <c r="E2913" s="17">
        <v>0.38269999999999998</v>
      </c>
      <c r="F2913" s="18">
        <v>0.55259999999999998</v>
      </c>
      <c r="G2913" s="71" t="s">
        <v>60</v>
      </c>
      <c r="H2913" s="23">
        <v>1500096131960</v>
      </c>
      <c r="I2913" s="17" t="s">
        <v>97</v>
      </c>
      <c r="J2913" s="17" t="s">
        <v>108</v>
      </c>
      <c r="K2913" s="17">
        <v>0.38269999999999998</v>
      </c>
      <c r="L2913" s="17">
        <v>0.55259999999999998</v>
      </c>
      <c r="M2913" s="17">
        <v>1</v>
      </c>
      <c r="N2913" s="18">
        <v>1</v>
      </c>
      <c r="O2913" s="17">
        <v>1</v>
      </c>
      <c r="P2913" s="68" t="s">
        <v>5374</v>
      </c>
      <c r="Q2913" s="67" t="s">
        <v>103</v>
      </c>
      <c r="R2913" s="129" t="s">
        <v>110</v>
      </c>
    </row>
    <row r="2914" spans="1:18">
      <c r="A2914" s="71" t="s">
        <v>60</v>
      </c>
      <c r="B2914" s="23">
        <v>1500096131960</v>
      </c>
      <c r="C2914" s="17" t="s">
        <v>89</v>
      </c>
      <c r="D2914" s="17" t="s">
        <v>92</v>
      </c>
      <c r="E2914" s="17">
        <v>0.38269999999999998</v>
      </c>
      <c r="F2914" s="18">
        <v>0.55259999999999998</v>
      </c>
      <c r="G2914" s="71" t="s">
        <v>2898</v>
      </c>
      <c r="H2914" s="23">
        <v>1500096132016</v>
      </c>
      <c r="I2914" s="17" t="s">
        <v>107</v>
      </c>
      <c r="J2914" s="17" t="s">
        <v>108</v>
      </c>
      <c r="K2914" s="17">
        <v>0.35589999999999999</v>
      </c>
      <c r="L2914" s="17">
        <v>0.38</v>
      </c>
      <c r="M2914" s="17">
        <v>0.88307899999999995</v>
      </c>
      <c r="N2914" s="18">
        <v>0.49618099999999998</v>
      </c>
      <c r="O2914" s="17">
        <v>1</v>
      </c>
      <c r="P2914" s="68" t="s">
        <v>5374</v>
      </c>
      <c r="Q2914" s="67" t="s">
        <v>103</v>
      </c>
      <c r="R2914" s="129" t="s">
        <v>110</v>
      </c>
    </row>
    <row r="2915" spans="1:18">
      <c r="A2915" s="71" t="s">
        <v>60</v>
      </c>
      <c r="B2915" s="23">
        <v>1500096131960</v>
      </c>
      <c r="C2915" s="17" t="s">
        <v>89</v>
      </c>
      <c r="D2915" s="17" t="s">
        <v>92</v>
      </c>
      <c r="E2915" s="17">
        <v>0.38269999999999998</v>
      </c>
      <c r="F2915" s="18">
        <v>0.55259999999999998</v>
      </c>
      <c r="G2915" s="71" t="s">
        <v>2899</v>
      </c>
      <c r="H2915" s="23">
        <v>1500096132119</v>
      </c>
      <c r="I2915" s="17" t="s">
        <v>108</v>
      </c>
      <c r="J2915" s="17" t="s">
        <v>107</v>
      </c>
      <c r="K2915" s="17">
        <v>0.38969999999999999</v>
      </c>
      <c r="L2915" s="17">
        <v>0.55259999999999998</v>
      </c>
      <c r="M2915" s="17">
        <v>0.97107200000000005</v>
      </c>
      <c r="N2915" s="18">
        <v>1</v>
      </c>
      <c r="O2915" s="17">
        <v>1</v>
      </c>
      <c r="P2915" s="68" t="s">
        <v>5374</v>
      </c>
      <c r="Q2915" s="67" t="s">
        <v>103</v>
      </c>
      <c r="R2915" s="129" t="s">
        <v>110</v>
      </c>
    </row>
    <row r="2916" spans="1:18">
      <c r="A2916" s="71" t="s">
        <v>60</v>
      </c>
      <c r="B2916" s="23">
        <v>1500096131960</v>
      </c>
      <c r="C2916" s="17" t="s">
        <v>89</v>
      </c>
      <c r="D2916" s="17" t="s">
        <v>92</v>
      </c>
      <c r="E2916" s="17">
        <v>0.38269999999999998</v>
      </c>
      <c r="F2916" s="18">
        <v>0.55259999999999998</v>
      </c>
      <c r="G2916" s="71" t="s">
        <v>2900</v>
      </c>
      <c r="H2916" s="23">
        <v>1500096132521</v>
      </c>
      <c r="I2916" s="17" t="s">
        <v>108</v>
      </c>
      <c r="J2916" s="17" t="s">
        <v>107</v>
      </c>
      <c r="K2916" s="17">
        <v>0.35880000000000001</v>
      </c>
      <c r="L2916" s="17">
        <v>0.38100000000000001</v>
      </c>
      <c r="M2916" s="17">
        <v>0.87065400000000004</v>
      </c>
      <c r="N2916" s="18">
        <v>0.49827399999999999</v>
      </c>
      <c r="O2916" s="17">
        <v>1</v>
      </c>
      <c r="P2916" s="68" t="s">
        <v>5374</v>
      </c>
      <c r="Q2916" s="67" t="s">
        <v>103</v>
      </c>
      <c r="R2916" s="129" t="s">
        <v>110</v>
      </c>
    </row>
    <row r="2917" spans="1:18">
      <c r="A2917" s="71" t="s">
        <v>60</v>
      </c>
      <c r="B2917" s="23">
        <v>1500096131960</v>
      </c>
      <c r="C2917" s="17" t="s">
        <v>89</v>
      </c>
      <c r="D2917" s="17" t="s">
        <v>92</v>
      </c>
      <c r="E2917" s="17">
        <v>0.38269999999999998</v>
      </c>
      <c r="F2917" s="18">
        <v>0.55259999999999998</v>
      </c>
      <c r="G2917" s="71" t="s">
        <v>2901</v>
      </c>
      <c r="H2917" s="23">
        <v>1500096133934</v>
      </c>
      <c r="I2917" s="17" t="s">
        <v>97</v>
      </c>
      <c r="J2917" s="17" t="s">
        <v>98</v>
      </c>
      <c r="K2917" s="17">
        <v>0.32800000000000001</v>
      </c>
      <c r="L2917" s="17">
        <v>0.371</v>
      </c>
      <c r="M2917" s="17">
        <v>0.77969299999999997</v>
      </c>
      <c r="N2917" s="18">
        <v>0.47764299999999998</v>
      </c>
      <c r="O2917" s="17">
        <v>0</v>
      </c>
      <c r="P2917" s="68" t="s">
        <v>5374</v>
      </c>
      <c r="Q2917" s="67" t="s">
        <v>103</v>
      </c>
      <c r="R2917" s="129" t="s">
        <v>110</v>
      </c>
    </row>
    <row r="2918" spans="1:18">
      <c r="A2918" s="71" t="s">
        <v>60</v>
      </c>
      <c r="B2918" s="23">
        <v>1500096131960</v>
      </c>
      <c r="C2918" s="17" t="s">
        <v>89</v>
      </c>
      <c r="D2918" s="17" t="s">
        <v>92</v>
      </c>
      <c r="E2918" s="17">
        <v>0.38269999999999998</v>
      </c>
      <c r="F2918" s="18">
        <v>0.55259999999999998</v>
      </c>
      <c r="G2918" s="71" t="s">
        <v>2902</v>
      </c>
      <c r="H2918" s="23">
        <v>1500096135977</v>
      </c>
      <c r="I2918" s="17" t="s">
        <v>98</v>
      </c>
      <c r="J2918" s="17" t="s">
        <v>97</v>
      </c>
      <c r="K2918" s="17">
        <v>0.12130000000000001</v>
      </c>
      <c r="L2918" s="17">
        <v>0.44840000000000002</v>
      </c>
      <c r="M2918" s="17">
        <v>0.19958799999999999</v>
      </c>
      <c r="N2918" s="18">
        <v>0.65824099999999997</v>
      </c>
      <c r="O2918" s="17">
        <v>0</v>
      </c>
      <c r="P2918" s="68" t="s">
        <v>5374</v>
      </c>
      <c r="Q2918" s="67" t="s">
        <v>103</v>
      </c>
      <c r="R2918" s="129" t="s">
        <v>110</v>
      </c>
    </row>
    <row r="2919" spans="1:18">
      <c r="A2919" s="71" t="s">
        <v>60</v>
      </c>
      <c r="B2919" s="23">
        <v>1500096131960</v>
      </c>
      <c r="C2919" s="17" t="s">
        <v>89</v>
      </c>
      <c r="D2919" s="17" t="s">
        <v>92</v>
      </c>
      <c r="E2919" s="17">
        <v>0.38269999999999998</v>
      </c>
      <c r="F2919" s="18">
        <v>0.55259999999999998</v>
      </c>
      <c r="G2919" s="71" t="s">
        <v>2903</v>
      </c>
      <c r="H2919" s="23">
        <v>1500096136812</v>
      </c>
      <c r="I2919" s="17" t="s">
        <v>108</v>
      </c>
      <c r="J2919" s="17" t="s">
        <v>107</v>
      </c>
      <c r="K2919" s="17">
        <v>0.35289999999999999</v>
      </c>
      <c r="L2919" s="17">
        <v>0.5575</v>
      </c>
      <c r="M2919" s="17">
        <v>0.82428999999999997</v>
      </c>
      <c r="N2919" s="18">
        <v>0.97217799999999999</v>
      </c>
      <c r="O2919" s="17">
        <v>1</v>
      </c>
      <c r="P2919" s="68" t="s">
        <v>5374</v>
      </c>
      <c r="Q2919" s="67" t="s">
        <v>103</v>
      </c>
      <c r="R2919" s="129" t="s">
        <v>110</v>
      </c>
    </row>
    <row r="2920" spans="1:18">
      <c r="A2920" s="71" t="s">
        <v>60</v>
      </c>
      <c r="B2920" s="23">
        <v>1500096131960</v>
      </c>
      <c r="C2920" s="17" t="s">
        <v>89</v>
      </c>
      <c r="D2920" s="17" t="s">
        <v>92</v>
      </c>
      <c r="E2920" s="17">
        <v>0.38269999999999998</v>
      </c>
      <c r="F2920" s="18">
        <v>0.55259999999999998</v>
      </c>
      <c r="G2920" s="71" t="s">
        <v>2904</v>
      </c>
      <c r="H2920" s="23">
        <v>1500096137035</v>
      </c>
      <c r="I2920" s="17" t="s">
        <v>97</v>
      </c>
      <c r="J2920" s="17" t="s">
        <v>98</v>
      </c>
      <c r="K2920" s="17">
        <v>0.35389999999999999</v>
      </c>
      <c r="L2920" s="17">
        <v>0.55649999999999999</v>
      </c>
      <c r="M2920" s="17">
        <v>0.820272</v>
      </c>
      <c r="N2920" s="18">
        <v>0.96819200000000005</v>
      </c>
      <c r="O2920" s="17">
        <v>1</v>
      </c>
      <c r="P2920" s="68" t="s">
        <v>5374</v>
      </c>
      <c r="Q2920" s="67" t="s">
        <v>103</v>
      </c>
      <c r="R2920" s="129" t="s">
        <v>110</v>
      </c>
    </row>
    <row r="2921" spans="1:18">
      <c r="A2921" s="71" t="s">
        <v>60</v>
      </c>
      <c r="B2921" s="23">
        <v>1500096131960</v>
      </c>
      <c r="C2921" s="17" t="s">
        <v>89</v>
      </c>
      <c r="D2921" s="17" t="s">
        <v>92</v>
      </c>
      <c r="E2921" s="17">
        <v>0.38269999999999998</v>
      </c>
      <c r="F2921" s="18">
        <v>0.55259999999999998</v>
      </c>
      <c r="G2921" s="71" t="s">
        <v>2905</v>
      </c>
      <c r="H2921" s="23">
        <v>1500096137254</v>
      </c>
      <c r="I2921" s="17" t="s">
        <v>98</v>
      </c>
      <c r="J2921" s="17" t="s">
        <v>97</v>
      </c>
      <c r="K2921" s="17">
        <v>0.35389999999999999</v>
      </c>
      <c r="L2921" s="17">
        <v>0.5575</v>
      </c>
      <c r="M2921" s="17">
        <v>0.820272</v>
      </c>
      <c r="N2921" s="18">
        <v>0.97217799999999999</v>
      </c>
      <c r="O2921" s="17">
        <v>1</v>
      </c>
      <c r="P2921" s="68" t="s">
        <v>5374</v>
      </c>
      <c r="Q2921" s="67" t="s">
        <v>103</v>
      </c>
      <c r="R2921" s="129" t="s">
        <v>110</v>
      </c>
    </row>
    <row r="2922" spans="1:18">
      <c r="A2922" s="71" t="s">
        <v>60</v>
      </c>
      <c r="B2922" s="23">
        <v>1500096131960</v>
      </c>
      <c r="C2922" s="17" t="s">
        <v>89</v>
      </c>
      <c r="D2922" s="17" t="s">
        <v>92</v>
      </c>
      <c r="E2922" s="17">
        <v>0.38269999999999998</v>
      </c>
      <c r="F2922" s="18">
        <v>0.55259999999999998</v>
      </c>
      <c r="G2922" s="71" t="s">
        <v>2906</v>
      </c>
      <c r="H2922" s="23">
        <v>1500096137908</v>
      </c>
      <c r="I2922" s="17" t="s">
        <v>98</v>
      </c>
      <c r="J2922" s="17" t="s">
        <v>97</v>
      </c>
      <c r="K2922" s="17">
        <v>0.35389999999999999</v>
      </c>
      <c r="L2922" s="17">
        <v>0.5665</v>
      </c>
      <c r="M2922" s="17">
        <v>0.820272</v>
      </c>
      <c r="N2922" s="18">
        <v>0.92960799999999999</v>
      </c>
      <c r="O2922" s="17">
        <v>1</v>
      </c>
      <c r="P2922" s="68" t="s">
        <v>5374</v>
      </c>
      <c r="Q2922" s="67" t="s">
        <v>103</v>
      </c>
      <c r="R2922" s="129" t="s">
        <v>110</v>
      </c>
    </row>
    <row r="2923" spans="1:18">
      <c r="A2923" s="71" t="s">
        <v>60</v>
      </c>
      <c r="B2923" s="23">
        <v>1500096131960</v>
      </c>
      <c r="C2923" s="17" t="s">
        <v>89</v>
      </c>
      <c r="D2923" s="17" t="s">
        <v>92</v>
      </c>
      <c r="E2923" s="17">
        <v>0.38269999999999998</v>
      </c>
      <c r="F2923" s="18">
        <v>0.55259999999999998</v>
      </c>
      <c r="G2923" s="71" t="s">
        <v>2907</v>
      </c>
      <c r="H2923" s="23">
        <v>1500096138901</v>
      </c>
      <c r="I2923" s="17" t="s">
        <v>107</v>
      </c>
      <c r="J2923" s="17" t="s">
        <v>108</v>
      </c>
      <c r="K2923" s="17">
        <v>0.35489999999999999</v>
      </c>
      <c r="L2923" s="17">
        <v>0.55459999999999998</v>
      </c>
      <c r="M2923" s="17">
        <v>0.816276</v>
      </c>
      <c r="N2923" s="18">
        <v>0.96027499999999999</v>
      </c>
      <c r="O2923" s="17">
        <v>1</v>
      </c>
      <c r="P2923" s="68" t="s">
        <v>5374</v>
      </c>
      <c r="Q2923" s="67" t="s">
        <v>103</v>
      </c>
      <c r="R2923" s="129" t="s">
        <v>110</v>
      </c>
    </row>
    <row r="2924" spans="1:18">
      <c r="A2924" s="71" t="s">
        <v>60</v>
      </c>
      <c r="B2924" s="23">
        <v>1500096131960</v>
      </c>
      <c r="C2924" s="17" t="s">
        <v>89</v>
      </c>
      <c r="D2924" s="17" t="s">
        <v>92</v>
      </c>
      <c r="E2924" s="17">
        <v>0.38269999999999998</v>
      </c>
      <c r="F2924" s="18">
        <v>0.55259999999999998</v>
      </c>
      <c r="G2924" s="71" t="s">
        <v>2908</v>
      </c>
      <c r="H2924" s="23">
        <v>1500096139140</v>
      </c>
      <c r="I2924" s="17" t="s">
        <v>98</v>
      </c>
      <c r="J2924" s="17" t="s">
        <v>108</v>
      </c>
      <c r="K2924" s="17">
        <v>0.35489999999999999</v>
      </c>
      <c r="L2924" s="17">
        <v>0.55359999999999998</v>
      </c>
      <c r="M2924" s="17">
        <v>0.816276</v>
      </c>
      <c r="N2924" s="18">
        <v>0.94850900000000005</v>
      </c>
      <c r="O2924" s="17">
        <v>1</v>
      </c>
      <c r="P2924" s="68" t="s">
        <v>5374</v>
      </c>
      <c r="Q2924" s="67" t="s">
        <v>103</v>
      </c>
      <c r="R2924" s="129" t="s">
        <v>110</v>
      </c>
    </row>
    <row r="2925" spans="1:18">
      <c r="A2925" s="71" t="s">
        <v>60</v>
      </c>
      <c r="B2925" s="23">
        <v>1500096131960</v>
      </c>
      <c r="C2925" s="17" t="s">
        <v>89</v>
      </c>
      <c r="D2925" s="17" t="s">
        <v>92</v>
      </c>
      <c r="E2925" s="17">
        <v>0.38269999999999998</v>
      </c>
      <c r="F2925" s="18">
        <v>0.55259999999999998</v>
      </c>
      <c r="G2925" s="71" t="s">
        <v>2909</v>
      </c>
      <c r="H2925" s="23">
        <v>1500096139484</v>
      </c>
      <c r="I2925" s="17" t="s">
        <v>98</v>
      </c>
      <c r="J2925" s="17" t="s">
        <v>97</v>
      </c>
      <c r="K2925" s="17">
        <v>0.35980000000000001</v>
      </c>
      <c r="L2925" s="17">
        <v>0.5585</v>
      </c>
      <c r="M2925" s="17">
        <v>0.79662999999999995</v>
      </c>
      <c r="N2925" s="18">
        <v>0.95250699999999999</v>
      </c>
      <c r="O2925" s="17">
        <v>0</v>
      </c>
      <c r="P2925" s="68" t="s">
        <v>5374</v>
      </c>
      <c r="Q2925" s="67" t="s">
        <v>103</v>
      </c>
      <c r="R2925" s="129" t="s">
        <v>110</v>
      </c>
    </row>
    <row r="2926" spans="1:18">
      <c r="A2926" s="71" t="s">
        <v>60</v>
      </c>
      <c r="B2926" s="23">
        <v>1500096131960</v>
      </c>
      <c r="C2926" s="17" t="s">
        <v>89</v>
      </c>
      <c r="D2926" s="17" t="s">
        <v>92</v>
      </c>
      <c r="E2926" s="17">
        <v>0.38269999999999998</v>
      </c>
      <c r="F2926" s="18">
        <v>0.55259999999999998</v>
      </c>
      <c r="G2926" s="71" t="s">
        <v>2910</v>
      </c>
      <c r="H2926" s="23">
        <v>1500096139843</v>
      </c>
      <c r="I2926" s="17" t="s">
        <v>345</v>
      </c>
      <c r="J2926" s="17" t="s">
        <v>97</v>
      </c>
      <c r="K2926" s="17">
        <v>0.35589999999999999</v>
      </c>
      <c r="L2926" s="17">
        <v>0.55359999999999998</v>
      </c>
      <c r="M2926" s="17">
        <v>0.81230199999999997</v>
      </c>
      <c r="N2926" s="18">
        <v>0.93293899999999996</v>
      </c>
      <c r="O2926" s="17">
        <v>1</v>
      </c>
      <c r="P2926" s="68" t="s">
        <v>5374</v>
      </c>
      <c r="Q2926" s="67" t="s">
        <v>103</v>
      </c>
      <c r="R2926" s="129" t="s">
        <v>110</v>
      </c>
    </row>
    <row r="2927" spans="1:18">
      <c r="A2927" s="71" t="s">
        <v>60</v>
      </c>
      <c r="B2927" s="23">
        <v>1500096131960</v>
      </c>
      <c r="C2927" s="17" t="s">
        <v>89</v>
      </c>
      <c r="D2927" s="17" t="s">
        <v>92</v>
      </c>
      <c r="E2927" s="17">
        <v>0.38269999999999998</v>
      </c>
      <c r="F2927" s="18">
        <v>0.55259999999999998</v>
      </c>
      <c r="G2927" s="71" t="s">
        <v>2911</v>
      </c>
      <c r="H2927" s="23">
        <v>1500096140324</v>
      </c>
      <c r="I2927" s="17" t="s">
        <v>98</v>
      </c>
      <c r="J2927" s="17" t="s">
        <v>97</v>
      </c>
      <c r="K2927" s="17">
        <v>0.41549999999999998</v>
      </c>
      <c r="L2927" s="17">
        <v>0.48609999999999998</v>
      </c>
      <c r="M2927" s="17">
        <v>0.602437</v>
      </c>
      <c r="N2927" s="18">
        <v>0.52921499999999999</v>
      </c>
      <c r="O2927" s="17">
        <v>0</v>
      </c>
      <c r="P2927" s="68" t="s">
        <v>5374</v>
      </c>
      <c r="Q2927" s="67" t="s">
        <v>103</v>
      </c>
      <c r="R2927" s="129" t="s">
        <v>110</v>
      </c>
    </row>
    <row r="2928" spans="1:18">
      <c r="A2928" s="71" t="s">
        <v>60</v>
      </c>
      <c r="B2928" s="23">
        <v>1500096131960</v>
      </c>
      <c r="C2928" s="17" t="s">
        <v>89</v>
      </c>
      <c r="D2928" s="17" t="s">
        <v>92</v>
      </c>
      <c r="E2928" s="17">
        <v>0.38269999999999998</v>
      </c>
      <c r="F2928" s="18">
        <v>0.55259999999999998</v>
      </c>
      <c r="G2928" s="71" t="s">
        <v>2912</v>
      </c>
      <c r="H2928" s="23">
        <v>1500096140403</v>
      </c>
      <c r="I2928" s="17" t="s">
        <v>107</v>
      </c>
      <c r="J2928" s="17" t="s">
        <v>108</v>
      </c>
      <c r="K2928" s="17">
        <v>0.45129999999999998</v>
      </c>
      <c r="L2928" s="17">
        <v>0.46329999999999999</v>
      </c>
      <c r="M2928" s="17">
        <v>0.288746</v>
      </c>
      <c r="N2928" s="18">
        <v>0.53061400000000003</v>
      </c>
      <c r="O2928" s="17">
        <v>0</v>
      </c>
      <c r="P2928" s="68" t="s">
        <v>5374</v>
      </c>
      <c r="Q2928" s="67" t="s">
        <v>103</v>
      </c>
      <c r="R2928" s="129" t="s">
        <v>110</v>
      </c>
    </row>
    <row r="2929" spans="1:18">
      <c r="A2929" s="71" t="s">
        <v>29</v>
      </c>
      <c r="B2929" s="23">
        <v>1600073069888</v>
      </c>
      <c r="C2929" s="17" t="s">
        <v>89</v>
      </c>
      <c r="D2929" s="17" t="s">
        <v>90</v>
      </c>
      <c r="E2929" s="17">
        <v>0.81410000000000005</v>
      </c>
      <c r="F2929" s="18">
        <v>0.67459999999999998</v>
      </c>
      <c r="G2929" s="71" t="s">
        <v>2913</v>
      </c>
      <c r="H2929" s="23">
        <v>1600073005822</v>
      </c>
      <c r="I2929" s="17" t="s">
        <v>97</v>
      </c>
      <c r="J2929" s="17" t="s">
        <v>98</v>
      </c>
      <c r="K2929" s="17">
        <v>0.14710000000000001</v>
      </c>
      <c r="L2929" s="17">
        <v>0.372</v>
      </c>
      <c r="M2929" s="17">
        <v>0.55732700000000002</v>
      </c>
      <c r="N2929" s="18">
        <v>0.25369900000000001</v>
      </c>
      <c r="O2929" s="17">
        <v>0</v>
      </c>
      <c r="P2929" s="68" t="s">
        <v>145</v>
      </c>
      <c r="Q2929" s="67" t="s">
        <v>93</v>
      </c>
      <c r="R2929" s="129" t="s">
        <v>110</v>
      </c>
    </row>
    <row r="2930" spans="1:18">
      <c r="A2930" s="71" t="s">
        <v>29</v>
      </c>
      <c r="B2930" s="23">
        <v>1600073069888</v>
      </c>
      <c r="C2930" s="17" t="s">
        <v>89</v>
      </c>
      <c r="D2930" s="17" t="s">
        <v>90</v>
      </c>
      <c r="E2930" s="17">
        <v>0.81410000000000005</v>
      </c>
      <c r="F2930" s="18">
        <v>0.67459999999999998</v>
      </c>
      <c r="G2930" s="71" t="s">
        <v>2914</v>
      </c>
      <c r="H2930" s="23">
        <v>1600073006574</v>
      </c>
      <c r="I2930" s="17" t="s">
        <v>98</v>
      </c>
      <c r="J2930" s="17" t="s">
        <v>97</v>
      </c>
      <c r="K2930" s="17">
        <v>0.14610000000000001</v>
      </c>
      <c r="L2930" s="17">
        <v>0.39379999999999998</v>
      </c>
      <c r="M2930" s="17">
        <v>0.56248100000000001</v>
      </c>
      <c r="N2930" s="18">
        <v>0.30203999999999998</v>
      </c>
      <c r="O2930" s="17">
        <v>0</v>
      </c>
      <c r="P2930" s="68" t="s">
        <v>145</v>
      </c>
      <c r="Q2930" s="67" t="s">
        <v>93</v>
      </c>
      <c r="R2930" s="129" t="s">
        <v>110</v>
      </c>
    </row>
    <row r="2931" spans="1:18">
      <c r="A2931" s="71" t="s">
        <v>29</v>
      </c>
      <c r="B2931" s="23">
        <v>1600073069888</v>
      </c>
      <c r="C2931" s="17" t="s">
        <v>89</v>
      </c>
      <c r="D2931" s="17" t="s">
        <v>90</v>
      </c>
      <c r="E2931" s="17">
        <v>0.81410000000000005</v>
      </c>
      <c r="F2931" s="18">
        <v>0.67459999999999998</v>
      </c>
      <c r="G2931" s="71" t="s">
        <v>2915</v>
      </c>
      <c r="H2931" s="23">
        <v>1600073007598</v>
      </c>
      <c r="I2931" s="17" t="s">
        <v>97</v>
      </c>
      <c r="J2931" s="17" t="s">
        <v>107</v>
      </c>
      <c r="K2931" s="17">
        <v>0.15110000000000001</v>
      </c>
      <c r="L2931" s="17">
        <v>0.46129999999999999</v>
      </c>
      <c r="M2931" s="17">
        <v>0.53739700000000001</v>
      </c>
      <c r="N2931" s="18">
        <v>0.22911799999999999</v>
      </c>
      <c r="O2931" s="17">
        <v>0</v>
      </c>
      <c r="P2931" s="68" t="s">
        <v>145</v>
      </c>
      <c r="Q2931" s="67" t="s">
        <v>93</v>
      </c>
      <c r="R2931" s="129" t="s">
        <v>110</v>
      </c>
    </row>
    <row r="2932" spans="1:18">
      <c r="A2932" s="71" t="s">
        <v>29</v>
      </c>
      <c r="B2932" s="23">
        <v>1600073069888</v>
      </c>
      <c r="C2932" s="17" t="s">
        <v>89</v>
      </c>
      <c r="D2932" s="17" t="s">
        <v>90</v>
      </c>
      <c r="E2932" s="17">
        <v>0.81410000000000005</v>
      </c>
      <c r="F2932" s="18">
        <v>0.67459999999999998</v>
      </c>
      <c r="G2932" s="71" t="s">
        <v>2916</v>
      </c>
      <c r="H2932" s="23">
        <v>1600073007632</v>
      </c>
      <c r="I2932" s="17" t="s">
        <v>107</v>
      </c>
      <c r="J2932" s="17" t="s">
        <v>108</v>
      </c>
      <c r="K2932" s="17">
        <v>0.13819999999999999</v>
      </c>
      <c r="L2932" s="17">
        <v>0.35809999999999997</v>
      </c>
      <c r="M2932" s="17">
        <v>0.594916</v>
      </c>
      <c r="N2932" s="18">
        <v>0.36892000000000003</v>
      </c>
      <c r="O2932" s="17">
        <v>0</v>
      </c>
      <c r="P2932" s="68" t="s">
        <v>145</v>
      </c>
      <c r="Q2932" s="67" t="s">
        <v>93</v>
      </c>
      <c r="R2932" s="129" t="s">
        <v>110</v>
      </c>
    </row>
    <row r="2933" spans="1:18">
      <c r="A2933" s="71" t="s">
        <v>29</v>
      </c>
      <c r="B2933" s="23">
        <v>1600073069888</v>
      </c>
      <c r="C2933" s="17" t="s">
        <v>89</v>
      </c>
      <c r="D2933" s="17" t="s">
        <v>90</v>
      </c>
      <c r="E2933" s="17">
        <v>0.81410000000000005</v>
      </c>
      <c r="F2933" s="18">
        <v>0.67459999999999998</v>
      </c>
      <c r="G2933" s="71" t="s">
        <v>2917</v>
      </c>
      <c r="H2933" s="23">
        <v>1600073007970</v>
      </c>
      <c r="I2933" s="17" t="s">
        <v>98</v>
      </c>
      <c r="J2933" s="17" t="s">
        <v>97</v>
      </c>
      <c r="K2933" s="17">
        <v>0.13619999999999999</v>
      </c>
      <c r="L2933" s="17">
        <v>0.35909999999999997</v>
      </c>
      <c r="M2933" s="17">
        <v>0.58353100000000002</v>
      </c>
      <c r="N2933" s="18">
        <v>0.36672900000000003</v>
      </c>
      <c r="O2933" s="17">
        <v>0</v>
      </c>
      <c r="P2933" s="68" t="s">
        <v>145</v>
      </c>
      <c r="Q2933" s="67" t="s">
        <v>93</v>
      </c>
      <c r="R2933" s="129" t="s">
        <v>110</v>
      </c>
    </row>
    <row r="2934" spans="1:18">
      <c r="A2934" s="71" t="s">
        <v>29</v>
      </c>
      <c r="B2934" s="23">
        <v>1600073069888</v>
      </c>
      <c r="C2934" s="17" t="s">
        <v>89</v>
      </c>
      <c r="D2934" s="17" t="s">
        <v>90</v>
      </c>
      <c r="E2934" s="17">
        <v>0.81410000000000005</v>
      </c>
      <c r="F2934" s="18">
        <v>0.67459999999999998</v>
      </c>
      <c r="G2934" s="71" t="s">
        <v>2918</v>
      </c>
      <c r="H2934" s="23">
        <v>1600073008257</v>
      </c>
      <c r="I2934" s="17" t="s">
        <v>107</v>
      </c>
      <c r="J2934" s="17" t="s">
        <v>108</v>
      </c>
      <c r="K2934" s="17">
        <v>0.13619999999999999</v>
      </c>
      <c r="L2934" s="17">
        <v>0.35909999999999997</v>
      </c>
      <c r="M2934" s="17">
        <v>0.58353100000000002</v>
      </c>
      <c r="N2934" s="18">
        <v>0.36672900000000003</v>
      </c>
      <c r="O2934" s="17">
        <v>0</v>
      </c>
      <c r="P2934" s="68" t="s">
        <v>145</v>
      </c>
      <c r="Q2934" s="67" t="s">
        <v>93</v>
      </c>
      <c r="R2934" s="129" t="s">
        <v>110</v>
      </c>
    </row>
    <row r="2935" spans="1:18">
      <c r="A2935" s="71" t="s">
        <v>29</v>
      </c>
      <c r="B2935" s="23">
        <v>1600073069888</v>
      </c>
      <c r="C2935" s="17" t="s">
        <v>89</v>
      </c>
      <c r="D2935" s="17" t="s">
        <v>90</v>
      </c>
      <c r="E2935" s="17">
        <v>0.81410000000000005</v>
      </c>
      <c r="F2935" s="18">
        <v>0.67459999999999998</v>
      </c>
      <c r="G2935" s="71" t="s">
        <v>2919</v>
      </c>
      <c r="H2935" s="23">
        <v>1600073008793</v>
      </c>
      <c r="I2935" s="17" t="s">
        <v>97</v>
      </c>
      <c r="J2935" s="17" t="s">
        <v>98</v>
      </c>
      <c r="K2935" s="17">
        <v>0.14510000000000001</v>
      </c>
      <c r="L2935" s="17">
        <v>0.36009999999999998</v>
      </c>
      <c r="M2935" s="17">
        <v>0.55682600000000004</v>
      </c>
      <c r="N2935" s="18">
        <v>0.36455100000000001</v>
      </c>
      <c r="O2935" s="17">
        <v>0</v>
      </c>
      <c r="P2935" s="68" t="s">
        <v>145</v>
      </c>
      <c r="Q2935" s="67" t="s">
        <v>93</v>
      </c>
      <c r="R2935" s="129" t="s">
        <v>110</v>
      </c>
    </row>
    <row r="2936" spans="1:18">
      <c r="A2936" s="71" t="s">
        <v>29</v>
      </c>
      <c r="B2936" s="23">
        <v>1600073069888</v>
      </c>
      <c r="C2936" s="17" t="s">
        <v>89</v>
      </c>
      <c r="D2936" s="17" t="s">
        <v>90</v>
      </c>
      <c r="E2936" s="17">
        <v>0.81410000000000005</v>
      </c>
      <c r="F2936" s="18">
        <v>0.67459999999999998</v>
      </c>
      <c r="G2936" s="71" t="s">
        <v>2920</v>
      </c>
      <c r="H2936" s="23">
        <v>1600073010780</v>
      </c>
      <c r="I2936" s="17" t="s">
        <v>107</v>
      </c>
      <c r="J2936" s="17" t="s">
        <v>108</v>
      </c>
      <c r="K2936" s="17">
        <v>0.13719999999999999</v>
      </c>
      <c r="L2936" s="17">
        <v>0.39090000000000003</v>
      </c>
      <c r="M2936" s="17">
        <v>0.57786899999999997</v>
      </c>
      <c r="N2936" s="18">
        <v>0.307533</v>
      </c>
      <c r="O2936" s="17">
        <v>0</v>
      </c>
      <c r="P2936" s="68" t="s">
        <v>145</v>
      </c>
      <c r="Q2936" s="67" t="s">
        <v>93</v>
      </c>
      <c r="R2936" s="129" t="s">
        <v>110</v>
      </c>
    </row>
    <row r="2937" spans="1:18">
      <c r="A2937" s="71" t="s">
        <v>29</v>
      </c>
      <c r="B2937" s="23">
        <v>1600073069888</v>
      </c>
      <c r="C2937" s="17" t="s">
        <v>89</v>
      </c>
      <c r="D2937" s="17" t="s">
        <v>90</v>
      </c>
      <c r="E2937" s="17">
        <v>0.81410000000000005</v>
      </c>
      <c r="F2937" s="18">
        <v>0.67459999999999998</v>
      </c>
      <c r="G2937" s="71" t="s">
        <v>2921</v>
      </c>
      <c r="H2937" s="23">
        <v>1600073012287</v>
      </c>
      <c r="I2937" s="17" t="s">
        <v>98</v>
      </c>
      <c r="J2937" s="17" t="s">
        <v>97</v>
      </c>
      <c r="K2937" s="17">
        <v>0.13320000000000001</v>
      </c>
      <c r="L2937" s="17">
        <v>0.39090000000000003</v>
      </c>
      <c r="M2937" s="17">
        <v>0.60102800000000001</v>
      </c>
      <c r="N2937" s="18">
        <v>0.307533</v>
      </c>
      <c r="O2937" s="17">
        <v>0</v>
      </c>
      <c r="P2937" s="68" t="s">
        <v>145</v>
      </c>
      <c r="Q2937" s="67" t="s">
        <v>93</v>
      </c>
      <c r="R2937" s="129" t="s">
        <v>110</v>
      </c>
    </row>
    <row r="2938" spans="1:18">
      <c r="A2938" s="71" t="s">
        <v>29</v>
      </c>
      <c r="B2938" s="23">
        <v>1600073069888</v>
      </c>
      <c r="C2938" s="17" t="s">
        <v>89</v>
      </c>
      <c r="D2938" s="17" t="s">
        <v>90</v>
      </c>
      <c r="E2938" s="17">
        <v>0.81410000000000005</v>
      </c>
      <c r="F2938" s="18">
        <v>0.67459999999999998</v>
      </c>
      <c r="G2938" s="71" t="s">
        <v>2922</v>
      </c>
      <c r="H2938" s="23">
        <v>1600073012501</v>
      </c>
      <c r="I2938" s="17" t="s">
        <v>107</v>
      </c>
      <c r="J2938" s="17" t="s">
        <v>108</v>
      </c>
      <c r="K2938" s="17">
        <v>0.13719999999999999</v>
      </c>
      <c r="L2938" s="17">
        <v>0.39090000000000003</v>
      </c>
      <c r="M2938" s="17">
        <v>0.60067400000000004</v>
      </c>
      <c r="N2938" s="18">
        <v>0.307533</v>
      </c>
      <c r="O2938" s="17">
        <v>0</v>
      </c>
      <c r="P2938" s="68" t="s">
        <v>145</v>
      </c>
      <c r="Q2938" s="67" t="s">
        <v>93</v>
      </c>
      <c r="R2938" s="129" t="s">
        <v>110</v>
      </c>
    </row>
    <row r="2939" spans="1:18">
      <c r="A2939" s="71" t="s">
        <v>29</v>
      </c>
      <c r="B2939" s="23">
        <v>1600073069888</v>
      </c>
      <c r="C2939" s="17" t="s">
        <v>89</v>
      </c>
      <c r="D2939" s="17" t="s">
        <v>90</v>
      </c>
      <c r="E2939" s="17">
        <v>0.81410000000000005</v>
      </c>
      <c r="F2939" s="18">
        <v>0.67459999999999998</v>
      </c>
      <c r="G2939" s="71" t="s">
        <v>2923</v>
      </c>
      <c r="H2939" s="23">
        <v>1600073013036</v>
      </c>
      <c r="I2939" s="17" t="s">
        <v>108</v>
      </c>
      <c r="J2939" s="17" t="s">
        <v>98</v>
      </c>
      <c r="K2939" s="17">
        <v>0.14410000000000001</v>
      </c>
      <c r="L2939" s="17">
        <v>0.46329999999999999</v>
      </c>
      <c r="M2939" s="17">
        <v>0.58406899999999995</v>
      </c>
      <c r="N2939" s="18">
        <v>0.22634299999999999</v>
      </c>
      <c r="O2939" s="17">
        <v>0</v>
      </c>
      <c r="P2939" s="68" t="s">
        <v>145</v>
      </c>
      <c r="Q2939" s="67" t="s">
        <v>93</v>
      </c>
      <c r="R2939" s="129" t="s">
        <v>110</v>
      </c>
    </row>
    <row r="2940" spans="1:18">
      <c r="A2940" s="71" t="s">
        <v>29</v>
      </c>
      <c r="B2940" s="23">
        <v>1600073069888</v>
      </c>
      <c r="C2940" s="17" t="s">
        <v>89</v>
      </c>
      <c r="D2940" s="17" t="s">
        <v>90</v>
      </c>
      <c r="E2940" s="17">
        <v>0.81410000000000005</v>
      </c>
      <c r="F2940" s="18">
        <v>0.67459999999999998</v>
      </c>
      <c r="G2940" s="71" t="s">
        <v>2924</v>
      </c>
      <c r="H2940" s="23">
        <v>1600073013795</v>
      </c>
      <c r="I2940" s="17" t="s">
        <v>97</v>
      </c>
      <c r="J2940" s="17" t="s">
        <v>98</v>
      </c>
      <c r="K2940" s="17">
        <v>0.13420000000000001</v>
      </c>
      <c r="L2940" s="17">
        <v>0.35909999999999997</v>
      </c>
      <c r="M2940" s="17">
        <v>0.60673100000000002</v>
      </c>
      <c r="N2940" s="18">
        <v>0.36672900000000003</v>
      </c>
      <c r="O2940" s="17">
        <v>0</v>
      </c>
      <c r="P2940" s="68" t="s">
        <v>145</v>
      </c>
      <c r="Q2940" s="67" t="s">
        <v>93</v>
      </c>
      <c r="R2940" s="129" t="s">
        <v>110</v>
      </c>
    </row>
    <row r="2941" spans="1:18">
      <c r="A2941" s="71" t="s">
        <v>29</v>
      </c>
      <c r="B2941" s="23">
        <v>1600073069888</v>
      </c>
      <c r="C2941" s="17" t="s">
        <v>89</v>
      </c>
      <c r="D2941" s="17" t="s">
        <v>90</v>
      </c>
      <c r="E2941" s="17">
        <v>0.81410000000000005</v>
      </c>
      <c r="F2941" s="18">
        <v>0.67459999999999998</v>
      </c>
      <c r="G2941" s="71" t="s">
        <v>2925</v>
      </c>
      <c r="H2941" s="23">
        <v>1600073015596</v>
      </c>
      <c r="I2941" s="17" t="s">
        <v>98</v>
      </c>
      <c r="J2941" s="17" t="s">
        <v>108</v>
      </c>
      <c r="K2941" s="17">
        <v>0.13420000000000001</v>
      </c>
      <c r="L2941" s="17">
        <v>0.35220000000000001</v>
      </c>
      <c r="M2941" s="17">
        <v>0.60673100000000002</v>
      </c>
      <c r="N2941" s="18">
        <v>0.36606699999999998</v>
      </c>
      <c r="O2941" s="17">
        <v>0</v>
      </c>
      <c r="P2941" s="68" t="s">
        <v>145</v>
      </c>
      <c r="Q2941" s="67" t="s">
        <v>93</v>
      </c>
      <c r="R2941" s="129" t="s">
        <v>110</v>
      </c>
    </row>
    <row r="2942" spans="1:18">
      <c r="A2942" s="71" t="s">
        <v>29</v>
      </c>
      <c r="B2942" s="23">
        <v>1600073069888</v>
      </c>
      <c r="C2942" s="17" t="s">
        <v>89</v>
      </c>
      <c r="D2942" s="17" t="s">
        <v>90</v>
      </c>
      <c r="E2942" s="17">
        <v>0.81410000000000005</v>
      </c>
      <c r="F2942" s="18">
        <v>0.67459999999999998</v>
      </c>
      <c r="G2942" s="71" t="s">
        <v>2926</v>
      </c>
      <c r="H2942" s="23">
        <v>1600073017684</v>
      </c>
      <c r="I2942" s="17" t="s">
        <v>107</v>
      </c>
      <c r="J2942" s="17" t="s">
        <v>98</v>
      </c>
      <c r="K2942" s="17">
        <v>0.15110000000000001</v>
      </c>
      <c r="L2942" s="17">
        <v>0.45929999999999999</v>
      </c>
      <c r="M2942" s="17">
        <v>0.52698699999999998</v>
      </c>
      <c r="N2942" s="18">
        <v>0.22380700000000001</v>
      </c>
      <c r="O2942" s="17">
        <v>0</v>
      </c>
      <c r="P2942" s="68" t="s">
        <v>145</v>
      </c>
      <c r="Q2942" s="67" t="s">
        <v>93</v>
      </c>
      <c r="R2942" s="129" t="s">
        <v>110</v>
      </c>
    </row>
    <row r="2943" spans="1:18">
      <c r="A2943" s="71" t="s">
        <v>29</v>
      </c>
      <c r="B2943" s="23">
        <v>1600073069888</v>
      </c>
      <c r="C2943" s="17" t="s">
        <v>89</v>
      </c>
      <c r="D2943" s="17" t="s">
        <v>90</v>
      </c>
      <c r="E2943" s="17">
        <v>0.81410000000000005</v>
      </c>
      <c r="F2943" s="18">
        <v>0.67459999999999998</v>
      </c>
      <c r="G2943" s="71" t="s">
        <v>2927</v>
      </c>
      <c r="H2943" s="23">
        <v>1600073021341</v>
      </c>
      <c r="I2943" s="17" t="s">
        <v>107</v>
      </c>
      <c r="J2943" s="17" t="s">
        <v>108</v>
      </c>
      <c r="K2943" s="17">
        <v>0.13420000000000001</v>
      </c>
      <c r="L2943" s="17">
        <v>0.38790000000000002</v>
      </c>
      <c r="M2943" s="17">
        <v>0.60673100000000002</v>
      </c>
      <c r="N2943" s="18">
        <v>0.30827100000000002</v>
      </c>
      <c r="O2943" s="17">
        <v>0</v>
      </c>
      <c r="P2943" s="68" t="s">
        <v>145</v>
      </c>
      <c r="Q2943" s="67" t="s">
        <v>93</v>
      </c>
      <c r="R2943" s="129" t="s">
        <v>110</v>
      </c>
    </row>
    <row r="2944" spans="1:18">
      <c r="A2944" s="71" t="s">
        <v>29</v>
      </c>
      <c r="B2944" s="23">
        <v>1600073069888</v>
      </c>
      <c r="C2944" s="17" t="s">
        <v>89</v>
      </c>
      <c r="D2944" s="17" t="s">
        <v>90</v>
      </c>
      <c r="E2944" s="17">
        <v>0.81410000000000005</v>
      </c>
      <c r="F2944" s="18">
        <v>0.67459999999999998</v>
      </c>
      <c r="G2944" s="71" t="s">
        <v>2928</v>
      </c>
      <c r="H2944" s="23">
        <v>1600073027823</v>
      </c>
      <c r="I2944" s="17" t="s">
        <v>107</v>
      </c>
      <c r="J2944" s="17" t="s">
        <v>98</v>
      </c>
      <c r="K2944" s="17">
        <v>0.13719999999999999</v>
      </c>
      <c r="L2944" s="17">
        <v>0.38790000000000002</v>
      </c>
      <c r="M2944" s="17">
        <v>0.63571</v>
      </c>
      <c r="N2944" s="18">
        <v>0.30827100000000002</v>
      </c>
      <c r="O2944" s="17">
        <v>0</v>
      </c>
      <c r="P2944" s="68" t="s">
        <v>145</v>
      </c>
      <c r="Q2944" s="67" t="s">
        <v>93</v>
      </c>
      <c r="R2944" s="129" t="s">
        <v>110</v>
      </c>
    </row>
    <row r="2945" spans="1:18">
      <c r="A2945" s="71" t="s">
        <v>29</v>
      </c>
      <c r="B2945" s="23">
        <v>1600073069888</v>
      </c>
      <c r="C2945" s="17" t="s">
        <v>89</v>
      </c>
      <c r="D2945" s="17" t="s">
        <v>90</v>
      </c>
      <c r="E2945" s="17">
        <v>0.81410000000000005</v>
      </c>
      <c r="F2945" s="18">
        <v>0.67459999999999998</v>
      </c>
      <c r="G2945" s="71" t="s">
        <v>2929</v>
      </c>
      <c r="H2945" s="23">
        <v>1600073029160</v>
      </c>
      <c r="I2945" s="17" t="s">
        <v>97</v>
      </c>
      <c r="J2945" s="17" t="s">
        <v>98</v>
      </c>
      <c r="K2945" s="17">
        <v>0.17399999999999999</v>
      </c>
      <c r="L2945" s="17">
        <v>0.63100000000000001</v>
      </c>
      <c r="M2945" s="17">
        <v>0.72678799999999999</v>
      </c>
      <c r="N2945" s="18">
        <v>0.15268000000000001</v>
      </c>
      <c r="O2945" s="17">
        <v>0</v>
      </c>
      <c r="P2945" s="68" t="s">
        <v>145</v>
      </c>
      <c r="Q2945" s="67" t="s">
        <v>93</v>
      </c>
      <c r="R2945" s="129" t="s">
        <v>110</v>
      </c>
    </row>
    <row r="2946" spans="1:18">
      <c r="A2946" s="71" t="s">
        <v>29</v>
      </c>
      <c r="B2946" s="23">
        <v>1600073069888</v>
      </c>
      <c r="C2946" s="17" t="s">
        <v>89</v>
      </c>
      <c r="D2946" s="17" t="s">
        <v>90</v>
      </c>
      <c r="E2946" s="17">
        <v>0.81410000000000005</v>
      </c>
      <c r="F2946" s="18">
        <v>0.67459999999999998</v>
      </c>
      <c r="G2946" s="71" t="s">
        <v>2930</v>
      </c>
      <c r="H2946" s="23">
        <v>1600073029195</v>
      </c>
      <c r="I2946" s="17" t="s">
        <v>108</v>
      </c>
      <c r="J2946" s="17" t="s">
        <v>107</v>
      </c>
      <c r="K2946" s="17">
        <v>0.17499999999999999</v>
      </c>
      <c r="L2946" s="17">
        <v>0.63100000000000001</v>
      </c>
      <c r="M2946" s="17">
        <v>0.72140400000000005</v>
      </c>
      <c r="N2946" s="18">
        <v>0.15268000000000001</v>
      </c>
      <c r="O2946" s="17">
        <v>0</v>
      </c>
      <c r="P2946" s="68" t="s">
        <v>145</v>
      </c>
      <c r="Q2946" s="67" t="s">
        <v>93</v>
      </c>
      <c r="R2946" s="129" t="s">
        <v>110</v>
      </c>
    </row>
    <row r="2947" spans="1:18">
      <c r="A2947" s="71" t="s">
        <v>29</v>
      </c>
      <c r="B2947" s="23">
        <v>1600073069888</v>
      </c>
      <c r="C2947" s="17" t="s">
        <v>89</v>
      </c>
      <c r="D2947" s="17" t="s">
        <v>90</v>
      </c>
      <c r="E2947" s="17">
        <v>0.81410000000000005</v>
      </c>
      <c r="F2947" s="18">
        <v>0.67459999999999998</v>
      </c>
      <c r="G2947" s="71" t="s">
        <v>2931</v>
      </c>
      <c r="H2947" s="23">
        <v>1600073031174</v>
      </c>
      <c r="I2947" s="17" t="s">
        <v>107</v>
      </c>
      <c r="J2947" s="17" t="s">
        <v>98</v>
      </c>
      <c r="K2947" s="17">
        <v>0.17199999999999999</v>
      </c>
      <c r="L2947" s="17">
        <v>0.63</v>
      </c>
      <c r="M2947" s="17">
        <v>0.72615600000000002</v>
      </c>
      <c r="N2947" s="18">
        <v>0.15362700000000001</v>
      </c>
      <c r="O2947" s="17">
        <v>0</v>
      </c>
      <c r="P2947" s="68" t="s">
        <v>145</v>
      </c>
      <c r="Q2947" s="67" t="s">
        <v>93</v>
      </c>
      <c r="R2947" s="129" t="s">
        <v>110</v>
      </c>
    </row>
    <row r="2948" spans="1:18">
      <c r="A2948" s="71" t="s">
        <v>29</v>
      </c>
      <c r="B2948" s="23">
        <v>1600073069888</v>
      </c>
      <c r="C2948" s="17" t="s">
        <v>89</v>
      </c>
      <c r="D2948" s="17" t="s">
        <v>90</v>
      </c>
      <c r="E2948" s="17">
        <v>0.81410000000000005</v>
      </c>
      <c r="F2948" s="18">
        <v>0.67459999999999998</v>
      </c>
      <c r="G2948" s="71" t="s">
        <v>2932</v>
      </c>
      <c r="H2948" s="23">
        <v>1600073032032</v>
      </c>
      <c r="I2948" s="17" t="s">
        <v>107</v>
      </c>
      <c r="J2948" s="17" t="s">
        <v>108</v>
      </c>
      <c r="K2948" s="17">
        <v>0.159</v>
      </c>
      <c r="L2948" s="17">
        <v>0.3085</v>
      </c>
      <c r="M2948" s="17">
        <v>0.79059400000000002</v>
      </c>
      <c r="N2948" s="18">
        <v>0.58471700000000004</v>
      </c>
      <c r="O2948" s="17">
        <v>0</v>
      </c>
      <c r="P2948" s="68" t="s">
        <v>145</v>
      </c>
      <c r="Q2948" s="67" t="s">
        <v>93</v>
      </c>
      <c r="R2948" s="129" t="s">
        <v>110</v>
      </c>
    </row>
    <row r="2949" spans="1:18">
      <c r="A2949" s="71" t="s">
        <v>29</v>
      </c>
      <c r="B2949" s="23">
        <v>1600073069888</v>
      </c>
      <c r="C2949" s="17" t="s">
        <v>89</v>
      </c>
      <c r="D2949" s="17" t="s">
        <v>90</v>
      </c>
      <c r="E2949" s="17">
        <v>0.81410000000000005</v>
      </c>
      <c r="F2949" s="18">
        <v>0.67459999999999998</v>
      </c>
      <c r="G2949" s="71" t="s">
        <v>2933</v>
      </c>
      <c r="H2949" s="23">
        <v>1600073032033</v>
      </c>
      <c r="I2949" s="17" t="s">
        <v>97</v>
      </c>
      <c r="J2949" s="17" t="s">
        <v>98</v>
      </c>
      <c r="K2949" s="17">
        <v>0.159</v>
      </c>
      <c r="L2949" s="17">
        <v>0.3085</v>
      </c>
      <c r="M2949" s="17">
        <v>0.79059400000000002</v>
      </c>
      <c r="N2949" s="18">
        <v>0.58471700000000004</v>
      </c>
      <c r="O2949" s="17">
        <v>0</v>
      </c>
      <c r="P2949" s="68" t="s">
        <v>145</v>
      </c>
      <c r="Q2949" s="67" t="s">
        <v>93</v>
      </c>
      <c r="R2949" s="129" t="s">
        <v>110</v>
      </c>
    </row>
    <row r="2950" spans="1:18">
      <c r="A2950" s="71" t="s">
        <v>29</v>
      </c>
      <c r="B2950" s="23">
        <v>1600073069888</v>
      </c>
      <c r="C2950" s="17" t="s">
        <v>89</v>
      </c>
      <c r="D2950" s="17" t="s">
        <v>90</v>
      </c>
      <c r="E2950" s="17">
        <v>0.81410000000000005</v>
      </c>
      <c r="F2950" s="18">
        <v>0.67459999999999998</v>
      </c>
      <c r="G2950" s="71" t="s">
        <v>2934</v>
      </c>
      <c r="H2950" s="23">
        <v>1600073033833</v>
      </c>
      <c r="I2950" s="17" t="s">
        <v>97</v>
      </c>
      <c r="J2950" s="17" t="s">
        <v>98</v>
      </c>
      <c r="K2950" s="17">
        <v>0.17199999999999999</v>
      </c>
      <c r="L2950" s="17">
        <v>0.63390000000000002</v>
      </c>
      <c r="M2950" s="17">
        <v>0.72615600000000002</v>
      </c>
      <c r="N2950" s="18">
        <v>0.153281</v>
      </c>
      <c r="O2950" s="17">
        <v>0</v>
      </c>
      <c r="P2950" s="68" t="s">
        <v>145</v>
      </c>
      <c r="Q2950" s="67" t="s">
        <v>93</v>
      </c>
      <c r="R2950" s="129" t="s">
        <v>110</v>
      </c>
    </row>
    <row r="2951" spans="1:18">
      <c r="A2951" s="71" t="s">
        <v>29</v>
      </c>
      <c r="B2951" s="23">
        <v>1600073069888</v>
      </c>
      <c r="C2951" s="17" t="s">
        <v>89</v>
      </c>
      <c r="D2951" s="17" t="s">
        <v>90</v>
      </c>
      <c r="E2951" s="17">
        <v>0.81410000000000005</v>
      </c>
      <c r="F2951" s="18">
        <v>0.67459999999999998</v>
      </c>
      <c r="G2951" s="71" t="s">
        <v>2935</v>
      </c>
      <c r="H2951" s="23">
        <v>1600073034505</v>
      </c>
      <c r="I2951" s="17" t="s">
        <v>107</v>
      </c>
      <c r="J2951" s="17" t="s">
        <v>108</v>
      </c>
      <c r="K2951" s="17">
        <v>0.1769</v>
      </c>
      <c r="L2951" s="17">
        <v>0.72319999999999995</v>
      </c>
      <c r="M2951" s="17">
        <v>0.72215300000000004</v>
      </c>
      <c r="N2951" s="18">
        <v>9.6932599999999994E-2</v>
      </c>
      <c r="O2951" s="17">
        <v>0</v>
      </c>
      <c r="P2951" s="68" t="s">
        <v>145</v>
      </c>
      <c r="Q2951" s="67" t="s">
        <v>93</v>
      </c>
      <c r="R2951" s="129" t="s">
        <v>110</v>
      </c>
    </row>
    <row r="2952" spans="1:18">
      <c r="A2952" s="71" t="s">
        <v>29</v>
      </c>
      <c r="B2952" s="23">
        <v>1600073069888</v>
      </c>
      <c r="C2952" s="17" t="s">
        <v>89</v>
      </c>
      <c r="D2952" s="17" t="s">
        <v>90</v>
      </c>
      <c r="E2952" s="17">
        <v>0.81410000000000005</v>
      </c>
      <c r="F2952" s="18">
        <v>0.67459999999999998</v>
      </c>
      <c r="G2952" s="71" t="s">
        <v>2936</v>
      </c>
      <c r="H2952" s="23">
        <v>1600073037418</v>
      </c>
      <c r="I2952" s="17" t="s">
        <v>108</v>
      </c>
      <c r="J2952" s="17" t="s">
        <v>98</v>
      </c>
      <c r="K2952" s="17">
        <v>0.18090000000000001</v>
      </c>
      <c r="L2952" s="17">
        <v>0.66469999999999996</v>
      </c>
      <c r="M2952" s="17">
        <v>0.69034399999999996</v>
      </c>
      <c r="N2952" s="18">
        <v>0.125495</v>
      </c>
      <c r="O2952" s="17">
        <v>0</v>
      </c>
      <c r="P2952" s="68" t="s">
        <v>145</v>
      </c>
      <c r="Q2952" s="67" t="s">
        <v>93</v>
      </c>
      <c r="R2952" s="129" t="s">
        <v>110</v>
      </c>
    </row>
    <row r="2953" spans="1:18">
      <c r="A2953" s="71" t="s">
        <v>29</v>
      </c>
      <c r="B2953" s="23">
        <v>1600073069888</v>
      </c>
      <c r="C2953" s="17" t="s">
        <v>89</v>
      </c>
      <c r="D2953" s="17" t="s">
        <v>90</v>
      </c>
      <c r="E2953" s="17">
        <v>0.81410000000000005</v>
      </c>
      <c r="F2953" s="18">
        <v>0.67459999999999998</v>
      </c>
      <c r="G2953" s="71" t="s">
        <v>2937</v>
      </c>
      <c r="H2953" s="23">
        <v>1600073037591</v>
      </c>
      <c r="I2953" s="17" t="s">
        <v>97</v>
      </c>
      <c r="J2953" s="17" t="s">
        <v>98</v>
      </c>
      <c r="K2953" s="17">
        <v>0.17299999999999999</v>
      </c>
      <c r="L2953" s="17">
        <v>0.59719999999999995</v>
      </c>
      <c r="M2953" s="17">
        <v>0.72071700000000005</v>
      </c>
      <c r="N2953" s="18">
        <v>8.9024900000000004E-2</v>
      </c>
      <c r="O2953" s="17">
        <v>0</v>
      </c>
      <c r="P2953" s="68" t="s">
        <v>145</v>
      </c>
      <c r="Q2953" s="67" t="s">
        <v>93</v>
      </c>
      <c r="R2953" s="129" t="s">
        <v>110</v>
      </c>
    </row>
    <row r="2954" spans="1:18">
      <c r="A2954" s="71" t="s">
        <v>29</v>
      </c>
      <c r="B2954" s="23">
        <v>1600073069888</v>
      </c>
      <c r="C2954" s="17" t="s">
        <v>89</v>
      </c>
      <c r="D2954" s="17" t="s">
        <v>90</v>
      </c>
      <c r="E2954" s="17">
        <v>0.81410000000000005</v>
      </c>
      <c r="F2954" s="18">
        <v>0.67459999999999998</v>
      </c>
      <c r="G2954" s="71" t="s">
        <v>2938</v>
      </c>
      <c r="H2954" s="23">
        <v>1600073038856</v>
      </c>
      <c r="I2954" s="17" t="s">
        <v>98</v>
      </c>
      <c r="J2954" s="17" t="s">
        <v>108</v>
      </c>
      <c r="K2954" s="17">
        <v>0.17299999999999999</v>
      </c>
      <c r="L2954" s="17">
        <v>0.63</v>
      </c>
      <c r="M2954" s="17">
        <v>0.73223400000000005</v>
      </c>
      <c r="N2954" s="18">
        <v>0.15362700000000001</v>
      </c>
      <c r="O2954" s="17">
        <v>0</v>
      </c>
      <c r="P2954" s="68" t="s">
        <v>145</v>
      </c>
      <c r="Q2954" s="67" t="s">
        <v>93</v>
      </c>
      <c r="R2954" s="129" t="s">
        <v>110</v>
      </c>
    </row>
    <row r="2955" spans="1:18">
      <c r="A2955" s="71" t="s">
        <v>29</v>
      </c>
      <c r="B2955" s="23">
        <v>1600073069888</v>
      </c>
      <c r="C2955" s="17" t="s">
        <v>89</v>
      </c>
      <c r="D2955" s="17" t="s">
        <v>90</v>
      </c>
      <c r="E2955" s="17">
        <v>0.81410000000000005</v>
      </c>
      <c r="F2955" s="18">
        <v>0.67459999999999998</v>
      </c>
      <c r="G2955" s="71" t="s">
        <v>2939</v>
      </c>
      <c r="H2955" s="23">
        <v>1600073039131</v>
      </c>
      <c r="I2955" s="17" t="s">
        <v>97</v>
      </c>
      <c r="J2955" s="17" t="s">
        <v>98</v>
      </c>
      <c r="K2955" s="17">
        <v>0.17299999999999999</v>
      </c>
      <c r="L2955" s="17">
        <v>0.626</v>
      </c>
      <c r="M2955" s="17">
        <v>0.73223400000000005</v>
      </c>
      <c r="N2955" s="18">
        <v>0.13730100000000001</v>
      </c>
      <c r="O2955" s="17">
        <v>0</v>
      </c>
      <c r="P2955" s="68" t="s">
        <v>145</v>
      </c>
      <c r="Q2955" s="67" t="s">
        <v>93</v>
      </c>
      <c r="R2955" s="129" t="s">
        <v>110</v>
      </c>
    </row>
    <row r="2956" spans="1:18">
      <c r="A2956" s="71" t="s">
        <v>29</v>
      </c>
      <c r="B2956" s="23">
        <v>1600073069888</v>
      </c>
      <c r="C2956" s="17" t="s">
        <v>89</v>
      </c>
      <c r="D2956" s="17" t="s">
        <v>90</v>
      </c>
      <c r="E2956" s="17">
        <v>0.81410000000000005</v>
      </c>
      <c r="F2956" s="18">
        <v>0.67459999999999998</v>
      </c>
      <c r="G2956" s="71" t="s">
        <v>2940</v>
      </c>
      <c r="H2956" s="23">
        <v>1600073039388</v>
      </c>
      <c r="I2956" s="17" t="s">
        <v>98</v>
      </c>
      <c r="J2956" s="17" t="s">
        <v>97</v>
      </c>
      <c r="K2956" s="17">
        <v>0.17299999999999999</v>
      </c>
      <c r="L2956" s="17">
        <v>0.63490000000000002</v>
      </c>
      <c r="M2956" s="17">
        <v>0.73223400000000005</v>
      </c>
      <c r="N2956" s="18">
        <v>0.15579100000000001</v>
      </c>
      <c r="O2956" s="17">
        <v>0</v>
      </c>
      <c r="P2956" s="68" t="s">
        <v>145</v>
      </c>
      <c r="Q2956" s="67" t="s">
        <v>93</v>
      </c>
      <c r="R2956" s="129" t="s">
        <v>110</v>
      </c>
    </row>
    <row r="2957" spans="1:18">
      <c r="A2957" s="71" t="s">
        <v>29</v>
      </c>
      <c r="B2957" s="23">
        <v>1600073069888</v>
      </c>
      <c r="C2957" s="17" t="s">
        <v>89</v>
      </c>
      <c r="D2957" s="17" t="s">
        <v>90</v>
      </c>
      <c r="E2957" s="17">
        <v>0.81410000000000005</v>
      </c>
      <c r="F2957" s="18">
        <v>0.67459999999999998</v>
      </c>
      <c r="G2957" s="71" t="s">
        <v>2941</v>
      </c>
      <c r="H2957" s="23">
        <v>1600073040580</v>
      </c>
      <c r="I2957" s="17" t="s">
        <v>108</v>
      </c>
      <c r="J2957" s="17" t="s">
        <v>2942</v>
      </c>
      <c r="K2957" s="17">
        <v>0.18790000000000001</v>
      </c>
      <c r="L2957" s="17">
        <v>0.71830000000000005</v>
      </c>
      <c r="M2957" s="17">
        <v>0.75548499999999996</v>
      </c>
      <c r="N2957" s="18">
        <v>8.3559900000000006E-2</v>
      </c>
      <c r="O2957" s="17">
        <v>0</v>
      </c>
      <c r="P2957" s="68" t="s">
        <v>145</v>
      </c>
      <c r="Q2957" s="67" t="s">
        <v>93</v>
      </c>
      <c r="R2957" s="129" t="s">
        <v>110</v>
      </c>
    </row>
    <row r="2958" spans="1:18">
      <c r="A2958" s="71" t="s">
        <v>29</v>
      </c>
      <c r="B2958" s="23">
        <v>1600073069888</v>
      </c>
      <c r="C2958" s="17" t="s">
        <v>89</v>
      </c>
      <c r="D2958" s="17" t="s">
        <v>90</v>
      </c>
      <c r="E2958" s="17">
        <v>0.81410000000000005</v>
      </c>
      <c r="F2958" s="18">
        <v>0.67459999999999998</v>
      </c>
      <c r="G2958" s="71" t="s">
        <v>2943</v>
      </c>
      <c r="H2958" s="23">
        <v>1600073041519</v>
      </c>
      <c r="I2958" s="17" t="s">
        <v>98</v>
      </c>
      <c r="J2958" s="17" t="s">
        <v>108</v>
      </c>
      <c r="K2958" s="17">
        <v>0.161</v>
      </c>
      <c r="L2958" s="17">
        <v>0.33929999999999999</v>
      </c>
      <c r="M2958" s="17">
        <v>0.80284</v>
      </c>
      <c r="N2958" s="18">
        <v>0.48494799999999999</v>
      </c>
      <c r="O2958" s="17">
        <v>1</v>
      </c>
      <c r="P2958" s="68" t="s">
        <v>145</v>
      </c>
      <c r="Q2958" s="67" t="s">
        <v>93</v>
      </c>
      <c r="R2958" s="129" t="s">
        <v>110</v>
      </c>
    </row>
    <row r="2959" spans="1:18">
      <c r="A2959" s="71" t="s">
        <v>29</v>
      </c>
      <c r="B2959" s="23">
        <v>1600073069888</v>
      </c>
      <c r="C2959" s="17" t="s">
        <v>89</v>
      </c>
      <c r="D2959" s="17" t="s">
        <v>90</v>
      </c>
      <c r="E2959" s="17">
        <v>0.81410000000000005</v>
      </c>
      <c r="F2959" s="18">
        <v>0.67459999999999998</v>
      </c>
      <c r="G2959" s="71" t="s">
        <v>2944</v>
      </c>
      <c r="H2959" s="23">
        <v>1600073041852</v>
      </c>
      <c r="I2959" s="17" t="s">
        <v>98</v>
      </c>
      <c r="J2959" s="17" t="s">
        <v>97</v>
      </c>
      <c r="K2959" s="17">
        <v>0.17299999999999999</v>
      </c>
      <c r="L2959" s="17">
        <v>0.63890000000000002</v>
      </c>
      <c r="M2959" s="17">
        <v>0.73223400000000005</v>
      </c>
      <c r="N2959" s="18">
        <v>0.13209099999999999</v>
      </c>
      <c r="O2959" s="17">
        <v>0</v>
      </c>
      <c r="P2959" s="68" t="s">
        <v>145</v>
      </c>
      <c r="Q2959" s="67" t="s">
        <v>93</v>
      </c>
      <c r="R2959" s="129" t="s">
        <v>110</v>
      </c>
    </row>
    <row r="2960" spans="1:18">
      <c r="A2960" s="71" t="s">
        <v>29</v>
      </c>
      <c r="B2960" s="23">
        <v>1600073069888</v>
      </c>
      <c r="C2960" s="17" t="s">
        <v>89</v>
      </c>
      <c r="D2960" s="17" t="s">
        <v>90</v>
      </c>
      <c r="E2960" s="17">
        <v>0.81410000000000005</v>
      </c>
      <c r="F2960" s="18">
        <v>0.67459999999999998</v>
      </c>
      <c r="G2960" s="71" t="s">
        <v>2945</v>
      </c>
      <c r="H2960" s="23">
        <v>1600073041940</v>
      </c>
      <c r="I2960" s="17" t="s">
        <v>108</v>
      </c>
      <c r="J2960" s="17" t="s">
        <v>97</v>
      </c>
      <c r="K2960" s="17">
        <v>0.16500000000000001</v>
      </c>
      <c r="L2960" s="17">
        <v>0.30559999999999998</v>
      </c>
      <c r="M2960" s="17">
        <v>0.778169</v>
      </c>
      <c r="N2960" s="18">
        <v>0.57370299999999996</v>
      </c>
      <c r="O2960" s="17">
        <v>0</v>
      </c>
      <c r="P2960" s="68" t="s">
        <v>145</v>
      </c>
      <c r="Q2960" s="67" t="s">
        <v>93</v>
      </c>
      <c r="R2960" s="129" t="s">
        <v>110</v>
      </c>
    </row>
    <row r="2961" spans="1:18">
      <c r="A2961" s="71" t="s">
        <v>29</v>
      </c>
      <c r="B2961" s="23">
        <v>1600073069888</v>
      </c>
      <c r="C2961" s="17" t="s">
        <v>89</v>
      </c>
      <c r="D2961" s="17" t="s">
        <v>90</v>
      </c>
      <c r="E2961" s="17">
        <v>0.81410000000000005</v>
      </c>
      <c r="F2961" s="18">
        <v>0.67459999999999998</v>
      </c>
      <c r="G2961" s="71" t="s">
        <v>2946</v>
      </c>
      <c r="H2961" s="23">
        <v>1600073042929</v>
      </c>
      <c r="I2961" s="17" t="s">
        <v>97</v>
      </c>
      <c r="J2961" s="17" t="s">
        <v>98</v>
      </c>
      <c r="K2961" s="17">
        <v>0.17499999999999999</v>
      </c>
      <c r="L2961" s="17">
        <v>0.624</v>
      </c>
      <c r="M2961" s="17">
        <v>0.74443499999999996</v>
      </c>
      <c r="N2961" s="18">
        <v>0.142405</v>
      </c>
      <c r="O2961" s="17">
        <v>0</v>
      </c>
      <c r="P2961" s="68" t="s">
        <v>145</v>
      </c>
      <c r="Q2961" s="67" t="s">
        <v>93</v>
      </c>
      <c r="R2961" s="129" t="s">
        <v>110</v>
      </c>
    </row>
    <row r="2962" spans="1:18">
      <c r="A2962" s="71" t="s">
        <v>29</v>
      </c>
      <c r="B2962" s="23">
        <v>1600073069888</v>
      </c>
      <c r="C2962" s="17" t="s">
        <v>89</v>
      </c>
      <c r="D2962" s="17" t="s">
        <v>90</v>
      </c>
      <c r="E2962" s="17">
        <v>0.81410000000000005</v>
      </c>
      <c r="F2962" s="18">
        <v>0.67459999999999998</v>
      </c>
      <c r="G2962" s="71" t="s">
        <v>2947</v>
      </c>
      <c r="H2962" s="23">
        <v>1600073043777</v>
      </c>
      <c r="I2962" s="17" t="s">
        <v>107</v>
      </c>
      <c r="J2962" s="17" t="s">
        <v>108</v>
      </c>
      <c r="K2962" s="17">
        <v>0.16300000000000001</v>
      </c>
      <c r="L2962" s="17">
        <v>0.33429999999999999</v>
      </c>
      <c r="M2962" s="17">
        <v>0.790354</v>
      </c>
      <c r="N2962" s="18">
        <v>0.47989900000000002</v>
      </c>
      <c r="O2962" s="17">
        <v>0</v>
      </c>
      <c r="P2962" s="68" t="s">
        <v>145</v>
      </c>
      <c r="Q2962" s="67" t="s">
        <v>93</v>
      </c>
      <c r="R2962" s="129" t="s">
        <v>110</v>
      </c>
    </row>
    <row r="2963" spans="1:18">
      <c r="A2963" s="71" t="s">
        <v>29</v>
      </c>
      <c r="B2963" s="23">
        <v>1600073069888</v>
      </c>
      <c r="C2963" s="17" t="s">
        <v>89</v>
      </c>
      <c r="D2963" s="17" t="s">
        <v>90</v>
      </c>
      <c r="E2963" s="17">
        <v>0.81410000000000005</v>
      </c>
      <c r="F2963" s="18">
        <v>0.67459999999999998</v>
      </c>
      <c r="G2963" s="71" t="s">
        <v>2948</v>
      </c>
      <c r="H2963" s="23">
        <v>1600073045384</v>
      </c>
      <c r="I2963" s="17" t="s">
        <v>98</v>
      </c>
      <c r="J2963" s="17" t="s">
        <v>108</v>
      </c>
      <c r="K2963" s="17">
        <v>0.1779</v>
      </c>
      <c r="L2963" s="17">
        <v>0.629</v>
      </c>
      <c r="M2963" s="17">
        <v>0.72824100000000003</v>
      </c>
      <c r="N2963" s="18">
        <v>0.141099</v>
      </c>
      <c r="O2963" s="17">
        <v>0</v>
      </c>
      <c r="P2963" s="68" t="s">
        <v>145</v>
      </c>
      <c r="Q2963" s="67" t="s">
        <v>93</v>
      </c>
      <c r="R2963" s="129" t="s">
        <v>110</v>
      </c>
    </row>
    <row r="2964" spans="1:18">
      <c r="A2964" s="71" t="s">
        <v>29</v>
      </c>
      <c r="B2964" s="23">
        <v>1600073069888</v>
      </c>
      <c r="C2964" s="17" t="s">
        <v>89</v>
      </c>
      <c r="D2964" s="17" t="s">
        <v>90</v>
      </c>
      <c r="E2964" s="17">
        <v>0.81410000000000005</v>
      </c>
      <c r="F2964" s="18">
        <v>0.67459999999999998</v>
      </c>
      <c r="G2964" s="71" t="s">
        <v>2949</v>
      </c>
      <c r="H2964" s="23">
        <v>1600073045615</v>
      </c>
      <c r="I2964" s="17" t="s">
        <v>98</v>
      </c>
      <c r="J2964" s="17" t="s">
        <v>107</v>
      </c>
      <c r="K2964" s="17">
        <v>0.18590000000000001</v>
      </c>
      <c r="L2964" s="17">
        <v>0.67159999999999997</v>
      </c>
      <c r="M2964" s="17">
        <v>0.69853699999999996</v>
      </c>
      <c r="N2964" s="18">
        <v>0.107465</v>
      </c>
      <c r="O2964" s="17">
        <v>0</v>
      </c>
      <c r="P2964" s="68" t="s">
        <v>145</v>
      </c>
      <c r="Q2964" s="67" t="s">
        <v>93</v>
      </c>
      <c r="R2964" s="129" t="s">
        <v>110</v>
      </c>
    </row>
    <row r="2965" spans="1:18">
      <c r="A2965" s="71" t="s">
        <v>29</v>
      </c>
      <c r="B2965" s="23">
        <v>1600073069888</v>
      </c>
      <c r="C2965" s="17" t="s">
        <v>89</v>
      </c>
      <c r="D2965" s="17" t="s">
        <v>90</v>
      </c>
      <c r="E2965" s="17">
        <v>0.81410000000000005</v>
      </c>
      <c r="F2965" s="18">
        <v>0.67459999999999998</v>
      </c>
      <c r="G2965" s="71" t="s">
        <v>2950</v>
      </c>
      <c r="H2965" s="23">
        <v>1600073045849</v>
      </c>
      <c r="I2965" s="17" t="s">
        <v>98</v>
      </c>
      <c r="J2965" s="17" t="s">
        <v>97</v>
      </c>
      <c r="K2965" s="17">
        <v>0.1759</v>
      </c>
      <c r="L2965" s="17">
        <v>0.67259999999999998</v>
      </c>
      <c r="M2965" s="17">
        <v>0.71608099999999997</v>
      </c>
      <c r="N2965" s="18">
        <v>0.10667</v>
      </c>
      <c r="O2965" s="17">
        <v>0</v>
      </c>
      <c r="P2965" s="68" t="s">
        <v>145</v>
      </c>
      <c r="Q2965" s="67" t="s">
        <v>93</v>
      </c>
      <c r="R2965" s="129" t="s">
        <v>110</v>
      </c>
    </row>
    <row r="2966" spans="1:18">
      <c r="A2966" s="71" t="s">
        <v>29</v>
      </c>
      <c r="B2966" s="23">
        <v>1600073069888</v>
      </c>
      <c r="C2966" s="17" t="s">
        <v>89</v>
      </c>
      <c r="D2966" s="17" t="s">
        <v>90</v>
      </c>
      <c r="E2966" s="17">
        <v>0.81410000000000005</v>
      </c>
      <c r="F2966" s="18">
        <v>0.67459999999999998</v>
      </c>
      <c r="G2966" s="71" t="s">
        <v>2951</v>
      </c>
      <c r="H2966" s="23">
        <v>1600073046957</v>
      </c>
      <c r="I2966" s="17" t="s">
        <v>97</v>
      </c>
      <c r="J2966" s="17" t="s">
        <v>98</v>
      </c>
      <c r="K2966" s="17">
        <v>0.16600000000000001</v>
      </c>
      <c r="L2966" s="17">
        <v>0.3075</v>
      </c>
      <c r="M2966" s="17">
        <v>0.77218600000000004</v>
      </c>
      <c r="N2966" s="18">
        <v>0.60220899999999999</v>
      </c>
      <c r="O2966" s="17">
        <v>0</v>
      </c>
      <c r="P2966" s="68" t="s">
        <v>145</v>
      </c>
      <c r="Q2966" s="67" t="s">
        <v>93</v>
      </c>
      <c r="R2966" s="129" t="s">
        <v>110</v>
      </c>
    </row>
    <row r="2967" spans="1:18">
      <c r="A2967" s="71" t="s">
        <v>29</v>
      </c>
      <c r="B2967" s="23">
        <v>1600073069888</v>
      </c>
      <c r="C2967" s="17" t="s">
        <v>89</v>
      </c>
      <c r="D2967" s="17" t="s">
        <v>90</v>
      </c>
      <c r="E2967" s="17">
        <v>0.81410000000000005</v>
      </c>
      <c r="F2967" s="18">
        <v>0.67459999999999998</v>
      </c>
      <c r="G2967" s="71" t="s">
        <v>2952</v>
      </c>
      <c r="H2967" s="23">
        <v>1600073048367</v>
      </c>
      <c r="I2967" s="17" t="s">
        <v>97</v>
      </c>
      <c r="J2967" s="17" t="s">
        <v>98</v>
      </c>
      <c r="K2967" s="17">
        <v>0.18090000000000001</v>
      </c>
      <c r="L2967" s="17">
        <v>0.28870000000000001</v>
      </c>
      <c r="M2967" s="17">
        <v>0.90317099999999995</v>
      </c>
      <c r="N2967" s="18">
        <v>0.56812799999999997</v>
      </c>
      <c r="O2967" s="17">
        <v>1</v>
      </c>
      <c r="P2967" s="68" t="s">
        <v>145</v>
      </c>
      <c r="Q2967" s="67" t="s">
        <v>93</v>
      </c>
      <c r="R2967" s="129" t="s">
        <v>110</v>
      </c>
    </row>
    <row r="2968" spans="1:18">
      <c r="A2968" s="71" t="s">
        <v>29</v>
      </c>
      <c r="B2968" s="23">
        <v>1600073069888</v>
      </c>
      <c r="C2968" s="17" t="s">
        <v>89</v>
      </c>
      <c r="D2968" s="17" t="s">
        <v>90</v>
      </c>
      <c r="E2968" s="17">
        <v>0.81410000000000005</v>
      </c>
      <c r="F2968" s="18">
        <v>0.67459999999999998</v>
      </c>
      <c r="G2968" s="71" t="s">
        <v>2953</v>
      </c>
      <c r="H2968" s="23">
        <v>1600073051620</v>
      </c>
      <c r="I2968" s="17" t="s">
        <v>97</v>
      </c>
      <c r="J2968" s="17" t="s">
        <v>98</v>
      </c>
      <c r="K2968" s="17">
        <v>0.1789</v>
      </c>
      <c r="L2968" s="17">
        <v>0.27779999999999999</v>
      </c>
      <c r="M2968" s="17">
        <v>0.91573199999999999</v>
      </c>
      <c r="N2968" s="18">
        <v>0.69139399999999995</v>
      </c>
      <c r="O2968" s="17">
        <v>1</v>
      </c>
      <c r="P2968" s="68" t="s">
        <v>145</v>
      </c>
      <c r="Q2968" s="67" t="s">
        <v>93</v>
      </c>
      <c r="R2968" s="129" t="s">
        <v>110</v>
      </c>
    </row>
    <row r="2969" spans="1:18">
      <c r="A2969" s="71" t="s">
        <v>29</v>
      </c>
      <c r="B2969" s="23">
        <v>1600073069888</v>
      </c>
      <c r="C2969" s="17" t="s">
        <v>89</v>
      </c>
      <c r="D2969" s="17" t="s">
        <v>90</v>
      </c>
      <c r="E2969" s="17">
        <v>0.81410000000000005</v>
      </c>
      <c r="F2969" s="18">
        <v>0.67459999999999998</v>
      </c>
      <c r="G2969" s="71" t="s">
        <v>2954</v>
      </c>
      <c r="H2969" s="23">
        <v>1600073053022</v>
      </c>
      <c r="I2969" s="17" t="s">
        <v>107</v>
      </c>
      <c r="J2969" s="17" t="s">
        <v>97</v>
      </c>
      <c r="K2969" s="17">
        <v>0.1789</v>
      </c>
      <c r="L2969" s="17">
        <v>0.27279999999999999</v>
      </c>
      <c r="M2969" s="17">
        <v>0.91573199999999999</v>
      </c>
      <c r="N2969" s="18">
        <v>0.67260399999999998</v>
      </c>
      <c r="O2969" s="17">
        <v>1</v>
      </c>
      <c r="P2969" s="68" t="s">
        <v>145</v>
      </c>
      <c r="Q2969" s="67" t="s">
        <v>93</v>
      </c>
      <c r="R2969" s="129" t="s">
        <v>110</v>
      </c>
    </row>
    <row r="2970" spans="1:18">
      <c r="A2970" s="71" t="s">
        <v>29</v>
      </c>
      <c r="B2970" s="23">
        <v>1600073069888</v>
      </c>
      <c r="C2970" s="17" t="s">
        <v>89</v>
      </c>
      <c r="D2970" s="17" t="s">
        <v>90</v>
      </c>
      <c r="E2970" s="17">
        <v>0.81410000000000005</v>
      </c>
      <c r="F2970" s="18">
        <v>0.67459999999999998</v>
      </c>
      <c r="G2970" s="71" t="s">
        <v>2955</v>
      </c>
      <c r="H2970" s="23">
        <v>1600073053226</v>
      </c>
      <c r="I2970" s="17" t="s">
        <v>98</v>
      </c>
      <c r="J2970" s="17" t="s">
        <v>2956</v>
      </c>
      <c r="K2970" s="17">
        <v>0.2545</v>
      </c>
      <c r="L2970" s="17">
        <v>0.27579999999999999</v>
      </c>
      <c r="M2970" s="17">
        <v>0.57640599999999997</v>
      </c>
      <c r="N2970" s="18">
        <v>0.66054100000000004</v>
      </c>
      <c r="O2970" s="17">
        <v>0</v>
      </c>
      <c r="P2970" s="68" t="s">
        <v>145</v>
      </c>
      <c r="Q2970" s="67" t="s">
        <v>93</v>
      </c>
      <c r="R2970" s="129" t="s">
        <v>110</v>
      </c>
    </row>
    <row r="2971" spans="1:18">
      <c r="A2971" s="71" t="s">
        <v>29</v>
      </c>
      <c r="B2971" s="23">
        <v>1600073069888</v>
      </c>
      <c r="C2971" s="17" t="s">
        <v>89</v>
      </c>
      <c r="D2971" s="17" t="s">
        <v>90</v>
      </c>
      <c r="E2971" s="17">
        <v>0.81410000000000005</v>
      </c>
      <c r="F2971" s="18">
        <v>0.67459999999999998</v>
      </c>
      <c r="G2971" s="71" t="s">
        <v>2957</v>
      </c>
      <c r="H2971" s="23">
        <v>1600073054293</v>
      </c>
      <c r="I2971" s="17" t="s">
        <v>108</v>
      </c>
      <c r="J2971" s="17" t="s">
        <v>306</v>
      </c>
      <c r="K2971" s="17">
        <v>0.2545</v>
      </c>
      <c r="L2971" s="17">
        <v>0.27379999999999999</v>
      </c>
      <c r="M2971" s="17">
        <v>0.57640599999999997</v>
      </c>
      <c r="N2971" s="18">
        <v>0.52915400000000001</v>
      </c>
      <c r="O2971" s="17">
        <v>0</v>
      </c>
      <c r="P2971" s="68" t="s">
        <v>145</v>
      </c>
      <c r="Q2971" s="67" t="s">
        <v>93</v>
      </c>
      <c r="R2971" s="129" t="s">
        <v>110</v>
      </c>
    </row>
    <row r="2972" spans="1:18">
      <c r="A2972" s="71" t="s">
        <v>29</v>
      </c>
      <c r="B2972" s="23">
        <v>1600073069888</v>
      </c>
      <c r="C2972" s="17" t="s">
        <v>89</v>
      </c>
      <c r="D2972" s="17" t="s">
        <v>90</v>
      </c>
      <c r="E2972" s="17">
        <v>0.81410000000000005</v>
      </c>
      <c r="F2972" s="18">
        <v>0.67459999999999998</v>
      </c>
      <c r="G2972" s="71" t="s">
        <v>2958</v>
      </c>
      <c r="H2972" s="23">
        <v>1600073059159</v>
      </c>
      <c r="I2972" s="17" t="s">
        <v>107</v>
      </c>
      <c r="J2972" s="17" t="s">
        <v>98</v>
      </c>
      <c r="K2972" s="17">
        <v>0.1799</v>
      </c>
      <c r="L2972" s="17">
        <v>0.25600000000000001</v>
      </c>
      <c r="M2972" s="17">
        <v>0.93496900000000005</v>
      </c>
      <c r="N2972" s="18">
        <v>0.62587300000000001</v>
      </c>
      <c r="O2972" s="17">
        <v>1</v>
      </c>
      <c r="P2972" s="68" t="s">
        <v>145</v>
      </c>
      <c r="Q2972" s="67" t="s">
        <v>93</v>
      </c>
      <c r="R2972" s="129" t="s">
        <v>110</v>
      </c>
    </row>
    <row r="2973" spans="1:18">
      <c r="A2973" s="71" t="s">
        <v>29</v>
      </c>
      <c r="B2973" s="23">
        <v>1600073069888</v>
      </c>
      <c r="C2973" s="17" t="s">
        <v>89</v>
      </c>
      <c r="D2973" s="17" t="s">
        <v>90</v>
      </c>
      <c r="E2973" s="17">
        <v>0.81410000000000005</v>
      </c>
      <c r="F2973" s="18">
        <v>0.67459999999999998</v>
      </c>
      <c r="G2973" s="71" t="s">
        <v>2959</v>
      </c>
      <c r="H2973" s="23">
        <v>1600073059861</v>
      </c>
      <c r="I2973" s="17" t="s">
        <v>107</v>
      </c>
      <c r="J2973" s="17" t="s">
        <v>108</v>
      </c>
      <c r="K2973" s="17">
        <v>0.2853</v>
      </c>
      <c r="L2973" s="17">
        <v>0.40379999999999999</v>
      </c>
      <c r="M2973" s="17">
        <v>0.52180599999999999</v>
      </c>
      <c r="N2973" s="18">
        <v>0.35243200000000002</v>
      </c>
      <c r="O2973" s="17">
        <v>0</v>
      </c>
      <c r="P2973" s="68" t="s">
        <v>145</v>
      </c>
      <c r="Q2973" s="67" t="s">
        <v>93</v>
      </c>
      <c r="R2973" s="129" t="s">
        <v>110</v>
      </c>
    </row>
    <row r="2974" spans="1:18">
      <c r="A2974" s="71" t="s">
        <v>29</v>
      </c>
      <c r="B2974" s="23">
        <v>1600073069888</v>
      </c>
      <c r="C2974" s="17" t="s">
        <v>89</v>
      </c>
      <c r="D2974" s="17" t="s">
        <v>90</v>
      </c>
      <c r="E2974" s="17">
        <v>0.81410000000000005</v>
      </c>
      <c r="F2974" s="18">
        <v>0.67459999999999998</v>
      </c>
      <c r="G2974" s="71" t="s">
        <v>2960</v>
      </c>
      <c r="H2974" s="23">
        <v>1600073066585</v>
      </c>
      <c r="I2974" s="17" t="s">
        <v>306</v>
      </c>
      <c r="J2974" s="17" t="s">
        <v>108</v>
      </c>
      <c r="K2974" s="17">
        <v>0.24349999999999999</v>
      </c>
      <c r="L2974" s="17">
        <v>0.36409999999999998</v>
      </c>
      <c r="M2974" s="17">
        <v>0.67945</v>
      </c>
      <c r="N2974" s="18">
        <v>0.65975200000000001</v>
      </c>
      <c r="O2974" s="17">
        <v>0</v>
      </c>
      <c r="P2974" s="68" t="s">
        <v>145</v>
      </c>
      <c r="Q2974" s="67" t="s">
        <v>93</v>
      </c>
      <c r="R2974" s="129" t="s">
        <v>110</v>
      </c>
    </row>
    <row r="2975" spans="1:18">
      <c r="A2975" s="71" t="s">
        <v>29</v>
      </c>
      <c r="B2975" s="23">
        <v>1600073069888</v>
      </c>
      <c r="C2975" s="17" t="s">
        <v>89</v>
      </c>
      <c r="D2975" s="17" t="s">
        <v>90</v>
      </c>
      <c r="E2975" s="17">
        <v>0.81410000000000005</v>
      </c>
      <c r="F2975" s="18">
        <v>0.67459999999999998</v>
      </c>
      <c r="G2975" s="71" t="s">
        <v>2961</v>
      </c>
      <c r="H2975" s="23">
        <v>1600073068678</v>
      </c>
      <c r="I2975" s="17" t="s">
        <v>107</v>
      </c>
      <c r="J2975" s="17" t="s">
        <v>108</v>
      </c>
      <c r="K2975" s="17">
        <v>0.18390000000000001</v>
      </c>
      <c r="L2975" s="17">
        <v>0.33429999999999999</v>
      </c>
      <c r="M2975" s="17">
        <v>0.98689499999999997</v>
      </c>
      <c r="N2975" s="18">
        <v>0.86607900000000004</v>
      </c>
      <c r="O2975" s="17">
        <v>1</v>
      </c>
      <c r="P2975" s="68" t="s">
        <v>145</v>
      </c>
      <c r="Q2975" s="67" t="s">
        <v>93</v>
      </c>
      <c r="R2975" s="129" t="s">
        <v>110</v>
      </c>
    </row>
    <row r="2976" spans="1:18">
      <c r="A2976" s="71" t="s">
        <v>29</v>
      </c>
      <c r="B2976" s="23">
        <v>1600073069888</v>
      </c>
      <c r="C2976" s="17" t="s">
        <v>89</v>
      </c>
      <c r="D2976" s="17" t="s">
        <v>90</v>
      </c>
      <c r="E2976" s="17">
        <v>0.81410000000000005</v>
      </c>
      <c r="F2976" s="18">
        <v>0.67459999999999998</v>
      </c>
      <c r="G2976" s="71" t="s">
        <v>2962</v>
      </c>
      <c r="H2976" s="23">
        <v>1600073068977</v>
      </c>
      <c r="I2976" s="17" t="s">
        <v>97</v>
      </c>
      <c r="J2976" s="17" t="s">
        <v>98</v>
      </c>
      <c r="K2976" s="17">
        <v>0.2326</v>
      </c>
      <c r="L2976" s="17">
        <v>0.31850000000000001</v>
      </c>
      <c r="M2976" s="17">
        <v>0.73243400000000003</v>
      </c>
      <c r="N2976" s="18">
        <v>0.95976099999999998</v>
      </c>
      <c r="O2976" s="17">
        <v>0</v>
      </c>
      <c r="P2976" s="68" t="s">
        <v>145</v>
      </c>
      <c r="Q2976" s="67" t="s">
        <v>93</v>
      </c>
      <c r="R2976" s="129" t="s">
        <v>110</v>
      </c>
    </row>
    <row r="2977" spans="1:18">
      <c r="A2977" s="71" t="s">
        <v>29</v>
      </c>
      <c r="B2977" s="23">
        <v>1600073069888</v>
      </c>
      <c r="C2977" s="17" t="s">
        <v>89</v>
      </c>
      <c r="D2977" s="17" t="s">
        <v>90</v>
      </c>
      <c r="E2977" s="17">
        <v>0.81410000000000005</v>
      </c>
      <c r="F2977" s="18">
        <v>0.67459999999999998</v>
      </c>
      <c r="G2977" s="71" t="s">
        <v>2963</v>
      </c>
      <c r="H2977" s="23">
        <v>1600073069061</v>
      </c>
      <c r="I2977" s="17" t="s">
        <v>107</v>
      </c>
      <c r="J2977" s="17" t="s">
        <v>873</v>
      </c>
      <c r="K2977" s="17">
        <v>0.18390000000000001</v>
      </c>
      <c r="L2977" s="17">
        <v>0.31850000000000001</v>
      </c>
      <c r="M2977" s="17">
        <v>0.98689499999999997</v>
      </c>
      <c r="N2977" s="18">
        <v>0.95976099999999998</v>
      </c>
      <c r="O2977" s="17">
        <v>1</v>
      </c>
      <c r="P2977" s="68" t="s">
        <v>145</v>
      </c>
      <c r="Q2977" s="67" t="s">
        <v>93</v>
      </c>
      <c r="R2977" s="129" t="s">
        <v>110</v>
      </c>
    </row>
    <row r="2978" spans="1:18">
      <c r="A2978" s="71" t="s">
        <v>29</v>
      </c>
      <c r="B2978" s="23">
        <v>1600073069888</v>
      </c>
      <c r="C2978" s="17" t="s">
        <v>89</v>
      </c>
      <c r="D2978" s="17" t="s">
        <v>90</v>
      </c>
      <c r="E2978" s="17">
        <v>0.81410000000000005</v>
      </c>
      <c r="F2978" s="18">
        <v>0.67459999999999998</v>
      </c>
      <c r="G2978" s="71" t="s">
        <v>29</v>
      </c>
      <c r="H2978" s="23">
        <v>1600073069888</v>
      </c>
      <c r="I2978" s="17" t="s">
        <v>98</v>
      </c>
      <c r="J2978" s="17" t="s">
        <v>97</v>
      </c>
      <c r="K2978" s="17">
        <v>0.18590000000000001</v>
      </c>
      <c r="L2978" s="17">
        <v>0.32540000000000002</v>
      </c>
      <c r="M2978" s="17">
        <v>1</v>
      </c>
      <c r="N2978" s="18">
        <v>1</v>
      </c>
      <c r="O2978" s="17">
        <v>1</v>
      </c>
      <c r="P2978" s="68" t="s">
        <v>145</v>
      </c>
      <c r="Q2978" s="67" t="s">
        <v>93</v>
      </c>
      <c r="R2978" s="129" t="s">
        <v>110</v>
      </c>
    </row>
    <row r="2979" spans="1:18">
      <c r="A2979" s="71" t="s">
        <v>29</v>
      </c>
      <c r="B2979" s="23">
        <v>1600073069888</v>
      </c>
      <c r="C2979" s="17" t="s">
        <v>89</v>
      </c>
      <c r="D2979" s="17" t="s">
        <v>90</v>
      </c>
      <c r="E2979" s="17">
        <v>0.81410000000000005</v>
      </c>
      <c r="F2979" s="18">
        <v>0.67459999999999998</v>
      </c>
      <c r="G2979" s="71" t="s">
        <v>2964</v>
      </c>
      <c r="H2979" s="23">
        <v>1600073071588</v>
      </c>
      <c r="I2979" s="17" t="s">
        <v>98</v>
      </c>
      <c r="J2979" s="17" t="s">
        <v>108</v>
      </c>
      <c r="K2979" s="17">
        <v>0.1918</v>
      </c>
      <c r="L2979" s="17">
        <v>0.3095</v>
      </c>
      <c r="M2979" s="17">
        <v>0.61785299999999999</v>
      </c>
      <c r="N2979" s="18">
        <v>0.58140499999999995</v>
      </c>
      <c r="O2979" s="17">
        <v>0</v>
      </c>
      <c r="P2979" s="68" t="s">
        <v>145</v>
      </c>
      <c r="Q2979" s="67" t="s">
        <v>93</v>
      </c>
      <c r="R2979" s="129" t="s">
        <v>110</v>
      </c>
    </row>
    <row r="2980" spans="1:18">
      <c r="A2980" s="71" t="s">
        <v>30</v>
      </c>
      <c r="B2980" s="23">
        <v>1600087575332</v>
      </c>
      <c r="C2980" s="17" t="s">
        <v>91</v>
      </c>
      <c r="D2980" s="17" t="s">
        <v>92</v>
      </c>
      <c r="E2980" s="17">
        <v>0.31709999999999999</v>
      </c>
      <c r="F2980" s="18">
        <v>8.2339999999999997E-2</v>
      </c>
      <c r="G2980" s="71" t="s">
        <v>2965</v>
      </c>
      <c r="H2980" s="23">
        <v>1600087553641</v>
      </c>
      <c r="I2980" s="17" t="s">
        <v>107</v>
      </c>
      <c r="J2980" s="17" t="s">
        <v>108</v>
      </c>
      <c r="K2980" s="17">
        <v>0.27239999999999998</v>
      </c>
      <c r="L2980" s="17">
        <v>7.2419999999999998E-2</v>
      </c>
      <c r="M2980" s="17">
        <v>0.31043199999999999</v>
      </c>
      <c r="N2980" s="18">
        <v>0.721225</v>
      </c>
      <c r="O2980" s="17">
        <v>0</v>
      </c>
      <c r="P2980" s="68" t="s">
        <v>5375</v>
      </c>
      <c r="Q2980" s="67" t="s">
        <v>103</v>
      </c>
      <c r="R2980" s="129" t="s">
        <v>110</v>
      </c>
    </row>
    <row r="2981" spans="1:18">
      <c r="A2981" s="71" t="s">
        <v>30</v>
      </c>
      <c r="B2981" s="23">
        <v>1600087575332</v>
      </c>
      <c r="C2981" s="17" t="s">
        <v>91</v>
      </c>
      <c r="D2981" s="17" t="s">
        <v>92</v>
      </c>
      <c r="E2981" s="17">
        <v>0.31709999999999999</v>
      </c>
      <c r="F2981" s="18">
        <v>8.2339999999999997E-2</v>
      </c>
      <c r="G2981" s="71" t="s">
        <v>2966</v>
      </c>
      <c r="H2981" s="23">
        <v>1600087557437</v>
      </c>
      <c r="I2981" s="17" t="s">
        <v>108</v>
      </c>
      <c r="J2981" s="17" t="s">
        <v>107</v>
      </c>
      <c r="K2981" s="17">
        <v>0.27139999999999997</v>
      </c>
      <c r="L2981" s="17">
        <v>7.4399999999999994E-2</v>
      </c>
      <c r="M2981" s="17">
        <v>0.31284499999999998</v>
      </c>
      <c r="N2981" s="18">
        <v>0.69970399999999999</v>
      </c>
      <c r="O2981" s="17">
        <v>0</v>
      </c>
      <c r="P2981" s="68" t="s">
        <v>5375</v>
      </c>
      <c r="Q2981" s="67" t="s">
        <v>103</v>
      </c>
      <c r="R2981" s="129" t="s">
        <v>110</v>
      </c>
    </row>
    <row r="2982" spans="1:18">
      <c r="A2982" s="71" t="s">
        <v>30</v>
      </c>
      <c r="B2982" s="23">
        <v>1600087575332</v>
      </c>
      <c r="C2982" s="17" t="s">
        <v>91</v>
      </c>
      <c r="D2982" s="17" t="s">
        <v>92</v>
      </c>
      <c r="E2982" s="17">
        <v>0.31709999999999999</v>
      </c>
      <c r="F2982" s="18">
        <v>8.2339999999999997E-2</v>
      </c>
      <c r="G2982" s="71" t="s">
        <v>2967</v>
      </c>
      <c r="H2982" s="23">
        <v>1600087557621</v>
      </c>
      <c r="I2982" s="17" t="s">
        <v>107</v>
      </c>
      <c r="J2982" s="17" t="s">
        <v>108</v>
      </c>
      <c r="K2982" s="17">
        <v>0.26939999999999997</v>
      </c>
      <c r="L2982" s="17">
        <v>7.2419999999999998E-2</v>
      </c>
      <c r="M2982" s="17">
        <v>0.30165399999999998</v>
      </c>
      <c r="N2982" s="18">
        <v>0.721225</v>
      </c>
      <c r="O2982" s="17">
        <v>0</v>
      </c>
      <c r="P2982" s="68" t="s">
        <v>5375</v>
      </c>
      <c r="Q2982" s="67" t="s">
        <v>103</v>
      </c>
      <c r="R2982" s="129" t="s">
        <v>110</v>
      </c>
    </row>
    <row r="2983" spans="1:18">
      <c r="A2983" s="71" t="s">
        <v>30</v>
      </c>
      <c r="B2983" s="23">
        <v>1600087575332</v>
      </c>
      <c r="C2983" s="17" t="s">
        <v>91</v>
      </c>
      <c r="D2983" s="17" t="s">
        <v>92</v>
      </c>
      <c r="E2983" s="17">
        <v>0.31709999999999999</v>
      </c>
      <c r="F2983" s="18">
        <v>8.2339999999999997E-2</v>
      </c>
      <c r="G2983" s="71" t="s">
        <v>2968</v>
      </c>
      <c r="H2983" s="23">
        <v>1600087558150</v>
      </c>
      <c r="I2983" s="17" t="s">
        <v>97</v>
      </c>
      <c r="J2983" s="17" t="s">
        <v>98</v>
      </c>
      <c r="K2983" s="17">
        <v>0.26939999999999997</v>
      </c>
      <c r="L2983" s="17">
        <v>7.4399999999999994E-2</v>
      </c>
      <c r="M2983" s="17">
        <v>0.30696600000000002</v>
      </c>
      <c r="N2983" s="18">
        <v>0.69970399999999999</v>
      </c>
      <c r="O2983" s="17">
        <v>0</v>
      </c>
      <c r="P2983" s="68" t="s">
        <v>5375</v>
      </c>
      <c r="Q2983" s="67" t="s">
        <v>103</v>
      </c>
      <c r="R2983" s="129" t="s">
        <v>110</v>
      </c>
    </row>
    <row r="2984" spans="1:18">
      <c r="A2984" s="71" t="s">
        <v>30</v>
      </c>
      <c r="B2984" s="23">
        <v>1600087575332</v>
      </c>
      <c r="C2984" s="17" t="s">
        <v>91</v>
      </c>
      <c r="D2984" s="17" t="s">
        <v>92</v>
      </c>
      <c r="E2984" s="17">
        <v>0.31709999999999999</v>
      </c>
      <c r="F2984" s="18">
        <v>8.2339999999999997E-2</v>
      </c>
      <c r="G2984" s="71" t="s">
        <v>2969</v>
      </c>
      <c r="H2984" s="23">
        <v>1600087559672</v>
      </c>
      <c r="I2984" s="17" t="s">
        <v>97</v>
      </c>
      <c r="J2984" s="17" t="s">
        <v>98</v>
      </c>
      <c r="K2984" s="17">
        <v>0.26440000000000002</v>
      </c>
      <c r="L2984" s="17">
        <v>9.325E-2</v>
      </c>
      <c r="M2984" s="17">
        <v>0.303033</v>
      </c>
      <c r="N2984" s="18">
        <v>0.54093999999999998</v>
      </c>
      <c r="O2984" s="17">
        <v>0</v>
      </c>
      <c r="P2984" s="68" t="s">
        <v>5375</v>
      </c>
      <c r="Q2984" s="67" t="s">
        <v>103</v>
      </c>
      <c r="R2984" s="129" t="s">
        <v>110</v>
      </c>
    </row>
    <row r="2985" spans="1:18">
      <c r="A2985" s="71" t="s">
        <v>30</v>
      </c>
      <c r="B2985" s="23">
        <v>1600087575332</v>
      </c>
      <c r="C2985" s="17" t="s">
        <v>91</v>
      </c>
      <c r="D2985" s="17" t="s">
        <v>92</v>
      </c>
      <c r="E2985" s="17">
        <v>0.31709999999999999</v>
      </c>
      <c r="F2985" s="18">
        <v>8.2339999999999997E-2</v>
      </c>
      <c r="G2985" s="71" t="s">
        <v>2970</v>
      </c>
      <c r="H2985" s="23">
        <v>1600087561696</v>
      </c>
      <c r="I2985" s="17" t="s">
        <v>107</v>
      </c>
      <c r="J2985" s="17" t="s">
        <v>108</v>
      </c>
      <c r="K2985" s="17">
        <v>0.26340000000000002</v>
      </c>
      <c r="L2985" s="17">
        <v>9.325E-2</v>
      </c>
      <c r="M2985" s="17">
        <v>0.29483700000000002</v>
      </c>
      <c r="N2985" s="18">
        <v>0.55935100000000004</v>
      </c>
      <c r="O2985" s="17">
        <v>0</v>
      </c>
      <c r="P2985" s="68" t="s">
        <v>5375</v>
      </c>
      <c r="Q2985" s="67" t="s">
        <v>103</v>
      </c>
      <c r="R2985" s="129" t="s">
        <v>110</v>
      </c>
    </row>
    <row r="2986" spans="1:18">
      <c r="A2986" s="71" t="s">
        <v>30</v>
      </c>
      <c r="B2986" s="23">
        <v>1600087575332</v>
      </c>
      <c r="C2986" s="17" t="s">
        <v>91</v>
      </c>
      <c r="D2986" s="17" t="s">
        <v>92</v>
      </c>
      <c r="E2986" s="17">
        <v>0.31709999999999999</v>
      </c>
      <c r="F2986" s="18">
        <v>8.2339999999999997E-2</v>
      </c>
      <c r="G2986" s="71" t="s">
        <v>2971</v>
      </c>
      <c r="H2986" s="23">
        <v>1600087562053</v>
      </c>
      <c r="I2986" s="17" t="s">
        <v>97</v>
      </c>
      <c r="J2986" s="17" t="s">
        <v>98</v>
      </c>
      <c r="K2986" s="17">
        <v>0.26440000000000002</v>
      </c>
      <c r="L2986" s="17">
        <v>9.325E-2</v>
      </c>
      <c r="M2986" s="17">
        <v>0.292462</v>
      </c>
      <c r="N2986" s="18">
        <v>0.55935100000000004</v>
      </c>
      <c r="O2986" s="17">
        <v>0</v>
      </c>
      <c r="P2986" s="68" t="s">
        <v>5375</v>
      </c>
      <c r="Q2986" s="67" t="s">
        <v>103</v>
      </c>
      <c r="R2986" s="129" t="s">
        <v>110</v>
      </c>
    </row>
    <row r="2987" spans="1:18">
      <c r="A2987" s="71" t="s">
        <v>30</v>
      </c>
      <c r="B2987" s="23">
        <v>1600087575332</v>
      </c>
      <c r="C2987" s="17" t="s">
        <v>91</v>
      </c>
      <c r="D2987" s="17" t="s">
        <v>92</v>
      </c>
      <c r="E2987" s="17">
        <v>0.31709999999999999</v>
      </c>
      <c r="F2987" s="18">
        <v>8.2339999999999997E-2</v>
      </c>
      <c r="G2987" s="71" t="s">
        <v>2972</v>
      </c>
      <c r="H2987" s="23">
        <v>1600087562316</v>
      </c>
      <c r="I2987" s="17" t="s">
        <v>107</v>
      </c>
      <c r="J2987" s="17" t="s">
        <v>108</v>
      </c>
      <c r="K2987" s="17">
        <v>0.26440000000000002</v>
      </c>
      <c r="L2987" s="17">
        <v>9.325E-2</v>
      </c>
      <c r="M2987" s="17">
        <v>0.292462</v>
      </c>
      <c r="N2987" s="18">
        <v>0.55935100000000004</v>
      </c>
      <c r="O2987" s="17">
        <v>0</v>
      </c>
      <c r="P2987" s="68" t="s">
        <v>5375</v>
      </c>
      <c r="Q2987" s="67" t="s">
        <v>103</v>
      </c>
      <c r="R2987" s="129" t="s">
        <v>110</v>
      </c>
    </row>
    <row r="2988" spans="1:18">
      <c r="A2988" s="71" t="s">
        <v>30</v>
      </c>
      <c r="B2988" s="23">
        <v>1600087575332</v>
      </c>
      <c r="C2988" s="17" t="s">
        <v>91</v>
      </c>
      <c r="D2988" s="17" t="s">
        <v>92</v>
      </c>
      <c r="E2988" s="17">
        <v>0.31709999999999999</v>
      </c>
      <c r="F2988" s="18">
        <v>8.2339999999999997E-2</v>
      </c>
      <c r="G2988" s="71" t="s">
        <v>2973</v>
      </c>
      <c r="H2988" s="23">
        <v>1600087564924</v>
      </c>
      <c r="I2988" s="17" t="s">
        <v>97</v>
      </c>
      <c r="J2988" s="17" t="s">
        <v>108</v>
      </c>
      <c r="K2988" s="17">
        <v>0.26640000000000003</v>
      </c>
      <c r="L2988" s="17">
        <v>9.325E-2</v>
      </c>
      <c r="M2988" s="17">
        <v>0.319714</v>
      </c>
      <c r="N2988" s="18">
        <v>0.55935100000000004</v>
      </c>
      <c r="O2988" s="17">
        <v>0</v>
      </c>
      <c r="P2988" s="68" t="s">
        <v>5375</v>
      </c>
      <c r="Q2988" s="67" t="s">
        <v>103</v>
      </c>
      <c r="R2988" s="129" t="s">
        <v>110</v>
      </c>
    </row>
    <row r="2989" spans="1:18">
      <c r="A2989" s="71" t="s">
        <v>30</v>
      </c>
      <c r="B2989" s="23">
        <v>1600087575332</v>
      </c>
      <c r="C2989" s="17" t="s">
        <v>91</v>
      </c>
      <c r="D2989" s="17" t="s">
        <v>92</v>
      </c>
      <c r="E2989" s="17">
        <v>0.31709999999999999</v>
      </c>
      <c r="F2989" s="18">
        <v>8.2339999999999997E-2</v>
      </c>
      <c r="G2989" s="71" t="s">
        <v>2974</v>
      </c>
      <c r="H2989" s="23">
        <v>1600087566487</v>
      </c>
      <c r="I2989" s="17" t="s">
        <v>107</v>
      </c>
      <c r="J2989" s="17" t="s">
        <v>108</v>
      </c>
      <c r="K2989" s="17">
        <v>0.26140000000000002</v>
      </c>
      <c r="L2989" s="17">
        <v>9.325E-2</v>
      </c>
      <c r="M2989" s="17">
        <v>0.32131100000000001</v>
      </c>
      <c r="N2989" s="18">
        <v>0.55935100000000004</v>
      </c>
      <c r="O2989" s="17">
        <v>0</v>
      </c>
      <c r="P2989" s="68" t="s">
        <v>5375</v>
      </c>
      <c r="Q2989" s="67" t="s">
        <v>103</v>
      </c>
      <c r="R2989" s="129" t="s">
        <v>110</v>
      </c>
    </row>
    <row r="2990" spans="1:18">
      <c r="A2990" s="71" t="s">
        <v>30</v>
      </c>
      <c r="B2990" s="23">
        <v>1600087575332</v>
      </c>
      <c r="C2990" s="17" t="s">
        <v>91</v>
      </c>
      <c r="D2990" s="17" t="s">
        <v>92</v>
      </c>
      <c r="E2990" s="17">
        <v>0.31709999999999999</v>
      </c>
      <c r="F2990" s="18">
        <v>8.2339999999999997E-2</v>
      </c>
      <c r="G2990" s="71" t="s">
        <v>2975</v>
      </c>
      <c r="H2990" s="23">
        <v>1600087567022</v>
      </c>
      <c r="I2990" s="17" t="s">
        <v>98</v>
      </c>
      <c r="J2990" s="17" t="s">
        <v>97</v>
      </c>
      <c r="K2990" s="17">
        <v>0.30819999999999997</v>
      </c>
      <c r="L2990" s="17">
        <v>0.1002</v>
      </c>
      <c r="M2990" s="17">
        <v>0.234622</v>
      </c>
      <c r="N2990" s="18">
        <v>0.51461400000000002</v>
      </c>
      <c r="O2990" s="17">
        <v>0</v>
      </c>
      <c r="P2990" s="68" t="s">
        <v>5375</v>
      </c>
      <c r="Q2990" s="67" t="s">
        <v>103</v>
      </c>
      <c r="R2990" s="129" t="s">
        <v>110</v>
      </c>
    </row>
    <row r="2991" spans="1:18">
      <c r="A2991" s="71" t="s">
        <v>30</v>
      </c>
      <c r="B2991" s="23">
        <v>1600087575332</v>
      </c>
      <c r="C2991" s="17" t="s">
        <v>91</v>
      </c>
      <c r="D2991" s="17" t="s">
        <v>92</v>
      </c>
      <c r="E2991" s="17">
        <v>0.31709999999999999</v>
      </c>
      <c r="F2991" s="18">
        <v>8.2339999999999997E-2</v>
      </c>
      <c r="G2991" s="71" t="s">
        <v>2976</v>
      </c>
      <c r="H2991" s="23">
        <v>1600087567373</v>
      </c>
      <c r="I2991" s="17" t="s">
        <v>107</v>
      </c>
      <c r="J2991" s="17" t="s">
        <v>98</v>
      </c>
      <c r="K2991" s="17">
        <v>0.26240000000000002</v>
      </c>
      <c r="L2991" s="17">
        <v>9.325E-2</v>
      </c>
      <c r="M2991" s="17">
        <v>0.324291</v>
      </c>
      <c r="N2991" s="18">
        <v>0.55935100000000004</v>
      </c>
      <c r="O2991" s="17">
        <v>0</v>
      </c>
      <c r="P2991" s="68" t="s">
        <v>5375</v>
      </c>
      <c r="Q2991" s="67" t="s">
        <v>103</v>
      </c>
      <c r="R2991" s="129" t="s">
        <v>110</v>
      </c>
    </row>
    <row r="2992" spans="1:18">
      <c r="A2992" s="71" t="s">
        <v>30</v>
      </c>
      <c r="B2992" s="23">
        <v>1600087575332</v>
      </c>
      <c r="C2992" s="17" t="s">
        <v>91</v>
      </c>
      <c r="D2992" s="17" t="s">
        <v>92</v>
      </c>
      <c r="E2992" s="17">
        <v>0.31709999999999999</v>
      </c>
      <c r="F2992" s="18">
        <v>8.2339999999999997E-2</v>
      </c>
      <c r="G2992" s="71" t="s">
        <v>2977</v>
      </c>
      <c r="H2992" s="23">
        <v>1600087567526</v>
      </c>
      <c r="I2992" s="17" t="s">
        <v>107</v>
      </c>
      <c r="J2992" s="17" t="s">
        <v>108</v>
      </c>
      <c r="K2992" s="17">
        <v>0.26340000000000002</v>
      </c>
      <c r="L2992" s="17">
        <v>9.5240000000000005E-2</v>
      </c>
      <c r="M2992" s="17">
        <v>0.316278</v>
      </c>
      <c r="N2992" s="18">
        <v>0.54590300000000003</v>
      </c>
      <c r="O2992" s="17">
        <v>0</v>
      </c>
      <c r="P2992" s="68" t="s">
        <v>5375</v>
      </c>
      <c r="Q2992" s="67" t="s">
        <v>103</v>
      </c>
      <c r="R2992" s="129" t="s">
        <v>110</v>
      </c>
    </row>
    <row r="2993" spans="1:18">
      <c r="A2993" s="71" t="s">
        <v>30</v>
      </c>
      <c r="B2993" s="23">
        <v>1600087575332</v>
      </c>
      <c r="C2993" s="17" t="s">
        <v>91</v>
      </c>
      <c r="D2993" s="17" t="s">
        <v>92</v>
      </c>
      <c r="E2993" s="17">
        <v>0.31709999999999999</v>
      </c>
      <c r="F2993" s="18">
        <v>8.2339999999999997E-2</v>
      </c>
      <c r="G2993" s="71" t="s">
        <v>2978</v>
      </c>
      <c r="H2993" s="23">
        <v>1600087568201</v>
      </c>
      <c r="I2993" s="17" t="s">
        <v>97</v>
      </c>
      <c r="J2993" s="17" t="s">
        <v>98</v>
      </c>
      <c r="K2993" s="17">
        <v>0.25840000000000002</v>
      </c>
      <c r="L2993" s="17">
        <v>9.325E-2</v>
      </c>
      <c r="M2993" s="17">
        <v>0.31243700000000002</v>
      </c>
      <c r="N2993" s="18">
        <v>0.55935100000000004</v>
      </c>
      <c r="O2993" s="17">
        <v>0</v>
      </c>
      <c r="P2993" s="68" t="s">
        <v>5375</v>
      </c>
      <c r="Q2993" s="67" t="s">
        <v>103</v>
      </c>
      <c r="R2993" s="129" t="s">
        <v>110</v>
      </c>
    </row>
    <row r="2994" spans="1:18">
      <c r="A2994" s="71" t="s">
        <v>30</v>
      </c>
      <c r="B2994" s="23">
        <v>1600087575332</v>
      </c>
      <c r="C2994" s="17" t="s">
        <v>91</v>
      </c>
      <c r="D2994" s="17" t="s">
        <v>92</v>
      </c>
      <c r="E2994" s="17">
        <v>0.31709999999999999</v>
      </c>
      <c r="F2994" s="18">
        <v>8.2339999999999997E-2</v>
      </c>
      <c r="G2994" s="71" t="s">
        <v>2979</v>
      </c>
      <c r="H2994" s="23">
        <v>1600087571889</v>
      </c>
      <c r="I2994" s="17" t="s">
        <v>108</v>
      </c>
      <c r="J2994" s="17" t="s">
        <v>107</v>
      </c>
      <c r="K2994" s="17">
        <v>0.43840000000000001</v>
      </c>
      <c r="L2994" s="17">
        <v>0.86409999999999998</v>
      </c>
      <c r="M2994" s="17">
        <v>0.34199299999999999</v>
      </c>
      <c r="N2994" s="18">
        <v>0.554674</v>
      </c>
      <c r="O2994" s="17">
        <v>0</v>
      </c>
      <c r="P2994" s="68" t="s">
        <v>5375</v>
      </c>
      <c r="Q2994" s="67" t="s">
        <v>103</v>
      </c>
      <c r="R2994" s="129" t="s">
        <v>110</v>
      </c>
    </row>
    <row r="2995" spans="1:18">
      <c r="A2995" s="71" t="s">
        <v>30</v>
      </c>
      <c r="B2995" s="23">
        <v>1600087575332</v>
      </c>
      <c r="C2995" s="17" t="s">
        <v>91</v>
      </c>
      <c r="D2995" s="17" t="s">
        <v>92</v>
      </c>
      <c r="E2995" s="17">
        <v>0.31709999999999999</v>
      </c>
      <c r="F2995" s="18">
        <v>8.2339999999999997E-2</v>
      </c>
      <c r="G2995" s="71" t="s">
        <v>2980</v>
      </c>
      <c r="H2995" s="23">
        <v>1600087572788</v>
      </c>
      <c r="I2995" s="17" t="s">
        <v>98</v>
      </c>
      <c r="J2995" s="17" t="s">
        <v>97</v>
      </c>
      <c r="K2995" s="17">
        <v>0.43740000000000001</v>
      </c>
      <c r="L2995" s="17">
        <v>0.86309999999999998</v>
      </c>
      <c r="M2995" s="17">
        <v>0.34056900000000001</v>
      </c>
      <c r="N2995" s="18">
        <v>0.55000400000000005</v>
      </c>
      <c r="O2995" s="17">
        <v>0</v>
      </c>
      <c r="P2995" s="68" t="s">
        <v>5375</v>
      </c>
      <c r="Q2995" s="67" t="s">
        <v>103</v>
      </c>
      <c r="R2995" s="129" t="s">
        <v>110</v>
      </c>
    </row>
    <row r="2996" spans="1:18">
      <c r="A2996" s="71" t="s">
        <v>30</v>
      </c>
      <c r="B2996" s="23">
        <v>1600087575332</v>
      </c>
      <c r="C2996" s="17" t="s">
        <v>91</v>
      </c>
      <c r="D2996" s="17" t="s">
        <v>92</v>
      </c>
      <c r="E2996" s="17">
        <v>0.31709999999999999</v>
      </c>
      <c r="F2996" s="18">
        <v>8.2339999999999997E-2</v>
      </c>
      <c r="G2996" s="71" t="s">
        <v>2981</v>
      </c>
      <c r="H2996" s="23">
        <v>1600087573339</v>
      </c>
      <c r="I2996" s="17" t="s">
        <v>98</v>
      </c>
      <c r="J2996" s="17" t="s">
        <v>97</v>
      </c>
      <c r="K2996" s="17">
        <v>0.43340000000000001</v>
      </c>
      <c r="L2996" s="17">
        <v>0.86309999999999998</v>
      </c>
      <c r="M2996" s="17">
        <v>0.35005799999999998</v>
      </c>
      <c r="N2996" s="18">
        <v>0.55000400000000005</v>
      </c>
      <c r="O2996" s="17">
        <v>0</v>
      </c>
      <c r="P2996" s="68" t="s">
        <v>5375</v>
      </c>
      <c r="Q2996" s="67" t="s">
        <v>103</v>
      </c>
      <c r="R2996" s="129" t="s">
        <v>110</v>
      </c>
    </row>
    <row r="2997" spans="1:18">
      <c r="A2997" s="71" t="s">
        <v>30</v>
      </c>
      <c r="B2997" s="23">
        <v>1600087575332</v>
      </c>
      <c r="C2997" s="17" t="s">
        <v>91</v>
      </c>
      <c r="D2997" s="17" t="s">
        <v>92</v>
      </c>
      <c r="E2997" s="17">
        <v>0.31709999999999999</v>
      </c>
      <c r="F2997" s="18">
        <v>8.2339999999999997E-2</v>
      </c>
      <c r="G2997" s="71" t="s">
        <v>2982</v>
      </c>
      <c r="H2997" s="23">
        <v>1600087573434</v>
      </c>
      <c r="I2997" s="17" t="s">
        <v>98</v>
      </c>
      <c r="J2997" s="17" t="s">
        <v>97</v>
      </c>
      <c r="K2997" s="17">
        <v>0.43240000000000001</v>
      </c>
      <c r="L2997" s="17">
        <v>0.86309999999999998</v>
      </c>
      <c r="M2997" s="17">
        <v>0.348632</v>
      </c>
      <c r="N2997" s="18">
        <v>0.55000400000000005</v>
      </c>
      <c r="O2997" s="17">
        <v>0</v>
      </c>
      <c r="P2997" s="68" t="s">
        <v>5375</v>
      </c>
      <c r="Q2997" s="67" t="s">
        <v>103</v>
      </c>
      <c r="R2997" s="129" t="s">
        <v>110</v>
      </c>
    </row>
    <row r="2998" spans="1:18">
      <c r="A2998" s="71" t="s">
        <v>30</v>
      </c>
      <c r="B2998" s="23">
        <v>1600087575332</v>
      </c>
      <c r="C2998" s="17" t="s">
        <v>91</v>
      </c>
      <c r="D2998" s="17" t="s">
        <v>92</v>
      </c>
      <c r="E2998" s="17">
        <v>0.31709999999999999</v>
      </c>
      <c r="F2998" s="18">
        <v>8.2339999999999997E-2</v>
      </c>
      <c r="G2998" s="71" t="s">
        <v>2983</v>
      </c>
      <c r="H2998" s="23">
        <v>1600087573886</v>
      </c>
      <c r="I2998" s="17" t="s">
        <v>98</v>
      </c>
      <c r="J2998" s="17" t="s">
        <v>107</v>
      </c>
      <c r="K2998" s="17">
        <v>0.43240000000000001</v>
      </c>
      <c r="L2998" s="17">
        <v>0.86309999999999998</v>
      </c>
      <c r="M2998" s="17">
        <v>0.348632</v>
      </c>
      <c r="N2998" s="18">
        <v>0.55000400000000005</v>
      </c>
      <c r="O2998" s="17">
        <v>0</v>
      </c>
      <c r="P2998" s="68" t="s">
        <v>5375</v>
      </c>
      <c r="Q2998" s="67" t="s">
        <v>103</v>
      </c>
      <c r="R2998" s="129" t="s">
        <v>110</v>
      </c>
    </row>
    <row r="2999" spans="1:18">
      <c r="A2999" s="71" t="s">
        <v>30</v>
      </c>
      <c r="B2999" s="23">
        <v>1600087575332</v>
      </c>
      <c r="C2999" s="17" t="s">
        <v>91</v>
      </c>
      <c r="D2999" s="17" t="s">
        <v>92</v>
      </c>
      <c r="E2999" s="17">
        <v>0.31709999999999999</v>
      </c>
      <c r="F2999" s="18">
        <v>8.2339999999999997E-2</v>
      </c>
      <c r="G2999" s="71" t="s">
        <v>2984</v>
      </c>
      <c r="H2999" s="23">
        <v>1600087573944</v>
      </c>
      <c r="I2999" s="17" t="s">
        <v>98</v>
      </c>
      <c r="J2999" s="17" t="s">
        <v>97</v>
      </c>
      <c r="K2999" s="17">
        <v>0.43340000000000001</v>
      </c>
      <c r="L2999" s="17">
        <v>0.86309999999999998</v>
      </c>
      <c r="M2999" s="17">
        <v>0.35005799999999998</v>
      </c>
      <c r="N2999" s="18">
        <v>0.55000400000000005</v>
      </c>
      <c r="O2999" s="17">
        <v>0</v>
      </c>
      <c r="P2999" s="68" t="s">
        <v>5375</v>
      </c>
      <c r="Q2999" s="67" t="s">
        <v>103</v>
      </c>
      <c r="R2999" s="129" t="s">
        <v>110</v>
      </c>
    </row>
    <row r="3000" spans="1:18">
      <c r="A3000" s="71" t="s">
        <v>30</v>
      </c>
      <c r="B3000" s="23">
        <v>1600087575332</v>
      </c>
      <c r="C3000" s="17" t="s">
        <v>91</v>
      </c>
      <c r="D3000" s="17" t="s">
        <v>92</v>
      </c>
      <c r="E3000" s="17">
        <v>0.31709999999999999</v>
      </c>
      <c r="F3000" s="18">
        <v>8.2339999999999997E-2</v>
      </c>
      <c r="G3000" s="71" t="s">
        <v>2985</v>
      </c>
      <c r="H3000" s="23">
        <v>1600087574194</v>
      </c>
      <c r="I3000" s="17" t="s">
        <v>98</v>
      </c>
      <c r="J3000" s="17" t="s">
        <v>97</v>
      </c>
      <c r="K3000" s="17">
        <v>0.43140000000000001</v>
      </c>
      <c r="L3000" s="17">
        <v>0.86709999999999998</v>
      </c>
      <c r="M3000" s="17">
        <v>0.35231200000000001</v>
      </c>
      <c r="N3000" s="18">
        <v>0.56910000000000005</v>
      </c>
      <c r="O3000" s="17">
        <v>0</v>
      </c>
      <c r="P3000" s="68" t="s">
        <v>5375</v>
      </c>
      <c r="Q3000" s="67" t="s">
        <v>103</v>
      </c>
      <c r="R3000" s="129" t="s">
        <v>110</v>
      </c>
    </row>
    <row r="3001" spans="1:18">
      <c r="A3001" s="71" t="s">
        <v>30</v>
      </c>
      <c r="B3001" s="23">
        <v>1600087575332</v>
      </c>
      <c r="C3001" s="17" t="s">
        <v>91</v>
      </c>
      <c r="D3001" s="17" t="s">
        <v>92</v>
      </c>
      <c r="E3001" s="17">
        <v>0.31709999999999999</v>
      </c>
      <c r="F3001" s="18">
        <v>8.2339999999999997E-2</v>
      </c>
      <c r="G3001" s="71" t="s">
        <v>2986</v>
      </c>
      <c r="H3001" s="23">
        <v>1600087574280</v>
      </c>
      <c r="I3001" s="17" t="s">
        <v>98</v>
      </c>
      <c r="J3001" s="17" t="s">
        <v>97</v>
      </c>
      <c r="K3001" s="17">
        <v>0.43440000000000001</v>
      </c>
      <c r="L3001" s="17">
        <v>0.86709999999999998</v>
      </c>
      <c r="M3001" s="17">
        <v>0.34639799999999998</v>
      </c>
      <c r="N3001" s="18">
        <v>0.56910000000000005</v>
      </c>
      <c r="O3001" s="17">
        <v>0</v>
      </c>
      <c r="P3001" s="68" t="s">
        <v>5375</v>
      </c>
      <c r="Q3001" s="67" t="s">
        <v>103</v>
      </c>
      <c r="R3001" s="129" t="s">
        <v>110</v>
      </c>
    </row>
    <row r="3002" spans="1:18">
      <c r="A3002" s="71" t="s">
        <v>30</v>
      </c>
      <c r="B3002" s="23">
        <v>1600087575332</v>
      </c>
      <c r="C3002" s="17" t="s">
        <v>91</v>
      </c>
      <c r="D3002" s="17" t="s">
        <v>92</v>
      </c>
      <c r="E3002" s="17">
        <v>0.31709999999999999</v>
      </c>
      <c r="F3002" s="18">
        <v>8.2339999999999997E-2</v>
      </c>
      <c r="G3002" s="71" t="s">
        <v>30</v>
      </c>
      <c r="H3002" s="23">
        <v>1600087575332</v>
      </c>
      <c r="I3002" s="17" t="s">
        <v>107</v>
      </c>
      <c r="J3002" s="17" t="s">
        <v>108</v>
      </c>
      <c r="K3002" s="17">
        <v>0.31709999999999999</v>
      </c>
      <c r="L3002" s="17">
        <v>8.2339999999999997E-2</v>
      </c>
      <c r="M3002" s="17">
        <v>1</v>
      </c>
      <c r="N3002" s="18">
        <v>1</v>
      </c>
      <c r="O3002" s="17">
        <v>1</v>
      </c>
      <c r="P3002" s="68" t="s">
        <v>5375</v>
      </c>
      <c r="Q3002" s="67" t="s">
        <v>103</v>
      </c>
      <c r="R3002" s="129" t="s">
        <v>110</v>
      </c>
    </row>
    <row r="3003" spans="1:18">
      <c r="A3003" s="71" t="s">
        <v>30</v>
      </c>
      <c r="B3003" s="23">
        <v>1600087575332</v>
      </c>
      <c r="C3003" s="17" t="s">
        <v>91</v>
      </c>
      <c r="D3003" s="17" t="s">
        <v>92</v>
      </c>
      <c r="E3003" s="17">
        <v>0.31709999999999999</v>
      </c>
      <c r="F3003" s="18">
        <v>8.2339999999999997E-2</v>
      </c>
      <c r="G3003" s="71" t="s">
        <v>2987</v>
      </c>
      <c r="H3003" s="23">
        <v>1600087575484</v>
      </c>
      <c r="I3003" s="17" t="s">
        <v>98</v>
      </c>
      <c r="J3003" s="17" t="s">
        <v>97</v>
      </c>
      <c r="K3003" s="17">
        <v>0.41749999999999998</v>
      </c>
      <c r="L3003" s="17">
        <v>0.88390000000000002</v>
      </c>
      <c r="M3003" s="17">
        <v>0.33280199999999999</v>
      </c>
      <c r="N3003" s="18">
        <v>0.68332599999999999</v>
      </c>
      <c r="O3003" s="17">
        <v>0</v>
      </c>
      <c r="P3003" s="68" t="s">
        <v>5375</v>
      </c>
      <c r="Q3003" s="67" t="s">
        <v>103</v>
      </c>
      <c r="R3003" s="129" t="s">
        <v>110</v>
      </c>
    </row>
    <row r="3004" spans="1:18">
      <c r="A3004" s="71" t="s">
        <v>30</v>
      </c>
      <c r="B3004" s="23">
        <v>1600087575332</v>
      </c>
      <c r="C3004" s="17" t="s">
        <v>91</v>
      </c>
      <c r="D3004" s="17" t="s">
        <v>92</v>
      </c>
      <c r="E3004" s="17">
        <v>0.31709999999999999</v>
      </c>
      <c r="F3004" s="18">
        <v>8.2339999999999997E-2</v>
      </c>
      <c r="G3004" s="71" t="s">
        <v>2988</v>
      </c>
      <c r="H3004" s="23">
        <v>1600087576996</v>
      </c>
      <c r="I3004" s="17" t="s">
        <v>98</v>
      </c>
      <c r="J3004" s="17" t="s">
        <v>108</v>
      </c>
      <c r="K3004" s="17">
        <v>0.41849999999999998</v>
      </c>
      <c r="L3004" s="17">
        <v>7.639E-2</v>
      </c>
      <c r="M3004" s="17">
        <v>0.63828200000000002</v>
      </c>
      <c r="N3004" s="18">
        <v>0.921732</v>
      </c>
      <c r="O3004" s="17">
        <v>0</v>
      </c>
      <c r="P3004" s="68" t="s">
        <v>5375</v>
      </c>
      <c r="Q3004" s="67" t="s">
        <v>103</v>
      </c>
      <c r="R3004" s="129" t="s">
        <v>110</v>
      </c>
    </row>
    <row r="3005" spans="1:18">
      <c r="A3005" s="71" t="s">
        <v>30</v>
      </c>
      <c r="B3005" s="23">
        <v>1600087575332</v>
      </c>
      <c r="C3005" s="17" t="s">
        <v>91</v>
      </c>
      <c r="D3005" s="17" t="s">
        <v>92</v>
      </c>
      <c r="E3005" s="17">
        <v>0.31709999999999999</v>
      </c>
      <c r="F3005" s="18">
        <v>8.2339999999999997E-2</v>
      </c>
      <c r="G3005" s="71" t="s">
        <v>2989</v>
      </c>
      <c r="H3005" s="23">
        <v>1600087577521</v>
      </c>
      <c r="I3005" s="17" t="s">
        <v>97</v>
      </c>
      <c r="J3005" s="17" t="s">
        <v>98</v>
      </c>
      <c r="K3005" s="17">
        <v>0.37480000000000002</v>
      </c>
      <c r="L3005" s="17">
        <v>7.639E-2</v>
      </c>
      <c r="M3005" s="17">
        <v>0.76696799999999998</v>
      </c>
      <c r="N3005" s="18">
        <v>0.921732</v>
      </c>
      <c r="O3005" s="17">
        <v>0</v>
      </c>
      <c r="P3005" s="68" t="s">
        <v>5375</v>
      </c>
      <c r="Q3005" s="67" t="s">
        <v>103</v>
      </c>
      <c r="R3005" s="129" t="s">
        <v>110</v>
      </c>
    </row>
    <row r="3006" spans="1:18">
      <c r="A3006" s="71" t="s">
        <v>30</v>
      </c>
      <c r="B3006" s="23">
        <v>1600087575332</v>
      </c>
      <c r="C3006" s="17" t="s">
        <v>91</v>
      </c>
      <c r="D3006" s="17" t="s">
        <v>92</v>
      </c>
      <c r="E3006" s="17">
        <v>0.31709999999999999</v>
      </c>
      <c r="F3006" s="18">
        <v>8.2339999999999997E-2</v>
      </c>
      <c r="G3006" s="71" t="s">
        <v>2990</v>
      </c>
      <c r="H3006" s="23">
        <v>1600087580855</v>
      </c>
      <c r="I3006" s="17" t="s">
        <v>97</v>
      </c>
      <c r="J3006" s="17" t="s">
        <v>98</v>
      </c>
      <c r="K3006" s="17">
        <v>0.38469999999999999</v>
      </c>
      <c r="L3006" s="17">
        <v>7.2419999999999998E-2</v>
      </c>
      <c r="M3006" s="17">
        <v>0.72764200000000001</v>
      </c>
      <c r="N3006" s="18">
        <v>0.87011099999999997</v>
      </c>
      <c r="O3006" s="17">
        <v>0</v>
      </c>
      <c r="P3006" s="68" t="s">
        <v>5375</v>
      </c>
      <c r="Q3006" s="67" t="s">
        <v>103</v>
      </c>
      <c r="R3006" s="129" t="s">
        <v>110</v>
      </c>
    </row>
    <row r="3007" spans="1:18">
      <c r="A3007" s="71" t="s">
        <v>30</v>
      </c>
      <c r="B3007" s="23">
        <v>1600087575332</v>
      </c>
      <c r="C3007" s="17" t="s">
        <v>91</v>
      </c>
      <c r="D3007" s="17" t="s">
        <v>92</v>
      </c>
      <c r="E3007" s="17">
        <v>0.31709999999999999</v>
      </c>
      <c r="F3007" s="18">
        <v>8.2339999999999997E-2</v>
      </c>
      <c r="G3007" s="71" t="s">
        <v>2991</v>
      </c>
      <c r="H3007" s="23">
        <v>1600087583194</v>
      </c>
      <c r="I3007" s="17" t="s">
        <v>98</v>
      </c>
      <c r="J3007" s="17" t="s">
        <v>107</v>
      </c>
      <c r="K3007" s="17">
        <v>0.31809999999999999</v>
      </c>
      <c r="L3007" s="17">
        <v>7.4399999999999994E-2</v>
      </c>
      <c r="M3007" s="17">
        <v>0.238731</v>
      </c>
      <c r="N3007" s="18">
        <v>0.84455599999999997</v>
      </c>
      <c r="O3007" s="17">
        <v>0</v>
      </c>
      <c r="P3007" s="68" t="s">
        <v>5375</v>
      </c>
      <c r="Q3007" s="67" t="s">
        <v>103</v>
      </c>
      <c r="R3007" s="129" t="s">
        <v>110</v>
      </c>
    </row>
    <row r="3008" spans="1:18">
      <c r="A3008" s="71" t="s">
        <v>30</v>
      </c>
      <c r="B3008" s="23">
        <v>1600087575332</v>
      </c>
      <c r="C3008" s="17" t="s">
        <v>91</v>
      </c>
      <c r="D3008" s="17" t="s">
        <v>92</v>
      </c>
      <c r="E3008" s="17">
        <v>0.31709999999999999</v>
      </c>
      <c r="F3008" s="18">
        <v>8.2339999999999997E-2</v>
      </c>
      <c r="G3008" s="71" t="s">
        <v>2992</v>
      </c>
      <c r="H3008" s="23">
        <v>1600087583349</v>
      </c>
      <c r="I3008" s="17" t="s">
        <v>97</v>
      </c>
      <c r="J3008" s="17" t="s">
        <v>98</v>
      </c>
      <c r="K3008" s="17">
        <v>0.31009999999999999</v>
      </c>
      <c r="L3008" s="17">
        <v>7.2419999999999998E-2</v>
      </c>
      <c r="M3008" s="17">
        <v>0.235427</v>
      </c>
      <c r="N3008" s="18">
        <v>0.87011099999999997</v>
      </c>
      <c r="O3008" s="17">
        <v>0</v>
      </c>
      <c r="P3008" s="68" t="s">
        <v>5375</v>
      </c>
      <c r="Q3008" s="67" t="s">
        <v>103</v>
      </c>
      <c r="R3008" s="129" t="s">
        <v>110</v>
      </c>
    </row>
    <row r="3009" spans="1:18">
      <c r="A3009" s="71" t="s">
        <v>30</v>
      </c>
      <c r="B3009" s="23">
        <v>1600087575332</v>
      </c>
      <c r="C3009" s="17" t="s">
        <v>91</v>
      </c>
      <c r="D3009" s="17" t="s">
        <v>92</v>
      </c>
      <c r="E3009" s="17">
        <v>0.31709999999999999</v>
      </c>
      <c r="F3009" s="18">
        <v>8.2339999999999997E-2</v>
      </c>
      <c r="G3009" s="71" t="s">
        <v>2993</v>
      </c>
      <c r="H3009" s="23">
        <v>1600087583470</v>
      </c>
      <c r="I3009" s="17" t="s">
        <v>107</v>
      </c>
      <c r="J3009" s="17" t="s">
        <v>2994</v>
      </c>
      <c r="K3009" s="17">
        <v>0.31409999999999999</v>
      </c>
      <c r="L3009" s="17">
        <v>7.2419999999999998E-2</v>
      </c>
      <c r="M3009" s="17">
        <v>0.232601</v>
      </c>
      <c r="N3009" s="18">
        <v>0.87011099999999997</v>
      </c>
      <c r="O3009" s="17">
        <v>0</v>
      </c>
      <c r="P3009" s="68" t="s">
        <v>5375</v>
      </c>
      <c r="Q3009" s="67" t="s">
        <v>103</v>
      </c>
      <c r="R3009" s="129" t="s">
        <v>110</v>
      </c>
    </row>
    <row r="3010" spans="1:18">
      <c r="A3010" s="71" t="s">
        <v>30</v>
      </c>
      <c r="B3010" s="23">
        <v>1600087575332</v>
      </c>
      <c r="C3010" s="17" t="s">
        <v>91</v>
      </c>
      <c r="D3010" s="17" t="s">
        <v>92</v>
      </c>
      <c r="E3010" s="17">
        <v>0.31709999999999999</v>
      </c>
      <c r="F3010" s="18">
        <v>8.2339999999999997E-2</v>
      </c>
      <c r="G3010" s="71" t="s">
        <v>2995</v>
      </c>
      <c r="H3010" s="23">
        <v>1600087583575</v>
      </c>
      <c r="I3010" s="17" t="s">
        <v>107</v>
      </c>
      <c r="J3010" s="17" t="s">
        <v>108</v>
      </c>
      <c r="K3010" s="17">
        <v>0.30819999999999997</v>
      </c>
      <c r="L3010" s="17">
        <v>7.2419999999999998E-2</v>
      </c>
      <c r="M3010" s="17">
        <v>0.243672</v>
      </c>
      <c r="N3010" s="18">
        <v>0.87011099999999997</v>
      </c>
      <c r="O3010" s="17">
        <v>0</v>
      </c>
      <c r="P3010" s="68" t="s">
        <v>5375</v>
      </c>
      <c r="Q3010" s="67" t="s">
        <v>103</v>
      </c>
      <c r="R3010" s="129" t="s">
        <v>110</v>
      </c>
    </row>
    <row r="3011" spans="1:18">
      <c r="A3011" s="71" t="s">
        <v>30</v>
      </c>
      <c r="B3011" s="23">
        <v>1600087575332</v>
      </c>
      <c r="C3011" s="17" t="s">
        <v>91</v>
      </c>
      <c r="D3011" s="17" t="s">
        <v>92</v>
      </c>
      <c r="E3011" s="17">
        <v>0.31709999999999999</v>
      </c>
      <c r="F3011" s="18">
        <v>8.2339999999999997E-2</v>
      </c>
      <c r="G3011" s="71" t="s">
        <v>2996</v>
      </c>
      <c r="H3011" s="23">
        <v>1600087583711</v>
      </c>
      <c r="I3011" s="17" t="s">
        <v>98</v>
      </c>
      <c r="J3011" s="17" t="s">
        <v>97</v>
      </c>
      <c r="K3011" s="17">
        <v>0.30819999999999997</v>
      </c>
      <c r="L3011" s="17">
        <v>7.2419999999999998E-2</v>
      </c>
      <c r="M3011" s="17">
        <v>0.243672</v>
      </c>
      <c r="N3011" s="18">
        <v>0.87011099999999997</v>
      </c>
      <c r="O3011" s="17">
        <v>0</v>
      </c>
      <c r="P3011" s="68" t="s">
        <v>5375</v>
      </c>
      <c r="Q3011" s="67" t="s">
        <v>103</v>
      </c>
      <c r="R3011" s="129" t="s">
        <v>110</v>
      </c>
    </row>
    <row r="3012" spans="1:18">
      <c r="A3012" s="71" t="s">
        <v>30</v>
      </c>
      <c r="B3012" s="23">
        <v>1600087575332</v>
      </c>
      <c r="C3012" s="17" t="s">
        <v>91</v>
      </c>
      <c r="D3012" s="17" t="s">
        <v>92</v>
      </c>
      <c r="E3012" s="17">
        <v>0.31709999999999999</v>
      </c>
      <c r="F3012" s="18">
        <v>8.2339999999999997E-2</v>
      </c>
      <c r="G3012" s="71" t="s">
        <v>2997</v>
      </c>
      <c r="H3012" s="23">
        <v>1600087583736</v>
      </c>
      <c r="I3012" s="17" t="s">
        <v>98</v>
      </c>
      <c r="J3012" s="17" t="s">
        <v>107</v>
      </c>
      <c r="K3012" s="17">
        <v>0.30819999999999997</v>
      </c>
      <c r="L3012" s="17">
        <v>7.2419999999999998E-2</v>
      </c>
      <c r="M3012" s="17">
        <v>0.243672</v>
      </c>
      <c r="N3012" s="18">
        <v>0.87011099999999997</v>
      </c>
      <c r="O3012" s="17">
        <v>0</v>
      </c>
      <c r="P3012" s="68" t="s">
        <v>5375</v>
      </c>
      <c r="Q3012" s="67" t="s">
        <v>103</v>
      </c>
      <c r="R3012" s="129" t="s">
        <v>110</v>
      </c>
    </row>
    <row r="3013" spans="1:18">
      <c r="A3013" s="71" t="s">
        <v>30</v>
      </c>
      <c r="B3013" s="23">
        <v>1600087575332</v>
      </c>
      <c r="C3013" s="17" t="s">
        <v>91</v>
      </c>
      <c r="D3013" s="17" t="s">
        <v>92</v>
      </c>
      <c r="E3013" s="17">
        <v>0.31709999999999999</v>
      </c>
      <c r="F3013" s="18">
        <v>8.2339999999999997E-2</v>
      </c>
      <c r="G3013" s="71" t="s">
        <v>2998</v>
      </c>
      <c r="H3013" s="23">
        <v>1600087583766</v>
      </c>
      <c r="I3013" s="17" t="s">
        <v>98</v>
      </c>
      <c r="J3013" s="17" t="s">
        <v>107</v>
      </c>
      <c r="K3013" s="17">
        <v>0.38569999999999999</v>
      </c>
      <c r="L3013" s="17">
        <v>0.89090000000000003</v>
      </c>
      <c r="M3013" s="17">
        <v>0.28680600000000001</v>
      </c>
      <c r="N3013" s="18">
        <v>0.547786</v>
      </c>
      <c r="O3013" s="17">
        <v>0</v>
      </c>
      <c r="P3013" s="68" t="s">
        <v>5375</v>
      </c>
      <c r="Q3013" s="67" t="s">
        <v>103</v>
      </c>
      <c r="R3013" s="129" t="s">
        <v>110</v>
      </c>
    </row>
    <row r="3014" spans="1:18">
      <c r="A3014" s="71" t="s">
        <v>30</v>
      </c>
      <c r="B3014" s="23">
        <v>1600087575332</v>
      </c>
      <c r="C3014" s="17" t="s">
        <v>91</v>
      </c>
      <c r="D3014" s="17" t="s">
        <v>92</v>
      </c>
      <c r="E3014" s="17">
        <v>0.31709999999999999</v>
      </c>
      <c r="F3014" s="18">
        <v>8.2339999999999997E-2</v>
      </c>
      <c r="G3014" s="71" t="s">
        <v>2999</v>
      </c>
      <c r="H3014" s="23">
        <v>1600087583800</v>
      </c>
      <c r="I3014" s="17" t="s">
        <v>107</v>
      </c>
      <c r="J3014" s="17" t="s">
        <v>108</v>
      </c>
      <c r="K3014" s="17">
        <v>0.30819999999999997</v>
      </c>
      <c r="L3014" s="17">
        <v>7.2419999999999998E-2</v>
      </c>
      <c r="M3014" s="17">
        <v>0.243672</v>
      </c>
      <c r="N3014" s="18">
        <v>0.87011099999999997</v>
      </c>
      <c r="O3014" s="17">
        <v>0</v>
      </c>
      <c r="P3014" s="68" t="s">
        <v>5375</v>
      </c>
      <c r="Q3014" s="67" t="s">
        <v>103</v>
      </c>
      <c r="R3014" s="129" t="s">
        <v>110</v>
      </c>
    </row>
    <row r="3015" spans="1:18">
      <c r="A3015" s="71" t="s">
        <v>30</v>
      </c>
      <c r="B3015" s="23">
        <v>1600087575332</v>
      </c>
      <c r="C3015" s="17" t="s">
        <v>91</v>
      </c>
      <c r="D3015" s="17" t="s">
        <v>92</v>
      </c>
      <c r="E3015" s="17">
        <v>0.31709999999999999</v>
      </c>
      <c r="F3015" s="18">
        <v>8.2339999999999997E-2</v>
      </c>
      <c r="G3015" s="71" t="s">
        <v>3000</v>
      </c>
      <c r="H3015" s="23">
        <v>1600087583900</v>
      </c>
      <c r="I3015" s="17" t="s">
        <v>97</v>
      </c>
      <c r="J3015" s="17" t="s">
        <v>98</v>
      </c>
      <c r="K3015" s="17">
        <v>0.38569999999999999</v>
      </c>
      <c r="L3015" s="17">
        <v>0.88890000000000002</v>
      </c>
      <c r="M3015" s="17">
        <v>0.28680600000000001</v>
      </c>
      <c r="N3015" s="18">
        <v>0.53643099999999999</v>
      </c>
      <c r="O3015" s="17">
        <v>0</v>
      </c>
      <c r="P3015" s="68" t="s">
        <v>5375</v>
      </c>
      <c r="Q3015" s="67" t="s">
        <v>103</v>
      </c>
      <c r="R3015" s="129" t="s">
        <v>110</v>
      </c>
    </row>
    <row r="3016" spans="1:18">
      <c r="A3016" s="71" t="s">
        <v>30</v>
      </c>
      <c r="B3016" s="23">
        <v>1600087575332</v>
      </c>
      <c r="C3016" s="17" t="s">
        <v>91</v>
      </c>
      <c r="D3016" s="17" t="s">
        <v>92</v>
      </c>
      <c r="E3016" s="17">
        <v>0.31709999999999999</v>
      </c>
      <c r="F3016" s="18">
        <v>8.2339999999999997E-2</v>
      </c>
      <c r="G3016" s="71" t="s">
        <v>3001</v>
      </c>
      <c r="H3016" s="23">
        <v>1600087584053</v>
      </c>
      <c r="I3016" s="17" t="s">
        <v>97</v>
      </c>
      <c r="J3016" s="17" t="s">
        <v>108</v>
      </c>
      <c r="K3016" s="17">
        <v>0.38069999999999998</v>
      </c>
      <c r="L3016" s="17">
        <v>0.88790000000000002</v>
      </c>
      <c r="M3016" s="17">
        <v>0.28077800000000003</v>
      </c>
      <c r="N3016" s="18">
        <v>0.53090400000000004</v>
      </c>
      <c r="O3016" s="17">
        <v>0</v>
      </c>
      <c r="P3016" s="68" t="s">
        <v>5375</v>
      </c>
      <c r="Q3016" s="67" t="s">
        <v>103</v>
      </c>
      <c r="R3016" s="129" t="s">
        <v>110</v>
      </c>
    </row>
    <row r="3017" spans="1:18">
      <c r="A3017" s="71" t="s">
        <v>30</v>
      </c>
      <c r="B3017" s="23">
        <v>1600087575332</v>
      </c>
      <c r="C3017" s="17" t="s">
        <v>91</v>
      </c>
      <c r="D3017" s="17" t="s">
        <v>92</v>
      </c>
      <c r="E3017" s="17">
        <v>0.31709999999999999</v>
      </c>
      <c r="F3017" s="18">
        <v>8.2339999999999997E-2</v>
      </c>
      <c r="G3017" s="71" t="s">
        <v>3002</v>
      </c>
      <c r="H3017" s="23">
        <v>1600087616169</v>
      </c>
      <c r="I3017" s="17" t="s">
        <v>98</v>
      </c>
      <c r="J3017" s="17" t="s">
        <v>108</v>
      </c>
      <c r="K3017" s="17">
        <v>0.2823</v>
      </c>
      <c r="L3017" s="17">
        <v>7.3410000000000003E-2</v>
      </c>
      <c r="M3017" s="17">
        <v>0.24332899999999999</v>
      </c>
      <c r="N3017" s="18">
        <v>0.57726299999999997</v>
      </c>
      <c r="O3017" s="17">
        <v>0</v>
      </c>
      <c r="P3017" s="68" t="s">
        <v>5375</v>
      </c>
      <c r="Q3017" s="67" t="s">
        <v>103</v>
      </c>
      <c r="R3017" s="129" t="s">
        <v>110</v>
      </c>
    </row>
    <row r="3018" spans="1:18">
      <c r="A3018" s="71" t="s">
        <v>30</v>
      </c>
      <c r="B3018" s="23">
        <v>1600087575332</v>
      </c>
      <c r="C3018" s="17" t="s">
        <v>91</v>
      </c>
      <c r="D3018" s="17" t="s">
        <v>92</v>
      </c>
      <c r="E3018" s="17">
        <v>0.31709999999999999</v>
      </c>
      <c r="F3018" s="18">
        <v>8.2339999999999997E-2</v>
      </c>
      <c r="G3018" s="71" t="s">
        <v>3003</v>
      </c>
      <c r="H3018" s="23">
        <v>1600087622525</v>
      </c>
      <c r="I3018" s="17" t="s">
        <v>98</v>
      </c>
      <c r="J3018" s="17" t="s">
        <v>97</v>
      </c>
      <c r="K3018" s="17">
        <v>0.37769999999999998</v>
      </c>
      <c r="L3018" s="17">
        <v>0.92757999999999996</v>
      </c>
      <c r="M3018" s="17">
        <v>0.22017400000000001</v>
      </c>
      <c r="N3018" s="18">
        <v>0.56516999999999995</v>
      </c>
      <c r="O3018" s="17">
        <v>0</v>
      </c>
      <c r="P3018" s="68" t="s">
        <v>5375</v>
      </c>
      <c r="Q3018" s="67" t="s">
        <v>103</v>
      </c>
      <c r="R3018" s="129" t="s">
        <v>110</v>
      </c>
    </row>
    <row r="3019" spans="1:18">
      <c r="A3019" s="71" t="s">
        <v>30</v>
      </c>
      <c r="B3019" s="23">
        <v>1600087575332</v>
      </c>
      <c r="C3019" s="17" t="s">
        <v>91</v>
      </c>
      <c r="D3019" s="17" t="s">
        <v>92</v>
      </c>
      <c r="E3019" s="17">
        <v>0.31709999999999999</v>
      </c>
      <c r="F3019" s="18">
        <v>8.2339999999999997E-2</v>
      </c>
      <c r="G3019" s="71" t="s">
        <v>3004</v>
      </c>
      <c r="H3019" s="23">
        <v>1600087623480</v>
      </c>
      <c r="I3019" s="17" t="s">
        <v>107</v>
      </c>
      <c r="J3019" s="17" t="s">
        <v>98</v>
      </c>
      <c r="K3019" s="17">
        <v>0.2883</v>
      </c>
      <c r="L3019" s="17">
        <v>6.6470000000000001E-2</v>
      </c>
      <c r="M3019" s="17">
        <v>0.22705900000000001</v>
      </c>
      <c r="N3019" s="18">
        <v>0.600441</v>
      </c>
      <c r="O3019" s="17">
        <v>0</v>
      </c>
      <c r="P3019" s="68" t="s">
        <v>5375</v>
      </c>
      <c r="Q3019" s="67" t="s">
        <v>103</v>
      </c>
      <c r="R3019" s="129" t="s">
        <v>110</v>
      </c>
    </row>
    <row r="3020" spans="1:18">
      <c r="A3020" s="71" t="s">
        <v>62</v>
      </c>
      <c r="B3020" s="23">
        <v>1700001570587</v>
      </c>
      <c r="C3020" s="17" t="s">
        <v>89</v>
      </c>
      <c r="D3020" s="17" t="s">
        <v>90</v>
      </c>
      <c r="E3020" s="17">
        <v>0.93042000000000002</v>
      </c>
      <c r="F3020" s="18">
        <v>0.91071000000000002</v>
      </c>
      <c r="G3020" s="71" t="s">
        <v>3005</v>
      </c>
      <c r="H3020" s="23">
        <v>1700001544398</v>
      </c>
      <c r="I3020" s="17" t="s">
        <v>108</v>
      </c>
      <c r="J3020" s="17" t="s">
        <v>107</v>
      </c>
      <c r="K3020" s="17">
        <v>2.9819999999999998E-3</v>
      </c>
      <c r="L3020" s="17">
        <v>0.121</v>
      </c>
      <c r="M3020" s="17">
        <v>3.9994300000000003E-2</v>
      </c>
      <c r="N3020" s="18">
        <v>0.51236499999999996</v>
      </c>
      <c r="O3020" s="17">
        <v>0</v>
      </c>
      <c r="P3020" s="68" t="s">
        <v>3645</v>
      </c>
      <c r="Q3020" s="67" t="s">
        <v>93</v>
      </c>
      <c r="R3020" s="129" t="s">
        <v>110</v>
      </c>
    </row>
    <row r="3021" spans="1:18">
      <c r="A3021" s="71" t="s">
        <v>62</v>
      </c>
      <c r="B3021" s="23">
        <v>1700001570587</v>
      </c>
      <c r="C3021" s="17" t="s">
        <v>89</v>
      </c>
      <c r="D3021" s="17" t="s">
        <v>90</v>
      </c>
      <c r="E3021" s="17">
        <v>0.93042000000000002</v>
      </c>
      <c r="F3021" s="18">
        <v>0.91071000000000002</v>
      </c>
      <c r="G3021" s="71" t="s">
        <v>3006</v>
      </c>
      <c r="H3021" s="23">
        <v>1700001546462</v>
      </c>
      <c r="I3021" s="17" t="s">
        <v>97</v>
      </c>
      <c r="J3021" s="17" t="s">
        <v>98</v>
      </c>
      <c r="K3021" s="17">
        <v>2.9819999999999998E-3</v>
      </c>
      <c r="L3021" s="17">
        <v>0.1052</v>
      </c>
      <c r="M3021" s="17">
        <v>3.9994300000000003E-2</v>
      </c>
      <c r="N3021" s="18">
        <v>0.71458200000000005</v>
      </c>
      <c r="O3021" s="17">
        <v>0</v>
      </c>
      <c r="P3021" s="68" t="s">
        <v>3645</v>
      </c>
      <c r="Q3021" s="67" t="s">
        <v>93</v>
      </c>
      <c r="R3021" s="129" t="s">
        <v>110</v>
      </c>
    </row>
    <row r="3022" spans="1:18">
      <c r="A3022" s="71" t="s">
        <v>62</v>
      </c>
      <c r="B3022" s="23">
        <v>1700001570587</v>
      </c>
      <c r="C3022" s="17" t="s">
        <v>89</v>
      </c>
      <c r="D3022" s="17" t="s">
        <v>90</v>
      </c>
      <c r="E3022" s="17">
        <v>0.93042000000000002</v>
      </c>
      <c r="F3022" s="18">
        <v>0.91071000000000002</v>
      </c>
      <c r="G3022" s="71" t="s">
        <v>3007</v>
      </c>
      <c r="H3022" s="23">
        <v>1700001549611</v>
      </c>
      <c r="I3022" s="17" t="s">
        <v>97</v>
      </c>
      <c r="J3022" s="17" t="s">
        <v>98</v>
      </c>
      <c r="K3022" s="17">
        <v>4.4729999999999999E-2</v>
      </c>
      <c r="L3022" s="17">
        <v>0</v>
      </c>
      <c r="M3022" s="17">
        <v>0.51221099999999997</v>
      </c>
      <c r="N3022" s="18">
        <v>0</v>
      </c>
      <c r="O3022" s="17">
        <v>0</v>
      </c>
      <c r="P3022" s="68" t="s">
        <v>3646</v>
      </c>
      <c r="Q3022" s="67" t="s">
        <v>125</v>
      </c>
      <c r="R3022" s="129" t="s">
        <v>110</v>
      </c>
    </row>
    <row r="3023" spans="1:18">
      <c r="A3023" s="71" t="s">
        <v>62</v>
      </c>
      <c r="B3023" s="23">
        <v>1700001570587</v>
      </c>
      <c r="C3023" s="17" t="s">
        <v>89</v>
      </c>
      <c r="D3023" s="17" t="s">
        <v>90</v>
      </c>
      <c r="E3023" s="17">
        <v>0.93042000000000002</v>
      </c>
      <c r="F3023" s="18">
        <v>0.91071000000000002</v>
      </c>
      <c r="G3023" s="71" t="s">
        <v>3008</v>
      </c>
      <c r="H3023" s="23">
        <v>1700001549986</v>
      </c>
      <c r="I3023" s="17" t="s">
        <v>108</v>
      </c>
      <c r="J3023" s="17" t="s">
        <v>107</v>
      </c>
      <c r="K3023" s="17">
        <v>6.8589999999999998E-2</v>
      </c>
      <c r="L3023" s="17">
        <v>0.11310000000000001</v>
      </c>
      <c r="M3023" s="17">
        <v>0.80921100000000001</v>
      </c>
      <c r="N3023" s="18">
        <v>0.63990000000000002</v>
      </c>
      <c r="O3023" s="17">
        <v>1</v>
      </c>
      <c r="P3023" s="68" t="s">
        <v>3646</v>
      </c>
      <c r="Q3023" s="67" t="s">
        <v>93</v>
      </c>
      <c r="R3023" s="129" t="s">
        <v>110</v>
      </c>
    </row>
    <row r="3024" spans="1:18">
      <c r="A3024" s="71" t="s">
        <v>62</v>
      </c>
      <c r="B3024" s="23">
        <v>1700001570587</v>
      </c>
      <c r="C3024" s="17" t="s">
        <v>89</v>
      </c>
      <c r="D3024" s="17" t="s">
        <v>90</v>
      </c>
      <c r="E3024" s="17">
        <v>0.93042000000000002</v>
      </c>
      <c r="F3024" s="18">
        <v>0.91071000000000002</v>
      </c>
      <c r="G3024" s="71" t="s">
        <v>3009</v>
      </c>
      <c r="H3024" s="23">
        <v>1700001551095</v>
      </c>
      <c r="I3024" s="17" t="s">
        <v>97</v>
      </c>
      <c r="J3024" s="17" t="s">
        <v>108</v>
      </c>
      <c r="K3024" s="17">
        <v>4.4729999999999999E-2</v>
      </c>
      <c r="L3024" s="17">
        <v>0</v>
      </c>
      <c r="M3024" s="17">
        <v>0.51221099999999997</v>
      </c>
      <c r="N3024" s="18">
        <v>0</v>
      </c>
      <c r="O3024" s="17">
        <v>0</v>
      </c>
      <c r="P3024" s="68" t="s">
        <v>3646</v>
      </c>
      <c r="Q3024" s="67" t="s">
        <v>93</v>
      </c>
      <c r="R3024" s="129" t="s">
        <v>110</v>
      </c>
    </row>
    <row r="3025" spans="1:18">
      <c r="A3025" s="71" t="s">
        <v>62</v>
      </c>
      <c r="B3025" s="23">
        <v>1700001570587</v>
      </c>
      <c r="C3025" s="17" t="s">
        <v>89</v>
      </c>
      <c r="D3025" s="17" t="s">
        <v>90</v>
      </c>
      <c r="E3025" s="17">
        <v>0.93042000000000002</v>
      </c>
      <c r="F3025" s="18">
        <v>0.91071000000000002</v>
      </c>
      <c r="G3025" s="71" t="s">
        <v>3010</v>
      </c>
      <c r="H3025" s="23">
        <v>1700001551223</v>
      </c>
      <c r="I3025" s="17" t="s">
        <v>97</v>
      </c>
      <c r="J3025" s="17" t="s">
        <v>98</v>
      </c>
      <c r="K3025" s="17">
        <v>4.3740000000000001E-2</v>
      </c>
      <c r="L3025" s="17">
        <v>0</v>
      </c>
      <c r="M3025" s="17">
        <v>0.52523299999999995</v>
      </c>
      <c r="N3025" s="18">
        <v>0</v>
      </c>
      <c r="O3025" s="17">
        <v>0</v>
      </c>
      <c r="P3025" s="68" t="s">
        <v>3646</v>
      </c>
      <c r="Q3025" s="67" t="s">
        <v>106</v>
      </c>
      <c r="R3025" s="129" t="s">
        <v>5307</v>
      </c>
    </row>
    <row r="3026" spans="1:18">
      <c r="A3026" s="71" t="s">
        <v>62</v>
      </c>
      <c r="B3026" s="23">
        <v>1700001570587</v>
      </c>
      <c r="C3026" s="17" t="s">
        <v>89</v>
      </c>
      <c r="D3026" s="17" t="s">
        <v>90</v>
      </c>
      <c r="E3026" s="17">
        <v>0.93042000000000002</v>
      </c>
      <c r="F3026" s="18">
        <v>0.91071000000000002</v>
      </c>
      <c r="G3026" s="71" t="s">
        <v>3011</v>
      </c>
      <c r="H3026" s="23">
        <v>1700001552055</v>
      </c>
      <c r="I3026" s="17" t="s">
        <v>107</v>
      </c>
      <c r="J3026" s="17" t="s">
        <v>98</v>
      </c>
      <c r="K3026" s="17">
        <v>3.9760000000000004E-3</v>
      </c>
      <c r="L3026" s="17">
        <v>8.7300000000000003E-2</v>
      </c>
      <c r="M3026" s="17">
        <v>2.8547300000000001E-2</v>
      </c>
      <c r="N3026" s="18">
        <v>0.97565199999999996</v>
      </c>
      <c r="O3026" s="17">
        <v>0</v>
      </c>
      <c r="P3026" s="68" t="s">
        <v>3646</v>
      </c>
      <c r="Q3026" s="67" t="s">
        <v>93</v>
      </c>
      <c r="R3026" s="129" t="s">
        <v>110</v>
      </c>
    </row>
    <row r="3027" spans="1:18">
      <c r="A3027" s="71" t="s">
        <v>62</v>
      </c>
      <c r="B3027" s="23">
        <v>1700001570587</v>
      </c>
      <c r="C3027" s="17" t="s">
        <v>89</v>
      </c>
      <c r="D3027" s="17" t="s">
        <v>90</v>
      </c>
      <c r="E3027" s="17">
        <v>0.93042000000000002</v>
      </c>
      <c r="F3027" s="18">
        <v>0.91071000000000002</v>
      </c>
      <c r="G3027" s="71" t="s">
        <v>3012</v>
      </c>
      <c r="H3027" s="23">
        <v>1700001552171</v>
      </c>
      <c r="I3027" s="17" t="s">
        <v>97</v>
      </c>
      <c r="J3027" s="17" t="s">
        <v>98</v>
      </c>
      <c r="K3027" s="17">
        <v>4.9699999999999996E-3</v>
      </c>
      <c r="L3027" s="17">
        <v>7.9369999999999996E-2</v>
      </c>
      <c r="M3027" s="17">
        <v>2.1706699999999999E-2</v>
      </c>
      <c r="N3027" s="18">
        <v>0.87931000000000004</v>
      </c>
      <c r="O3027" s="17">
        <v>0</v>
      </c>
      <c r="P3027" s="68" t="s">
        <v>3646</v>
      </c>
      <c r="Q3027" s="67" t="s">
        <v>106</v>
      </c>
      <c r="R3027" s="129" t="s">
        <v>5307</v>
      </c>
    </row>
    <row r="3028" spans="1:18">
      <c r="A3028" s="71" t="s">
        <v>62</v>
      </c>
      <c r="B3028" s="23">
        <v>1700001570587</v>
      </c>
      <c r="C3028" s="17" t="s">
        <v>89</v>
      </c>
      <c r="D3028" s="17" t="s">
        <v>90</v>
      </c>
      <c r="E3028" s="17">
        <v>0.93042000000000002</v>
      </c>
      <c r="F3028" s="18">
        <v>0.91071000000000002</v>
      </c>
      <c r="G3028" s="71" t="s">
        <v>3013</v>
      </c>
      <c r="H3028" s="23">
        <v>1700001552388</v>
      </c>
      <c r="I3028" s="17" t="s">
        <v>98</v>
      </c>
      <c r="J3028" s="17" t="s">
        <v>108</v>
      </c>
      <c r="K3028" s="17">
        <v>2.9819999999999998E-3</v>
      </c>
      <c r="L3028" s="17">
        <v>8.7300000000000003E-2</v>
      </c>
      <c r="M3028" s="17">
        <v>3.9994300000000003E-2</v>
      </c>
      <c r="N3028" s="18">
        <v>0.97565199999999996</v>
      </c>
      <c r="O3028" s="17">
        <v>0</v>
      </c>
      <c r="P3028" s="68" t="s">
        <v>3646</v>
      </c>
      <c r="Q3028" s="67" t="s">
        <v>93</v>
      </c>
      <c r="R3028" s="129" t="s">
        <v>110</v>
      </c>
    </row>
    <row r="3029" spans="1:18">
      <c r="A3029" s="71" t="s">
        <v>62</v>
      </c>
      <c r="B3029" s="23">
        <v>1700001570587</v>
      </c>
      <c r="C3029" s="17" t="s">
        <v>89</v>
      </c>
      <c r="D3029" s="17" t="s">
        <v>90</v>
      </c>
      <c r="E3029" s="17">
        <v>0.93042000000000002</v>
      </c>
      <c r="F3029" s="18">
        <v>0.91071000000000002</v>
      </c>
      <c r="G3029" s="71" t="s">
        <v>3014</v>
      </c>
      <c r="H3029" s="23">
        <v>1700001552676</v>
      </c>
      <c r="I3029" s="17" t="s">
        <v>97</v>
      </c>
      <c r="J3029" s="17" t="s">
        <v>98</v>
      </c>
      <c r="K3029" s="17">
        <v>4.8710000000000003E-2</v>
      </c>
      <c r="L3029" s="17">
        <v>0</v>
      </c>
      <c r="M3029" s="17">
        <v>0.56977199999999995</v>
      </c>
      <c r="N3029" s="18">
        <v>0</v>
      </c>
      <c r="O3029" s="17">
        <v>0</v>
      </c>
      <c r="P3029" s="68" t="s">
        <v>3646</v>
      </c>
      <c r="Q3029" s="67" t="s">
        <v>93</v>
      </c>
      <c r="R3029" s="129" t="s">
        <v>110</v>
      </c>
    </row>
    <row r="3030" spans="1:18">
      <c r="A3030" s="71" t="s">
        <v>62</v>
      </c>
      <c r="B3030" s="23">
        <v>1700001570587</v>
      </c>
      <c r="C3030" s="17" t="s">
        <v>89</v>
      </c>
      <c r="D3030" s="17" t="s">
        <v>90</v>
      </c>
      <c r="E3030" s="17">
        <v>0.93042000000000002</v>
      </c>
      <c r="F3030" s="18">
        <v>0.91071000000000002</v>
      </c>
      <c r="G3030" s="71" t="s">
        <v>3015</v>
      </c>
      <c r="H3030" s="23">
        <v>1700001552787</v>
      </c>
      <c r="I3030" s="17" t="s">
        <v>97</v>
      </c>
      <c r="J3030" s="17" t="s">
        <v>98</v>
      </c>
      <c r="K3030" s="17">
        <v>2.9819999999999998E-3</v>
      </c>
      <c r="L3030" s="17">
        <v>8.7300000000000003E-2</v>
      </c>
      <c r="M3030" s="17">
        <v>3.9994300000000003E-2</v>
      </c>
      <c r="N3030" s="18">
        <v>0.97565199999999996</v>
      </c>
      <c r="O3030" s="17">
        <v>0</v>
      </c>
      <c r="P3030" s="68" t="s">
        <v>3646</v>
      </c>
      <c r="Q3030" s="67" t="s">
        <v>106</v>
      </c>
      <c r="R3030" s="129" t="s">
        <v>5307</v>
      </c>
    </row>
    <row r="3031" spans="1:18">
      <c r="A3031" s="71" t="s">
        <v>62</v>
      </c>
      <c r="B3031" s="23">
        <v>1700001570587</v>
      </c>
      <c r="C3031" s="17" t="s">
        <v>89</v>
      </c>
      <c r="D3031" s="17" t="s">
        <v>90</v>
      </c>
      <c r="E3031" s="17">
        <v>0.93042000000000002</v>
      </c>
      <c r="F3031" s="18">
        <v>0.91071000000000002</v>
      </c>
      <c r="G3031" s="71" t="s">
        <v>3016</v>
      </c>
      <c r="H3031" s="23">
        <v>1700001552836</v>
      </c>
      <c r="I3031" s="17" t="s">
        <v>107</v>
      </c>
      <c r="J3031" s="17" t="s">
        <v>108</v>
      </c>
      <c r="K3031" s="17">
        <v>2.9819999999999998E-3</v>
      </c>
      <c r="L3031" s="17">
        <v>8.7300000000000003E-2</v>
      </c>
      <c r="M3031" s="17">
        <v>3.9994300000000003E-2</v>
      </c>
      <c r="N3031" s="18">
        <v>0.97565199999999996</v>
      </c>
      <c r="O3031" s="17">
        <v>0</v>
      </c>
      <c r="P3031" s="68" t="s">
        <v>3646</v>
      </c>
      <c r="Q3031" s="67" t="s">
        <v>93</v>
      </c>
      <c r="R3031" s="129" t="s">
        <v>110</v>
      </c>
    </row>
    <row r="3032" spans="1:18">
      <c r="A3032" s="71" t="s">
        <v>62</v>
      </c>
      <c r="B3032" s="23">
        <v>1700001570587</v>
      </c>
      <c r="C3032" s="17" t="s">
        <v>89</v>
      </c>
      <c r="D3032" s="17" t="s">
        <v>90</v>
      </c>
      <c r="E3032" s="17">
        <v>0.93042000000000002</v>
      </c>
      <c r="F3032" s="18">
        <v>0.91071000000000002</v>
      </c>
      <c r="G3032" s="71" t="s">
        <v>3017</v>
      </c>
      <c r="H3032" s="23">
        <v>1700001553003</v>
      </c>
      <c r="I3032" s="17" t="s">
        <v>97</v>
      </c>
      <c r="J3032" s="17" t="s">
        <v>108</v>
      </c>
      <c r="K3032" s="17">
        <v>2.9819999999999998E-3</v>
      </c>
      <c r="L3032" s="17">
        <v>8.7300000000000003E-2</v>
      </c>
      <c r="M3032" s="17">
        <v>3.9994300000000003E-2</v>
      </c>
      <c r="N3032" s="18">
        <v>0.97565199999999996</v>
      </c>
      <c r="O3032" s="17">
        <v>0</v>
      </c>
      <c r="P3032" s="68" t="s">
        <v>3646</v>
      </c>
      <c r="Q3032" s="67" t="s">
        <v>106</v>
      </c>
      <c r="R3032" s="129" t="s">
        <v>5307</v>
      </c>
    </row>
    <row r="3033" spans="1:18">
      <c r="A3033" s="71" t="s">
        <v>62</v>
      </c>
      <c r="B3033" s="23">
        <v>1700001570587</v>
      </c>
      <c r="C3033" s="17" t="s">
        <v>89</v>
      </c>
      <c r="D3033" s="17" t="s">
        <v>90</v>
      </c>
      <c r="E3033" s="17">
        <v>0.93042000000000002</v>
      </c>
      <c r="F3033" s="18">
        <v>0.91071000000000002</v>
      </c>
      <c r="G3033" s="71" t="s">
        <v>3018</v>
      </c>
      <c r="H3033" s="23">
        <v>1700001553492</v>
      </c>
      <c r="I3033" s="17" t="s">
        <v>107</v>
      </c>
      <c r="J3033" s="17" t="s">
        <v>108</v>
      </c>
      <c r="K3033" s="17">
        <v>4.8710000000000003E-2</v>
      </c>
      <c r="L3033" s="17">
        <v>0</v>
      </c>
      <c r="M3033" s="17">
        <v>0.56977199999999995</v>
      </c>
      <c r="N3033" s="18">
        <v>0</v>
      </c>
      <c r="O3033" s="17">
        <v>0</v>
      </c>
      <c r="P3033" s="68" t="s">
        <v>5376</v>
      </c>
      <c r="Q3033" s="67" t="s">
        <v>5305</v>
      </c>
      <c r="R3033" s="129" t="s">
        <v>110</v>
      </c>
    </row>
    <row r="3034" spans="1:18">
      <c r="A3034" s="71" t="s">
        <v>62</v>
      </c>
      <c r="B3034" s="23">
        <v>1700001570587</v>
      </c>
      <c r="C3034" s="17" t="s">
        <v>89</v>
      </c>
      <c r="D3034" s="17" t="s">
        <v>90</v>
      </c>
      <c r="E3034" s="17">
        <v>0.93042000000000002</v>
      </c>
      <c r="F3034" s="18">
        <v>0.91071000000000002</v>
      </c>
      <c r="G3034" s="71" t="s">
        <v>3019</v>
      </c>
      <c r="H3034" s="23">
        <v>1700001553905</v>
      </c>
      <c r="I3034" s="17" t="s">
        <v>107</v>
      </c>
      <c r="J3034" s="17" t="s">
        <v>390</v>
      </c>
      <c r="K3034" s="17">
        <v>2.2859999999999998E-2</v>
      </c>
      <c r="L3034" s="17">
        <v>6.8449999999999997E-2</v>
      </c>
      <c r="M3034" s="17">
        <v>0.31286199999999997</v>
      </c>
      <c r="N3034" s="18">
        <v>0.74952099999999999</v>
      </c>
      <c r="O3034" s="17">
        <v>0</v>
      </c>
      <c r="P3034" s="68" t="s">
        <v>5376</v>
      </c>
      <c r="Q3034" s="67" t="s">
        <v>5305</v>
      </c>
      <c r="R3034" s="129" t="s">
        <v>110</v>
      </c>
    </row>
    <row r="3035" spans="1:18">
      <c r="A3035" s="71" t="s">
        <v>62</v>
      </c>
      <c r="B3035" s="23">
        <v>1700001570587</v>
      </c>
      <c r="C3035" s="17" t="s">
        <v>89</v>
      </c>
      <c r="D3035" s="17" t="s">
        <v>90</v>
      </c>
      <c r="E3035" s="17">
        <v>0.93042000000000002</v>
      </c>
      <c r="F3035" s="18">
        <v>0.91071000000000002</v>
      </c>
      <c r="G3035" s="71" t="s">
        <v>3020</v>
      </c>
      <c r="H3035" s="23">
        <v>1700001554636</v>
      </c>
      <c r="I3035" s="17" t="s">
        <v>97</v>
      </c>
      <c r="J3035" s="17" t="s">
        <v>98</v>
      </c>
      <c r="K3035" s="17">
        <v>2.1870000000000001E-2</v>
      </c>
      <c r="L3035" s="17">
        <v>8.8289999999999993E-2</v>
      </c>
      <c r="M3035" s="17">
        <v>0.29895500000000003</v>
      </c>
      <c r="N3035" s="18">
        <v>0.98781300000000005</v>
      </c>
      <c r="O3035" s="17">
        <v>0</v>
      </c>
      <c r="P3035" s="68" t="s">
        <v>146</v>
      </c>
      <c r="Q3035" s="67" t="s">
        <v>93</v>
      </c>
      <c r="R3035" s="129" t="s">
        <v>110</v>
      </c>
    </row>
    <row r="3036" spans="1:18">
      <c r="A3036" s="71" t="s">
        <v>62</v>
      </c>
      <c r="B3036" s="23">
        <v>1700001570587</v>
      </c>
      <c r="C3036" s="17" t="s">
        <v>89</v>
      </c>
      <c r="D3036" s="17" t="s">
        <v>90</v>
      </c>
      <c r="E3036" s="17">
        <v>0.93042000000000002</v>
      </c>
      <c r="F3036" s="18">
        <v>0.91071000000000002</v>
      </c>
      <c r="G3036" s="71" t="s">
        <v>3021</v>
      </c>
      <c r="H3036" s="23">
        <v>1700001554770</v>
      </c>
      <c r="I3036" s="17" t="s">
        <v>108</v>
      </c>
      <c r="J3036" s="17" t="s">
        <v>107</v>
      </c>
      <c r="K3036" s="17">
        <v>7.356E-2</v>
      </c>
      <c r="L3036" s="17">
        <v>8.8289999999999993E-2</v>
      </c>
      <c r="M3036" s="17">
        <v>0.88470300000000002</v>
      </c>
      <c r="N3036" s="18">
        <v>0.98781300000000005</v>
      </c>
      <c r="O3036" s="17">
        <v>1</v>
      </c>
      <c r="P3036" s="68" t="s">
        <v>146</v>
      </c>
      <c r="Q3036" s="67" t="s">
        <v>106</v>
      </c>
      <c r="R3036" s="129" t="s">
        <v>5307</v>
      </c>
    </row>
    <row r="3037" spans="1:18">
      <c r="A3037" s="71" t="s">
        <v>62</v>
      </c>
      <c r="B3037" s="23">
        <v>1700001570587</v>
      </c>
      <c r="C3037" s="17" t="s">
        <v>89</v>
      </c>
      <c r="D3037" s="17" t="s">
        <v>90</v>
      </c>
      <c r="E3037" s="17">
        <v>0.93042000000000002</v>
      </c>
      <c r="F3037" s="18">
        <v>0.91071000000000002</v>
      </c>
      <c r="G3037" s="71" t="s">
        <v>3022</v>
      </c>
      <c r="H3037" s="23">
        <v>1700001556006</v>
      </c>
      <c r="I3037" s="17" t="s">
        <v>108</v>
      </c>
      <c r="J3037" s="17" t="s">
        <v>438</v>
      </c>
      <c r="K3037" s="17">
        <v>0.12820000000000001</v>
      </c>
      <c r="L3037" s="17">
        <v>0.1399</v>
      </c>
      <c r="M3037" s="17">
        <v>0.47565000000000002</v>
      </c>
      <c r="N3037" s="18">
        <v>0.57208899999999996</v>
      </c>
      <c r="O3037" s="17">
        <v>0</v>
      </c>
      <c r="P3037" s="68" t="s">
        <v>146</v>
      </c>
      <c r="Q3037" s="67" t="s">
        <v>93</v>
      </c>
      <c r="R3037" s="129" t="s">
        <v>110</v>
      </c>
    </row>
    <row r="3038" spans="1:18">
      <c r="A3038" s="71" t="s">
        <v>62</v>
      </c>
      <c r="B3038" s="23">
        <v>1700001570587</v>
      </c>
      <c r="C3038" s="17" t="s">
        <v>89</v>
      </c>
      <c r="D3038" s="17" t="s">
        <v>90</v>
      </c>
      <c r="E3038" s="17">
        <v>0.93042000000000002</v>
      </c>
      <c r="F3038" s="18">
        <v>0.91071000000000002</v>
      </c>
      <c r="G3038" s="71" t="s">
        <v>3023</v>
      </c>
      <c r="H3038" s="23">
        <v>1700001556270</v>
      </c>
      <c r="I3038" s="17" t="s">
        <v>108</v>
      </c>
      <c r="J3038" s="17" t="s">
        <v>98</v>
      </c>
      <c r="K3038" s="17">
        <v>2.2859999999999998E-2</v>
      </c>
      <c r="L3038" s="17">
        <v>8.8289999999999993E-2</v>
      </c>
      <c r="M3038" s="17">
        <v>0.31286199999999997</v>
      </c>
      <c r="N3038" s="18">
        <v>0.98781300000000005</v>
      </c>
      <c r="O3038" s="17">
        <v>0</v>
      </c>
      <c r="P3038" s="68" t="s">
        <v>146</v>
      </c>
      <c r="Q3038" s="67" t="s">
        <v>93</v>
      </c>
      <c r="R3038" s="129" t="s">
        <v>110</v>
      </c>
    </row>
    <row r="3039" spans="1:18">
      <c r="A3039" s="71" t="s">
        <v>62</v>
      </c>
      <c r="B3039" s="23">
        <v>1700001570587</v>
      </c>
      <c r="C3039" s="17" t="s">
        <v>89</v>
      </c>
      <c r="D3039" s="17" t="s">
        <v>90</v>
      </c>
      <c r="E3039" s="17">
        <v>0.93042000000000002</v>
      </c>
      <c r="F3039" s="18">
        <v>0.91071000000000002</v>
      </c>
      <c r="G3039" s="71" t="s">
        <v>3024</v>
      </c>
      <c r="H3039" s="23">
        <v>1700001556911</v>
      </c>
      <c r="I3039" s="17" t="s">
        <v>97</v>
      </c>
      <c r="J3039" s="17" t="s">
        <v>98</v>
      </c>
      <c r="K3039" s="17">
        <v>4.8710000000000003E-2</v>
      </c>
      <c r="L3039" s="17">
        <v>0</v>
      </c>
      <c r="M3039" s="17">
        <v>0.56977199999999995</v>
      </c>
      <c r="N3039" s="18">
        <v>0</v>
      </c>
      <c r="O3039" s="17">
        <v>0</v>
      </c>
      <c r="P3039" s="68" t="s">
        <v>146</v>
      </c>
      <c r="Q3039" s="67" t="s">
        <v>106</v>
      </c>
      <c r="R3039" s="129" t="s">
        <v>5307</v>
      </c>
    </row>
    <row r="3040" spans="1:18">
      <c r="A3040" s="71" t="s">
        <v>62</v>
      </c>
      <c r="B3040" s="23">
        <v>1700001570587</v>
      </c>
      <c r="C3040" s="17" t="s">
        <v>89</v>
      </c>
      <c r="D3040" s="17" t="s">
        <v>90</v>
      </c>
      <c r="E3040" s="17">
        <v>0.93042000000000002</v>
      </c>
      <c r="F3040" s="18">
        <v>0.91071000000000002</v>
      </c>
      <c r="G3040" s="71" t="s">
        <v>3025</v>
      </c>
      <c r="H3040" s="23">
        <v>1700001557879</v>
      </c>
      <c r="I3040" s="17" t="s">
        <v>98</v>
      </c>
      <c r="J3040" s="17" t="s">
        <v>97</v>
      </c>
      <c r="K3040" s="17">
        <v>4.9700000000000001E-2</v>
      </c>
      <c r="L3040" s="17">
        <v>0</v>
      </c>
      <c r="M3040" s="17">
        <v>0.58425000000000005</v>
      </c>
      <c r="N3040" s="18">
        <v>0</v>
      </c>
      <c r="O3040" s="17">
        <v>0</v>
      </c>
      <c r="P3040" s="68" t="s">
        <v>146</v>
      </c>
      <c r="Q3040" s="67" t="s">
        <v>93</v>
      </c>
      <c r="R3040" s="129" t="s">
        <v>110</v>
      </c>
    </row>
    <row r="3041" spans="1:18">
      <c r="A3041" s="71" t="s">
        <v>62</v>
      </c>
      <c r="B3041" s="23">
        <v>1700001570587</v>
      </c>
      <c r="C3041" s="17" t="s">
        <v>89</v>
      </c>
      <c r="D3041" s="17" t="s">
        <v>90</v>
      </c>
      <c r="E3041" s="17">
        <v>0.93042000000000002</v>
      </c>
      <c r="F3041" s="18">
        <v>0.91071000000000002</v>
      </c>
      <c r="G3041" s="71" t="s">
        <v>3026</v>
      </c>
      <c r="H3041" s="23">
        <v>1700001557881</v>
      </c>
      <c r="I3041" s="17" t="s">
        <v>108</v>
      </c>
      <c r="J3041" s="17" t="s">
        <v>98</v>
      </c>
      <c r="K3041" s="17">
        <v>7.356E-2</v>
      </c>
      <c r="L3041" s="17">
        <v>8.9289999999999994E-2</v>
      </c>
      <c r="M3041" s="17">
        <v>0.91307899999999997</v>
      </c>
      <c r="N3041" s="18">
        <v>0.97574799999999995</v>
      </c>
      <c r="O3041" s="17">
        <v>1</v>
      </c>
      <c r="P3041" s="68" t="s">
        <v>146</v>
      </c>
      <c r="Q3041" s="67" t="s">
        <v>93</v>
      </c>
      <c r="R3041" s="129" t="s">
        <v>110</v>
      </c>
    </row>
    <row r="3042" spans="1:18">
      <c r="A3042" s="71" t="s">
        <v>62</v>
      </c>
      <c r="B3042" s="23">
        <v>1700001570587</v>
      </c>
      <c r="C3042" s="17" t="s">
        <v>89</v>
      </c>
      <c r="D3042" s="17" t="s">
        <v>90</v>
      </c>
      <c r="E3042" s="17">
        <v>0.93042000000000002</v>
      </c>
      <c r="F3042" s="18">
        <v>0.91071000000000002</v>
      </c>
      <c r="G3042" s="71" t="s">
        <v>3027</v>
      </c>
      <c r="H3042" s="23">
        <v>1700001558154</v>
      </c>
      <c r="I3042" s="17" t="s">
        <v>107</v>
      </c>
      <c r="J3042" s="17" t="s">
        <v>108</v>
      </c>
      <c r="K3042" s="17">
        <v>4.9700000000000001E-2</v>
      </c>
      <c r="L3042" s="17">
        <v>0</v>
      </c>
      <c r="M3042" s="17">
        <v>0.58425000000000005</v>
      </c>
      <c r="N3042" s="18">
        <v>0</v>
      </c>
      <c r="O3042" s="17">
        <v>0</v>
      </c>
      <c r="P3042" s="68" t="s">
        <v>146</v>
      </c>
      <c r="Q3042" s="67" t="s">
        <v>93</v>
      </c>
      <c r="R3042" s="129" t="s">
        <v>110</v>
      </c>
    </row>
    <row r="3043" spans="1:18">
      <c r="A3043" s="71" t="s">
        <v>62</v>
      </c>
      <c r="B3043" s="23">
        <v>1700001570587</v>
      </c>
      <c r="C3043" s="17" t="s">
        <v>89</v>
      </c>
      <c r="D3043" s="17" t="s">
        <v>90</v>
      </c>
      <c r="E3043" s="17">
        <v>0.93042000000000002</v>
      </c>
      <c r="F3043" s="18">
        <v>0.91071000000000002</v>
      </c>
      <c r="G3043" s="71" t="s">
        <v>3028</v>
      </c>
      <c r="H3043" s="23">
        <v>1700001558959</v>
      </c>
      <c r="I3043" s="17" t="s">
        <v>97</v>
      </c>
      <c r="J3043" s="17" t="s">
        <v>98</v>
      </c>
      <c r="K3043" s="17">
        <v>2.2859999999999998E-2</v>
      </c>
      <c r="L3043" s="17">
        <v>8.8289999999999993E-2</v>
      </c>
      <c r="M3043" s="17">
        <v>0.31286199999999997</v>
      </c>
      <c r="N3043" s="18">
        <v>0.98781300000000005</v>
      </c>
      <c r="O3043" s="17">
        <v>0</v>
      </c>
      <c r="P3043" s="68" t="s">
        <v>146</v>
      </c>
      <c r="Q3043" s="67" t="s">
        <v>93</v>
      </c>
      <c r="R3043" s="129" t="s">
        <v>110</v>
      </c>
    </row>
    <row r="3044" spans="1:18">
      <c r="A3044" s="71" t="s">
        <v>62</v>
      </c>
      <c r="B3044" s="23">
        <v>1700001570587</v>
      </c>
      <c r="C3044" s="17" t="s">
        <v>89</v>
      </c>
      <c r="D3044" s="17" t="s">
        <v>90</v>
      </c>
      <c r="E3044" s="17">
        <v>0.93042000000000002</v>
      </c>
      <c r="F3044" s="18">
        <v>0.91071000000000002</v>
      </c>
      <c r="G3044" s="71" t="s">
        <v>3029</v>
      </c>
      <c r="H3044" s="23">
        <v>1700001559218</v>
      </c>
      <c r="I3044" s="17" t="s">
        <v>107</v>
      </c>
      <c r="J3044" s="17" t="s">
        <v>98</v>
      </c>
      <c r="K3044" s="17">
        <v>0</v>
      </c>
      <c r="L3044" s="17">
        <v>0</v>
      </c>
      <c r="M3044" s="17">
        <v>0.40615800000000002</v>
      </c>
      <c r="N3044" s="18">
        <v>0.54786599999999996</v>
      </c>
      <c r="O3044" s="17">
        <v>0</v>
      </c>
      <c r="P3044" s="68" t="s">
        <v>146</v>
      </c>
      <c r="Q3044" s="67" t="s">
        <v>93</v>
      </c>
      <c r="R3044" s="129" t="s">
        <v>110</v>
      </c>
    </row>
    <row r="3045" spans="1:18">
      <c r="A3045" s="71" t="s">
        <v>62</v>
      </c>
      <c r="B3045" s="23">
        <v>1700001570587</v>
      </c>
      <c r="C3045" s="17" t="s">
        <v>89</v>
      </c>
      <c r="D3045" s="17" t="s">
        <v>90</v>
      </c>
      <c r="E3045" s="17">
        <v>0.93042000000000002</v>
      </c>
      <c r="F3045" s="18">
        <v>0.91071000000000002</v>
      </c>
      <c r="G3045" s="71" t="s">
        <v>3030</v>
      </c>
      <c r="H3045" s="23">
        <v>1700001559218</v>
      </c>
      <c r="I3045" s="17" t="s">
        <v>98</v>
      </c>
      <c r="J3045" s="17" t="s">
        <v>416</v>
      </c>
      <c r="K3045" s="17">
        <v>0.15110000000000001</v>
      </c>
      <c r="L3045" s="17">
        <v>0.15179999999999999</v>
      </c>
      <c r="M3045" s="17">
        <v>0.40615800000000002</v>
      </c>
      <c r="N3045" s="18">
        <v>0.54786599999999996</v>
      </c>
      <c r="O3045" s="17">
        <v>0</v>
      </c>
      <c r="P3045" s="68" t="s">
        <v>146</v>
      </c>
      <c r="Q3045" s="67" t="s">
        <v>93</v>
      </c>
      <c r="R3045" s="129" t="s">
        <v>110</v>
      </c>
    </row>
    <row r="3046" spans="1:18">
      <c r="A3046" s="71" t="s">
        <v>62</v>
      </c>
      <c r="B3046" s="23">
        <v>1700001570587</v>
      </c>
      <c r="C3046" s="17" t="s">
        <v>89</v>
      </c>
      <c r="D3046" s="17" t="s">
        <v>90</v>
      </c>
      <c r="E3046" s="17">
        <v>0.93042000000000002</v>
      </c>
      <c r="F3046" s="18">
        <v>0.91071000000000002</v>
      </c>
      <c r="G3046" s="71" t="s">
        <v>3031</v>
      </c>
      <c r="H3046" s="23">
        <v>1700001559347</v>
      </c>
      <c r="I3046" s="17" t="s">
        <v>97</v>
      </c>
      <c r="J3046" s="17" t="s">
        <v>345</v>
      </c>
      <c r="K3046" s="17">
        <v>4.8710000000000003E-2</v>
      </c>
      <c r="L3046" s="17">
        <v>0</v>
      </c>
      <c r="M3046" s="17">
        <v>0.56977199999999995</v>
      </c>
      <c r="N3046" s="18">
        <v>0</v>
      </c>
      <c r="O3046" s="17">
        <v>0</v>
      </c>
      <c r="P3046" s="68" t="s">
        <v>146</v>
      </c>
      <c r="Q3046" s="67" t="s">
        <v>93</v>
      </c>
      <c r="R3046" s="129" t="s">
        <v>110</v>
      </c>
    </row>
    <row r="3047" spans="1:18">
      <c r="A3047" s="71" t="s">
        <v>62</v>
      </c>
      <c r="B3047" s="23">
        <v>1700001570587</v>
      </c>
      <c r="C3047" s="17" t="s">
        <v>89</v>
      </c>
      <c r="D3047" s="17" t="s">
        <v>90</v>
      </c>
      <c r="E3047" s="17">
        <v>0.93042000000000002</v>
      </c>
      <c r="F3047" s="18">
        <v>0.91071000000000002</v>
      </c>
      <c r="G3047" s="71" t="s">
        <v>3032</v>
      </c>
      <c r="H3047" s="23">
        <v>1700001559350</v>
      </c>
      <c r="I3047" s="17" t="s">
        <v>107</v>
      </c>
      <c r="J3047" s="17" t="s">
        <v>108</v>
      </c>
      <c r="K3047" s="17">
        <v>7.2559999999999999E-2</v>
      </c>
      <c r="L3047" s="17">
        <v>8.9289999999999994E-2</v>
      </c>
      <c r="M3047" s="17">
        <v>0.92661099999999996</v>
      </c>
      <c r="N3047" s="18">
        <v>0.97574799999999995</v>
      </c>
      <c r="O3047" s="17">
        <v>1</v>
      </c>
      <c r="P3047" s="68" t="s">
        <v>146</v>
      </c>
      <c r="Q3047" s="67" t="s">
        <v>93</v>
      </c>
      <c r="R3047" s="129" t="s">
        <v>110</v>
      </c>
    </row>
    <row r="3048" spans="1:18">
      <c r="A3048" s="71" t="s">
        <v>62</v>
      </c>
      <c r="B3048" s="23">
        <v>1700001570587</v>
      </c>
      <c r="C3048" s="17" t="s">
        <v>89</v>
      </c>
      <c r="D3048" s="17" t="s">
        <v>90</v>
      </c>
      <c r="E3048" s="17">
        <v>0.93042000000000002</v>
      </c>
      <c r="F3048" s="18">
        <v>0.91071000000000002</v>
      </c>
      <c r="G3048" s="71" t="s">
        <v>3033</v>
      </c>
      <c r="H3048" s="23">
        <v>1700001559647</v>
      </c>
      <c r="I3048" s="17" t="s">
        <v>107</v>
      </c>
      <c r="J3048" s="17" t="s">
        <v>108</v>
      </c>
      <c r="K3048" s="17">
        <v>2.2859999999999998E-2</v>
      </c>
      <c r="L3048" s="17">
        <v>8.9289999999999994E-2</v>
      </c>
      <c r="M3048" s="17">
        <v>0.31286199999999997</v>
      </c>
      <c r="N3048" s="18">
        <v>0.97574799999999995</v>
      </c>
      <c r="O3048" s="17">
        <v>0</v>
      </c>
      <c r="P3048" s="68" t="s">
        <v>146</v>
      </c>
      <c r="Q3048" s="67" t="s">
        <v>93</v>
      </c>
      <c r="R3048" s="129" t="s">
        <v>110</v>
      </c>
    </row>
    <row r="3049" spans="1:18">
      <c r="A3049" s="71" t="s">
        <v>62</v>
      </c>
      <c r="B3049" s="23">
        <v>1700001570587</v>
      </c>
      <c r="C3049" s="17" t="s">
        <v>89</v>
      </c>
      <c r="D3049" s="17" t="s">
        <v>90</v>
      </c>
      <c r="E3049" s="17">
        <v>0.93042000000000002</v>
      </c>
      <c r="F3049" s="18">
        <v>0.91071000000000002</v>
      </c>
      <c r="G3049" s="71" t="s">
        <v>3034</v>
      </c>
      <c r="H3049" s="23">
        <v>1700001560212</v>
      </c>
      <c r="I3049" s="17" t="s">
        <v>97</v>
      </c>
      <c r="J3049" s="17" t="s">
        <v>98</v>
      </c>
      <c r="K3049" s="17">
        <v>9.9400000000000009E-4</v>
      </c>
      <c r="L3049" s="17">
        <v>8.0360000000000001E-2</v>
      </c>
      <c r="M3049" s="17">
        <v>1.33049E-2</v>
      </c>
      <c r="N3049" s="18">
        <v>0.86726199999999998</v>
      </c>
      <c r="O3049" s="17">
        <v>0</v>
      </c>
      <c r="P3049" s="68" t="s">
        <v>146</v>
      </c>
      <c r="Q3049" s="67" t="s">
        <v>93</v>
      </c>
      <c r="R3049" s="129" t="s">
        <v>110</v>
      </c>
    </row>
    <row r="3050" spans="1:18">
      <c r="A3050" s="71" t="s">
        <v>62</v>
      </c>
      <c r="B3050" s="23">
        <v>1700001570587</v>
      </c>
      <c r="C3050" s="17" t="s">
        <v>89</v>
      </c>
      <c r="D3050" s="17" t="s">
        <v>90</v>
      </c>
      <c r="E3050" s="17">
        <v>0.93042000000000002</v>
      </c>
      <c r="F3050" s="18">
        <v>0.91071000000000002</v>
      </c>
      <c r="G3050" s="71" t="s">
        <v>3035</v>
      </c>
      <c r="H3050" s="23">
        <v>1700001560525</v>
      </c>
      <c r="I3050" s="17" t="s">
        <v>107</v>
      </c>
      <c r="J3050" s="17" t="s">
        <v>108</v>
      </c>
      <c r="K3050" s="17">
        <v>2.9819999999999998E-3</v>
      </c>
      <c r="L3050" s="17">
        <v>8.8289999999999993E-2</v>
      </c>
      <c r="M3050" s="17">
        <v>3.9994300000000003E-2</v>
      </c>
      <c r="N3050" s="18">
        <v>0.96358900000000003</v>
      </c>
      <c r="O3050" s="17">
        <v>0</v>
      </c>
      <c r="P3050" s="68" t="s">
        <v>146</v>
      </c>
      <c r="Q3050" s="67" t="s">
        <v>93</v>
      </c>
      <c r="R3050" s="129" t="s">
        <v>110</v>
      </c>
    </row>
    <row r="3051" spans="1:18">
      <c r="A3051" s="71" t="s">
        <v>62</v>
      </c>
      <c r="B3051" s="23">
        <v>1700001570587</v>
      </c>
      <c r="C3051" s="17" t="s">
        <v>89</v>
      </c>
      <c r="D3051" s="17" t="s">
        <v>90</v>
      </c>
      <c r="E3051" s="17">
        <v>0.93042000000000002</v>
      </c>
      <c r="F3051" s="18">
        <v>0.91071000000000002</v>
      </c>
      <c r="G3051" s="71" t="s">
        <v>3036</v>
      </c>
      <c r="H3051" s="23">
        <v>1700001560699</v>
      </c>
      <c r="I3051" s="17" t="s">
        <v>108</v>
      </c>
      <c r="J3051" s="17" t="s">
        <v>107</v>
      </c>
      <c r="K3051" s="17">
        <v>7.2559999999999999E-2</v>
      </c>
      <c r="L3051" s="17">
        <v>8.9289999999999994E-2</v>
      </c>
      <c r="M3051" s="17">
        <v>0.92661099999999996</v>
      </c>
      <c r="N3051" s="18">
        <v>0.97574799999999995</v>
      </c>
      <c r="O3051" s="17">
        <v>1</v>
      </c>
      <c r="P3051" s="68" t="s">
        <v>146</v>
      </c>
      <c r="Q3051" s="67" t="s">
        <v>93</v>
      </c>
      <c r="R3051" s="129" t="s">
        <v>110</v>
      </c>
    </row>
    <row r="3052" spans="1:18">
      <c r="A3052" s="71" t="s">
        <v>62</v>
      </c>
      <c r="B3052" s="23">
        <v>1700001570587</v>
      </c>
      <c r="C3052" s="17" t="s">
        <v>89</v>
      </c>
      <c r="D3052" s="17" t="s">
        <v>90</v>
      </c>
      <c r="E3052" s="17">
        <v>0.93042000000000002</v>
      </c>
      <c r="F3052" s="18">
        <v>0.91071000000000002</v>
      </c>
      <c r="G3052" s="71" t="s">
        <v>3037</v>
      </c>
      <c r="H3052" s="23">
        <v>1700001560735</v>
      </c>
      <c r="I3052" s="17" t="s">
        <v>98</v>
      </c>
      <c r="J3052" s="17" t="s">
        <v>97</v>
      </c>
      <c r="K3052" s="17">
        <v>7.2559999999999999E-2</v>
      </c>
      <c r="L3052" s="17">
        <v>8.9289999999999994E-2</v>
      </c>
      <c r="M3052" s="17">
        <v>0.92661099999999996</v>
      </c>
      <c r="N3052" s="18">
        <v>0.97574799999999995</v>
      </c>
      <c r="O3052" s="17">
        <v>1</v>
      </c>
      <c r="P3052" s="68" t="s">
        <v>146</v>
      </c>
      <c r="Q3052" s="67" t="s">
        <v>93</v>
      </c>
      <c r="R3052" s="129" t="s">
        <v>110</v>
      </c>
    </row>
    <row r="3053" spans="1:18">
      <c r="A3053" s="71" t="s">
        <v>62</v>
      </c>
      <c r="B3053" s="23">
        <v>1700001570587</v>
      </c>
      <c r="C3053" s="17" t="s">
        <v>89</v>
      </c>
      <c r="D3053" s="17" t="s">
        <v>90</v>
      </c>
      <c r="E3053" s="17">
        <v>0.93042000000000002</v>
      </c>
      <c r="F3053" s="18">
        <v>0.91071000000000002</v>
      </c>
      <c r="G3053" s="71" t="s">
        <v>3038</v>
      </c>
      <c r="H3053" s="23">
        <v>1700001560857</v>
      </c>
      <c r="I3053" s="17" t="s">
        <v>107</v>
      </c>
      <c r="J3053" s="17" t="s">
        <v>108</v>
      </c>
      <c r="K3053" s="17">
        <v>7.2559999999999999E-2</v>
      </c>
      <c r="L3053" s="17">
        <v>8.9289999999999994E-2</v>
      </c>
      <c r="M3053" s="17">
        <v>0.92661099999999996</v>
      </c>
      <c r="N3053" s="18">
        <v>0.97574799999999995</v>
      </c>
      <c r="O3053" s="17">
        <v>1</v>
      </c>
      <c r="P3053" s="68" t="s">
        <v>146</v>
      </c>
      <c r="Q3053" s="67" t="s">
        <v>93</v>
      </c>
      <c r="R3053" s="129" t="s">
        <v>110</v>
      </c>
    </row>
    <row r="3054" spans="1:18">
      <c r="A3054" s="71" t="s">
        <v>62</v>
      </c>
      <c r="B3054" s="23">
        <v>1700001570587</v>
      </c>
      <c r="C3054" s="17" t="s">
        <v>89</v>
      </c>
      <c r="D3054" s="17" t="s">
        <v>90</v>
      </c>
      <c r="E3054" s="17">
        <v>0.93042000000000002</v>
      </c>
      <c r="F3054" s="18">
        <v>0.91071000000000002</v>
      </c>
      <c r="G3054" s="71" t="s">
        <v>3039</v>
      </c>
      <c r="H3054" s="23">
        <v>1700001561016</v>
      </c>
      <c r="I3054" s="17" t="s">
        <v>108</v>
      </c>
      <c r="J3054" s="17" t="s">
        <v>3040</v>
      </c>
      <c r="K3054" s="17">
        <v>7.1569999999999995E-2</v>
      </c>
      <c r="L3054" s="17">
        <v>8.9289999999999994E-2</v>
      </c>
      <c r="M3054" s="17">
        <v>0.91135299999999997</v>
      </c>
      <c r="N3054" s="18">
        <v>0.97574799999999995</v>
      </c>
      <c r="O3054" s="17">
        <v>1</v>
      </c>
      <c r="P3054" s="68" t="s">
        <v>146</v>
      </c>
      <c r="Q3054" s="67" t="s">
        <v>93</v>
      </c>
      <c r="R3054" s="129" t="s">
        <v>110</v>
      </c>
    </row>
    <row r="3055" spans="1:18">
      <c r="A3055" s="71" t="s">
        <v>62</v>
      </c>
      <c r="B3055" s="23">
        <v>1700001570587</v>
      </c>
      <c r="C3055" s="17" t="s">
        <v>89</v>
      </c>
      <c r="D3055" s="17" t="s">
        <v>90</v>
      </c>
      <c r="E3055" s="17">
        <v>0.93042000000000002</v>
      </c>
      <c r="F3055" s="18">
        <v>0.91071000000000002</v>
      </c>
      <c r="G3055" s="71" t="s">
        <v>3041</v>
      </c>
      <c r="H3055" s="23">
        <v>1700001561079</v>
      </c>
      <c r="I3055" s="17" t="s">
        <v>107</v>
      </c>
      <c r="J3055" s="17" t="s">
        <v>108</v>
      </c>
      <c r="K3055" s="17">
        <v>2.9819999999999998E-3</v>
      </c>
      <c r="L3055" s="17">
        <v>8.9289999999999994E-2</v>
      </c>
      <c r="M3055" s="17">
        <v>3.9994300000000003E-2</v>
      </c>
      <c r="N3055" s="18">
        <v>0.95179400000000003</v>
      </c>
      <c r="O3055" s="17">
        <v>0</v>
      </c>
      <c r="P3055" s="68" t="s">
        <v>146</v>
      </c>
      <c r="Q3055" s="67" t="s">
        <v>93</v>
      </c>
      <c r="R3055" s="129" t="s">
        <v>110</v>
      </c>
    </row>
    <row r="3056" spans="1:18">
      <c r="A3056" s="71" t="s">
        <v>62</v>
      </c>
      <c r="B3056" s="23">
        <v>1700001570587</v>
      </c>
      <c r="C3056" s="17" t="s">
        <v>89</v>
      </c>
      <c r="D3056" s="17" t="s">
        <v>90</v>
      </c>
      <c r="E3056" s="17">
        <v>0.93042000000000002</v>
      </c>
      <c r="F3056" s="18">
        <v>0.91071000000000002</v>
      </c>
      <c r="G3056" s="71" t="s">
        <v>3042</v>
      </c>
      <c r="H3056" s="23">
        <v>1700001561190</v>
      </c>
      <c r="I3056" s="17" t="s">
        <v>107</v>
      </c>
      <c r="J3056" s="17" t="s">
        <v>108</v>
      </c>
      <c r="K3056" s="17">
        <v>2.9819999999999998E-3</v>
      </c>
      <c r="L3056" s="17">
        <v>8.8289999999999993E-2</v>
      </c>
      <c r="M3056" s="17">
        <v>3.9994300000000003E-2</v>
      </c>
      <c r="N3056" s="18">
        <v>0.96358900000000003</v>
      </c>
      <c r="O3056" s="17">
        <v>0</v>
      </c>
      <c r="P3056" s="68" t="s">
        <v>146</v>
      </c>
      <c r="Q3056" s="67" t="s">
        <v>93</v>
      </c>
      <c r="R3056" s="129" t="s">
        <v>110</v>
      </c>
    </row>
    <row r="3057" spans="1:18">
      <c r="A3057" s="71" t="s">
        <v>62</v>
      </c>
      <c r="B3057" s="23">
        <v>1700001570587</v>
      </c>
      <c r="C3057" s="17" t="s">
        <v>89</v>
      </c>
      <c r="D3057" s="17" t="s">
        <v>90</v>
      </c>
      <c r="E3057" s="17">
        <v>0.93042000000000002</v>
      </c>
      <c r="F3057" s="18">
        <v>0.91071000000000002</v>
      </c>
      <c r="G3057" s="71" t="s">
        <v>3043</v>
      </c>
      <c r="H3057" s="23">
        <v>1700001561264</v>
      </c>
      <c r="I3057" s="17" t="s">
        <v>98</v>
      </c>
      <c r="J3057" s="17" t="s">
        <v>107</v>
      </c>
      <c r="K3057" s="17">
        <v>7.2559999999999999E-2</v>
      </c>
      <c r="L3057" s="17">
        <v>8.9289999999999994E-2</v>
      </c>
      <c r="M3057" s="17">
        <v>0.92661099999999996</v>
      </c>
      <c r="N3057" s="18">
        <v>0.97574799999999995</v>
      </c>
      <c r="O3057" s="17">
        <v>1</v>
      </c>
      <c r="P3057" s="68" t="s">
        <v>146</v>
      </c>
      <c r="Q3057" s="67" t="s">
        <v>93</v>
      </c>
      <c r="R3057" s="129" t="s">
        <v>110</v>
      </c>
    </row>
    <row r="3058" spans="1:18">
      <c r="A3058" s="71" t="s">
        <v>62</v>
      </c>
      <c r="B3058" s="23">
        <v>1700001570587</v>
      </c>
      <c r="C3058" s="17" t="s">
        <v>89</v>
      </c>
      <c r="D3058" s="17" t="s">
        <v>90</v>
      </c>
      <c r="E3058" s="17">
        <v>0.93042000000000002</v>
      </c>
      <c r="F3058" s="18">
        <v>0.91071000000000002</v>
      </c>
      <c r="G3058" s="71" t="s">
        <v>3044</v>
      </c>
      <c r="H3058" s="23">
        <v>1700001561480</v>
      </c>
      <c r="I3058" s="17" t="s">
        <v>108</v>
      </c>
      <c r="J3058" s="17" t="s">
        <v>107</v>
      </c>
      <c r="K3058" s="17">
        <v>4.9700000000000001E-2</v>
      </c>
      <c r="L3058" s="17">
        <v>0</v>
      </c>
      <c r="M3058" s="17">
        <v>0.58425000000000005</v>
      </c>
      <c r="N3058" s="18">
        <v>0</v>
      </c>
      <c r="O3058" s="17">
        <v>0</v>
      </c>
      <c r="P3058" s="68" t="s">
        <v>146</v>
      </c>
      <c r="Q3058" s="67" t="s">
        <v>93</v>
      </c>
      <c r="R3058" s="129" t="s">
        <v>110</v>
      </c>
    </row>
    <row r="3059" spans="1:18">
      <c r="A3059" s="71" t="s">
        <v>62</v>
      </c>
      <c r="B3059" s="23">
        <v>1700001570587</v>
      </c>
      <c r="C3059" s="17" t="s">
        <v>89</v>
      </c>
      <c r="D3059" s="17" t="s">
        <v>90</v>
      </c>
      <c r="E3059" s="17">
        <v>0.93042000000000002</v>
      </c>
      <c r="F3059" s="18">
        <v>0.91071000000000002</v>
      </c>
      <c r="G3059" s="71" t="s">
        <v>3045</v>
      </c>
      <c r="H3059" s="23">
        <v>1700001561507</v>
      </c>
      <c r="I3059" s="17" t="s">
        <v>98</v>
      </c>
      <c r="J3059" s="17" t="s">
        <v>107</v>
      </c>
      <c r="K3059" s="17">
        <v>4.9700000000000001E-2</v>
      </c>
      <c r="L3059" s="17">
        <v>0</v>
      </c>
      <c r="M3059" s="17">
        <v>0.58425000000000005</v>
      </c>
      <c r="N3059" s="18">
        <v>0</v>
      </c>
      <c r="O3059" s="17">
        <v>0</v>
      </c>
      <c r="P3059" s="68" t="s">
        <v>146</v>
      </c>
      <c r="Q3059" s="67" t="s">
        <v>93</v>
      </c>
      <c r="R3059" s="129" t="s">
        <v>110</v>
      </c>
    </row>
    <row r="3060" spans="1:18">
      <c r="A3060" s="71" t="s">
        <v>62</v>
      </c>
      <c r="B3060" s="23">
        <v>1700001570587</v>
      </c>
      <c r="C3060" s="17" t="s">
        <v>89</v>
      </c>
      <c r="D3060" s="17" t="s">
        <v>90</v>
      </c>
      <c r="E3060" s="17">
        <v>0.93042000000000002</v>
      </c>
      <c r="F3060" s="18">
        <v>0.91071000000000002</v>
      </c>
      <c r="G3060" s="71" t="s">
        <v>3046</v>
      </c>
      <c r="H3060" s="23">
        <v>1700001562325</v>
      </c>
      <c r="I3060" s="17" t="s">
        <v>511</v>
      </c>
      <c r="J3060" s="17" t="s">
        <v>107</v>
      </c>
      <c r="K3060" s="17">
        <v>4.8710000000000003E-2</v>
      </c>
      <c r="L3060" s="17">
        <v>0</v>
      </c>
      <c r="M3060" s="17">
        <v>0.56977199999999995</v>
      </c>
      <c r="N3060" s="18">
        <v>0</v>
      </c>
      <c r="O3060" s="17">
        <v>0</v>
      </c>
      <c r="P3060" s="68" t="s">
        <v>146</v>
      </c>
      <c r="Q3060" s="67" t="s">
        <v>93</v>
      </c>
      <c r="R3060" s="129" t="s">
        <v>110</v>
      </c>
    </row>
    <row r="3061" spans="1:18">
      <c r="A3061" s="71" t="s">
        <v>62</v>
      </c>
      <c r="B3061" s="23">
        <v>1700001570587</v>
      </c>
      <c r="C3061" s="17" t="s">
        <v>89</v>
      </c>
      <c r="D3061" s="17" t="s">
        <v>90</v>
      </c>
      <c r="E3061" s="17">
        <v>0.93042000000000002</v>
      </c>
      <c r="F3061" s="18">
        <v>0.91071000000000002</v>
      </c>
      <c r="G3061" s="71" t="s">
        <v>3047</v>
      </c>
      <c r="H3061" s="23">
        <v>1700001562531</v>
      </c>
      <c r="I3061" s="17" t="s">
        <v>98</v>
      </c>
      <c r="J3061" s="17" t="s">
        <v>107</v>
      </c>
      <c r="K3061" s="17">
        <v>4.9700000000000001E-2</v>
      </c>
      <c r="L3061" s="17">
        <v>0</v>
      </c>
      <c r="M3061" s="17">
        <v>0.58425000000000005</v>
      </c>
      <c r="N3061" s="18">
        <v>0</v>
      </c>
      <c r="O3061" s="17">
        <v>0</v>
      </c>
      <c r="P3061" s="68" t="s">
        <v>146</v>
      </c>
      <c r="Q3061" s="67" t="s">
        <v>93</v>
      </c>
      <c r="R3061" s="129" t="s">
        <v>110</v>
      </c>
    </row>
    <row r="3062" spans="1:18">
      <c r="A3062" s="71" t="s">
        <v>62</v>
      </c>
      <c r="B3062" s="23">
        <v>1700001570587</v>
      </c>
      <c r="C3062" s="17" t="s">
        <v>89</v>
      </c>
      <c r="D3062" s="17" t="s">
        <v>90</v>
      </c>
      <c r="E3062" s="17">
        <v>0.93042000000000002</v>
      </c>
      <c r="F3062" s="18">
        <v>0.91071000000000002</v>
      </c>
      <c r="G3062" s="71" t="s">
        <v>3048</v>
      </c>
      <c r="H3062" s="23">
        <v>1700001563015</v>
      </c>
      <c r="I3062" s="17" t="s">
        <v>107</v>
      </c>
      <c r="J3062" s="17" t="s">
        <v>108</v>
      </c>
      <c r="K3062" s="17">
        <v>3.9760000000000004E-3</v>
      </c>
      <c r="L3062" s="17">
        <v>8.7300000000000003E-2</v>
      </c>
      <c r="M3062" s="17">
        <v>2.8547300000000001E-2</v>
      </c>
      <c r="N3062" s="18">
        <v>0.97565199999999996</v>
      </c>
      <c r="O3062" s="17">
        <v>0</v>
      </c>
      <c r="P3062" s="68" t="s">
        <v>146</v>
      </c>
      <c r="Q3062" s="67" t="s">
        <v>93</v>
      </c>
      <c r="R3062" s="129" t="s">
        <v>110</v>
      </c>
    </row>
    <row r="3063" spans="1:18">
      <c r="A3063" s="71" t="s">
        <v>62</v>
      </c>
      <c r="B3063" s="23">
        <v>1700001570587</v>
      </c>
      <c r="C3063" s="17" t="s">
        <v>89</v>
      </c>
      <c r="D3063" s="17" t="s">
        <v>90</v>
      </c>
      <c r="E3063" s="17">
        <v>0.93042000000000002</v>
      </c>
      <c r="F3063" s="18">
        <v>0.91071000000000002</v>
      </c>
      <c r="G3063" s="71" t="s">
        <v>3049</v>
      </c>
      <c r="H3063" s="23">
        <v>1700001563565</v>
      </c>
      <c r="I3063" s="17" t="s">
        <v>107</v>
      </c>
      <c r="J3063" s="17" t="s">
        <v>1028</v>
      </c>
      <c r="K3063" s="17">
        <v>2.2859999999999998E-2</v>
      </c>
      <c r="L3063" s="17">
        <v>8.8289999999999993E-2</v>
      </c>
      <c r="M3063" s="17">
        <v>0.31286199999999997</v>
      </c>
      <c r="N3063" s="18">
        <v>0.98781300000000005</v>
      </c>
      <c r="O3063" s="17">
        <v>0</v>
      </c>
      <c r="P3063" s="68" t="s">
        <v>146</v>
      </c>
      <c r="Q3063" s="67" t="s">
        <v>93</v>
      </c>
      <c r="R3063" s="129" t="s">
        <v>110</v>
      </c>
    </row>
    <row r="3064" spans="1:18">
      <c r="A3064" s="71" t="s">
        <v>62</v>
      </c>
      <c r="B3064" s="23">
        <v>1700001570587</v>
      </c>
      <c r="C3064" s="17" t="s">
        <v>89</v>
      </c>
      <c r="D3064" s="17" t="s">
        <v>90</v>
      </c>
      <c r="E3064" s="17">
        <v>0.93042000000000002</v>
      </c>
      <c r="F3064" s="18">
        <v>0.91071000000000002</v>
      </c>
      <c r="G3064" s="71" t="s">
        <v>3050</v>
      </c>
      <c r="H3064" s="23">
        <v>1700001563885</v>
      </c>
      <c r="I3064" s="17" t="s">
        <v>97</v>
      </c>
      <c r="J3064" s="17" t="s">
        <v>98</v>
      </c>
      <c r="K3064" s="17">
        <v>4.9700000000000001E-2</v>
      </c>
      <c r="L3064" s="17">
        <v>0</v>
      </c>
      <c r="M3064" s="17">
        <v>0.58425000000000005</v>
      </c>
      <c r="N3064" s="18">
        <v>0</v>
      </c>
      <c r="O3064" s="17">
        <v>0</v>
      </c>
      <c r="P3064" s="68" t="s">
        <v>146</v>
      </c>
      <c r="Q3064" s="67" t="s">
        <v>93</v>
      </c>
      <c r="R3064" s="129" t="s">
        <v>110</v>
      </c>
    </row>
    <row r="3065" spans="1:18">
      <c r="A3065" s="71" t="s">
        <v>62</v>
      </c>
      <c r="B3065" s="23">
        <v>1700001570587</v>
      </c>
      <c r="C3065" s="17" t="s">
        <v>89</v>
      </c>
      <c r="D3065" s="17" t="s">
        <v>90</v>
      </c>
      <c r="E3065" s="17">
        <v>0.93042000000000002</v>
      </c>
      <c r="F3065" s="18">
        <v>0.91071000000000002</v>
      </c>
      <c r="G3065" s="71" t="s">
        <v>3051</v>
      </c>
      <c r="H3065" s="23">
        <v>1700001563889</v>
      </c>
      <c r="I3065" s="17" t="s">
        <v>98</v>
      </c>
      <c r="J3065" s="17" t="s">
        <v>107</v>
      </c>
      <c r="K3065" s="17">
        <v>2.9819999999999998E-3</v>
      </c>
      <c r="L3065" s="17">
        <v>8.7300000000000003E-2</v>
      </c>
      <c r="M3065" s="17">
        <v>3.9994300000000003E-2</v>
      </c>
      <c r="N3065" s="18">
        <v>0.97565199999999996</v>
      </c>
      <c r="O3065" s="17">
        <v>0</v>
      </c>
      <c r="P3065" s="68" t="s">
        <v>146</v>
      </c>
      <c r="Q3065" s="67" t="s">
        <v>93</v>
      </c>
      <c r="R3065" s="129" t="s">
        <v>110</v>
      </c>
    </row>
    <row r="3066" spans="1:18">
      <c r="A3066" s="71" t="s">
        <v>62</v>
      </c>
      <c r="B3066" s="23">
        <v>1700001570587</v>
      </c>
      <c r="C3066" s="17" t="s">
        <v>89</v>
      </c>
      <c r="D3066" s="17" t="s">
        <v>90</v>
      </c>
      <c r="E3066" s="17">
        <v>0.93042000000000002</v>
      </c>
      <c r="F3066" s="18">
        <v>0.91071000000000002</v>
      </c>
      <c r="G3066" s="71" t="s">
        <v>3052</v>
      </c>
      <c r="H3066" s="23">
        <v>1700001565283</v>
      </c>
      <c r="I3066" s="17" t="s">
        <v>97</v>
      </c>
      <c r="J3066" s="17" t="s">
        <v>98</v>
      </c>
      <c r="K3066" s="17">
        <v>4.8710000000000003E-2</v>
      </c>
      <c r="L3066" s="17">
        <v>0</v>
      </c>
      <c r="M3066" s="17">
        <v>0.56977199999999995</v>
      </c>
      <c r="N3066" s="18">
        <v>0</v>
      </c>
      <c r="O3066" s="17">
        <v>0</v>
      </c>
      <c r="P3066" s="68" t="s">
        <v>146</v>
      </c>
      <c r="Q3066" s="67" t="s">
        <v>106</v>
      </c>
      <c r="R3066" s="129" t="s">
        <v>5307</v>
      </c>
    </row>
    <row r="3067" spans="1:18">
      <c r="A3067" s="71" t="s">
        <v>62</v>
      </c>
      <c r="B3067" s="23">
        <v>1700001570587</v>
      </c>
      <c r="C3067" s="17" t="s">
        <v>89</v>
      </c>
      <c r="D3067" s="17" t="s">
        <v>90</v>
      </c>
      <c r="E3067" s="17">
        <v>0.93042000000000002</v>
      </c>
      <c r="F3067" s="18">
        <v>0.91071000000000002</v>
      </c>
      <c r="G3067" s="71" t="s">
        <v>3053</v>
      </c>
      <c r="H3067" s="23">
        <v>1700001565461</v>
      </c>
      <c r="I3067" s="17" t="s">
        <v>108</v>
      </c>
      <c r="J3067" s="17" t="s">
        <v>107</v>
      </c>
      <c r="K3067" s="17">
        <v>2.2859999999999998E-2</v>
      </c>
      <c r="L3067" s="17">
        <v>8.9289999999999994E-2</v>
      </c>
      <c r="M3067" s="17">
        <v>0.31286199999999997</v>
      </c>
      <c r="N3067" s="18">
        <v>0.97574799999999995</v>
      </c>
      <c r="O3067" s="17">
        <v>0</v>
      </c>
      <c r="P3067" s="68" t="s">
        <v>146</v>
      </c>
      <c r="Q3067" s="67" t="s">
        <v>93</v>
      </c>
      <c r="R3067" s="129" t="s">
        <v>110</v>
      </c>
    </row>
    <row r="3068" spans="1:18">
      <c r="A3068" s="71" t="s">
        <v>62</v>
      </c>
      <c r="B3068" s="23">
        <v>1700001570587</v>
      </c>
      <c r="C3068" s="17" t="s">
        <v>89</v>
      </c>
      <c r="D3068" s="17" t="s">
        <v>90</v>
      </c>
      <c r="E3068" s="17">
        <v>0.93042000000000002</v>
      </c>
      <c r="F3068" s="18">
        <v>0.91071000000000002</v>
      </c>
      <c r="G3068" s="71" t="s">
        <v>3054</v>
      </c>
      <c r="H3068" s="23">
        <v>1700001565887</v>
      </c>
      <c r="I3068" s="17" t="s">
        <v>306</v>
      </c>
      <c r="J3068" s="17" t="s">
        <v>108</v>
      </c>
      <c r="K3068" s="17">
        <v>0.2266</v>
      </c>
      <c r="L3068" s="17">
        <v>9.5240000000000005E-2</v>
      </c>
      <c r="M3068" s="17">
        <v>7.3916800000000005E-2</v>
      </c>
      <c r="N3068" s="18">
        <v>0.75735600000000003</v>
      </c>
      <c r="O3068" s="17">
        <v>0</v>
      </c>
      <c r="P3068" s="68" t="s">
        <v>146</v>
      </c>
      <c r="Q3068" s="67" t="s">
        <v>93</v>
      </c>
      <c r="R3068" s="129" t="s">
        <v>110</v>
      </c>
    </row>
    <row r="3069" spans="1:18">
      <c r="A3069" s="71" t="s">
        <v>62</v>
      </c>
      <c r="B3069" s="23">
        <v>1700001570587</v>
      </c>
      <c r="C3069" s="17" t="s">
        <v>89</v>
      </c>
      <c r="D3069" s="17" t="s">
        <v>90</v>
      </c>
      <c r="E3069" s="17">
        <v>0.93042000000000002</v>
      </c>
      <c r="F3069" s="18">
        <v>0.91071000000000002</v>
      </c>
      <c r="G3069" s="71" t="s">
        <v>3055</v>
      </c>
      <c r="H3069" s="23">
        <v>1700001566043</v>
      </c>
      <c r="I3069" s="17" t="s">
        <v>98</v>
      </c>
      <c r="J3069" s="17" t="s">
        <v>97</v>
      </c>
      <c r="K3069" s="17">
        <v>4.573E-2</v>
      </c>
      <c r="L3069" s="17">
        <v>0</v>
      </c>
      <c r="M3069" s="17">
        <v>0.64071400000000001</v>
      </c>
      <c r="N3069" s="18">
        <v>0</v>
      </c>
      <c r="O3069" s="17">
        <v>0</v>
      </c>
      <c r="P3069" s="68" t="s">
        <v>146</v>
      </c>
      <c r="Q3069" s="67" t="s">
        <v>93</v>
      </c>
      <c r="R3069" s="129" t="s">
        <v>110</v>
      </c>
    </row>
    <row r="3070" spans="1:18">
      <c r="A3070" s="71" t="s">
        <v>62</v>
      </c>
      <c r="B3070" s="23">
        <v>1700001570587</v>
      </c>
      <c r="C3070" s="17" t="s">
        <v>89</v>
      </c>
      <c r="D3070" s="17" t="s">
        <v>90</v>
      </c>
      <c r="E3070" s="17">
        <v>0.93042000000000002</v>
      </c>
      <c r="F3070" s="18">
        <v>0.91071000000000002</v>
      </c>
      <c r="G3070" s="71" t="s">
        <v>3056</v>
      </c>
      <c r="H3070" s="23">
        <v>1700001566124</v>
      </c>
      <c r="I3070" s="17" t="s">
        <v>98</v>
      </c>
      <c r="J3070" s="17" t="s">
        <v>342</v>
      </c>
      <c r="K3070" s="17">
        <v>3.082E-2</v>
      </c>
      <c r="L3070" s="17">
        <v>8.9289999999999994E-2</v>
      </c>
      <c r="M3070" s="17">
        <v>0.22201100000000001</v>
      </c>
      <c r="N3070" s="18">
        <v>0.95179400000000003</v>
      </c>
      <c r="O3070" s="17">
        <v>0</v>
      </c>
      <c r="P3070" s="68" t="s">
        <v>146</v>
      </c>
      <c r="Q3070" s="67" t="s">
        <v>93</v>
      </c>
      <c r="R3070" s="129" t="s">
        <v>110</v>
      </c>
    </row>
    <row r="3071" spans="1:18">
      <c r="A3071" s="71" t="s">
        <v>62</v>
      </c>
      <c r="B3071" s="23">
        <v>1700001570587</v>
      </c>
      <c r="C3071" s="17" t="s">
        <v>89</v>
      </c>
      <c r="D3071" s="17" t="s">
        <v>90</v>
      </c>
      <c r="E3071" s="17">
        <v>0.93042000000000002</v>
      </c>
      <c r="F3071" s="18">
        <v>0.91071000000000002</v>
      </c>
      <c r="G3071" s="71" t="s">
        <v>3057</v>
      </c>
      <c r="H3071" s="23">
        <v>1700001566454</v>
      </c>
      <c r="I3071" s="17" t="s">
        <v>107</v>
      </c>
      <c r="J3071" s="17" t="s">
        <v>108</v>
      </c>
      <c r="K3071" s="17">
        <v>6.9580000000000003E-2</v>
      </c>
      <c r="L3071" s="17">
        <v>8.9289999999999994E-2</v>
      </c>
      <c r="M3071" s="17">
        <v>0.939527</v>
      </c>
      <c r="N3071" s="18">
        <v>0.97574799999999995</v>
      </c>
      <c r="O3071" s="17">
        <v>1</v>
      </c>
      <c r="P3071" s="68" t="s">
        <v>146</v>
      </c>
      <c r="Q3071" s="67" t="s">
        <v>93</v>
      </c>
      <c r="R3071" s="129" t="s">
        <v>110</v>
      </c>
    </row>
    <row r="3072" spans="1:18">
      <c r="A3072" s="71" t="s">
        <v>62</v>
      </c>
      <c r="B3072" s="23">
        <v>1700001570587</v>
      </c>
      <c r="C3072" s="17" t="s">
        <v>89</v>
      </c>
      <c r="D3072" s="17" t="s">
        <v>90</v>
      </c>
      <c r="E3072" s="17">
        <v>0.93042000000000002</v>
      </c>
      <c r="F3072" s="18">
        <v>0.91071000000000002</v>
      </c>
      <c r="G3072" s="71" t="s">
        <v>3058</v>
      </c>
      <c r="H3072" s="23">
        <v>1700001566840</v>
      </c>
      <c r="I3072" s="17" t="s">
        <v>97</v>
      </c>
      <c r="J3072" s="17" t="s">
        <v>406</v>
      </c>
      <c r="K3072" s="17">
        <v>4.573E-2</v>
      </c>
      <c r="L3072" s="17">
        <v>0</v>
      </c>
      <c r="M3072" s="17">
        <v>0.64071400000000001</v>
      </c>
      <c r="N3072" s="18">
        <v>0</v>
      </c>
      <c r="O3072" s="17">
        <v>0</v>
      </c>
      <c r="P3072" s="68" t="s">
        <v>146</v>
      </c>
      <c r="Q3072" s="67" t="s">
        <v>93</v>
      </c>
      <c r="R3072" s="129" t="s">
        <v>110</v>
      </c>
    </row>
    <row r="3073" spans="1:18">
      <c r="A3073" s="71" t="s">
        <v>62</v>
      </c>
      <c r="B3073" s="23">
        <v>1700001570587</v>
      </c>
      <c r="C3073" s="17" t="s">
        <v>89</v>
      </c>
      <c r="D3073" s="17" t="s">
        <v>90</v>
      </c>
      <c r="E3073" s="17">
        <v>0.93042000000000002</v>
      </c>
      <c r="F3073" s="18">
        <v>0.91071000000000002</v>
      </c>
      <c r="G3073" s="71" t="s">
        <v>3059</v>
      </c>
      <c r="H3073" s="23">
        <v>1700001567069</v>
      </c>
      <c r="I3073" s="17" t="s">
        <v>107</v>
      </c>
      <c r="J3073" s="17" t="s">
        <v>97</v>
      </c>
      <c r="K3073" s="17">
        <v>4.573E-2</v>
      </c>
      <c r="L3073" s="17">
        <v>0</v>
      </c>
      <c r="M3073" s="17">
        <v>0.64071400000000001</v>
      </c>
      <c r="N3073" s="18">
        <v>0</v>
      </c>
      <c r="O3073" s="17">
        <v>0</v>
      </c>
      <c r="P3073" s="68" t="s">
        <v>146</v>
      </c>
      <c r="Q3073" s="67" t="s">
        <v>93</v>
      </c>
      <c r="R3073" s="129" t="s">
        <v>110</v>
      </c>
    </row>
    <row r="3074" spans="1:18">
      <c r="A3074" s="71" t="s">
        <v>62</v>
      </c>
      <c r="B3074" s="23">
        <v>1700001570587</v>
      </c>
      <c r="C3074" s="17" t="s">
        <v>89</v>
      </c>
      <c r="D3074" s="17" t="s">
        <v>90</v>
      </c>
      <c r="E3074" s="17">
        <v>0.93042000000000002</v>
      </c>
      <c r="F3074" s="18">
        <v>0.91071000000000002</v>
      </c>
      <c r="G3074" s="71" t="s">
        <v>3060</v>
      </c>
      <c r="H3074" s="23">
        <v>1700001567324</v>
      </c>
      <c r="I3074" s="17" t="s">
        <v>98</v>
      </c>
      <c r="J3074" s="17" t="s">
        <v>97</v>
      </c>
      <c r="K3074" s="17">
        <v>6.9580000000000003E-2</v>
      </c>
      <c r="L3074" s="17">
        <v>8.9289999999999994E-2</v>
      </c>
      <c r="M3074" s="17">
        <v>0.96952799999999995</v>
      </c>
      <c r="N3074" s="18">
        <v>0.97574799999999995</v>
      </c>
      <c r="O3074" s="17">
        <v>1</v>
      </c>
      <c r="P3074" s="68" t="s">
        <v>146</v>
      </c>
      <c r="Q3074" s="67" t="s">
        <v>93</v>
      </c>
      <c r="R3074" s="129" t="s">
        <v>110</v>
      </c>
    </row>
    <row r="3075" spans="1:18">
      <c r="A3075" s="71" t="s">
        <v>62</v>
      </c>
      <c r="B3075" s="23">
        <v>1700001570587</v>
      </c>
      <c r="C3075" s="17" t="s">
        <v>89</v>
      </c>
      <c r="D3075" s="17" t="s">
        <v>90</v>
      </c>
      <c r="E3075" s="17">
        <v>0.93042000000000002</v>
      </c>
      <c r="F3075" s="18">
        <v>0.91071000000000002</v>
      </c>
      <c r="G3075" s="71" t="s">
        <v>3061</v>
      </c>
      <c r="H3075" s="23">
        <v>1700001567384</v>
      </c>
      <c r="I3075" s="17" t="s">
        <v>107</v>
      </c>
      <c r="J3075" s="17" t="s">
        <v>108</v>
      </c>
      <c r="K3075" s="17">
        <v>6.9580000000000003E-2</v>
      </c>
      <c r="L3075" s="17">
        <v>8.9289999999999994E-2</v>
      </c>
      <c r="M3075" s="17">
        <v>0.96952799999999995</v>
      </c>
      <c r="N3075" s="18">
        <v>0.97574799999999995</v>
      </c>
      <c r="O3075" s="17">
        <v>1</v>
      </c>
      <c r="P3075" s="68" t="s">
        <v>146</v>
      </c>
      <c r="Q3075" s="67" t="s">
        <v>93</v>
      </c>
      <c r="R3075" s="129" t="s">
        <v>110</v>
      </c>
    </row>
    <row r="3076" spans="1:18">
      <c r="A3076" s="71" t="s">
        <v>62</v>
      </c>
      <c r="B3076" s="23">
        <v>1700001570587</v>
      </c>
      <c r="C3076" s="17" t="s">
        <v>89</v>
      </c>
      <c r="D3076" s="17" t="s">
        <v>90</v>
      </c>
      <c r="E3076" s="17">
        <v>0.93042000000000002</v>
      </c>
      <c r="F3076" s="18">
        <v>0.91071000000000002</v>
      </c>
      <c r="G3076" s="71" t="s">
        <v>3062</v>
      </c>
      <c r="H3076" s="23">
        <v>1700001567689</v>
      </c>
      <c r="I3076" s="17" t="s">
        <v>97</v>
      </c>
      <c r="J3076" s="17" t="s">
        <v>98</v>
      </c>
      <c r="K3076" s="17">
        <v>6.8589999999999998E-2</v>
      </c>
      <c r="L3076" s="17">
        <v>8.9289999999999994E-2</v>
      </c>
      <c r="M3076" s="17">
        <v>0.95422600000000002</v>
      </c>
      <c r="N3076" s="18">
        <v>0.97574799999999995</v>
      </c>
      <c r="O3076" s="17">
        <v>1</v>
      </c>
      <c r="P3076" s="68" t="s">
        <v>146</v>
      </c>
      <c r="Q3076" s="67" t="s">
        <v>93</v>
      </c>
      <c r="R3076" s="129" t="s">
        <v>110</v>
      </c>
    </row>
    <row r="3077" spans="1:18">
      <c r="A3077" s="71" t="s">
        <v>62</v>
      </c>
      <c r="B3077" s="23">
        <v>1700001570587</v>
      </c>
      <c r="C3077" s="17" t="s">
        <v>89</v>
      </c>
      <c r="D3077" s="17" t="s">
        <v>90</v>
      </c>
      <c r="E3077" s="17">
        <v>0.93042000000000002</v>
      </c>
      <c r="F3077" s="18">
        <v>0.91071000000000002</v>
      </c>
      <c r="G3077" s="71" t="s">
        <v>3063</v>
      </c>
      <c r="H3077" s="23">
        <v>1700001567902</v>
      </c>
      <c r="I3077" s="17" t="s">
        <v>97</v>
      </c>
      <c r="J3077" s="17" t="s">
        <v>967</v>
      </c>
      <c r="K3077" s="17">
        <v>6.9580000000000003E-2</v>
      </c>
      <c r="L3077" s="17">
        <v>8.9289999999999994E-2</v>
      </c>
      <c r="M3077" s="17">
        <v>0.96952799999999995</v>
      </c>
      <c r="N3077" s="18">
        <v>1</v>
      </c>
      <c r="O3077" s="17">
        <v>1</v>
      </c>
      <c r="P3077" s="68" t="s">
        <v>146</v>
      </c>
      <c r="Q3077" s="67" t="s">
        <v>93</v>
      </c>
      <c r="R3077" s="129" t="s">
        <v>110</v>
      </c>
    </row>
    <row r="3078" spans="1:18">
      <c r="A3078" s="71" t="s">
        <v>62</v>
      </c>
      <c r="B3078" s="23">
        <v>1700001570587</v>
      </c>
      <c r="C3078" s="17" t="s">
        <v>89</v>
      </c>
      <c r="D3078" s="17" t="s">
        <v>90</v>
      </c>
      <c r="E3078" s="17">
        <v>0.93042000000000002</v>
      </c>
      <c r="F3078" s="18">
        <v>0.91071000000000002</v>
      </c>
      <c r="G3078" s="71" t="s">
        <v>3064</v>
      </c>
      <c r="H3078" s="23">
        <v>1700001567938</v>
      </c>
      <c r="I3078" s="17" t="s">
        <v>108</v>
      </c>
      <c r="J3078" s="17" t="s">
        <v>3065</v>
      </c>
      <c r="K3078" s="17">
        <v>4.573E-2</v>
      </c>
      <c r="L3078" s="17">
        <v>0</v>
      </c>
      <c r="M3078" s="17">
        <v>0.64071400000000001</v>
      </c>
      <c r="N3078" s="18">
        <v>0</v>
      </c>
      <c r="O3078" s="17">
        <v>0</v>
      </c>
      <c r="P3078" s="68" t="s">
        <v>146</v>
      </c>
      <c r="Q3078" s="67" t="s">
        <v>93</v>
      </c>
      <c r="R3078" s="129" t="s">
        <v>110</v>
      </c>
    </row>
    <row r="3079" spans="1:18">
      <c r="A3079" s="71" t="s">
        <v>62</v>
      </c>
      <c r="B3079" s="23">
        <v>1700001570587</v>
      </c>
      <c r="C3079" s="17" t="s">
        <v>89</v>
      </c>
      <c r="D3079" s="17" t="s">
        <v>90</v>
      </c>
      <c r="E3079" s="17">
        <v>0.93042000000000002</v>
      </c>
      <c r="F3079" s="18">
        <v>0.91071000000000002</v>
      </c>
      <c r="G3079" s="71" t="s">
        <v>3066</v>
      </c>
      <c r="H3079" s="23">
        <v>1700001568630</v>
      </c>
      <c r="I3079" s="17" t="s">
        <v>108</v>
      </c>
      <c r="J3079" s="17" t="s">
        <v>107</v>
      </c>
      <c r="K3079" s="17">
        <v>6.9580000000000003E-2</v>
      </c>
      <c r="L3079" s="17">
        <v>8.9289999999999994E-2</v>
      </c>
      <c r="M3079" s="17">
        <v>0.96952799999999995</v>
      </c>
      <c r="N3079" s="18">
        <v>1</v>
      </c>
      <c r="O3079" s="17">
        <v>1</v>
      </c>
      <c r="P3079" s="68" t="s">
        <v>146</v>
      </c>
      <c r="Q3079" s="67" t="s">
        <v>93</v>
      </c>
      <c r="R3079" s="129" t="s">
        <v>110</v>
      </c>
    </row>
    <row r="3080" spans="1:18">
      <c r="A3080" s="71" t="s">
        <v>62</v>
      </c>
      <c r="B3080" s="23">
        <v>1700001570587</v>
      </c>
      <c r="C3080" s="17" t="s">
        <v>89</v>
      </c>
      <c r="D3080" s="17" t="s">
        <v>90</v>
      </c>
      <c r="E3080" s="17">
        <v>0.93042000000000002</v>
      </c>
      <c r="F3080" s="18">
        <v>0.91071000000000002</v>
      </c>
      <c r="G3080" s="71" t="s">
        <v>3067</v>
      </c>
      <c r="H3080" s="23">
        <v>1700001568659</v>
      </c>
      <c r="I3080" s="17" t="s">
        <v>97</v>
      </c>
      <c r="J3080" s="17" t="s">
        <v>98</v>
      </c>
      <c r="K3080" s="17">
        <v>4.573E-2</v>
      </c>
      <c r="L3080" s="17">
        <v>0</v>
      </c>
      <c r="M3080" s="17">
        <v>0.64071400000000001</v>
      </c>
      <c r="N3080" s="18">
        <v>0</v>
      </c>
      <c r="O3080" s="17">
        <v>0</v>
      </c>
      <c r="P3080" s="68" t="s">
        <v>146</v>
      </c>
      <c r="Q3080" s="67" t="s">
        <v>93</v>
      </c>
      <c r="R3080" s="129" t="s">
        <v>110</v>
      </c>
    </row>
    <row r="3081" spans="1:18">
      <c r="A3081" s="71" t="s">
        <v>62</v>
      </c>
      <c r="B3081" s="23">
        <v>1700001570587</v>
      </c>
      <c r="C3081" s="17" t="s">
        <v>89</v>
      </c>
      <c r="D3081" s="17" t="s">
        <v>90</v>
      </c>
      <c r="E3081" s="17">
        <v>0.93042000000000002</v>
      </c>
      <c r="F3081" s="18">
        <v>0.91071000000000002</v>
      </c>
      <c r="G3081" s="71" t="s">
        <v>3068</v>
      </c>
      <c r="H3081" s="23">
        <v>1700001568709</v>
      </c>
      <c r="I3081" s="17" t="s">
        <v>108</v>
      </c>
      <c r="J3081" s="17" t="s">
        <v>107</v>
      </c>
      <c r="K3081" s="17">
        <v>6.9580000000000003E-2</v>
      </c>
      <c r="L3081" s="17">
        <v>8.9289999999999994E-2</v>
      </c>
      <c r="M3081" s="17">
        <v>0.96952799999999995</v>
      </c>
      <c r="N3081" s="18">
        <v>1</v>
      </c>
      <c r="O3081" s="17">
        <v>1</v>
      </c>
      <c r="P3081" s="68" t="s">
        <v>146</v>
      </c>
      <c r="Q3081" s="67" t="s">
        <v>93</v>
      </c>
      <c r="R3081" s="129" t="s">
        <v>110</v>
      </c>
    </row>
    <row r="3082" spans="1:18">
      <c r="A3082" s="71" t="s">
        <v>62</v>
      </c>
      <c r="B3082" s="23">
        <v>1700001570587</v>
      </c>
      <c r="C3082" s="17" t="s">
        <v>89</v>
      </c>
      <c r="D3082" s="17" t="s">
        <v>90</v>
      </c>
      <c r="E3082" s="17">
        <v>0.93042000000000002</v>
      </c>
      <c r="F3082" s="18">
        <v>0.91071000000000002</v>
      </c>
      <c r="G3082" s="71" t="s">
        <v>3069</v>
      </c>
      <c r="H3082" s="23">
        <v>1700001569329</v>
      </c>
      <c r="I3082" s="17" t="s">
        <v>98</v>
      </c>
      <c r="J3082" s="17" t="s">
        <v>97</v>
      </c>
      <c r="K3082" s="17">
        <v>6.9580000000000003E-2</v>
      </c>
      <c r="L3082" s="17">
        <v>8.9289999999999994E-2</v>
      </c>
      <c r="M3082" s="17">
        <v>0.96952799999999995</v>
      </c>
      <c r="N3082" s="18">
        <v>1</v>
      </c>
      <c r="O3082" s="17">
        <v>1</v>
      </c>
      <c r="P3082" s="68" t="s">
        <v>146</v>
      </c>
      <c r="Q3082" s="67" t="s">
        <v>93</v>
      </c>
      <c r="R3082" s="129" t="s">
        <v>110</v>
      </c>
    </row>
    <row r="3083" spans="1:18">
      <c r="A3083" s="71" t="s">
        <v>62</v>
      </c>
      <c r="B3083" s="23">
        <v>1700001570587</v>
      </c>
      <c r="C3083" s="17" t="s">
        <v>89</v>
      </c>
      <c r="D3083" s="17" t="s">
        <v>90</v>
      </c>
      <c r="E3083" s="17">
        <v>0.93042000000000002</v>
      </c>
      <c r="F3083" s="18">
        <v>0.91071000000000002</v>
      </c>
      <c r="G3083" s="71" t="s">
        <v>3070</v>
      </c>
      <c r="H3083" s="23">
        <v>1700001569353</v>
      </c>
      <c r="I3083" s="17" t="s">
        <v>98</v>
      </c>
      <c r="J3083" s="17" t="s">
        <v>97</v>
      </c>
      <c r="K3083" s="17">
        <v>6.9580000000000003E-2</v>
      </c>
      <c r="L3083" s="17">
        <v>8.9289999999999994E-2</v>
      </c>
      <c r="M3083" s="17">
        <v>0.96952799999999995</v>
      </c>
      <c r="N3083" s="18">
        <v>1</v>
      </c>
      <c r="O3083" s="17">
        <v>1</v>
      </c>
      <c r="P3083" s="68" t="s">
        <v>146</v>
      </c>
      <c r="Q3083" s="67" t="s">
        <v>93</v>
      </c>
      <c r="R3083" s="129" t="s">
        <v>110</v>
      </c>
    </row>
    <row r="3084" spans="1:18">
      <c r="A3084" s="71" t="s">
        <v>62</v>
      </c>
      <c r="B3084" s="23">
        <v>1700001570587</v>
      </c>
      <c r="C3084" s="17" t="s">
        <v>89</v>
      </c>
      <c r="D3084" s="17" t="s">
        <v>90</v>
      </c>
      <c r="E3084" s="17">
        <v>0.93042000000000002</v>
      </c>
      <c r="F3084" s="18">
        <v>0.91071000000000002</v>
      </c>
      <c r="G3084" s="71" t="s">
        <v>3071</v>
      </c>
      <c r="H3084" s="23">
        <v>1700001569404</v>
      </c>
      <c r="I3084" s="17" t="s">
        <v>98</v>
      </c>
      <c r="J3084" s="17" t="s">
        <v>108</v>
      </c>
      <c r="K3084" s="17">
        <v>4.573E-2</v>
      </c>
      <c r="L3084" s="17">
        <v>0</v>
      </c>
      <c r="M3084" s="17">
        <v>0.64071400000000001</v>
      </c>
      <c r="N3084" s="18">
        <v>0</v>
      </c>
      <c r="O3084" s="17">
        <v>0</v>
      </c>
      <c r="P3084" s="68" t="s">
        <v>146</v>
      </c>
      <c r="Q3084" s="67" t="s">
        <v>93</v>
      </c>
      <c r="R3084" s="129" t="s">
        <v>110</v>
      </c>
    </row>
    <row r="3085" spans="1:18">
      <c r="A3085" s="71" t="s">
        <v>62</v>
      </c>
      <c r="B3085" s="23">
        <v>1700001570587</v>
      </c>
      <c r="C3085" s="17" t="s">
        <v>89</v>
      </c>
      <c r="D3085" s="17" t="s">
        <v>90</v>
      </c>
      <c r="E3085" s="17">
        <v>0.93042000000000002</v>
      </c>
      <c r="F3085" s="18">
        <v>0.91071000000000002</v>
      </c>
      <c r="G3085" s="71" t="s">
        <v>3072</v>
      </c>
      <c r="H3085" s="23">
        <v>1700001569459</v>
      </c>
      <c r="I3085" s="17" t="s">
        <v>98</v>
      </c>
      <c r="J3085" s="17" t="s">
        <v>342</v>
      </c>
      <c r="K3085" s="17">
        <v>0.12130000000000001</v>
      </c>
      <c r="L3085" s="17">
        <v>0.1389</v>
      </c>
      <c r="M3085" s="17">
        <v>0.50722800000000001</v>
      </c>
      <c r="N3085" s="18">
        <v>0.57687500000000003</v>
      </c>
      <c r="O3085" s="17">
        <v>0</v>
      </c>
      <c r="P3085" s="68" t="s">
        <v>146</v>
      </c>
      <c r="Q3085" s="67" t="s">
        <v>93</v>
      </c>
      <c r="R3085" s="129" t="s">
        <v>110</v>
      </c>
    </row>
    <row r="3086" spans="1:18">
      <c r="A3086" s="71" t="s">
        <v>62</v>
      </c>
      <c r="B3086" s="23">
        <v>1700001570587</v>
      </c>
      <c r="C3086" s="17" t="s">
        <v>89</v>
      </c>
      <c r="D3086" s="17" t="s">
        <v>90</v>
      </c>
      <c r="E3086" s="17">
        <v>0.93042000000000002</v>
      </c>
      <c r="F3086" s="18">
        <v>0.91071000000000002</v>
      </c>
      <c r="G3086" s="71" t="s">
        <v>3073</v>
      </c>
      <c r="H3086" s="23">
        <v>1700001569840</v>
      </c>
      <c r="I3086" s="17" t="s">
        <v>3074</v>
      </c>
      <c r="J3086" s="17" t="s">
        <v>98</v>
      </c>
      <c r="K3086" s="17">
        <v>2.3859999999999999E-2</v>
      </c>
      <c r="L3086" s="17">
        <v>8.8289999999999993E-2</v>
      </c>
      <c r="M3086" s="17">
        <v>0.298182</v>
      </c>
      <c r="N3086" s="18">
        <v>0.98781300000000005</v>
      </c>
      <c r="O3086" s="17">
        <v>0</v>
      </c>
      <c r="P3086" s="68" t="s">
        <v>146</v>
      </c>
      <c r="Q3086" s="67" t="s">
        <v>93</v>
      </c>
      <c r="R3086" s="129" t="s">
        <v>110</v>
      </c>
    </row>
    <row r="3087" spans="1:18">
      <c r="A3087" s="71" t="s">
        <v>62</v>
      </c>
      <c r="B3087" s="23">
        <v>1700001570587</v>
      </c>
      <c r="C3087" s="17" t="s">
        <v>89</v>
      </c>
      <c r="D3087" s="17" t="s">
        <v>90</v>
      </c>
      <c r="E3087" s="17">
        <v>0.93042000000000002</v>
      </c>
      <c r="F3087" s="18">
        <v>0.91071000000000002</v>
      </c>
      <c r="G3087" s="71" t="s">
        <v>3075</v>
      </c>
      <c r="H3087" s="23">
        <v>1700001570197</v>
      </c>
      <c r="I3087" s="17" t="s">
        <v>107</v>
      </c>
      <c r="J3087" s="17" t="s">
        <v>108</v>
      </c>
      <c r="K3087" s="17">
        <v>6.8589999999999998E-2</v>
      </c>
      <c r="L3087" s="17">
        <v>8.9289999999999994E-2</v>
      </c>
      <c r="M3087" s="17">
        <v>0.98466200000000004</v>
      </c>
      <c r="N3087" s="18">
        <v>1</v>
      </c>
      <c r="O3087" s="17">
        <v>1</v>
      </c>
      <c r="P3087" s="68" t="s">
        <v>146</v>
      </c>
      <c r="Q3087" s="67" t="s">
        <v>93</v>
      </c>
      <c r="R3087" s="129" t="s">
        <v>110</v>
      </c>
    </row>
    <row r="3088" spans="1:18">
      <c r="A3088" s="71" t="s">
        <v>62</v>
      </c>
      <c r="B3088" s="23">
        <v>1700001570587</v>
      </c>
      <c r="C3088" s="17" t="s">
        <v>89</v>
      </c>
      <c r="D3088" s="17" t="s">
        <v>90</v>
      </c>
      <c r="E3088" s="17">
        <v>0.93042000000000002</v>
      </c>
      <c r="F3088" s="18">
        <v>0.91071000000000002</v>
      </c>
      <c r="G3088" s="71" t="s">
        <v>3076</v>
      </c>
      <c r="H3088" s="23">
        <v>1700001570251</v>
      </c>
      <c r="I3088" s="17" t="s">
        <v>107</v>
      </c>
      <c r="J3088" s="17" t="s">
        <v>108</v>
      </c>
      <c r="K3088" s="17">
        <v>2.2859999999999998E-2</v>
      </c>
      <c r="L3088" s="17">
        <v>8.9289999999999994E-2</v>
      </c>
      <c r="M3088" s="17">
        <v>0.31286199999999997</v>
      </c>
      <c r="N3088" s="18">
        <v>1</v>
      </c>
      <c r="O3088" s="17">
        <v>0</v>
      </c>
      <c r="P3088" s="68" t="s">
        <v>146</v>
      </c>
      <c r="Q3088" s="67" t="s">
        <v>93</v>
      </c>
      <c r="R3088" s="129" t="s">
        <v>110</v>
      </c>
    </row>
    <row r="3089" spans="1:18">
      <c r="A3089" s="71" t="s">
        <v>62</v>
      </c>
      <c r="B3089" s="23">
        <v>1700001570587</v>
      </c>
      <c r="C3089" s="17" t="s">
        <v>89</v>
      </c>
      <c r="D3089" s="17" t="s">
        <v>90</v>
      </c>
      <c r="E3089" s="17">
        <v>0.93042000000000002</v>
      </c>
      <c r="F3089" s="18">
        <v>0.91071000000000002</v>
      </c>
      <c r="G3089" s="71" t="s">
        <v>3077</v>
      </c>
      <c r="H3089" s="23">
        <v>1700001570466</v>
      </c>
      <c r="I3089" s="17" t="s">
        <v>98</v>
      </c>
      <c r="J3089" s="17" t="s">
        <v>342</v>
      </c>
      <c r="K3089" s="17">
        <v>8.0519999999999994E-2</v>
      </c>
      <c r="L3089" s="17">
        <v>9.8210000000000006E-2</v>
      </c>
      <c r="M3089" s="17">
        <v>0.80179</v>
      </c>
      <c r="N3089" s="18">
        <v>0.87813200000000002</v>
      </c>
      <c r="O3089" s="17">
        <v>1</v>
      </c>
      <c r="P3089" s="68" t="s">
        <v>146</v>
      </c>
      <c r="Q3089" s="67" t="s">
        <v>93</v>
      </c>
      <c r="R3089" s="129" t="s">
        <v>110</v>
      </c>
    </row>
    <row r="3090" spans="1:18">
      <c r="A3090" s="71" t="s">
        <v>62</v>
      </c>
      <c r="B3090" s="23">
        <v>1700001570587</v>
      </c>
      <c r="C3090" s="17" t="s">
        <v>89</v>
      </c>
      <c r="D3090" s="17" t="s">
        <v>90</v>
      </c>
      <c r="E3090" s="17">
        <v>0.93042000000000002</v>
      </c>
      <c r="F3090" s="18">
        <v>0.91071000000000002</v>
      </c>
      <c r="G3090" s="71" t="s">
        <v>3078</v>
      </c>
      <c r="H3090" s="23">
        <v>1700001570469</v>
      </c>
      <c r="I3090" s="17" t="s">
        <v>108</v>
      </c>
      <c r="J3090" s="17" t="s">
        <v>107</v>
      </c>
      <c r="K3090" s="17">
        <v>2.9819999999999998E-3</v>
      </c>
      <c r="L3090" s="17">
        <v>8.7300000000000003E-2</v>
      </c>
      <c r="M3090" s="17">
        <v>3.9994300000000003E-2</v>
      </c>
      <c r="N3090" s="18">
        <v>0.97565199999999996</v>
      </c>
      <c r="O3090" s="17">
        <v>0</v>
      </c>
      <c r="P3090" s="68" t="s">
        <v>146</v>
      </c>
      <c r="Q3090" s="67" t="s">
        <v>93</v>
      </c>
      <c r="R3090" s="129" t="s">
        <v>110</v>
      </c>
    </row>
    <row r="3091" spans="1:18">
      <c r="A3091" s="71" t="s">
        <v>62</v>
      </c>
      <c r="B3091" s="23">
        <v>1700001570587</v>
      </c>
      <c r="C3091" s="17" t="s">
        <v>89</v>
      </c>
      <c r="D3091" s="17" t="s">
        <v>90</v>
      </c>
      <c r="E3091" s="17">
        <v>0.93042000000000002</v>
      </c>
      <c r="F3091" s="18">
        <v>0.91071000000000002</v>
      </c>
      <c r="G3091" s="71" t="s">
        <v>62</v>
      </c>
      <c r="H3091" s="23">
        <v>1700001570587</v>
      </c>
      <c r="I3091" s="17" t="s">
        <v>98</v>
      </c>
      <c r="J3091" s="17" t="s">
        <v>97</v>
      </c>
      <c r="K3091" s="17">
        <v>6.9580000000000003E-2</v>
      </c>
      <c r="L3091" s="17">
        <v>8.9289999999999994E-2</v>
      </c>
      <c r="M3091" s="17">
        <v>1</v>
      </c>
      <c r="N3091" s="18">
        <v>1</v>
      </c>
      <c r="O3091" s="17">
        <v>1</v>
      </c>
      <c r="P3091" s="68" t="s">
        <v>146</v>
      </c>
      <c r="Q3091" s="67" t="s">
        <v>93</v>
      </c>
      <c r="R3091" s="129" t="s">
        <v>110</v>
      </c>
    </row>
    <row r="3092" spans="1:18">
      <c r="A3092" s="71" t="s">
        <v>62</v>
      </c>
      <c r="B3092" s="23">
        <v>1700001570587</v>
      </c>
      <c r="C3092" s="17" t="s">
        <v>89</v>
      </c>
      <c r="D3092" s="17" t="s">
        <v>90</v>
      </c>
      <c r="E3092" s="17">
        <v>0.93042000000000002</v>
      </c>
      <c r="F3092" s="18">
        <v>0.91071000000000002</v>
      </c>
      <c r="G3092" s="71" t="s">
        <v>3079</v>
      </c>
      <c r="H3092" s="23">
        <v>1700001570797</v>
      </c>
      <c r="I3092" s="17" t="s">
        <v>406</v>
      </c>
      <c r="J3092" s="17" t="s">
        <v>97</v>
      </c>
      <c r="K3092" s="17">
        <v>6.4610000000000001E-2</v>
      </c>
      <c r="L3092" s="17">
        <v>9.921000000000001E-4</v>
      </c>
      <c r="M3092" s="17">
        <v>0.92363700000000004</v>
      </c>
      <c r="N3092" s="18">
        <v>1.01291E-2</v>
      </c>
      <c r="O3092" s="17">
        <v>1</v>
      </c>
      <c r="P3092" s="68" t="s">
        <v>146</v>
      </c>
      <c r="Q3092" s="67" t="s">
        <v>93</v>
      </c>
      <c r="R3092" s="129" t="s">
        <v>110</v>
      </c>
    </row>
    <row r="3093" spans="1:18">
      <c r="A3093" s="71" t="s">
        <v>62</v>
      </c>
      <c r="B3093" s="23">
        <v>1700001570587</v>
      </c>
      <c r="C3093" s="17" t="s">
        <v>89</v>
      </c>
      <c r="D3093" s="17" t="s">
        <v>90</v>
      </c>
      <c r="E3093" s="17">
        <v>0.93042000000000002</v>
      </c>
      <c r="F3093" s="18">
        <v>0.91071000000000002</v>
      </c>
      <c r="G3093" s="71" t="s">
        <v>31</v>
      </c>
      <c r="H3093" s="23">
        <v>1700001571818</v>
      </c>
      <c r="I3093" s="17" t="s">
        <v>108</v>
      </c>
      <c r="J3093" s="17" t="s">
        <v>107</v>
      </c>
      <c r="K3093" s="17">
        <v>6.8589999999999998E-2</v>
      </c>
      <c r="L3093" s="17">
        <v>8.9289999999999994E-2</v>
      </c>
      <c r="M3093" s="17">
        <v>0.98466200000000004</v>
      </c>
      <c r="N3093" s="18">
        <v>1</v>
      </c>
      <c r="O3093" s="17">
        <v>1</v>
      </c>
      <c r="P3093" s="68" t="s">
        <v>146</v>
      </c>
      <c r="Q3093" s="67" t="s">
        <v>93</v>
      </c>
      <c r="R3093" s="129" t="s">
        <v>110</v>
      </c>
    </row>
    <row r="3094" spans="1:18">
      <c r="A3094" s="71" t="s">
        <v>62</v>
      </c>
      <c r="B3094" s="23">
        <v>1700001570587</v>
      </c>
      <c r="C3094" s="17" t="s">
        <v>89</v>
      </c>
      <c r="D3094" s="17" t="s">
        <v>90</v>
      </c>
      <c r="E3094" s="17">
        <v>0.93042000000000002</v>
      </c>
      <c r="F3094" s="18">
        <v>0.91071000000000002</v>
      </c>
      <c r="G3094" s="71" t="s">
        <v>3080</v>
      </c>
      <c r="H3094" s="23">
        <v>1700001571903</v>
      </c>
      <c r="I3094" s="17" t="s">
        <v>107</v>
      </c>
      <c r="J3094" s="17" t="s">
        <v>108</v>
      </c>
      <c r="K3094" s="17">
        <v>6.7589999999999997E-2</v>
      </c>
      <c r="L3094" s="17">
        <v>8.9289999999999994E-2</v>
      </c>
      <c r="M3094" s="17">
        <v>0.96935700000000002</v>
      </c>
      <c r="N3094" s="18">
        <v>0.97574799999999995</v>
      </c>
      <c r="O3094" s="17">
        <v>1</v>
      </c>
      <c r="P3094" s="68" t="s">
        <v>146</v>
      </c>
      <c r="Q3094" s="67" t="s">
        <v>93</v>
      </c>
      <c r="R3094" s="129" t="s">
        <v>110</v>
      </c>
    </row>
    <row r="3095" spans="1:18">
      <c r="A3095" s="71" t="s">
        <v>62</v>
      </c>
      <c r="B3095" s="23">
        <v>1700001570587</v>
      </c>
      <c r="C3095" s="17" t="s">
        <v>89</v>
      </c>
      <c r="D3095" s="17" t="s">
        <v>90</v>
      </c>
      <c r="E3095" s="17">
        <v>0.93042000000000002</v>
      </c>
      <c r="F3095" s="18">
        <v>0.91071000000000002</v>
      </c>
      <c r="G3095" s="71" t="s">
        <v>3081</v>
      </c>
      <c r="H3095" s="23">
        <v>1700001572022</v>
      </c>
      <c r="I3095" s="17" t="s">
        <v>97</v>
      </c>
      <c r="J3095" s="17" t="s">
        <v>98</v>
      </c>
      <c r="K3095" s="17">
        <v>4.4729999999999999E-2</v>
      </c>
      <c r="L3095" s="17">
        <v>0</v>
      </c>
      <c r="M3095" s="17">
        <v>0.62613300000000005</v>
      </c>
      <c r="N3095" s="18">
        <v>0</v>
      </c>
      <c r="O3095" s="17">
        <v>0</v>
      </c>
      <c r="P3095" s="68" t="s">
        <v>146</v>
      </c>
      <c r="Q3095" s="67" t="s">
        <v>93</v>
      </c>
      <c r="R3095" s="129" t="s">
        <v>110</v>
      </c>
    </row>
    <row r="3096" spans="1:18">
      <c r="A3096" s="71" t="s">
        <v>62</v>
      </c>
      <c r="B3096" s="23">
        <v>1700001570587</v>
      </c>
      <c r="C3096" s="17" t="s">
        <v>89</v>
      </c>
      <c r="D3096" s="17" t="s">
        <v>90</v>
      </c>
      <c r="E3096" s="17">
        <v>0.93042000000000002</v>
      </c>
      <c r="F3096" s="18">
        <v>0.91071000000000002</v>
      </c>
      <c r="G3096" s="71" t="s">
        <v>3082</v>
      </c>
      <c r="H3096" s="23">
        <v>1700001572418</v>
      </c>
      <c r="I3096" s="17" t="s">
        <v>97</v>
      </c>
      <c r="J3096" s="17" t="s">
        <v>98</v>
      </c>
      <c r="K3096" s="17">
        <v>6.8589999999999998E-2</v>
      </c>
      <c r="L3096" s="17">
        <v>9.0279999999999999E-2</v>
      </c>
      <c r="M3096" s="17">
        <v>0.98466200000000004</v>
      </c>
      <c r="N3096" s="18">
        <v>0.91686199999999995</v>
      </c>
      <c r="O3096" s="17">
        <v>1</v>
      </c>
      <c r="P3096" s="68" t="s">
        <v>146</v>
      </c>
      <c r="Q3096" s="67" t="s">
        <v>93</v>
      </c>
      <c r="R3096" s="129" t="s">
        <v>110</v>
      </c>
    </row>
    <row r="3097" spans="1:18">
      <c r="A3097" s="71" t="s">
        <v>62</v>
      </c>
      <c r="B3097" s="23">
        <v>1700001570587</v>
      </c>
      <c r="C3097" s="17" t="s">
        <v>89</v>
      </c>
      <c r="D3097" s="17" t="s">
        <v>90</v>
      </c>
      <c r="E3097" s="17">
        <v>0.93042000000000002</v>
      </c>
      <c r="F3097" s="18">
        <v>0.91071000000000002</v>
      </c>
      <c r="G3097" s="71" t="s">
        <v>3083</v>
      </c>
      <c r="H3097" s="23">
        <v>1700001572424</v>
      </c>
      <c r="I3097" s="17" t="s">
        <v>107</v>
      </c>
      <c r="J3097" s="17" t="s">
        <v>108</v>
      </c>
      <c r="K3097" s="17">
        <v>4.573E-2</v>
      </c>
      <c r="L3097" s="17">
        <v>0</v>
      </c>
      <c r="M3097" s="17">
        <v>0.64071400000000001</v>
      </c>
      <c r="N3097" s="18">
        <v>0</v>
      </c>
      <c r="O3097" s="17">
        <v>0</v>
      </c>
      <c r="P3097" s="68" t="s">
        <v>146</v>
      </c>
      <c r="Q3097" s="67" t="s">
        <v>93</v>
      </c>
      <c r="R3097" s="129" t="s">
        <v>110</v>
      </c>
    </row>
    <row r="3098" spans="1:18">
      <c r="A3098" s="71" t="s">
        <v>62</v>
      </c>
      <c r="B3098" s="23">
        <v>1700001570587</v>
      </c>
      <c r="C3098" s="17" t="s">
        <v>89</v>
      </c>
      <c r="D3098" s="17" t="s">
        <v>90</v>
      </c>
      <c r="E3098" s="17">
        <v>0.93042000000000002</v>
      </c>
      <c r="F3098" s="18">
        <v>0.91071000000000002</v>
      </c>
      <c r="G3098" s="71" t="s">
        <v>3084</v>
      </c>
      <c r="H3098" s="23">
        <v>1700001572665</v>
      </c>
      <c r="I3098" s="17" t="s">
        <v>97</v>
      </c>
      <c r="J3098" s="17" t="s">
        <v>98</v>
      </c>
      <c r="K3098" s="17">
        <v>2.9819999999999998E-3</v>
      </c>
      <c r="L3098" s="17">
        <v>8.8289999999999993E-2</v>
      </c>
      <c r="M3098" s="17">
        <v>3.9994300000000003E-2</v>
      </c>
      <c r="N3098" s="18">
        <v>0.98781300000000005</v>
      </c>
      <c r="O3098" s="17">
        <v>0</v>
      </c>
      <c r="P3098" s="68" t="s">
        <v>146</v>
      </c>
      <c r="Q3098" s="67" t="s">
        <v>93</v>
      </c>
      <c r="R3098" s="129" t="s">
        <v>110</v>
      </c>
    </row>
    <row r="3099" spans="1:18">
      <c r="A3099" s="71" t="s">
        <v>62</v>
      </c>
      <c r="B3099" s="23">
        <v>1700001570587</v>
      </c>
      <c r="C3099" s="17" t="s">
        <v>89</v>
      </c>
      <c r="D3099" s="17" t="s">
        <v>90</v>
      </c>
      <c r="E3099" s="17">
        <v>0.93042000000000002</v>
      </c>
      <c r="F3099" s="18">
        <v>0.91071000000000002</v>
      </c>
      <c r="G3099" s="71" t="s">
        <v>3085</v>
      </c>
      <c r="H3099" s="23">
        <v>1700001572848</v>
      </c>
      <c r="I3099" s="17" t="s">
        <v>98</v>
      </c>
      <c r="J3099" s="17" t="s">
        <v>107</v>
      </c>
      <c r="K3099" s="17">
        <v>2.9819999999999998E-3</v>
      </c>
      <c r="L3099" s="17">
        <v>8.6309999999999998E-2</v>
      </c>
      <c r="M3099" s="17">
        <v>3.9994300000000003E-2</v>
      </c>
      <c r="N3099" s="18">
        <v>0.96351799999999999</v>
      </c>
      <c r="O3099" s="17">
        <v>0</v>
      </c>
      <c r="P3099" s="68" t="s">
        <v>146</v>
      </c>
      <c r="Q3099" s="67" t="s">
        <v>93</v>
      </c>
      <c r="R3099" s="129" t="s">
        <v>110</v>
      </c>
    </row>
    <row r="3100" spans="1:18">
      <c r="A3100" s="71" t="s">
        <v>62</v>
      </c>
      <c r="B3100" s="23">
        <v>1700001570587</v>
      </c>
      <c r="C3100" s="17" t="s">
        <v>89</v>
      </c>
      <c r="D3100" s="17" t="s">
        <v>90</v>
      </c>
      <c r="E3100" s="17">
        <v>0.93042000000000002</v>
      </c>
      <c r="F3100" s="18">
        <v>0.91071000000000002</v>
      </c>
      <c r="G3100" s="71" t="s">
        <v>3086</v>
      </c>
      <c r="H3100" s="23">
        <v>1700001573914</v>
      </c>
      <c r="I3100" s="17" t="s">
        <v>107</v>
      </c>
      <c r="J3100" s="17" t="s">
        <v>108</v>
      </c>
      <c r="K3100" s="17">
        <v>4.573E-2</v>
      </c>
      <c r="L3100" s="17">
        <v>0</v>
      </c>
      <c r="M3100" s="17">
        <v>0.64071400000000001</v>
      </c>
      <c r="N3100" s="18">
        <v>0</v>
      </c>
      <c r="O3100" s="17">
        <v>0</v>
      </c>
      <c r="P3100" s="68" t="s">
        <v>146</v>
      </c>
      <c r="Q3100" s="67" t="s">
        <v>93</v>
      </c>
      <c r="R3100" s="129" t="s">
        <v>110</v>
      </c>
    </row>
    <row r="3101" spans="1:18">
      <c r="A3101" s="71" t="s">
        <v>62</v>
      </c>
      <c r="B3101" s="23">
        <v>1700001570587</v>
      </c>
      <c r="C3101" s="17" t="s">
        <v>89</v>
      </c>
      <c r="D3101" s="17" t="s">
        <v>90</v>
      </c>
      <c r="E3101" s="17">
        <v>0.93042000000000002</v>
      </c>
      <c r="F3101" s="18">
        <v>0.91071000000000002</v>
      </c>
      <c r="G3101" s="71" t="s">
        <v>3087</v>
      </c>
      <c r="H3101" s="23">
        <v>1700001574239</v>
      </c>
      <c r="I3101" s="17" t="s">
        <v>3088</v>
      </c>
      <c r="J3101" s="17" t="s">
        <v>107</v>
      </c>
      <c r="K3101" s="17">
        <v>0.15210000000000001</v>
      </c>
      <c r="L3101" s="17">
        <v>9.0279999999999999E-2</v>
      </c>
      <c r="M3101" s="17">
        <v>2.1105499999999999E-2</v>
      </c>
      <c r="N3101" s="18">
        <v>0.96394800000000003</v>
      </c>
      <c r="O3101" s="17">
        <v>0</v>
      </c>
      <c r="P3101" s="68" t="s">
        <v>146</v>
      </c>
      <c r="Q3101" s="67" t="s">
        <v>93</v>
      </c>
      <c r="R3101" s="129" t="s">
        <v>110</v>
      </c>
    </row>
    <row r="3102" spans="1:18">
      <c r="A3102" s="71" t="s">
        <v>62</v>
      </c>
      <c r="B3102" s="23">
        <v>1700001570587</v>
      </c>
      <c r="C3102" s="17" t="s">
        <v>89</v>
      </c>
      <c r="D3102" s="17" t="s">
        <v>90</v>
      </c>
      <c r="E3102" s="17">
        <v>0.93042000000000002</v>
      </c>
      <c r="F3102" s="18">
        <v>0.91071000000000002</v>
      </c>
      <c r="G3102" s="71" t="s">
        <v>3089</v>
      </c>
      <c r="H3102" s="23">
        <v>1700001574342</v>
      </c>
      <c r="I3102" s="17" t="s">
        <v>108</v>
      </c>
      <c r="J3102" s="17" t="s">
        <v>107</v>
      </c>
      <c r="K3102" s="17">
        <v>0.1958</v>
      </c>
      <c r="L3102" s="17">
        <v>9.0279999999999999E-2</v>
      </c>
      <c r="M3102" s="17">
        <v>0.30711699999999997</v>
      </c>
      <c r="N3102" s="18">
        <v>0.98793399999999998</v>
      </c>
      <c r="O3102" s="17">
        <v>0</v>
      </c>
      <c r="P3102" s="68" t="s">
        <v>146</v>
      </c>
      <c r="Q3102" s="67" t="s">
        <v>93</v>
      </c>
      <c r="R3102" s="129" t="s">
        <v>110</v>
      </c>
    </row>
    <row r="3103" spans="1:18">
      <c r="A3103" s="71" t="s">
        <v>62</v>
      </c>
      <c r="B3103" s="23">
        <v>1700001570587</v>
      </c>
      <c r="C3103" s="17" t="s">
        <v>89</v>
      </c>
      <c r="D3103" s="17" t="s">
        <v>90</v>
      </c>
      <c r="E3103" s="17">
        <v>0.93042000000000002</v>
      </c>
      <c r="F3103" s="18">
        <v>0.91071000000000002</v>
      </c>
      <c r="G3103" s="71" t="s">
        <v>3090</v>
      </c>
      <c r="H3103" s="23">
        <v>1700001574440</v>
      </c>
      <c r="I3103" s="17" t="s">
        <v>108</v>
      </c>
      <c r="J3103" s="17" t="s">
        <v>107</v>
      </c>
      <c r="K3103" s="17">
        <v>2.9819999999999998E-3</v>
      </c>
      <c r="L3103" s="17">
        <v>8.8289999999999993E-2</v>
      </c>
      <c r="M3103" s="17">
        <v>3.9994300000000003E-2</v>
      </c>
      <c r="N3103" s="18">
        <v>0.98781300000000005</v>
      </c>
      <c r="O3103" s="17">
        <v>0</v>
      </c>
      <c r="P3103" s="68" t="s">
        <v>146</v>
      </c>
      <c r="Q3103" s="67" t="s">
        <v>93</v>
      </c>
      <c r="R3103" s="129" t="s">
        <v>110</v>
      </c>
    </row>
    <row r="3104" spans="1:18">
      <c r="A3104" s="71" t="s">
        <v>62</v>
      </c>
      <c r="B3104" s="23">
        <v>1700001570587</v>
      </c>
      <c r="C3104" s="17" t="s">
        <v>89</v>
      </c>
      <c r="D3104" s="17" t="s">
        <v>90</v>
      </c>
      <c r="E3104" s="17">
        <v>0.93042000000000002</v>
      </c>
      <c r="F3104" s="18">
        <v>0.91071000000000002</v>
      </c>
      <c r="G3104" s="71" t="s">
        <v>3091</v>
      </c>
      <c r="H3104" s="23">
        <v>1700001574498</v>
      </c>
      <c r="I3104" s="17" t="s">
        <v>107</v>
      </c>
      <c r="J3104" s="17" t="s">
        <v>108</v>
      </c>
      <c r="K3104" s="17">
        <v>4.573E-2</v>
      </c>
      <c r="L3104" s="17">
        <v>0</v>
      </c>
      <c r="M3104" s="17">
        <v>0.64071400000000001</v>
      </c>
      <c r="N3104" s="18">
        <v>0</v>
      </c>
      <c r="O3104" s="17">
        <v>0</v>
      </c>
      <c r="P3104" s="68" t="s">
        <v>146</v>
      </c>
      <c r="Q3104" s="67" t="s">
        <v>93</v>
      </c>
      <c r="R3104" s="129" t="s">
        <v>110</v>
      </c>
    </row>
    <row r="3105" spans="1:18">
      <c r="A3105" s="71" t="s">
        <v>62</v>
      </c>
      <c r="B3105" s="23">
        <v>1700001570587</v>
      </c>
      <c r="C3105" s="17" t="s">
        <v>89</v>
      </c>
      <c r="D3105" s="17" t="s">
        <v>90</v>
      </c>
      <c r="E3105" s="17">
        <v>0.93042000000000002</v>
      </c>
      <c r="F3105" s="18">
        <v>0.91071000000000002</v>
      </c>
      <c r="G3105" s="71" t="s">
        <v>3092</v>
      </c>
      <c r="H3105" s="23">
        <v>1700001574532</v>
      </c>
      <c r="I3105" s="17" t="s">
        <v>98</v>
      </c>
      <c r="J3105" s="17" t="s">
        <v>108</v>
      </c>
      <c r="K3105" s="17">
        <v>0.15010000000000001</v>
      </c>
      <c r="L3105" s="17">
        <v>9.0279999999999999E-2</v>
      </c>
      <c r="M3105" s="17">
        <v>2.1781999999999999E-2</v>
      </c>
      <c r="N3105" s="18">
        <v>0.98793399999999998</v>
      </c>
      <c r="O3105" s="17">
        <v>0</v>
      </c>
      <c r="P3105" s="68" t="s">
        <v>146</v>
      </c>
      <c r="Q3105" s="67" t="s">
        <v>93</v>
      </c>
      <c r="R3105" s="129" t="s">
        <v>110</v>
      </c>
    </row>
    <row r="3106" spans="1:18">
      <c r="A3106" s="71" t="s">
        <v>62</v>
      </c>
      <c r="B3106" s="23">
        <v>1700001570587</v>
      </c>
      <c r="C3106" s="17" t="s">
        <v>89</v>
      </c>
      <c r="D3106" s="17" t="s">
        <v>90</v>
      </c>
      <c r="E3106" s="17">
        <v>0.93042000000000002</v>
      </c>
      <c r="F3106" s="18">
        <v>0.91071000000000002</v>
      </c>
      <c r="G3106" s="71" t="s">
        <v>3093</v>
      </c>
      <c r="H3106" s="23">
        <v>1700001574548</v>
      </c>
      <c r="I3106" s="17" t="s">
        <v>98</v>
      </c>
      <c r="J3106" s="17" t="s">
        <v>97</v>
      </c>
      <c r="K3106" s="17">
        <v>0.1958</v>
      </c>
      <c r="L3106" s="17">
        <v>9.0279999999999999E-2</v>
      </c>
      <c r="M3106" s="17">
        <v>0.30711699999999997</v>
      </c>
      <c r="N3106" s="18">
        <v>0.98793399999999998</v>
      </c>
      <c r="O3106" s="17">
        <v>0</v>
      </c>
      <c r="P3106" s="68" t="s">
        <v>146</v>
      </c>
      <c r="Q3106" s="67" t="s">
        <v>93</v>
      </c>
      <c r="R3106" s="129" t="s">
        <v>110</v>
      </c>
    </row>
    <row r="3107" spans="1:18">
      <c r="A3107" s="71" t="s">
        <v>62</v>
      </c>
      <c r="B3107" s="23">
        <v>1700001570587</v>
      </c>
      <c r="C3107" s="17" t="s">
        <v>89</v>
      </c>
      <c r="D3107" s="17" t="s">
        <v>90</v>
      </c>
      <c r="E3107" s="17">
        <v>0.93042000000000002</v>
      </c>
      <c r="F3107" s="18">
        <v>0.91071000000000002</v>
      </c>
      <c r="G3107" s="71" t="s">
        <v>3094</v>
      </c>
      <c r="H3107" s="23">
        <v>1700001574884</v>
      </c>
      <c r="I3107" s="17" t="s">
        <v>107</v>
      </c>
      <c r="J3107" s="17" t="s">
        <v>108</v>
      </c>
      <c r="K3107" s="17">
        <v>0.15010000000000001</v>
      </c>
      <c r="L3107" s="17">
        <v>9.0279999999999999E-2</v>
      </c>
      <c r="M3107" s="17">
        <v>2.1781999999999999E-2</v>
      </c>
      <c r="N3107" s="18">
        <v>0.98793399999999998</v>
      </c>
      <c r="O3107" s="17">
        <v>0</v>
      </c>
      <c r="P3107" s="68" t="s">
        <v>146</v>
      </c>
      <c r="Q3107" s="67" t="s">
        <v>93</v>
      </c>
      <c r="R3107" s="129" t="s">
        <v>110</v>
      </c>
    </row>
    <row r="3108" spans="1:18">
      <c r="A3108" s="71" t="s">
        <v>62</v>
      </c>
      <c r="B3108" s="23">
        <v>1700001570587</v>
      </c>
      <c r="C3108" s="17" t="s">
        <v>89</v>
      </c>
      <c r="D3108" s="17" t="s">
        <v>90</v>
      </c>
      <c r="E3108" s="17">
        <v>0.93042000000000002</v>
      </c>
      <c r="F3108" s="18">
        <v>0.91071000000000002</v>
      </c>
      <c r="G3108" s="71" t="s">
        <v>3095</v>
      </c>
      <c r="H3108" s="23">
        <v>1700001575196</v>
      </c>
      <c r="I3108" s="17" t="s">
        <v>98</v>
      </c>
      <c r="J3108" s="17" t="s">
        <v>97</v>
      </c>
      <c r="K3108" s="17">
        <v>0.1958</v>
      </c>
      <c r="L3108" s="17">
        <v>9.0279999999999999E-2</v>
      </c>
      <c r="M3108" s="17">
        <v>0.30711699999999997</v>
      </c>
      <c r="N3108" s="18">
        <v>0.98793399999999998</v>
      </c>
      <c r="O3108" s="17">
        <v>0</v>
      </c>
      <c r="P3108" s="68" t="s">
        <v>146</v>
      </c>
      <c r="Q3108" s="67" t="s">
        <v>93</v>
      </c>
      <c r="R3108" s="129" t="s">
        <v>110</v>
      </c>
    </row>
    <row r="3109" spans="1:18">
      <c r="A3109" s="71" t="s">
        <v>62</v>
      </c>
      <c r="B3109" s="23">
        <v>1700001570587</v>
      </c>
      <c r="C3109" s="17" t="s">
        <v>89</v>
      </c>
      <c r="D3109" s="17" t="s">
        <v>90</v>
      </c>
      <c r="E3109" s="17">
        <v>0.93042000000000002</v>
      </c>
      <c r="F3109" s="18">
        <v>0.91071000000000002</v>
      </c>
      <c r="G3109" s="71" t="s">
        <v>3096</v>
      </c>
      <c r="H3109" s="23">
        <v>1700001575872</v>
      </c>
      <c r="I3109" s="17" t="s">
        <v>97</v>
      </c>
      <c r="J3109" s="17" t="s">
        <v>98</v>
      </c>
      <c r="K3109" s="17">
        <v>4.573E-2</v>
      </c>
      <c r="L3109" s="17">
        <v>0</v>
      </c>
      <c r="M3109" s="17">
        <v>0.64071400000000001</v>
      </c>
      <c r="N3109" s="18">
        <v>0</v>
      </c>
      <c r="O3109" s="17">
        <v>0</v>
      </c>
      <c r="P3109" s="68" t="s">
        <v>146</v>
      </c>
      <c r="Q3109" s="67" t="s">
        <v>93</v>
      </c>
      <c r="R3109" s="129" t="s">
        <v>110</v>
      </c>
    </row>
    <row r="3110" spans="1:18">
      <c r="A3110" s="71" t="s">
        <v>62</v>
      </c>
      <c r="B3110" s="23">
        <v>1700001570587</v>
      </c>
      <c r="C3110" s="17" t="s">
        <v>89</v>
      </c>
      <c r="D3110" s="17" t="s">
        <v>90</v>
      </c>
      <c r="E3110" s="17">
        <v>0.93042000000000002</v>
      </c>
      <c r="F3110" s="18">
        <v>0.91071000000000002</v>
      </c>
      <c r="G3110" s="71" t="s">
        <v>3097</v>
      </c>
      <c r="H3110" s="23">
        <v>1700001576369</v>
      </c>
      <c r="I3110" s="17" t="s">
        <v>97</v>
      </c>
      <c r="J3110" s="17" t="s">
        <v>98</v>
      </c>
      <c r="K3110" s="17">
        <v>0.1948</v>
      </c>
      <c r="L3110" s="17">
        <v>8.9289999999999994E-2</v>
      </c>
      <c r="M3110" s="17">
        <v>0.29819600000000002</v>
      </c>
      <c r="N3110" s="18">
        <v>0.97574799999999995</v>
      </c>
      <c r="O3110" s="17">
        <v>0</v>
      </c>
      <c r="P3110" s="68" t="s">
        <v>146</v>
      </c>
      <c r="Q3110" s="67" t="s">
        <v>93</v>
      </c>
      <c r="R3110" s="129" t="s">
        <v>110</v>
      </c>
    </row>
    <row r="3111" spans="1:18">
      <c r="A3111" s="71" t="s">
        <v>62</v>
      </c>
      <c r="B3111" s="23">
        <v>1700001570587</v>
      </c>
      <c r="C3111" s="17" t="s">
        <v>89</v>
      </c>
      <c r="D3111" s="17" t="s">
        <v>90</v>
      </c>
      <c r="E3111" s="17">
        <v>0.93042000000000002</v>
      </c>
      <c r="F3111" s="18">
        <v>0.91071000000000002</v>
      </c>
      <c r="G3111" s="71" t="s">
        <v>3098</v>
      </c>
      <c r="H3111" s="23">
        <v>1700001576562</v>
      </c>
      <c r="I3111" s="17" t="s">
        <v>97</v>
      </c>
      <c r="J3111" s="17" t="s">
        <v>98</v>
      </c>
      <c r="K3111" s="17">
        <v>0.15010000000000001</v>
      </c>
      <c r="L3111" s="17">
        <v>8.9289999999999994E-2</v>
      </c>
      <c r="M3111" s="17">
        <v>2.1781999999999999E-2</v>
      </c>
      <c r="N3111" s="18">
        <v>0.97574799999999995</v>
      </c>
      <c r="O3111" s="17">
        <v>0</v>
      </c>
      <c r="P3111" s="68" t="s">
        <v>146</v>
      </c>
      <c r="Q3111" s="67" t="s">
        <v>93</v>
      </c>
      <c r="R3111" s="129" t="s">
        <v>110</v>
      </c>
    </row>
    <row r="3112" spans="1:18">
      <c r="A3112" s="71" t="s">
        <v>62</v>
      </c>
      <c r="B3112" s="23">
        <v>1700001570587</v>
      </c>
      <c r="C3112" s="17" t="s">
        <v>89</v>
      </c>
      <c r="D3112" s="17" t="s">
        <v>90</v>
      </c>
      <c r="E3112" s="17">
        <v>0.93042000000000002</v>
      </c>
      <c r="F3112" s="18">
        <v>0.91071000000000002</v>
      </c>
      <c r="G3112" s="71" t="s">
        <v>3099</v>
      </c>
      <c r="H3112" s="23">
        <v>1700001577690</v>
      </c>
      <c r="I3112" s="17" t="s">
        <v>97</v>
      </c>
      <c r="J3112" s="17" t="s">
        <v>98</v>
      </c>
      <c r="K3112" s="17">
        <v>0.1958</v>
      </c>
      <c r="L3112" s="17">
        <v>9.0279999999999999E-2</v>
      </c>
      <c r="M3112" s="17">
        <v>0.30711699999999997</v>
      </c>
      <c r="N3112" s="18">
        <v>0.98793399999999998</v>
      </c>
      <c r="O3112" s="17">
        <v>0</v>
      </c>
      <c r="P3112" s="68" t="s">
        <v>146</v>
      </c>
      <c r="Q3112" s="67" t="s">
        <v>93</v>
      </c>
      <c r="R3112" s="129" t="s">
        <v>110</v>
      </c>
    </row>
    <row r="3113" spans="1:18">
      <c r="A3113" s="71" t="s">
        <v>62</v>
      </c>
      <c r="B3113" s="23">
        <v>1700001570587</v>
      </c>
      <c r="C3113" s="17" t="s">
        <v>89</v>
      </c>
      <c r="D3113" s="17" t="s">
        <v>90</v>
      </c>
      <c r="E3113" s="17">
        <v>0.93042000000000002</v>
      </c>
      <c r="F3113" s="18">
        <v>0.91071000000000002</v>
      </c>
      <c r="G3113" s="71" t="s">
        <v>3100</v>
      </c>
      <c r="H3113" s="23">
        <v>1700001578032</v>
      </c>
      <c r="I3113" s="17" t="s">
        <v>108</v>
      </c>
      <c r="J3113" s="17" t="s">
        <v>107</v>
      </c>
      <c r="K3113" s="17">
        <v>0.1958</v>
      </c>
      <c r="L3113" s="17">
        <v>9.0279999999999999E-2</v>
      </c>
      <c r="M3113" s="17">
        <v>0.30711699999999997</v>
      </c>
      <c r="N3113" s="18">
        <v>0.98793399999999998</v>
      </c>
      <c r="O3113" s="17">
        <v>0</v>
      </c>
      <c r="P3113" s="68" t="s">
        <v>146</v>
      </c>
      <c r="Q3113" s="67" t="s">
        <v>93</v>
      </c>
      <c r="R3113" s="129" t="s">
        <v>110</v>
      </c>
    </row>
    <row r="3114" spans="1:18">
      <c r="A3114" s="71" t="s">
        <v>62</v>
      </c>
      <c r="B3114" s="23">
        <v>1700001570587</v>
      </c>
      <c r="C3114" s="17" t="s">
        <v>89</v>
      </c>
      <c r="D3114" s="17" t="s">
        <v>90</v>
      </c>
      <c r="E3114" s="17">
        <v>0.93042000000000002</v>
      </c>
      <c r="F3114" s="18">
        <v>0.91071000000000002</v>
      </c>
      <c r="G3114" s="71" t="s">
        <v>3101</v>
      </c>
      <c r="H3114" s="23">
        <v>1700001578191</v>
      </c>
      <c r="I3114" s="17" t="s">
        <v>108</v>
      </c>
      <c r="J3114" s="17" t="s">
        <v>107</v>
      </c>
      <c r="K3114" s="17">
        <v>0.1958</v>
      </c>
      <c r="L3114" s="17">
        <v>9.7220000000000001E-2</v>
      </c>
      <c r="M3114" s="17">
        <v>0.30711699999999997</v>
      </c>
      <c r="N3114" s="18">
        <v>0.91036399999999995</v>
      </c>
      <c r="O3114" s="17">
        <v>0</v>
      </c>
      <c r="P3114" s="68" t="s">
        <v>146</v>
      </c>
      <c r="Q3114" s="67" t="s">
        <v>93</v>
      </c>
      <c r="R3114" s="129" t="s">
        <v>110</v>
      </c>
    </row>
    <row r="3115" spans="1:18">
      <c r="A3115" s="71" t="s">
        <v>62</v>
      </c>
      <c r="B3115" s="23">
        <v>1700001570587</v>
      </c>
      <c r="C3115" s="17" t="s">
        <v>89</v>
      </c>
      <c r="D3115" s="17" t="s">
        <v>90</v>
      </c>
      <c r="E3115" s="17">
        <v>0.93042000000000002</v>
      </c>
      <c r="F3115" s="18">
        <v>0.91071000000000002</v>
      </c>
      <c r="G3115" s="71" t="s">
        <v>3102</v>
      </c>
      <c r="H3115" s="23">
        <v>1700001578748</v>
      </c>
      <c r="I3115" s="17" t="s">
        <v>98</v>
      </c>
      <c r="J3115" s="17" t="s">
        <v>97</v>
      </c>
      <c r="K3115" s="17">
        <v>0.1948</v>
      </c>
      <c r="L3115" s="17">
        <v>8.9289999999999994E-2</v>
      </c>
      <c r="M3115" s="17">
        <v>0.29819600000000002</v>
      </c>
      <c r="N3115" s="18">
        <v>0.97574799999999995</v>
      </c>
      <c r="O3115" s="17">
        <v>0</v>
      </c>
      <c r="P3115" s="68" t="s">
        <v>146</v>
      </c>
      <c r="Q3115" s="67" t="s">
        <v>93</v>
      </c>
      <c r="R3115" s="129" t="s">
        <v>110</v>
      </c>
    </row>
    <row r="3116" spans="1:18">
      <c r="A3116" s="71" t="s">
        <v>62</v>
      </c>
      <c r="B3116" s="23">
        <v>1700001570587</v>
      </c>
      <c r="C3116" s="17" t="s">
        <v>89</v>
      </c>
      <c r="D3116" s="17" t="s">
        <v>90</v>
      </c>
      <c r="E3116" s="17">
        <v>0.93042000000000002</v>
      </c>
      <c r="F3116" s="18">
        <v>0.91071000000000002</v>
      </c>
      <c r="G3116" s="71" t="s">
        <v>3103</v>
      </c>
      <c r="H3116" s="23">
        <v>1700001578765</v>
      </c>
      <c r="I3116" s="17" t="s">
        <v>98</v>
      </c>
      <c r="J3116" s="17" t="s">
        <v>97</v>
      </c>
      <c r="K3116" s="17">
        <v>4.573E-2</v>
      </c>
      <c r="L3116" s="17">
        <v>0</v>
      </c>
      <c r="M3116" s="17">
        <v>0.64071400000000001</v>
      </c>
      <c r="N3116" s="18">
        <v>0</v>
      </c>
      <c r="O3116" s="17">
        <v>0</v>
      </c>
      <c r="P3116" s="68" t="s">
        <v>146</v>
      </c>
      <c r="Q3116" s="67" t="s">
        <v>93</v>
      </c>
      <c r="R3116" s="129" t="s">
        <v>110</v>
      </c>
    </row>
    <row r="3117" spans="1:18">
      <c r="A3117" s="71" t="s">
        <v>62</v>
      </c>
      <c r="B3117" s="23">
        <v>1700001570587</v>
      </c>
      <c r="C3117" s="17" t="s">
        <v>89</v>
      </c>
      <c r="D3117" s="17" t="s">
        <v>90</v>
      </c>
      <c r="E3117" s="17">
        <v>0.93042000000000002</v>
      </c>
      <c r="F3117" s="18">
        <v>0.91071000000000002</v>
      </c>
      <c r="G3117" s="71" t="s">
        <v>3104</v>
      </c>
      <c r="H3117" s="23">
        <v>1700001578835</v>
      </c>
      <c r="I3117" s="17" t="s">
        <v>108</v>
      </c>
      <c r="J3117" s="17" t="s">
        <v>107</v>
      </c>
      <c r="K3117" s="17">
        <v>0.1948</v>
      </c>
      <c r="L3117" s="17">
        <v>9.0279999999999999E-2</v>
      </c>
      <c r="M3117" s="17">
        <v>0.29819600000000002</v>
      </c>
      <c r="N3117" s="18">
        <v>0.98793399999999998</v>
      </c>
      <c r="O3117" s="17">
        <v>0</v>
      </c>
      <c r="P3117" s="68" t="s">
        <v>146</v>
      </c>
      <c r="Q3117" s="67" t="s">
        <v>93</v>
      </c>
      <c r="R3117" s="129" t="s">
        <v>110</v>
      </c>
    </row>
    <row r="3118" spans="1:18">
      <c r="A3118" s="71" t="s">
        <v>62</v>
      </c>
      <c r="B3118" s="23">
        <v>1700001570587</v>
      </c>
      <c r="C3118" s="17" t="s">
        <v>89</v>
      </c>
      <c r="D3118" s="17" t="s">
        <v>90</v>
      </c>
      <c r="E3118" s="17">
        <v>0.93042000000000002</v>
      </c>
      <c r="F3118" s="18">
        <v>0.91071000000000002</v>
      </c>
      <c r="G3118" s="71" t="s">
        <v>3105</v>
      </c>
      <c r="H3118" s="23">
        <v>1700001578939</v>
      </c>
      <c r="I3118" s="17" t="s">
        <v>97</v>
      </c>
      <c r="J3118" s="17" t="s">
        <v>98</v>
      </c>
      <c r="K3118" s="17">
        <v>0.1948</v>
      </c>
      <c r="L3118" s="17">
        <v>8.9289999999999994E-2</v>
      </c>
      <c r="M3118" s="17">
        <v>0.29819600000000002</v>
      </c>
      <c r="N3118" s="18">
        <v>0.97574799999999995</v>
      </c>
      <c r="O3118" s="17">
        <v>0</v>
      </c>
      <c r="P3118" s="68" t="s">
        <v>146</v>
      </c>
      <c r="Q3118" s="67" t="s">
        <v>106</v>
      </c>
      <c r="R3118" s="129" t="s">
        <v>5307</v>
      </c>
    </row>
    <row r="3119" spans="1:18">
      <c r="A3119" s="71" t="s">
        <v>62</v>
      </c>
      <c r="B3119" s="23">
        <v>1700001570587</v>
      </c>
      <c r="C3119" s="17" t="s">
        <v>89</v>
      </c>
      <c r="D3119" s="17" t="s">
        <v>90</v>
      </c>
      <c r="E3119" s="17">
        <v>0.93042000000000002</v>
      </c>
      <c r="F3119" s="18">
        <v>0.91071000000000002</v>
      </c>
      <c r="G3119" s="71" t="s">
        <v>3106</v>
      </c>
      <c r="H3119" s="23">
        <v>1700001580073</v>
      </c>
      <c r="I3119" s="17" t="s">
        <v>107</v>
      </c>
      <c r="J3119" s="17" t="s">
        <v>108</v>
      </c>
      <c r="K3119" s="17">
        <v>4.573E-2</v>
      </c>
      <c r="L3119" s="17">
        <v>0</v>
      </c>
      <c r="M3119" s="17">
        <v>0.64071400000000001</v>
      </c>
      <c r="N3119" s="18">
        <v>0</v>
      </c>
      <c r="O3119" s="17">
        <v>0</v>
      </c>
      <c r="P3119" s="68" t="s">
        <v>146</v>
      </c>
      <c r="Q3119" s="67" t="s">
        <v>93</v>
      </c>
      <c r="R3119" s="129" t="s">
        <v>110</v>
      </c>
    </row>
    <row r="3120" spans="1:18">
      <c r="A3120" s="71" t="s">
        <v>62</v>
      </c>
      <c r="B3120" s="23">
        <v>1700001570587</v>
      </c>
      <c r="C3120" s="17" t="s">
        <v>89</v>
      </c>
      <c r="D3120" s="17" t="s">
        <v>90</v>
      </c>
      <c r="E3120" s="17">
        <v>0.93042000000000002</v>
      </c>
      <c r="F3120" s="18">
        <v>0.91071000000000002</v>
      </c>
      <c r="G3120" s="71" t="s">
        <v>3107</v>
      </c>
      <c r="H3120" s="23">
        <v>1700001580774</v>
      </c>
      <c r="I3120" s="17" t="s">
        <v>98</v>
      </c>
      <c r="J3120" s="17" t="s">
        <v>97</v>
      </c>
      <c r="K3120" s="17">
        <v>4.573E-2</v>
      </c>
      <c r="L3120" s="17">
        <v>0</v>
      </c>
      <c r="M3120" s="17">
        <v>0.64071400000000001</v>
      </c>
      <c r="N3120" s="18">
        <v>0</v>
      </c>
      <c r="O3120" s="17">
        <v>0</v>
      </c>
      <c r="P3120" s="68" t="s">
        <v>146</v>
      </c>
      <c r="Q3120" s="67" t="s">
        <v>93</v>
      </c>
      <c r="R3120" s="129" t="s">
        <v>110</v>
      </c>
    </row>
    <row r="3121" spans="1:18">
      <c r="A3121" s="71" t="s">
        <v>62</v>
      </c>
      <c r="B3121" s="23">
        <v>1700001570587</v>
      </c>
      <c r="C3121" s="17" t="s">
        <v>89</v>
      </c>
      <c r="D3121" s="17" t="s">
        <v>90</v>
      </c>
      <c r="E3121" s="17">
        <v>0.93042000000000002</v>
      </c>
      <c r="F3121" s="18">
        <v>0.91071000000000002</v>
      </c>
      <c r="G3121" s="71" t="s">
        <v>3108</v>
      </c>
      <c r="H3121" s="23">
        <v>1700001580929</v>
      </c>
      <c r="I3121" s="17" t="s">
        <v>98</v>
      </c>
      <c r="J3121" s="17" t="s">
        <v>108</v>
      </c>
      <c r="K3121" s="17">
        <v>0.1948</v>
      </c>
      <c r="L3121" s="17">
        <v>9.0279999999999999E-2</v>
      </c>
      <c r="M3121" s="17">
        <v>0.29819600000000002</v>
      </c>
      <c r="N3121" s="18">
        <v>0.98793399999999998</v>
      </c>
      <c r="O3121" s="17">
        <v>0</v>
      </c>
      <c r="P3121" s="68" t="s">
        <v>146</v>
      </c>
      <c r="Q3121" s="67" t="s">
        <v>106</v>
      </c>
      <c r="R3121" s="129" t="s">
        <v>5307</v>
      </c>
    </row>
    <row r="3122" spans="1:18">
      <c r="A3122" s="71" t="s">
        <v>62</v>
      </c>
      <c r="B3122" s="23">
        <v>1700001570587</v>
      </c>
      <c r="C3122" s="17" t="s">
        <v>89</v>
      </c>
      <c r="D3122" s="17" t="s">
        <v>90</v>
      </c>
      <c r="E3122" s="17">
        <v>0.93042000000000002</v>
      </c>
      <c r="F3122" s="18">
        <v>0.91071000000000002</v>
      </c>
      <c r="G3122" s="71" t="s">
        <v>3109</v>
      </c>
      <c r="H3122" s="23">
        <v>1700001581311</v>
      </c>
      <c r="I3122" s="17" t="s">
        <v>98</v>
      </c>
      <c r="J3122" s="17" t="s">
        <v>107</v>
      </c>
      <c r="K3122" s="17">
        <v>4.573E-2</v>
      </c>
      <c r="L3122" s="17">
        <v>0</v>
      </c>
      <c r="M3122" s="17">
        <v>0.64071400000000001</v>
      </c>
      <c r="N3122" s="18">
        <v>0</v>
      </c>
      <c r="O3122" s="17">
        <v>0</v>
      </c>
      <c r="P3122" s="68" t="s">
        <v>146</v>
      </c>
      <c r="Q3122" s="67" t="s">
        <v>93</v>
      </c>
      <c r="R3122" s="129" t="s">
        <v>110</v>
      </c>
    </row>
    <row r="3123" spans="1:18">
      <c r="A3123" s="71" t="s">
        <v>62</v>
      </c>
      <c r="B3123" s="23">
        <v>1700001570587</v>
      </c>
      <c r="C3123" s="17" t="s">
        <v>89</v>
      </c>
      <c r="D3123" s="17" t="s">
        <v>90</v>
      </c>
      <c r="E3123" s="17">
        <v>0.93042000000000002</v>
      </c>
      <c r="F3123" s="18">
        <v>0.91071000000000002</v>
      </c>
      <c r="G3123" s="71" t="s">
        <v>3110</v>
      </c>
      <c r="H3123" s="23">
        <v>1700001582205</v>
      </c>
      <c r="I3123" s="17" t="s">
        <v>107</v>
      </c>
      <c r="J3123" s="17" t="s">
        <v>108</v>
      </c>
      <c r="K3123" s="17">
        <v>0.15010000000000001</v>
      </c>
      <c r="L3123" s="17">
        <v>9.6229999999999996E-2</v>
      </c>
      <c r="M3123" s="17">
        <v>2.1781999999999999E-2</v>
      </c>
      <c r="N3123" s="18">
        <v>0.89825900000000003</v>
      </c>
      <c r="O3123" s="17">
        <v>0</v>
      </c>
      <c r="P3123" s="68" t="s">
        <v>146</v>
      </c>
      <c r="Q3123" s="67" t="s">
        <v>93</v>
      </c>
      <c r="R3123" s="129" t="s">
        <v>110</v>
      </c>
    </row>
    <row r="3124" spans="1:18">
      <c r="A3124" s="71" t="s">
        <v>62</v>
      </c>
      <c r="B3124" s="23">
        <v>1700001570587</v>
      </c>
      <c r="C3124" s="17" t="s">
        <v>89</v>
      </c>
      <c r="D3124" s="17" t="s">
        <v>90</v>
      </c>
      <c r="E3124" s="17">
        <v>0.93042000000000002</v>
      </c>
      <c r="F3124" s="18">
        <v>0.91071000000000002</v>
      </c>
      <c r="G3124" s="71" t="s">
        <v>3111</v>
      </c>
      <c r="H3124" s="23">
        <v>1700001583415</v>
      </c>
      <c r="I3124" s="17" t="s">
        <v>107</v>
      </c>
      <c r="J3124" s="17" t="s">
        <v>108</v>
      </c>
      <c r="K3124" s="17">
        <v>0.15010000000000001</v>
      </c>
      <c r="L3124" s="17">
        <v>8.9289999999999994E-2</v>
      </c>
      <c r="M3124" s="17">
        <v>2.1781999999999999E-2</v>
      </c>
      <c r="N3124" s="18">
        <v>0.97574799999999995</v>
      </c>
      <c r="O3124" s="17">
        <v>0</v>
      </c>
      <c r="P3124" s="68" t="s">
        <v>146</v>
      </c>
      <c r="Q3124" s="67" t="s">
        <v>93</v>
      </c>
      <c r="R3124" s="129" t="s">
        <v>110</v>
      </c>
    </row>
    <row r="3125" spans="1:18">
      <c r="A3125" s="71" t="s">
        <v>62</v>
      </c>
      <c r="B3125" s="23">
        <v>1700001570587</v>
      </c>
      <c r="C3125" s="17" t="s">
        <v>89</v>
      </c>
      <c r="D3125" s="17" t="s">
        <v>90</v>
      </c>
      <c r="E3125" s="17">
        <v>0.93042000000000002</v>
      </c>
      <c r="F3125" s="18">
        <v>0.91071000000000002</v>
      </c>
      <c r="G3125" s="71" t="s">
        <v>3112</v>
      </c>
      <c r="H3125" s="23">
        <v>1700001583907</v>
      </c>
      <c r="I3125" s="17" t="s">
        <v>97</v>
      </c>
      <c r="J3125" s="17" t="s">
        <v>98</v>
      </c>
      <c r="K3125" s="17">
        <v>3.9760000000000004E-3</v>
      </c>
      <c r="L3125" s="17">
        <v>8.7300000000000003E-2</v>
      </c>
      <c r="M3125" s="17">
        <v>2.8547300000000001E-2</v>
      </c>
      <c r="N3125" s="18">
        <v>0.97565199999999996</v>
      </c>
      <c r="O3125" s="17">
        <v>0</v>
      </c>
      <c r="P3125" s="68" t="s">
        <v>146</v>
      </c>
      <c r="Q3125" s="67" t="s">
        <v>93</v>
      </c>
      <c r="R3125" s="129" t="s">
        <v>110</v>
      </c>
    </row>
    <row r="3126" spans="1:18">
      <c r="A3126" s="71" t="s">
        <v>62</v>
      </c>
      <c r="B3126" s="23">
        <v>1700001570587</v>
      </c>
      <c r="C3126" s="17" t="s">
        <v>89</v>
      </c>
      <c r="D3126" s="17" t="s">
        <v>90</v>
      </c>
      <c r="E3126" s="17">
        <v>0.93042000000000002</v>
      </c>
      <c r="F3126" s="18">
        <v>0.91071000000000002</v>
      </c>
      <c r="G3126" s="71" t="s">
        <v>3113</v>
      </c>
      <c r="H3126" s="23">
        <v>1700001584132</v>
      </c>
      <c r="I3126" s="17" t="s">
        <v>98</v>
      </c>
      <c r="J3126" s="17" t="s">
        <v>97</v>
      </c>
      <c r="K3126" s="17">
        <v>4.573E-2</v>
      </c>
      <c r="L3126" s="17">
        <v>0</v>
      </c>
      <c r="M3126" s="17">
        <v>0.64071400000000001</v>
      </c>
      <c r="N3126" s="18">
        <v>0</v>
      </c>
      <c r="O3126" s="17">
        <v>0</v>
      </c>
      <c r="P3126" s="68" t="s">
        <v>146</v>
      </c>
      <c r="Q3126" s="67" t="s">
        <v>93</v>
      </c>
      <c r="R3126" s="129" t="s">
        <v>110</v>
      </c>
    </row>
    <row r="3127" spans="1:18">
      <c r="A3127" s="71" t="s">
        <v>62</v>
      </c>
      <c r="B3127" s="23">
        <v>1700001570587</v>
      </c>
      <c r="C3127" s="17" t="s">
        <v>89</v>
      </c>
      <c r="D3127" s="17" t="s">
        <v>90</v>
      </c>
      <c r="E3127" s="17">
        <v>0.93042000000000002</v>
      </c>
      <c r="F3127" s="18">
        <v>0.91071000000000002</v>
      </c>
      <c r="G3127" s="71" t="s">
        <v>3114</v>
      </c>
      <c r="H3127" s="23">
        <v>1700001584324</v>
      </c>
      <c r="I3127" s="17" t="s">
        <v>108</v>
      </c>
      <c r="J3127" s="17" t="s">
        <v>107</v>
      </c>
      <c r="K3127" s="17">
        <v>0.1948</v>
      </c>
      <c r="L3127" s="17">
        <v>9.0279999999999999E-2</v>
      </c>
      <c r="M3127" s="17">
        <v>0.29819600000000002</v>
      </c>
      <c r="N3127" s="18">
        <v>0.96394800000000003</v>
      </c>
      <c r="O3127" s="17">
        <v>0</v>
      </c>
      <c r="P3127" s="68" t="s">
        <v>146</v>
      </c>
      <c r="Q3127" s="67" t="s">
        <v>106</v>
      </c>
      <c r="R3127" s="129" t="s">
        <v>5307</v>
      </c>
    </row>
    <row r="3128" spans="1:18">
      <c r="A3128" s="71" t="s">
        <v>62</v>
      </c>
      <c r="B3128" s="23">
        <v>1700001570587</v>
      </c>
      <c r="C3128" s="17" t="s">
        <v>89</v>
      </c>
      <c r="D3128" s="17" t="s">
        <v>90</v>
      </c>
      <c r="E3128" s="17">
        <v>0.93042000000000002</v>
      </c>
      <c r="F3128" s="18">
        <v>0.91071000000000002</v>
      </c>
      <c r="G3128" s="71" t="s">
        <v>3115</v>
      </c>
      <c r="H3128" s="23">
        <v>1700001585130</v>
      </c>
      <c r="I3128" s="17" t="s">
        <v>108</v>
      </c>
      <c r="J3128" s="17" t="s">
        <v>107</v>
      </c>
      <c r="K3128" s="17">
        <v>0.15010000000000001</v>
      </c>
      <c r="L3128" s="17">
        <v>8.9289999999999994E-2</v>
      </c>
      <c r="M3128" s="17">
        <v>2.1781999999999999E-2</v>
      </c>
      <c r="N3128" s="18">
        <v>0.97574799999999995</v>
      </c>
      <c r="O3128" s="17">
        <v>0</v>
      </c>
      <c r="P3128" s="68" t="s">
        <v>146</v>
      </c>
      <c r="Q3128" s="67" t="s">
        <v>106</v>
      </c>
      <c r="R3128" s="129" t="s">
        <v>5307</v>
      </c>
    </row>
    <row r="3129" spans="1:18">
      <c r="A3129" s="71" t="s">
        <v>62</v>
      </c>
      <c r="B3129" s="23">
        <v>1700001570587</v>
      </c>
      <c r="C3129" s="17" t="s">
        <v>89</v>
      </c>
      <c r="D3129" s="17" t="s">
        <v>90</v>
      </c>
      <c r="E3129" s="17">
        <v>0.93042000000000002</v>
      </c>
      <c r="F3129" s="18">
        <v>0.91071000000000002</v>
      </c>
      <c r="G3129" s="71" t="s">
        <v>3116</v>
      </c>
      <c r="H3129" s="23">
        <v>1700001585872</v>
      </c>
      <c r="I3129" s="17" t="s">
        <v>97</v>
      </c>
      <c r="J3129" s="17" t="s">
        <v>98</v>
      </c>
      <c r="K3129" s="17">
        <v>4.573E-2</v>
      </c>
      <c r="L3129" s="17">
        <v>0</v>
      </c>
      <c r="M3129" s="17">
        <v>0.64071400000000001</v>
      </c>
      <c r="N3129" s="18">
        <v>0</v>
      </c>
      <c r="O3129" s="17">
        <v>0</v>
      </c>
      <c r="P3129" s="68" t="s">
        <v>146</v>
      </c>
      <c r="Q3129" s="67" t="s">
        <v>93</v>
      </c>
      <c r="R3129" s="129" t="s">
        <v>110</v>
      </c>
    </row>
    <row r="3130" spans="1:18">
      <c r="A3130" s="71" t="s">
        <v>62</v>
      </c>
      <c r="B3130" s="23">
        <v>1700001570587</v>
      </c>
      <c r="C3130" s="17" t="s">
        <v>89</v>
      </c>
      <c r="D3130" s="17" t="s">
        <v>90</v>
      </c>
      <c r="E3130" s="17">
        <v>0.93042000000000002</v>
      </c>
      <c r="F3130" s="18">
        <v>0.91071000000000002</v>
      </c>
      <c r="G3130" s="71" t="s">
        <v>3117</v>
      </c>
      <c r="H3130" s="23">
        <v>1700001585957</v>
      </c>
      <c r="I3130" s="17" t="s">
        <v>97</v>
      </c>
      <c r="J3130" s="17" t="s">
        <v>98</v>
      </c>
      <c r="K3130" s="17">
        <v>0.1958</v>
      </c>
      <c r="L3130" s="17">
        <v>8.9289999999999994E-2</v>
      </c>
      <c r="M3130" s="17">
        <v>0.30711699999999997</v>
      </c>
      <c r="N3130" s="18">
        <v>0.97574799999999995</v>
      </c>
      <c r="O3130" s="17">
        <v>0</v>
      </c>
      <c r="P3130" s="68" t="s">
        <v>146</v>
      </c>
      <c r="Q3130" s="67" t="s">
        <v>93</v>
      </c>
      <c r="R3130" s="129" t="s">
        <v>110</v>
      </c>
    </row>
    <row r="3131" spans="1:18">
      <c r="A3131" s="71" t="s">
        <v>62</v>
      </c>
      <c r="B3131" s="23">
        <v>1700001570587</v>
      </c>
      <c r="C3131" s="17" t="s">
        <v>89</v>
      </c>
      <c r="D3131" s="17" t="s">
        <v>90</v>
      </c>
      <c r="E3131" s="17">
        <v>0.93042000000000002</v>
      </c>
      <c r="F3131" s="18">
        <v>0.91071000000000002</v>
      </c>
      <c r="G3131" s="71" t="s">
        <v>3118</v>
      </c>
      <c r="H3131" s="23">
        <v>1700001585996</v>
      </c>
      <c r="I3131" s="17" t="s">
        <v>107</v>
      </c>
      <c r="J3131" s="17" t="s">
        <v>108</v>
      </c>
      <c r="K3131" s="17">
        <v>4.573E-2</v>
      </c>
      <c r="L3131" s="17">
        <v>0</v>
      </c>
      <c r="M3131" s="17">
        <v>0.64071400000000001</v>
      </c>
      <c r="N3131" s="18">
        <v>0</v>
      </c>
      <c r="O3131" s="17">
        <v>0</v>
      </c>
      <c r="P3131" s="68" t="s">
        <v>146</v>
      </c>
      <c r="Q3131" s="67" t="s">
        <v>93</v>
      </c>
      <c r="R3131" s="129" t="s">
        <v>110</v>
      </c>
    </row>
    <row r="3132" spans="1:18">
      <c r="A3132" s="71" t="s">
        <v>62</v>
      </c>
      <c r="B3132" s="23">
        <v>1700001570587</v>
      </c>
      <c r="C3132" s="17" t="s">
        <v>89</v>
      </c>
      <c r="D3132" s="17" t="s">
        <v>90</v>
      </c>
      <c r="E3132" s="17">
        <v>0.93042000000000002</v>
      </c>
      <c r="F3132" s="18">
        <v>0.91071000000000002</v>
      </c>
      <c r="G3132" s="71" t="s">
        <v>3119</v>
      </c>
      <c r="H3132" s="23">
        <v>1700001586272</v>
      </c>
      <c r="I3132" s="17" t="s">
        <v>98</v>
      </c>
      <c r="J3132" s="17" t="s">
        <v>97</v>
      </c>
      <c r="K3132" s="17">
        <v>4.573E-2</v>
      </c>
      <c r="L3132" s="17">
        <v>0</v>
      </c>
      <c r="M3132" s="17">
        <v>0.64071400000000001</v>
      </c>
      <c r="N3132" s="18">
        <v>0</v>
      </c>
      <c r="O3132" s="17">
        <v>0</v>
      </c>
      <c r="P3132" s="68" t="s">
        <v>146</v>
      </c>
      <c r="Q3132" s="67" t="s">
        <v>93</v>
      </c>
      <c r="R3132" s="129" t="s">
        <v>110</v>
      </c>
    </row>
    <row r="3133" spans="1:18">
      <c r="A3133" s="71" t="s">
        <v>62</v>
      </c>
      <c r="B3133" s="23">
        <v>1700001570587</v>
      </c>
      <c r="C3133" s="17" t="s">
        <v>89</v>
      </c>
      <c r="D3133" s="17" t="s">
        <v>90</v>
      </c>
      <c r="E3133" s="17">
        <v>0.93042000000000002</v>
      </c>
      <c r="F3133" s="18">
        <v>0.91071000000000002</v>
      </c>
      <c r="G3133" s="71" t="s">
        <v>3120</v>
      </c>
      <c r="H3133" s="23">
        <v>1700001586291</v>
      </c>
      <c r="I3133" s="17" t="s">
        <v>360</v>
      </c>
      <c r="J3133" s="17" t="s">
        <v>107</v>
      </c>
      <c r="K3133" s="17">
        <v>0.15210000000000001</v>
      </c>
      <c r="L3133" s="17">
        <v>7.8369999999999995E-2</v>
      </c>
      <c r="M3133" s="17">
        <v>1.80629E-2</v>
      </c>
      <c r="N3133" s="18">
        <v>0.72874499999999998</v>
      </c>
      <c r="O3133" s="17">
        <v>0</v>
      </c>
      <c r="P3133" s="68" t="s">
        <v>146</v>
      </c>
      <c r="Q3133" s="67" t="s">
        <v>93</v>
      </c>
      <c r="R3133" s="129" t="s">
        <v>110</v>
      </c>
    </row>
    <row r="3134" spans="1:18">
      <c r="A3134" s="71" t="s">
        <v>62</v>
      </c>
      <c r="B3134" s="23">
        <v>1700001570587</v>
      </c>
      <c r="C3134" s="17" t="s">
        <v>89</v>
      </c>
      <c r="D3134" s="17" t="s">
        <v>90</v>
      </c>
      <c r="E3134" s="17">
        <v>0.93042000000000002</v>
      </c>
      <c r="F3134" s="18">
        <v>0.91071000000000002</v>
      </c>
      <c r="G3134" s="71" t="s">
        <v>3121</v>
      </c>
      <c r="H3134" s="23">
        <v>1700001586409</v>
      </c>
      <c r="I3134" s="17" t="s">
        <v>107</v>
      </c>
      <c r="J3134" s="17" t="s">
        <v>98</v>
      </c>
      <c r="K3134" s="17">
        <v>4.573E-2</v>
      </c>
      <c r="L3134" s="17">
        <v>0</v>
      </c>
      <c r="M3134" s="17">
        <v>0.64071400000000001</v>
      </c>
      <c r="N3134" s="18">
        <v>0</v>
      </c>
      <c r="O3134" s="17">
        <v>0</v>
      </c>
      <c r="P3134" s="68" t="s">
        <v>146</v>
      </c>
      <c r="Q3134" s="67" t="s">
        <v>93</v>
      </c>
      <c r="R3134" s="129" t="s">
        <v>110</v>
      </c>
    </row>
    <row r="3135" spans="1:18">
      <c r="A3135" s="71" t="s">
        <v>62</v>
      </c>
      <c r="B3135" s="23">
        <v>1700001570587</v>
      </c>
      <c r="C3135" s="17" t="s">
        <v>89</v>
      </c>
      <c r="D3135" s="17" t="s">
        <v>90</v>
      </c>
      <c r="E3135" s="17">
        <v>0.93042000000000002</v>
      </c>
      <c r="F3135" s="18">
        <v>0.91071000000000002</v>
      </c>
      <c r="G3135" s="71" t="s">
        <v>3122</v>
      </c>
      <c r="H3135" s="23">
        <v>1700001587035</v>
      </c>
      <c r="I3135" s="17" t="s">
        <v>108</v>
      </c>
      <c r="J3135" s="17" t="s">
        <v>98</v>
      </c>
      <c r="K3135" s="17">
        <v>4.573E-2</v>
      </c>
      <c r="L3135" s="17">
        <v>0</v>
      </c>
      <c r="M3135" s="17">
        <v>0.64071400000000001</v>
      </c>
      <c r="N3135" s="18">
        <v>0</v>
      </c>
      <c r="O3135" s="17">
        <v>0</v>
      </c>
      <c r="P3135" s="68" t="s">
        <v>146</v>
      </c>
      <c r="Q3135" s="67" t="s">
        <v>93</v>
      </c>
      <c r="R3135" s="129" t="s">
        <v>110</v>
      </c>
    </row>
    <row r="3136" spans="1:18">
      <c r="A3136" s="71" t="s">
        <v>62</v>
      </c>
      <c r="B3136" s="23">
        <v>1700001570587</v>
      </c>
      <c r="C3136" s="17" t="s">
        <v>89</v>
      </c>
      <c r="D3136" s="17" t="s">
        <v>90</v>
      </c>
      <c r="E3136" s="17">
        <v>0.93042000000000002</v>
      </c>
      <c r="F3136" s="18">
        <v>0.91071000000000002</v>
      </c>
      <c r="G3136" s="71" t="s">
        <v>3123</v>
      </c>
      <c r="H3136" s="23">
        <v>1700001587108</v>
      </c>
      <c r="I3136" s="17" t="s">
        <v>97</v>
      </c>
      <c r="J3136" s="17" t="s">
        <v>108</v>
      </c>
      <c r="K3136" s="17">
        <v>4.4729999999999999E-2</v>
      </c>
      <c r="L3136" s="17">
        <v>0</v>
      </c>
      <c r="M3136" s="17">
        <v>0.62613300000000005</v>
      </c>
      <c r="N3136" s="18">
        <v>0</v>
      </c>
      <c r="O3136" s="17">
        <v>0</v>
      </c>
      <c r="P3136" s="68" t="s">
        <v>146</v>
      </c>
      <c r="Q3136" s="67" t="s">
        <v>93</v>
      </c>
      <c r="R3136" s="129" t="s">
        <v>110</v>
      </c>
    </row>
    <row r="3137" spans="1:18">
      <c r="A3137" s="71" t="s">
        <v>62</v>
      </c>
      <c r="B3137" s="23">
        <v>1700001570587</v>
      </c>
      <c r="C3137" s="17" t="s">
        <v>89</v>
      </c>
      <c r="D3137" s="17" t="s">
        <v>90</v>
      </c>
      <c r="E3137" s="17">
        <v>0.93042000000000002</v>
      </c>
      <c r="F3137" s="18">
        <v>0.91071000000000002</v>
      </c>
      <c r="G3137" s="71" t="s">
        <v>3124</v>
      </c>
      <c r="H3137" s="23">
        <v>1700001587212</v>
      </c>
      <c r="I3137" s="17" t="s">
        <v>108</v>
      </c>
      <c r="J3137" s="17" t="s">
        <v>107</v>
      </c>
      <c r="K3137" s="17">
        <v>0.1968</v>
      </c>
      <c r="L3137" s="17">
        <v>8.9289999999999994E-2</v>
      </c>
      <c r="M3137" s="17">
        <v>0.30518899999999999</v>
      </c>
      <c r="N3137" s="18">
        <v>0.97574799999999995</v>
      </c>
      <c r="O3137" s="17">
        <v>0</v>
      </c>
      <c r="P3137" s="68" t="s">
        <v>146</v>
      </c>
      <c r="Q3137" s="67" t="s">
        <v>93</v>
      </c>
      <c r="R3137" s="129" t="s">
        <v>110</v>
      </c>
    </row>
    <row r="3138" spans="1:18">
      <c r="A3138" s="71" t="s">
        <v>62</v>
      </c>
      <c r="B3138" s="23">
        <v>1700001570587</v>
      </c>
      <c r="C3138" s="17" t="s">
        <v>89</v>
      </c>
      <c r="D3138" s="17" t="s">
        <v>90</v>
      </c>
      <c r="E3138" s="17">
        <v>0.93042000000000002</v>
      </c>
      <c r="F3138" s="18">
        <v>0.91071000000000002</v>
      </c>
      <c r="G3138" s="71" t="s">
        <v>3125</v>
      </c>
      <c r="H3138" s="23">
        <v>1700001587713</v>
      </c>
      <c r="I3138" s="17" t="s">
        <v>107</v>
      </c>
      <c r="J3138" s="17" t="s">
        <v>108</v>
      </c>
      <c r="K3138" s="17">
        <v>4.274E-2</v>
      </c>
      <c r="L3138" s="17">
        <v>0</v>
      </c>
      <c r="M3138" s="17">
        <v>0.59706300000000001</v>
      </c>
      <c r="N3138" s="18">
        <v>0</v>
      </c>
      <c r="O3138" s="17">
        <v>0</v>
      </c>
      <c r="P3138" s="68" t="s">
        <v>146</v>
      </c>
      <c r="Q3138" s="67" t="s">
        <v>93</v>
      </c>
      <c r="R3138" s="129" t="s">
        <v>110</v>
      </c>
    </row>
    <row r="3139" spans="1:18">
      <c r="A3139" s="71" t="s">
        <v>62</v>
      </c>
      <c r="B3139" s="23">
        <v>1700001570587</v>
      </c>
      <c r="C3139" s="17" t="s">
        <v>89</v>
      </c>
      <c r="D3139" s="17" t="s">
        <v>90</v>
      </c>
      <c r="E3139" s="17">
        <v>0.93042000000000002</v>
      </c>
      <c r="F3139" s="18">
        <v>0.91071000000000002</v>
      </c>
      <c r="G3139" s="71" t="s">
        <v>3126</v>
      </c>
      <c r="H3139" s="23">
        <v>1700001588542</v>
      </c>
      <c r="I3139" s="17" t="s">
        <v>107</v>
      </c>
      <c r="J3139" s="17" t="s">
        <v>108</v>
      </c>
      <c r="K3139" s="17">
        <v>0.14910000000000001</v>
      </c>
      <c r="L3139" s="17">
        <v>6.7460000000000006E-2</v>
      </c>
      <c r="M3139" s="17">
        <v>2.2128100000000001E-2</v>
      </c>
      <c r="N3139" s="18">
        <v>0.71423499999999995</v>
      </c>
      <c r="O3139" s="17">
        <v>0</v>
      </c>
      <c r="P3139" s="68" t="s">
        <v>146</v>
      </c>
      <c r="Q3139" s="67" t="s">
        <v>5310</v>
      </c>
      <c r="R3139" s="129" t="s">
        <v>110</v>
      </c>
    </row>
    <row r="3140" spans="1:18">
      <c r="A3140" s="71" t="s">
        <v>62</v>
      </c>
      <c r="B3140" s="23">
        <v>1700001570587</v>
      </c>
      <c r="C3140" s="17" t="s">
        <v>89</v>
      </c>
      <c r="D3140" s="17" t="s">
        <v>90</v>
      </c>
      <c r="E3140" s="17">
        <v>0.93042000000000002</v>
      </c>
      <c r="F3140" s="18">
        <v>0.91071000000000002</v>
      </c>
      <c r="G3140" s="71" t="s">
        <v>3127</v>
      </c>
      <c r="H3140" s="23">
        <v>1700001589217</v>
      </c>
      <c r="I3140" s="17" t="s">
        <v>108</v>
      </c>
      <c r="J3140" s="17" t="s">
        <v>107</v>
      </c>
      <c r="K3140" s="17">
        <v>4.573E-2</v>
      </c>
      <c r="L3140" s="17">
        <v>0</v>
      </c>
      <c r="M3140" s="17">
        <v>0.64071400000000001</v>
      </c>
      <c r="N3140" s="18">
        <v>0</v>
      </c>
      <c r="O3140" s="17">
        <v>0</v>
      </c>
      <c r="P3140" s="68" t="s">
        <v>5377</v>
      </c>
      <c r="Q3140" s="67" t="s">
        <v>103</v>
      </c>
      <c r="R3140" s="129" t="s">
        <v>110</v>
      </c>
    </row>
    <row r="3141" spans="1:18">
      <c r="A3141" s="71" t="s">
        <v>62</v>
      </c>
      <c r="B3141" s="23">
        <v>1700001570587</v>
      </c>
      <c r="C3141" s="17" t="s">
        <v>89</v>
      </c>
      <c r="D3141" s="17" t="s">
        <v>90</v>
      </c>
      <c r="E3141" s="17">
        <v>0.93042000000000002</v>
      </c>
      <c r="F3141" s="18">
        <v>0.91071000000000002</v>
      </c>
      <c r="G3141" s="71" t="s">
        <v>3128</v>
      </c>
      <c r="H3141" s="23">
        <v>1700001589814</v>
      </c>
      <c r="I3141" s="17" t="s">
        <v>107</v>
      </c>
      <c r="J3141" s="17" t="s">
        <v>108</v>
      </c>
      <c r="K3141" s="17">
        <v>4.573E-2</v>
      </c>
      <c r="L3141" s="17">
        <v>0</v>
      </c>
      <c r="M3141" s="17">
        <v>0.64071400000000001</v>
      </c>
      <c r="N3141" s="18">
        <v>0</v>
      </c>
      <c r="O3141" s="17">
        <v>0</v>
      </c>
      <c r="P3141" s="68" t="s">
        <v>5377</v>
      </c>
      <c r="Q3141" s="67" t="s">
        <v>103</v>
      </c>
      <c r="R3141" s="129" t="s">
        <v>110</v>
      </c>
    </row>
    <row r="3142" spans="1:18">
      <c r="A3142" s="71" t="s">
        <v>62</v>
      </c>
      <c r="B3142" s="23">
        <v>1700001570587</v>
      </c>
      <c r="C3142" s="17" t="s">
        <v>89</v>
      </c>
      <c r="D3142" s="17" t="s">
        <v>90</v>
      </c>
      <c r="E3142" s="17">
        <v>0.93042000000000002</v>
      </c>
      <c r="F3142" s="18">
        <v>0.91071000000000002</v>
      </c>
      <c r="G3142" s="71" t="s">
        <v>3129</v>
      </c>
      <c r="H3142" s="23">
        <v>1700001590483</v>
      </c>
      <c r="I3142" s="17" t="s">
        <v>107</v>
      </c>
      <c r="J3142" s="17" t="s">
        <v>108</v>
      </c>
      <c r="K3142" s="17">
        <v>2.9819999999999998E-3</v>
      </c>
      <c r="L3142" s="17">
        <v>6.5479999999999997E-2</v>
      </c>
      <c r="M3142" s="17">
        <v>3.9994300000000003E-2</v>
      </c>
      <c r="N3142" s="18">
        <v>0.71465000000000001</v>
      </c>
      <c r="O3142" s="17">
        <v>0</v>
      </c>
      <c r="P3142" s="68" t="s">
        <v>5377</v>
      </c>
      <c r="Q3142" s="67" t="s">
        <v>103</v>
      </c>
      <c r="R3142" s="129" t="s">
        <v>110</v>
      </c>
    </row>
    <row r="3143" spans="1:18">
      <c r="A3143" s="71" t="s">
        <v>62</v>
      </c>
      <c r="B3143" s="23">
        <v>1700001570587</v>
      </c>
      <c r="C3143" s="17" t="s">
        <v>89</v>
      </c>
      <c r="D3143" s="17" t="s">
        <v>90</v>
      </c>
      <c r="E3143" s="17">
        <v>0.93042000000000002</v>
      </c>
      <c r="F3143" s="18">
        <v>0.91071000000000002</v>
      </c>
      <c r="G3143" s="71" t="s">
        <v>3130</v>
      </c>
      <c r="H3143" s="23">
        <v>1700001591296</v>
      </c>
      <c r="I3143" s="17" t="s">
        <v>107</v>
      </c>
      <c r="J3143" s="17" t="s">
        <v>3131</v>
      </c>
      <c r="K3143" s="17">
        <v>4.4729999999999999E-2</v>
      </c>
      <c r="L3143" s="17">
        <v>0</v>
      </c>
      <c r="M3143" s="17">
        <v>0.62613300000000005</v>
      </c>
      <c r="N3143" s="18">
        <v>0</v>
      </c>
      <c r="O3143" s="17">
        <v>0</v>
      </c>
      <c r="P3143" s="68" t="s">
        <v>5377</v>
      </c>
      <c r="Q3143" s="67" t="s">
        <v>103</v>
      </c>
      <c r="R3143" s="129" t="s">
        <v>110</v>
      </c>
    </row>
    <row r="3144" spans="1:18">
      <c r="A3144" s="71" t="s">
        <v>62</v>
      </c>
      <c r="B3144" s="23">
        <v>1700001570587</v>
      </c>
      <c r="C3144" s="17" t="s">
        <v>89</v>
      </c>
      <c r="D3144" s="17" t="s">
        <v>90</v>
      </c>
      <c r="E3144" s="17">
        <v>0.93042000000000002</v>
      </c>
      <c r="F3144" s="18">
        <v>0.91071000000000002</v>
      </c>
      <c r="G3144" s="71" t="s">
        <v>3132</v>
      </c>
      <c r="H3144" s="23">
        <v>1700001591841</v>
      </c>
      <c r="I3144" s="17" t="s">
        <v>97</v>
      </c>
      <c r="J3144" s="17" t="s">
        <v>98</v>
      </c>
      <c r="K3144" s="17">
        <v>4.573E-2</v>
      </c>
      <c r="L3144" s="17">
        <v>0</v>
      </c>
      <c r="M3144" s="17">
        <v>0.64071400000000001</v>
      </c>
      <c r="N3144" s="18">
        <v>0</v>
      </c>
      <c r="O3144" s="17">
        <v>0</v>
      </c>
      <c r="P3144" s="68" t="s">
        <v>5377</v>
      </c>
      <c r="Q3144" s="67" t="s">
        <v>103</v>
      </c>
      <c r="R3144" s="129" t="s">
        <v>110</v>
      </c>
    </row>
    <row r="3145" spans="1:18">
      <c r="A3145" s="71" t="s">
        <v>62</v>
      </c>
      <c r="B3145" s="23">
        <v>1700001570587</v>
      </c>
      <c r="C3145" s="17" t="s">
        <v>89</v>
      </c>
      <c r="D3145" s="17" t="s">
        <v>90</v>
      </c>
      <c r="E3145" s="17">
        <v>0.93042000000000002</v>
      </c>
      <c r="F3145" s="18">
        <v>0.91071000000000002</v>
      </c>
      <c r="G3145" s="71" t="s">
        <v>3133</v>
      </c>
      <c r="H3145" s="23">
        <v>1700001592082</v>
      </c>
      <c r="I3145" s="17" t="s">
        <v>98</v>
      </c>
      <c r="J3145" s="17" t="s">
        <v>97</v>
      </c>
      <c r="K3145" s="17">
        <v>4.8710000000000003E-2</v>
      </c>
      <c r="L3145" s="17">
        <v>4.4639999999999999E-2</v>
      </c>
      <c r="M3145" s="17">
        <v>0.684639</v>
      </c>
      <c r="N3145" s="18">
        <v>0.476636</v>
      </c>
      <c r="O3145" s="17">
        <v>0</v>
      </c>
      <c r="P3145" s="68" t="s">
        <v>5377</v>
      </c>
      <c r="Q3145" s="67" t="s">
        <v>103</v>
      </c>
      <c r="R3145" s="129" t="s">
        <v>110</v>
      </c>
    </row>
    <row r="3146" spans="1:18">
      <c r="A3146" s="71" t="s">
        <v>62</v>
      </c>
      <c r="B3146" s="23">
        <v>1700001570587</v>
      </c>
      <c r="C3146" s="17" t="s">
        <v>89</v>
      </c>
      <c r="D3146" s="17" t="s">
        <v>90</v>
      </c>
      <c r="E3146" s="17">
        <v>0.93042000000000002</v>
      </c>
      <c r="F3146" s="18">
        <v>0.91071000000000002</v>
      </c>
      <c r="G3146" s="71" t="s">
        <v>3134</v>
      </c>
      <c r="H3146" s="23">
        <v>1700001592096</v>
      </c>
      <c r="I3146" s="17" t="s">
        <v>108</v>
      </c>
      <c r="J3146" s="17" t="s">
        <v>107</v>
      </c>
      <c r="K3146" s="17">
        <v>4.573E-2</v>
      </c>
      <c r="L3146" s="17">
        <v>0</v>
      </c>
      <c r="M3146" s="17">
        <v>0.64071400000000001</v>
      </c>
      <c r="N3146" s="18">
        <v>0</v>
      </c>
      <c r="O3146" s="17">
        <v>0</v>
      </c>
      <c r="P3146" s="68" t="s">
        <v>5377</v>
      </c>
      <c r="Q3146" s="67" t="s">
        <v>103</v>
      </c>
      <c r="R3146" s="129" t="s">
        <v>110</v>
      </c>
    </row>
    <row r="3147" spans="1:18">
      <c r="A3147" s="71" t="s">
        <v>62</v>
      </c>
      <c r="B3147" s="23">
        <v>1700001570587</v>
      </c>
      <c r="C3147" s="17" t="s">
        <v>89</v>
      </c>
      <c r="D3147" s="17" t="s">
        <v>90</v>
      </c>
      <c r="E3147" s="17">
        <v>0.93042000000000002</v>
      </c>
      <c r="F3147" s="18">
        <v>0.91071000000000002</v>
      </c>
      <c r="G3147" s="71" t="s">
        <v>3135</v>
      </c>
      <c r="H3147" s="23">
        <v>1700001592404</v>
      </c>
      <c r="I3147" s="17" t="s">
        <v>98</v>
      </c>
      <c r="J3147" s="17" t="s">
        <v>108</v>
      </c>
      <c r="K3147" s="17">
        <v>4.573E-2</v>
      </c>
      <c r="L3147" s="17">
        <v>0</v>
      </c>
      <c r="M3147" s="17">
        <v>0.64071400000000001</v>
      </c>
      <c r="N3147" s="18">
        <v>0</v>
      </c>
      <c r="O3147" s="17">
        <v>0</v>
      </c>
      <c r="P3147" s="68" t="s">
        <v>5377</v>
      </c>
      <c r="Q3147" s="67" t="s">
        <v>103</v>
      </c>
      <c r="R3147" s="129" t="s">
        <v>110</v>
      </c>
    </row>
    <row r="3148" spans="1:18">
      <c r="A3148" s="71" t="s">
        <v>62</v>
      </c>
      <c r="B3148" s="23">
        <v>1700001570587</v>
      </c>
      <c r="C3148" s="17" t="s">
        <v>89</v>
      </c>
      <c r="D3148" s="17" t="s">
        <v>90</v>
      </c>
      <c r="E3148" s="17">
        <v>0.93042000000000002</v>
      </c>
      <c r="F3148" s="18">
        <v>0.91071000000000002</v>
      </c>
      <c r="G3148" s="71" t="s">
        <v>3136</v>
      </c>
      <c r="H3148" s="23">
        <v>1700001593282</v>
      </c>
      <c r="I3148" s="17" t="s">
        <v>108</v>
      </c>
      <c r="J3148" s="17" t="s">
        <v>98</v>
      </c>
      <c r="K3148" s="17">
        <v>4.4729999999999999E-2</v>
      </c>
      <c r="L3148" s="17">
        <v>0</v>
      </c>
      <c r="M3148" s="17">
        <v>0.62613300000000005</v>
      </c>
      <c r="N3148" s="18">
        <v>0</v>
      </c>
      <c r="O3148" s="17">
        <v>0</v>
      </c>
      <c r="P3148" s="68" t="s">
        <v>5377</v>
      </c>
      <c r="Q3148" s="67" t="s">
        <v>103</v>
      </c>
      <c r="R3148" s="129" t="s">
        <v>110</v>
      </c>
    </row>
    <row r="3149" spans="1:18">
      <c r="A3149" s="71" t="s">
        <v>62</v>
      </c>
      <c r="B3149" s="23">
        <v>1700001570587</v>
      </c>
      <c r="C3149" s="17" t="s">
        <v>89</v>
      </c>
      <c r="D3149" s="17" t="s">
        <v>90</v>
      </c>
      <c r="E3149" s="17">
        <v>0.93042000000000002</v>
      </c>
      <c r="F3149" s="18">
        <v>0.91071000000000002</v>
      </c>
      <c r="G3149" s="71" t="s">
        <v>3137</v>
      </c>
      <c r="H3149" s="23">
        <v>1700001593292</v>
      </c>
      <c r="I3149" s="17" t="s">
        <v>98</v>
      </c>
      <c r="J3149" s="17" t="s">
        <v>97</v>
      </c>
      <c r="K3149" s="17">
        <v>4.8710000000000003E-2</v>
      </c>
      <c r="L3149" s="17">
        <v>0</v>
      </c>
      <c r="M3149" s="17">
        <v>0.56977199999999995</v>
      </c>
      <c r="N3149" s="18">
        <v>0</v>
      </c>
      <c r="O3149" s="17">
        <v>0</v>
      </c>
      <c r="P3149" s="68" t="s">
        <v>5377</v>
      </c>
      <c r="Q3149" s="67" t="s">
        <v>103</v>
      </c>
      <c r="R3149" s="129" t="s">
        <v>110</v>
      </c>
    </row>
    <row r="3150" spans="1:18">
      <c r="A3150" s="71" t="s">
        <v>62</v>
      </c>
      <c r="B3150" s="23">
        <v>1700001570587</v>
      </c>
      <c r="C3150" s="17" t="s">
        <v>89</v>
      </c>
      <c r="D3150" s="17" t="s">
        <v>90</v>
      </c>
      <c r="E3150" s="17">
        <v>0.93042000000000002</v>
      </c>
      <c r="F3150" s="18">
        <v>0.91071000000000002</v>
      </c>
      <c r="G3150" s="71" t="s">
        <v>3138</v>
      </c>
      <c r="H3150" s="23">
        <v>1700001593332</v>
      </c>
      <c r="I3150" s="17" t="s">
        <v>97</v>
      </c>
      <c r="J3150" s="17" t="s">
        <v>98</v>
      </c>
      <c r="K3150" s="17">
        <v>4.573E-2</v>
      </c>
      <c r="L3150" s="17">
        <v>0</v>
      </c>
      <c r="M3150" s="17">
        <v>0.64071400000000001</v>
      </c>
      <c r="N3150" s="18">
        <v>0</v>
      </c>
      <c r="O3150" s="17">
        <v>0</v>
      </c>
      <c r="P3150" s="68" t="s">
        <v>5377</v>
      </c>
      <c r="Q3150" s="67" t="s">
        <v>103</v>
      </c>
      <c r="R3150" s="129" t="s">
        <v>110</v>
      </c>
    </row>
    <row r="3151" spans="1:18">
      <c r="A3151" s="71" t="s">
        <v>62</v>
      </c>
      <c r="B3151" s="23">
        <v>1700001570587</v>
      </c>
      <c r="C3151" s="17" t="s">
        <v>89</v>
      </c>
      <c r="D3151" s="17" t="s">
        <v>90</v>
      </c>
      <c r="E3151" s="17">
        <v>0.93042000000000002</v>
      </c>
      <c r="F3151" s="18">
        <v>0.91071000000000002</v>
      </c>
      <c r="G3151" s="71" t="s">
        <v>3139</v>
      </c>
      <c r="H3151" s="23">
        <v>1700001593590</v>
      </c>
      <c r="I3151" s="17" t="s">
        <v>108</v>
      </c>
      <c r="J3151" s="17" t="s">
        <v>98</v>
      </c>
      <c r="K3151" s="17">
        <v>4.573E-2</v>
      </c>
      <c r="L3151" s="17">
        <v>0</v>
      </c>
      <c r="M3151" s="17">
        <v>0.64071400000000001</v>
      </c>
      <c r="N3151" s="18">
        <v>0</v>
      </c>
      <c r="O3151" s="17">
        <v>0</v>
      </c>
      <c r="P3151" s="68" t="s">
        <v>5377</v>
      </c>
      <c r="Q3151" s="67" t="s">
        <v>103</v>
      </c>
      <c r="R3151" s="129" t="s">
        <v>110</v>
      </c>
    </row>
    <row r="3152" spans="1:18">
      <c r="A3152" s="71" t="s">
        <v>62</v>
      </c>
      <c r="B3152" s="23">
        <v>1700001570587</v>
      </c>
      <c r="C3152" s="17" t="s">
        <v>89</v>
      </c>
      <c r="D3152" s="17" t="s">
        <v>90</v>
      </c>
      <c r="E3152" s="17">
        <v>0.93042000000000002</v>
      </c>
      <c r="F3152" s="18">
        <v>0.91071000000000002</v>
      </c>
      <c r="G3152" s="71" t="s">
        <v>3140</v>
      </c>
      <c r="H3152" s="23">
        <v>1700001593932</v>
      </c>
      <c r="I3152" s="17" t="s">
        <v>98</v>
      </c>
      <c r="J3152" s="17" t="s">
        <v>108</v>
      </c>
      <c r="K3152" s="17">
        <v>4.573E-2</v>
      </c>
      <c r="L3152" s="17">
        <v>0</v>
      </c>
      <c r="M3152" s="17">
        <v>0.64071400000000001</v>
      </c>
      <c r="N3152" s="18">
        <v>0</v>
      </c>
      <c r="O3152" s="17">
        <v>0</v>
      </c>
      <c r="P3152" s="68" t="s">
        <v>5377</v>
      </c>
      <c r="Q3152" s="67" t="s">
        <v>103</v>
      </c>
      <c r="R3152" s="129" t="s">
        <v>110</v>
      </c>
    </row>
    <row r="3153" spans="1:18">
      <c r="A3153" s="71" t="s">
        <v>31</v>
      </c>
      <c r="B3153" s="23">
        <v>1700001571818</v>
      </c>
      <c r="C3153" s="17" t="s">
        <v>91</v>
      </c>
      <c r="D3153" s="17" t="s">
        <v>92</v>
      </c>
      <c r="E3153" s="17">
        <v>0.93140999999999996</v>
      </c>
      <c r="F3153" s="18">
        <v>0.91071000000000002</v>
      </c>
      <c r="G3153" s="71" t="s">
        <v>3005</v>
      </c>
      <c r="H3153" s="23">
        <v>1700001544398</v>
      </c>
      <c r="I3153" s="17" t="s">
        <v>108</v>
      </c>
      <c r="J3153" s="17" t="s">
        <v>107</v>
      </c>
      <c r="K3153" s="17">
        <v>2.9819999999999998E-3</v>
      </c>
      <c r="L3153" s="17">
        <v>0.121</v>
      </c>
      <c r="M3153" s="17">
        <v>4.0617300000000002E-2</v>
      </c>
      <c r="N3153" s="18">
        <v>0.51236499999999996</v>
      </c>
      <c r="O3153" s="17">
        <v>0</v>
      </c>
      <c r="P3153" s="68" t="s">
        <v>3645</v>
      </c>
      <c r="Q3153" s="67" t="s">
        <v>93</v>
      </c>
      <c r="R3153" s="129" t="s">
        <v>110</v>
      </c>
    </row>
    <row r="3154" spans="1:18">
      <c r="A3154" s="71" t="s">
        <v>31</v>
      </c>
      <c r="B3154" s="23">
        <v>1700001571818</v>
      </c>
      <c r="C3154" s="17" t="s">
        <v>91</v>
      </c>
      <c r="D3154" s="17" t="s">
        <v>92</v>
      </c>
      <c r="E3154" s="17">
        <v>0.93140999999999996</v>
      </c>
      <c r="F3154" s="18">
        <v>0.91071000000000002</v>
      </c>
      <c r="G3154" s="71" t="s">
        <v>3006</v>
      </c>
      <c r="H3154" s="23">
        <v>1700001546462</v>
      </c>
      <c r="I3154" s="17" t="s">
        <v>97</v>
      </c>
      <c r="J3154" s="17" t="s">
        <v>98</v>
      </c>
      <c r="K3154" s="17">
        <v>2.9819999999999998E-3</v>
      </c>
      <c r="L3154" s="17">
        <v>0.1052</v>
      </c>
      <c r="M3154" s="17">
        <v>4.0617300000000002E-2</v>
      </c>
      <c r="N3154" s="18">
        <v>0.71458200000000005</v>
      </c>
      <c r="O3154" s="17">
        <v>0</v>
      </c>
      <c r="P3154" s="68" t="s">
        <v>3645</v>
      </c>
      <c r="Q3154" s="67" t="s">
        <v>93</v>
      </c>
      <c r="R3154" s="129" t="s">
        <v>110</v>
      </c>
    </row>
    <row r="3155" spans="1:18">
      <c r="A3155" s="71" t="s">
        <v>31</v>
      </c>
      <c r="B3155" s="23">
        <v>1700001571818</v>
      </c>
      <c r="C3155" s="17" t="s">
        <v>91</v>
      </c>
      <c r="D3155" s="17" t="s">
        <v>92</v>
      </c>
      <c r="E3155" s="17">
        <v>0.93140999999999996</v>
      </c>
      <c r="F3155" s="18">
        <v>0.91071000000000002</v>
      </c>
      <c r="G3155" s="71" t="s">
        <v>3141</v>
      </c>
      <c r="H3155" s="23">
        <v>1700001547925</v>
      </c>
      <c r="I3155" s="17" t="s">
        <v>98</v>
      </c>
      <c r="J3155" s="17" t="s">
        <v>97</v>
      </c>
      <c r="K3155" s="17">
        <v>4.573E-2</v>
      </c>
      <c r="L3155" s="17">
        <v>0</v>
      </c>
      <c r="M3155" s="17">
        <v>0.50768400000000002</v>
      </c>
      <c r="N3155" s="18">
        <v>0</v>
      </c>
      <c r="O3155" s="17">
        <v>0</v>
      </c>
      <c r="P3155" s="68" t="s">
        <v>3645</v>
      </c>
      <c r="Q3155" s="67" t="s">
        <v>93</v>
      </c>
      <c r="R3155" s="129" t="s">
        <v>110</v>
      </c>
    </row>
    <row r="3156" spans="1:18">
      <c r="A3156" s="71" t="s">
        <v>31</v>
      </c>
      <c r="B3156" s="23">
        <v>1700001571818</v>
      </c>
      <c r="C3156" s="17" t="s">
        <v>91</v>
      </c>
      <c r="D3156" s="17" t="s">
        <v>92</v>
      </c>
      <c r="E3156" s="17">
        <v>0.93140999999999996</v>
      </c>
      <c r="F3156" s="18">
        <v>0.91071000000000002</v>
      </c>
      <c r="G3156" s="71" t="s">
        <v>3007</v>
      </c>
      <c r="H3156" s="23">
        <v>1700001549611</v>
      </c>
      <c r="I3156" s="17" t="s">
        <v>97</v>
      </c>
      <c r="J3156" s="17" t="s">
        <v>98</v>
      </c>
      <c r="K3156" s="17">
        <v>4.4729999999999999E-2</v>
      </c>
      <c r="L3156" s="17">
        <v>0</v>
      </c>
      <c r="M3156" s="17">
        <v>0.52030699999999996</v>
      </c>
      <c r="N3156" s="18">
        <v>0</v>
      </c>
      <c r="O3156" s="17">
        <v>0</v>
      </c>
      <c r="P3156" s="68" t="s">
        <v>3646</v>
      </c>
      <c r="Q3156" s="67" t="s">
        <v>125</v>
      </c>
      <c r="R3156" s="129" t="s">
        <v>110</v>
      </c>
    </row>
    <row r="3157" spans="1:18">
      <c r="A3157" s="71" t="s">
        <v>31</v>
      </c>
      <c r="B3157" s="23">
        <v>1700001571818</v>
      </c>
      <c r="C3157" s="17" t="s">
        <v>91</v>
      </c>
      <c r="D3157" s="17" t="s">
        <v>92</v>
      </c>
      <c r="E3157" s="17">
        <v>0.93140999999999996</v>
      </c>
      <c r="F3157" s="18">
        <v>0.91071000000000002</v>
      </c>
      <c r="G3157" s="71" t="s">
        <v>3008</v>
      </c>
      <c r="H3157" s="23">
        <v>1700001549986</v>
      </c>
      <c r="I3157" s="17" t="s">
        <v>108</v>
      </c>
      <c r="J3157" s="17" t="s">
        <v>107</v>
      </c>
      <c r="K3157" s="17">
        <v>6.8589999999999998E-2</v>
      </c>
      <c r="L3157" s="17">
        <v>0.11310000000000001</v>
      </c>
      <c r="M3157" s="17">
        <v>0.82199599999999995</v>
      </c>
      <c r="N3157" s="18">
        <v>0.63990000000000002</v>
      </c>
      <c r="O3157" s="17">
        <v>1</v>
      </c>
      <c r="P3157" s="68" t="s">
        <v>3646</v>
      </c>
      <c r="Q3157" s="67" t="s">
        <v>93</v>
      </c>
      <c r="R3157" s="129" t="s">
        <v>110</v>
      </c>
    </row>
    <row r="3158" spans="1:18">
      <c r="A3158" s="71" t="s">
        <v>31</v>
      </c>
      <c r="B3158" s="23">
        <v>1700001571818</v>
      </c>
      <c r="C3158" s="17" t="s">
        <v>91</v>
      </c>
      <c r="D3158" s="17" t="s">
        <v>92</v>
      </c>
      <c r="E3158" s="17">
        <v>0.93140999999999996</v>
      </c>
      <c r="F3158" s="18">
        <v>0.91071000000000002</v>
      </c>
      <c r="G3158" s="71" t="s">
        <v>3009</v>
      </c>
      <c r="H3158" s="23">
        <v>1700001551095</v>
      </c>
      <c r="I3158" s="17" t="s">
        <v>97</v>
      </c>
      <c r="J3158" s="17" t="s">
        <v>108</v>
      </c>
      <c r="K3158" s="17">
        <v>4.4729999999999999E-2</v>
      </c>
      <c r="L3158" s="17">
        <v>0</v>
      </c>
      <c r="M3158" s="17">
        <v>0.52030699999999996</v>
      </c>
      <c r="N3158" s="18">
        <v>0</v>
      </c>
      <c r="O3158" s="17">
        <v>0</v>
      </c>
      <c r="P3158" s="68" t="s">
        <v>3646</v>
      </c>
      <c r="Q3158" s="67" t="s">
        <v>93</v>
      </c>
      <c r="R3158" s="129" t="s">
        <v>110</v>
      </c>
    </row>
    <row r="3159" spans="1:18">
      <c r="A3159" s="71" t="s">
        <v>31</v>
      </c>
      <c r="B3159" s="23">
        <v>1700001571818</v>
      </c>
      <c r="C3159" s="17" t="s">
        <v>91</v>
      </c>
      <c r="D3159" s="17" t="s">
        <v>92</v>
      </c>
      <c r="E3159" s="17">
        <v>0.93140999999999996</v>
      </c>
      <c r="F3159" s="18">
        <v>0.91071000000000002</v>
      </c>
      <c r="G3159" s="71" t="s">
        <v>3010</v>
      </c>
      <c r="H3159" s="23">
        <v>1700001551223</v>
      </c>
      <c r="I3159" s="17" t="s">
        <v>97</v>
      </c>
      <c r="J3159" s="17" t="s">
        <v>98</v>
      </c>
      <c r="K3159" s="17">
        <v>4.3740000000000001E-2</v>
      </c>
      <c r="L3159" s="17">
        <v>0</v>
      </c>
      <c r="M3159" s="17">
        <v>0.53350399999999998</v>
      </c>
      <c r="N3159" s="18">
        <v>0</v>
      </c>
      <c r="O3159" s="17">
        <v>0</v>
      </c>
      <c r="P3159" s="68" t="s">
        <v>3646</v>
      </c>
      <c r="Q3159" s="67" t="s">
        <v>106</v>
      </c>
      <c r="R3159" s="129" t="s">
        <v>5307</v>
      </c>
    </row>
    <row r="3160" spans="1:18">
      <c r="A3160" s="71" t="s">
        <v>31</v>
      </c>
      <c r="B3160" s="23">
        <v>1700001571818</v>
      </c>
      <c r="C3160" s="17" t="s">
        <v>91</v>
      </c>
      <c r="D3160" s="17" t="s">
        <v>92</v>
      </c>
      <c r="E3160" s="17">
        <v>0.93140999999999996</v>
      </c>
      <c r="F3160" s="18">
        <v>0.91071000000000002</v>
      </c>
      <c r="G3160" s="71" t="s">
        <v>3011</v>
      </c>
      <c r="H3160" s="23">
        <v>1700001552055</v>
      </c>
      <c r="I3160" s="17" t="s">
        <v>107</v>
      </c>
      <c r="J3160" s="17" t="s">
        <v>98</v>
      </c>
      <c r="K3160" s="17">
        <v>3.9760000000000004E-3</v>
      </c>
      <c r="L3160" s="17">
        <v>8.7300000000000003E-2</v>
      </c>
      <c r="M3160" s="17">
        <v>2.9014700000000001E-2</v>
      </c>
      <c r="N3160" s="18">
        <v>0.97565199999999996</v>
      </c>
      <c r="O3160" s="17">
        <v>0</v>
      </c>
      <c r="P3160" s="68" t="s">
        <v>3646</v>
      </c>
      <c r="Q3160" s="67" t="s">
        <v>93</v>
      </c>
      <c r="R3160" s="129" t="s">
        <v>110</v>
      </c>
    </row>
    <row r="3161" spans="1:18">
      <c r="A3161" s="71" t="s">
        <v>31</v>
      </c>
      <c r="B3161" s="23">
        <v>1700001571818</v>
      </c>
      <c r="C3161" s="17" t="s">
        <v>91</v>
      </c>
      <c r="D3161" s="17" t="s">
        <v>92</v>
      </c>
      <c r="E3161" s="17">
        <v>0.93140999999999996</v>
      </c>
      <c r="F3161" s="18">
        <v>0.91071000000000002</v>
      </c>
      <c r="G3161" s="71" t="s">
        <v>3012</v>
      </c>
      <c r="H3161" s="23">
        <v>1700001552171</v>
      </c>
      <c r="I3161" s="17" t="s">
        <v>97</v>
      </c>
      <c r="J3161" s="17" t="s">
        <v>98</v>
      </c>
      <c r="K3161" s="17">
        <v>4.9699999999999996E-3</v>
      </c>
      <c r="L3161" s="17">
        <v>7.9369999999999996E-2</v>
      </c>
      <c r="M3161" s="17">
        <v>2.2080300000000001E-2</v>
      </c>
      <c r="N3161" s="18">
        <v>0.87931000000000004</v>
      </c>
      <c r="O3161" s="17">
        <v>0</v>
      </c>
      <c r="P3161" s="68" t="s">
        <v>3646</v>
      </c>
      <c r="Q3161" s="67" t="s">
        <v>106</v>
      </c>
      <c r="R3161" s="129" t="s">
        <v>5307</v>
      </c>
    </row>
    <row r="3162" spans="1:18">
      <c r="A3162" s="71" t="s">
        <v>31</v>
      </c>
      <c r="B3162" s="23">
        <v>1700001571818</v>
      </c>
      <c r="C3162" s="17" t="s">
        <v>91</v>
      </c>
      <c r="D3162" s="17" t="s">
        <v>92</v>
      </c>
      <c r="E3162" s="17">
        <v>0.93140999999999996</v>
      </c>
      <c r="F3162" s="18">
        <v>0.91071000000000002</v>
      </c>
      <c r="G3162" s="71" t="s">
        <v>3013</v>
      </c>
      <c r="H3162" s="23">
        <v>1700001552388</v>
      </c>
      <c r="I3162" s="17" t="s">
        <v>98</v>
      </c>
      <c r="J3162" s="17" t="s">
        <v>108</v>
      </c>
      <c r="K3162" s="17">
        <v>2.9819999999999998E-3</v>
      </c>
      <c r="L3162" s="17">
        <v>8.7300000000000003E-2</v>
      </c>
      <c r="M3162" s="17">
        <v>4.0617300000000002E-2</v>
      </c>
      <c r="N3162" s="18">
        <v>0.97565199999999996</v>
      </c>
      <c r="O3162" s="17">
        <v>0</v>
      </c>
      <c r="P3162" s="68" t="s">
        <v>3646</v>
      </c>
      <c r="Q3162" s="67" t="s">
        <v>93</v>
      </c>
      <c r="R3162" s="129" t="s">
        <v>110</v>
      </c>
    </row>
    <row r="3163" spans="1:18">
      <c r="A3163" s="71" t="s">
        <v>31</v>
      </c>
      <c r="B3163" s="23">
        <v>1700001571818</v>
      </c>
      <c r="C3163" s="17" t="s">
        <v>91</v>
      </c>
      <c r="D3163" s="17" t="s">
        <v>92</v>
      </c>
      <c r="E3163" s="17">
        <v>0.93140999999999996</v>
      </c>
      <c r="F3163" s="18">
        <v>0.91071000000000002</v>
      </c>
      <c r="G3163" s="71" t="s">
        <v>3014</v>
      </c>
      <c r="H3163" s="23">
        <v>1700001552676</v>
      </c>
      <c r="I3163" s="17" t="s">
        <v>97</v>
      </c>
      <c r="J3163" s="17" t="s">
        <v>98</v>
      </c>
      <c r="K3163" s="17">
        <v>4.8710000000000003E-2</v>
      </c>
      <c r="L3163" s="17">
        <v>0</v>
      </c>
      <c r="M3163" s="17">
        <v>0.578766</v>
      </c>
      <c r="N3163" s="18">
        <v>0</v>
      </c>
      <c r="O3163" s="17">
        <v>0</v>
      </c>
      <c r="P3163" s="68" t="s">
        <v>3646</v>
      </c>
      <c r="Q3163" s="67" t="s">
        <v>93</v>
      </c>
      <c r="R3163" s="129" t="s">
        <v>110</v>
      </c>
    </row>
    <row r="3164" spans="1:18">
      <c r="A3164" s="71" t="s">
        <v>31</v>
      </c>
      <c r="B3164" s="23">
        <v>1700001571818</v>
      </c>
      <c r="C3164" s="17" t="s">
        <v>91</v>
      </c>
      <c r="D3164" s="17" t="s">
        <v>92</v>
      </c>
      <c r="E3164" s="17">
        <v>0.93140999999999996</v>
      </c>
      <c r="F3164" s="18">
        <v>0.91071000000000002</v>
      </c>
      <c r="G3164" s="71" t="s">
        <v>3015</v>
      </c>
      <c r="H3164" s="23">
        <v>1700001552787</v>
      </c>
      <c r="I3164" s="17" t="s">
        <v>97</v>
      </c>
      <c r="J3164" s="17" t="s">
        <v>98</v>
      </c>
      <c r="K3164" s="17">
        <v>2.9819999999999998E-3</v>
      </c>
      <c r="L3164" s="17">
        <v>8.7300000000000003E-2</v>
      </c>
      <c r="M3164" s="17">
        <v>4.0617300000000002E-2</v>
      </c>
      <c r="N3164" s="18">
        <v>0.97565199999999996</v>
      </c>
      <c r="O3164" s="17">
        <v>0</v>
      </c>
      <c r="P3164" s="68" t="s">
        <v>3646</v>
      </c>
      <c r="Q3164" s="67" t="s">
        <v>106</v>
      </c>
      <c r="R3164" s="129" t="s">
        <v>5307</v>
      </c>
    </row>
    <row r="3165" spans="1:18">
      <c r="A3165" s="71" t="s">
        <v>31</v>
      </c>
      <c r="B3165" s="23">
        <v>1700001571818</v>
      </c>
      <c r="C3165" s="17" t="s">
        <v>91</v>
      </c>
      <c r="D3165" s="17" t="s">
        <v>92</v>
      </c>
      <c r="E3165" s="17">
        <v>0.93140999999999996</v>
      </c>
      <c r="F3165" s="18">
        <v>0.91071000000000002</v>
      </c>
      <c r="G3165" s="71" t="s">
        <v>3016</v>
      </c>
      <c r="H3165" s="23">
        <v>1700001552836</v>
      </c>
      <c r="I3165" s="17" t="s">
        <v>107</v>
      </c>
      <c r="J3165" s="17" t="s">
        <v>108</v>
      </c>
      <c r="K3165" s="17">
        <v>2.9819999999999998E-3</v>
      </c>
      <c r="L3165" s="17">
        <v>8.7300000000000003E-2</v>
      </c>
      <c r="M3165" s="17">
        <v>4.0617300000000002E-2</v>
      </c>
      <c r="N3165" s="18">
        <v>0.97565199999999996</v>
      </c>
      <c r="O3165" s="17">
        <v>0</v>
      </c>
      <c r="P3165" s="68" t="s">
        <v>3646</v>
      </c>
      <c r="Q3165" s="67" t="s">
        <v>93</v>
      </c>
      <c r="R3165" s="129" t="s">
        <v>110</v>
      </c>
    </row>
    <row r="3166" spans="1:18">
      <c r="A3166" s="71" t="s">
        <v>31</v>
      </c>
      <c r="B3166" s="23">
        <v>1700001571818</v>
      </c>
      <c r="C3166" s="17" t="s">
        <v>91</v>
      </c>
      <c r="D3166" s="17" t="s">
        <v>92</v>
      </c>
      <c r="E3166" s="17">
        <v>0.93140999999999996</v>
      </c>
      <c r="F3166" s="18">
        <v>0.91071000000000002</v>
      </c>
      <c r="G3166" s="71" t="s">
        <v>3017</v>
      </c>
      <c r="H3166" s="23">
        <v>1700001553003</v>
      </c>
      <c r="I3166" s="17" t="s">
        <v>97</v>
      </c>
      <c r="J3166" s="17" t="s">
        <v>108</v>
      </c>
      <c r="K3166" s="17">
        <v>2.9819999999999998E-3</v>
      </c>
      <c r="L3166" s="17">
        <v>8.7300000000000003E-2</v>
      </c>
      <c r="M3166" s="17">
        <v>4.0617300000000002E-2</v>
      </c>
      <c r="N3166" s="18">
        <v>0.97565199999999996</v>
      </c>
      <c r="O3166" s="17">
        <v>0</v>
      </c>
      <c r="P3166" s="68" t="s">
        <v>3646</v>
      </c>
      <c r="Q3166" s="67" t="s">
        <v>106</v>
      </c>
      <c r="R3166" s="129" t="s">
        <v>5307</v>
      </c>
    </row>
    <row r="3167" spans="1:18">
      <c r="A3167" s="71" t="s">
        <v>31</v>
      </c>
      <c r="B3167" s="23">
        <v>1700001571818</v>
      </c>
      <c r="C3167" s="17" t="s">
        <v>91</v>
      </c>
      <c r="D3167" s="17" t="s">
        <v>92</v>
      </c>
      <c r="E3167" s="17">
        <v>0.93140999999999996</v>
      </c>
      <c r="F3167" s="18">
        <v>0.91071000000000002</v>
      </c>
      <c r="G3167" s="71" t="s">
        <v>3018</v>
      </c>
      <c r="H3167" s="23">
        <v>1700001553492</v>
      </c>
      <c r="I3167" s="17" t="s">
        <v>107</v>
      </c>
      <c r="J3167" s="17" t="s">
        <v>108</v>
      </c>
      <c r="K3167" s="17">
        <v>4.8710000000000003E-2</v>
      </c>
      <c r="L3167" s="17">
        <v>0</v>
      </c>
      <c r="M3167" s="17">
        <v>0.578766</v>
      </c>
      <c r="N3167" s="18">
        <v>0</v>
      </c>
      <c r="O3167" s="17">
        <v>0</v>
      </c>
      <c r="P3167" s="68" t="s">
        <v>5376</v>
      </c>
      <c r="Q3167" s="67" t="s">
        <v>5305</v>
      </c>
      <c r="R3167" s="129" t="s">
        <v>110</v>
      </c>
    </row>
    <row r="3168" spans="1:18">
      <c r="A3168" s="71" t="s">
        <v>31</v>
      </c>
      <c r="B3168" s="23">
        <v>1700001571818</v>
      </c>
      <c r="C3168" s="17" t="s">
        <v>91</v>
      </c>
      <c r="D3168" s="17" t="s">
        <v>92</v>
      </c>
      <c r="E3168" s="17">
        <v>0.93140999999999996</v>
      </c>
      <c r="F3168" s="18">
        <v>0.91071000000000002</v>
      </c>
      <c r="G3168" s="71" t="s">
        <v>3019</v>
      </c>
      <c r="H3168" s="23">
        <v>1700001553905</v>
      </c>
      <c r="I3168" s="17" t="s">
        <v>107</v>
      </c>
      <c r="J3168" s="17" t="s">
        <v>390</v>
      </c>
      <c r="K3168" s="17">
        <v>2.2859999999999998E-2</v>
      </c>
      <c r="L3168" s="17">
        <v>6.8449999999999997E-2</v>
      </c>
      <c r="M3168" s="17">
        <v>0.31773499999999999</v>
      </c>
      <c r="N3168" s="18">
        <v>0.74952099999999999</v>
      </c>
      <c r="O3168" s="17">
        <v>0</v>
      </c>
      <c r="P3168" s="68" t="s">
        <v>5376</v>
      </c>
      <c r="Q3168" s="67" t="s">
        <v>5305</v>
      </c>
      <c r="R3168" s="129" t="s">
        <v>110</v>
      </c>
    </row>
    <row r="3169" spans="1:18">
      <c r="A3169" s="71" t="s">
        <v>31</v>
      </c>
      <c r="B3169" s="23">
        <v>1700001571818</v>
      </c>
      <c r="C3169" s="17" t="s">
        <v>91</v>
      </c>
      <c r="D3169" s="17" t="s">
        <v>92</v>
      </c>
      <c r="E3169" s="17">
        <v>0.93140999999999996</v>
      </c>
      <c r="F3169" s="18">
        <v>0.91071000000000002</v>
      </c>
      <c r="G3169" s="71" t="s">
        <v>3020</v>
      </c>
      <c r="H3169" s="23">
        <v>1700001554636</v>
      </c>
      <c r="I3169" s="17" t="s">
        <v>97</v>
      </c>
      <c r="J3169" s="17" t="s">
        <v>98</v>
      </c>
      <c r="K3169" s="17">
        <v>2.1870000000000001E-2</v>
      </c>
      <c r="L3169" s="17">
        <v>8.8289999999999993E-2</v>
      </c>
      <c r="M3169" s="17">
        <v>0.30361100000000002</v>
      </c>
      <c r="N3169" s="18">
        <v>0.98781300000000005</v>
      </c>
      <c r="O3169" s="17">
        <v>0</v>
      </c>
      <c r="P3169" s="68" t="s">
        <v>146</v>
      </c>
      <c r="Q3169" s="67" t="s">
        <v>93</v>
      </c>
      <c r="R3169" s="129" t="s">
        <v>110</v>
      </c>
    </row>
    <row r="3170" spans="1:18">
      <c r="A3170" s="71" t="s">
        <v>31</v>
      </c>
      <c r="B3170" s="23">
        <v>1700001571818</v>
      </c>
      <c r="C3170" s="17" t="s">
        <v>91</v>
      </c>
      <c r="D3170" s="17" t="s">
        <v>92</v>
      </c>
      <c r="E3170" s="17">
        <v>0.93140999999999996</v>
      </c>
      <c r="F3170" s="18">
        <v>0.91071000000000002</v>
      </c>
      <c r="G3170" s="71" t="s">
        <v>3021</v>
      </c>
      <c r="H3170" s="23">
        <v>1700001554770</v>
      </c>
      <c r="I3170" s="17" t="s">
        <v>108</v>
      </c>
      <c r="J3170" s="17" t="s">
        <v>107</v>
      </c>
      <c r="K3170" s="17">
        <v>7.356E-2</v>
      </c>
      <c r="L3170" s="17">
        <v>8.8289999999999993E-2</v>
      </c>
      <c r="M3170" s="17">
        <v>0.89866599999999996</v>
      </c>
      <c r="N3170" s="18">
        <v>0.98781300000000005</v>
      </c>
      <c r="O3170" s="17">
        <v>1</v>
      </c>
      <c r="P3170" s="68" t="s">
        <v>146</v>
      </c>
      <c r="Q3170" s="67" t="s">
        <v>106</v>
      </c>
      <c r="R3170" s="129" t="s">
        <v>5307</v>
      </c>
    </row>
    <row r="3171" spans="1:18">
      <c r="A3171" s="71" t="s">
        <v>31</v>
      </c>
      <c r="B3171" s="23">
        <v>1700001571818</v>
      </c>
      <c r="C3171" s="17" t="s">
        <v>91</v>
      </c>
      <c r="D3171" s="17" t="s">
        <v>92</v>
      </c>
      <c r="E3171" s="17">
        <v>0.93140999999999996</v>
      </c>
      <c r="F3171" s="18">
        <v>0.91071000000000002</v>
      </c>
      <c r="G3171" s="71" t="s">
        <v>3022</v>
      </c>
      <c r="H3171" s="23">
        <v>1700001556006</v>
      </c>
      <c r="I3171" s="17" t="s">
        <v>108</v>
      </c>
      <c r="J3171" s="17" t="s">
        <v>438</v>
      </c>
      <c r="K3171" s="17">
        <v>0.12820000000000001</v>
      </c>
      <c r="L3171" s="17">
        <v>0.1399</v>
      </c>
      <c r="M3171" s="17">
        <v>0.484126</v>
      </c>
      <c r="N3171" s="18">
        <v>0.57208899999999996</v>
      </c>
      <c r="O3171" s="17">
        <v>0</v>
      </c>
      <c r="P3171" s="68" t="s">
        <v>146</v>
      </c>
      <c r="Q3171" s="67" t="s">
        <v>93</v>
      </c>
      <c r="R3171" s="129" t="s">
        <v>110</v>
      </c>
    </row>
    <row r="3172" spans="1:18">
      <c r="A3172" s="71" t="s">
        <v>31</v>
      </c>
      <c r="B3172" s="23">
        <v>1700001571818</v>
      </c>
      <c r="C3172" s="17" t="s">
        <v>91</v>
      </c>
      <c r="D3172" s="17" t="s">
        <v>92</v>
      </c>
      <c r="E3172" s="17">
        <v>0.93140999999999996</v>
      </c>
      <c r="F3172" s="18">
        <v>0.91071000000000002</v>
      </c>
      <c r="G3172" s="71" t="s">
        <v>3023</v>
      </c>
      <c r="H3172" s="23">
        <v>1700001556270</v>
      </c>
      <c r="I3172" s="17" t="s">
        <v>108</v>
      </c>
      <c r="J3172" s="17" t="s">
        <v>98</v>
      </c>
      <c r="K3172" s="17">
        <v>2.2859999999999998E-2</v>
      </c>
      <c r="L3172" s="17">
        <v>8.8289999999999993E-2</v>
      </c>
      <c r="M3172" s="17">
        <v>0.31773499999999999</v>
      </c>
      <c r="N3172" s="18">
        <v>0.98781300000000005</v>
      </c>
      <c r="O3172" s="17">
        <v>0</v>
      </c>
      <c r="P3172" s="68" t="s">
        <v>146</v>
      </c>
      <c r="Q3172" s="67" t="s">
        <v>93</v>
      </c>
      <c r="R3172" s="129" t="s">
        <v>110</v>
      </c>
    </row>
    <row r="3173" spans="1:18">
      <c r="A3173" s="71" t="s">
        <v>31</v>
      </c>
      <c r="B3173" s="23">
        <v>1700001571818</v>
      </c>
      <c r="C3173" s="17" t="s">
        <v>91</v>
      </c>
      <c r="D3173" s="17" t="s">
        <v>92</v>
      </c>
      <c r="E3173" s="17">
        <v>0.93140999999999996</v>
      </c>
      <c r="F3173" s="18">
        <v>0.91071000000000002</v>
      </c>
      <c r="G3173" s="71" t="s">
        <v>3024</v>
      </c>
      <c r="H3173" s="23">
        <v>1700001556911</v>
      </c>
      <c r="I3173" s="17" t="s">
        <v>97</v>
      </c>
      <c r="J3173" s="17" t="s">
        <v>98</v>
      </c>
      <c r="K3173" s="17">
        <v>4.8710000000000003E-2</v>
      </c>
      <c r="L3173" s="17">
        <v>0</v>
      </c>
      <c r="M3173" s="17">
        <v>0.578766</v>
      </c>
      <c r="N3173" s="18">
        <v>0</v>
      </c>
      <c r="O3173" s="17">
        <v>0</v>
      </c>
      <c r="P3173" s="68" t="s">
        <v>146</v>
      </c>
      <c r="Q3173" s="67" t="s">
        <v>106</v>
      </c>
      <c r="R3173" s="129" t="s">
        <v>5307</v>
      </c>
    </row>
    <row r="3174" spans="1:18">
      <c r="A3174" s="71" t="s">
        <v>31</v>
      </c>
      <c r="B3174" s="23">
        <v>1700001571818</v>
      </c>
      <c r="C3174" s="17" t="s">
        <v>91</v>
      </c>
      <c r="D3174" s="17" t="s">
        <v>92</v>
      </c>
      <c r="E3174" s="17">
        <v>0.93140999999999996</v>
      </c>
      <c r="F3174" s="18">
        <v>0.91071000000000002</v>
      </c>
      <c r="G3174" s="71" t="s">
        <v>3025</v>
      </c>
      <c r="H3174" s="23">
        <v>1700001557879</v>
      </c>
      <c r="I3174" s="17" t="s">
        <v>98</v>
      </c>
      <c r="J3174" s="17" t="s">
        <v>97</v>
      </c>
      <c r="K3174" s="17">
        <v>4.9700000000000001E-2</v>
      </c>
      <c r="L3174" s="17">
        <v>0</v>
      </c>
      <c r="M3174" s="17">
        <v>0.59347000000000005</v>
      </c>
      <c r="N3174" s="18">
        <v>0</v>
      </c>
      <c r="O3174" s="17">
        <v>0</v>
      </c>
      <c r="P3174" s="68" t="s">
        <v>146</v>
      </c>
      <c r="Q3174" s="67" t="s">
        <v>93</v>
      </c>
      <c r="R3174" s="129" t="s">
        <v>110</v>
      </c>
    </row>
    <row r="3175" spans="1:18">
      <c r="A3175" s="71" t="s">
        <v>31</v>
      </c>
      <c r="B3175" s="23">
        <v>1700001571818</v>
      </c>
      <c r="C3175" s="17" t="s">
        <v>91</v>
      </c>
      <c r="D3175" s="17" t="s">
        <v>92</v>
      </c>
      <c r="E3175" s="17">
        <v>0.93140999999999996</v>
      </c>
      <c r="F3175" s="18">
        <v>0.91071000000000002</v>
      </c>
      <c r="G3175" s="71" t="s">
        <v>3026</v>
      </c>
      <c r="H3175" s="23">
        <v>1700001557881</v>
      </c>
      <c r="I3175" s="17" t="s">
        <v>108</v>
      </c>
      <c r="J3175" s="17" t="s">
        <v>98</v>
      </c>
      <c r="K3175" s="17">
        <v>7.356E-2</v>
      </c>
      <c r="L3175" s="17">
        <v>8.9289999999999994E-2</v>
      </c>
      <c r="M3175" s="17">
        <v>0.92745699999999998</v>
      </c>
      <c r="N3175" s="18">
        <v>0.97574799999999995</v>
      </c>
      <c r="O3175" s="17">
        <v>1</v>
      </c>
      <c r="P3175" s="68" t="s">
        <v>146</v>
      </c>
      <c r="Q3175" s="67" t="s">
        <v>93</v>
      </c>
      <c r="R3175" s="129" t="s">
        <v>110</v>
      </c>
    </row>
    <row r="3176" spans="1:18">
      <c r="A3176" s="71" t="s">
        <v>31</v>
      </c>
      <c r="B3176" s="23">
        <v>1700001571818</v>
      </c>
      <c r="C3176" s="17" t="s">
        <v>91</v>
      </c>
      <c r="D3176" s="17" t="s">
        <v>92</v>
      </c>
      <c r="E3176" s="17">
        <v>0.93140999999999996</v>
      </c>
      <c r="F3176" s="18">
        <v>0.91071000000000002</v>
      </c>
      <c r="G3176" s="71" t="s">
        <v>3027</v>
      </c>
      <c r="H3176" s="23">
        <v>1700001558154</v>
      </c>
      <c r="I3176" s="17" t="s">
        <v>107</v>
      </c>
      <c r="J3176" s="17" t="s">
        <v>108</v>
      </c>
      <c r="K3176" s="17">
        <v>4.9700000000000001E-2</v>
      </c>
      <c r="L3176" s="17">
        <v>0</v>
      </c>
      <c r="M3176" s="17">
        <v>0.59347000000000005</v>
      </c>
      <c r="N3176" s="18">
        <v>0</v>
      </c>
      <c r="O3176" s="17">
        <v>0</v>
      </c>
      <c r="P3176" s="68" t="s">
        <v>146</v>
      </c>
      <c r="Q3176" s="67" t="s">
        <v>93</v>
      </c>
      <c r="R3176" s="129" t="s">
        <v>110</v>
      </c>
    </row>
    <row r="3177" spans="1:18">
      <c r="A3177" s="71" t="s">
        <v>31</v>
      </c>
      <c r="B3177" s="23">
        <v>1700001571818</v>
      </c>
      <c r="C3177" s="17" t="s">
        <v>91</v>
      </c>
      <c r="D3177" s="17" t="s">
        <v>92</v>
      </c>
      <c r="E3177" s="17">
        <v>0.93140999999999996</v>
      </c>
      <c r="F3177" s="18">
        <v>0.91071000000000002</v>
      </c>
      <c r="G3177" s="71" t="s">
        <v>3028</v>
      </c>
      <c r="H3177" s="23">
        <v>1700001558959</v>
      </c>
      <c r="I3177" s="17" t="s">
        <v>97</v>
      </c>
      <c r="J3177" s="17" t="s">
        <v>98</v>
      </c>
      <c r="K3177" s="17">
        <v>2.2859999999999998E-2</v>
      </c>
      <c r="L3177" s="17">
        <v>8.8289999999999993E-2</v>
      </c>
      <c r="M3177" s="17">
        <v>0.31773499999999999</v>
      </c>
      <c r="N3177" s="18">
        <v>0.98781300000000005</v>
      </c>
      <c r="O3177" s="17">
        <v>0</v>
      </c>
      <c r="P3177" s="68" t="s">
        <v>146</v>
      </c>
      <c r="Q3177" s="67" t="s">
        <v>93</v>
      </c>
      <c r="R3177" s="129" t="s">
        <v>110</v>
      </c>
    </row>
    <row r="3178" spans="1:18">
      <c r="A3178" s="71" t="s">
        <v>31</v>
      </c>
      <c r="B3178" s="23">
        <v>1700001571818</v>
      </c>
      <c r="C3178" s="17" t="s">
        <v>91</v>
      </c>
      <c r="D3178" s="17" t="s">
        <v>92</v>
      </c>
      <c r="E3178" s="17">
        <v>0.93140999999999996</v>
      </c>
      <c r="F3178" s="18">
        <v>0.91071000000000002</v>
      </c>
      <c r="G3178" s="71" t="s">
        <v>3029</v>
      </c>
      <c r="H3178" s="23">
        <v>1700001559218</v>
      </c>
      <c r="I3178" s="17" t="s">
        <v>107</v>
      </c>
      <c r="J3178" s="17" t="s">
        <v>98</v>
      </c>
      <c r="K3178" s="17">
        <v>0</v>
      </c>
      <c r="L3178" s="17">
        <v>0</v>
      </c>
      <c r="M3178" s="17">
        <v>0.41373599999999999</v>
      </c>
      <c r="N3178" s="18">
        <v>0.54786599999999996</v>
      </c>
      <c r="O3178" s="17">
        <v>0</v>
      </c>
      <c r="P3178" s="68" t="s">
        <v>146</v>
      </c>
      <c r="Q3178" s="67" t="s">
        <v>93</v>
      </c>
      <c r="R3178" s="129" t="s">
        <v>110</v>
      </c>
    </row>
    <row r="3179" spans="1:18">
      <c r="A3179" s="71" t="s">
        <v>31</v>
      </c>
      <c r="B3179" s="23">
        <v>1700001571818</v>
      </c>
      <c r="C3179" s="17" t="s">
        <v>91</v>
      </c>
      <c r="D3179" s="17" t="s">
        <v>92</v>
      </c>
      <c r="E3179" s="17">
        <v>0.93140999999999996</v>
      </c>
      <c r="F3179" s="18">
        <v>0.91071000000000002</v>
      </c>
      <c r="G3179" s="71" t="s">
        <v>3030</v>
      </c>
      <c r="H3179" s="23">
        <v>1700001559218</v>
      </c>
      <c r="I3179" s="17" t="s">
        <v>98</v>
      </c>
      <c r="J3179" s="17" t="s">
        <v>416</v>
      </c>
      <c r="K3179" s="17">
        <v>0.15110000000000001</v>
      </c>
      <c r="L3179" s="17">
        <v>0.15179999999999999</v>
      </c>
      <c r="M3179" s="17">
        <v>0.41373599999999999</v>
      </c>
      <c r="N3179" s="18">
        <v>0.54786599999999996</v>
      </c>
      <c r="O3179" s="17">
        <v>0</v>
      </c>
      <c r="P3179" s="68" t="s">
        <v>146</v>
      </c>
      <c r="Q3179" s="67" t="s">
        <v>93</v>
      </c>
      <c r="R3179" s="129" t="s">
        <v>110</v>
      </c>
    </row>
    <row r="3180" spans="1:18">
      <c r="A3180" s="71" t="s">
        <v>31</v>
      </c>
      <c r="B3180" s="23">
        <v>1700001571818</v>
      </c>
      <c r="C3180" s="17" t="s">
        <v>91</v>
      </c>
      <c r="D3180" s="17" t="s">
        <v>92</v>
      </c>
      <c r="E3180" s="17">
        <v>0.93140999999999996</v>
      </c>
      <c r="F3180" s="18">
        <v>0.91071000000000002</v>
      </c>
      <c r="G3180" s="71" t="s">
        <v>3031</v>
      </c>
      <c r="H3180" s="23">
        <v>1700001559347</v>
      </c>
      <c r="I3180" s="17" t="s">
        <v>97</v>
      </c>
      <c r="J3180" s="17" t="s">
        <v>345</v>
      </c>
      <c r="K3180" s="17">
        <v>4.8710000000000003E-2</v>
      </c>
      <c r="L3180" s="17">
        <v>0</v>
      </c>
      <c r="M3180" s="17">
        <v>0.578766</v>
      </c>
      <c r="N3180" s="18">
        <v>0</v>
      </c>
      <c r="O3180" s="17">
        <v>0</v>
      </c>
      <c r="P3180" s="68" t="s">
        <v>146</v>
      </c>
      <c r="Q3180" s="67" t="s">
        <v>93</v>
      </c>
      <c r="R3180" s="129" t="s">
        <v>110</v>
      </c>
    </row>
    <row r="3181" spans="1:18">
      <c r="A3181" s="71" t="s">
        <v>31</v>
      </c>
      <c r="B3181" s="23">
        <v>1700001571818</v>
      </c>
      <c r="C3181" s="17" t="s">
        <v>91</v>
      </c>
      <c r="D3181" s="17" t="s">
        <v>92</v>
      </c>
      <c r="E3181" s="17">
        <v>0.93140999999999996</v>
      </c>
      <c r="F3181" s="18">
        <v>0.91071000000000002</v>
      </c>
      <c r="G3181" s="71" t="s">
        <v>3032</v>
      </c>
      <c r="H3181" s="23">
        <v>1700001559350</v>
      </c>
      <c r="I3181" s="17" t="s">
        <v>107</v>
      </c>
      <c r="J3181" s="17" t="s">
        <v>108</v>
      </c>
      <c r="K3181" s="17">
        <v>7.2559999999999999E-2</v>
      </c>
      <c r="L3181" s="17">
        <v>8.9289999999999994E-2</v>
      </c>
      <c r="M3181" s="17">
        <v>0.94116999999999995</v>
      </c>
      <c r="N3181" s="18">
        <v>0.97574799999999995</v>
      </c>
      <c r="O3181" s="17">
        <v>1</v>
      </c>
      <c r="P3181" s="68" t="s">
        <v>146</v>
      </c>
      <c r="Q3181" s="67" t="s">
        <v>93</v>
      </c>
      <c r="R3181" s="129" t="s">
        <v>110</v>
      </c>
    </row>
    <row r="3182" spans="1:18">
      <c r="A3182" s="71" t="s">
        <v>31</v>
      </c>
      <c r="B3182" s="23">
        <v>1700001571818</v>
      </c>
      <c r="C3182" s="17" t="s">
        <v>91</v>
      </c>
      <c r="D3182" s="17" t="s">
        <v>92</v>
      </c>
      <c r="E3182" s="17">
        <v>0.93140999999999996</v>
      </c>
      <c r="F3182" s="18">
        <v>0.91071000000000002</v>
      </c>
      <c r="G3182" s="71" t="s">
        <v>3033</v>
      </c>
      <c r="H3182" s="23">
        <v>1700001559647</v>
      </c>
      <c r="I3182" s="17" t="s">
        <v>107</v>
      </c>
      <c r="J3182" s="17" t="s">
        <v>108</v>
      </c>
      <c r="K3182" s="17">
        <v>2.2859999999999998E-2</v>
      </c>
      <c r="L3182" s="17">
        <v>8.9289999999999994E-2</v>
      </c>
      <c r="M3182" s="17">
        <v>0.31773499999999999</v>
      </c>
      <c r="N3182" s="18">
        <v>0.97574799999999995</v>
      </c>
      <c r="O3182" s="17">
        <v>0</v>
      </c>
      <c r="P3182" s="68" t="s">
        <v>146</v>
      </c>
      <c r="Q3182" s="67" t="s">
        <v>93</v>
      </c>
      <c r="R3182" s="129" t="s">
        <v>110</v>
      </c>
    </row>
    <row r="3183" spans="1:18">
      <c r="A3183" s="71" t="s">
        <v>31</v>
      </c>
      <c r="B3183" s="23">
        <v>1700001571818</v>
      </c>
      <c r="C3183" s="17" t="s">
        <v>91</v>
      </c>
      <c r="D3183" s="17" t="s">
        <v>92</v>
      </c>
      <c r="E3183" s="17">
        <v>0.93140999999999996</v>
      </c>
      <c r="F3183" s="18">
        <v>0.91071000000000002</v>
      </c>
      <c r="G3183" s="71" t="s">
        <v>3034</v>
      </c>
      <c r="H3183" s="23">
        <v>1700001560212</v>
      </c>
      <c r="I3183" s="17" t="s">
        <v>97</v>
      </c>
      <c r="J3183" s="17" t="s">
        <v>98</v>
      </c>
      <c r="K3183" s="17">
        <v>9.9400000000000009E-4</v>
      </c>
      <c r="L3183" s="17">
        <v>8.0360000000000001E-2</v>
      </c>
      <c r="M3183" s="17">
        <v>1.3512100000000001E-2</v>
      </c>
      <c r="N3183" s="18">
        <v>0.86726199999999998</v>
      </c>
      <c r="O3183" s="17">
        <v>0</v>
      </c>
      <c r="P3183" s="68" t="s">
        <v>146</v>
      </c>
      <c r="Q3183" s="67" t="s">
        <v>93</v>
      </c>
      <c r="R3183" s="129" t="s">
        <v>110</v>
      </c>
    </row>
    <row r="3184" spans="1:18">
      <c r="A3184" s="71" t="s">
        <v>31</v>
      </c>
      <c r="B3184" s="23">
        <v>1700001571818</v>
      </c>
      <c r="C3184" s="17" t="s">
        <v>91</v>
      </c>
      <c r="D3184" s="17" t="s">
        <v>92</v>
      </c>
      <c r="E3184" s="17">
        <v>0.93140999999999996</v>
      </c>
      <c r="F3184" s="18">
        <v>0.91071000000000002</v>
      </c>
      <c r="G3184" s="71" t="s">
        <v>3035</v>
      </c>
      <c r="H3184" s="23">
        <v>1700001560525</v>
      </c>
      <c r="I3184" s="17" t="s">
        <v>107</v>
      </c>
      <c r="J3184" s="17" t="s">
        <v>108</v>
      </c>
      <c r="K3184" s="17">
        <v>2.9819999999999998E-3</v>
      </c>
      <c r="L3184" s="17">
        <v>8.8289999999999993E-2</v>
      </c>
      <c r="M3184" s="17">
        <v>4.0617300000000002E-2</v>
      </c>
      <c r="N3184" s="18">
        <v>0.96358900000000003</v>
      </c>
      <c r="O3184" s="17">
        <v>0</v>
      </c>
      <c r="P3184" s="68" t="s">
        <v>146</v>
      </c>
      <c r="Q3184" s="67" t="s">
        <v>93</v>
      </c>
      <c r="R3184" s="129" t="s">
        <v>110</v>
      </c>
    </row>
    <row r="3185" spans="1:18">
      <c r="A3185" s="71" t="s">
        <v>31</v>
      </c>
      <c r="B3185" s="23">
        <v>1700001571818</v>
      </c>
      <c r="C3185" s="17" t="s">
        <v>91</v>
      </c>
      <c r="D3185" s="17" t="s">
        <v>92</v>
      </c>
      <c r="E3185" s="17">
        <v>0.93140999999999996</v>
      </c>
      <c r="F3185" s="18">
        <v>0.91071000000000002</v>
      </c>
      <c r="G3185" s="71" t="s">
        <v>3036</v>
      </c>
      <c r="H3185" s="23">
        <v>1700001560699</v>
      </c>
      <c r="I3185" s="17" t="s">
        <v>108</v>
      </c>
      <c r="J3185" s="17" t="s">
        <v>107</v>
      </c>
      <c r="K3185" s="17">
        <v>7.2559999999999999E-2</v>
      </c>
      <c r="L3185" s="17">
        <v>8.9289999999999994E-2</v>
      </c>
      <c r="M3185" s="17">
        <v>0.94116999999999995</v>
      </c>
      <c r="N3185" s="18">
        <v>0.97574799999999995</v>
      </c>
      <c r="O3185" s="17">
        <v>1</v>
      </c>
      <c r="P3185" s="68" t="s">
        <v>146</v>
      </c>
      <c r="Q3185" s="67" t="s">
        <v>93</v>
      </c>
      <c r="R3185" s="129" t="s">
        <v>110</v>
      </c>
    </row>
    <row r="3186" spans="1:18">
      <c r="A3186" s="71" t="s">
        <v>31</v>
      </c>
      <c r="B3186" s="23">
        <v>1700001571818</v>
      </c>
      <c r="C3186" s="17" t="s">
        <v>91</v>
      </c>
      <c r="D3186" s="17" t="s">
        <v>92</v>
      </c>
      <c r="E3186" s="17">
        <v>0.93140999999999996</v>
      </c>
      <c r="F3186" s="18">
        <v>0.91071000000000002</v>
      </c>
      <c r="G3186" s="71" t="s">
        <v>3037</v>
      </c>
      <c r="H3186" s="23">
        <v>1700001560735</v>
      </c>
      <c r="I3186" s="17" t="s">
        <v>98</v>
      </c>
      <c r="J3186" s="17" t="s">
        <v>97</v>
      </c>
      <c r="K3186" s="17">
        <v>7.2559999999999999E-2</v>
      </c>
      <c r="L3186" s="17">
        <v>8.9289999999999994E-2</v>
      </c>
      <c r="M3186" s="17">
        <v>0.94116999999999995</v>
      </c>
      <c r="N3186" s="18">
        <v>0.97574799999999995</v>
      </c>
      <c r="O3186" s="17">
        <v>1</v>
      </c>
      <c r="P3186" s="68" t="s">
        <v>146</v>
      </c>
      <c r="Q3186" s="67" t="s">
        <v>93</v>
      </c>
      <c r="R3186" s="129" t="s">
        <v>110</v>
      </c>
    </row>
    <row r="3187" spans="1:18">
      <c r="A3187" s="71" t="s">
        <v>31</v>
      </c>
      <c r="B3187" s="23">
        <v>1700001571818</v>
      </c>
      <c r="C3187" s="17" t="s">
        <v>91</v>
      </c>
      <c r="D3187" s="17" t="s">
        <v>92</v>
      </c>
      <c r="E3187" s="17">
        <v>0.93140999999999996</v>
      </c>
      <c r="F3187" s="18">
        <v>0.91071000000000002</v>
      </c>
      <c r="G3187" s="71" t="s">
        <v>3038</v>
      </c>
      <c r="H3187" s="23">
        <v>1700001560857</v>
      </c>
      <c r="I3187" s="17" t="s">
        <v>107</v>
      </c>
      <c r="J3187" s="17" t="s">
        <v>108</v>
      </c>
      <c r="K3187" s="17">
        <v>7.2559999999999999E-2</v>
      </c>
      <c r="L3187" s="17">
        <v>8.9289999999999994E-2</v>
      </c>
      <c r="M3187" s="17">
        <v>0.94116999999999995</v>
      </c>
      <c r="N3187" s="18">
        <v>0.97574799999999995</v>
      </c>
      <c r="O3187" s="17">
        <v>1</v>
      </c>
      <c r="P3187" s="68" t="s">
        <v>146</v>
      </c>
      <c r="Q3187" s="67" t="s">
        <v>93</v>
      </c>
      <c r="R3187" s="129" t="s">
        <v>110</v>
      </c>
    </row>
    <row r="3188" spans="1:18">
      <c r="A3188" s="71" t="s">
        <v>31</v>
      </c>
      <c r="B3188" s="23">
        <v>1700001571818</v>
      </c>
      <c r="C3188" s="17" t="s">
        <v>91</v>
      </c>
      <c r="D3188" s="17" t="s">
        <v>92</v>
      </c>
      <c r="E3188" s="17">
        <v>0.93140999999999996</v>
      </c>
      <c r="F3188" s="18">
        <v>0.91071000000000002</v>
      </c>
      <c r="G3188" s="71" t="s">
        <v>3039</v>
      </c>
      <c r="H3188" s="23">
        <v>1700001561016</v>
      </c>
      <c r="I3188" s="17" t="s">
        <v>108</v>
      </c>
      <c r="J3188" s="17" t="s">
        <v>3040</v>
      </c>
      <c r="K3188" s="17">
        <v>7.1569999999999995E-2</v>
      </c>
      <c r="L3188" s="17">
        <v>8.9289999999999994E-2</v>
      </c>
      <c r="M3188" s="17">
        <v>0.925674</v>
      </c>
      <c r="N3188" s="18">
        <v>0.97574799999999995</v>
      </c>
      <c r="O3188" s="17">
        <v>1</v>
      </c>
      <c r="P3188" s="68" t="s">
        <v>146</v>
      </c>
      <c r="Q3188" s="67" t="s">
        <v>93</v>
      </c>
      <c r="R3188" s="129" t="s">
        <v>110</v>
      </c>
    </row>
    <row r="3189" spans="1:18">
      <c r="A3189" s="71" t="s">
        <v>31</v>
      </c>
      <c r="B3189" s="23">
        <v>1700001571818</v>
      </c>
      <c r="C3189" s="17" t="s">
        <v>91</v>
      </c>
      <c r="D3189" s="17" t="s">
        <v>92</v>
      </c>
      <c r="E3189" s="17">
        <v>0.93140999999999996</v>
      </c>
      <c r="F3189" s="18">
        <v>0.91071000000000002</v>
      </c>
      <c r="G3189" s="71" t="s">
        <v>3041</v>
      </c>
      <c r="H3189" s="23">
        <v>1700001561079</v>
      </c>
      <c r="I3189" s="17" t="s">
        <v>107</v>
      </c>
      <c r="J3189" s="17" t="s">
        <v>108</v>
      </c>
      <c r="K3189" s="17">
        <v>2.9819999999999998E-3</v>
      </c>
      <c r="L3189" s="17">
        <v>8.9289999999999994E-2</v>
      </c>
      <c r="M3189" s="17">
        <v>4.0617300000000002E-2</v>
      </c>
      <c r="N3189" s="18">
        <v>0.95179400000000003</v>
      </c>
      <c r="O3189" s="17">
        <v>0</v>
      </c>
      <c r="P3189" s="68" t="s">
        <v>146</v>
      </c>
      <c r="Q3189" s="67" t="s">
        <v>93</v>
      </c>
      <c r="R3189" s="129" t="s">
        <v>110</v>
      </c>
    </row>
    <row r="3190" spans="1:18">
      <c r="A3190" s="71" t="s">
        <v>31</v>
      </c>
      <c r="B3190" s="23">
        <v>1700001571818</v>
      </c>
      <c r="C3190" s="17" t="s">
        <v>91</v>
      </c>
      <c r="D3190" s="17" t="s">
        <v>92</v>
      </c>
      <c r="E3190" s="17">
        <v>0.93140999999999996</v>
      </c>
      <c r="F3190" s="18">
        <v>0.91071000000000002</v>
      </c>
      <c r="G3190" s="71" t="s">
        <v>3042</v>
      </c>
      <c r="H3190" s="23">
        <v>1700001561190</v>
      </c>
      <c r="I3190" s="17" t="s">
        <v>107</v>
      </c>
      <c r="J3190" s="17" t="s">
        <v>108</v>
      </c>
      <c r="K3190" s="17">
        <v>2.9819999999999998E-3</v>
      </c>
      <c r="L3190" s="17">
        <v>8.8289999999999993E-2</v>
      </c>
      <c r="M3190" s="17">
        <v>4.0617300000000002E-2</v>
      </c>
      <c r="N3190" s="18">
        <v>0.96358900000000003</v>
      </c>
      <c r="O3190" s="17">
        <v>0</v>
      </c>
      <c r="P3190" s="68" t="s">
        <v>146</v>
      </c>
      <c r="Q3190" s="67" t="s">
        <v>93</v>
      </c>
      <c r="R3190" s="129" t="s">
        <v>110</v>
      </c>
    </row>
    <row r="3191" spans="1:18">
      <c r="A3191" s="71" t="s">
        <v>31</v>
      </c>
      <c r="B3191" s="23">
        <v>1700001571818</v>
      </c>
      <c r="C3191" s="17" t="s">
        <v>91</v>
      </c>
      <c r="D3191" s="17" t="s">
        <v>92</v>
      </c>
      <c r="E3191" s="17">
        <v>0.93140999999999996</v>
      </c>
      <c r="F3191" s="18">
        <v>0.91071000000000002</v>
      </c>
      <c r="G3191" s="71" t="s">
        <v>3043</v>
      </c>
      <c r="H3191" s="23">
        <v>1700001561264</v>
      </c>
      <c r="I3191" s="17" t="s">
        <v>98</v>
      </c>
      <c r="J3191" s="17" t="s">
        <v>107</v>
      </c>
      <c r="K3191" s="17">
        <v>7.2559999999999999E-2</v>
      </c>
      <c r="L3191" s="17">
        <v>8.9289999999999994E-2</v>
      </c>
      <c r="M3191" s="17">
        <v>0.94116999999999995</v>
      </c>
      <c r="N3191" s="18">
        <v>0.97574799999999995</v>
      </c>
      <c r="O3191" s="17">
        <v>1</v>
      </c>
      <c r="P3191" s="68" t="s">
        <v>146</v>
      </c>
      <c r="Q3191" s="67" t="s">
        <v>93</v>
      </c>
      <c r="R3191" s="129" t="s">
        <v>110</v>
      </c>
    </row>
    <row r="3192" spans="1:18">
      <c r="A3192" s="71" t="s">
        <v>31</v>
      </c>
      <c r="B3192" s="23">
        <v>1700001571818</v>
      </c>
      <c r="C3192" s="17" t="s">
        <v>91</v>
      </c>
      <c r="D3192" s="17" t="s">
        <v>92</v>
      </c>
      <c r="E3192" s="17">
        <v>0.93140999999999996</v>
      </c>
      <c r="F3192" s="18">
        <v>0.91071000000000002</v>
      </c>
      <c r="G3192" s="71" t="s">
        <v>3044</v>
      </c>
      <c r="H3192" s="23">
        <v>1700001561480</v>
      </c>
      <c r="I3192" s="17" t="s">
        <v>108</v>
      </c>
      <c r="J3192" s="17" t="s">
        <v>107</v>
      </c>
      <c r="K3192" s="17">
        <v>4.9700000000000001E-2</v>
      </c>
      <c r="L3192" s="17">
        <v>0</v>
      </c>
      <c r="M3192" s="17">
        <v>0.59347000000000005</v>
      </c>
      <c r="N3192" s="18">
        <v>0</v>
      </c>
      <c r="O3192" s="17">
        <v>0</v>
      </c>
      <c r="P3192" s="68" t="s">
        <v>146</v>
      </c>
      <c r="Q3192" s="67" t="s">
        <v>93</v>
      </c>
      <c r="R3192" s="129" t="s">
        <v>110</v>
      </c>
    </row>
    <row r="3193" spans="1:18">
      <c r="A3193" s="71" t="s">
        <v>31</v>
      </c>
      <c r="B3193" s="23">
        <v>1700001571818</v>
      </c>
      <c r="C3193" s="17" t="s">
        <v>91</v>
      </c>
      <c r="D3193" s="17" t="s">
        <v>92</v>
      </c>
      <c r="E3193" s="17">
        <v>0.93140999999999996</v>
      </c>
      <c r="F3193" s="18">
        <v>0.91071000000000002</v>
      </c>
      <c r="G3193" s="71" t="s">
        <v>3045</v>
      </c>
      <c r="H3193" s="23">
        <v>1700001561507</v>
      </c>
      <c r="I3193" s="17" t="s">
        <v>98</v>
      </c>
      <c r="J3193" s="17" t="s">
        <v>107</v>
      </c>
      <c r="K3193" s="17">
        <v>4.9700000000000001E-2</v>
      </c>
      <c r="L3193" s="17">
        <v>0</v>
      </c>
      <c r="M3193" s="17">
        <v>0.59347000000000005</v>
      </c>
      <c r="N3193" s="18">
        <v>0</v>
      </c>
      <c r="O3193" s="17">
        <v>0</v>
      </c>
      <c r="P3193" s="68" t="s">
        <v>146</v>
      </c>
      <c r="Q3193" s="67" t="s">
        <v>93</v>
      </c>
      <c r="R3193" s="129" t="s">
        <v>110</v>
      </c>
    </row>
    <row r="3194" spans="1:18">
      <c r="A3194" s="71" t="s">
        <v>31</v>
      </c>
      <c r="B3194" s="23">
        <v>1700001571818</v>
      </c>
      <c r="C3194" s="17" t="s">
        <v>91</v>
      </c>
      <c r="D3194" s="17" t="s">
        <v>92</v>
      </c>
      <c r="E3194" s="17">
        <v>0.93140999999999996</v>
      </c>
      <c r="F3194" s="18">
        <v>0.91071000000000002</v>
      </c>
      <c r="G3194" s="71" t="s">
        <v>3046</v>
      </c>
      <c r="H3194" s="23">
        <v>1700001562325</v>
      </c>
      <c r="I3194" s="17" t="s">
        <v>511</v>
      </c>
      <c r="J3194" s="17" t="s">
        <v>107</v>
      </c>
      <c r="K3194" s="17">
        <v>4.8710000000000003E-2</v>
      </c>
      <c r="L3194" s="17">
        <v>0</v>
      </c>
      <c r="M3194" s="17">
        <v>0.578766</v>
      </c>
      <c r="N3194" s="18">
        <v>0</v>
      </c>
      <c r="O3194" s="17">
        <v>0</v>
      </c>
      <c r="P3194" s="68" t="s">
        <v>146</v>
      </c>
      <c r="Q3194" s="67" t="s">
        <v>93</v>
      </c>
      <c r="R3194" s="129" t="s">
        <v>110</v>
      </c>
    </row>
    <row r="3195" spans="1:18">
      <c r="A3195" s="71" t="s">
        <v>31</v>
      </c>
      <c r="B3195" s="23">
        <v>1700001571818</v>
      </c>
      <c r="C3195" s="17" t="s">
        <v>91</v>
      </c>
      <c r="D3195" s="17" t="s">
        <v>92</v>
      </c>
      <c r="E3195" s="17">
        <v>0.93140999999999996</v>
      </c>
      <c r="F3195" s="18">
        <v>0.91071000000000002</v>
      </c>
      <c r="G3195" s="71" t="s">
        <v>3047</v>
      </c>
      <c r="H3195" s="23">
        <v>1700001562531</v>
      </c>
      <c r="I3195" s="17" t="s">
        <v>98</v>
      </c>
      <c r="J3195" s="17" t="s">
        <v>107</v>
      </c>
      <c r="K3195" s="17">
        <v>4.9700000000000001E-2</v>
      </c>
      <c r="L3195" s="17">
        <v>0</v>
      </c>
      <c r="M3195" s="17">
        <v>0.59347000000000005</v>
      </c>
      <c r="N3195" s="18">
        <v>0</v>
      </c>
      <c r="O3195" s="17">
        <v>0</v>
      </c>
      <c r="P3195" s="68" t="s">
        <v>146</v>
      </c>
      <c r="Q3195" s="67" t="s">
        <v>93</v>
      </c>
      <c r="R3195" s="129" t="s">
        <v>110</v>
      </c>
    </row>
    <row r="3196" spans="1:18">
      <c r="A3196" s="71" t="s">
        <v>31</v>
      </c>
      <c r="B3196" s="23">
        <v>1700001571818</v>
      </c>
      <c r="C3196" s="17" t="s">
        <v>91</v>
      </c>
      <c r="D3196" s="17" t="s">
        <v>92</v>
      </c>
      <c r="E3196" s="17">
        <v>0.93140999999999996</v>
      </c>
      <c r="F3196" s="18">
        <v>0.91071000000000002</v>
      </c>
      <c r="G3196" s="71" t="s">
        <v>3048</v>
      </c>
      <c r="H3196" s="23">
        <v>1700001563015</v>
      </c>
      <c r="I3196" s="17" t="s">
        <v>107</v>
      </c>
      <c r="J3196" s="17" t="s">
        <v>108</v>
      </c>
      <c r="K3196" s="17">
        <v>3.9760000000000004E-3</v>
      </c>
      <c r="L3196" s="17">
        <v>8.7300000000000003E-2</v>
      </c>
      <c r="M3196" s="17">
        <v>2.9014700000000001E-2</v>
      </c>
      <c r="N3196" s="18">
        <v>0.97565199999999996</v>
      </c>
      <c r="O3196" s="17">
        <v>0</v>
      </c>
      <c r="P3196" s="68" t="s">
        <v>146</v>
      </c>
      <c r="Q3196" s="67" t="s">
        <v>93</v>
      </c>
      <c r="R3196" s="129" t="s">
        <v>110</v>
      </c>
    </row>
    <row r="3197" spans="1:18">
      <c r="A3197" s="71" t="s">
        <v>31</v>
      </c>
      <c r="B3197" s="23">
        <v>1700001571818</v>
      </c>
      <c r="C3197" s="17" t="s">
        <v>91</v>
      </c>
      <c r="D3197" s="17" t="s">
        <v>92</v>
      </c>
      <c r="E3197" s="17">
        <v>0.93140999999999996</v>
      </c>
      <c r="F3197" s="18">
        <v>0.91071000000000002</v>
      </c>
      <c r="G3197" s="71" t="s">
        <v>3049</v>
      </c>
      <c r="H3197" s="23">
        <v>1700001563565</v>
      </c>
      <c r="I3197" s="17" t="s">
        <v>107</v>
      </c>
      <c r="J3197" s="17" t="s">
        <v>1028</v>
      </c>
      <c r="K3197" s="17">
        <v>2.2859999999999998E-2</v>
      </c>
      <c r="L3197" s="17">
        <v>8.8289999999999993E-2</v>
      </c>
      <c r="M3197" s="17">
        <v>0.31773499999999999</v>
      </c>
      <c r="N3197" s="18">
        <v>0.98781300000000005</v>
      </c>
      <c r="O3197" s="17">
        <v>0</v>
      </c>
      <c r="P3197" s="68" t="s">
        <v>146</v>
      </c>
      <c r="Q3197" s="67" t="s">
        <v>93</v>
      </c>
      <c r="R3197" s="129" t="s">
        <v>110</v>
      </c>
    </row>
    <row r="3198" spans="1:18">
      <c r="A3198" s="71" t="s">
        <v>31</v>
      </c>
      <c r="B3198" s="23">
        <v>1700001571818</v>
      </c>
      <c r="C3198" s="17" t="s">
        <v>91</v>
      </c>
      <c r="D3198" s="17" t="s">
        <v>92</v>
      </c>
      <c r="E3198" s="17">
        <v>0.93140999999999996</v>
      </c>
      <c r="F3198" s="18">
        <v>0.91071000000000002</v>
      </c>
      <c r="G3198" s="71" t="s">
        <v>3050</v>
      </c>
      <c r="H3198" s="23">
        <v>1700001563885</v>
      </c>
      <c r="I3198" s="17" t="s">
        <v>97</v>
      </c>
      <c r="J3198" s="17" t="s">
        <v>98</v>
      </c>
      <c r="K3198" s="17">
        <v>4.9700000000000001E-2</v>
      </c>
      <c r="L3198" s="17">
        <v>0</v>
      </c>
      <c r="M3198" s="17">
        <v>0.59347000000000005</v>
      </c>
      <c r="N3198" s="18">
        <v>0</v>
      </c>
      <c r="O3198" s="17">
        <v>0</v>
      </c>
      <c r="P3198" s="68" t="s">
        <v>146</v>
      </c>
      <c r="Q3198" s="67" t="s">
        <v>93</v>
      </c>
      <c r="R3198" s="129" t="s">
        <v>110</v>
      </c>
    </row>
    <row r="3199" spans="1:18">
      <c r="A3199" s="71" t="s">
        <v>31</v>
      </c>
      <c r="B3199" s="23">
        <v>1700001571818</v>
      </c>
      <c r="C3199" s="17" t="s">
        <v>91</v>
      </c>
      <c r="D3199" s="17" t="s">
        <v>92</v>
      </c>
      <c r="E3199" s="17">
        <v>0.93140999999999996</v>
      </c>
      <c r="F3199" s="18">
        <v>0.91071000000000002</v>
      </c>
      <c r="G3199" s="71" t="s">
        <v>3051</v>
      </c>
      <c r="H3199" s="23">
        <v>1700001563889</v>
      </c>
      <c r="I3199" s="17" t="s">
        <v>98</v>
      </c>
      <c r="J3199" s="17" t="s">
        <v>107</v>
      </c>
      <c r="K3199" s="17">
        <v>2.9819999999999998E-3</v>
      </c>
      <c r="L3199" s="17">
        <v>8.7300000000000003E-2</v>
      </c>
      <c r="M3199" s="17">
        <v>4.0617300000000002E-2</v>
      </c>
      <c r="N3199" s="18">
        <v>0.97565199999999996</v>
      </c>
      <c r="O3199" s="17">
        <v>0</v>
      </c>
      <c r="P3199" s="68" t="s">
        <v>146</v>
      </c>
      <c r="Q3199" s="67" t="s">
        <v>93</v>
      </c>
      <c r="R3199" s="129" t="s">
        <v>110</v>
      </c>
    </row>
    <row r="3200" spans="1:18">
      <c r="A3200" s="71" t="s">
        <v>31</v>
      </c>
      <c r="B3200" s="23">
        <v>1700001571818</v>
      </c>
      <c r="C3200" s="17" t="s">
        <v>91</v>
      </c>
      <c r="D3200" s="17" t="s">
        <v>92</v>
      </c>
      <c r="E3200" s="17">
        <v>0.93140999999999996</v>
      </c>
      <c r="F3200" s="18">
        <v>0.91071000000000002</v>
      </c>
      <c r="G3200" s="71" t="s">
        <v>3052</v>
      </c>
      <c r="H3200" s="23">
        <v>1700001565283</v>
      </c>
      <c r="I3200" s="17" t="s">
        <v>97</v>
      </c>
      <c r="J3200" s="17" t="s">
        <v>98</v>
      </c>
      <c r="K3200" s="17">
        <v>4.8710000000000003E-2</v>
      </c>
      <c r="L3200" s="17">
        <v>0</v>
      </c>
      <c r="M3200" s="17">
        <v>0.578766</v>
      </c>
      <c r="N3200" s="18">
        <v>0</v>
      </c>
      <c r="O3200" s="17">
        <v>0</v>
      </c>
      <c r="P3200" s="68" t="s">
        <v>146</v>
      </c>
      <c r="Q3200" s="67" t="s">
        <v>106</v>
      </c>
      <c r="R3200" s="129" t="s">
        <v>5307</v>
      </c>
    </row>
    <row r="3201" spans="1:18">
      <c r="A3201" s="71" t="s">
        <v>31</v>
      </c>
      <c r="B3201" s="23">
        <v>1700001571818</v>
      </c>
      <c r="C3201" s="17" t="s">
        <v>91</v>
      </c>
      <c r="D3201" s="17" t="s">
        <v>92</v>
      </c>
      <c r="E3201" s="17">
        <v>0.93140999999999996</v>
      </c>
      <c r="F3201" s="18">
        <v>0.91071000000000002</v>
      </c>
      <c r="G3201" s="71" t="s">
        <v>3053</v>
      </c>
      <c r="H3201" s="23">
        <v>1700001565461</v>
      </c>
      <c r="I3201" s="17" t="s">
        <v>108</v>
      </c>
      <c r="J3201" s="17" t="s">
        <v>107</v>
      </c>
      <c r="K3201" s="17">
        <v>2.2859999999999998E-2</v>
      </c>
      <c r="L3201" s="17">
        <v>8.9289999999999994E-2</v>
      </c>
      <c r="M3201" s="17">
        <v>0.31773499999999999</v>
      </c>
      <c r="N3201" s="18">
        <v>0.97574799999999995</v>
      </c>
      <c r="O3201" s="17">
        <v>0</v>
      </c>
      <c r="P3201" s="68" t="s">
        <v>146</v>
      </c>
      <c r="Q3201" s="67" t="s">
        <v>93</v>
      </c>
      <c r="R3201" s="129" t="s">
        <v>110</v>
      </c>
    </row>
    <row r="3202" spans="1:18">
      <c r="A3202" s="71" t="s">
        <v>31</v>
      </c>
      <c r="B3202" s="23">
        <v>1700001571818</v>
      </c>
      <c r="C3202" s="17" t="s">
        <v>91</v>
      </c>
      <c r="D3202" s="17" t="s">
        <v>92</v>
      </c>
      <c r="E3202" s="17">
        <v>0.93140999999999996</v>
      </c>
      <c r="F3202" s="18">
        <v>0.91071000000000002</v>
      </c>
      <c r="G3202" s="71" t="s">
        <v>3054</v>
      </c>
      <c r="H3202" s="23">
        <v>1700001565887</v>
      </c>
      <c r="I3202" s="17" t="s">
        <v>306</v>
      </c>
      <c r="J3202" s="17" t="s">
        <v>108</v>
      </c>
      <c r="K3202" s="17">
        <v>0.2266</v>
      </c>
      <c r="L3202" s="17">
        <v>9.5240000000000005E-2</v>
      </c>
      <c r="M3202" s="17">
        <v>7.6078000000000007E-2</v>
      </c>
      <c r="N3202" s="18">
        <v>0.75735600000000003</v>
      </c>
      <c r="O3202" s="17">
        <v>0</v>
      </c>
      <c r="P3202" s="68" t="s">
        <v>146</v>
      </c>
      <c r="Q3202" s="67" t="s">
        <v>93</v>
      </c>
      <c r="R3202" s="129" t="s">
        <v>110</v>
      </c>
    </row>
    <row r="3203" spans="1:18">
      <c r="A3203" s="71" t="s">
        <v>31</v>
      </c>
      <c r="B3203" s="23">
        <v>1700001571818</v>
      </c>
      <c r="C3203" s="17" t="s">
        <v>91</v>
      </c>
      <c r="D3203" s="17" t="s">
        <v>92</v>
      </c>
      <c r="E3203" s="17">
        <v>0.93140999999999996</v>
      </c>
      <c r="F3203" s="18">
        <v>0.91071000000000002</v>
      </c>
      <c r="G3203" s="71" t="s">
        <v>3055</v>
      </c>
      <c r="H3203" s="23">
        <v>1700001566043</v>
      </c>
      <c r="I3203" s="17" t="s">
        <v>98</v>
      </c>
      <c r="J3203" s="17" t="s">
        <v>97</v>
      </c>
      <c r="K3203" s="17">
        <v>4.573E-2</v>
      </c>
      <c r="L3203" s="17">
        <v>0</v>
      </c>
      <c r="M3203" s="17">
        <v>0.65069399999999999</v>
      </c>
      <c r="N3203" s="18">
        <v>0</v>
      </c>
      <c r="O3203" s="17">
        <v>0</v>
      </c>
      <c r="P3203" s="68" t="s">
        <v>146</v>
      </c>
      <c r="Q3203" s="67" t="s">
        <v>93</v>
      </c>
      <c r="R3203" s="129" t="s">
        <v>110</v>
      </c>
    </row>
    <row r="3204" spans="1:18">
      <c r="A3204" s="71" t="s">
        <v>31</v>
      </c>
      <c r="B3204" s="23">
        <v>1700001571818</v>
      </c>
      <c r="C3204" s="17" t="s">
        <v>91</v>
      </c>
      <c r="D3204" s="17" t="s">
        <v>92</v>
      </c>
      <c r="E3204" s="17">
        <v>0.93140999999999996</v>
      </c>
      <c r="F3204" s="18">
        <v>0.91071000000000002</v>
      </c>
      <c r="G3204" s="71" t="s">
        <v>3056</v>
      </c>
      <c r="H3204" s="23">
        <v>1700001566124</v>
      </c>
      <c r="I3204" s="17" t="s">
        <v>98</v>
      </c>
      <c r="J3204" s="17" t="s">
        <v>342</v>
      </c>
      <c r="K3204" s="17">
        <v>3.082E-2</v>
      </c>
      <c r="L3204" s="17">
        <v>8.9289999999999994E-2</v>
      </c>
      <c r="M3204" s="17">
        <v>0.22565399999999999</v>
      </c>
      <c r="N3204" s="18">
        <v>0.95179400000000003</v>
      </c>
      <c r="O3204" s="17">
        <v>0</v>
      </c>
      <c r="P3204" s="68" t="s">
        <v>146</v>
      </c>
      <c r="Q3204" s="67" t="s">
        <v>93</v>
      </c>
      <c r="R3204" s="129" t="s">
        <v>110</v>
      </c>
    </row>
    <row r="3205" spans="1:18">
      <c r="A3205" s="71" t="s">
        <v>31</v>
      </c>
      <c r="B3205" s="23">
        <v>1700001571818</v>
      </c>
      <c r="C3205" s="17" t="s">
        <v>91</v>
      </c>
      <c r="D3205" s="17" t="s">
        <v>92</v>
      </c>
      <c r="E3205" s="17">
        <v>0.93140999999999996</v>
      </c>
      <c r="F3205" s="18">
        <v>0.91071000000000002</v>
      </c>
      <c r="G3205" s="71" t="s">
        <v>3057</v>
      </c>
      <c r="H3205" s="23">
        <v>1700001566454</v>
      </c>
      <c r="I3205" s="17" t="s">
        <v>107</v>
      </c>
      <c r="J3205" s="17" t="s">
        <v>108</v>
      </c>
      <c r="K3205" s="17">
        <v>6.9580000000000003E-2</v>
      </c>
      <c r="L3205" s="17">
        <v>8.9289999999999994E-2</v>
      </c>
      <c r="M3205" s="17">
        <v>0.95422600000000002</v>
      </c>
      <c r="N3205" s="18">
        <v>0.97574799999999995</v>
      </c>
      <c r="O3205" s="17">
        <v>1</v>
      </c>
      <c r="P3205" s="68" t="s">
        <v>146</v>
      </c>
      <c r="Q3205" s="67" t="s">
        <v>93</v>
      </c>
      <c r="R3205" s="129" t="s">
        <v>110</v>
      </c>
    </row>
    <row r="3206" spans="1:18">
      <c r="A3206" s="71" t="s">
        <v>31</v>
      </c>
      <c r="B3206" s="23">
        <v>1700001571818</v>
      </c>
      <c r="C3206" s="17" t="s">
        <v>91</v>
      </c>
      <c r="D3206" s="17" t="s">
        <v>92</v>
      </c>
      <c r="E3206" s="17">
        <v>0.93140999999999996</v>
      </c>
      <c r="F3206" s="18">
        <v>0.91071000000000002</v>
      </c>
      <c r="G3206" s="71" t="s">
        <v>3058</v>
      </c>
      <c r="H3206" s="23">
        <v>1700001566840</v>
      </c>
      <c r="I3206" s="17" t="s">
        <v>97</v>
      </c>
      <c r="J3206" s="17" t="s">
        <v>406</v>
      </c>
      <c r="K3206" s="17">
        <v>4.573E-2</v>
      </c>
      <c r="L3206" s="17">
        <v>0</v>
      </c>
      <c r="M3206" s="17">
        <v>0.65069399999999999</v>
      </c>
      <c r="N3206" s="18">
        <v>0</v>
      </c>
      <c r="O3206" s="17">
        <v>0</v>
      </c>
      <c r="P3206" s="68" t="s">
        <v>146</v>
      </c>
      <c r="Q3206" s="67" t="s">
        <v>93</v>
      </c>
      <c r="R3206" s="129" t="s">
        <v>110</v>
      </c>
    </row>
    <row r="3207" spans="1:18">
      <c r="A3207" s="71" t="s">
        <v>31</v>
      </c>
      <c r="B3207" s="23">
        <v>1700001571818</v>
      </c>
      <c r="C3207" s="17" t="s">
        <v>91</v>
      </c>
      <c r="D3207" s="17" t="s">
        <v>92</v>
      </c>
      <c r="E3207" s="17">
        <v>0.93140999999999996</v>
      </c>
      <c r="F3207" s="18">
        <v>0.91071000000000002</v>
      </c>
      <c r="G3207" s="71" t="s">
        <v>3059</v>
      </c>
      <c r="H3207" s="23">
        <v>1700001567069</v>
      </c>
      <c r="I3207" s="17" t="s">
        <v>107</v>
      </c>
      <c r="J3207" s="17" t="s">
        <v>97</v>
      </c>
      <c r="K3207" s="17">
        <v>4.573E-2</v>
      </c>
      <c r="L3207" s="17">
        <v>0</v>
      </c>
      <c r="M3207" s="17">
        <v>0.65069399999999999</v>
      </c>
      <c r="N3207" s="18">
        <v>0</v>
      </c>
      <c r="O3207" s="17">
        <v>0</v>
      </c>
      <c r="P3207" s="68" t="s">
        <v>146</v>
      </c>
      <c r="Q3207" s="67" t="s">
        <v>93</v>
      </c>
      <c r="R3207" s="129" t="s">
        <v>110</v>
      </c>
    </row>
    <row r="3208" spans="1:18">
      <c r="A3208" s="71" t="s">
        <v>31</v>
      </c>
      <c r="B3208" s="23">
        <v>1700001571818</v>
      </c>
      <c r="C3208" s="17" t="s">
        <v>91</v>
      </c>
      <c r="D3208" s="17" t="s">
        <v>92</v>
      </c>
      <c r="E3208" s="17">
        <v>0.93140999999999996</v>
      </c>
      <c r="F3208" s="18">
        <v>0.91071000000000002</v>
      </c>
      <c r="G3208" s="71" t="s">
        <v>3060</v>
      </c>
      <c r="H3208" s="23">
        <v>1700001567324</v>
      </c>
      <c r="I3208" s="17" t="s">
        <v>98</v>
      </c>
      <c r="J3208" s="17" t="s">
        <v>97</v>
      </c>
      <c r="K3208" s="17">
        <v>6.9580000000000003E-2</v>
      </c>
      <c r="L3208" s="17">
        <v>8.9289999999999994E-2</v>
      </c>
      <c r="M3208" s="17">
        <v>0.98466200000000004</v>
      </c>
      <c r="N3208" s="18">
        <v>0.97574799999999995</v>
      </c>
      <c r="O3208" s="17">
        <v>1</v>
      </c>
      <c r="P3208" s="68" t="s">
        <v>146</v>
      </c>
      <c r="Q3208" s="67" t="s">
        <v>93</v>
      </c>
      <c r="R3208" s="129" t="s">
        <v>110</v>
      </c>
    </row>
    <row r="3209" spans="1:18">
      <c r="A3209" s="71" t="s">
        <v>31</v>
      </c>
      <c r="B3209" s="23">
        <v>1700001571818</v>
      </c>
      <c r="C3209" s="17" t="s">
        <v>91</v>
      </c>
      <c r="D3209" s="17" t="s">
        <v>92</v>
      </c>
      <c r="E3209" s="17">
        <v>0.93140999999999996</v>
      </c>
      <c r="F3209" s="18">
        <v>0.91071000000000002</v>
      </c>
      <c r="G3209" s="71" t="s">
        <v>3061</v>
      </c>
      <c r="H3209" s="23">
        <v>1700001567384</v>
      </c>
      <c r="I3209" s="17" t="s">
        <v>107</v>
      </c>
      <c r="J3209" s="17" t="s">
        <v>108</v>
      </c>
      <c r="K3209" s="17">
        <v>6.9580000000000003E-2</v>
      </c>
      <c r="L3209" s="17">
        <v>8.9289999999999994E-2</v>
      </c>
      <c r="M3209" s="17">
        <v>0.98466200000000004</v>
      </c>
      <c r="N3209" s="18">
        <v>0.97574799999999995</v>
      </c>
      <c r="O3209" s="17">
        <v>1</v>
      </c>
      <c r="P3209" s="68" t="s">
        <v>146</v>
      </c>
      <c r="Q3209" s="67" t="s">
        <v>93</v>
      </c>
      <c r="R3209" s="129" t="s">
        <v>110</v>
      </c>
    </row>
    <row r="3210" spans="1:18">
      <c r="A3210" s="71" t="s">
        <v>31</v>
      </c>
      <c r="B3210" s="23">
        <v>1700001571818</v>
      </c>
      <c r="C3210" s="17" t="s">
        <v>91</v>
      </c>
      <c r="D3210" s="17" t="s">
        <v>92</v>
      </c>
      <c r="E3210" s="17">
        <v>0.93140999999999996</v>
      </c>
      <c r="F3210" s="18">
        <v>0.91071000000000002</v>
      </c>
      <c r="G3210" s="71" t="s">
        <v>3062</v>
      </c>
      <c r="H3210" s="23">
        <v>1700001567689</v>
      </c>
      <c r="I3210" s="17" t="s">
        <v>97</v>
      </c>
      <c r="J3210" s="17" t="s">
        <v>98</v>
      </c>
      <c r="K3210" s="17">
        <v>6.8589999999999998E-2</v>
      </c>
      <c r="L3210" s="17">
        <v>8.9289999999999994E-2</v>
      </c>
      <c r="M3210" s="17">
        <v>0.96912200000000004</v>
      </c>
      <c r="N3210" s="18">
        <v>0.97574799999999995</v>
      </c>
      <c r="O3210" s="17">
        <v>1</v>
      </c>
      <c r="P3210" s="68" t="s">
        <v>146</v>
      </c>
      <c r="Q3210" s="67" t="s">
        <v>93</v>
      </c>
      <c r="R3210" s="129" t="s">
        <v>110</v>
      </c>
    </row>
    <row r="3211" spans="1:18">
      <c r="A3211" s="71" t="s">
        <v>31</v>
      </c>
      <c r="B3211" s="23">
        <v>1700001571818</v>
      </c>
      <c r="C3211" s="17" t="s">
        <v>91</v>
      </c>
      <c r="D3211" s="17" t="s">
        <v>92</v>
      </c>
      <c r="E3211" s="17">
        <v>0.93140999999999996</v>
      </c>
      <c r="F3211" s="18">
        <v>0.91071000000000002</v>
      </c>
      <c r="G3211" s="71" t="s">
        <v>3063</v>
      </c>
      <c r="H3211" s="23">
        <v>1700001567902</v>
      </c>
      <c r="I3211" s="17" t="s">
        <v>97</v>
      </c>
      <c r="J3211" s="17" t="s">
        <v>967</v>
      </c>
      <c r="K3211" s="17">
        <v>6.9580000000000003E-2</v>
      </c>
      <c r="L3211" s="17">
        <v>8.9289999999999994E-2</v>
      </c>
      <c r="M3211" s="17">
        <v>0.98466200000000004</v>
      </c>
      <c r="N3211" s="18">
        <v>1</v>
      </c>
      <c r="O3211" s="17">
        <v>1</v>
      </c>
      <c r="P3211" s="68" t="s">
        <v>146</v>
      </c>
      <c r="Q3211" s="67" t="s">
        <v>93</v>
      </c>
      <c r="R3211" s="129" t="s">
        <v>110</v>
      </c>
    </row>
    <row r="3212" spans="1:18">
      <c r="A3212" s="71" t="s">
        <v>31</v>
      </c>
      <c r="B3212" s="23">
        <v>1700001571818</v>
      </c>
      <c r="C3212" s="17" t="s">
        <v>91</v>
      </c>
      <c r="D3212" s="17" t="s">
        <v>92</v>
      </c>
      <c r="E3212" s="17">
        <v>0.93140999999999996</v>
      </c>
      <c r="F3212" s="18">
        <v>0.91071000000000002</v>
      </c>
      <c r="G3212" s="71" t="s">
        <v>3064</v>
      </c>
      <c r="H3212" s="23">
        <v>1700001567938</v>
      </c>
      <c r="I3212" s="17" t="s">
        <v>108</v>
      </c>
      <c r="J3212" s="17" t="s">
        <v>3065</v>
      </c>
      <c r="K3212" s="17">
        <v>4.573E-2</v>
      </c>
      <c r="L3212" s="17">
        <v>0</v>
      </c>
      <c r="M3212" s="17">
        <v>0.65069399999999999</v>
      </c>
      <c r="N3212" s="18">
        <v>0</v>
      </c>
      <c r="O3212" s="17">
        <v>0</v>
      </c>
      <c r="P3212" s="68" t="s">
        <v>146</v>
      </c>
      <c r="Q3212" s="67" t="s">
        <v>93</v>
      </c>
      <c r="R3212" s="129" t="s">
        <v>110</v>
      </c>
    </row>
    <row r="3213" spans="1:18">
      <c r="A3213" s="71" t="s">
        <v>31</v>
      </c>
      <c r="B3213" s="23">
        <v>1700001571818</v>
      </c>
      <c r="C3213" s="17" t="s">
        <v>91</v>
      </c>
      <c r="D3213" s="17" t="s">
        <v>92</v>
      </c>
      <c r="E3213" s="17">
        <v>0.93140999999999996</v>
      </c>
      <c r="F3213" s="18">
        <v>0.91071000000000002</v>
      </c>
      <c r="G3213" s="71" t="s">
        <v>3066</v>
      </c>
      <c r="H3213" s="23">
        <v>1700001568630</v>
      </c>
      <c r="I3213" s="17" t="s">
        <v>108</v>
      </c>
      <c r="J3213" s="17" t="s">
        <v>107</v>
      </c>
      <c r="K3213" s="17">
        <v>6.9580000000000003E-2</v>
      </c>
      <c r="L3213" s="17">
        <v>8.9289999999999994E-2</v>
      </c>
      <c r="M3213" s="17">
        <v>0.98466200000000004</v>
      </c>
      <c r="N3213" s="18">
        <v>1</v>
      </c>
      <c r="O3213" s="17">
        <v>1</v>
      </c>
      <c r="P3213" s="68" t="s">
        <v>146</v>
      </c>
      <c r="Q3213" s="67" t="s">
        <v>93</v>
      </c>
      <c r="R3213" s="129" t="s">
        <v>110</v>
      </c>
    </row>
    <row r="3214" spans="1:18">
      <c r="A3214" s="71" t="s">
        <v>31</v>
      </c>
      <c r="B3214" s="23">
        <v>1700001571818</v>
      </c>
      <c r="C3214" s="17" t="s">
        <v>91</v>
      </c>
      <c r="D3214" s="17" t="s">
        <v>92</v>
      </c>
      <c r="E3214" s="17">
        <v>0.93140999999999996</v>
      </c>
      <c r="F3214" s="18">
        <v>0.91071000000000002</v>
      </c>
      <c r="G3214" s="71" t="s">
        <v>3067</v>
      </c>
      <c r="H3214" s="23">
        <v>1700001568659</v>
      </c>
      <c r="I3214" s="17" t="s">
        <v>97</v>
      </c>
      <c r="J3214" s="17" t="s">
        <v>98</v>
      </c>
      <c r="K3214" s="17">
        <v>4.573E-2</v>
      </c>
      <c r="L3214" s="17">
        <v>0</v>
      </c>
      <c r="M3214" s="17">
        <v>0.65069399999999999</v>
      </c>
      <c r="N3214" s="18">
        <v>0</v>
      </c>
      <c r="O3214" s="17">
        <v>0</v>
      </c>
      <c r="P3214" s="68" t="s">
        <v>146</v>
      </c>
      <c r="Q3214" s="67" t="s">
        <v>93</v>
      </c>
      <c r="R3214" s="129" t="s">
        <v>110</v>
      </c>
    </row>
    <row r="3215" spans="1:18">
      <c r="A3215" s="71" t="s">
        <v>31</v>
      </c>
      <c r="B3215" s="23">
        <v>1700001571818</v>
      </c>
      <c r="C3215" s="17" t="s">
        <v>91</v>
      </c>
      <c r="D3215" s="17" t="s">
        <v>92</v>
      </c>
      <c r="E3215" s="17">
        <v>0.93140999999999996</v>
      </c>
      <c r="F3215" s="18">
        <v>0.91071000000000002</v>
      </c>
      <c r="G3215" s="71" t="s">
        <v>3068</v>
      </c>
      <c r="H3215" s="23">
        <v>1700001568709</v>
      </c>
      <c r="I3215" s="17" t="s">
        <v>108</v>
      </c>
      <c r="J3215" s="17" t="s">
        <v>107</v>
      </c>
      <c r="K3215" s="17">
        <v>6.9580000000000003E-2</v>
      </c>
      <c r="L3215" s="17">
        <v>8.9289999999999994E-2</v>
      </c>
      <c r="M3215" s="17">
        <v>0.98466200000000004</v>
      </c>
      <c r="N3215" s="18">
        <v>1</v>
      </c>
      <c r="O3215" s="17">
        <v>1</v>
      </c>
      <c r="P3215" s="68" t="s">
        <v>146</v>
      </c>
      <c r="Q3215" s="67" t="s">
        <v>93</v>
      </c>
      <c r="R3215" s="129" t="s">
        <v>110</v>
      </c>
    </row>
    <row r="3216" spans="1:18">
      <c r="A3216" s="71" t="s">
        <v>31</v>
      </c>
      <c r="B3216" s="23">
        <v>1700001571818</v>
      </c>
      <c r="C3216" s="17" t="s">
        <v>91</v>
      </c>
      <c r="D3216" s="17" t="s">
        <v>92</v>
      </c>
      <c r="E3216" s="17">
        <v>0.93140999999999996</v>
      </c>
      <c r="F3216" s="18">
        <v>0.91071000000000002</v>
      </c>
      <c r="G3216" s="71" t="s">
        <v>3069</v>
      </c>
      <c r="H3216" s="23">
        <v>1700001569329</v>
      </c>
      <c r="I3216" s="17" t="s">
        <v>98</v>
      </c>
      <c r="J3216" s="17" t="s">
        <v>97</v>
      </c>
      <c r="K3216" s="17">
        <v>6.9580000000000003E-2</v>
      </c>
      <c r="L3216" s="17">
        <v>8.9289999999999994E-2</v>
      </c>
      <c r="M3216" s="17">
        <v>0.98466200000000004</v>
      </c>
      <c r="N3216" s="18">
        <v>1</v>
      </c>
      <c r="O3216" s="17">
        <v>1</v>
      </c>
      <c r="P3216" s="68" t="s">
        <v>146</v>
      </c>
      <c r="Q3216" s="67" t="s">
        <v>93</v>
      </c>
      <c r="R3216" s="129" t="s">
        <v>110</v>
      </c>
    </row>
    <row r="3217" spans="1:18">
      <c r="A3217" s="71" t="s">
        <v>31</v>
      </c>
      <c r="B3217" s="23">
        <v>1700001571818</v>
      </c>
      <c r="C3217" s="17" t="s">
        <v>91</v>
      </c>
      <c r="D3217" s="17" t="s">
        <v>92</v>
      </c>
      <c r="E3217" s="17">
        <v>0.93140999999999996</v>
      </c>
      <c r="F3217" s="18">
        <v>0.91071000000000002</v>
      </c>
      <c r="G3217" s="71" t="s">
        <v>3070</v>
      </c>
      <c r="H3217" s="23">
        <v>1700001569353</v>
      </c>
      <c r="I3217" s="17" t="s">
        <v>98</v>
      </c>
      <c r="J3217" s="17" t="s">
        <v>97</v>
      </c>
      <c r="K3217" s="17">
        <v>6.9580000000000003E-2</v>
      </c>
      <c r="L3217" s="17">
        <v>8.9289999999999994E-2</v>
      </c>
      <c r="M3217" s="17">
        <v>0.98466200000000004</v>
      </c>
      <c r="N3217" s="18">
        <v>1</v>
      </c>
      <c r="O3217" s="17">
        <v>1</v>
      </c>
      <c r="P3217" s="68" t="s">
        <v>146</v>
      </c>
      <c r="Q3217" s="67" t="s">
        <v>93</v>
      </c>
      <c r="R3217" s="129" t="s">
        <v>110</v>
      </c>
    </row>
    <row r="3218" spans="1:18">
      <c r="A3218" s="71" t="s">
        <v>31</v>
      </c>
      <c r="B3218" s="23">
        <v>1700001571818</v>
      </c>
      <c r="C3218" s="17" t="s">
        <v>91</v>
      </c>
      <c r="D3218" s="17" t="s">
        <v>92</v>
      </c>
      <c r="E3218" s="17">
        <v>0.93140999999999996</v>
      </c>
      <c r="F3218" s="18">
        <v>0.91071000000000002</v>
      </c>
      <c r="G3218" s="71" t="s">
        <v>3071</v>
      </c>
      <c r="H3218" s="23">
        <v>1700001569404</v>
      </c>
      <c r="I3218" s="17" t="s">
        <v>98</v>
      </c>
      <c r="J3218" s="17" t="s">
        <v>108</v>
      </c>
      <c r="K3218" s="17">
        <v>4.573E-2</v>
      </c>
      <c r="L3218" s="17">
        <v>0</v>
      </c>
      <c r="M3218" s="17">
        <v>0.65069399999999999</v>
      </c>
      <c r="N3218" s="18">
        <v>0</v>
      </c>
      <c r="O3218" s="17">
        <v>0</v>
      </c>
      <c r="P3218" s="68" t="s">
        <v>146</v>
      </c>
      <c r="Q3218" s="67" t="s">
        <v>93</v>
      </c>
      <c r="R3218" s="129" t="s">
        <v>110</v>
      </c>
    </row>
    <row r="3219" spans="1:18">
      <c r="A3219" s="71" t="s">
        <v>31</v>
      </c>
      <c r="B3219" s="23">
        <v>1700001571818</v>
      </c>
      <c r="C3219" s="17" t="s">
        <v>91</v>
      </c>
      <c r="D3219" s="17" t="s">
        <v>92</v>
      </c>
      <c r="E3219" s="17">
        <v>0.93140999999999996</v>
      </c>
      <c r="F3219" s="18">
        <v>0.91071000000000002</v>
      </c>
      <c r="G3219" s="71" t="s">
        <v>3072</v>
      </c>
      <c r="H3219" s="23">
        <v>1700001569459</v>
      </c>
      <c r="I3219" s="17" t="s">
        <v>98</v>
      </c>
      <c r="J3219" s="17" t="s">
        <v>342</v>
      </c>
      <c r="K3219" s="17">
        <v>0.12130000000000001</v>
      </c>
      <c r="L3219" s="17">
        <v>0.1389</v>
      </c>
      <c r="M3219" s="17">
        <v>0.516127</v>
      </c>
      <c r="N3219" s="18">
        <v>0.57687500000000003</v>
      </c>
      <c r="O3219" s="17">
        <v>0</v>
      </c>
      <c r="P3219" s="68" t="s">
        <v>146</v>
      </c>
      <c r="Q3219" s="67" t="s">
        <v>93</v>
      </c>
      <c r="R3219" s="129" t="s">
        <v>110</v>
      </c>
    </row>
    <row r="3220" spans="1:18">
      <c r="A3220" s="71" t="s">
        <v>31</v>
      </c>
      <c r="B3220" s="23">
        <v>1700001571818</v>
      </c>
      <c r="C3220" s="17" t="s">
        <v>91</v>
      </c>
      <c r="D3220" s="17" t="s">
        <v>92</v>
      </c>
      <c r="E3220" s="17">
        <v>0.93140999999999996</v>
      </c>
      <c r="F3220" s="18">
        <v>0.91071000000000002</v>
      </c>
      <c r="G3220" s="71" t="s">
        <v>3073</v>
      </c>
      <c r="H3220" s="23">
        <v>1700001569840</v>
      </c>
      <c r="I3220" s="17" t="s">
        <v>3074</v>
      </c>
      <c r="J3220" s="17" t="s">
        <v>98</v>
      </c>
      <c r="K3220" s="17">
        <v>2.3859999999999999E-2</v>
      </c>
      <c r="L3220" s="17">
        <v>8.8289999999999993E-2</v>
      </c>
      <c r="M3220" s="17">
        <v>0.30285699999999999</v>
      </c>
      <c r="N3220" s="18">
        <v>0.98781300000000005</v>
      </c>
      <c r="O3220" s="17">
        <v>0</v>
      </c>
      <c r="P3220" s="68" t="s">
        <v>146</v>
      </c>
      <c r="Q3220" s="67" t="s">
        <v>93</v>
      </c>
      <c r="R3220" s="129" t="s">
        <v>110</v>
      </c>
    </row>
    <row r="3221" spans="1:18">
      <c r="A3221" s="71" t="s">
        <v>31</v>
      </c>
      <c r="B3221" s="23">
        <v>1700001571818</v>
      </c>
      <c r="C3221" s="17" t="s">
        <v>91</v>
      </c>
      <c r="D3221" s="17" t="s">
        <v>92</v>
      </c>
      <c r="E3221" s="17">
        <v>0.93140999999999996</v>
      </c>
      <c r="F3221" s="18">
        <v>0.91071000000000002</v>
      </c>
      <c r="G3221" s="71" t="s">
        <v>3075</v>
      </c>
      <c r="H3221" s="23">
        <v>1700001570197</v>
      </c>
      <c r="I3221" s="17" t="s">
        <v>107</v>
      </c>
      <c r="J3221" s="17" t="s">
        <v>108</v>
      </c>
      <c r="K3221" s="17">
        <v>6.8589999999999998E-2</v>
      </c>
      <c r="L3221" s="17">
        <v>8.9289999999999994E-2</v>
      </c>
      <c r="M3221" s="17">
        <v>1</v>
      </c>
      <c r="N3221" s="18">
        <v>1</v>
      </c>
      <c r="O3221" s="17">
        <v>1</v>
      </c>
      <c r="P3221" s="68" t="s">
        <v>146</v>
      </c>
      <c r="Q3221" s="67" t="s">
        <v>93</v>
      </c>
      <c r="R3221" s="129" t="s">
        <v>110</v>
      </c>
    </row>
    <row r="3222" spans="1:18">
      <c r="A3222" s="71" t="s">
        <v>31</v>
      </c>
      <c r="B3222" s="23">
        <v>1700001571818</v>
      </c>
      <c r="C3222" s="17" t="s">
        <v>91</v>
      </c>
      <c r="D3222" s="17" t="s">
        <v>92</v>
      </c>
      <c r="E3222" s="17">
        <v>0.93140999999999996</v>
      </c>
      <c r="F3222" s="18">
        <v>0.91071000000000002</v>
      </c>
      <c r="G3222" s="71" t="s">
        <v>3076</v>
      </c>
      <c r="H3222" s="23">
        <v>1700001570251</v>
      </c>
      <c r="I3222" s="17" t="s">
        <v>107</v>
      </c>
      <c r="J3222" s="17" t="s">
        <v>108</v>
      </c>
      <c r="K3222" s="17">
        <v>2.2859999999999998E-2</v>
      </c>
      <c r="L3222" s="17">
        <v>8.9289999999999994E-2</v>
      </c>
      <c r="M3222" s="17">
        <v>0.31773499999999999</v>
      </c>
      <c r="N3222" s="18">
        <v>1</v>
      </c>
      <c r="O3222" s="17">
        <v>0</v>
      </c>
      <c r="P3222" s="68" t="s">
        <v>146</v>
      </c>
      <c r="Q3222" s="67" t="s">
        <v>93</v>
      </c>
      <c r="R3222" s="129" t="s">
        <v>110</v>
      </c>
    </row>
    <row r="3223" spans="1:18">
      <c r="A3223" s="71" t="s">
        <v>31</v>
      </c>
      <c r="B3223" s="23">
        <v>1700001571818</v>
      </c>
      <c r="C3223" s="17" t="s">
        <v>91</v>
      </c>
      <c r="D3223" s="17" t="s">
        <v>92</v>
      </c>
      <c r="E3223" s="17">
        <v>0.93140999999999996</v>
      </c>
      <c r="F3223" s="18">
        <v>0.91071000000000002</v>
      </c>
      <c r="G3223" s="71" t="s">
        <v>3077</v>
      </c>
      <c r="H3223" s="23">
        <v>1700001570466</v>
      </c>
      <c r="I3223" s="17" t="s">
        <v>98</v>
      </c>
      <c r="J3223" s="17" t="s">
        <v>342</v>
      </c>
      <c r="K3223" s="17">
        <v>8.0519999999999994E-2</v>
      </c>
      <c r="L3223" s="17">
        <v>9.8210000000000006E-2</v>
      </c>
      <c r="M3223" s="17">
        <v>0.81464199999999998</v>
      </c>
      <c r="N3223" s="18">
        <v>0.87813200000000002</v>
      </c>
      <c r="O3223" s="17">
        <v>1</v>
      </c>
      <c r="P3223" s="68" t="s">
        <v>146</v>
      </c>
      <c r="Q3223" s="67" t="s">
        <v>93</v>
      </c>
      <c r="R3223" s="129" t="s">
        <v>110</v>
      </c>
    </row>
    <row r="3224" spans="1:18">
      <c r="A3224" s="71" t="s">
        <v>31</v>
      </c>
      <c r="B3224" s="23">
        <v>1700001571818</v>
      </c>
      <c r="C3224" s="17" t="s">
        <v>91</v>
      </c>
      <c r="D3224" s="17" t="s">
        <v>92</v>
      </c>
      <c r="E3224" s="17">
        <v>0.93140999999999996</v>
      </c>
      <c r="F3224" s="18">
        <v>0.91071000000000002</v>
      </c>
      <c r="G3224" s="71" t="s">
        <v>3078</v>
      </c>
      <c r="H3224" s="23">
        <v>1700001570469</v>
      </c>
      <c r="I3224" s="17" t="s">
        <v>108</v>
      </c>
      <c r="J3224" s="17" t="s">
        <v>107</v>
      </c>
      <c r="K3224" s="17">
        <v>2.9819999999999998E-3</v>
      </c>
      <c r="L3224" s="17">
        <v>8.7300000000000003E-2</v>
      </c>
      <c r="M3224" s="17">
        <v>4.0617300000000002E-2</v>
      </c>
      <c r="N3224" s="18">
        <v>0.97565199999999996</v>
      </c>
      <c r="O3224" s="17">
        <v>0</v>
      </c>
      <c r="P3224" s="68" t="s">
        <v>146</v>
      </c>
      <c r="Q3224" s="67" t="s">
        <v>93</v>
      </c>
      <c r="R3224" s="129" t="s">
        <v>110</v>
      </c>
    </row>
    <row r="3225" spans="1:18">
      <c r="A3225" s="71" t="s">
        <v>31</v>
      </c>
      <c r="B3225" s="23">
        <v>1700001571818</v>
      </c>
      <c r="C3225" s="17" t="s">
        <v>91</v>
      </c>
      <c r="D3225" s="17" t="s">
        <v>92</v>
      </c>
      <c r="E3225" s="17">
        <v>0.93140999999999996</v>
      </c>
      <c r="F3225" s="18">
        <v>0.91071000000000002</v>
      </c>
      <c r="G3225" s="71" t="s">
        <v>62</v>
      </c>
      <c r="H3225" s="23">
        <v>1700001570587</v>
      </c>
      <c r="I3225" s="17" t="s">
        <v>98</v>
      </c>
      <c r="J3225" s="17" t="s">
        <v>97</v>
      </c>
      <c r="K3225" s="17">
        <v>6.9580000000000003E-2</v>
      </c>
      <c r="L3225" s="17">
        <v>8.9289999999999994E-2</v>
      </c>
      <c r="M3225" s="17">
        <v>0.98466200000000004</v>
      </c>
      <c r="N3225" s="18">
        <v>1</v>
      </c>
      <c r="O3225" s="17">
        <v>1</v>
      </c>
      <c r="P3225" s="68" t="s">
        <v>146</v>
      </c>
      <c r="Q3225" s="67" t="s">
        <v>93</v>
      </c>
      <c r="R3225" s="129" t="s">
        <v>110</v>
      </c>
    </row>
    <row r="3226" spans="1:18">
      <c r="A3226" s="71" t="s">
        <v>31</v>
      </c>
      <c r="B3226" s="23">
        <v>1700001571818</v>
      </c>
      <c r="C3226" s="17" t="s">
        <v>91</v>
      </c>
      <c r="D3226" s="17" t="s">
        <v>92</v>
      </c>
      <c r="E3226" s="17">
        <v>0.93140999999999996</v>
      </c>
      <c r="F3226" s="18">
        <v>0.91071000000000002</v>
      </c>
      <c r="G3226" s="71" t="s">
        <v>3079</v>
      </c>
      <c r="H3226" s="23">
        <v>1700001570797</v>
      </c>
      <c r="I3226" s="17" t="s">
        <v>406</v>
      </c>
      <c r="J3226" s="17" t="s">
        <v>97</v>
      </c>
      <c r="K3226" s="17">
        <v>6.4610000000000001E-2</v>
      </c>
      <c r="L3226" s="17">
        <v>9.921000000000001E-4</v>
      </c>
      <c r="M3226" s="17">
        <v>0.938025</v>
      </c>
      <c r="N3226" s="18">
        <v>1.01291E-2</v>
      </c>
      <c r="O3226" s="17">
        <v>1</v>
      </c>
      <c r="P3226" s="68" t="s">
        <v>146</v>
      </c>
      <c r="Q3226" s="67" t="s">
        <v>93</v>
      </c>
      <c r="R3226" s="129" t="s">
        <v>110</v>
      </c>
    </row>
    <row r="3227" spans="1:18">
      <c r="A3227" s="71" t="s">
        <v>31</v>
      </c>
      <c r="B3227" s="23">
        <v>1700001571818</v>
      </c>
      <c r="C3227" s="17" t="s">
        <v>91</v>
      </c>
      <c r="D3227" s="17" t="s">
        <v>92</v>
      </c>
      <c r="E3227" s="17">
        <v>0.93140999999999996</v>
      </c>
      <c r="F3227" s="18">
        <v>0.91071000000000002</v>
      </c>
      <c r="G3227" s="71" t="s">
        <v>31</v>
      </c>
      <c r="H3227" s="23">
        <v>1700001571818</v>
      </c>
      <c r="I3227" s="17" t="s">
        <v>108</v>
      </c>
      <c r="J3227" s="17" t="s">
        <v>107</v>
      </c>
      <c r="K3227" s="17">
        <v>6.8589999999999998E-2</v>
      </c>
      <c r="L3227" s="17">
        <v>8.9289999999999994E-2</v>
      </c>
      <c r="M3227" s="17">
        <v>1</v>
      </c>
      <c r="N3227" s="18">
        <v>1</v>
      </c>
      <c r="O3227" s="17">
        <v>1</v>
      </c>
      <c r="P3227" s="68" t="s">
        <v>146</v>
      </c>
      <c r="Q3227" s="67" t="s">
        <v>93</v>
      </c>
      <c r="R3227" s="129" t="s">
        <v>110</v>
      </c>
    </row>
    <row r="3228" spans="1:18">
      <c r="A3228" s="71" t="s">
        <v>31</v>
      </c>
      <c r="B3228" s="23">
        <v>1700001571818</v>
      </c>
      <c r="C3228" s="17" t="s">
        <v>91</v>
      </c>
      <c r="D3228" s="17" t="s">
        <v>92</v>
      </c>
      <c r="E3228" s="17">
        <v>0.93140999999999996</v>
      </c>
      <c r="F3228" s="18">
        <v>0.91071000000000002</v>
      </c>
      <c r="G3228" s="71" t="s">
        <v>3080</v>
      </c>
      <c r="H3228" s="23">
        <v>1700001571903</v>
      </c>
      <c r="I3228" s="17" t="s">
        <v>107</v>
      </c>
      <c r="J3228" s="17" t="s">
        <v>108</v>
      </c>
      <c r="K3228" s="17">
        <v>6.7589999999999997E-2</v>
      </c>
      <c r="L3228" s="17">
        <v>8.9289999999999994E-2</v>
      </c>
      <c r="M3228" s="17">
        <v>0.98445700000000003</v>
      </c>
      <c r="N3228" s="18">
        <v>0.97574799999999995</v>
      </c>
      <c r="O3228" s="17">
        <v>1</v>
      </c>
      <c r="P3228" s="68" t="s">
        <v>146</v>
      </c>
      <c r="Q3228" s="67" t="s">
        <v>93</v>
      </c>
      <c r="R3228" s="129" t="s">
        <v>110</v>
      </c>
    </row>
    <row r="3229" spans="1:18">
      <c r="A3229" s="71" t="s">
        <v>31</v>
      </c>
      <c r="B3229" s="23">
        <v>1700001571818</v>
      </c>
      <c r="C3229" s="17" t="s">
        <v>91</v>
      </c>
      <c r="D3229" s="17" t="s">
        <v>92</v>
      </c>
      <c r="E3229" s="17">
        <v>0.93140999999999996</v>
      </c>
      <c r="F3229" s="18">
        <v>0.91071000000000002</v>
      </c>
      <c r="G3229" s="71" t="s">
        <v>3081</v>
      </c>
      <c r="H3229" s="23">
        <v>1700001572022</v>
      </c>
      <c r="I3229" s="17" t="s">
        <v>97</v>
      </c>
      <c r="J3229" s="17" t="s">
        <v>98</v>
      </c>
      <c r="K3229" s="17">
        <v>4.4729999999999999E-2</v>
      </c>
      <c r="L3229" s="17">
        <v>0</v>
      </c>
      <c r="M3229" s="17">
        <v>0.63588699999999998</v>
      </c>
      <c r="N3229" s="18">
        <v>0</v>
      </c>
      <c r="O3229" s="17">
        <v>0</v>
      </c>
      <c r="P3229" s="68" t="s">
        <v>146</v>
      </c>
      <c r="Q3229" s="67" t="s">
        <v>93</v>
      </c>
      <c r="R3229" s="129" t="s">
        <v>110</v>
      </c>
    </row>
    <row r="3230" spans="1:18">
      <c r="A3230" s="71" t="s">
        <v>31</v>
      </c>
      <c r="B3230" s="23">
        <v>1700001571818</v>
      </c>
      <c r="C3230" s="17" t="s">
        <v>91</v>
      </c>
      <c r="D3230" s="17" t="s">
        <v>92</v>
      </c>
      <c r="E3230" s="17">
        <v>0.93140999999999996</v>
      </c>
      <c r="F3230" s="18">
        <v>0.91071000000000002</v>
      </c>
      <c r="G3230" s="71" t="s">
        <v>3082</v>
      </c>
      <c r="H3230" s="23">
        <v>1700001572418</v>
      </c>
      <c r="I3230" s="17" t="s">
        <v>97</v>
      </c>
      <c r="J3230" s="17" t="s">
        <v>98</v>
      </c>
      <c r="K3230" s="17">
        <v>6.8589999999999998E-2</v>
      </c>
      <c r="L3230" s="17">
        <v>9.0279999999999999E-2</v>
      </c>
      <c r="M3230" s="17">
        <v>1</v>
      </c>
      <c r="N3230" s="18">
        <v>0.91686199999999995</v>
      </c>
      <c r="O3230" s="17">
        <v>1</v>
      </c>
      <c r="P3230" s="68" t="s">
        <v>146</v>
      </c>
      <c r="Q3230" s="67" t="s">
        <v>93</v>
      </c>
      <c r="R3230" s="129" t="s">
        <v>110</v>
      </c>
    </row>
    <row r="3231" spans="1:18">
      <c r="A3231" s="71" t="s">
        <v>31</v>
      </c>
      <c r="B3231" s="23">
        <v>1700001571818</v>
      </c>
      <c r="C3231" s="17" t="s">
        <v>91</v>
      </c>
      <c r="D3231" s="17" t="s">
        <v>92</v>
      </c>
      <c r="E3231" s="17">
        <v>0.93140999999999996</v>
      </c>
      <c r="F3231" s="18">
        <v>0.91071000000000002</v>
      </c>
      <c r="G3231" s="71" t="s">
        <v>3083</v>
      </c>
      <c r="H3231" s="23">
        <v>1700001572424</v>
      </c>
      <c r="I3231" s="17" t="s">
        <v>107</v>
      </c>
      <c r="J3231" s="17" t="s">
        <v>108</v>
      </c>
      <c r="K3231" s="17">
        <v>4.573E-2</v>
      </c>
      <c r="L3231" s="17">
        <v>0</v>
      </c>
      <c r="M3231" s="17">
        <v>0.65069399999999999</v>
      </c>
      <c r="N3231" s="18">
        <v>0</v>
      </c>
      <c r="O3231" s="17">
        <v>0</v>
      </c>
      <c r="P3231" s="68" t="s">
        <v>146</v>
      </c>
      <c r="Q3231" s="67" t="s">
        <v>93</v>
      </c>
      <c r="R3231" s="129" t="s">
        <v>110</v>
      </c>
    </row>
    <row r="3232" spans="1:18">
      <c r="A3232" s="71" t="s">
        <v>31</v>
      </c>
      <c r="B3232" s="23">
        <v>1700001571818</v>
      </c>
      <c r="C3232" s="17" t="s">
        <v>91</v>
      </c>
      <c r="D3232" s="17" t="s">
        <v>92</v>
      </c>
      <c r="E3232" s="17">
        <v>0.93140999999999996</v>
      </c>
      <c r="F3232" s="18">
        <v>0.91071000000000002</v>
      </c>
      <c r="G3232" s="71" t="s">
        <v>3084</v>
      </c>
      <c r="H3232" s="23">
        <v>1700001572665</v>
      </c>
      <c r="I3232" s="17" t="s">
        <v>97</v>
      </c>
      <c r="J3232" s="17" t="s">
        <v>98</v>
      </c>
      <c r="K3232" s="17">
        <v>2.9819999999999998E-3</v>
      </c>
      <c r="L3232" s="17">
        <v>8.8289999999999993E-2</v>
      </c>
      <c r="M3232" s="17">
        <v>4.0617300000000002E-2</v>
      </c>
      <c r="N3232" s="18">
        <v>0.98781300000000005</v>
      </c>
      <c r="O3232" s="17">
        <v>0</v>
      </c>
      <c r="P3232" s="68" t="s">
        <v>146</v>
      </c>
      <c r="Q3232" s="67" t="s">
        <v>93</v>
      </c>
      <c r="R3232" s="129" t="s">
        <v>110</v>
      </c>
    </row>
    <row r="3233" spans="1:18">
      <c r="A3233" s="71" t="s">
        <v>31</v>
      </c>
      <c r="B3233" s="23">
        <v>1700001571818</v>
      </c>
      <c r="C3233" s="17" t="s">
        <v>91</v>
      </c>
      <c r="D3233" s="17" t="s">
        <v>92</v>
      </c>
      <c r="E3233" s="17">
        <v>0.93140999999999996</v>
      </c>
      <c r="F3233" s="18">
        <v>0.91071000000000002</v>
      </c>
      <c r="G3233" s="71" t="s">
        <v>3085</v>
      </c>
      <c r="H3233" s="23">
        <v>1700001572848</v>
      </c>
      <c r="I3233" s="17" t="s">
        <v>98</v>
      </c>
      <c r="J3233" s="17" t="s">
        <v>107</v>
      </c>
      <c r="K3233" s="17">
        <v>2.9819999999999998E-3</v>
      </c>
      <c r="L3233" s="17">
        <v>8.6309999999999998E-2</v>
      </c>
      <c r="M3233" s="17">
        <v>4.0617300000000002E-2</v>
      </c>
      <c r="N3233" s="18">
        <v>0.96351799999999999</v>
      </c>
      <c r="O3233" s="17">
        <v>0</v>
      </c>
      <c r="P3233" s="68" t="s">
        <v>146</v>
      </c>
      <c r="Q3233" s="67" t="s">
        <v>93</v>
      </c>
      <c r="R3233" s="129" t="s">
        <v>110</v>
      </c>
    </row>
    <row r="3234" spans="1:18">
      <c r="A3234" s="71" t="s">
        <v>31</v>
      </c>
      <c r="B3234" s="23">
        <v>1700001571818</v>
      </c>
      <c r="C3234" s="17" t="s">
        <v>91</v>
      </c>
      <c r="D3234" s="17" t="s">
        <v>92</v>
      </c>
      <c r="E3234" s="17">
        <v>0.93140999999999996</v>
      </c>
      <c r="F3234" s="18">
        <v>0.91071000000000002</v>
      </c>
      <c r="G3234" s="71" t="s">
        <v>3086</v>
      </c>
      <c r="H3234" s="23">
        <v>1700001573914</v>
      </c>
      <c r="I3234" s="17" t="s">
        <v>107</v>
      </c>
      <c r="J3234" s="17" t="s">
        <v>108</v>
      </c>
      <c r="K3234" s="17">
        <v>4.573E-2</v>
      </c>
      <c r="L3234" s="17">
        <v>0</v>
      </c>
      <c r="M3234" s="17">
        <v>0.65069399999999999</v>
      </c>
      <c r="N3234" s="18">
        <v>0</v>
      </c>
      <c r="O3234" s="17">
        <v>0</v>
      </c>
      <c r="P3234" s="68" t="s">
        <v>146</v>
      </c>
      <c r="Q3234" s="67" t="s">
        <v>93</v>
      </c>
      <c r="R3234" s="129" t="s">
        <v>110</v>
      </c>
    </row>
    <row r="3235" spans="1:18">
      <c r="A3235" s="71" t="s">
        <v>31</v>
      </c>
      <c r="B3235" s="23">
        <v>1700001571818</v>
      </c>
      <c r="C3235" s="17" t="s">
        <v>91</v>
      </c>
      <c r="D3235" s="17" t="s">
        <v>92</v>
      </c>
      <c r="E3235" s="17">
        <v>0.93140999999999996</v>
      </c>
      <c r="F3235" s="18">
        <v>0.91071000000000002</v>
      </c>
      <c r="G3235" s="71" t="s">
        <v>3087</v>
      </c>
      <c r="H3235" s="23">
        <v>1700001574239</v>
      </c>
      <c r="I3235" s="17" t="s">
        <v>3088</v>
      </c>
      <c r="J3235" s="17" t="s">
        <v>107</v>
      </c>
      <c r="K3235" s="17">
        <v>0.15210000000000001</v>
      </c>
      <c r="L3235" s="17">
        <v>9.0279999999999999E-2</v>
      </c>
      <c r="M3235" s="17">
        <v>1.87586E-2</v>
      </c>
      <c r="N3235" s="18">
        <v>0.96394800000000003</v>
      </c>
      <c r="O3235" s="17">
        <v>0</v>
      </c>
      <c r="P3235" s="68" t="s">
        <v>146</v>
      </c>
      <c r="Q3235" s="67" t="s">
        <v>93</v>
      </c>
      <c r="R3235" s="129" t="s">
        <v>110</v>
      </c>
    </row>
    <row r="3236" spans="1:18">
      <c r="A3236" s="71" t="s">
        <v>31</v>
      </c>
      <c r="B3236" s="23">
        <v>1700001571818</v>
      </c>
      <c r="C3236" s="17" t="s">
        <v>91</v>
      </c>
      <c r="D3236" s="17" t="s">
        <v>92</v>
      </c>
      <c r="E3236" s="17">
        <v>0.93140999999999996</v>
      </c>
      <c r="F3236" s="18">
        <v>0.91071000000000002</v>
      </c>
      <c r="G3236" s="71" t="s">
        <v>3089</v>
      </c>
      <c r="H3236" s="23">
        <v>1700001574342</v>
      </c>
      <c r="I3236" s="17" t="s">
        <v>108</v>
      </c>
      <c r="J3236" s="17" t="s">
        <v>107</v>
      </c>
      <c r="K3236" s="17">
        <v>0.1958</v>
      </c>
      <c r="L3236" s="17">
        <v>9.0279999999999999E-2</v>
      </c>
      <c r="M3236" s="17">
        <v>0.30240699999999998</v>
      </c>
      <c r="N3236" s="18">
        <v>0.98793399999999998</v>
      </c>
      <c r="O3236" s="17">
        <v>0</v>
      </c>
      <c r="P3236" s="68" t="s">
        <v>146</v>
      </c>
      <c r="Q3236" s="67" t="s">
        <v>93</v>
      </c>
      <c r="R3236" s="129" t="s">
        <v>110</v>
      </c>
    </row>
    <row r="3237" spans="1:18">
      <c r="A3237" s="71" t="s">
        <v>31</v>
      </c>
      <c r="B3237" s="23">
        <v>1700001571818</v>
      </c>
      <c r="C3237" s="17" t="s">
        <v>91</v>
      </c>
      <c r="D3237" s="17" t="s">
        <v>92</v>
      </c>
      <c r="E3237" s="17">
        <v>0.93140999999999996</v>
      </c>
      <c r="F3237" s="18">
        <v>0.91071000000000002</v>
      </c>
      <c r="G3237" s="71" t="s">
        <v>3090</v>
      </c>
      <c r="H3237" s="23">
        <v>1700001574440</v>
      </c>
      <c r="I3237" s="17" t="s">
        <v>108</v>
      </c>
      <c r="J3237" s="17" t="s">
        <v>107</v>
      </c>
      <c r="K3237" s="17">
        <v>2.9819999999999998E-3</v>
      </c>
      <c r="L3237" s="17">
        <v>8.8289999999999993E-2</v>
      </c>
      <c r="M3237" s="17">
        <v>4.0617300000000002E-2</v>
      </c>
      <c r="N3237" s="18">
        <v>0.98781300000000005</v>
      </c>
      <c r="O3237" s="17">
        <v>0</v>
      </c>
      <c r="P3237" s="68" t="s">
        <v>146</v>
      </c>
      <c r="Q3237" s="67" t="s">
        <v>93</v>
      </c>
      <c r="R3237" s="129" t="s">
        <v>110</v>
      </c>
    </row>
    <row r="3238" spans="1:18">
      <c r="A3238" s="71" t="s">
        <v>31</v>
      </c>
      <c r="B3238" s="23">
        <v>1700001571818</v>
      </c>
      <c r="C3238" s="17" t="s">
        <v>91</v>
      </c>
      <c r="D3238" s="17" t="s">
        <v>92</v>
      </c>
      <c r="E3238" s="17">
        <v>0.93140999999999996</v>
      </c>
      <c r="F3238" s="18">
        <v>0.91071000000000002</v>
      </c>
      <c r="G3238" s="71" t="s">
        <v>3091</v>
      </c>
      <c r="H3238" s="23">
        <v>1700001574498</v>
      </c>
      <c r="I3238" s="17" t="s">
        <v>107</v>
      </c>
      <c r="J3238" s="17" t="s">
        <v>108</v>
      </c>
      <c r="K3238" s="17">
        <v>4.573E-2</v>
      </c>
      <c r="L3238" s="17">
        <v>0</v>
      </c>
      <c r="M3238" s="17">
        <v>0.65069399999999999</v>
      </c>
      <c r="N3238" s="18">
        <v>0</v>
      </c>
      <c r="O3238" s="17">
        <v>0</v>
      </c>
      <c r="P3238" s="68" t="s">
        <v>146</v>
      </c>
      <c r="Q3238" s="67" t="s">
        <v>93</v>
      </c>
      <c r="R3238" s="129" t="s">
        <v>110</v>
      </c>
    </row>
    <row r="3239" spans="1:18">
      <c r="A3239" s="71" t="s">
        <v>31</v>
      </c>
      <c r="B3239" s="23">
        <v>1700001571818</v>
      </c>
      <c r="C3239" s="17" t="s">
        <v>91</v>
      </c>
      <c r="D3239" s="17" t="s">
        <v>92</v>
      </c>
      <c r="E3239" s="17">
        <v>0.93140999999999996</v>
      </c>
      <c r="F3239" s="18">
        <v>0.91071000000000002</v>
      </c>
      <c r="G3239" s="71" t="s">
        <v>3092</v>
      </c>
      <c r="H3239" s="23">
        <v>1700001574532</v>
      </c>
      <c r="I3239" s="17" t="s">
        <v>98</v>
      </c>
      <c r="J3239" s="17" t="s">
        <v>108</v>
      </c>
      <c r="K3239" s="17">
        <v>0.15010000000000001</v>
      </c>
      <c r="L3239" s="17">
        <v>9.0279999999999999E-2</v>
      </c>
      <c r="M3239" s="17">
        <v>1.93809E-2</v>
      </c>
      <c r="N3239" s="18">
        <v>0.98793399999999998</v>
      </c>
      <c r="O3239" s="17">
        <v>0</v>
      </c>
      <c r="P3239" s="68" t="s">
        <v>146</v>
      </c>
      <c r="Q3239" s="67" t="s">
        <v>93</v>
      </c>
      <c r="R3239" s="129" t="s">
        <v>110</v>
      </c>
    </row>
    <row r="3240" spans="1:18">
      <c r="A3240" s="71" t="s">
        <v>31</v>
      </c>
      <c r="B3240" s="23">
        <v>1700001571818</v>
      </c>
      <c r="C3240" s="17" t="s">
        <v>91</v>
      </c>
      <c r="D3240" s="17" t="s">
        <v>92</v>
      </c>
      <c r="E3240" s="17">
        <v>0.93140999999999996</v>
      </c>
      <c r="F3240" s="18">
        <v>0.91071000000000002</v>
      </c>
      <c r="G3240" s="71" t="s">
        <v>3093</v>
      </c>
      <c r="H3240" s="23">
        <v>1700001574548</v>
      </c>
      <c r="I3240" s="17" t="s">
        <v>98</v>
      </c>
      <c r="J3240" s="17" t="s">
        <v>97</v>
      </c>
      <c r="K3240" s="17">
        <v>0.1958</v>
      </c>
      <c r="L3240" s="17">
        <v>9.0279999999999999E-2</v>
      </c>
      <c r="M3240" s="17">
        <v>0.30240699999999998</v>
      </c>
      <c r="N3240" s="18">
        <v>0.98793399999999998</v>
      </c>
      <c r="O3240" s="17">
        <v>0</v>
      </c>
      <c r="P3240" s="68" t="s">
        <v>146</v>
      </c>
      <c r="Q3240" s="67" t="s">
        <v>93</v>
      </c>
      <c r="R3240" s="129" t="s">
        <v>110</v>
      </c>
    </row>
    <row r="3241" spans="1:18">
      <c r="A3241" s="71" t="s">
        <v>31</v>
      </c>
      <c r="B3241" s="23">
        <v>1700001571818</v>
      </c>
      <c r="C3241" s="17" t="s">
        <v>91</v>
      </c>
      <c r="D3241" s="17" t="s">
        <v>92</v>
      </c>
      <c r="E3241" s="17">
        <v>0.93140999999999996</v>
      </c>
      <c r="F3241" s="18">
        <v>0.91071000000000002</v>
      </c>
      <c r="G3241" s="71" t="s">
        <v>3094</v>
      </c>
      <c r="H3241" s="23">
        <v>1700001574884</v>
      </c>
      <c r="I3241" s="17" t="s">
        <v>107</v>
      </c>
      <c r="J3241" s="17" t="s">
        <v>108</v>
      </c>
      <c r="K3241" s="17">
        <v>0.15010000000000001</v>
      </c>
      <c r="L3241" s="17">
        <v>9.0279999999999999E-2</v>
      </c>
      <c r="M3241" s="17">
        <v>1.93809E-2</v>
      </c>
      <c r="N3241" s="18">
        <v>0.98793399999999998</v>
      </c>
      <c r="O3241" s="17">
        <v>0</v>
      </c>
      <c r="P3241" s="68" t="s">
        <v>146</v>
      </c>
      <c r="Q3241" s="67" t="s">
        <v>93</v>
      </c>
      <c r="R3241" s="129" t="s">
        <v>110</v>
      </c>
    </row>
    <row r="3242" spans="1:18">
      <c r="A3242" s="71" t="s">
        <v>31</v>
      </c>
      <c r="B3242" s="23">
        <v>1700001571818</v>
      </c>
      <c r="C3242" s="17" t="s">
        <v>91</v>
      </c>
      <c r="D3242" s="17" t="s">
        <v>92</v>
      </c>
      <c r="E3242" s="17">
        <v>0.93140999999999996</v>
      </c>
      <c r="F3242" s="18">
        <v>0.91071000000000002</v>
      </c>
      <c r="G3242" s="71" t="s">
        <v>3095</v>
      </c>
      <c r="H3242" s="23">
        <v>1700001575196</v>
      </c>
      <c r="I3242" s="17" t="s">
        <v>98</v>
      </c>
      <c r="J3242" s="17" t="s">
        <v>97</v>
      </c>
      <c r="K3242" s="17">
        <v>0.1958</v>
      </c>
      <c r="L3242" s="17">
        <v>9.0279999999999999E-2</v>
      </c>
      <c r="M3242" s="17">
        <v>0.30240699999999998</v>
      </c>
      <c r="N3242" s="18">
        <v>0.98793399999999998</v>
      </c>
      <c r="O3242" s="17">
        <v>0</v>
      </c>
      <c r="P3242" s="68" t="s">
        <v>146</v>
      </c>
      <c r="Q3242" s="67" t="s">
        <v>93</v>
      </c>
      <c r="R3242" s="129" t="s">
        <v>110</v>
      </c>
    </row>
    <row r="3243" spans="1:18">
      <c r="A3243" s="71" t="s">
        <v>31</v>
      </c>
      <c r="B3243" s="23">
        <v>1700001571818</v>
      </c>
      <c r="C3243" s="17" t="s">
        <v>91</v>
      </c>
      <c r="D3243" s="17" t="s">
        <v>92</v>
      </c>
      <c r="E3243" s="17">
        <v>0.93140999999999996</v>
      </c>
      <c r="F3243" s="18">
        <v>0.91071000000000002</v>
      </c>
      <c r="G3243" s="71" t="s">
        <v>3096</v>
      </c>
      <c r="H3243" s="23">
        <v>1700001575872</v>
      </c>
      <c r="I3243" s="17" t="s">
        <v>97</v>
      </c>
      <c r="J3243" s="17" t="s">
        <v>98</v>
      </c>
      <c r="K3243" s="17">
        <v>4.573E-2</v>
      </c>
      <c r="L3243" s="17">
        <v>0</v>
      </c>
      <c r="M3243" s="17">
        <v>0.65069399999999999</v>
      </c>
      <c r="N3243" s="18">
        <v>0</v>
      </c>
      <c r="O3243" s="17">
        <v>0</v>
      </c>
      <c r="P3243" s="68" t="s">
        <v>146</v>
      </c>
      <c r="Q3243" s="67" t="s">
        <v>93</v>
      </c>
      <c r="R3243" s="129" t="s">
        <v>110</v>
      </c>
    </row>
    <row r="3244" spans="1:18">
      <c r="A3244" s="71" t="s">
        <v>31</v>
      </c>
      <c r="B3244" s="23">
        <v>1700001571818</v>
      </c>
      <c r="C3244" s="17" t="s">
        <v>91</v>
      </c>
      <c r="D3244" s="17" t="s">
        <v>92</v>
      </c>
      <c r="E3244" s="17">
        <v>0.93140999999999996</v>
      </c>
      <c r="F3244" s="18">
        <v>0.91071000000000002</v>
      </c>
      <c r="G3244" s="71" t="s">
        <v>3097</v>
      </c>
      <c r="H3244" s="23">
        <v>1700001576369</v>
      </c>
      <c r="I3244" s="17" t="s">
        <v>97</v>
      </c>
      <c r="J3244" s="17" t="s">
        <v>98</v>
      </c>
      <c r="K3244" s="17">
        <v>0.1948</v>
      </c>
      <c r="L3244" s="17">
        <v>8.9289999999999994E-2</v>
      </c>
      <c r="M3244" s="17">
        <v>0.29346899999999998</v>
      </c>
      <c r="N3244" s="18">
        <v>0.97574799999999995</v>
      </c>
      <c r="O3244" s="17">
        <v>0</v>
      </c>
      <c r="P3244" s="68" t="s">
        <v>146</v>
      </c>
      <c r="Q3244" s="67" t="s">
        <v>93</v>
      </c>
      <c r="R3244" s="129" t="s">
        <v>110</v>
      </c>
    </row>
    <row r="3245" spans="1:18">
      <c r="A3245" s="71" t="s">
        <v>31</v>
      </c>
      <c r="B3245" s="23">
        <v>1700001571818</v>
      </c>
      <c r="C3245" s="17" t="s">
        <v>91</v>
      </c>
      <c r="D3245" s="17" t="s">
        <v>92</v>
      </c>
      <c r="E3245" s="17">
        <v>0.93140999999999996</v>
      </c>
      <c r="F3245" s="18">
        <v>0.91071000000000002</v>
      </c>
      <c r="G3245" s="71" t="s">
        <v>3098</v>
      </c>
      <c r="H3245" s="23">
        <v>1700001576562</v>
      </c>
      <c r="I3245" s="17" t="s">
        <v>97</v>
      </c>
      <c r="J3245" s="17" t="s">
        <v>98</v>
      </c>
      <c r="K3245" s="17">
        <v>0.15010000000000001</v>
      </c>
      <c r="L3245" s="17">
        <v>8.9289999999999994E-2</v>
      </c>
      <c r="M3245" s="17">
        <v>1.93809E-2</v>
      </c>
      <c r="N3245" s="18">
        <v>0.97574799999999995</v>
      </c>
      <c r="O3245" s="17">
        <v>0</v>
      </c>
      <c r="P3245" s="68" t="s">
        <v>146</v>
      </c>
      <c r="Q3245" s="67" t="s">
        <v>93</v>
      </c>
      <c r="R3245" s="129" t="s">
        <v>110</v>
      </c>
    </row>
    <row r="3246" spans="1:18">
      <c r="A3246" s="71" t="s">
        <v>31</v>
      </c>
      <c r="B3246" s="23">
        <v>1700001571818</v>
      </c>
      <c r="C3246" s="17" t="s">
        <v>91</v>
      </c>
      <c r="D3246" s="17" t="s">
        <v>92</v>
      </c>
      <c r="E3246" s="17">
        <v>0.93140999999999996</v>
      </c>
      <c r="F3246" s="18">
        <v>0.91071000000000002</v>
      </c>
      <c r="G3246" s="71" t="s">
        <v>3099</v>
      </c>
      <c r="H3246" s="23">
        <v>1700001577690</v>
      </c>
      <c r="I3246" s="17" t="s">
        <v>97</v>
      </c>
      <c r="J3246" s="17" t="s">
        <v>98</v>
      </c>
      <c r="K3246" s="17">
        <v>0.1958</v>
      </c>
      <c r="L3246" s="17">
        <v>9.0279999999999999E-2</v>
      </c>
      <c r="M3246" s="17">
        <v>0.30240699999999998</v>
      </c>
      <c r="N3246" s="18">
        <v>0.98793399999999998</v>
      </c>
      <c r="O3246" s="17">
        <v>0</v>
      </c>
      <c r="P3246" s="68" t="s">
        <v>146</v>
      </c>
      <c r="Q3246" s="67" t="s">
        <v>93</v>
      </c>
      <c r="R3246" s="129" t="s">
        <v>110</v>
      </c>
    </row>
    <row r="3247" spans="1:18">
      <c r="A3247" s="71" t="s">
        <v>31</v>
      </c>
      <c r="B3247" s="23">
        <v>1700001571818</v>
      </c>
      <c r="C3247" s="17" t="s">
        <v>91</v>
      </c>
      <c r="D3247" s="17" t="s">
        <v>92</v>
      </c>
      <c r="E3247" s="17">
        <v>0.93140999999999996</v>
      </c>
      <c r="F3247" s="18">
        <v>0.91071000000000002</v>
      </c>
      <c r="G3247" s="71" t="s">
        <v>3100</v>
      </c>
      <c r="H3247" s="23">
        <v>1700001578032</v>
      </c>
      <c r="I3247" s="17" t="s">
        <v>108</v>
      </c>
      <c r="J3247" s="17" t="s">
        <v>107</v>
      </c>
      <c r="K3247" s="17">
        <v>0.1958</v>
      </c>
      <c r="L3247" s="17">
        <v>9.0279999999999999E-2</v>
      </c>
      <c r="M3247" s="17">
        <v>0.30240699999999998</v>
      </c>
      <c r="N3247" s="18">
        <v>0.98793399999999998</v>
      </c>
      <c r="O3247" s="17">
        <v>0</v>
      </c>
      <c r="P3247" s="68" t="s">
        <v>146</v>
      </c>
      <c r="Q3247" s="67" t="s">
        <v>93</v>
      </c>
      <c r="R3247" s="129" t="s">
        <v>110</v>
      </c>
    </row>
    <row r="3248" spans="1:18">
      <c r="A3248" s="71" t="s">
        <v>31</v>
      </c>
      <c r="B3248" s="23">
        <v>1700001571818</v>
      </c>
      <c r="C3248" s="17" t="s">
        <v>91</v>
      </c>
      <c r="D3248" s="17" t="s">
        <v>92</v>
      </c>
      <c r="E3248" s="17">
        <v>0.93140999999999996</v>
      </c>
      <c r="F3248" s="18">
        <v>0.91071000000000002</v>
      </c>
      <c r="G3248" s="71" t="s">
        <v>3101</v>
      </c>
      <c r="H3248" s="23">
        <v>1700001578191</v>
      </c>
      <c r="I3248" s="17" t="s">
        <v>108</v>
      </c>
      <c r="J3248" s="17" t="s">
        <v>107</v>
      </c>
      <c r="K3248" s="17">
        <v>0.1958</v>
      </c>
      <c r="L3248" s="17">
        <v>9.7220000000000001E-2</v>
      </c>
      <c r="M3248" s="17">
        <v>0.30240699999999998</v>
      </c>
      <c r="N3248" s="18">
        <v>0.91036399999999995</v>
      </c>
      <c r="O3248" s="17">
        <v>0</v>
      </c>
      <c r="P3248" s="68" t="s">
        <v>146</v>
      </c>
      <c r="Q3248" s="67" t="s">
        <v>93</v>
      </c>
      <c r="R3248" s="129" t="s">
        <v>110</v>
      </c>
    </row>
    <row r="3249" spans="1:18">
      <c r="A3249" s="71" t="s">
        <v>31</v>
      </c>
      <c r="B3249" s="23">
        <v>1700001571818</v>
      </c>
      <c r="C3249" s="17" t="s">
        <v>91</v>
      </c>
      <c r="D3249" s="17" t="s">
        <v>92</v>
      </c>
      <c r="E3249" s="17">
        <v>0.93140999999999996</v>
      </c>
      <c r="F3249" s="18">
        <v>0.91071000000000002</v>
      </c>
      <c r="G3249" s="71" t="s">
        <v>3102</v>
      </c>
      <c r="H3249" s="23">
        <v>1700001578748</v>
      </c>
      <c r="I3249" s="17" t="s">
        <v>98</v>
      </c>
      <c r="J3249" s="17" t="s">
        <v>97</v>
      </c>
      <c r="K3249" s="17">
        <v>0.1948</v>
      </c>
      <c r="L3249" s="17">
        <v>8.9289999999999994E-2</v>
      </c>
      <c r="M3249" s="17">
        <v>0.29346899999999998</v>
      </c>
      <c r="N3249" s="18">
        <v>0.97574799999999995</v>
      </c>
      <c r="O3249" s="17">
        <v>0</v>
      </c>
      <c r="P3249" s="68" t="s">
        <v>146</v>
      </c>
      <c r="Q3249" s="67" t="s">
        <v>93</v>
      </c>
      <c r="R3249" s="129" t="s">
        <v>110</v>
      </c>
    </row>
    <row r="3250" spans="1:18">
      <c r="A3250" s="71" t="s">
        <v>31</v>
      </c>
      <c r="B3250" s="23">
        <v>1700001571818</v>
      </c>
      <c r="C3250" s="17" t="s">
        <v>91</v>
      </c>
      <c r="D3250" s="17" t="s">
        <v>92</v>
      </c>
      <c r="E3250" s="17">
        <v>0.93140999999999996</v>
      </c>
      <c r="F3250" s="18">
        <v>0.91071000000000002</v>
      </c>
      <c r="G3250" s="71" t="s">
        <v>3103</v>
      </c>
      <c r="H3250" s="23">
        <v>1700001578765</v>
      </c>
      <c r="I3250" s="17" t="s">
        <v>98</v>
      </c>
      <c r="J3250" s="17" t="s">
        <v>97</v>
      </c>
      <c r="K3250" s="17">
        <v>4.573E-2</v>
      </c>
      <c r="L3250" s="17">
        <v>0</v>
      </c>
      <c r="M3250" s="17">
        <v>0.65069399999999999</v>
      </c>
      <c r="N3250" s="18">
        <v>0</v>
      </c>
      <c r="O3250" s="17">
        <v>0</v>
      </c>
      <c r="P3250" s="68" t="s">
        <v>146</v>
      </c>
      <c r="Q3250" s="67" t="s">
        <v>93</v>
      </c>
      <c r="R3250" s="129" t="s">
        <v>110</v>
      </c>
    </row>
    <row r="3251" spans="1:18">
      <c r="A3251" s="71" t="s">
        <v>31</v>
      </c>
      <c r="B3251" s="23">
        <v>1700001571818</v>
      </c>
      <c r="C3251" s="17" t="s">
        <v>91</v>
      </c>
      <c r="D3251" s="17" t="s">
        <v>92</v>
      </c>
      <c r="E3251" s="17">
        <v>0.93140999999999996</v>
      </c>
      <c r="F3251" s="18">
        <v>0.91071000000000002</v>
      </c>
      <c r="G3251" s="71" t="s">
        <v>3104</v>
      </c>
      <c r="H3251" s="23">
        <v>1700001578835</v>
      </c>
      <c r="I3251" s="17" t="s">
        <v>108</v>
      </c>
      <c r="J3251" s="17" t="s">
        <v>107</v>
      </c>
      <c r="K3251" s="17">
        <v>0.1948</v>
      </c>
      <c r="L3251" s="17">
        <v>9.0279999999999999E-2</v>
      </c>
      <c r="M3251" s="17">
        <v>0.29346899999999998</v>
      </c>
      <c r="N3251" s="18">
        <v>0.98793399999999998</v>
      </c>
      <c r="O3251" s="17">
        <v>0</v>
      </c>
      <c r="P3251" s="68" t="s">
        <v>146</v>
      </c>
      <c r="Q3251" s="67" t="s">
        <v>93</v>
      </c>
      <c r="R3251" s="129" t="s">
        <v>110</v>
      </c>
    </row>
    <row r="3252" spans="1:18">
      <c r="A3252" s="71" t="s">
        <v>31</v>
      </c>
      <c r="B3252" s="23">
        <v>1700001571818</v>
      </c>
      <c r="C3252" s="17" t="s">
        <v>91</v>
      </c>
      <c r="D3252" s="17" t="s">
        <v>92</v>
      </c>
      <c r="E3252" s="17">
        <v>0.93140999999999996</v>
      </c>
      <c r="F3252" s="18">
        <v>0.91071000000000002</v>
      </c>
      <c r="G3252" s="71" t="s">
        <v>3105</v>
      </c>
      <c r="H3252" s="23">
        <v>1700001578939</v>
      </c>
      <c r="I3252" s="17" t="s">
        <v>97</v>
      </c>
      <c r="J3252" s="17" t="s">
        <v>98</v>
      </c>
      <c r="K3252" s="17">
        <v>0.1948</v>
      </c>
      <c r="L3252" s="17">
        <v>8.9289999999999994E-2</v>
      </c>
      <c r="M3252" s="17">
        <v>0.29346899999999998</v>
      </c>
      <c r="N3252" s="18">
        <v>0.97574799999999995</v>
      </c>
      <c r="O3252" s="17">
        <v>0</v>
      </c>
      <c r="P3252" s="68" t="s">
        <v>146</v>
      </c>
      <c r="Q3252" s="67" t="s">
        <v>106</v>
      </c>
      <c r="R3252" s="129" t="s">
        <v>5307</v>
      </c>
    </row>
    <row r="3253" spans="1:18">
      <c r="A3253" s="71" t="s">
        <v>31</v>
      </c>
      <c r="B3253" s="23">
        <v>1700001571818</v>
      </c>
      <c r="C3253" s="17" t="s">
        <v>91</v>
      </c>
      <c r="D3253" s="17" t="s">
        <v>92</v>
      </c>
      <c r="E3253" s="17">
        <v>0.93140999999999996</v>
      </c>
      <c r="F3253" s="18">
        <v>0.91071000000000002</v>
      </c>
      <c r="G3253" s="71" t="s">
        <v>3106</v>
      </c>
      <c r="H3253" s="23">
        <v>1700001580073</v>
      </c>
      <c r="I3253" s="17" t="s">
        <v>107</v>
      </c>
      <c r="J3253" s="17" t="s">
        <v>108</v>
      </c>
      <c r="K3253" s="17">
        <v>4.573E-2</v>
      </c>
      <c r="L3253" s="17">
        <v>0</v>
      </c>
      <c r="M3253" s="17">
        <v>0.65069399999999999</v>
      </c>
      <c r="N3253" s="18">
        <v>0</v>
      </c>
      <c r="O3253" s="17">
        <v>0</v>
      </c>
      <c r="P3253" s="68" t="s">
        <v>146</v>
      </c>
      <c r="Q3253" s="67" t="s">
        <v>93</v>
      </c>
      <c r="R3253" s="129" t="s">
        <v>110</v>
      </c>
    </row>
    <row r="3254" spans="1:18">
      <c r="A3254" s="71" t="s">
        <v>31</v>
      </c>
      <c r="B3254" s="23">
        <v>1700001571818</v>
      </c>
      <c r="C3254" s="17" t="s">
        <v>91</v>
      </c>
      <c r="D3254" s="17" t="s">
        <v>92</v>
      </c>
      <c r="E3254" s="17">
        <v>0.93140999999999996</v>
      </c>
      <c r="F3254" s="18">
        <v>0.91071000000000002</v>
      </c>
      <c r="G3254" s="71" t="s">
        <v>3107</v>
      </c>
      <c r="H3254" s="23">
        <v>1700001580774</v>
      </c>
      <c r="I3254" s="17" t="s">
        <v>98</v>
      </c>
      <c r="J3254" s="17" t="s">
        <v>97</v>
      </c>
      <c r="K3254" s="17">
        <v>4.573E-2</v>
      </c>
      <c r="L3254" s="17">
        <v>0</v>
      </c>
      <c r="M3254" s="17">
        <v>0.65069399999999999</v>
      </c>
      <c r="N3254" s="18">
        <v>0</v>
      </c>
      <c r="O3254" s="17">
        <v>0</v>
      </c>
      <c r="P3254" s="68" t="s">
        <v>146</v>
      </c>
      <c r="Q3254" s="67" t="s">
        <v>93</v>
      </c>
      <c r="R3254" s="129" t="s">
        <v>110</v>
      </c>
    </row>
    <row r="3255" spans="1:18">
      <c r="A3255" s="71" t="s">
        <v>31</v>
      </c>
      <c r="B3255" s="23">
        <v>1700001571818</v>
      </c>
      <c r="C3255" s="17" t="s">
        <v>91</v>
      </c>
      <c r="D3255" s="17" t="s">
        <v>92</v>
      </c>
      <c r="E3255" s="17">
        <v>0.93140999999999996</v>
      </c>
      <c r="F3255" s="18">
        <v>0.91071000000000002</v>
      </c>
      <c r="G3255" s="71" t="s">
        <v>3108</v>
      </c>
      <c r="H3255" s="23">
        <v>1700001580929</v>
      </c>
      <c r="I3255" s="17" t="s">
        <v>98</v>
      </c>
      <c r="J3255" s="17" t="s">
        <v>108</v>
      </c>
      <c r="K3255" s="17">
        <v>0.1948</v>
      </c>
      <c r="L3255" s="17">
        <v>9.0279999999999999E-2</v>
      </c>
      <c r="M3255" s="17">
        <v>0.29346899999999998</v>
      </c>
      <c r="N3255" s="18">
        <v>0.98793399999999998</v>
      </c>
      <c r="O3255" s="17">
        <v>0</v>
      </c>
      <c r="P3255" s="68" t="s">
        <v>146</v>
      </c>
      <c r="Q3255" s="67" t="s">
        <v>106</v>
      </c>
      <c r="R3255" s="129" t="s">
        <v>5307</v>
      </c>
    </row>
    <row r="3256" spans="1:18">
      <c r="A3256" s="71" t="s">
        <v>31</v>
      </c>
      <c r="B3256" s="23">
        <v>1700001571818</v>
      </c>
      <c r="C3256" s="17" t="s">
        <v>91</v>
      </c>
      <c r="D3256" s="17" t="s">
        <v>92</v>
      </c>
      <c r="E3256" s="17">
        <v>0.93140999999999996</v>
      </c>
      <c r="F3256" s="18">
        <v>0.91071000000000002</v>
      </c>
      <c r="G3256" s="71" t="s">
        <v>3109</v>
      </c>
      <c r="H3256" s="23">
        <v>1700001581311</v>
      </c>
      <c r="I3256" s="17" t="s">
        <v>98</v>
      </c>
      <c r="J3256" s="17" t="s">
        <v>107</v>
      </c>
      <c r="K3256" s="17">
        <v>4.573E-2</v>
      </c>
      <c r="L3256" s="17">
        <v>0</v>
      </c>
      <c r="M3256" s="17">
        <v>0.65069399999999999</v>
      </c>
      <c r="N3256" s="18">
        <v>0</v>
      </c>
      <c r="O3256" s="17">
        <v>0</v>
      </c>
      <c r="P3256" s="68" t="s">
        <v>146</v>
      </c>
      <c r="Q3256" s="67" t="s">
        <v>93</v>
      </c>
      <c r="R3256" s="129" t="s">
        <v>110</v>
      </c>
    </row>
    <row r="3257" spans="1:18">
      <c r="A3257" s="71" t="s">
        <v>31</v>
      </c>
      <c r="B3257" s="23">
        <v>1700001571818</v>
      </c>
      <c r="C3257" s="17" t="s">
        <v>91</v>
      </c>
      <c r="D3257" s="17" t="s">
        <v>92</v>
      </c>
      <c r="E3257" s="17">
        <v>0.93140999999999996</v>
      </c>
      <c r="F3257" s="18">
        <v>0.91071000000000002</v>
      </c>
      <c r="G3257" s="71" t="s">
        <v>3110</v>
      </c>
      <c r="H3257" s="23">
        <v>1700001582205</v>
      </c>
      <c r="I3257" s="17" t="s">
        <v>107</v>
      </c>
      <c r="J3257" s="17" t="s">
        <v>108</v>
      </c>
      <c r="K3257" s="17">
        <v>0.15010000000000001</v>
      </c>
      <c r="L3257" s="17">
        <v>9.6229999999999996E-2</v>
      </c>
      <c r="M3257" s="17">
        <v>1.93809E-2</v>
      </c>
      <c r="N3257" s="18">
        <v>0.89825900000000003</v>
      </c>
      <c r="O3257" s="17">
        <v>0</v>
      </c>
      <c r="P3257" s="68" t="s">
        <v>146</v>
      </c>
      <c r="Q3257" s="67" t="s">
        <v>93</v>
      </c>
      <c r="R3257" s="129" t="s">
        <v>110</v>
      </c>
    </row>
    <row r="3258" spans="1:18">
      <c r="A3258" s="71" t="s">
        <v>31</v>
      </c>
      <c r="B3258" s="23">
        <v>1700001571818</v>
      </c>
      <c r="C3258" s="17" t="s">
        <v>91</v>
      </c>
      <c r="D3258" s="17" t="s">
        <v>92</v>
      </c>
      <c r="E3258" s="17">
        <v>0.93140999999999996</v>
      </c>
      <c r="F3258" s="18">
        <v>0.91071000000000002</v>
      </c>
      <c r="G3258" s="71" t="s">
        <v>3111</v>
      </c>
      <c r="H3258" s="23">
        <v>1700001583415</v>
      </c>
      <c r="I3258" s="17" t="s">
        <v>107</v>
      </c>
      <c r="J3258" s="17" t="s">
        <v>108</v>
      </c>
      <c r="K3258" s="17">
        <v>0.15010000000000001</v>
      </c>
      <c r="L3258" s="17">
        <v>8.9289999999999994E-2</v>
      </c>
      <c r="M3258" s="17">
        <v>1.93809E-2</v>
      </c>
      <c r="N3258" s="18">
        <v>0.97574799999999995</v>
      </c>
      <c r="O3258" s="17">
        <v>0</v>
      </c>
      <c r="P3258" s="68" t="s">
        <v>146</v>
      </c>
      <c r="Q3258" s="67" t="s">
        <v>93</v>
      </c>
      <c r="R3258" s="129" t="s">
        <v>110</v>
      </c>
    </row>
    <row r="3259" spans="1:18">
      <c r="A3259" s="71" t="s">
        <v>31</v>
      </c>
      <c r="B3259" s="23">
        <v>1700001571818</v>
      </c>
      <c r="C3259" s="17" t="s">
        <v>91</v>
      </c>
      <c r="D3259" s="17" t="s">
        <v>92</v>
      </c>
      <c r="E3259" s="17">
        <v>0.93140999999999996</v>
      </c>
      <c r="F3259" s="18">
        <v>0.91071000000000002</v>
      </c>
      <c r="G3259" s="71" t="s">
        <v>3112</v>
      </c>
      <c r="H3259" s="23">
        <v>1700001583907</v>
      </c>
      <c r="I3259" s="17" t="s">
        <v>97</v>
      </c>
      <c r="J3259" s="17" t="s">
        <v>98</v>
      </c>
      <c r="K3259" s="17">
        <v>3.9760000000000004E-3</v>
      </c>
      <c r="L3259" s="17">
        <v>8.7300000000000003E-2</v>
      </c>
      <c r="M3259" s="17">
        <v>2.9014700000000001E-2</v>
      </c>
      <c r="N3259" s="18">
        <v>0.97565199999999996</v>
      </c>
      <c r="O3259" s="17">
        <v>0</v>
      </c>
      <c r="P3259" s="68" t="s">
        <v>146</v>
      </c>
      <c r="Q3259" s="67" t="s">
        <v>93</v>
      </c>
      <c r="R3259" s="129" t="s">
        <v>110</v>
      </c>
    </row>
    <row r="3260" spans="1:18">
      <c r="A3260" s="71" t="s">
        <v>31</v>
      </c>
      <c r="B3260" s="23">
        <v>1700001571818</v>
      </c>
      <c r="C3260" s="17" t="s">
        <v>91</v>
      </c>
      <c r="D3260" s="17" t="s">
        <v>92</v>
      </c>
      <c r="E3260" s="17">
        <v>0.93140999999999996</v>
      </c>
      <c r="F3260" s="18">
        <v>0.91071000000000002</v>
      </c>
      <c r="G3260" s="71" t="s">
        <v>3113</v>
      </c>
      <c r="H3260" s="23">
        <v>1700001584132</v>
      </c>
      <c r="I3260" s="17" t="s">
        <v>98</v>
      </c>
      <c r="J3260" s="17" t="s">
        <v>97</v>
      </c>
      <c r="K3260" s="17">
        <v>4.573E-2</v>
      </c>
      <c r="L3260" s="17">
        <v>0</v>
      </c>
      <c r="M3260" s="17">
        <v>0.65069399999999999</v>
      </c>
      <c r="N3260" s="18">
        <v>0</v>
      </c>
      <c r="O3260" s="17">
        <v>0</v>
      </c>
      <c r="P3260" s="68" t="s">
        <v>146</v>
      </c>
      <c r="Q3260" s="67" t="s">
        <v>93</v>
      </c>
      <c r="R3260" s="129" t="s">
        <v>110</v>
      </c>
    </row>
    <row r="3261" spans="1:18">
      <c r="A3261" s="71" t="s">
        <v>31</v>
      </c>
      <c r="B3261" s="23">
        <v>1700001571818</v>
      </c>
      <c r="C3261" s="17" t="s">
        <v>91</v>
      </c>
      <c r="D3261" s="17" t="s">
        <v>92</v>
      </c>
      <c r="E3261" s="17">
        <v>0.93140999999999996</v>
      </c>
      <c r="F3261" s="18">
        <v>0.91071000000000002</v>
      </c>
      <c r="G3261" s="71" t="s">
        <v>3114</v>
      </c>
      <c r="H3261" s="23">
        <v>1700001584324</v>
      </c>
      <c r="I3261" s="17" t="s">
        <v>108</v>
      </c>
      <c r="J3261" s="17" t="s">
        <v>107</v>
      </c>
      <c r="K3261" s="17">
        <v>0.1948</v>
      </c>
      <c r="L3261" s="17">
        <v>9.0279999999999999E-2</v>
      </c>
      <c r="M3261" s="17">
        <v>0.29346899999999998</v>
      </c>
      <c r="N3261" s="18">
        <v>0.96394800000000003</v>
      </c>
      <c r="O3261" s="17">
        <v>0</v>
      </c>
      <c r="P3261" s="68" t="s">
        <v>146</v>
      </c>
      <c r="Q3261" s="67" t="s">
        <v>106</v>
      </c>
      <c r="R3261" s="129" t="s">
        <v>5307</v>
      </c>
    </row>
    <row r="3262" spans="1:18">
      <c r="A3262" s="71" t="s">
        <v>31</v>
      </c>
      <c r="B3262" s="23">
        <v>1700001571818</v>
      </c>
      <c r="C3262" s="17" t="s">
        <v>91</v>
      </c>
      <c r="D3262" s="17" t="s">
        <v>92</v>
      </c>
      <c r="E3262" s="17">
        <v>0.93140999999999996</v>
      </c>
      <c r="F3262" s="18">
        <v>0.91071000000000002</v>
      </c>
      <c r="G3262" s="71" t="s">
        <v>3115</v>
      </c>
      <c r="H3262" s="23">
        <v>1700001585130</v>
      </c>
      <c r="I3262" s="17" t="s">
        <v>108</v>
      </c>
      <c r="J3262" s="17" t="s">
        <v>107</v>
      </c>
      <c r="K3262" s="17">
        <v>0.15010000000000001</v>
      </c>
      <c r="L3262" s="17">
        <v>8.9289999999999994E-2</v>
      </c>
      <c r="M3262" s="17">
        <v>1.93809E-2</v>
      </c>
      <c r="N3262" s="18">
        <v>0.97574799999999995</v>
      </c>
      <c r="O3262" s="17">
        <v>0</v>
      </c>
      <c r="P3262" s="68" t="s">
        <v>146</v>
      </c>
      <c r="Q3262" s="67" t="s">
        <v>106</v>
      </c>
      <c r="R3262" s="129" t="s">
        <v>5307</v>
      </c>
    </row>
    <row r="3263" spans="1:18">
      <c r="A3263" s="71" t="s">
        <v>31</v>
      </c>
      <c r="B3263" s="23">
        <v>1700001571818</v>
      </c>
      <c r="C3263" s="17" t="s">
        <v>91</v>
      </c>
      <c r="D3263" s="17" t="s">
        <v>92</v>
      </c>
      <c r="E3263" s="17">
        <v>0.93140999999999996</v>
      </c>
      <c r="F3263" s="18">
        <v>0.91071000000000002</v>
      </c>
      <c r="G3263" s="71" t="s">
        <v>3116</v>
      </c>
      <c r="H3263" s="23">
        <v>1700001585872</v>
      </c>
      <c r="I3263" s="17" t="s">
        <v>97</v>
      </c>
      <c r="J3263" s="17" t="s">
        <v>98</v>
      </c>
      <c r="K3263" s="17">
        <v>4.573E-2</v>
      </c>
      <c r="L3263" s="17">
        <v>0</v>
      </c>
      <c r="M3263" s="17">
        <v>0.65069399999999999</v>
      </c>
      <c r="N3263" s="18">
        <v>0</v>
      </c>
      <c r="O3263" s="17">
        <v>0</v>
      </c>
      <c r="P3263" s="68" t="s">
        <v>146</v>
      </c>
      <c r="Q3263" s="67" t="s">
        <v>93</v>
      </c>
      <c r="R3263" s="129" t="s">
        <v>110</v>
      </c>
    </row>
    <row r="3264" spans="1:18">
      <c r="A3264" s="71" t="s">
        <v>31</v>
      </c>
      <c r="B3264" s="23">
        <v>1700001571818</v>
      </c>
      <c r="C3264" s="17" t="s">
        <v>91</v>
      </c>
      <c r="D3264" s="17" t="s">
        <v>92</v>
      </c>
      <c r="E3264" s="17">
        <v>0.93140999999999996</v>
      </c>
      <c r="F3264" s="18">
        <v>0.91071000000000002</v>
      </c>
      <c r="G3264" s="71" t="s">
        <v>3117</v>
      </c>
      <c r="H3264" s="23">
        <v>1700001585957</v>
      </c>
      <c r="I3264" s="17" t="s">
        <v>97</v>
      </c>
      <c r="J3264" s="17" t="s">
        <v>98</v>
      </c>
      <c r="K3264" s="17">
        <v>0.1958</v>
      </c>
      <c r="L3264" s="17">
        <v>8.9289999999999994E-2</v>
      </c>
      <c r="M3264" s="17">
        <v>0.30240699999999998</v>
      </c>
      <c r="N3264" s="18">
        <v>0.97574799999999995</v>
      </c>
      <c r="O3264" s="17">
        <v>0</v>
      </c>
      <c r="P3264" s="68" t="s">
        <v>146</v>
      </c>
      <c r="Q3264" s="67" t="s">
        <v>93</v>
      </c>
      <c r="R3264" s="129" t="s">
        <v>110</v>
      </c>
    </row>
    <row r="3265" spans="1:18">
      <c r="A3265" s="71" t="s">
        <v>31</v>
      </c>
      <c r="B3265" s="23">
        <v>1700001571818</v>
      </c>
      <c r="C3265" s="17" t="s">
        <v>91</v>
      </c>
      <c r="D3265" s="17" t="s">
        <v>92</v>
      </c>
      <c r="E3265" s="17">
        <v>0.93140999999999996</v>
      </c>
      <c r="F3265" s="18">
        <v>0.91071000000000002</v>
      </c>
      <c r="G3265" s="71" t="s">
        <v>3118</v>
      </c>
      <c r="H3265" s="23">
        <v>1700001585996</v>
      </c>
      <c r="I3265" s="17" t="s">
        <v>107</v>
      </c>
      <c r="J3265" s="17" t="s">
        <v>108</v>
      </c>
      <c r="K3265" s="17">
        <v>4.573E-2</v>
      </c>
      <c r="L3265" s="17">
        <v>0</v>
      </c>
      <c r="M3265" s="17">
        <v>0.65069399999999999</v>
      </c>
      <c r="N3265" s="18">
        <v>0</v>
      </c>
      <c r="O3265" s="17">
        <v>0</v>
      </c>
      <c r="P3265" s="68" t="s">
        <v>146</v>
      </c>
      <c r="Q3265" s="67" t="s">
        <v>93</v>
      </c>
      <c r="R3265" s="129" t="s">
        <v>110</v>
      </c>
    </row>
    <row r="3266" spans="1:18">
      <c r="A3266" s="71" t="s">
        <v>31</v>
      </c>
      <c r="B3266" s="23">
        <v>1700001571818</v>
      </c>
      <c r="C3266" s="17" t="s">
        <v>91</v>
      </c>
      <c r="D3266" s="17" t="s">
        <v>92</v>
      </c>
      <c r="E3266" s="17">
        <v>0.93140999999999996</v>
      </c>
      <c r="F3266" s="18">
        <v>0.91071000000000002</v>
      </c>
      <c r="G3266" s="71" t="s">
        <v>3119</v>
      </c>
      <c r="H3266" s="23">
        <v>1700001586272</v>
      </c>
      <c r="I3266" s="17" t="s">
        <v>98</v>
      </c>
      <c r="J3266" s="17" t="s">
        <v>97</v>
      </c>
      <c r="K3266" s="17">
        <v>4.573E-2</v>
      </c>
      <c r="L3266" s="17">
        <v>0</v>
      </c>
      <c r="M3266" s="17">
        <v>0.65069399999999999</v>
      </c>
      <c r="N3266" s="18">
        <v>0</v>
      </c>
      <c r="O3266" s="17">
        <v>0</v>
      </c>
      <c r="P3266" s="68" t="s">
        <v>146</v>
      </c>
      <c r="Q3266" s="67" t="s">
        <v>93</v>
      </c>
      <c r="R3266" s="129" t="s">
        <v>110</v>
      </c>
    </row>
    <row r="3267" spans="1:18">
      <c r="A3267" s="71" t="s">
        <v>31</v>
      </c>
      <c r="B3267" s="23">
        <v>1700001571818</v>
      </c>
      <c r="C3267" s="17" t="s">
        <v>91</v>
      </c>
      <c r="D3267" s="17" t="s">
        <v>92</v>
      </c>
      <c r="E3267" s="17">
        <v>0.93140999999999996</v>
      </c>
      <c r="F3267" s="18">
        <v>0.91071000000000002</v>
      </c>
      <c r="G3267" s="71" t="s">
        <v>3120</v>
      </c>
      <c r="H3267" s="23">
        <v>1700001586291</v>
      </c>
      <c r="I3267" s="17" t="s">
        <v>360</v>
      </c>
      <c r="J3267" s="17" t="s">
        <v>107</v>
      </c>
      <c r="K3267" s="17">
        <v>0.15210000000000001</v>
      </c>
      <c r="L3267" s="17">
        <v>7.8369999999999995E-2</v>
      </c>
      <c r="M3267" s="17">
        <v>1.58786E-2</v>
      </c>
      <c r="N3267" s="18">
        <v>0.72874499999999998</v>
      </c>
      <c r="O3267" s="17">
        <v>0</v>
      </c>
      <c r="P3267" s="68" t="s">
        <v>146</v>
      </c>
      <c r="Q3267" s="67" t="s">
        <v>93</v>
      </c>
      <c r="R3267" s="129" t="s">
        <v>110</v>
      </c>
    </row>
    <row r="3268" spans="1:18">
      <c r="A3268" s="71" t="s">
        <v>31</v>
      </c>
      <c r="B3268" s="23">
        <v>1700001571818</v>
      </c>
      <c r="C3268" s="17" t="s">
        <v>91</v>
      </c>
      <c r="D3268" s="17" t="s">
        <v>92</v>
      </c>
      <c r="E3268" s="17">
        <v>0.93140999999999996</v>
      </c>
      <c r="F3268" s="18">
        <v>0.91071000000000002</v>
      </c>
      <c r="G3268" s="71" t="s">
        <v>3121</v>
      </c>
      <c r="H3268" s="23">
        <v>1700001586409</v>
      </c>
      <c r="I3268" s="17" t="s">
        <v>107</v>
      </c>
      <c r="J3268" s="17" t="s">
        <v>98</v>
      </c>
      <c r="K3268" s="17">
        <v>4.573E-2</v>
      </c>
      <c r="L3268" s="17">
        <v>0</v>
      </c>
      <c r="M3268" s="17">
        <v>0.65069399999999999</v>
      </c>
      <c r="N3268" s="18">
        <v>0</v>
      </c>
      <c r="O3268" s="17">
        <v>0</v>
      </c>
      <c r="P3268" s="68" t="s">
        <v>146</v>
      </c>
      <c r="Q3268" s="67" t="s">
        <v>93</v>
      </c>
      <c r="R3268" s="129" t="s">
        <v>110</v>
      </c>
    </row>
    <row r="3269" spans="1:18">
      <c r="A3269" s="71" t="s">
        <v>31</v>
      </c>
      <c r="B3269" s="23">
        <v>1700001571818</v>
      </c>
      <c r="C3269" s="17" t="s">
        <v>91</v>
      </c>
      <c r="D3269" s="17" t="s">
        <v>92</v>
      </c>
      <c r="E3269" s="17">
        <v>0.93140999999999996</v>
      </c>
      <c r="F3269" s="18">
        <v>0.91071000000000002</v>
      </c>
      <c r="G3269" s="71" t="s">
        <v>3122</v>
      </c>
      <c r="H3269" s="23">
        <v>1700001587035</v>
      </c>
      <c r="I3269" s="17" t="s">
        <v>108</v>
      </c>
      <c r="J3269" s="17" t="s">
        <v>98</v>
      </c>
      <c r="K3269" s="17">
        <v>4.573E-2</v>
      </c>
      <c r="L3269" s="17">
        <v>0</v>
      </c>
      <c r="M3269" s="17">
        <v>0.65069399999999999</v>
      </c>
      <c r="N3269" s="18">
        <v>0</v>
      </c>
      <c r="O3269" s="17">
        <v>0</v>
      </c>
      <c r="P3269" s="68" t="s">
        <v>146</v>
      </c>
      <c r="Q3269" s="67" t="s">
        <v>93</v>
      </c>
      <c r="R3269" s="129" t="s">
        <v>110</v>
      </c>
    </row>
    <row r="3270" spans="1:18">
      <c r="A3270" s="71" t="s">
        <v>31</v>
      </c>
      <c r="B3270" s="23">
        <v>1700001571818</v>
      </c>
      <c r="C3270" s="17" t="s">
        <v>91</v>
      </c>
      <c r="D3270" s="17" t="s">
        <v>92</v>
      </c>
      <c r="E3270" s="17">
        <v>0.93140999999999996</v>
      </c>
      <c r="F3270" s="18">
        <v>0.91071000000000002</v>
      </c>
      <c r="G3270" s="71" t="s">
        <v>3123</v>
      </c>
      <c r="H3270" s="23">
        <v>1700001587108</v>
      </c>
      <c r="I3270" s="17" t="s">
        <v>97</v>
      </c>
      <c r="J3270" s="17" t="s">
        <v>108</v>
      </c>
      <c r="K3270" s="17">
        <v>4.4729999999999999E-2</v>
      </c>
      <c r="L3270" s="17">
        <v>0</v>
      </c>
      <c r="M3270" s="17">
        <v>0.63588699999999998</v>
      </c>
      <c r="N3270" s="18">
        <v>0</v>
      </c>
      <c r="O3270" s="17">
        <v>0</v>
      </c>
      <c r="P3270" s="68" t="s">
        <v>146</v>
      </c>
      <c r="Q3270" s="67" t="s">
        <v>93</v>
      </c>
      <c r="R3270" s="129" t="s">
        <v>110</v>
      </c>
    </row>
    <row r="3271" spans="1:18">
      <c r="A3271" s="71" t="s">
        <v>31</v>
      </c>
      <c r="B3271" s="23">
        <v>1700001571818</v>
      </c>
      <c r="C3271" s="17" t="s">
        <v>91</v>
      </c>
      <c r="D3271" s="17" t="s">
        <v>92</v>
      </c>
      <c r="E3271" s="17">
        <v>0.93140999999999996</v>
      </c>
      <c r="F3271" s="18">
        <v>0.91071000000000002</v>
      </c>
      <c r="G3271" s="71" t="s">
        <v>3124</v>
      </c>
      <c r="H3271" s="23">
        <v>1700001587212</v>
      </c>
      <c r="I3271" s="17" t="s">
        <v>108</v>
      </c>
      <c r="J3271" s="17" t="s">
        <v>107</v>
      </c>
      <c r="K3271" s="17">
        <v>0.1968</v>
      </c>
      <c r="L3271" s="17">
        <v>8.9289999999999994E-2</v>
      </c>
      <c r="M3271" s="17">
        <v>0.300508</v>
      </c>
      <c r="N3271" s="18">
        <v>0.97574799999999995</v>
      </c>
      <c r="O3271" s="17">
        <v>0</v>
      </c>
      <c r="P3271" s="68" t="s">
        <v>146</v>
      </c>
      <c r="Q3271" s="67" t="s">
        <v>93</v>
      </c>
      <c r="R3271" s="129" t="s">
        <v>110</v>
      </c>
    </row>
    <row r="3272" spans="1:18">
      <c r="A3272" s="71" t="s">
        <v>31</v>
      </c>
      <c r="B3272" s="23">
        <v>1700001571818</v>
      </c>
      <c r="C3272" s="17" t="s">
        <v>91</v>
      </c>
      <c r="D3272" s="17" t="s">
        <v>92</v>
      </c>
      <c r="E3272" s="17">
        <v>0.93140999999999996</v>
      </c>
      <c r="F3272" s="18">
        <v>0.91071000000000002</v>
      </c>
      <c r="G3272" s="71" t="s">
        <v>3125</v>
      </c>
      <c r="H3272" s="23">
        <v>1700001587713</v>
      </c>
      <c r="I3272" s="17" t="s">
        <v>107</v>
      </c>
      <c r="J3272" s="17" t="s">
        <v>108</v>
      </c>
      <c r="K3272" s="17">
        <v>4.274E-2</v>
      </c>
      <c r="L3272" s="17">
        <v>0</v>
      </c>
      <c r="M3272" s="17">
        <v>0.60636299999999999</v>
      </c>
      <c r="N3272" s="18">
        <v>0</v>
      </c>
      <c r="O3272" s="17">
        <v>0</v>
      </c>
      <c r="P3272" s="68" t="s">
        <v>146</v>
      </c>
      <c r="Q3272" s="67" t="s">
        <v>93</v>
      </c>
      <c r="R3272" s="129" t="s">
        <v>110</v>
      </c>
    </row>
    <row r="3273" spans="1:18">
      <c r="A3273" s="71" t="s">
        <v>31</v>
      </c>
      <c r="B3273" s="23">
        <v>1700001571818</v>
      </c>
      <c r="C3273" s="17" t="s">
        <v>91</v>
      </c>
      <c r="D3273" s="17" t="s">
        <v>92</v>
      </c>
      <c r="E3273" s="17">
        <v>0.93140999999999996</v>
      </c>
      <c r="F3273" s="18">
        <v>0.91071000000000002</v>
      </c>
      <c r="G3273" s="71" t="s">
        <v>3126</v>
      </c>
      <c r="H3273" s="23">
        <v>1700001588542</v>
      </c>
      <c r="I3273" s="17" t="s">
        <v>107</v>
      </c>
      <c r="J3273" s="17" t="s">
        <v>108</v>
      </c>
      <c r="K3273" s="17">
        <v>0.14910000000000001</v>
      </c>
      <c r="L3273" s="17">
        <v>6.7460000000000006E-2</v>
      </c>
      <c r="M3273" s="17">
        <v>1.9699299999999999E-2</v>
      </c>
      <c r="N3273" s="18">
        <v>0.71423499999999995</v>
      </c>
      <c r="O3273" s="17">
        <v>0</v>
      </c>
      <c r="P3273" s="68" t="s">
        <v>146</v>
      </c>
      <c r="Q3273" s="67" t="s">
        <v>5310</v>
      </c>
      <c r="R3273" s="129" t="s">
        <v>110</v>
      </c>
    </row>
    <row r="3274" spans="1:18">
      <c r="A3274" s="71" t="s">
        <v>31</v>
      </c>
      <c r="B3274" s="23">
        <v>1700001571818</v>
      </c>
      <c r="C3274" s="17" t="s">
        <v>91</v>
      </c>
      <c r="D3274" s="17" t="s">
        <v>92</v>
      </c>
      <c r="E3274" s="17">
        <v>0.93140999999999996</v>
      </c>
      <c r="F3274" s="18">
        <v>0.91071000000000002</v>
      </c>
      <c r="G3274" s="71" t="s">
        <v>3127</v>
      </c>
      <c r="H3274" s="23">
        <v>1700001589217</v>
      </c>
      <c r="I3274" s="17" t="s">
        <v>108</v>
      </c>
      <c r="J3274" s="17" t="s">
        <v>107</v>
      </c>
      <c r="K3274" s="17">
        <v>4.573E-2</v>
      </c>
      <c r="L3274" s="17">
        <v>0</v>
      </c>
      <c r="M3274" s="17">
        <v>0.65069399999999999</v>
      </c>
      <c r="N3274" s="18">
        <v>0</v>
      </c>
      <c r="O3274" s="17">
        <v>0</v>
      </c>
      <c r="P3274" s="68" t="s">
        <v>5377</v>
      </c>
      <c r="Q3274" s="67" t="s">
        <v>103</v>
      </c>
      <c r="R3274" s="129" t="s">
        <v>110</v>
      </c>
    </row>
    <row r="3275" spans="1:18">
      <c r="A3275" s="71" t="s">
        <v>31</v>
      </c>
      <c r="B3275" s="23">
        <v>1700001571818</v>
      </c>
      <c r="C3275" s="17" t="s">
        <v>91</v>
      </c>
      <c r="D3275" s="17" t="s">
        <v>92</v>
      </c>
      <c r="E3275" s="17">
        <v>0.93140999999999996</v>
      </c>
      <c r="F3275" s="18">
        <v>0.91071000000000002</v>
      </c>
      <c r="G3275" s="71" t="s">
        <v>3128</v>
      </c>
      <c r="H3275" s="23">
        <v>1700001589814</v>
      </c>
      <c r="I3275" s="17" t="s">
        <v>107</v>
      </c>
      <c r="J3275" s="17" t="s">
        <v>108</v>
      </c>
      <c r="K3275" s="17">
        <v>4.573E-2</v>
      </c>
      <c r="L3275" s="17">
        <v>0</v>
      </c>
      <c r="M3275" s="17">
        <v>0.65069399999999999</v>
      </c>
      <c r="N3275" s="18">
        <v>0</v>
      </c>
      <c r="O3275" s="17">
        <v>0</v>
      </c>
      <c r="P3275" s="68" t="s">
        <v>5377</v>
      </c>
      <c r="Q3275" s="67" t="s">
        <v>103</v>
      </c>
      <c r="R3275" s="129" t="s">
        <v>110</v>
      </c>
    </row>
    <row r="3276" spans="1:18">
      <c r="A3276" s="71" t="s">
        <v>31</v>
      </c>
      <c r="B3276" s="23">
        <v>1700001571818</v>
      </c>
      <c r="C3276" s="17" t="s">
        <v>91</v>
      </c>
      <c r="D3276" s="17" t="s">
        <v>92</v>
      </c>
      <c r="E3276" s="17">
        <v>0.93140999999999996</v>
      </c>
      <c r="F3276" s="18">
        <v>0.91071000000000002</v>
      </c>
      <c r="G3276" s="71" t="s">
        <v>3129</v>
      </c>
      <c r="H3276" s="23">
        <v>1700001590483</v>
      </c>
      <c r="I3276" s="17" t="s">
        <v>107</v>
      </c>
      <c r="J3276" s="17" t="s">
        <v>108</v>
      </c>
      <c r="K3276" s="17">
        <v>2.9819999999999998E-3</v>
      </c>
      <c r="L3276" s="17">
        <v>6.5479999999999997E-2</v>
      </c>
      <c r="M3276" s="17">
        <v>4.0617300000000002E-2</v>
      </c>
      <c r="N3276" s="18">
        <v>0.71465000000000001</v>
      </c>
      <c r="O3276" s="17">
        <v>0</v>
      </c>
      <c r="P3276" s="68" t="s">
        <v>5377</v>
      </c>
      <c r="Q3276" s="67" t="s">
        <v>103</v>
      </c>
      <c r="R3276" s="129" t="s">
        <v>110</v>
      </c>
    </row>
    <row r="3277" spans="1:18">
      <c r="A3277" s="71" t="s">
        <v>31</v>
      </c>
      <c r="B3277" s="23">
        <v>1700001571818</v>
      </c>
      <c r="C3277" s="17" t="s">
        <v>91</v>
      </c>
      <c r="D3277" s="17" t="s">
        <v>92</v>
      </c>
      <c r="E3277" s="17">
        <v>0.93140999999999996</v>
      </c>
      <c r="F3277" s="18">
        <v>0.91071000000000002</v>
      </c>
      <c r="G3277" s="71" t="s">
        <v>3130</v>
      </c>
      <c r="H3277" s="23">
        <v>1700001591296</v>
      </c>
      <c r="I3277" s="17" t="s">
        <v>107</v>
      </c>
      <c r="J3277" s="17" t="s">
        <v>3131</v>
      </c>
      <c r="K3277" s="17">
        <v>4.4729999999999999E-2</v>
      </c>
      <c r="L3277" s="17">
        <v>0</v>
      </c>
      <c r="M3277" s="17">
        <v>0.63588699999999998</v>
      </c>
      <c r="N3277" s="18">
        <v>0</v>
      </c>
      <c r="O3277" s="17">
        <v>0</v>
      </c>
      <c r="P3277" s="68" t="s">
        <v>5377</v>
      </c>
      <c r="Q3277" s="67" t="s">
        <v>103</v>
      </c>
      <c r="R3277" s="129" t="s">
        <v>110</v>
      </c>
    </row>
    <row r="3278" spans="1:18">
      <c r="A3278" s="71" t="s">
        <v>31</v>
      </c>
      <c r="B3278" s="23">
        <v>1700001571818</v>
      </c>
      <c r="C3278" s="17" t="s">
        <v>91</v>
      </c>
      <c r="D3278" s="17" t="s">
        <v>92</v>
      </c>
      <c r="E3278" s="17">
        <v>0.93140999999999996</v>
      </c>
      <c r="F3278" s="18">
        <v>0.91071000000000002</v>
      </c>
      <c r="G3278" s="71" t="s">
        <v>3132</v>
      </c>
      <c r="H3278" s="23">
        <v>1700001591841</v>
      </c>
      <c r="I3278" s="17" t="s">
        <v>97</v>
      </c>
      <c r="J3278" s="17" t="s">
        <v>98</v>
      </c>
      <c r="K3278" s="17">
        <v>4.573E-2</v>
      </c>
      <c r="L3278" s="17">
        <v>0</v>
      </c>
      <c r="M3278" s="17">
        <v>0.65069399999999999</v>
      </c>
      <c r="N3278" s="18">
        <v>0</v>
      </c>
      <c r="O3278" s="17">
        <v>0</v>
      </c>
      <c r="P3278" s="68" t="s">
        <v>5377</v>
      </c>
      <c r="Q3278" s="67" t="s">
        <v>103</v>
      </c>
      <c r="R3278" s="129" t="s">
        <v>110</v>
      </c>
    </row>
    <row r="3279" spans="1:18">
      <c r="A3279" s="71" t="s">
        <v>31</v>
      </c>
      <c r="B3279" s="23">
        <v>1700001571818</v>
      </c>
      <c r="C3279" s="17" t="s">
        <v>91</v>
      </c>
      <c r="D3279" s="17" t="s">
        <v>92</v>
      </c>
      <c r="E3279" s="17">
        <v>0.93140999999999996</v>
      </c>
      <c r="F3279" s="18">
        <v>0.91071000000000002</v>
      </c>
      <c r="G3279" s="71" t="s">
        <v>3133</v>
      </c>
      <c r="H3279" s="23">
        <v>1700001592082</v>
      </c>
      <c r="I3279" s="17" t="s">
        <v>98</v>
      </c>
      <c r="J3279" s="17" t="s">
        <v>97</v>
      </c>
      <c r="K3279" s="17">
        <v>4.8710000000000003E-2</v>
      </c>
      <c r="L3279" s="17">
        <v>4.4639999999999999E-2</v>
      </c>
      <c r="M3279" s="17">
        <v>0.69530400000000003</v>
      </c>
      <c r="N3279" s="18">
        <v>0.476636</v>
      </c>
      <c r="O3279" s="17">
        <v>0</v>
      </c>
      <c r="P3279" s="68" t="s">
        <v>5377</v>
      </c>
      <c r="Q3279" s="67" t="s">
        <v>103</v>
      </c>
      <c r="R3279" s="129" t="s">
        <v>110</v>
      </c>
    </row>
    <row r="3280" spans="1:18">
      <c r="A3280" s="71" t="s">
        <v>31</v>
      </c>
      <c r="B3280" s="23">
        <v>1700001571818</v>
      </c>
      <c r="C3280" s="17" t="s">
        <v>91</v>
      </c>
      <c r="D3280" s="17" t="s">
        <v>92</v>
      </c>
      <c r="E3280" s="17">
        <v>0.93140999999999996</v>
      </c>
      <c r="F3280" s="18">
        <v>0.91071000000000002</v>
      </c>
      <c r="G3280" s="71" t="s">
        <v>3134</v>
      </c>
      <c r="H3280" s="23">
        <v>1700001592096</v>
      </c>
      <c r="I3280" s="17" t="s">
        <v>108</v>
      </c>
      <c r="J3280" s="17" t="s">
        <v>107</v>
      </c>
      <c r="K3280" s="17">
        <v>4.573E-2</v>
      </c>
      <c r="L3280" s="17">
        <v>0</v>
      </c>
      <c r="M3280" s="17">
        <v>0.65069399999999999</v>
      </c>
      <c r="N3280" s="18">
        <v>0</v>
      </c>
      <c r="O3280" s="17">
        <v>0</v>
      </c>
      <c r="P3280" s="68" t="s">
        <v>5377</v>
      </c>
      <c r="Q3280" s="67" t="s">
        <v>103</v>
      </c>
      <c r="R3280" s="129" t="s">
        <v>110</v>
      </c>
    </row>
    <row r="3281" spans="1:18">
      <c r="A3281" s="71" t="s">
        <v>31</v>
      </c>
      <c r="B3281" s="23">
        <v>1700001571818</v>
      </c>
      <c r="C3281" s="17" t="s">
        <v>91</v>
      </c>
      <c r="D3281" s="17" t="s">
        <v>92</v>
      </c>
      <c r="E3281" s="17">
        <v>0.93140999999999996</v>
      </c>
      <c r="F3281" s="18">
        <v>0.91071000000000002</v>
      </c>
      <c r="G3281" s="71" t="s">
        <v>3135</v>
      </c>
      <c r="H3281" s="23">
        <v>1700001592404</v>
      </c>
      <c r="I3281" s="17" t="s">
        <v>98</v>
      </c>
      <c r="J3281" s="17" t="s">
        <v>108</v>
      </c>
      <c r="K3281" s="17">
        <v>4.573E-2</v>
      </c>
      <c r="L3281" s="17">
        <v>0</v>
      </c>
      <c r="M3281" s="17">
        <v>0.65069399999999999</v>
      </c>
      <c r="N3281" s="18">
        <v>0</v>
      </c>
      <c r="O3281" s="17">
        <v>0</v>
      </c>
      <c r="P3281" s="68" t="s">
        <v>5377</v>
      </c>
      <c r="Q3281" s="67" t="s">
        <v>103</v>
      </c>
      <c r="R3281" s="129" t="s">
        <v>110</v>
      </c>
    </row>
    <row r="3282" spans="1:18">
      <c r="A3282" s="71" t="s">
        <v>31</v>
      </c>
      <c r="B3282" s="23">
        <v>1700001571818</v>
      </c>
      <c r="C3282" s="17" t="s">
        <v>91</v>
      </c>
      <c r="D3282" s="17" t="s">
        <v>92</v>
      </c>
      <c r="E3282" s="17">
        <v>0.93140999999999996</v>
      </c>
      <c r="F3282" s="18">
        <v>0.91071000000000002</v>
      </c>
      <c r="G3282" s="71" t="s">
        <v>3136</v>
      </c>
      <c r="H3282" s="23">
        <v>1700001593282</v>
      </c>
      <c r="I3282" s="17" t="s">
        <v>108</v>
      </c>
      <c r="J3282" s="17" t="s">
        <v>98</v>
      </c>
      <c r="K3282" s="17">
        <v>4.4729999999999999E-2</v>
      </c>
      <c r="L3282" s="17">
        <v>0</v>
      </c>
      <c r="M3282" s="17">
        <v>0.63588699999999998</v>
      </c>
      <c r="N3282" s="18">
        <v>0</v>
      </c>
      <c r="O3282" s="17">
        <v>0</v>
      </c>
      <c r="P3282" s="68" t="s">
        <v>5377</v>
      </c>
      <c r="Q3282" s="67" t="s">
        <v>103</v>
      </c>
      <c r="R3282" s="129" t="s">
        <v>110</v>
      </c>
    </row>
    <row r="3283" spans="1:18">
      <c r="A3283" s="71" t="s">
        <v>31</v>
      </c>
      <c r="B3283" s="23">
        <v>1700001571818</v>
      </c>
      <c r="C3283" s="17" t="s">
        <v>91</v>
      </c>
      <c r="D3283" s="17" t="s">
        <v>92</v>
      </c>
      <c r="E3283" s="17">
        <v>0.93140999999999996</v>
      </c>
      <c r="F3283" s="18">
        <v>0.91071000000000002</v>
      </c>
      <c r="G3283" s="71" t="s">
        <v>3137</v>
      </c>
      <c r="H3283" s="23">
        <v>1700001593292</v>
      </c>
      <c r="I3283" s="17" t="s">
        <v>98</v>
      </c>
      <c r="J3283" s="17" t="s">
        <v>97</v>
      </c>
      <c r="K3283" s="17">
        <v>4.8710000000000003E-2</v>
      </c>
      <c r="L3283" s="17">
        <v>0</v>
      </c>
      <c r="M3283" s="17">
        <v>0.578766</v>
      </c>
      <c r="N3283" s="18">
        <v>0</v>
      </c>
      <c r="O3283" s="17">
        <v>0</v>
      </c>
      <c r="P3283" s="68" t="s">
        <v>5377</v>
      </c>
      <c r="Q3283" s="67" t="s">
        <v>103</v>
      </c>
      <c r="R3283" s="129" t="s">
        <v>110</v>
      </c>
    </row>
    <row r="3284" spans="1:18">
      <c r="A3284" s="71" t="s">
        <v>31</v>
      </c>
      <c r="B3284" s="23">
        <v>1700001571818</v>
      </c>
      <c r="C3284" s="17" t="s">
        <v>91</v>
      </c>
      <c r="D3284" s="17" t="s">
        <v>92</v>
      </c>
      <c r="E3284" s="17">
        <v>0.93140999999999996</v>
      </c>
      <c r="F3284" s="18">
        <v>0.91071000000000002</v>
      </c>
      <c r="G3284" s="71" t="s">
        <v>3138</v>
      </c>
      <c r="H3284" s="23">
        <v>1700001593332</v>
      </c>
      <c r="I3284" s="17" t="s">
        <v>97</v>
      </c>
      <c r="J3284" s="17" t="s">
        <v>98</v>
      </c>
      <c r="K3284" s="17">
        <v>4.573E-2</v>
      </c>
      <c r="L3284" s="17">
        <v>0</v>
      </c>
      <c r="M3284" s="17">
        <v>0.65069399999999999</v>
      </c>
      <c r="N3284" s="18">
        <v>0</v>
      </c>
      <c r="O3284" s="17">
        <v>0</v>
      </c>
      <c r="P3284" s="68" t="s">
        <v>5377</v>
      </c>
      <c r="Q3284" s="67" t="s">
        <v>103</v>
      </c>
      <c r="R3284" s="129" t="s">
        <v>110</v>
      </c>
    </row>
    <row r="3285" spans="1:18">
      <c r="A3285" s="71" t="s">
        <v>31</v>
      </c>
      <c r="B3285" s="23">
        <v>1700001571818</v>
      </c>
      <c r="C3285" s="17" t="s">
        <v>91</v>
      </c>
      <c r="D3285" s="17" t="s">
        <v>92</v>
      </c>
      <c r="E3285" s="17">
        <v>0.93140999999999996</v>
      </c>
      <c r="F3285" s="18">
        <v>0.91071000000000002</v>
      </c>
      <c r="G3285" s="71" t="s">
        <v>3139</v>
      </c>
      <c r="H3285" s="23">
        <v>1700001593590</v>
      </c>
      <c r="I3285" s="17" t="s">
        <v>108</v>
      </c>
      <c r="J3285" s="17" t="s">
        <v>98</v>
      </c>
      <c r="K3285" s="17">
        <v>4.573E-2</v>
      </c>
      <c r="L3285" s="17">
        <v>0</v>
      </c>
      <c r="M3285" s="17">
        <v>0.65069399999999999</v>
      </c>
      <c r="N3285" s="18">
        <v>0</v>
      </c>
      <c r="O3285" s="17">
        <v>0</v>
      </c>
      <c r="P3285" s="68" t="s">
        <v>5377</v>
      </c>
      <c r="Q3285" s="67" t="s">
        <v>103</v>
      </c>
      <c r="R3285" s="129" t="s">
        <v>110</v>
      </c>
    </row>
    <row r="3286" spans="1:18">
      <c r="A3286" s="71" t="s">
        <v>31</v>
      </c>
      <c r="B3286" s="23">
        <v>1700001571818</v>
      </c>
      <c r="C3286" s="17" t="s">
        <v>91</v>
      </c>
      <c r="D3286" s="17" t="s">
        <v>92</v>
      </c>
      <c r="E3286" s="17">
        <v>0.93140999999999996</v>
      </c>
      <c r="F3286" s="18">
        <v>0.91071000000000002</v>
      </c>
      <c r="G3286" s="71" t="s">
        <v>3140</v>
      </c>
      <c r="H3286" s="23">
        <v>1700001593932</v>
      </c>
      <c r="I3286" s="17" t="s">
        <v>98</v>
      </c>
      <c r="J3286" s="17" t="s">
        <v>108</v>
      </c>
      <c r="K3286" s="17">
        <v>4.573E-2</v>
      </c>
      <c r="L3286" s="17">
        <v>0</v>
      </c>
      <c r="M3286" s="17">
        <v>0.65069399999999999</v>
      </c>
      <c r="N3286" s="18">
        <v>0</v>
      </c>
      <c r="O3286" s="17">
        <v>0</v>
      </c>
      <c r="P3286" s="68" t="s">
        <v>5377</v>
      </c>
      <c r="Q3286" s="67" t="s">
        <v>103</v>
      </c>
      <c r="R3286" s="129" t="s">
        <v>110</v>
      </c>
    </row>
    <row r="3287" spans="1:18">
      <c r="A3287" s="71" t="s">
        <v>31</v>
      </c>
      <c r="B3287" s="23">
        <v>1700001571818</v>
      </c>
      <c r="C3287" s="17" t="s">
        <v>91</v>
      </c>
      <c r="D3287" s="17" t="s">
        <v>92</v>
      </c>
      <c r="E3287" s="17">
        <v>0.93140999999999996</v>
      </c>
      <c r="F3287" s="18">
        <v>0.91071000000000002</v>
      </c>
      <c r="G3287" s="71" t="s">
        <v>3142</v>
      </c>
      <c r="H3287" s="23">
        <v>1700001594767</v>
      </c>
      <c r="I3287" s="17" t="s">
        <v>107</v>
      </c>
      <c r="J3287" s="17" t="s">
        <v>108</v>
      </c>
      <c r="K3287" s="17">
        <v>7.5550000000000006E-2</v>
      </c>
      <c r="L3287" s="17">
        <v>5.8529999999999999E-2</v>
      </c>
      <c r="M3287" s="17">
        <v>0.505749</v>
      </c>
      <c r="N3287" s="18">
        <v>0.26495999999999997</v>
      </c>
      <c r="O3287" s="17">
        <v>0</v>
      </c>
      <c r="P3287" s="68" t="s">
        <v>5377</v>
      </c>
      <c r="Q3287" s="67" t="s">
        <v>103</v>
      </c>
      <c r="R3287" s="129" t="s">
        <v>110</v>
      </c>
    </row>
    <row r="3288" spans="1:18">
      <c r="A3288" s="71" t="s">
        <v>31</v>
      </c>
      <c r="B3288" s="23">
        <v>1700001571818</v>
      </c>
      <c r="C3288" s="17" t="s">
        <v>91</v>
      </c>
      <c r="D3288" s="17" t="s">
        <v>92</v>
      </c>
      <c r="E3288" s="17">
        <v>0.93140999999999996</v>
      </c>
      <c r="F3288" s="18">
        <v>0.91071000000000002</v>
      </c>
      <c r="G3288" s="71" t="s">
        <v>3143</v>
      </c>
      <c r="H3288" s="23">
        <v>1700001594768</v>
      </c>
      <c r="I3288" s="17" t="s">
        <v>97</v>
      </c>
      <c r="J3288" s="17" t="s">
        <v>98</v>
      </c>
      <c r="K3288" s="17">
        <v>7.5550000000000006E-2</v>
      </c>
      <c r="L3288" s="17">
        <v>5.8529999999999999E-2</v>
      </c>
      <c r="M3288" s="17">
        <v>0.505749</v>
      </c>
      <c r="N3288" s="18">
        <v>0.26495999999999997</v>
      </c>
      <c r="O3288" s="17">
        <v>0</v>
      </c>
      <c r="P3288" s="68" t="s">
        <v>5377</v>
      </c>
      <c r="Q3288" s="67" t="s">
        <v>103</v>
      </c>
      <c r="R3288" s="129" t="s">
        <v>110</v>
      </c>
    </row>
    <row r="3289" spans="1:18">
      <c r="A3289" s="71" t="s">
        <v>61</v>
      </c>
      <c r="B3289" s="23">
        <v>1700056451822</v>
      </c>
      <c r="C3289" s="17" t="s">
        <v>89</v>
      </c>
      <c r="D3289" s="17" t="s">
        <v>90</v>
      </c>
      <c r="E3289" s="17">
        <v>0.22559999999999999</v>
      </c>
      <c r="F3289" s="18">
        <v>0</v>
      </c>
      <c r="G3289" s="71" t="s">
        <v>3144</v>
      </c>
      <c r="H3289" s="23">
        <v>1700056357833</v>
      </c>
      <c r="I3289" s="17" t="s">
        <v>107</v>
      </c>
      <c r="J3289" s="17" t="s">
        <v>108</v>
      </c>
      <c r="K3289" s="17">
        <v>0.1769</v>
      </c>
      <c r="L3289" s="17">
        <v>0</v>
      </c>
      <c r="M3289" s="17">
        <v>0.55763399999999996</v>
      </c>
      <c r="N3289" s="18">
        <v>0</v>
      </c>
      <c r="O3289" s="17">
        <v>0</v>
      </c>
      <c r="P3289" s="68" t="s">
        <v>3672</v>
      </c>
      <c r="Q3289" s="67" t="s">
        <v>93</v>
      </c>
      <c r="R3289" s="129" t="s">
        <v>110</v>
      </c>
    </row>
    <row r="3290" spans="1:18">
      <c r="A3290" s="71" t="s">
        <v>61</v>
      </c>
      <c r="B3290" s="23">
        <v>1700056451822</v>
      </c>
      <c r="C3290" s="17" t="s">
        <v>89</v>
      </c>
      <c r="D3290" s="17" t="s">
        <v>90</v>
      </c>
      <c r="E3290" s="17">
        <v>0.22559999999999999</v>
      </c>
      <c r="F3290" s="18">
        <v>0</v>
      </c>
      <c r="G3290" s="71" t="s">
        <v>3145</v>
      </c>
      <c r="H3290" s="23">
        <v>1700056358941</v>
      </c>
      <c r="I3290" s="17" t="s">
        <v>97</v>
      </c>
      <c r="J3290" s="17" t="s">
        <v>108</v>
      </c>
      <c r="K3290" s="17">
        <v>0.1769</v>
      </c>
      <c r="L3290" s="17">
        <v>0</v>
      </c>
      <c r="M3290" s="17">
        <v>0.55763399999999996</v>
      </c>
      <c r="N3290" s="18">
        <v>0</v>
      </c>
      <c r="O3290" s="17">
        <v>0</v>
      </c>
      <c r="P3290" s="68" t="s">
        <v>3672</v>
      </c>
      <c r="Q3290" s="67" t="s">
        <v>5310</v>
      </c>
      <c r="R3290" s="129" t="s">
        <v>110</v>
      </c>
    </row>
    <row r="3291" spans="1:18">
      <c r="A3291" s="71" t="s">
        <v>61</v>
      </c>
      <c r="B3291" s="23">
        <v>1700056451822</v>
      </c>
      <c r="C3291" s="17" t="s">
        <v>89</v>
      </c>
      <c r="D3291" s="17" t="s">
        <v>90</v>
      </c>
      <c r="E3291" s="17">
        <v>0.22559999999999999</v>
      </c>
      <c r="F3291" s="18">
        <v>0</v>
      </c>
      <c r="G3291" s="71" t="s">
        <v>3146</v>
      </c>
      <c r="H3291" s="23">
        <v>1700056362067</v>
      </c>
      <c r="I3291" s="17" t="s">
        <v>108</v>
      </c>
      <c r="J3291" s="17" t="s">
        <v>107</v>
      </c>
      <c r="K3291" s="17">
        <v>0.17399999999999999</v>
      </c>
      <c r="L3291" s="17">
        <v>0</v>
      </c>
      <c r="M3291" s="17">
        <v>0.57154899999999997</v>
      </c>
      <c r="N3291" s="18">
        <v>0</v>
      </c>
      <c r="O3291" s="17">
        <v>0</v>
      </c>
      <c r="P3291" s="68" t="s">
        <v>5378</v>
      </c>
      <c r="Q3291" s="67" t="s">
        <v>103</v>
      </c>
      <c r="R3291" s="129" t="s">
        <v>110</v>
      </c>
    </row>
    <row r="3292" spans="1:18">
      <c r="A3292" s="71" t="s">
        <v>61</v>
      </c>
      <c r="B3292" s="23">
        <v>1700056451822</v>
      </c>
      <c r="C3292" s="17" t="s">
        <v>89</v>
      </c>
      <c r="D3292" s="17" t="s">
        <v>90</v>
      </c>
      <c r="E3292" s="17">
        <v>0.22559999999999999</v>
      </c>
      <c r="F3292" s="18">
        <v>0</v>
      </c>
      <c r="G3292" s="71" t="s">
        <v>3147</v>
      </c>
      <c r="H3292" s="23">
        <v>1700056363205</v>
      </c>
      <c r="I3292" s="17" t="s">
        <v>97</v>
      </c>
      <c r="J3292" s="17" t="s">
        <v>108</v>
      </c>
      <c r="K3292" s="17">
        <v>0.17399999999999999</v>
      </c>
      <c r="L3292" s="17">
        <v>0</v>
      </c>
      <c r="M3292" s="17">
        <v>0.57154899999999997</v>
      </c>
      <c r="N3292" s="18">
        <v>0</v>
      </c>
      <c r="O3292" s="17">
        <v>0</v>
      </c>
      <c r="P3292" s="68" t="s">
        <v>5378</v>
      </c>
      <c r="Q3292" s="67" t="s">
        <v>103</v>
      </c>
      <c r="R3292" s="129" t="s">
        <v>110</v>
      </c>
    </row>
    <row r="3293" spans="1:18">
      <c r="A3293" s="71" t="s">
        <v>61</v>
      </c>
      <c r="B3293" s="23">
        <v>1700056451822</v>
      </c>
      <c r="C3293" s="17" t="s">
        <v>89</v>
      </c>
      <c r="D3293" s="17" t="s">
        <v>90</v>
      </c>
      <c r="E3293" s="17">
        <v>0.22559999999999999</v>
      </c>
      <c r="F3293" s="18">
        <v>0</v>
      </c>
      <c r="G3293" s="71" t="s">
        <v>3148</v>
      </c>
      <c r="H3293" s="23">
        <v>1700056363513</v>
      </c>
      <c r="I3293" s="17" t="s">
        <v>97</v>
      </c>
      <c r="J3293" s="17" t="s">
        <v>98</v>
      </c>
      <c r="K3293" s="17">
        <v>0.17399999999999999</v>
      </c>
      <c r="L3293" s="17">
        <v>0</v>
      </c>
      <c r="M3293" s="17">
        <v>0.57154899999999997</v>
      </c>
      <c r="N3293" s="18">
        <v>0</v>
      </c>
      <c r="O3293" s="17">
        <v>0</v>
      </c>
      <c r="P3293" s="68" t="s">
        <v>5378</v>
      </c>
      <c r="Q3293" s="67" t="s">
        <v>103</v>
      </c>
      <c r="R3293" s="129" t="s">
        <v>110</v>
      </c>
    </row>
    <row r="3294" spans="1:18">
      <c r="A3294" s="71" t="s">
        <v>61</v>
      </c>
      <c r="B3294" s="23">
        <v>1700056451822</v>
      </c>
      <c r="C3294" s="17" t="s">
        <v>89</v>
      </c>
      <c r="D3294" s="17" t="s">
        <v>90</v>
      </c>
      <c r="E3294" s="17">
        <v>0.22559999999999999</v>
      </c>
      <c r="F3294" s="18">
        <v>0</v>
      </c>
      <c r="G3294" s="71" t="s">
        <v>3149</v>
      </c>
      <c r="H3294" s="23">
        <v>1700056363693</v>
      </c>
      <c r="I3294" s="17" t="s">
        <v>98</v>
      </c>
      <c r="J3294" s="17" t="s">
        <v>97</v>
      </c>
      <c r="K3294" s="17">
        <v>0.1759</v>
      </c>
      <c r="L3294" s="17">
        <v>0</v>
      </c>
      <c r="M3294" s="17">
        <v>0.56222000000000005</v>
      </c>
      <c r="N3294" s="18">
        <v>0</v>
      </c>
      <c r="O3294" s="17">
        <v>0</v>
      </c>
      <c r="P3294" s="68" t="s">
        <v>5378</v>
      </c>
      <c r="Q3294" s="67" t="s">
        <v>103</v>
      </c>
      <c r="R3294" s="129" t="s">
        <v>110</v>
      </c>
    </row>
    <row r="3295" spans="1:18">
      <c r="A3295" s="71" t="s">
        <v>61</v>
      </c>
      <c r="B3295" s="23">
        <v>1700056451822</v>
      </c>
      <c r="C3295" s="17" t="s">
        <v>89</v>
      </c>
      <c r="D3295" s="17" t="s">
        <v>90</v>
      </c>
      <c r="E3295" s="17">
        <v>0.22559999999999999</v>
      </c>
      <c r="F3295" s="18">
        <v>0</v>
      </c>
      <c r="G3295" s="71" t="s">
        <v>3150</v>
      </c>
      <c r="H3295" s="23">
        <v>1700056363859</v>
      </c>
      <c r="I3295" s="17" t="s">
        <v>107</v>
      </c>
      <c r="J3295" s="17" t="s">
        <v>97</v>
      </c>
      <c r="K3295" s="17">
        <v>0.17399999999999999</v>
      </c>
      <c r="L3295" s="17">
        <v>9.921000000000001E-4</v>
      </c>
      <c r="M3295" s="17">
        <v>0.57154899999999997</v>
      </c>
      <c r="N3295" s="18">
        <v>0</v>
      </c>
      <c r="O3295" s="17">
        <v>0</v>
      </c>
      <c r="P3295" s="68" t="s">
        <v>5378</v>
      </c>
      <c r="Q3295" s="67" t="s">
        <v>103</v>
      </c>
      <c r="R3295" s="129" t="s">
        <v>110</v>
      </c>
    </row>
    <row r="3296" spans="1:18">
      <c r="A3296" s="71" t="s">
        <v>61</v>
      </c>
      <c r="B3296" s="23">
        <v>1700056451822</v>
      </c>
      <c r="C3296" s="17" t="s">
        <v>89</v>
      </c>
      <c r="D3296" s="17" t="s">
        <v>90</v>
      </c>
      <c r="E3296" s="17">
        <v>0.22559999999999999</v>
      </c>
      <c r="F3296" s="18">
        <v>0</v>
      </c>
      <c r="G3296" s="71" t="s">
        <v>3151</v>
      </c>
      <c r="H3296" s="23">
        <v>1700056364269</v>
      </c>
      <c r="I3296" s="17" t="s">
        <v>97</v>
      </c>
      <c r="J3296" s="17" t="s">
        <v>98</v>
      </c>
      <c r="K3296" s="17">
        <v>0.17399999999999999</v>
      </c>
      <c r="L3296" s="17">
        <v>0</v>
      </c>
      <c r="M3296" s="17">
        <v>0.57154899999999997</v>
      </c>
      <c r="N3296" s="18">
        <v>0</v>
      </c>
      <c r="O3296" s="17">
        <v>0</v>
      </c>
      <c r="P3296" s="68" t="s">
        <v>5378</v>
      </c>
      <c r="Q3296" s="67" t="s">
        <v>103</v>
      </c>
      <c r="R3296" s="129" t="s">
        <v>110</v>
      </c>
    </row>
    <row r="3297" spans="1:18">
      <c r="A3297" s="71" t="s">
        <v>61</v>
      </c>
      <c r="B3297" s="23">
        <v>1700056451822</v>
      </c>
      <c r="C3297" s="17" t="s">
        <v>89</v>
      </c>
      <c r="D3297" s="17" t="s">
        <v>90</v>
      </c>
      <c r="E3297" s="17">
        <v>0.22559999999999999</v>
      </c>
      <c r="F3297" s="18">
        <v>0</v>
      </c>
      <c r="G3297" s="71" t="s">
        <v>3152</v>
      </c>
      <c r="H3297" s="23">
        <v>1700056364741</v>
      </c>
      <c r="I3297" s="17" t="s">
        <v>97</v>
      </c>
      <c r="J3297" s="17" t="s">
        <v>108</v>
      </c>
      <c r="K3297" s="17">
        <v>0.17399999999999999</v>
      </c>
      <c r="L3297" s="17">
        <v>0</v>
      </c>
      <c r="M3297" s="17">
        <v>0.57154899999999997</v>
      </c>
      <c r="N3297" s="18">
        <v>0</v>
      </c>
      <c r="O3297" s="17">
        <v>0</v>
      </c>
      <c r="P3297" s="68" t="s">
        <v>5378</v>
      </c>
      <c r="Q3297" s="67" t="s">
        <v>103</v>
      </c>
      <c r="R3297" s="129" t="s">
        <v>110</v>
      </c>
    </row>
    <row r="3298" spans="1:18">
      <c r="A3298" s="71" t="s">
        <v>61</v>
      </c>
      <c r="B3298" s="23">
        <v>1700056451822</v>
      </c>
      <c r="C3298" s="17" t="s">
        <v>89</v>
      </c>
      <c r="D3298" s="17" t="s">
        <v>90</v>
      </c>
      <c r="E3298" s="17">
        <v>0.22559999999999999</v>
      </c>
      <c r="F3298" s="18">
        <v>0</v>
      </c>
      <c r="G3298" s="71" t="s">
        <v>3153</v>
      </c>
      <c r="H3298" s="23">
        <v>1700056365039</v>
      </c>
      <c r="I3298" s="17" t="s">
        <v>98</v>
      </c>
      <c r="J3298" s="17" t="s">
        <v>416</v>
      </c>
      <c r="K3298" s="17">
        <v>0.18390000000000001</v>
      </c>
      <c r="L3298" s="17">
        <v>5.9519999999999998E-3</v>
      </c>
      <c r="M3298" s="17">
        <v>0.53588800000000003</v>
      </c>
      <c r="N3298" s="18">
        <v>0</v>
      </c>
      <c r="O3298" s="17">
        <v>0</v>
      </c>
      <c r="P3298" s="68" t="s">
        <v>5378</v>
      </c>
      <c r="Q3298" s="67" t="s">
        <v>103</v>
      </c>
      <c r="R3298" s="129" t="s">
        <v>110</v>
      </c>
    </row>
    <row r="3299" spans="1:18">
      <c r="A3299" s="71" t="s">
        <v>61</v>
      </c>
      <c r="B3299" s="23">
        <v>1700056451822</v>
      </c>
      <c r="C3299" s="17" t="s">
        <v>89</v>
      </c>
      <c r="D3299" s="17" t="s">
        <v>90</v>
      </c>
      <c r="E3299" s="17">
        <v>0.22559999999999999</v>
      </c>
      <c r="F3299" s="18">
        <v>0</v>
      </c>
      <c r="G3299" s="71" t="s">
        <v>3154</v>
      </c>
      <c r="H3299" s="23">
        <v>1700056365781</v>
      </c>
      <c r="I3299" s="17" t="s">
        <v>416</v>
      </c>
      <c r="J3299" s="17" t="s">
        <v>98</v>
      </c>
      <c r="K3299" s="17">
        <v>0.17399999999999999</v>
      </c>
      <c r="L3299" s="17">
        <v>0</v>
      </c>
      <c r="M3299" s="17">
        <v>0.57154899999999997</v>
      </c>
      <c r="N3299" s="18">
        <v>0</v>
      </c>
      <c r="O3299" s="17">
        <v>0</v>
      </c>
      <c r="P3299" s="68" t="s">
        <v>5378</v>
      </c>
      <c r="Q3299" s="67" t="s">
        <v>103</v>
      </c>
      <c r="R3299" s="129" t="s">
        <v>110</v>
      </c>
    </row>
    <row r="3300" spans="1:18">
      <c r="A3300" s="71" t="s">
        <v>61</v>
      </c>
      <c r="B3300" s="23">
        <v>1700056451822</v>
      </c>
      <c r="C3300" s="17" t="s">
        <v>89</v>
      </c>
      <c r="D3300" s="17" t="s">
        <v>90</v>
      </c>
      <c r="E3300" s="17">
        <v>0.22559999999999999</v>
      </c>
      <c r="F3300" s="18">
        <v>0</v>
      </c>
      <c r="G3300" s="71" t="s">
        <v>3155</v>
      </c>
      <c r="H3300" s="23">
        <v>1700056365805</v>
      </c>
      <c r="I3300" s="17" t="s">
        <v>97</v>
      </c>
      <c r="J3300" s="17" t="s">
        <v>3156</v>
      </c>
      <c r="K3300" s="17">
        <v>0.17399999999999999</v>
      </c>
      <c r="L3300" s="17">
        <v>0</v>
      </c>
      <c r="M3300" s="17">
        <v>0.57154899999999997</v>
      </c>
      <c r="N3300" s="18">
        <v>0</v>
      </c>
      <c r="O3300" s="17">
        <v>0</v>
      </c>
      <c r="P3300" s="68" t="s">
        <v>5378</v>
      </c>
      <c r="Q3300" s="67" t="s">
        <v>103</v>
      </c>
      <c r="R3300" s="129" t="s">
        <v>110</v>
      </c>
    </row>
    <row r="3301" spans="1:18">
      <c r="A3301" s="71" t="s">
        <v>61</v>
      </c>
      <c r="B3301" s="23">
        <v>1700056451822</v>
      </c>
      <c r="C3301" s="17" t="s">
        <v>89</v>
      </c>
      <c r="D3301" s="17" t="s">
        <v>90</v>
      </c>
      <c r="E3301" s="17">
        <v>0.22559999999999999</v>
      </c>
      <c r="F3301" s="18">
        <v>0</v>
      </c>
      <c r="G3301" s="71" t="s">
        <v>3157</v>
      </c>
      <c r="H3301" s="23">
        <v>1700056366106</v>
      </c>
      <c r="I3301" s="17" t="s">
        <v>108</v>
      </c>
      <c r="J3301" s="17" t="s">
        <v>97</v>
      </c>
      <c r="K3301" s="17">
        <v>0.17399999999999999</v>
      </c>
      <c r="L3301" s="17">
        <v>0</v>
      </c>
      <c r="M3301" s="17">
        <v>0.57154899999999997</v>
      </c>
      <c r="N3301" s="18">
        <v>0</v>
      </c>
      <c r="O3301" s="17">
        <v>0</v>
      </c>
      <c r="P3301" s="68" t="s">
        <v>5378</v>
      </c>
      <c r="Q3301" s="67" t="s">
        <v>103</v>
      </c>
      <c r="R3301" s="129" t="s">
        <v>110</v>
      </c>
    </row>
    <row r="3302" spans="1:18">
      <c r="A3302" s="71" t="s">
        <v>61</v>
      </c>
      <c r="B3302" s="23">
        <v>1700056451822</v>
      </c>
      <c r="C3302" s="17" t="s">
        <v>89</v>
      </c>
      <c r="D3302" s="17" t="s">
        <v>90</v>
      </c>
      <c r="E3302" s="17">
        <v>0.22559999999999999</v>
      </c>
      <c r="F3302" s="18">
        <v>0</v>
      </c>
      <c r="G3302" s="71" t="s">
        <v>3158</v>
      </c>
      <c r="H3302" s="23">
        <v>1700056367065</v>
      </c>
      <c r="I3302" s="17" t="s">
        <v>98</v>
      </c>
      <c r="J3302" s="17" t="s">
        <v>107</v>
      </c>
      <c r="K3302" s="17">
        <v>0.17399999999999999</v>
      </c>
      <c r="L3302" s="17">
        <v>0</v>
      </c>
      <c r="M3302" s="17">
        <v>0.57154899999999997</v>
      </c>
      <c r="N3302" s="18">
        <v>0</v>
      </c>
      <c r="O3302" s="17">
        <v>0</v>
      </c>
      <c r="P3302" s="68" t="s">
        <v>5378</v>
      </c>
      <c r="Q3302" s="67" t="s">
        <v>103</v>
      </c>
      <c r="R3302" s="129" t="s">
        <v>110</v>
      </c>
    </row>
    <row r="3303" spans="1:18">
      <c r="A3303" s="71" t="s">
        <v>61</v>
      </c>
      <c r="B3303" s="23">
        <v>1700056451822</v>
      </c>
      <c r="C3303" s="17" t="s">
        <v>89</v>
      </c>
      <c r="D3303" s="17" t="s">
        <v>90</v>
      </c>
      <c r="E3303" s="17">
        <v>0.22559999999999999</v>
      </c>
      <c r="F3303" s="18">
        <v>0</v>
      </c>
      <c r="G3303" s="71" t="s">
        <v>3159</v>
      </c>
      <c r="H3303" s="23">
        <v>1700056367202</v>
      </c>
      <c r="I3303" s="17" t="s">
        <v>107</v>
      </c>
      <c r="J3303" s="17" t="s">
        <v>108</v>
      </c>
      <c r="K3303" s="17">
        <v>0.17399999999999999</v>
      </c>
      <c r="L3303" s="17">
        <v>0</v>
      </c>
      <c r="M3303" s="17">
        <v>0.57154899999999997</v>
      </c>
      <c r="N3303" s="18">
        <v>0</v>
      </c>
      <c r="O3303" s="17">
        <v>0</v>
      </c>
      <c r="P3303" s="68" t="s">
        <v>5378</v>
      </c>
      <c r="Q3303" s="67" t="s">
        <v>103</v>
      </c>
      <c r="R3303" s="129" t="s">
        <v>110</v>
      </c>
    </row>
    <row r="3304" spans="1:18">
      <c r="A3304" s="71" t="s">
        <v>61</v>
      </c>
      <c r="B3304" s="23">
        <v>1700056451822</v>
      </c>
      <c r="C3304" s="17" t="s">
        <v>89</v>
      </c>
      <c r="D3304" s="17" t="s">
        <v>90</v>
      </c>
      <c r="E3304" s="17">
        <v>0.22559999999999999</v>
      </c>
      <c r="F3304" s="18">
        <v>0</v>
      </c>
      <c r="G3304" s="71" t="s">
        <v>3160</v>
      </c>
      <c r="H3304" s="23">
        <v>1700056367632</v>
      </c>
      <c r="I3304" s="17" t="s">
        <v>108</v>
      </c>
      <c r="J3304" s="17" t="s">
        <v>107</v>
      </c>
      <c r="K3304" s="17">
        <v>0.17399999999999999</v>
      </c>
      <c r="L3304" s="17">
        <v>0</v>
      </c>
      <c r="M3304" s="17">
        <v>0.57154899999999997</v>
      </c>
      <c r="N3304" s="18">
        <v>0</v>
      </c>
      <c r="O3304" s="17">
        <v>0</v>
      </c>
      <c r="P3304" s="68" t="s">
        <v>5378</v>
      </c>
      <c r="Q3304" s="67" t="s">
        <v>103</v>
      </c>
      <c r="R3304" s="129" t="s">
        <v>110</v>
      </c>
    </row>
    <row r="3305" spans="1:18">
      <c r="A3305" s="71" t="s">
        <v>61</v>
      </c>
      <c r="B3305" s="23">
        <v>1700056451822</v>
      </c>
      <c r="C3305" s="17" t="s">
        <v>89</v>
      </c>
      <c r="D3305" s="17" t="s">
        <v>90</v>
      </c>
      <c r="E3305" s="17">
        <v>0.22559999999999999</v>
      </c>
      <c r="F3305" s="18">
        <v>0</v>
      </c>
      <c r="G3305" s="71" t="s">
        <v>3161</v>
      </c>
      <c r="H3305" s="23">
        <v>1700056367633</v>
      </c>
      <c r="I3305" s="17" t="s">
        <v>98</v>
      </c>
      <c r="J3305" s="17" t="s">
        <v>108</v>
      </c>
      <c r="K3305" s="17">
        <v>0.17399999999999999</v>
      </c>
      <c r="L3305" s="17">
        <v>0</v>
      </c>
      <c r="M3305" s="17">
        <v>0.57154899999999997</v>
      </c>
      <c r="N3305" s="18">
        <v>0</v>
      </c>
      <c r="O3305" s="17">
        <v>0</v>
      </c>
      <c r="P3305" s="68" t="s">
        <v>5378</v>
      </c>
      <c r="Q3305" s="67" t="s">
        <v>103</v>
      </c>
      <c r="R3305" s="129" t="s">
        <v>110</v>
      </c>
    </row>
    <row r="3306" spans="1:18">
      <c r="A3306" s="71" t="s">
        <v>61</v>
      </c>
      <c r="B3306" s="23">
        <v>1700056451822</v>
      </c>
      <c r="C3306" s="17" t="s">
        <v>89</v>
      </c>
      <c r="D3306" s="17" t="s">
        <v>90</v>
      </c>
      <c r="E3306" s="17">
        <v>0.22559999999999999</v>
      </c>
      <c r="F3306" s="18">
        <v>0</v>
      </c>
      <c r="G3306" s="71" t="s">
        <v>3162</v>
      </c>
      <c r="H3306" s="23">
        <v>1700056368825</v>
      </c>
      <c r="I3306" s="17" t="s">
        <v>98</v>
      </c>
      <c r="J3306" s="17" t="s">
        <v>107</v>
      </c>
      <c r="K3306" s="17">
        <v>0.17399999999999999</v>
      </c>
      <c r="L3306" s="17">
        <v>0</v>
      </c>
      <c r="M3306" s="17">
        <v>0.57154899999999997</v>
      </c>
      <c r="N3306" s="18">
        <v>0</v>
      </c>
      <c r="O3306" s="17">
        <v>0</v>
      </c>
      <c r="P3306" s="68" t="s">
        <v>5378</v>
      </c>
      <c r="Q3306" s="67" t="s">
        <v>103</v>
      </c>
      <c r="R3306" s="129" t="s">
        <v>110</v>
      </c>
    </row>
    <row r="3307" spans="1:18">
      <c r="A3307" s="71" t="s">
        <v>61</v>
      </c>
      <c r="B3307" s="23">
        <v>1700056451822</v>
      </c>
      <c r="C3307" s="17" t="s">
        <v>89</v>
      </c>
      <c r="D3307" s="17" t="s">
        <v>90</v>
      </c>
      <c r="E3307" s="17">
        <v>0.22559999999999999</v>
      </c>
      <c r="F3307" s="18">
        <v>0</v>
      </c>
      <c r="G3307" s="71" t="s">
        <v>3163</v>
      </c>
      <c r="H3307" s="23">
        <v>1700056369007</v>
      </c>
      <c r="I3307" s="17" t="s">
        <v>98</v>
      </c>
      <c r="J3307" s="17" t="s">
        <v>97</v>
      </c>
      <c r="K3307" s="17">
        <v>0.17399999999999999</v>
      </c>
      <c r="L3307" s="17">
        <v>0</v>
      </c>
      <c r="M3307" s="17">
        <v>0.57154899999999997</v>
      </c>
      <c r="N3307" s="18">
        <v>0</v>
      </c>
      <c r="O3307" s="17">
        <v>0</v>
      </c>
      <c r="P3307" s="68" t="s">
        <v>5378</v>
      </c>
      <c r="Q3307" s="67" t="s">
        <v>103</v>
      </c>
      <c r="R3307" s="129" t="s">
        <v>110</v>
      </c>
    </row>
    <row r="3308" spans="1:18">
      <c r="A3308" s="71" t="s">
        <v>61</v>
      </c>
      <c r="B3308" s="23">
        <v>1700056451822</v>
      </c>
      <c r="C3308" s="17" t="s">
        <v>89</v>
      </c>
      <c r="D3308" s="17" t="s">
        <v>90</v>
      </c>
      <c r="E3308" s="17">
        <v>0.22559999999999999</v>
      </c>
      <c r="F3308" s="18">
        <v>0</v>
      </c>
      <c r="G3308" s="71" t="s">
        <v>3164</v>
      </c>
      <c r="H3308" s="23">
        <v>1700056369242</v>
      </c>
      <c r="I3308" s="17" t="s">
        <v>98</v>
      </c>
      <c r="J3308" s="17" t="s">
        <v>3165</v>
      </c>
      <c r="K3308" s="17">
        <v>0.17399999999999999</v>
      </c>
      <c r="L3308" s="17">
        <v>0</v>
      </c>
      <c r="M3308" s="17">
        <v>0.57154899999999997</v>
      </c>
      <c r="N3308" s="18">
        <v>0</v>
      </c>
      <c r="O3308" s="17">
        <v>0</v>
      </c>
      <c r="P3308" s="68" t="s">
        <v>5378</v>
      </c>
      <c r="Q3308" s="67" t="s">
        <v>103</v>
      </c>
      <c r="R3308" s="129" t="s">
        <v>110</v>
      </c>
    </row>
    <row r="3309" spans="1:18">
      <c r="A3309" s="71" t="s">
        <v>61</v>
      </c>
      <c r="B3309" s="23">
        <v>1700056451822</v>
      </c>
      <c r="C3309" s="17" t="s">
        <v>89</v>
      </c>
      <c r="D3309" s="17" t="s">
        <v>90</v>
      </c>
      <c r="E3309" s="17">
        <v>0.22559999999999999</v>
      </c>
      <c r="F3309" s="18">
        <v>0</v>
      </c>
      <c r="G3309" s="71" t="s">
        <v>3166</v>
      </c>
      <c r="H3309" s="23">
        <v>1700056369849</v>
      </c>
      <c r="I3309" s="17" t="s">
        <v>97</v>
      </c>
      <c r="J3309" s="17" t="s">
        <v>107</v>
      </c>
      <c r="K3309" s="17">
        <v>0.17399999999999999</v>
      </c>
      <c r="L3309" s="17">
        <v>0</v>
      </c>
      <c r="M3309" s="17">
        <v>0.57154899999999997</v>
      </c>
      <c r="N3309" s="18">
        <v>0</v>
      </c>
      <c r="O3309" s="17">
        <v>0</v>
      </c>
      <c r="P3309" s="68" t="s">
        <v>5378</v>
      </c>
      <c r="Q3309" s="67" t="s">
        <v>103</v>
      </c>
      <c r="R3309" s="129" t="s">
        <v>110</v>
      </c>
    </row>
    <row r="3310" spans="1:18">
      <c r="A3310" s="71" t="s">
        <v>61</v>
      </c>
      <c r="B3310" s="23">
        <v>1700056451822</v>
      </c>
      <c r="C3310" s="17" t="s">
        <v>89</v>
      </c>
      <c r="D3310" s="17" t="s">
        <v>90</v>
      </c>
      <c r="E3310" s="17">
        <v>0.22559999999999999</v>
      </c>
      <c r="F3310" s="18">
        <v>0</v>
      </c>
      <c r="G3310" s="71" t="s">
        <v>3167</v>
      </c>
      <c r="H3310" s="23">
        <v>1700056370355</v>
      </c>
      <c r="I3310" s="17" t="s">
        <v>98</v>
      </c>
      <c r="J3310" s="17" t="s">
        <v>108</v>
      </c>
      <c r="K3310" s="17">
        <v>0.17399999999999999</v>
      </c>
      <c r="L3310" s="17">
        <v>0</v>
      </c>
      <c r="M3310" s="17">
        <v>0.57154899999999997</v>
      </c>
      <c r="N3310" s="18">
        <v>0</v>
      </c>
      <c r="O3310" s="17">
        <v>0</v>
      </c>
      <c r="P3310" s="68" t="s">
        <v>5378</v>
      </c>
      <c r="Q3310" s="67" t="s">
        <v>103</v>
      </c>
      <c r="R3310" s="129" t="s">
        <v>110</v>
      </c>
    </row>
    <row r="3311" spans="1:18">
      <c r="A3311" s="71" t="s">
        <v>61</v>
      </c>
      <c r="B3311" s="23">
        <v>1700056451822</v>
      </c>
      <c r="C3311" s="17" t="s">
        <v>89</v>
      </c>
      <c r="D3311" s="17" t="s">
        <v>90</v>
      </c>
      <c r="E3311" s="17">
        <v>0.22559999999999999</v>
      </c>
      <c r="F3311" s="18">
        <v>0</v>
      </c>
      <c r="G3311" s="71" t="s">
        <v>3168</v>
      </c>
      <c r="H3311" s="23">
        <v>1700056370434</v>
      </c>
      <c r="I3311" s="17" t="s">
        <v>108</v>
      </c>
      <c r="J3311" s="17" t="s">
        <v>3169</v>
      </c>
      <c r="K3311" s="17">
        <v>0.17399999999999999</v>
      </c>
      <c r="L3311" s="17">
        <v>0</v>
      </c>
      <c r="M3311" s="17">
        <v>0.57154899999999997</v>
      </c>
      <c r="N3311" s="18">
        <v>0</v>
      </c>
      <c r="O3311" s="17">
        <v>0</v>
      </c>
      <c r="P3311" s="68" t="s">
        <v>5378</v>
      </c>
      <c r="Q3311" s="67" t="s">
        <v>103</v>
      </c>
      <c r="R3311" s="129" t="s">
        <v>110</v>
      </c>
    </row>
    <row r="3312" spans="1:18">
      <c r="A3312" s="71" t="s">
        <v>61</v>
      </c>
      <c r="B3312" s="23">
        <v>1700056451822</v>
      </c>
      <c r="C3312" s="17" t="s">
        <v>89</v>
      </c>
      <c r="D3312" s="17" t="s">
        <v>90</v>
      </c>
      <c r="E3312" s="17">
        <v>0.22559999999999999</v>
      </c>
      <c r="F3312" s="18">
        <v>0</v>
      </c>
      <c r="G3312" s="71" t="s">
        <v>3170</v>
      </c>
      <c r="H3312" s="23">
        <v>1700056370439</v>
      </c>
      <c r="I3312" s="17" t="s">
        <v>98</v>
      </c>
      <c r="J3312" s="17" t="s">
        <v>97</v>
      </c>
      <c r="K3312" s="17">
        <v>0.17399999999999999</v>
      </c>
      <c r="L3312" s="17">
        <v>0</v>
      </c>
      <c r="M3312" s="17">
        <v>0.57154899999999997</v>
      </c>
      <c r="N3312" s="18">
        <v>0</v>
      </c>
      <c r="O3312" s="17">
        <v>0</v>
      </c>
      <c r="P3312" s="68" t="s">
        <v>5378</v>
      </c>
      <c r="Q3312" s="67" t="s">
        <v>103</v>
      </c>
      <c r="R3312" s="129" t="s">
        <v>110</v>
      </c>
    </row>
    <row r="3313" spans="1:18">
      <c r="A3313" s="71" t="s">
        <v>61</v>
      </c>
      <c r="B3313" s="23">
        <v>1700056451822</v>
      </c>
      <c r="C3313" s="17" t="s">
        <v>89</v>
      </c>
      <c r="D3313" s="17" t="s">
        <v>90</v>
      </c>
      <c r="E3313" s="17">
        <v>0.22559999999999999</v>
      </c>
      <c r="F3313" s="18">
        <v>0</v>
      </c>
      <c r="G3313" s="71" t="s">
        <v>3171</v>
      </c>
      <c r="H3313" s="23">
        <v>1700056371181</v>
      </c>
      <c r="I3313" s="17" t="s">
        <v>97</v>
      </c>
      <c r="J3313" s="17" t="s">
        <v>98</v>
      </c>
      <c r="K3313" s="17">
        <v>0.17399999999999999</v>
      </c>
      <c r="L3313" s="17">
        <v>0</v>
      </c>
      <c r="M3313" s="17">
        <v>0.57154899999999997</v>
      </c>
      <c r="N3313" s="18">
        <v>0</v>
      </c>
      <c r="O3313" s="17">
        <v>0</v>
      </c>
      <c r="P3313" s="68" t="s">
        <v>5378</v>
      </c>
      <c r="Q3313" s="67" t="s">
        <v>103</v>
      </c>
      <c r="R3313" s="129" t="s">
        <v>110</v>
      </c>
    </row>
    <row r="3314" spans="1:18">
      <c r="A3314" s="71" t="s">
        <v>61</v>
      </c>
      <c r="B3314" s="23">
        <v>1700056451822</v>
      </c>
      <c r="C3314" s="17" t="s">
        <v>89</v>
      </c>
      <c r="D3314" s="17" t="s">
        <v>90</v>
      </c>
      <c r="E3314" s="17">
        <v>0.22559999999999999</v>
      </c>
      <c r="F3314" s="18">
        <v>0</v>
      </c>
      <c r="G3314" s="71" t="s">
        <v>3172</v>
      </c>
      <c r="H3314" s="23">
        <v>1700056372701</v>
      </c>
      <c r="I3314" s="17" t="s">
        <v>3173</v>
      </c>
      <c r="J3314" s="17" t="s">
        <v>97</v>
      </c>
      <c r="K3314" s="17">
        <v>0.17299999999999999</v>
      </c>
      <c r="L3314" s="17">
        <v>0</v>
      </c>
      <c r="M3314" s="17">
        <v>0.576295</v>
      </c>
      <c r="N3314" s="18">
        <v>0</v>
      </c>
      <c r="O3314" s="17">
        <v>0</v>
      </c>
      <c r="P3314" s="68" t="s">
        <v>5378</v>
      </c>
      <c r="Q3314" s="67" t="s">
        <v>103</v>
      </c>
      <c r="R3314" s="129" t="s">
        <v>110</v>
      </c>
    </row>
    <row r="3315" spans="1:18">
      <c r="A3315" s="71" t="s">
        <v>61</v>
      </c>
      <c r="B3315" s="23">
        <v>1700056451822</v>
      </c>
      <c r="C3315" s="17" t="s">
        <v>89</v>
      </c>
      <c r="D3315" s="17" t="s">
        <v>90</v>
      </c>
      <c r="E3315" s="17">
        <v>0.22559999999999999</v>
      </c>
      <c r="F3315" s="18">
        <v>0</v>
      </c>
      <c r="G3315" s="71" t="s">
        <v>3174</v>
      </c>
      <c r="H3315" s="23">
        <v>1700056373613</v>
      </c>
      <c r="I3315" s="17" t="s">
        <v>98</v>
      </c>
      <c r="J3315" s="17" t="s">
        <v>97</v>
      </c>
      <c r="K3315" s="17">
        <v>0.17299999999999999</v>
      </c>
      <c r="L3315" s="17">
        <v>0</v>
      </c>
      <c r="M3315" s="17">
        <v>0.576295</v>
      </c>
      <c r="N3315" s="18">
        <v>0</v>
      </c>
      <c r="O3315" s="17">
        <v>0</v>
      </c>
      <c r="P3315" s="68" t="s">
        <v>5378</v>
      </c>
      <c r="Q3315" s="67" t="s">
        <v>103</v>
      </c>
      <c r="R3315" s="129" t="s">
        <v>110</v>
      </c>
    </row>
    <row r="3316" spans="1:18">
      <c r="A3316" s="71" t="s">
        <v>61</v>
      </c>
      <c r="B3316" s="23">
        <v>1700056451822</v>
      </c>
      <c r="C3316" s="17" t="s">
        <v>89</v>
      </c>
      <c r="D3316" s="17" t="s">
        <v>90</v>
      </c>
      <c r="E3316" s="17">
        <v>0.22559999999999999</v>
      </c>
      <c r="F3316" s="18">
        <v>0</v>
      </c>
      <c r="G3316" s="71" t="s">
        <v>3175</v>
      </c>
      <c r="H3316" s="23">
        <v>1700056375102</v>
      </c>
      <c r="I3316" s="17" t="s">
        <v>97</v>
      </c>
      <c r="J3316" s="17" t="s">
        <v>98</v>
      </c>
      <c r="K3316" s="17">
        <v>0.17299999999999999</v>
      </c>
      <c r="L3316" s="17">
        <v>0</v>
      </c>
      <c r="M3316" s="17">
        <v>0.576295</v>
      </c>
      <c r="N3316" s="18">
        <v>0</v>
      </c>
      <c r="O3316" s="17">
        <v>0</v>
      </c>
      <c r="P3316" s="68" t="s">
        <v>5378</v>
      </c>
      <c r="Q3316" s="67" t="s">
        <v>103</v>
      </c>
      <c r="R3316" s="129" t="s">
        <v>110</v>
      </c>
    </row>
    <row r="3317" spans="1:18">
      <c r="A3317" s="71" t="s">
        <v>61</v>
      </c>
      <c r="B3317" s="23">
        <v>1700056451822</v>
      </c>
      <c r="C3317" s="17" t="s">
        <v>89</v>
      </c>
      <c r="D3317" s="17" t="s">
        <v>90</v>
      </c>
      <c r="E3317" s="17">
        <v>0.22559999999999999</v>
      </c>
      <c r="F3317" s="18">
        <v>0</v>
      </c>
      <c r="G3317" s="71" t="s">
        <v>3176</v>
      </c>
      <c r="H3317" s="23">
        <v>1700056375765</v>
      </c>
      <c r="I3317" s="17" t="s">
        <v>97</v>
      </c>
      <c r="J3317" s="17" t="s">
        <v>98</v>
      </c>
      <c r="K3317" s="17">
        <v>0.17299999999999999</v>
      </c>
      <c r="L3317" s="17">
        <v>0</v>
      </c>
      <c r="M3317" s="17">
        <v>0.576295</v>
      </c>
      <c r="N3317" s="18">
        <v>0</v>
      </c>
      <c r="O3317" s="17">
        <v>0</v>
      </c>
      <c r="P3317" s="68" t="s">
        <v>5378</v>
      </c>
      <c r="Q3317" s="67" t="s">
        <v>103</v>
      </c>
      <c r="R3317" s="129" t="s">
        <v>110</v>
      </c>
    </row>
    <row r="3318" spans="1:18">
      <c r="A3318" s="71" t="s">
        <v>61</v>
      </c>
      <c r="B3318" s="23">
        <v>1700056451822</v>
      </c>
      <c r="C3318" s="17" t="s">
        <v>89</v>
      </c>
      <c r="D3318" s="17" t="s">
        <v>90</v>
      </c>
      <c r="E3318" s="17">
        <v>0.22559999999999999</v>
      </c>
      <c r="F3318" s="18">
        <v>0</v>
      </c>
      <c r="G3318" s="71" t="s">
        <v>3177</v>
      </c>
      <c r="H3318" s="23">
        <v>1700056376042</v>
      </c>
      <c r="I3318" s="17" t="s">
        <v>108</v>
      </c>
      <c r="J3318" s="17" t="s">
        <v>107</v>
      </c>
      <c r="K3318" s="17">
        <v>0.17299999999999999</v>
      </c>
      <c r="L3318" s="17">
        <v>0</v>
      </c>
      <c r="M3318" s="17">
        <v>0.576295</v>
      </c>
      <c r="N3318" s="18">
        <v>0</v>
      </c>
      <c r="O3318" s="17">
        <v>0</v>
      </c>
      <c r="P3318" s="68" t="s">
        <v>5378</v>
      </c>
      <c r="Q3318" s="67" t="s">
        <v>103</v>
      </c>
      <c r="R3318" s="129" t="s">
        <v>110</v>
      </c>
    </row>
    <row r="3319" spans="1:18">
      <c r="A3319" s="71" t="s">
        <v>61</v>
      </c>
      <c r="B3319" s="23">
        <v>1700056451822</v>
      </c>
      <c r="C3319" s="17" t="s">
        <v>89</v>
      </c>
      <c r="D3319" s="17" t="s">
        <v>90</v>
      </c>
      <c r="E3319" s="17">
        <v>0.22559999999999999</v>
      </c>
      <c r="F3319" s="18">
        <v>0</v>
      </c>
      <c r="G3319" s="71" t="s">
        <v>3178</v>
      </c>
      <c r="H3319" s="23">
        <v>1700056376206</v>
      </c>
      <c r="I3319" s="17" t="s">
        <v>97</v>
      </c>
      <c r="J3319" s="17" t="s">
        <v>98</v>
      </c>
      <c r="K3319" s="17">
        <v>0.17299999999999999</v>
      </c>
      <c r="L3319" s="17">
        <v>0</v>
      </c>
      <c r="M3319" s="17">
        <v>0.576295</v>
      </c>
      <c r="N3319" s="18">
        <v>0</v>
      </c>
      <c r="O3319" s="17">
        <v>0</v>
      </c>
      <c r="P3319" s="68" t="s">
        <v>5378</v>
      </c>
      <c r="Q3319" s="67" t="s">
        <v>103</v>
      </c>
      <c r="R3319" s="129" t="s">
        <v>110</v>
      </c>
    </row>
    <row r="3320" spans="1:18">
      <c r="A3320" s="71" t="s">
        <v>61</v>
      </c>
      <c r="B3320" s="23">
        <v>1700056451822</v>
      </c>
      <c r="C3320" s="17" t="s">
        <v>89</v>
      </c>
      <c r="D3320" s="17" t="s">
        <v>90</v>
      </c>
      <c r="E3320" s="17">
        <v>0.22559999999999999</v>
      </c>
      <c r="F3320" s="18">
        <v>0</v>
      </c>
      <c r="G3320" s="71" t="s">
        <v>3179</v>
      </c>
      <c r="H3320" s="23">
        <v>1700056376508</v>
      </c>
      <c r="I3320" s="17" t="s">
        <v>108</v>
      </c>
      <c r="J3320" s="17" t="s">
        <v>107</v>
      </c>
      <c r="K3320" s="17">
        <v>0.17299999999999999</v>
      </c>
      <c r="L3320" s="17">
        <v>0</v>
      </c>
      <c r="M3320" s="17">
        <v>0.576295</v>
      </c>
      <c r="N3320" s="18">
        <v>0</v>
      </c>
      <c r="O3320" s="17">
        <v>0</v>
      </c>
      <c r="P3320" s="68" t="s">
        <v>5378</v>
      </c>
      <c r="Q3320" s="67" t="s">
        <v>103</v>
      </c>
      <c r="R3320" s="129" t="s">
        <v>110</v>
      </c>
    </row>
    <row r="3321" spans="1:18">
      <c r="A3321" s="71" t="s">
        <v>61</v>
      </c>
      <c r="B3321" s="23">
        <v>1700056451822</v>
      </c>
      <c r="C3321" s="17" t="s">
        <v>89</v>
      </c>
      <c r="D3321" s="17" t="s">
        <v>90</v>
      </c>
      <c r="E3321" s="17">
        <v>0.22559999999999999</v>
      </c>
      <c r="F3321" s="18">
        <v>0</v>
      </c>
      <c r="G3321" s="71" t="s">
        <v>3180</v>
      </c>
      <c r="H3321" s="23">
        <v>1700056377187</v>
      </c>
      <c r="I3321" s="17" t="s">
        <v>107</v>
      </c>
      <c r="J3321" s="17" t="s">
        <v>108</v>
      </c>
      <c r="K3321" s="17">
        <v>0.17399999999999999</v>
      </c>
      <c r="L3321" s="17">
        <v>0</v>
      </c>
      <c r="M3321" s="17">
        <v>0.58107399999999998</v>
      </c>
      <c r="N3321" s="18">
        <v>0</v>
      </c>
      <c r="O3321" s="17">
        <v>0</v>
      </c>
      <c r="P3321" s="68" t="s">
        <v>5378</v>
      </c>
      <c r="Q3321" s="67" t="s">
        <v>103</v>
      </c>
      <c r="R3321" s="129" t="s">
        <v>110</v>
      </c>
    </row>
    <row r="3322" spans="1:18">
      <c r="A3322" s="71" t="s">
        <v>61</v>
      </c>
      <c r="B3322" s="23">
        <v>1700056451822</v>
      </c>
      <c r="C3322" s="17" t="s">
        <v>89</v>
      </c>
      <c r="D3322" s="17" t="s">
        <v>90</v>
      </c>
      <c r="E3322" s="17">
        <v>0.22559999999999999</v>
      </c>
      <c r="F3322" s="18">
        <v>0</v>
      </c>
      <c r="G3322" s="71" t="s">
        <v>3181</v>
      </c>
      <c r="H3322" s="23">
        <v>1700056378067</v>
      </c>
      <c r="I3322" s="17" t="s">
        <v>107</v>
      </c>
      <c r="J3322" s="17" t="s">
        <v>108</v>
      </c>
      <c r="K3322" s="17">
        <v>0.17299999999999999</v>
      </c>
      <c r="L3322" s="17">
        <v>0</v>
      </c>
      <c r="M3322" s="17">
        <v>0.576295</v>
      </c>
      <c r="N3322" s="18">
        <v>0</v>
      </c>
      <c r="O3322" s="17">
        <v>0</v>
      </c>
      <c r="P3322" s="68" t="s">
        <v>3673</v>
      </c>
      <c r="Q3322" s="67" t="s">
        <v>170</v>
      </c>
      <c r="R3322" s="129" t="s">
        <v>110</v>
      </c>
    </row>
    <row r="3323" spans="1:18">
      <c r="A3323" s="71" t="s">
        <v>61</v>
      </c>
      <c r="B3323" s="23">
        <v>1700056451822</v>
      </c>
      <c r="C3323" s="17" t="s">
        <v>89</v>
      </c>
      <c r="D3323" s="17" t="s">
        <v>90</v>
      </c>
      <c r="E3323" s="17">
        <v>0.22559999999999999</v>
      </c>
      <c r="F3323" s="18">
        <v>0</v>
      </c>
      <c r="G3323" s="71" t="s">
        <v>3182</v>
      </c>
      <c r="H3323" s="23">
        <v>1700056381592</v>
      </c>
      <c r="I3323" s="17" t="s">
        <v>406</v>
      </c>
      <c r="J3323" s="17" t="s">
        <v>97</v>
      </c>
      <c r="K3323" s="17">
        <v>0.17299999999999999</v>
      </c>
      <c r="L3323" s="17">
        <v>0</v>
      </c>
      <c r="M3323" s="17">
        <v>0.576295</v>
      </c>
      <c r="N3323" s="18">
        <v>0</v>
      </c>
      <c r="O3323" s="17">
        <v>0</v>
      </c>
      <c r="P3323" s="68" t="s">
        <v>3673</v>
      </c>
      <c r="Q3323" s="67" t="s">
        <v>93</v>
      </c>
      <c r="R3323" s="129" t="s">
        <v>110</v>
      </c>
    </row>
    <row r="3324" spans="1:18">
      <c r="A3324" s="71" t="s">
        <v>61</v>
      </c>
      <c r="B3324" s="23">
        <v>1700056451822</v>
      </c>
      <c r="C3324" s="17" t="s">
        <v>89</v>
      </c>
      <c r="D3324" s="17" t="s">
        <v>90</v>
      </c>
      <c r="E3324" s="17">
        <v>0.22559999999999999</v>
      </c>
      <c r="F3324" s="18">
        <v>0</v>
      </c>
      <c r="G3324" s="71" t="s">
        <v>3183</v>
      </c>
      <c r="H3324" s="23">
        <v>1700056382512</v>
      </c>
      <c r="I3324" s="17" t="s">
        <v>97</v>
      </c>
      <c r="J3324" s="17" t="s">
        <v>98</v>
      </c>
      <c r="K3324" s="17">
        <v>0.17199999999999999</v>
      </c>
      <c r="L3324" s="17">
        <v>0</v>
      </c>
      <c r="M3324" s="17">
        <v>0.58109599999999995</v>
      </c>
      <c r="N3324" s="18">
        <v>0</v>
      </c>
      <c r="O3324" s="17">
        <v>0</v>
      </c>
      <c r="P3324" s="68" t="s">
        <v>3673</v>
      </c>
      <c r="Q3324" s="67" t="s">
        <v>106</v>
      </c>
      <c r="R3324" s="129" t="s">
        <v>5307</v>
      </c>
    </row>
    <row r="3325" spans="1:18">
      <c r="A3325" s="71" t="s">
        <v>61</v>
      </c>
      <c r="B3325" s="23">
        <v>1700056451822</v>
      </c>
      <c r="C3325" s="17" t="s">
        <v>89</v>
      </c>
      <c r="D3325" s="17" t="s">
        <v>90</v>
      </c>
      <c r="E3325" s="17">
        <v>0.22559999999999999</v>
      </c>
      <c r="F3325" s="18">
        <v>0</v>
      </c>
      <c r="G3325" s="71" t="s">
        <v>3184</v>
      </c>
      <c r="H3325" s="23">
        <v>1700056393633</v>
      </c>
      <c r="I3325" s="17" t="s">
        <v>98</v>
      </c>
      <c r="J3325" s="17" t="s">
        <v>97</v>
      </c>
      <c r="K3325" s="17">
        <v>0.18090000000000001</v>
      </c>
      <c r="L3325" s="17">
        <v>0</v>
      </c>
      <c r="M3325" s="17">
        <v>0.62458999999999998</v>
      </c>
      <c r="N3325" s="18">
        <v>0</v>
      </c>
      <c r="O3325" s="17">
        <v>0</v>
      </c>
      <c r="P3325" s="68" t="s">
        <v>3673</v>
      </c>
      <c r="Q3325" s="67" t="s">
        <v>93</v>
      </c>
      <c r="R3325" s="129" t="s">
        <v>110</v>
      </c>
    </row>
    <row r="3326" spans="1:18">
      <c r="A3326" s="71" t="s">
        <v>61</v>
      </c>
      <c r="B3326" s="23">
        <v>1700056451822</v>
      </c>
      <c r="C3326" s="17" t="s">
        <v>89</v>
      </c>
      <c r="D3326" s="17" t="s">
        <v>90</v>
      </c>
      <c r="E3326" s="17">
        <v>0.22559999999999999</v>
      </c>
      <c r="F3326" s="18">
        <v>0</v>
      </c>
      <c r="G3326" s="71" t="s">
        <v>3185</v>
      </c>
      <c r="H3326" s="23">
        <v>1700056399100</v>
      </c>
      <c r="I3326" s="17" t="s">
        <v>97</v>
      </c>
      <c r="J3326" s="17" t="s">
        <v>108</v>
      </c>
      <c r="K3326" s="17">
        <v>0.18890000000000001</v>
      </c>
      <c r="L3326" s="17">
        <v>0</v>
      </c>
      <c r="M3326" s="17">
        <v>0.68403599999999998</v>
      </c>
      <c r="N3326" s="18">
        <v>0</v>
      </c>
      <c r="O3326" s="17">
        <v>0</v>
      </c>
      <c r="P3326" s="68" t="s">
        <v>3673</v>
      </c>
      <c r="Q3326" s="67" t="s">
        <v>93</v>
      </c>
      <c r="R3326" s="129" t="s">
        <v>110</v>
      </c>
    </row>
    <row r="3327" spans="1:18">
      <c r="A3327" s="71" t="s">
        <v>61</v>
      </c>
      <c r="B3327" s="23">
        <v>1700056451822</v>
      </c>
      <c r="C3327" s="17" t="s">
        <v>89</v>
      </c>
      <c r="D3327" s="17" t="s">
        <v>90</v>
      </c>
      <c r="E3327" s="17">
        <v>0.22559999999999999</v>
      </c>
      <c r="F3327" s="18">
        <v>0</v>
      </c>
      <c r="G3327" s="71" t="s">
        <v>3186</v>
      </c>
      <c r="H3327" s="23">
        <v>1700056405858</v>
      </c>
      <c r="I3327" s="17" t="s">
        <v>98</v>
      </c>
      <c r="J3327" s="17" t="s">
        <v>97</v>
      </c>
      <c r="K3327" s="17">
        <v>0.1958</v>
      </c>
      <c r="L3327" s="17">
        <v>0</v>
      </c>
      <c r="M3327" s="17">
        <v>0.69930000000000003</v>
      </c>
      <c r="N3327" s="18">
        <v>0</v>
      </c>
      <c r="O3327" s="17">
        <v>0</v>
      </c>
      <c r="P3327" s="68" t="s">
        <v>3674</v>
      </c>
      <c r="Q3327" s="67" t="s">
        <v>129</v>
      </c>
      <c r="R3327" s="129" t="s">
        <v>110</v>
      </c>
    </row>
    <row r="3328" spans="1:18">
      <c r="A3328" s="71" t="s">
        <v>61</v>
      </c>
      <c r="B3328" s="23">
        <v>1700056451822</v>
      </c>
      <c r="C3328" s="17" t="s">
        <v>89</v>
      </c>
      <c r="D3328" s="17" t="s">
        <v>90</v>
      </c>
      <c r="E3328" s="17">
        <v>0.22559999999999999</v>
      </c>
      <c r="F3328" s="18">
        <v>0</v>
      </c>
      <c r="G3328" s="71" t="s">
        <v>3187</v>
      </c>
      <c r="H3328" s="23">
        <v>1700056409571</v>
      </c>
      <c r="I3328" s="17" t="s">
        <v>97</v>
      </c>
      <c r="J3328" s="17" t="s">
        <v>98</v>
      </c>
      <c r="K3328" s="17">
        <v>0.1918</v>
      </c>
      <c r="L3328" s="17">
        <v>0</v>
      </c>
      <c r="M3328" s="17">
        <v>0.719499</v>
      </c>
      <c r="N3328" s="18">
        <v>0</v>
      </c>
      <c r="O3328" s="17">
        <v>0</v>
      </c>
      <c r="P3328" s="68" t="s">
        <v>3674</v>
      </c>
      <c r="Q3328" s="67" t="s">
        <v>129</v>
      </c>
      <c r="R3328" s="129" t="s">
        <v>110</v>
      </c>
    </row>
    <row r="3329" spans="1:18">
      <c r="A3329" s="71" t="s">
        <v>61</v>
      </c>
      <c r="B3329" s="23">
        <v>1700056451822</v>
      </c>
      <c r="C3329" s="17" t="s">
        <v>89</v>
      </c>
      <c r="D3329" s="17" t="s">
        <v>90</v>
      </c>
      <c r="E3329" s="17">
        <v>0.22559999999999999</v>
      </c>
      <c r="F3329" s="18">
        <v>0</v>
      </c>
      <c r="G3329" s="71" t="s">
        <v>3188</v>
      </c>
      <c r="H3329" s="23">
        <v>1700056427656</v>
      </c>
      <c r="I3329" s="17" t="s">
        <v>97</v>
      </c>
      <c r="J3329" s="17" t="s">
        <v>98</v>
      </c>
      <c r="K3329" s="17">
        <v>0.2137</v>
      </c>
      <c r="L3329" s="17">
        <v>0</v>
      </c>
      <c r="M3329" s="17">
        <v>0.899455</v>
      </c>
      <c r="N3329" s="18">
        <v>0</v>
      </c>
      <c r="O3329" s="17">
        <v>1</v>
      </c>
      <c r="P3329" s="68" t="s">
        <v>3674</v>
      </c>
      <c r="Q3329" s="67" t="s">
        <v>129</v>
      </c>
      <c r="R3329" s="129" t="s">
        <v>110</v>
      </c>
    </row>
    <row r="3330" spans="1:18">
      <c r="A3330" s="71" t="s">
        <v>61</v>
      </c>
      <c r="B3330" s="23">
        <v>1700056451822</v>
      </c>
      <c r="C3330" s="17" t="s">
        <v>89</v>
      </c>
      <c r="D3330" s="17" t="s">
        <v>90</v>
      </c>
      <c r="E3330" s="17">
        <v>0.22559999999999999</v>
      </c>
      <c r="F3330" s="18">
        <v>0</v>
      </c>
      <c r="G3330" s="71" t="s">
        <v>3189</v>
      </c>
      <c r="H3330" s="23">
        <v>1700056429094</v>
      </c>
      <c r="I3330" s="17" t="s">
        <v>108</v>
      </c>
      <c r="J3330" s="17" t="s">
        <v>107</v>
      </c>
      <c r="K3330" s="17">
        <v>0.2137</v>
      </c>
      <c r="L3330" s="17">
        <v>0</v>
      </c>
      <c r="M3330" s="17">
        <v>0.899455</v>
      </c>
      <c r="N3330" s="18">
        <v>0</v>
      </c>
      <c r="O3330" s="17">
        <v>1</v>
      </c>
      <c r="P3330" s="68" t="s">
        <v>3674</v>
      </c>
      <c r="Q3330" s="67" t="s">
        <v>5379</v>
      </c>
      <c r="R3330" s="129" t="s">
        <v>110</v>
      </c>
    </row>
    <row r="3331" spans="1:18">
      <c r="A3331" s="71" t="s">
        <v>61</v>
      </c>
      <c r="B3331" s="23">
        <v>1700056451822</v>
      </c>
      <c r="C3331" s="17" t="s">
        <v>89</v>
      </c>
      <c r="D3331" s="17" t="s">
        <v>90</v>
      </c>
      <c r="E3331" s="17">
        <v>0.22559999999999999</v>
      </c>
      <c r="F3331" s="18">
        <v>0</v>
      </c>
      <c r="G3331" s="71" t="s">
        <v>3190</v>
      </c>
      <c r="H3331" s="23">
        <v>1700056438301</v>
      </c>
      <c r="I3331" s="17" t="s">
        <v>107</v>
      </c>
      <c r="J3331" s="17" t="s">
        <v>108</v>
      </c>
      <c r="K3331" s="17">
        <v>0.21970000000000001</v>
      </c>
      <c r="L3331" s="17">
        <v>9.921000000000001E-4</v>
      </c>
      <c r="M3331" s="17">
        <v>0.94367699999999999</v>
      </c>
      <c r="N3331" s="18">
        <v>0</v>
      </c>
      <c r="O3331" s="17">
        <v>1</v>
      </c>
      <c r="P3331" s="68" t="s">
        <v>176</v>
      </c>
      <c r="Q3331" s="67" t="s">
        <v>106</v>
      </c>
      <c r="R3331" s="129" t="s">
        <v>5307</v>
      </c>
    </row>
    <row r="3332" spans="1:18">
      <c r="A3332" s="71" t="s">
        <v>61</v>
      </c>
      <c r="B3332" s="23">
        <v>1700056451822</v>
      </c>
      <c r="C3332" s="17" t="s">
        <v>89</v>
      </c>
      <c r="D3332" s="17" t="s">
        <v>90</v>
      </c>
      <c r="E3332" s="17">
        <v>0.22559999999999999</v>
      </c>
      <c r="F3332" s="18">
        <v>0</v>
      </c>
      <c r="G3332" s="71" t="s">
        <v>3191</v>
      </c>
      <c r="H3332" s="23">
        <v>1700056440526</v>
      </c>
      <c r="I3332" s="17" t="s">
        <v>107</v>
      </c>
      <c r="J3332" s="17" t="s">
        <v>108</v>
      </c>
      <c r="K3332" s="17">
        <v>0.20780000000000001</v>
      </c>
      <c r="L3332" s="17">
        <v>0</v>
      </c>
      <c r="M3332" s="17">
        <v>0.87780599999999998</v>
      </c>
      <c r="N3332" s="18">
        <v>0</v>
      </c>
      <c r="O3332" s="17">
        <v>1</v>
      </c>
      <c r="P3332" s="68" t="s">
        <v>176</v>
      </c>
      <c r="Q3332" s="67" t="s">
        <v>93</v>
      </c>
      <c r="R3332" s="129" t="s">
        <v>110</v>
      </c>
    </row>
    <row r="3333" spans="1:18">
      <c r="A3333" s="71" t="s">
        <v>61</v>
      </c>
      <c r="B3333" s="23">
        <v>1700056451822</v>
      </c>
      <c r="C3333" s="17" t="s">
        <v>89</v>
      </c>
      <c r="D3333" s="17" t="s">
        <v>90</v>
      </c>
      <c r="E3333" s="17">
        <v>0.22559999999999999</v>
      </c>
      <c r="F3333" s="18">
        <v>0</v>
      </c>
      <c r="G3333" s="71" t="s">
        <v>3192</v>
      </c>
      <c r="H3333" s="23">
        <v>1700056444883</v>
      </c>
      <c r="I3333" s="17" t="s">
        <v>108</v>
      </c>
      <c r="J3333" s="17" t="s">
        <v>107</v>
      </c>
      <c r="K3333" s="17">
        <v>0.20780000000000001</v>
      </c>
      <c r="L3333" s="17">
        <v>0</v>
      </c>
      <c r="M3333" s="17">
        <v>0.87780599999999998</v>
      </c>
      <c r="N3333" s="18">
        <v>0</v>
      </c>
      <c r="O3333" s="17">
        <v>1</v>
      </c>
      <c r="P3333" s="68" t="s">
        <v>176</v>
      </c>
      <c r="Q3333" s="67" t="s">
        <v>93</v>
      </c>
      <c r="R3333" s="129" t="s">
        <v>110</v>
      </c>
    </row>
    <row r="3334" spans="1:18">
      <c r="A3334" s="71" t="s">
        <v>61</v>
      </c>
      <c r="B3334" s="23">
        <v>1700056451822</v>
      </c>
      <c r="C3334" s="17" t="s">
        <v>89</v>
      </c>
      <c r="D3334" s="17" t="s">
        <v>90</v>
      </c>
      <c r="E3334" s="17">
        <v>0.22559999999999999</v>
      </c>
      <c r="F3334" s="18">
        <v>0</v>
      </c>
      <c r="G3334" s="71" t="s">
        <v>3193</v>
      </c>
      <c r="H3334" s="23">
        <v>1700056445908</v>
      </c>
      <c r="I3334" s="17" t="s">
        <v>107</v>
      </c>
      <c r="J3334" s="17" t="s">
        <v>108</v>
      </c>
      <c r="K3334" s="17">
        <v>0.20780000000000001</v>
      </c>
      <c r="L3334" s="17">
        <v>0</v>
      </c>
      <c r="M3334" s="17">
        <v>0.87780599999999998</v>
      </c>
      <c r="N3334" s="18">
        <v>0</v>
      </c>
      <c r="O3334" s="17">
        <v>1</v>
      </c>
      <c r="P3334" s="68" t="s">
        <v>176</v>
      </c>
      <c r="Q3334" s="67" t="s">
        <v>93</v>
      </c>
      <c r="R3334" s="129" t="s">
        <v>110</v>
      </c>
    </row>
    <row r="3335" spans="1:18">
      <c r="A3335" s="71" t="s">
        <v>61</v>
      </c>
      <c r="B3335" s="23">
        <v>1700056451822</v>
      </c>
      <c r="C3335" s="17" t="s">
        <v>89</v>
      </c>
      <c r="D3335" s="17" t="s">
        <v>90</v>
      </c>
      <c r="E3335" s="17">
        <v>0.22559999999999999</v>
      </c>
      <c r="F3335" s="18">
        <v>0</v>
      </c>
      <c r="G3335" s="71" t="s">
        <v>3194</v>
      </c>
      <c r="H3335" s="23">
        <v>1700056445967</v>
      </c>
      <c r="I3335" s="17" t="s">
        <v>108</v>
      </c>
      <c r="J3335" s="17" t="s">
        <v>107</v>
      </c>
      <c r="K3335" s="17">
        <v>0.20780000000000001</v>
      </c>
      <c r="L3335" s="17">
        <v>0</v>
      </c>
      <c r="M3335" s="17">
        <v>0.87780599999999998</v>
      </c>
      <c r="N3335" s="18">
        <v>0</v>
      </c>
      <c r="O3335" s="17">
        <v>1</v>
      </c>
      <c r="P3335" s="68" t="s">
        <v>176</v>
      </c>
      <c r="Q3335" s="67" t="s">
        <v>93</v>
      </c>
      <c r="R3335" s="129" t="s">
        <v>110</v>
      </c>
    </row>
    <row r="3336" spans="1:18">
      <c r="A3336" s="71" t="s">
        <v>61</v>
      </c>
      <c r="B3336" s="23">
        <v>1700056451822</v>
      </c>
      <c r="C3336" s="17" t="s">
        <v>89</v>
      </c>
      <c r="D3336" s="17" t="s">
        <v>90</v>
      </c>
      <c r="E3336" s="17">
        <v>0.22559999999999999</v>
      </c>
      <c r="F3336" s="18">
        <v>0</v>
      </c>
      <c r="G3336" s="71" t="s">
        <v>3195</v>
      </c>
      <c r="H3336" s="23">
        <v>1700056446150</v>
      </c>
      <c r="I3336" s="17" t="s">
        <v>98</v>
      </c>
      <c r="J3336" s="17" t="s">
        <v>97</v>
      </c>
      <c r="K3336" s="17">
        <v>0.20780000000000001</v>
      </c>
      <c r="L3336" s="17">
        <v>0</v>
      </c>
      <c r="M3336" s="17">
        <v>0.87780599999999998</v>
      </c>
      <c r="N3336" s="18">
        <v>0</v>
      </c>
      <c r="O3336" s="17">
        <v>1</v>
      </c>
      <c r="P3336" s="68" t="s">
        <v>176</v>
      </c>
      <c r="Q3336" s="67" t="s">
        <v>93</v>
      </c>
      <c r="R3336" s="129" t="s">
        <v>110</v>
      </c>
    </row>
    <row r="3337" spans="1:18">
      <c r="A3337" s="71" t="s">
        <v>61</v>
      </c>
      <c r="B3337" s="23">
        <v>1700056451822</v>
      </c>
      <c r="C3337" s="17" t="s">
        <v>89</v>
      </c>
      <c r="D3337" s="17" t="s">
        <v>90</v>
      </c>
      <c r="E3337" s="17">
        <v>0.22559999999999999</v>
      </c>
      <c r="F3337" s="18">
        <v>0</v>
      </c>
      <c r="G3337" s="71" t="s">
        <v>3196</v>
      </c>
      <c r="H3337" s="23">
        <v>1700056446434</v>
      </c>
      <c r="I3337" s="17" t="s">
        <v>108</v>
      </c>
      <c r="J3337" s="17" t="s">
        <v>107</v>
      </c>
      <c r="K3337" s="17">
        <v>0.20780000000000001</v>
      </c>
      <c r="L3337" s="17">
        <v>0</v>
      </c>
      <c r="M3337" s="17">
        <v>0.87780599999999998</v>
      </c>
      <c r="N3337" s="18">
        <v>0</v>
      </c>
      <c r="O3337" s="17">
        <v>1</v>
      </c>
      <c r="P3337" s="68" t="s">
        <v>176</v>
      </c>
      <c r="Q3337" s="67" t="s">
        <v>93</v>
      </c>
      <c r="R3337" s="129" t="s">
        <v>110</v>
      </c>
    </row>
    <row r="3338" spans="1:18">
      <c r="A3338" s="71" t="s">
        <v>61</v>
      </c>
      <c r="B3338" s="23">
        <v>1700056451822</v>
      </c>
      <c r="C3338" s="17" t="s">
        <v>89</v>
      </c>
      <c r="D3338" s="17" t="s">
        <v>90</v>
      </c>
      <c r="E3338" s="17">
        <v>0.22559999999999999</v>
      </c>
      <c r="F3338" s="18">
        <v>0</v>
      </c>
      <c r="G3338" s="71" t="s">
        <v>61</v>
      </c>
      <c r="H3338" s="23">
        <v>1700056451822</v>
      </c>
      <c r="I3338" s="17" t="s">
        <v>97</v>
      </c>
      <c r="J3338" s="17" t="s">
        <v>98</v>
      </c>
      <c r="K3338" s="17">
        <v>0.22559999999999999</v>
      </c>
      <c r="L3338" s="17">
        <v>0</v>
      </c>
      <c r="M3338" s="17">
        <v>1</v>
      </c>
      <c r="N3338" s="18">
        <v>1</v>
      </c>
      <c r="O3338" s="17">
        <v>1</v>
      </c>
      <c r="P3338" s="68" t="s">
        <v>176</v>
      </c>
      <c r="Q3338" s="67" t="s">
        <v>93</v>
      </c>
      <c r="R3338" s="129" t="s">
        <v>110</v>
      </c>
    </row>
    <row r="3339" spans="1:18">
      <c r="A3339" s="71" t="s">
        <v>61</v>
      </c>
      <c r="B3339" s="23">
        <v>1700056451822</v>
      </c>
      <c r="C3339" s="17" t="s">
        <v>89</v>
      </c>
      <c r="D3339" s="17" t="s">
        <v>90</v>
      </c>
      <c r="E3339" s="17">
        <v>0.22559999999999999</v>
      </c>
      <c r="F3339" s="18">
        <v>0</v>
      </c>
      <c r="G3339" s="71" t="s">
        <v>3197</v>
      </c>
      <c r="H3339" s="23">
        <v>1700056454156</v>
      </c>
      <c r="I3339" s="17" t="s">
        <v>98</v>
      </c>
      <c r="J3339" s="17" t="s">
        <v>97</v>
      </c>
      <c r="K3339" s="17">
        <v>0.22559999999999999</v>
      </c>
      <c r="L3339" s="17">
        <v>0</v>
      </c>
      <c r="M3339" s="17">
        <v>1</v>
      </c>
      <c r="N3339" s="18">
        <v>0</v>
      </c>
      <c r="O3339" s="17">
        <v>1</v>
      </c>
      <c r="P3339" s="68" t="s">
        <v>176</v>
      </c>
      <c r="Q3339" s="67" t="s">
        <v>93</v>
      </c>
      <c r="R3339" s="129" t="s">
        <v>110</v>
      </c>
    </row>
    <row r="3340" spans="1:18">
      <c r="A3340" s="71" t="s">
        <v>61</v>
      </c>
      <c r="B3340" s="23">
        <v>1700056451822</v>
      </c>
      <c r="C3340" s="17" t="s">
        <v>89</v>
      </c>
      <c r="D3340" s="17" t="s">
        <v>90</v>
      </c>
      <c r="E3340" s="17">
        <v>0.22559999999999999</v>
      </c>
      <c r="F3340" s="18">
        <v>0</v>
      </c>
      <c r="G3340" s="71" t="s">
        <v>3198</v>
      </c>
      <c r="H3340" s="23">
        <v>1700056455641</v>
      </c>
      <c r="I3340" s="17" t="s">
        <v>97</v>
      </c>
      <c r="J3340" s="17" t="s">
        <v>98</v>
      </c>
      <c r="K3340" s="17">
        <v>0.2296</v>
      </c>
      <c r="L3340" s="17">
        <v>0</v>
      </c>
      <c r="M3340" s="17">
        <v>0.96648900000000004</v>
      </c>
      <c r="N3340" s="18">
        <v>0</v>
      </c>
      <c r="O3340" s="17">
        <v>1</v>
      </c>
      <c r="P3340" s="68" t="s">
        <v>176</v>
      </c>
      <c r="Q3340" s="67" t="s">
        <v>93</v>
      </c>
      <c r="R3340" s="129" t="s">
        <v>110</v>
      </c>
    </row>
    <row r="3341" spans="1:18">
      <c r="A3341" s="71" t="s">
        <v>61</v>
      </c>
      <c r="B3341" s="23">
        <v>1700056451822</v>
      </c>
      <c r="C3341" s="17" t="s">
        <v>89</v>
      </c>
      <c r="D3341" s="17" t="s">
        <v>90</v>
      </c>
      <c r="E3341" s="17">
        <v>0.22559999999999999</v>
      </c>
      <c r="F3341" s="18">
        <v>0</v>
      </c>
      <c r="G3341" s="71" t="s">
        <v>3199</v>
      </c>
      <c r="H3341" s="23">
        <v>1700056457097</v>
      </c>
      <c r="I3341" s="17" t="s">
        <v>98</v>
      </c>
      <c r="J3341" s="17" t="s">
        <v>108</v>
      </c>
      <c r="K3341" s="17">
        <v>0.2286</v>
      </c>
      <c r="L3341" s="17">
        <v>0</v>
      </c>
      <c r="M3341" s="17">
        <v>0.96082500000000004</v>
      </c>
      <c r="N3341" s="18">
        <v>0</v>
      </c>
      <c r="O3341" s="17">
        <v>1</v>
      </c>
      <c r="P3341" s="68" t="s">
        <v>176</v>
      </c>
      <c r="Q3341" s="67" t="s">
        <v>93</v>
      </c>
      <c r="R3341" s="129" t="s">
        <v>110</v>
      </c>
    </row>
    <row r="3342" spans="1:18">
      <c r="A3342" s="71" t="s">
        <v>61</v>
      </c>
      <c r="B3342" s="23">
        <v>1700056451822</v>
      </c>
      <c r="C3342" s="17" t="s">
        <v>89</v>
      </c>
      <c r="D3342" s="17" t="s">
        <v>90</v>
      </c>
      <c r="E3342" s="17">
        <v>0.22559999999999999</v>
      </c>
      <c r="F3342" s="18">
        <v>0</v>
      </c>
      <c r="G3342" s="71" t="s">
        <v>3200</v>
      </c>
      <c r="H3342" s="23">
        <v>1700056467408</v>
      </c>
      <c r="I3342" s="17" t="s">
        <v>108</v>
      </c>
      <c r="J3342" s="17" t="s">
        <v>97</v>
      </c>
      <c r="K3342" s="17">
        <v>0.2296</v>
      </c>
      <c r="L3342" s="17">
        <v>0</v>
      </c>
      <c r="M3342" s="17">
        <v>0.96648900000000004</v>
      </c>
      <c r="N3342" s="18">
        <v>0</v>
      </c>
      <c r="O3342" s="17">
        <v>1</v>
      </c>
      <c r="P3342" s="68" t="s">
        <v>176</v>
      </c>
      <c r="Q3342" s="67" t="s">
        <v>93</v>
      </c>
      <c r="R3342" s="129" t="s">
        <v>110</v>
      </c>
    </row>
    <row r="3343" spans="1:18">
      <c r="A3343" s="71" t="s">
        <v>61</v>
      </c>
      <c r="B3343" s="23">
        <v>1700056451822</v>
      </c>
      <c r="C3343" s="17" t="s">
        <v>89</v>
      </c>
      <c r="D3343" s="17" t="s">
        <v>90</v>
      </c>
      <c r="E3343" s="17">
        <v>0.22559999999999999</v>
      </c>
      <c r="F3343" s="18">
        <v>0</v>
      </c>
      <c r="G3343" s="71" t="s">
        <v>3201</v>
      </c>
      <c r="H3343" s="23">
        <v>1700056469113</v>
      </c>
      <c r="I3343" s="17" t="s">
        <v>97</v>
      </c>
      <c r="J3343" s="17" t="s">
        <v>98</v>
      </c>
      <c r="K3343" s="17">
        <v>0.2296</v>
      </c>
      <c r="L3343" s="17">
        <v>0</v>
      </c>
      <c r="M3343" s="17">
        <v>0.96648900000000004</v>
      </c>
      <c r="N3343" s="18">
        <v>0</v>
      </c>
      <c r="O3343" s="17">
        <v>1</v>
      </c>
      <c r="P3343" s="68" t="s">
        <v>176</v>
      </c>
      <c r="Q3343" s="67" t="s">
        <v>93</v>
      </c>
      <c r="R3343" s="129" t="s">
        <v>110</v>
      </c>
    </row>
    <row r="3344" spans="1:18">
      <c r="A3344" s="71" t="s">
        <v>61</v>
      </c>
      <c r="B3344" s="23">
        <v>1700056451822</v>
      </c>
      <c r="C3344" s="17" t="s">
        <v>89</v>
      </c>
      <c r="D3344" s="17" t="s">
        <v>90</v>
      </c>
      <c r="E3344" s="17">
        <v>0.22559999999999999</v>
      </c>
      <c r="F3344" s="18">
        <v>0</v>
      </c>
      <c r="G3344" s="71" t="s">
        <v>3202</v>
      </c>
      <c r="H3344" s="23">
        <v>1700056469869</v>
      </c>
      <c r="I3344" s="17" t="s">
        <v>97</v>
      </c>
      <c r="J3344" s="17" t="s">
        <v>98</v>
      </c>
      <c r="K3344" s="17">
        <v>0.2296</v>
      </c>
      <c r="L3344" s="17">
        <v>0</v>
      </c>
      <c r="M3344" s="17">
        <v>0.96648900000000004</v>
      </c>
      <c r="N3344" s="18">
        <v>0</v>
      </c>
      <c r="O3344" s="17">
        <v>1</v>
      </c>
      <c r="P3344" s="68" t="s">
        <v>176</v>
      </c>
      <c r="Q3344" s="67" t="s">
        <v>93</v>
      </c>
      <c r="R3344" s="129" t="s">
        <v>110</v>
      </c>
    </row>
    <row r="3345" spans="1:18">
      <c r="A3345" s="71" t="s">
        <v>61</v>
      </c>
      <c r="B3345" s="23">
        <v>1700056451822</v>
      </c>
      <c r="C3345" s="17" t="s">
        <v>89</v>
      </c>
      <c r="D3345" s="17" t="s">
        <v>90</v>
      </c>
      <c r="E3345" s="17">
        <v>0.22559999999999999</v>
      </c>
      <c r="F3345" s="18">
        <v>0</v>
      </c>
      <c r="G3345" s="71" t="s">
        <v>3203</v>
      </c>
      <c r="H3345" s="23">
        <v>1700056470310</v>
      </c>
      <c r="I3345" s="17" t="s">
        <v>108</v>
      </c>
      <c r="J3345" s="17" t="s">
        <v>97</v>
      </c>
      <c r="K3345" s="17">
        <v>0.2296</v>
      </c>
      <c r="L3345" s="17">
        <v>0</v>
      </c>
      <c r="M3345" s="17">
        <v>0.96648900000000004</v>
      </c>
      <c r="N3345" s="18">
        <v>0</v>
      </c>
      <c r="O3345" s="17">
        <v>1</v>
      </c>
      <c r="P3345" s="68" t="s">
        <v>176</v>
      </c>
      <c r="Q3345" s="67" t="s">
        <v>93</v>
      </c>
      <c r="R3345" s="129" t="s">
        <v>110</v>
      </c>
    </row>
    <row r="3346" spans="1:18">
      <c r="A3346" s="71" t="s">
        <v>61</v>
      </c>
      <c r="B3346" s="23">
        <v>1700056451822</v>
      </c>
      <c r="C3346" s="17" t="s">
        <v>89</v>
      </c>
      <c r="D3346" s="17" t="s">
        <v>90</v>
      </c>
      <c r="E3346" s="17">
        <v>0.22559999999999999</v>
      </c>
      <c r="F3346" s="18">
        <v>0</v>
      </c>
      <c r="G3346" s="71" t="s">
        <v>3204</v>
      </c>
      <c r="H3346" s="23">
        <v>1700056470663</v>
      </c>
      <c r="I3346" s="17" t="s">
        <v>107</v>
      </c>
      <c r="J3346" s="17" t="s">
        <v>108</v>
      </c>
      <c r="K3346" s="17">
        <v>0.22559999999999999</v>
      </c>
      <c r="L3346" s="17">
        <v>0</v>
      </c>
      <c r="M3346" s="17">
        <v>0.98865400000000003</v>
      </c>
      <c r="N3346" s="18">
        <v>0</v>
      </c>
      <c r="O3346" s="17">
        <v>1</v>
      </c>
      <c r="P3346" s="68" t="s">
        <v>176</v>
      </c>
      <c r="Q3346" s="67" t="s">
        <v>93</v>
      </c>
      <c r="R3346" s="129" t="s">
        <v>110</v>
      </c>
    </row>
    <row r="3347" spans="1:18">
      <c r="A3347" s="71" t="s">
        <v>61</v>
      </c>
      <c r="B3347" s="23">
        <v>1700056451822</v>
      </c>
      <c r="C3347" s="17" t="s">
        <v>89</v>
      </c>
      <c r="D3347" s="17" t="s">
        <v>90</v>
      </c>
      <c r="E3347" s="17">
        <v>0.22559999999999999</v>
      </c>
      <c r="F3347" s="18">
        <v>0</v>
      </c>
      <c r="G3347" s="71" t="s">
        <v>3205</v>
      </c>
      <c r="H3347" s="23">
        <v>1700056470750</v>
      </c>
      <c r="I3347" s="17" t="s">
        <v>98</v>
      </c>
      <c r="J3347" s="17" t="s">
        <v>97</v>
      </c>
      <c r="K3347" s="17">
        <v>0.2296</v>
      </c>
      <c r="L3347" s="17">
        <v>0</v>
      </c>
      <c r="M3347" s="17">
        <v>0.96648900000000004</v>
      </c>
      <c r="N3347" s="18">
        <v>0</v>
      </c>
      <c r="O3347" s="17">
        <v>1</v>
      </c>
      <c r="P3347" s="68" t="s">
        <v>176</v>
      </c>
      <c r="Q3347" s="67" t="s">
        <v>93</v>
      </c>
      <c r="R3347" s="129" t="s">
        <v>110</v>
      </c>
    </row>
    <row r="3348" spans="1:18">
      <c r="A3348" s="71" t="s">
        <v>61</v>
      </c>
      <c r="B3348" s="23">
        <v>1700056451822</v>
      </c>
      <c r="C3348" s="17" t="s">
        <v>89</v>
      </c>
      <c r="D3348" s="17" t="s">
        <v>90</v>
      </c>
      <c r="E3348" s="17">
        <v>0.22559999999999999</v>
      </c>
      <c r="F3348" s="18">
        <v>0</v>
      </c>
      <c r="G3348" s="71" t="s">
        <v>3206</v>
      </c>
      <c r="H3348" s="23">
        <v>1700056471051</v>
      </c>
      <c r="I3348" s="17" t="s">
        <v>98</v>
      </c>
      <c r="J3348" s="17" t="s">
        <v>107</v>
      </c>
      <c r="K3348" s="17">
        <v>0.22559999999999999</v>
      </c>
      <c r="L3348" s="17">
        <v>0</v>
      </c>
      <c r="M3348" s="17">
        <v>0.98865400000000003</v>
      </c>
      <c r="N3348" s="18">
        <v>0</v>
      </c>
      <c r="O3348" s="17">
        <v>1</v>
      </c>
      <c r="P3348" s="68" t="s">
        <v>176</v>
      </c>
      <c r="Q3348" s="67" t="s">
        <v>93</v>
      </c>
      <c r="R3348" s="129" t="s">
        <v>110</v>
      </c>
    </row>
    <row r="3349" spans="1:18">
      <c r="A3349" s="71" t="s">
        <v>61</v>
      </c>
      <c r="B3349" s="23">
        <v>1700056451822</v>
      </c>
      <c r="C3349" s="17" t="s">
        <v>89</v>
      </c>
      <c r="D3349" s="17" t="s">
        <v>90</v>
      </c>
      <c r="E3349" s="17">
        <v>0.22559999999999999</v>
      </c>
      <c r="F3349" s="18">
        <v>0</v>
      </c>
      <c r="G3349" s="71" t="s">
        <v>3207</v>
      </c>
      <c r="H3349" s="23">
        <v>1700056473013</v>
      </c>
      <c r="I3349" s="17" t="s">
        <v>98</v>
      </c>
      <c r="J3349" s="17" t="s">
        <v>97</v>
      </c>
      <c r="K3349" s="17">
        <v>0.22559999999999999</v>
      </c>
      <c r="L3349" s="17">
        <v>0</v>
      </c>
      <c r="M3349" s="17">
        <v>0.98865400000000003</v>
      </c>
      <c r="N3349" s="18">
        <v>0</v>
      </c>
      <c r="O3349" s="17">
        <v>1</v>
      </c>
      <c r="P3349" s="68" t="s">
        <v>176</v>
      </c>
      <c r="Q3349" s="67" t="s">
        <v>93</v>
      </c>
      <c r="R3349" s="129" t="s">
        <v>110</v>
      </c>
    </row>
    <row r="3350" spans="1:18">
      <c r="A3350" s="71" t="s">
        <v>61</v>
      </c>
      <c r="B3350" s="23">
        <v>1700056451822</v>
      </c>
      <c r="C3350" s="17" t="s">
        <v>89</v>
      </c>
      <c r="D3350" s="17" t="s">
        <v>90</v>
      </c>
      <c r="E3350" s="17">
        <v>0.22559999999999999</v>
      </c>
      <c r="F3350" s="18">
        <v>0</v>
      </c>
      <c r="G3350" s="71" t="s">
        <v>3208</v>
      </c>
      <c r="H3350" s="23">
        <v>1700056477565</v>
      </c>
      <c r="I3350" s="17" t="s">
        <v>98</v>
      </c>
      <c r="J3350" s="17" t="s">
        <v>97</v>
      </c>
      <c r="K3350" s="17">
        <v>0.2296</v>
      </c>
      <c r="L3350" s="17">
        <v>0</v>
      </c>
      <c r="M3350" s="17">
        <v>0.96648900000000004</v>
      </c>
      <c r="N3350" s="18">
        <v>0</v>
      </c>
      <c r="O3350" s="17">
        <v>1</v>
      </c>
      <c r="P3350" s="68" t="s">
        <v>176</v>
      </c>
      <c r="Q3350" s="67" t="s">
        <v>93</v>
      </c>
      <c r="R3350" s="129" t="s">
        <v>110</v>
      </c>
    </row>
    <row r="3351" spans="1:18">
      <c r="A3351" s="71" t="s">
        <v>61</v>
      </c>
      <c r="B3351" s="23">
        <v>1700056451822</v>
      </c>
      <c r="C3351" s="17" t="s">
        <v>89</v>
      </c>
      <c r="D3351" s="17" t="s">
        <v>90</v>
      </c>
      <c r="E3351" s="17">
        <v>0.22559999999999999</v>
      </c>
      <c r="F3351" s="18">
        <v>0</v>
      </c>
      <c r="G3351" s="71" t="s">
        <v>3209</v>
      </c>
      <c r="H3351" s="23">
        <v>1700056478711</v>
      </c>
      <c r="I3351" s="17" t="s">
        <v>97</v>
      </c>
      <c r="J3351" s="17" t="s">
        <v>107</v>
      </c>
      <c r="K3351" s="17">
        <v>0.2296</v>
      </c>
      <c r="L3351" s="17">
        <v>0</v>
      </c>
      <c r="M3351" s="17">
        <v>0.96648900000000004</v>
      </c>
      <c r="N3351" s="18">
        <v>0</v>
      </c>
      <c r="O3351" s="17">
        <v>1</v>
      </c>
      <c r="P3351" s="68" t="s">
        <v>176</v>
      </c>
      <c r="Q3351" s="67" t="s">
        <v>93</v>
      </c>
      <c r="R3351" s="129" t="s">
        <v>110</v>
      </c>
    </row>
    <row r="3352" spans="1:18">
      <c r="A3352" s="71" t="s">
        <v>61</v>
      </c>
      <c r="B3352" s="23">
        <v>1700056451822</v>
      </c>
      <c r="C3352" s="17" t="s">
        <v>89</v>
      </c>
      <c r="D3352" s="17" t="s">
        <v>90</v>
      </c>
      <c r="E3352" s="17">
        <v>0.22559999999999999</v>
      </c>
      <c r="F3352" s="18">
        <v>0</v>
      </c>
      <c r="G3352" s="71" t="s">
        <v>3210</v>
      </c>
      <c r="H3352" s="23">
        <v>1700056482539</v>
      </c>
      <c r="I3352" s="17" t="s">
        <v>97</v>
      </c>
      <c r="J3352" s="17" t="s">
        <v>98</v>
      </c>
      <c r="K3352" s="17">
        <v>0.22559999999999999</v>
      </c>
      <c r="L3352" s="17">
        <v>0</v>
      </c>
      <c r="M3352" s="17">
        <v>0.98865400000000003</v>
      </c>
      <c r="N3352" s="18">
        <v>0</v>
      </c>
      <c r="O3352" s="17">
        <v>1</v>
      </c>
      <c r="P3352" s="68" t="s">
        <v>176</v>
      </c>
      <c r="Q3352" s="67" t="s">
        <v>93</v>
      </c>
      <c r="R3352" s="129" t="s">
        <v>110</v>
      </c>
    </row>
    <row r="3353" spans="1:18">
      <c r="A3353" s="71" t="s">
        <v>61</v>
      </c>
      <c r="B3353" s="23">
        <v>1700056451822</v>
      </c>
      <c r="C3353" s="17" t="s">
        <v>89</v>
      </c>
      <c r="D3353" s="17" t="s">
        <v>90</v>
      </c>
      <c r="E3353" s="17">
        <v>0.22559999999999999</v>
      </c>
      <c r="F3353" s="18">
        <v>0</v>
      </c>
      <c r="G3353" s="71" t="s">
        <v>3211</v>
      </c>
      <c r="H3353" s="23">
        <v>1700056484131</v>
      </c>
      <c r="I3353" s="17" t="s">
        <v>107</v>
      </c>
      <c r="J3353" s="17" t="s">
        <v>97</v>
      </c>
      <c r="K3353" s="17">
        <v>0.2266</v>
      </c>
      <c r="L3353" s="17">
        <v>1.9840000000000001E-3</v>
      </c>
      <c r="M3353" s="17">
        <v>0.98304000000000002</v>
      </c>
      <c r="N3353" s="18">
        <v>0</v>
      </c>
      <c r="O3353" s="17">
        <v>1</v>
      </c>
      <c r="P3353" s="68" t="s">
        <v>176</v>
      </c>
      <c r="Q3353" s="67" t="s">
        <v>93</v>
      </c>
      <c r="R3353" s="129" t="s">
        <v>110</v>
      </c>
    </row>
    <row r="3354" spans="1:18">
      <c r="A3354" s="71" t="s">
        <v>61</v>
      </c>
      <c r="B3354" s="23">
        <v>1700056451822</v>
      </c>
      <c r="C3354" s="17" t="s">
        <v>89</v>
      </c>
      <c r="D3354" s="17" t="s">
        <v>90</v>
      </c>
      <c r="E3354" s="17">
        <v>0.22559999999999999</v>
      </c>
      <c r="F3354" s="18">
        <v>0</v>
      </c>
      <c r="G3354" s="71" t="s">
        <v>3212</v>
      </c>
      <c r="H3354" s="23">
        <v>1700056487887</v>
      </c>
      <c r="I3354" s="17" t="s">
        <v>98</v>
      </c>
      <c r="J3354" s="17" t="s">
        <v>97</v>
      </c>
      <c r="K3354" s="17">
        <v>0.22559999999999999</v>
      </c>
      <c r="L3354" s="17">
        <v>0</v>
      </c>
      <c r="M3354" s="17">
        <v>0.98865400000000003</v>
      </c>
      <c r="N3354" s="18">
        <v>0</v>
      </c>
      <c r="O3354" s="17">
        <v>1</v>
      </c>
      <c r="P3354" s="68" t="s">
        <v>176</v>
      </c>
      <c r="Q3354" s="67" t="s">
        <v>93</v>
      </c>
      <c r="R3354" s="129" t="s">
        <v>110</v>
      </c>
    </row>
    <row r="3355" spans="1:18">
      <c r="A3355" s="71" t="s">
        <v>61</v>
      </c>
      <c r="B3355" s="23">
        <v>1700056451822</v>
      </c>
      <c r="C3355" s="17" t="s">
        <v>89</v>
      </c>
      <c r="D3355" s="17" t="s">
        <v>90</v>
      </c>
      <c r="E3355" s="17">
        <v>0.22559999999999999</v>
      </c>
      <c r="F3355" s="18">
        <v>0</v>
      </c>
      <c r="G3355" s="71" t="s">
        <v>3213</v>
      </c>
      <c r="H3355" s="23">
        <v>1700056489168</v>
      </c>
      <c r="I3355" s="17" t="s">
        <v>98</v>
      </c>
      <c r="J3355" s="17" t="s">
        <v>97</v>
      </c>
      <c r="K3355" s="17">
        <v>0.22559999999999999</v>
      </c>
      <c r="L3355" s="17">
        <v>0</v>
      </c>
      <c r="M3355" s="17">
        <v>0.98865400000000003</v>
      </c>
      <c r="N3355" s="18">
        <v>0</v>
      </c>
      <c r="O3355" s="17">
        <v>1</v>
      </c>
      <c r="P3355" s="68" t="s">
        <v>176</v>
      </c>
      <c r="Q3355" s="67" t="s">
        <v>93</v>
      </c>
      <c r="R3355" s="129" t="s">
        <v>110</v>
      </c>
    </row>
    <row r="3356" spans="1:18">
      <c r="A3356" s="71" t="s">
        <v>61</v>
      </c>
      <c r="B3356" s="23">
        <v>1700056451822</v>
      </c>
      <c r="C3356" s="17" t="s">
        <v>89</v>
      </c>
      <c r="D3356" s="17" t="s">
        <v>90</v>
      </c>
      <c r="E3356" s="17">
        <v>0.22559999999999999</v>
      </c>
      <c r="F3356" s="18">
        <v>0</v>
      </c>
      <c r="G3356" s="71" t="s">
        <v>3214</v>
      </c>
      <c r="H3356" s="23">
        <v>1700056490989</v>
      </c>
      <c r="I3356" s="17" t="s">
        <v>107</v>
      </c>
      <c r="J3356" s="17" t="s">
        <v>108</v>
      </c>
      <c r="K3356" s="17">
        <v>0.22559999999999999</v>
      </c>
      <c r="L3356" s="17">
        <v>0</v>
      </c>
      <c r="M3356" s="17">
        <v>0.98865400000000003</v>
      </c>
      <c r="N3356" s="18">
        <v>0</v>
      </c>
      <c r="O3356" s="17">
        <v>1</v>
      </c>
      <c r="P3356" s="68" t="s">
        <v>176</v>
      </c>
      <c r="Q3356" s="67" t="s">
        <v>93</v>
      </c>
      <c r="R3356" s="129" t="s">
        <v>110</v>
      </c>
    </row>
    <row r="3357" spans="1:18">
      <c r="A3357" s="71" t="s">
        <v>61</v>
      </c>
      <c r="B3357" s="23">
        <v>1700056451822</v>
      </c>
      <c r="C3357" s="17" t="s">
        <v>89</v>
      </c>
      <c r="D3357" s="17" t="s">
        <v>90</v>
      </c>
      <c r="E3357" s="17">
        <v>0.22559999999999999</v>
      </c>
      <c r="F3357" s="18">
        <v>0</v>
      </c>
      <c r="G3357" s="71" t="s">
        <v>3215</v>
      </c>
      <c r="H3357" s="23">
        <v>1700056491966</v>
      </c>
      <c r="I3357" s="17" t="s">
        <v>98</v>
      </c>
      <c r="J3357" s="17" t="s">
        <v>97</v>
      </c>
      <c r="K3357" s="17">
        <v>0.2296</v>
      </c>
      <c r="L3357" s="17">
        <v>0</v>
      </c>
      <c r="M3357" s="17">
        <v>0.96648900000000004</v>
      </c>
      <c r="N3357" s="18">
        <v>0</v>
      </c>
      <c r="O3357" s="17">
        <v>1</v>
      </c>
      <c r="P3357" s="68" t="s">
        <v>176</v>
      </c>
      <c r="Q3357" s="67" t="s">
        <v>93</v>
      </c>
      <c r="R3357" s="129" t="s">
        <v>110</v>
      </c>
    </row>
    <row r="3358" spans="1:18">
      <c r="A3358" s="71" t="s">
        <v>61</v>
      </c>
      <c r="B3358" s="23">
        <v>1700056451822</v>
      </c>
      <c r="C3358" s="17" t="s">
        <v>89</v>
      </c>
      <c r="D3358" s="17" t="s">
        <v>90</v>
      </c>
      <c r="E3358" s="17">
        <v>0.22559999999999999</v>
      </c>
      <c r="F3358" s="18">
        <v>0</v>
      </c>
      <c r="G3358" s="71" t="s">
        <v>3216</v>
      </c>
      <c r="H3358" s="23">
        <v>1700056495584</v>
      </c>
      <c r="I3358" s="17" t="s">
        <v>98</v>
      </c>
      <c r="J3358" s="17" t="s">
        <v>97</v>
      </c>
      <c r="K3358" s="17">
        <v>0.2286</v>
      </c>
      <c r="L3358" s="17">
        <v>0</v>
      </c>
      <c r="M3358" s="17">
        <v>0.92781000000000002</v>
      </c>
      <c r="N3358" s="18">
        <v>0</v>
      </c>
      <c r="O3358" s="17">
        <v>1</v>
      </c>
      <c r="P3358" s="68" t="s">
        <v>176</v>
      </c>
      <c r="Q3358" s="67" t="s">
        <v>5310</v>
      </c>
      <c r="R3358" s="129" t="s">
        <v>110</v>
      </c>
    </row>
    <row r="3359" spans="1:18">
      <c r="A3359" s="71" t="s">
        <v>61</v>
      </c>
      <c r="B3359" s="23">
        <v>1700056451822</v>
      </c>
      <c r="C3359" s="17" t="s">
        <v>89</v>
      </c>
      <c r="D3359" s="17" t="s">
        <v>90</v>
      </c>
      <c r="E3359" s="17">
        <v>0.22559999999999999</v>
      </c>
      <c r="F3359" s="18">
        <v>0</v>
      </c>
      <c r="G3359" s="71" t="s">
        <v>3217</v>
      </c>
      <c r="H3359" s="23">
        <v>1700056496346</v>
      </c>
      <c r="I3359" s="17" t="s">
        <v>107</v>
      </c>
      <c r="J3359" s="17" t="s">
        <v>108</v>
      </c>
      <c r="K3359" s="17">
        <v>0.2286</v>
      </c>
      <c r="L3359" s="17">
        <v>0</v>
      </c>
      <c r="M3359" s="17">
        <v>0.92781000000000002</v>
      </c>
      <c r="N3359" s="18">
        <v>0</v>
      </c>
      <c r="O3359" s="17">
        <v>1</v>
      </c>
      <c r="P3359" s="68" t="s">
        <v>5380</v>
      </c>
      <c r="Q3359" s="67" t="s">
        <v>103</v>
      </c>
      <c r="R3359" s="129" t="s">
        <v>110</v>
      </c>
    </row>
    <row r="3360" spans="1:18">
      <c r="A3360" s="71" t="s">
        <v>61</v>
      </c>
      <c r="B3360" s="23">
        <v>1700056451822</v>
      </c>
      <c r="C3360" s="17" t="s">
        <v>89</v>
      </c>
      <c r="D3360" s="17" t="s">
        <v>90</v>
      </c>
      <c r="E3360" s="17">
        <v>0.22559999999999999</v>
      </c>
      <c r="F3360" s="18">
        <v>0</v>
      </c>
      <c r="G3360" s="71" t="s">
        <v>3218</v>
      </c>
      <c r="H3360" s="23">
        <v>1700056501748</v>
      </c>
      <c r="I3360" s="17" t="s">
        <v>98</v>
      </c>
      <c r="J3360" s="17" t="s">
        <v>342</v>
      </c>
      <c r="K3360" s="17">
        <v>0.2286</v>
      </c>
      <c r="L3360" s="17">
        <v>0</v>
      </c>
      <c r="M3360" s="17">
        <v>0.92781000000000002</v>
      </c>
      <c r="N3360" s="18">
        <v>0</v>
      </c>
      <c r="O3360" s="17">
        <v>1</v>
      </c>
      <c r="P3360" s="68" t="s">
        <v>3678</v>
      </c>
      <c r="Q3360" s="67" t="s">
        <v>93</v>
      </c>
      <c r="R3360" s="129" t="s">
        <v>110</v>
      </c>
    </row>
    <row r="3361" spans="1:18">
      <c r="A3361" s="71" t="s">
        <v>61</v>
      </c>
      <c r="B3361" s="23">
        <v>1700056451822</v>
      </c>
      <c r="C3361" s="17" t="s">
        <v>89</v>
      </c>
      <c r="D3361" s="17" t="s">
        <v>90</v>
      </c>
      <c r="E3361" s="17">
        <v>0.22559999999999999</v>
      </c>
      <c r="F3361" s="18">
        <v>0</v>
      </c>
      <c r="G3361" s="71" t="s">
        <v>3219</v>
      </c>
      <c r="H3361" s="23">
        <v>1700056502264</v>
      </c>
      <c r="I3361" s="17" t="s">
        <v>97</v>
      </c>
      <c r="J3361" s="17" t="s">
        <v>98</v>
      </c>
      <c r="K3361" s="17">
        <v>0.2326</v>
      </c>
      <c r="L3361" s="17">
        <v>0</v>
      </c>
      <c r="M3361" s="17">
        <v>0.906972</v>
      </c>
      <c r="N3361" s="18">
        <v>0</v>
      </c>
      <c r="O3361" s="17">
        <v>1</v>
      </c>
      <c r="P3361" s="68" t="s">
        <v>3678</v>
      </c>
      <c r="Q3361" s="67" t="s">
        <v>93</v>
      </c>
      <c r="R3361" s="129" t="s">
        <v>110</v>
      </c>
    </row>
    <row r="3362" spans="1:18">
      <c r="A3362" s="71" t="s">
        <v>61</v>
      </c>
      <c r="B3362" s="23">
        <v>1700056451822</v>
      </c>
      <c r="C3362" s="17" t="s">
        <v>89</v>
      </c>
      <c r="D3362" s="17" t="s">
        <v>90</v>
      </c>
      <c r="E3362" s="17">
        <v>0.22559999999999999</v>
      </c>
      <c r="F3362" s="18">
        <v>0</v>
      </c>
      <c r="G3362" s="71" t="s">
        <v>3220</v>
      </c>
      <c r="H3362" s="23">
        <v>1700056506634</v>
      </c>
      <c r="I3362" s="17" t="s">
        <v>107</v>
      </c>
      <c r="J3362" s="17" t="s">
        <v>108</v>
      </c>
      <c r="K3362" s="17">
        <v>0.2326</v>
      </c>
      <c r="L3362" s="17">
        <v>0</v>
      </c>
      <c r="M3362" s="17">
        <v>0.906972</v>
      </c>
      <c r="N3362" s="18">
        <v>0</v>
      </c>
      <c r="O3362" s="17">
        <v>1</v>
      </c>
      <c r="P3362" s="68" t="s">
        <v>3678</v>
      </c>
      <c r="Q3362" s="67" t="s">
        <v>93</v>
      </c>
      <c r="R3362" s="129" t="s">
        <v>110</v>
      </c>
    </row>
    <row r="3363" spans="1:18">
      <c r="A3363" s="71" t="s">
        <v>61</v>
      </c>
      <c r="B3363" s="23">
        <v>1700056451822</v>
      </c>
      <c r="C3363" s="17" t="s">
        <v>89</v>
      </c>
      <c r="D3363" s="17" t="s">
        <v>90</v>
      </c>
      <c r="E3363" s="17">
        <v>0.22559999999999999</v>
      </c>
      <c r="F3363" s="18">
        <v>0</v>
      </c>
      <c r="G3363" s="71" t="s">
        <v>3221</v>
      </c>
      <c r="H3363" s="23">
        <v>1700056509865</v>
      </c>
      <c r="I3363" s="17" t="s">
        <v>97</v>
      </c>
      <c r="J3363" s="17" t="s">
        <v>98</v>
      </c>
      <c r="K3363" s="17">
        <v>0.2326</v>
      </c>
      <c r="L3363" s="17">
        <v>0</v>
      </c>
      <c r="M3363" s="17">
        <v>0.906972</v>
      </c>
      <c r="N3363" s="18">
        <v>0</v>
      </c>
      <c r="O3363" s="17">
        <v>1</v>
      </c>
      <c r="P3363" s="68" t="s">
        <v>3678</v>
      </c>
      <c r="Q3363" s="67" t="s">
        <v>93</v>
      </c>
      <c r="R3363" s="129" t="s">
        <v>110</v>
      </c>
    </row>
    <row r="3364" spans="1:18">
      <c r="A3364" s="71" t="s">
        <v>61</v>
      </c>
      <c r="B3364" s="23">
        <v>1700056451822</v>
      </c>
      <c r="C3364" s="17" t="s">
        <v>89</v>
      </c>
      <c r="D3364" s="17" t="s">
        <v>90</v>
      </c>
      <c r="E3364" s="17">
        <v>0.22559999999999999</v>
      </c>
      <c r="F3364" s="18">
        <v>0</v>
      </c>
      <c r="G3364" s="71" t="s">
        <v>3222</v>
      </c>
      <c r="H3364" s="23">
        <v>1700056512236</v>
      </c>
      <c r="I3364" s="17" t="s">
        <v>98</v>
      </c>
      <c r="J3364" s="17" t="s">
        <v>97</v>
      </c>
      <c r="K3364" s="17">
        <v>0.2326</v>
      </c>
      <c r="L3364" s="17">
        <v>0</v>
      </c>
      <c r="M3364" s="17">
        <v>0.906972</v>
      </c>
      <c r="N3364" s="18">
        <v>0</v>
      </c>
      <c r="O3364" s="17">
        <v>1</v>
      </c>
      <c r="P3364" s="68" t="s">
        <v>3678</v>
      </c>
      <c r="Q3364" s="67" t="s">
        <v>93</v>
      </c>
      <c r="R3364" s="129" t="s">
        <v>110</v>
      </c>
    </row>
    <row r="3365" spans="1:18">
      <c r="A3365" s="71" t="s">
        <v>61</v>
      </c>
      <c r="B3365" s="23">
        <v>1700056451822</v>
      </c>
      <c r="C3365" s="17" t="s">
        <v>89</v>
      </c>
      <c r="D3365" s="17" t="s">
        <v>90</v>
      </c>
      <c r="E3365" s="17">
        <v>0.22559999999999999</v>
      </c>
      <c r="F3365" s="18">
        <v>0</v>
      </c>
      <c r="G3365" s="71" t="s">
        <v>3223</v>
      </c>
      <c r="H3365" s="23">
        <v>1700056516645</v>
      </c>
      <c r="I3365" s="17" t="s">
        <v>3224</v>
      </c>
      <c r="J3365" s="17" t="s">
        <v>107</v>
      </c>
      <c r="K3365" s="17">
        <v>0.2286</v>
      </c>
      <c r="L3365" s="17">
        <v>0</v>
      </c>
      <c r="M3365" s="17">
        <v>0.92781000000000002</v>
      </c>
      <c r="N3365" s="18">
        <v>0</v>
      </c>
      <c r="O3365" s="17">
        <v>1</v>
      </c>
      <c r="P3365" s="68" t="s">
        <v>3678</v>
      </c>
      <c r="Q3365" s="67" t="s">
        <v>93</v>
      </c>
      <c r="R3365" s="129" t="s">
        <v>110</v>
      </c>
    </row>
    <row r="3366" spans="1:18">
      <c r="A3366" s="71" t="s">
        <v>61</v>
      </c>
      <c r="B3366" s="23">
        <v>1700056451822</v>
      </c>
      <c r="C3366" s="17" t="s">
        <v>89</v>
      </c>
      <c r="D3366" s="17" t="s">
        <v>90</v>
      </c>
      <c r="E3366" s="17">
        <v>0.22559999999999999</v>
      </c>
      <c r="F3366" s="18">
        <v>0</v>
      </c>
      <c r="G3366" s="71" t="s">
        <v>3225</v>
      </c>
      <c r="H3366" s="23">
        <v>1700056518301</v>
      </c>
      <c r="I3366" s="17" t="s">
        <v>406</v>
      </c>
      <c r="J3366" s="17" t="s">
        <v>97</v>
      </c>
      <c r="K3366" s="17">
        <v>0.2286</v>
      </c>
      <c r="L3366" s="17">
        <v>0</v>
      </c>
      <c r="M3366" s="17">
        <v>0.92781000000000002</v>
      </c>
      <c r="N3366" s="18">
        <v>0</v>
      </c>
      <c r="O3366" s="17">
        <v>1</v>
      </c>
      <c r="P3366" s="68" t="s">
        <v>3678</v>
      </c>
      <c r="Q3366" s="67" t="s">
        <v>93</v>
      </c>
      <c r="R3366" s="129" t="s">
        <v>110</v>
      </c>
    </row>
    <row r="3367" spans="1:18">
      <c r="A3367" s="71" t="s">
        <v>61</v>
      </c>
      <c r="B3367" s="23">
        <v>1700056451822</v>
      </c>
      <c r="C3367" s="17" t="s">
        <v>89</v>
      </c>
      <c r="D3367" s="17" t="s">
        <v>90</v>
      </c>
      <c r="E3367" s="17">
        <v>0.22559999999999999</v>
      </c>
      <c r="F3367" s="18">
        <v>0</v>
      </c>
      <c r="G3367" s="71" t="s">
        <v>3226</v>
      </c>
      <c r="H3367" s="23">
        <v>1700056520234</v>
      </c>
      <c r="I3367" s="17" t="s">
        <v>98</v>
      </c>
      <c r="J3367" s="17" t="s">
        <v>108</v>
      </c>
      <c r="K3367" s="17">
        <v>0.2286</v>
      </c>
      <c r="L3367" s="17">
        <v>0</v>
      </c>
      <c r="M3367" s="17">
        <v>0.92781000000000002</v>
      </c>
      <c r="N3367" s="18">
        <v>0</v>
      </c>
      <c r="O3367" s="17">
        <v>1</v>
      </c>
      <c r="P3367" s="68" t="s">
        <v>3678</v>
      </c>
      <c r="Q3367" s="67" t="s">
        <v>93</v>
      </c>
      <c r="R3367" s="129" t="s">
        <v>110</v>
      </c>
    </row>
    <row r="3368" spans="1:18">
      <c r="A3368" s="71" t="s">
        <v>61</v>
      </c>
      <c r="B3368" s="23">
        <v>1700056451822</v>
      </c>
      <c r="C3368" s="17" t="s">
        <v>89</v>
      </c>
      <c r="D3368" s="17" t="s">
        <v>90</v>
      </c>
      <c r="E3368" s="17">
        <v>0.22559999999999999</v>
      </c>
      <c r="F3368" s="18">
        <v>0</v>
      </c>
      <c r="G3368" s="71" t="s">
        <v>3227</v>
      </c>
      <c r="H3368" s="23">
        <v>1700056520273</v>
      </c>
      <c r="I3368" s="17" t="s">
        <v>360</v>
      </c>
      <c r="J3368" s="17" t="s">
        <v>107</v>
      </c>
      <c r="K3368" s="17">
        <v>0.2346</v>
      </c>
      <c r="L3368" s="17">
        <v>9.9209999999999993E-3</v>
      </c>
      <c r="M3368" s="17">
        <v>0.86521499999999996</v>
      </c>
      <c r="N3368" s="18">
        <v>0</v>
      </c>
      <c r="O3368" s="17">
        <v>1</v>
      </c>
      <c r="P3368" s="68" t="s">
        <v>3678</v>
      </c>
      <c r="Q3368" s="67" t="s">
        <v>93</v>
      </c>
      <c r="R3368" s="129" t="s">
        <v>110</v>
      </c>
    </row>
    <row r="3369" spans="1:18">
      <c r="A3369" s="71" t="s">
        <v>61</v>
      </c>
      <c r="B3369" s="23">
        <v>1700056451822</v>
      </c>
      <c r="C3369" s="17" t="s">
        <v>89</v>
      </c>
      <c r="D3369" s="17" t="s">
        <v>90</v>
      </c>
      <c r="E3369" s="17">
        <v>0.22559999999999999</v>
      </c>
      <c r="F3369" s="18">
        <v>0</v>
      </c>
      <c r="G3369" s="71" t="s">
        <v>3228</v>
      </c>
      <c r="H3369" s="23">
        <v>1700056521129</v>
      </c>
      <c r="I3369" s="17" t="s">
        <v>97</v>
      </c>
      <c r="J3369" s="17" t="s">
        <v>98</v>
      </c>
      <c r="K3369" s="17">
        <v>0.1938</v>
      </c>
      <c r="L3369" s="17">
        <v>0</v>
      </c>
      <c r="M3369" s="17">
        <v>0.74002000000000001</v>
      </c>
      <c r="N3369" s="18">
        <v>0</v>
      </c>
      <c r="O3369" s="17">
        <v>0</v>
      </c>
      <c r="P3369" s="68" t="s">
        <v>3678</v>
      </c>
      <c r="Q3369" s="67" t="s">
        <v>93</v>
      </c>
      <c r="R3369" s="129" t="s">
        <v>110</v>
      </c>
    </row>
    <row r="3370" spans="1:18">
      <c r="A3370" s="71" t="s">
        <v>61</v>
      </c>
      <c r="B3370" s="23">
        <v>1700056451822</v>
      </c>
      <c r="C3370" s="17" t="s">
        <v>89</v>
      </c>
      <c r="D3370" s="17" t="s">
        <v>90</v>
      </c>
      <c r="E3370" s="17">
        <v>0.22559999999999999</v>
      </c>
      <c r="F3370" s="18">
        <v>0</v>
      </c>
      <c r="G3370" s="71" t="s">
        <v>3229</v>
      </c>
      <c r="H3370" s="23">
        <v>1700056523900</v>
      </c>
      <c r="I3370" s="17" t="s">
        <v>97</v>
      </c>
      <c r="J3370" s="17" t="s">
        <v>108</v>
      </c>
      <c r="K3370" s="17">
        <v>0.2286</v>
      </c>
      <c r="L3370" s="17">
        <v>0</v>
      </c>
      <c r="M3370" s="17">
        <v>0.92781000000000002</v>
      </c>
      <c r="N3370" s="18">
        <v>0</v>
      </c>
      <c r="O3370" s="17">
        <v>1</v>
      </c>
      <c r="P3370" s="68" t="s">
        <v>3678</v>
      </c>
      <c r="Q3370" s="67" t="s">
        <v>93</v>
      </c>
      <c r="R3370" s="129" t="s">
        <v>110</v>
      </c>
    </row>
    <row r="3371" spans="1:18">
      <c r="A3371" s="71" t="s">
        <v>61</v>
      </c>
      <c r="B3371" s="23">
        <v>1700056451822</v>
      </c>
      <c r="C3371" s="17" t="s">
        <v>89</v>
      </c>
      <c r="D3371" s="17" t="s">
        <v>90</v>
      </c>
      <c r="E3371" s="17">
        <v>0.22559999999999999</v>
      </c>
      <c r="F3371" s="18">
        <v>0</v>
      </c>
      <c r="G3371" s="71" t="s">
        <v>3230</v>
      </c>
      <c r="H3371" s="23">
        <v>1700056525494</v>
      </c>
      <c r="I3371" s="17" t="s">
        <v>98</v>
      </c>
      <c r="J3371" s="17" t="s">
        <v>342</v>
      </c>
      <c r="K3371" s="17">
        <v>0.33400000000000002</v>
      </c>
      <c r="L3371" s="17">
        <v>0.13689999999999999</v>
      </c>
      <c r="M3371" s="17">
        <v>0.56579199999999996</v>
      </c>
      <c r="N3371" s="18">
        <v>0</v>
      </c>
      <c r="O3371" s="17">
        <v>0</v>
      </c>
      <c r="P3371" s="68" t="s">
        <v>3678</v>
      </c>
      <c r="Q3371" s="67" t="s">
        <v>93</v>
      </c>
      <c r="R3371" s="129" t="s">
        <v>110</v>
      </c>
    </row>
    <row r="3372" spans="1:18">
      <c r="A3372" s="71" t="s">
        <v>61</v>
      </c>
      <c r="B3372" s="23">
        <v>1700056451822</v>
      </c>
      <c r="C3372" s="17" t="s">
        <v>89</v>
      </c>
      <c r="D3372" s="17" t="s">
        <v>90</v>
      </c>
      <c r="E3372" s="17">
        <v>0.22559999999999999</v>
      </c>
      <c r="F3372" s="18">
        <v>0</v>
      </c>
      <c r="G3372" s="71" t="s">
        <v>3231</v>
      </c>
      <c r="H3372" s="23">
        <v>1700056527117</v>
      </c>
      <c r="I3372" s="17" t="s">
        <v>98</v>
      </c>
      <c r="J3372" s="17" t="s">
        <v>108</v>
      </c>
      <c r="K3372" s="17">
        <v>0.2306</v>
      </c>
      <c r="L3372" s="17">
        <v>0</v>
      </c>
      <c r="M3372" s="17">
        <v>0.90651899999999996</v>
      </c>
      <c r="N3372" s="18">
        <v>0</v>
      </c>
      <c r="O3372" s="17">
        <v>1</v>
      </c>
      <c r="P3372" s="68" t="s">
        <v>3678</v>
      </c>
      <c r="Q3372" s="67" t="s">
        <v>93</v>
      </c>
      <c r="R3372" s="129" t="s">
        <v>110</v>
      </c>
    </row>
    <row r="3373" spans="1:18">
      <c r="A3373" s="71" t="s">
        <v>61</v>
      </c>
      <c r="B3373" s="23">
        <v>1700056451822</v>
      </c>
      <c r="C3373" s="17" t="s">
        <v>89</v>
      </c>
      <c r="D3373" s="17" t="s">
        <v>90</v>
      </c>
      <c r="E3373" s="17">
        <v>0.22559999999999999</v>
      </c>
      <c r="F3373" s="18">
        <v>0</v>
      </c>
      <c r="G3373" s="71" t="s">
        <v>3232</v>
      </c>
      <c r="H3373" s="23">
        <v>1700056530597</v>
      </c>
      <c r="I3373" s="17" t="s">
        <v>107</v>
      </c>
      <c r="J3373" s="17" t="s">
        <v>98</v>
      </c>
      <c r="K3373" s="17">
        <v>0.2326</v>
      </c>
      <c r="L3373" s="17">
        <v>9.921000000000001E-4</v>
      </c>
      <c r="M3373" s="17">
        <v>0.906972</v>
      </c>
      <c r="N3373" s="18">
        <v>0</v>
      </c>
      <c r="O3373" s="17">
        <v>1</v>
      </c>
      <c r="P3373" s="68" t="s">
        <v>3678</v>
      </c>
      <c r="Q3373" s="67" t="s">
        <v>93</v>
      </c>
      <c r="R3373" s="129" t="s">
        <v>110</v>
      </c>
    </row>
    <row r="3374" spans="1:18">
      <c r="A3374" s="71" t="s">
        <v>61</v>
      </c>
      <c r="B3374" s="23">
        <v>1700056451822</v>
      </c>
      <c r="C3374" s="17" t="s">
        <v>89</v>
      </c>
      <c r="D3374" s="17" t="s">
        <v>90</v>
      </c>
      <c r="E3374" s="17">
        <v>0.22559999999999999</v>
      </c>
      <c r="F3374" s="18">
        <v>0</v>
      </c>
      <c r="G3374" s="71" t="s">
        <v>3233</v>
      </c>
      <c r="H3374" s="23">
        <v>1700056538076</v>
      </c>
      <c r="I3374" s="17" t="s">
        <v>97</v>
      </c>
      <c r="J3374" s="17" t="s">
        <v>947</v>
      </c>
      <c r="K3374" s="17">
        <v>0.2326</v>
      </c>
      <c r="L3374" s="17">
        <v>0</v>
      </c>
      <c r="M3374" s="17">
        <v>0.906972</v>
      </c>
      <c r="N3374" s="18">
        <v>0</v>
      </c>
      <c r="O3374" s="17">
        <v>1</v>
      </c>
      <c r="P3374" s="68" t="s">
        <v>3678</v>
      </c>
      <c r="Q3374" s="67" t="s">
        <v>93</v>
      </c>
      <c r="R3374" s="129" t="s">
        <v>110</v>
      </c>
    </row>
    <row r="3375" spans="1:18">
      <c r="A3375" s="71" t="s">
        <v>61</v>
      </c>
      <c r="B3375" s="23">
        <v>1700056451822</v>
      </c>
      <c r="C3375" s="17" t="s">
        <v>89</v>
      </c>
      <c r="D3375" s="17" t="s">
        <v>90</v>
      </c>
      <c r="E3375" s="17">
        <v>0.22559999999999999</v>
      </c>
      <c r="F3375" s="18">
        <v>0</v>
      </c>
      <c r="G3375" s="71" t="s">
        <v>3234</v>
      </c>
      <c r="H3375" s="23">
        <v>1700056539792</v>
      </c>
      <c r="I3375" s="17" t="s">
        <v>98</v>
      </c>
      <c r="J3375" s="17" t="s">
        <v>97</v>
      </c>
      <c r="K3375" s="17">
        <v>0.2306</v>
      </c>
      <c r="L3375" s="17">
        <v>0</v>
      </c>
      <c r="M3375" s="17">
        <v>0.89580099999999996</v>
      </c>
      <c r="N3375" s="18">
        <v>0</v>
      </c>
      <c r="O3375" s="17">
        <v>1</v>
      </c>
      <c r="P3375" s="68" t="s">
        <v>3678</v>
      </c>
      <c r="Q3375" s="67" t="s">
        <v>93</v>
      </c>
      <c r="R3375" s="129" t="s">
        <v>110</v>
      </c>
    </row>
    <row r="3376" spans="1:18">
      <c r="A3376" s="71" t="s">
        <v>61</v>
      </c>
      <c r="B3376" s="23">
        <v>1700056451822</v>
      </c>
      <c r="C3376" s="17" t="s">
        <v>89</v>
      </c>
      <c r="D3376" s="17" t="s">
        <v>90</v>
      </c>
      <c r="E3376" s="17">
        <v>0.22559999999999999</v>
      </c>
      <c r="F3376" s="18">
        <v>0</v>
      </c>
      <c r="G3376" s="71" t="s">
        <v>3235</v>
      </c>
      <c r="H3376" s="23">
        <v>1700056542985</v>
      </c>
      <c r="I3376" s="17" t="s">
        <v>342</v>
      </c>
      <c r="J3376" s="17" t="s">
        <v>98</v>
      </c>
      <c r="K3376" s="17">
        <v>0.27339999999999998</v>
      </c>
      <c r="L3376" s="17">
        <v>0.13689999999999999</v>
      </c>
      <c r="M3376" s="17">
        <v>0.71024299999999996</v>
      </c>
      <c r="N3376" s="18">
        <v>0</v>
      </c>
      <c r="O3376" s="17">
        <v>0</v>
      </c>
      <c r="P3376" s="68" t="s">
        <v>3678</v>
      </c>
      <c r="Q3376" s="67" t="s">
        <v>93</v>
      </c>
      <c r="R3376" s="129" t="s">
        <v>110</v>
      </c>
    </row>
    <row r="3377" spans="1:18">
      <c r="A3377" s="71" t="s">
        <v>61</v>
      </c>
      <c r="B3377" s="23">
        <v>1700056451822</v>
      </c>
      <c r="C3377" s="17" t="s">
        <v>89</v>
      </c>
      <c r="D3377" s="17" t="s">
        <v>90</v>
      </c>
      <c r="E3377" s="17">
        <v>0.22559999999999999</v>
      </c>
      <c r="F3377" s="18">
        <v>0</v>
      </c>
      <c r="G3377" s="71" t="s">
        <v>3236</v>
      </c>
      <c r="H3377" s="23">
        <v>1700056545069</v>
      </c>
      <c r="I3377" s="17" t="s">
        <v>97</v>
      </c>
      <c r="J3377" s="17" t="s">
        <v>108</v>
      </c>
      <c r="K3377" s="17">
        <v>0.2306</v>
      </c>
      <c r="L3377" s="17">
        <v>0</v>
      </c>
      <c r="M3377" s="17">
        <v>0.89580099999999996</v>
      </c>
      <c r="N3377" s="18">
        <v>0</v>
      </c>
      <c r="O3377" s="17">
        <v>1</v>
      </c>
      <c r="P3377" s="68" t="s">
        <v>3678</v>
      </c>
      <c r="Q3377" s="67" t="s">
        <v>93</v>
      </c>
      <c r="R3377" s="129" t="s">
        <v>110</v>
      </c>
    </row>
    <row r="3378" spans="1:18">
      <c r="A3378" s="71" t="s">
        <v>61</v>
      </c>
      <c r="B3378" s="23">
        <v>1700056451822</v>
      </c>
      <c r="C3378" s="17" t="s">
        <v>89</v>
      </c>
      <c r="D3378" s="17" t="s">
        <v>90</v>
      </c>
      <c r="E3378" s="17">
        <v>0.22559999999999999</v>
      </c>
      <c r="F3378" s="18">
        <v>0</v>
      </c>
      <c r="G3378" s="71" t="s">
        <v>3237</v>
      </c>
      <c r="H3378" s="23">
        <v>1700056546524</v>
      </c>
      <c r="I3378" s="17" t="s">
        <v>107</v>
      </c>
      <c r="J3378" s="17" t="s">
        <v>98</v>
      </c>
      <c r="K3378" s="17">
        <v>0.2266</v>
      </c>
      <c r="L3378" s="17">
        <v>9.921000000000001E-4</v>
      </c>
      <c r="M3378" s="17">
        <v>0.91661999999999999</v>
      </c>
      <c r="N3378" s="18">
        <v>0</v>
      </c>
      <c r="O3378" s="17">
        <v>1</v>
      </c>
      <c r="P3378" s="68" t="s">
        <v>3678</v>
      </c>
      <c r="Q3378" s="67" t="s">
        <v>93</v>
      </c>
      <c r="R3378" s="129" t="s">
        <v>110</v>
      </c>
    </row>
    <row r="3379" spans="1:18">
      <c r="A3379" s="71" t="s">
        <v>61</v>
      </c>
      <c r="B3379" s="23">
        <v>1700056451822</v>
      </c>
      <c r="C3379" s="17" t="s">
        <v>89</v>
      </c>
      <c r="D3379" s="17" t="s">
        <v>90</v>
      </c>
      <c r="E3379" s="17">
        <v>0.22559999999999999</v>
      </c>
      <c r="F3379" s="18">
        <v>0</v>
      </c>
      <c r="G3379" s="71" t="s">
        <v>3238</v>
      </c>
      <c r="H3379" s="23">
        <v>1700056548811</v>
      </c>
      <c r="I3379" s="17" t="s">
        <v>107</v>
      </c>
      <c r="J3379" s="17" t="s">
        <v>108</v>
      </c>
      <c r="K3379" s="17">
        <v>0.2266</v>
      </c>
      <c r="L3379" s="17">
        <v>0</v>
      </c>
      <c r="M3379" s="17">
        <v>0.91661999999999999</v>
      </c>
      <c r="N3379" s="18">
        <v>0</v>
      </c>
      <c r="O3379" s="17">
        <v>1</v>
      </c>
      <c r="P3379" s="68" t="s">
        <v>3678</v>
      </c>
      <c r="Q3379" s="67" t="s">
        <v>93</v>
      </c>
      <c r="R3379" s="129" t="s">
        <v>110</v>
      </c>
    </row>
    <row r="3380" spans="1:18">
      <c r="A3380" s="71" t="s">
        <v>61</v>
      </c>
      <c r="B3380" s="23">
        <v>1700056451822</v>
      </c>
      <c r="C3380" s="17" t="s">
        <v>89</v>
      </c>
      <c r="D3380" s="17" t="s">
        <v>90</v>
      </c>
      <c r="E3380" s="17">
        <v>0.22559999999999999</v>
      </c>
      <c r="F3380" s="18">
        <v>0</v>
      </c>
      <c r="G3380" s="71" t="s">
        <v>3239</v>
      </c>
      <c r="H3380" s="23">
        <v>1700056548982</v>
      </c>
      <c r="I3380" s="17" t="s">
        <v>98</v>
      </c>
      <c r="J3380" s="17" t="s">
        <v>416</v>
      </c>
      <c r="K3380" s="17">
        <v>0.27039999999999997</v>
      </c>
      <c r="L3380" s="17">
        <v>5.6550000000000003E-2</v>
      </c>
      <c r="M3380" s="17">
        <v>0.70321100000000003</v>
      </c>
      <c r="N3380" s="18">
        <v>0</v>
      </c>
      <c r="O3380" s="17">
        <v>0</v>
      </c>
      <c r="P3380" s="68" t="s">
        <v>3678</v>
      </c>
      <c r="Q3380" s="67" t="s">
        <v>93</v>
      </c>
      <c r="R3380" s="129" t="s">
        <v>110</v>
      </c>
    </row>
    <row r="3381" spans="1:18">
      <c r="A3381" s="71" t="s">
        <v>61</v>
      </c>
      <c r="B3381" s="23">
        <v>1700056451822</v>
      </c>
      <c r="C3381" s="17" t="s">
        <v>89</v>
      </c>
      <c r="D3381" s="17" t="s">
        <v>90</v>
      </c>
      <c r="E3381" s="17">
        <v>0.22559999999999999</v>
      </c>
      <c r="F3381" s="18">
        <v>0</v>
      </c>
      <c r="G3381" s="71" t="s">
        <v>3240</v>
      </c>
      <c r="H3381" s="23">
        <v>1700056551139</v>
      </c>
      <c r="I3381" s="17" t="s">
        <v>107</v>
      </c>
      <c r="J3381" s="17" t="s">
        <v>108</v>
      </c>
      <c r="K3381" s="17">
        <v>0.2266</v>
      </c>
      <c r="L3381" s="17">
        <v>0</v>
      </c>
      <c r="M3381" s="17">
        <v>0.91661999999999999</v>
      </c>
      <c r="N3381" s="18">
        <v>0</v>
      </c>
      <c r="O3381" s="17">
        <v>1</v>
      </c>
      <c r="P3381" s="68" t="s">
        <v>3678</v>
      </c>
      <c r="Q3381" s="67" t="s">
        <v>93</v>
      </c>
      <c r="R3381" s="129" t="s">
        <v>110</v>
      </c>
    </row>
    <row r="3382" spans="1:18">
      <c r="A3382" s="71" t="s">
        <v>61</v>
      </c>
      <c r="B3382" s="23">
        <v>1700056451822</v>
      </c>
      <c r="C3382" s="17" t="s">
        <v>89</v>
      </c>
      <c r="D3382" s="17" t="s">
        <v>90</v>
      </c>
      <c r="E3382" s="17">
        <v>0.22559999999999999</v>
      </c>
      <c r="F3382" s="18">
        <v>0</v>
      </c>
      <c r="G3382" s="71" t="s">
        <v>3241</v>
      </c>
      <c r="H3382" s="23">
        <v>1700056552204</v>
      </c>
      <c r="I3382" s="17" t="s">
        <v>107</v>
      </c>
      <c r="J3382" s="17" t="s">
        <v>108</v>
      </c>
      <c r="K3382" s="17">
        <v>0.2266</v>
      </c>
      <c r="L3382" s="17">
        <v>0</v>
      </c>
      <c r="M3382" s="17">
        <v>0.91661999999999999</v>
      </c>
      <c r="N3382" s="18">
        <v>0</v>
      </c>
      <c r="O3382" s="17">
        <v>1</v>
      </c>
      <c r="P3382" s="68" t="s">
        <v>3678</v>
      </c>
      <c r="Q3382" s="67" t="s">
        <v>93</v>
      </c>
      <c r="R3382" s="129" t="s">
        <v>110</v>
      </c>
    </row>
    <row r="3383" spans="1:18">
      <c r="A3383" s="71" t="s">
        <v>61</v>
      </c>
      <c r="B3383" s="23">
        <v>1700056451822</v>
      </c>
      <c r="C3383" s="17" t="s">
        <v>89</v>
      </c>
      <c r="D3383" s="17" t="s">
        <v>90</v>
      </c>
      <c r="E3383" s="17">
        <v>0.22559999999999999</v>
      </c>
      <c r="F3383" s="18">
        <v>0</v>
      </c>
      <c r="G3383" s="71" t="s">
        <v>3242</v>
      </c>
      <c r="H3383" s="23">
        <v>1700056552902</v>
      </c>
      <c r="I3383" s="17" t="s">
        <v>107</v>
      </c>
      <c r="J3383" s="17" t="s">
        <v>108</v>
      </c>
      <c r="K3383" s="17">
        <v>0.2266</v>
      </c>
      <c r="L3383" s="17">
        <v>0</v>
      </c>
      <c r="M3383" s="17">
        <v>0.91661999999999999</v>
      </c>
      <c r="N3383" s="18">
        <v>0</v>
      </c>
      <c r="O3383" s="17">
        <v>1</v>
      </c>
      <c r="P3383" s="68" t="s">
        <v>3678</v>
      </c>
      <c r="Q3383" s="67" t="s">
        <v>93</v>
      </c>
      <c r="R3383" s="129" t="s">
        <v>110</v>
      </c>
    </row>
    <row r="3384" spans="1:18">
      <c r="A3384" s="71" t="s">
        <v>61</v>
      </c>
      <c r="B3384" s="23">
        <v>1700056451822</v>
      </c>
      <c r="C3384" s="17" t="s">
        <v>89</v>
      </c>
      <c r="D3384" s="17" t="s">
        <v>90</v>
      </c>
      <c r="E3384" s="17">
        <v>0.22559999999999999</v>
      </c>
      <c r="F3384" s="18">
        <v>0</v>
      </c>
      <c r="G3384" s="71" t="s">
        <v>3243</v>
      </c>
      <c r="H3384" s="23">
        <v>1700056554357</v>
      </c>
      <c r="I3384" s="17" t="s">
        <v>107</v>
      </c>
      <c r="J3384" s="17" t="s">
        <v>108</v>
      </c>
      <c r="K3384" s="17">
        <v>0.2306</v>
      </c>
      <c r="L3384" s="17">
        <v>0</v>
      </c>
      <c r="M3384" s="17">
        <v>0.89580099999999996</v>
      </c>
      <c r="N3384" s="18">
        <v>0</v>
      </c>
      <c r="O3384" s="17">
        <v>1</v>
      </c>
      <c r="P3384" s="68" t="s">
        <v>3678</v>
      </c>
      <c r="Q3384" s="67" t="s">
        <v>93</v>
      </c>
      <c r="R3384" s="129" t="s">
        <v>110</v>
      </c>
    </row>
    <row r="3385" spans="1:18">
      <c r="A3385" s="71" t="s">
        <v>61</v>
      </c>
      <c r="B3385" s="23">
        <v>1700056451822</v>
      </c>
      <c r="C3385" s="17" t="s">
        <v>89</v>
      </c>
      <c r="D3385" s="17" t="s">
        <v>90</v>
      </c>
      <c r="E3385" s="17">
        <v>0.22559999999999999</v>
      </c>
      <c r="F3385" s="18">
        <v>0</v>
      </c>
      <c r="G3385" s="71" t="s">
        <v>3244</v>
      </c>
      <c r="H3385" s="23">
        <v>1700056554542</v>
      </c>
      <c r="I3385" s="17" t="s">
        <v>108</v>
      </c>
      <c r="J3385" s="17" t="s">
        <v>107</v>
      </c>
      <c r="K3385" s="17">
        <v>0.2306</v>
      </c>
      <c r="L3385" s="17">
        <v>0</v>
      </c>
      <c r="M3385" s="17">
        <v>0.89580099999999996</v>
      </c>
      <c r="N3385" s="18">
        <v>0</v>
      </c>
      <c r="O3385" s="17">
        <v>1</v>
      </c>
      <c r="P3385" s="68" t="s">
        <v>3678</v>
      </c>
      <c r="Q3385" s="67" t="s">
        <v>93</v>
      </c>
      <c r="R3385" s="129" t="s">
        <v>110</v>
      </c>
    </row>
    <row r="3386" spans="1:18">
      <c r="A3386" s="71" t="s">
        <v>61</v>
      </c>
      <c r="B3386" s="23">
        <v>1700056451822</v>
      </c>
      <c r="C3386" s="17" t="s">
        <v>89</v>
      </c>
      <c r="D3386" s="17" t="s">
        <v>90</v>
      </c>
      <c r="E3386" s="17">
        <v>0.22559999999999999</v>
      </c>
      <c r="F3386" s="18">
        <v>0</v>
      </c>
      <c r="G3386" s="71" t="s">
        <v>3245</v>
      </c>
      <c r="H3386" s="23">
        <v>1700056554823</v>
      </c>
      <c r="I3386" s="17" t="s">
        <v>416</v>
      </c>
      <c r="J3386" s="17" t="s">
        <v>98</v>
      </c>
      <c r="K3386" s="17">
        <v>0.2515</v>
      </c>
      <c r="L3386" s="17">
        <v>3.2739999999999998E-2</v>
      </c>
      <c r="M3386" s="17">
        <v>0.79729799999999995</v>
      </c>
      <c r="N3386" s="18">
        <v>0</v>
      </c>
      <c r="O3386" s="17">
        <v>0</v>
      </c>
      <c r="P3386" s="68" t="s">
        <v>3678</v>
      </c>
      <c r="Q3386" s="67" t="s">
        <v>93</v>
      </c>
      <c r="R3386" s="129" t="s">
        <v>110</v>
      </c>
    </row>
    <row r="3387" spans="1:18">
      <c r="A3387" s="71" t="s">
        <v>61</v>
      </c>
      <c r="B3387" s="23">
        <v>1700056451822</v>
      </c>
      <c r="C3387" s="17" t="s">
        <v>89</v>
      </c>
      <c r="D3387" s="17" t="s">
        <v>90</v>
      </c>
      <c r="E3387" s="17">
        <v>0.22559999999999999</v>
      </c>
      <c r="F3387" s="18">
        <v>0</v>
      </c>
      <c r="G3387" s="71" t="s">
        <v>3246</v>
      </c>
      <c r="H3387" s="23">
        <v>1700056554906</v>
      </c>
      <c r="I3387" s="17" t="s">
        <v>98</v>
      </c>
      <c r="J3387" s="17" t="s">
        <v>97</v>
      </c>
      <c r="K3387" s="17">
        <v>0.2306</v>
      </c>
      <c r="L3387" s="17">
        <v>0</v>
      </c>
      <c r="M3387" s="17">
        <v>0.89580099999999996</v>
      </c>
      <c r="N3387" s="18">
        <v>0</v>
      </c>
      <c r="O3387" s="17">
        <v>1</v>
      </c>
      <c r="P3387" s="68" t="s">
        <v>3678</v>
      </c>
      <c r="Q3387" s="67" t="s">
        <v>93</v>
      </c>
      <c r="R3387" s="129" t="s">
        <v>110</v>
      </c>
    </row>
    <row r="3388" spans="1:18">
      <c r="A3388" s="71" t="s">
        <v>61</v>
      </c>
      <c r="B3388" s="23">
        <v>1700056451822</v>
      </c>
      <c r="C3388" s="17" t="s">
        <v>89</v>
      </c>
      <c r="D3388" s="17" t="s">
        <v>90</v>
      </c>
      <c r="E3388" s="17">
        <v>0.22559999999999999</v>
      </c>
      <c r="F3388" s="18">
        <v>0</v>
      </c>
      <c r="G3388" s="71" t="s">
        <v>3247</v>
      </c>
      <c r="H3388" s="23">
        <v>1700056555054</v>
      </c>
      <c r="I3388" s="17" t="s">
        <v>98</v>
      </c>
      <c r="J3388" s="17" t="s">
        <v>108</v>
      </c>
      <c r="K3388" s="17">
        <v>0.2296</v>
      </c>
      <c r="L3388" s="17">
        <v>0</v>
      </c>
      <c r="M3388" s="17">
        <v>0.89023699999999995</v>
      </c>
      <c r="N3388" s="18">
        <v>0</v>
      </c>
      <c r="O3388" s="17">
        <v>1</v>
      </c>
      <c r="P3388" s="68" t="s">
        <v>3678</v>
      </c>
      <c r="Q3388" s="67" t="s">
        <v>93</v>
      </c>
      <c r="R3388" s="129" t="s">
        <v>110</v>
      </c>
    </row>
    <row r="3389" spans="1:18">
      <c r="A3389" s="71" t="s">
        <v>61</v>
      </c>
      <c r="B3389" s="23">
        <v>1700056451822</v>
      </c>
      <c r="C3389" s="17" t="s">
        <v>89</v>
      </c>
      <c r="D3389" s="17" t="s">
        <v>90</v>
      </c>
      <c r="E3389" s="17">
        <v>0.22559999999999999</v>
      </c>
      <c r="F3389" s="18">
        <v>0</v>
      </c>
      <c r="G3389" s="71" t="s">
        <v>3248</v>
      </c>
      <c r="H3389" s="23">
        <v>1700056555087</v>
      </c>
      <c r="I3389" s="17" t="s">
        <v>97</v>
      </c>
      <c r="J3389" s="17" t="s">
        <v>98</v>
      </c>
      <c r="K3389" s="17">
        <v>0.2306</v>
      </c>
      <c r="L3389" s="17">
        <v>0</v>
      </c>
      <c r="M3389" s="17">
        <v>0.89580099999999996</v>
      </c>
      <c r="N3389" s="18">
        <v>0</v>
      </c>
      <c r="O3389" s="17">
        <v>1</v>
      </c>
      <c r="P3389" s="68" t="s">
        <v>3678</v>
      </c>
      <c r="Q3389" s="67" t="s">
        <v>93</v>
      </c>
      <c r="R3389" s="129" t="s">
        <v>110</v>
      </c>
    </row>
    <row r="3390" spans="1:18">
      <c r="A3390" s="71" t="s">
        <v>61</v>
      </c>
      <c r="B3390" s="23">
        <v>1700056451822</v>
      </c>
      <c r="C3390" s="17" t="s">
        <v>89</v>
      </c>
      <c r="D3390" s="17" t="s">
        <v>90</v>
      </c>
      <c r="E3390" s="17">
        <v>0.22559999999999999</v>
      </c>
      <c r="F3390" s="18">
        <v>0</v>
      </c>
      <c r="G3390" s="71" t="s">
        <v>3249</v>
      </c>
      <c r="H3390" s="23">
        <v>1700056555643</v>
      </c>
      <c r="I3390" s="17" t="s">
        <v>97</v>
      </c>
      <c r="J3390" s="17" t="s">
        <v>947</v>
      </c>
      <c r="K3390" s="17">
        <v>0.26939999999999997</v>
      </c>
      <c r="L3390" s="17">
        <v>2.9759999999999999E-3</v>
      </c>
      <c r="M3390" s="17">
        <v>0.72502</v>
      </c>
      <c r="N3390" s="18">
        <v>0</v>
      </c>
      <c r="O3390" s="17">
        <v>0</v>
      </c>
      <c r="P3390" s="68" t="s">
        <v>3678</v>
      </c>
      <c r="Q3390" s="67" t="s">
        <v>93</v>
      </c>
      <c r="R3390" s="129" t="s">
        <v>110</v>
      </c>
    </row>
    <row r="3391" spans="1:18">
      <c r="A3391" s="71" t="s">
        <v>61</v>
      </c>
      <c r="B3391" s="23">
        <v>1700056451822</v>
      </c>
      <c r="C3391" s="17" t="s">
        <v>89</v>
      </c>
      <c r="D3391" s="17" t="s">
        <v>90</v>
      </c>
      <c r="E3391" s="17">
        <v>0.22559999999999999</v>
      </c>
      <c r="F3391" s="18">
        <v>0</v>
      </c>
      <c r="G3391" s="71" t="s">
        <v>3250</v>
      </c>
      <c r="H3391" s="23">
        <v>1700056557761</v>
      </c>
      <c r="I3391" s="17" t="s">
        <v>3224</v>
      </c>
      <c r="J3391" s="17" t="s">
        <v>107</v>
      </c>
      <c r="K3391" s="17">
        <v>0.2306</v>
      </c>
      <c r="L3391" s="17">
        <v>0</v>
      </c>
      <c r="M3391" s="17">
        <v>0.89580099999999996</v>
      </c>
      <c r="N3391" s="18">
        <v>0</v>
      </c>
      <c r="O3391" s="17">
        <v>1</v>
      </c>
      <c r="P3391" s="68" t="s">
        <v>3678</v>
      </c>
      <c r="Q3391" s="67" t="s">
        <v>93</v>
      </c>
      <c r="R3391" s="129" t="s">
        <v>110</v>
      </c>
    </row>
    <row r="3392" spans="1:18">
      <c r="A3392" s="71" t="s">
        <v>61</v>
      </c>
      <c r="B3392" s="23">
        <v>1700056451822</v>
      </c>
      <c r="C3392" s="17" t="s">
        <v>89</v>
      </c>
      <c r="D3392" s="17" t="s">
        <v>90</v>
      </c>
      <c r="E3392" s="17">
        <v>0.22559999999999999</v>
      </c>
      <c r="F3392" s="18">
        <v>0</v>
      </c>
      <c r="G3392" s="71" t="s">
        <v>3251</v>
      </c>
      <c r="H3392" s="23">
        <v>1700056557837</v>
      </c>
      <c r="I3392" s="17" t="s">
        <v>108</v>
      </c>
      <c r="J3392" s="17" t="s">
        <v>107</v>
      </c>
      <c r="K3392" s="17">
        <v>0.22559999999999999</v>
      </c>
      <c r="L3392" s="17">
        <v>0</v>
      </c>
      <c r="M3392" s="17">
        <v>0.91104799999999997</v>
      </c>
      <c r="N3392" s="18">
        <v>0</v>
      </c>
      <c r="O3392" s="17">
        <v>1</v>
      </c>
      <c r="P3392" s="68" t="s">
        <v>3678</v>
      </c>
      <c r="Q3392" s="67" t="s">
        <v>93</v>
      </c>
      <c r="R3392" s="129" t="s">
        <v>110</v>
      </c>
    </row>
    <row r="3393" spans="1:18">
      <c r="A3393" s="71" t="s">
        <v>61</v>
      </c>
      <c r="B3393" s="23">
        <v>1700056451822</v>
      </c>
      <c r="C3393" s="17" t="s">
        <v>89</v>
      </c>
      <c r="D3393" s="17" t="s">
        <v>90</v>
      </c>
      <c r="E3393" s="17">
        <v>0.22559999999999999</v>
      </c>
      <c r="F3393" s="18">
        <v>0</v>
      </c>
      <c r="G3393" s="71" t="s">
        <v>3252</v>
      </c>
      <c r="H3393" s="23">
        <v>1700056558918</v>
      </c>
      <c r="I3393" s="17" t="s">
        <v>108</v>
      </c>
      <c r="J3393" s="17" t="s">
        <v>107</v>
      </c>
      <c r="K3393" s="17">
        <v>0.2266</v>
      </c>
      <c r="L3393" s="17">
        <v>0</v>
      </c>
      <c r="M3393" s="17">
        <v>0.91661999999999999</v>
      </c>
      <c r="N3393" s="18">
        <v>0</v>
      </c>
      <c r="O3393" s="17">
        <v>1</v>
      </c>
      <c r="P3393" s="68" t="s">
        <v>3678</v>
      </c>
      <c r="Q3393" s="67" t="s">
        <v>93</v>
      </c>
      <c r="R3393" s="129" t="s">
        <v>110</v>
      </c>
    </row>
    <row r="3394" spans="1:18">
      <c r="A3394" s="71" t="s">
        <v>61</v>
      </c>
      <c r="B3394" s="23">
        <v>1700056451822</v>
      </c>
      <c r="C3394" s="17" t="s">
        <v>89</v>
      </c>
      <c r="D3394" s="17" t="s">
        <v>90</v>
      </c>
      <c r="E3394" s="17">
        <v>0.22559999999999999</v>
      </c>
      <c r="F3394" s="18">
        <v>0</v>
      </c>
      <c r="G3394" s="71" t="s">
        <v>3253</v>
      </c>
      <c r="H3394" s="23">
        <v>1700056559481</v>
      </c>
      <c r="I3394" s="17" t="s">
        <v>97</v>
      </c>
      <c r="J3394" s="17" t="s">
        <v>1264</v>
      </c>
      <c r="K3394" s="17">
        <v>0.2276</v>
      </c>
      <c r="L3394" s="17">
        <v>0</v>
      </c>
      <c r="M3394" s="17">
        <v>0.91134700000000002</v>
      </c>
      <c r="N3394" s="18">
        <v>0</v>
      </c>
      <c r="O3394" s="17">
        <v>1</v>
      </c>
      <c r="P3394" s="68" t="s">
        <v>3678</v>
      </c>
      <c r="Q3394" s="67" t="s">
        <v>93</v>
      </c>
      <c r="R3394" s="129" t="s">
        <v>110</v>
      </c>
    </row>
    <row r="3395" spans="1:18">
      <c r="A3395" s="71" t="s">
        <v>61</v>
      </c>
      <c r="B3395" s="23">
        <v>1700056451822</v>
      </c>
      <c r="C3395" s="17" t="s">
        <v>89</v>
      </c>
      <c r="D3395" s="17" t="s">
        <v>90</v>
      </c>
      <c r="E3395" s="17">
        <v>0.22559999999999999</v>
      </c>
      <c r="F3395" s="18">
        <v>0</v>
      </c>
      <c r="G3395" s="71" t="s">
        <v>3254</v>
      </c>
      <c r="H3395" s="23">
        <v>1700056560477</v>
      </c>
      <c r="I3395" s="17" t="s">
        <v>107</v>
      </c>
      <c r="J3395" s="17" t="s">
        <v>360</v>
      </c>
      <c r="K3395" s="17">
        <v>0.2276</v>
      </c>
      <c r="L3395" s="17">
        <v>0</v>
      </c>
      <c r="M3395" s="17">
        <v>0.91134700000000002</v>
      </c>
      <c r="N3395" s="18">
        <v>0</v>
      </c>
      <c r="O3395" s="17">
        <v>1</v>
      </c>
      <c r="P3395" s="68" t="s">
        <v>3678</v>
      </c>
      <c r="Q3395" s="67" t="s">
        <v>93</v>
      </c>
      <c r="R3395" s="129" t="s">
        <v>110</v>
      </c>
    </row>
    <row r="3396" spans="1:18">
      <c r="A3396" s="71" t="s">
        <v>61</v>
      </c>
      <c r="B3396" s="23">
        <v>1700056451822</v>
      </c>
      <c r="C3396" s="17" t="s">
        <v>89</v>
      </c>
      <c r="D3396" s="17" t="s">
        <v>90</v>
      </c>
      <c r="E3396" s="17">
        <v>0.22559999999999999</v>
      </c>
      <c r="F3396" s="18">
        <v>0</v>
      </c>
      <c r="G3396" s="71" t="s">
        <v>3255</v>
      </c>
      <c r="H3396" s="23">
        <v>1700056561942</v>
      </c>
      <c r="I3396" s="17" t="s">
        <v>98</v>
      </c>
      <c r="J3396" s="17" t="s">
        <v>97</v>
      </c>
      <c r="K3396" s="17">
        <v>0.2306</v>
      </c>
      <c r="L3396" s="17">
        <v>0</v>
      </c>
      <c r="M3396" s="17">
        <v>0.89580099999999996</v>
      </c>
      <c r="N3396" s="18">
        <v>0</v>
      </c>
      <c r="O3396" s="17">
        <v>1</v>
      </c>
      <c r="P3396" s="68" t="s">
        <v>3678</v>
      </c>
      <c r="Q3396" s="67" t="s">
        <v>93</v>
      </c>
      <c r="R3396" s="129" t="s">
        <v>110</v>
      </c>
    </row>
    <row r="3397" spans="1:18">
      <c r="A3397" s="71" t="s">
        <v>61</v>
      </c>
      <c r="B3397" s="23">
        <v>1700056451822</v>
      </c>
      <c r="C3397" s="17" t="s">
        <v>89</v>
      </c>
      <c r="D3397" s="17" t="s">
        <v>90</v>
      </c>
      <c r="E3397" s="17">
        <v>0.22559999999999999</v>
      </c>
      <c r="F3397" s="18">
        <v>0</v>
      </c>
      <c r="G3397" s="71" t="s">
        <v>3256</v>
      </c>
      <c r="H3397" s="23">
        <v>1700056562062</v>
      </c>
      <c r="I3397" s="17" t="s">
        <v>108</v>
      </c>
      <c r="J3397" s="17" t="s">
        <v>107</v>
      </c>
      <c r="K3397" s="17">
        <v>0.2306</v>
      </c>
      <c r="L3397" s="17">
        <v>0</v>
      </c>
      <c r="M3397" s="17">
        <v>0.89580099999999996</v>
      </c>
      <c r="N3397" s="18">
        <v>0</v>
      </c>
      <c r="O3397" s="17">
        <v>1</v>
      </c>
      <c r="P3397" s="68" t="s">
        <v>3678</v>
      </c>
      <c r="Q3397" s="67" t="s">
        <v>93</v>
      </c>
      <c r="R3397" s="129" t="s">
        <v>110</v>
      </c>
    </row>
    <row r="3398" spans="1:18">
      <c r="A3398" s="71" t="s">
        <v>61</v>
      </c>
      <c r="B3398" s="23">
        <v>1700056451822</v>
      </c>
      <c r="C3398" s="17" t="s">
        <v>89</v>
      </c>
      <c r="D3398" s="17" t="s">
        <v>90</v>
      </c>
      <c r="E3398" s="17">
        <v>0.22559999999999999</v>
      </c>
      <c r="F3398" s="18">
        <v>0</v>
      </c>
      <c r="G3398" s="71" t="s">
        <v>3257</v>
      </c>
      <c r="H3398" s="23">
        <v>1700056563220</v>
      </c>
      <c r="I3398" s="17" t="s">
        <v>108</v>
      </c>
      <c r="J3398" s="17" t="s">
        <v>107</v>
      </c>
      <c r="K3398" s="17">
        <v>0.2306</v>
      </c>
      <c r="L3398" s="17">
        <v>1.9840000000000001E-3</v>
      </c>
      <c r="M3398" s="17">
        <v>0.89580099999999996</v>
      </c>
      <c r="N3398" s="18">
        <v>0</v>
      </c>
      <c r="O3398" s="17">
        <v>1</v>
      </c>
      <c r="P3398" s="68" t="s">
        <v>3678</v>
      </c>
      <c r="Q3398" s="67" t="s">
        <v>93</v>
      </c>
      <c r="R3398" s="129" t="s">
        <v>110</v>
      </c>
    </row>
    <row r="3399" spans="1:18">
      <c r="A3399" s="71" t="s">
        <v>61</v>
      </c>
      <c r="B3399" s="23">
        <v>1700056451822</v>
      </c>
      <c r="C3399" s="17" t="s">
        <v>89</v>
      </c>
      <c r="D3399" s="17" t="s">
        <v>90</v>
      </c>
      <c r="E3399" s="17">
        <v>0.22559999999999999</v>
      </c>
      <c r="F3399" s="18">
        <v>0</v>
      </c>
      <c r="G3399" s="71" t="s">
        <v>3258</v>
      </c>
      <c r="H3399" s="23">
        <v>1700056563552</v>
      </c>
      <c r="I3399" s="17" t="s">
        <v>97</v>
      </c>
      <c r="J3399" s="17" t="s">
        <v>98</v>
      </c>
      <c r="K3399" s="17">
        <v>0.2306</v>
      </c>
      <c r="L3399" s="17">
        <v>0</v>
      </c>
      <c r="M3399" s="17">
        <v>0.89580099999999996</v>
      </c>
      <c r="N3399" s="18">
        <v>0</v>
      </c>
      <c r="O3399" s="17">
        <v>1</v>
      </c>
      <c r="P3399" s="68" t="s">
        <v>3678</v>
      </c>
      <c r="Q3399" s="67" t="s">
        <v>93</v>
      </c>
      <c r="R3399" s="129" t="s">
        <v>110</v>
      </c>
    </row>
    <row r="3400" spans="1:18">
      <c r="A3400" s="71" t="s">
        <v>61</v>
      </c>
      <c r="B3400" s="23">
        <v>1700056451822</v>
      </c>
      <c r="C3400" s="17" t="s">
        <v>89</v>
      </c>
      <c r="D3400" s="17" t="s">
        <v>90</v>
      </c>
      <c r="E3400" s="17">
        <v>0.22559999999999999</v>
      </c>
      <c r="F3400" s="18">
        <v>0</v>
      </c>
      <c r="G3400" s="71" t="s">
        <v>3259</v>
      </c>
      <c r="H3400" s="23">
        <v>1700056569842</v>
      </c>
      <c r="I3400" s="17" t="s">
        <v>97</v>
      </c>
      <c r="J3400" s="17" t="s">
        <v>440</v>
      </c>
      <c r="K3400" s="17">
        <v>0.2266</v>
      </c>
      <c r="L3400" s="17">
        <v>0</v>
      </c>
      <c r="M3400" s="17">
        <v>0.91661999999999999</v>
      </c>
      <c r="N3400" s="18">
        <v>0</v>
      </c>
      <c r="O3400" s="17">
        <v>1</v>
      </c>
      <c r="P3400" s="68" t="s">
        <v>3679</v>
      </c>
      <c r="Q3400" s="67" t="s">
        <v>93</v>
      </c>
      <c r="R3400" s="129" t="s">
        <v>110</v>
      </c>
    </row>
    <row r="3401" spans="1:18">
      <c r="A3401" s="71" t="s">
        <v>61</v>
      </c>
      <c r="B3401" s="23">
        <v>1700056451822</v>
      </c>
      <c r="C3401" s="17" t="s">
        <v>89</v>
      </c>
      <c r="D3401" s="17" t="s">
        <v>90</v>
      </c>
      <c r="E3401" s="17">
        <v>0.22559999999999999</v>
      </c>
      <c r="F3401" s="18">
        <v>0</v>
      </c>
      <c r="G3401" s="71" t="s">
        <v>3260</v>
      </c>
      <c r="H3401" s="23">
        <v>1700056571950</v>
      </c>
      <c r="I3401" s="17" t="s">
        <v>107</v>
      </c>
      <c r="J3401" s="17" t="s">
        <v>108</v>
      </c>
      <c r="K3401" s="17">
        <v>0.2266</v>
      </c>
      <c r="L3401" s="17">
        <v>0</v>
      </c>
      <c r="M3401" s="17">
        <v>0.91661999999999999</v>
      </c>
      <c r="N3401" s="18">
        <v>0</v>
      </c>
      <c r="O3401" s="17">
        <v>1</v>
      </c>
      <c r="P3401" s="68" t="s">
        <v>3679</v>
      </c>
      <c r="Q3401" s="67" t="s">
        <v>93</v>
      </c>
      <c r="R3401" s="129" t="s">
        <v>110</v>
      </c>
    </row>
    <row r="3402" spans="1:18">
      <c r="A3402" s="71" t="s">
        <v>61</v>
      </c>
      <c r="B3402" s="23">
        <v>1700056451822</v>
      </c>
      <c r="C3402" s="17" t="s">
        <v>89</v>
      </c>
      <c r="D3402" s="17" t="s">
        <v>90</v>
      </c>
      <c r="E3402" s="17">
        <v>0.22559999999999999</v>
      </c>
      <c r="F3402" s="18">
        <v>0</v>
      </c>
      <c r="G3402" s="71" t="s">
        <v>3261</v>
      </c>
      <c r="H3402" s="23">
        <v>1700056575084</v>
      </c>
      <c r="I3402" s="17" t="s">
        <v>108</v>
      </c>
      <c r="J3402" s="17" t="s">
        <v>98</v>
      </c>
      <c r="K3402" s="17">
        <v>0.2286</v>
      </c>
      <c r="L3402" s="17">
        <v>0</v>
      </c>
      <c r="M3402" s="17">
        <v>0.90612000000000004</v>
      </c>
      <c r="N3402" s="18">
        <v>0</v>
      </c>
      <c r="O3402" s="17">
        <v>1</v>
      </c>
      <c r="P3402" s="68" t="s">
        <v>3679</v>
      </c>
      <c r="Q3402" s="67" t="s">
        <v>93</v>
      </c>
      <c r="R3402" s="129" t="s">
        <v>110</v>
      </c>
    </row>
    <row r="3403" spans="1:18">
      <c r="A3403" s="71" t="s">
        <v>61</v>
      </c>
      <c r="B3403" s="23">
        <v>1700056451822</v>
      </c>
      <c r="C3403" s="17" t="s">
        <v>89</v>
      </c>
      <c r="D3403" s="17" t="s">
        <v>90</v>
      </c>
      <c r="E3403" s="17">
        <v>0.22559999999999999</v>
      </c>
      <c r="F3403" s="18">
        <v>0</v>
      </c>
      <c r="G3403" s="71" t="s">
        <v>3262</v>
      </c>
      <c r="H3403" s="23">
        <v>1700056576657</v>
      </c>
      <c r="I3403" s="17" t="s">
        <v>97</v>
      </c>
      <c r="J3403" s="17" t="s">
        <v>98</v>
      </c>
      <c r="K3403" s="17">
        <v>0.2286</v>
      </c>
      <c r="L3403" s="17">
        <v>0</v>
      </c>
      <c r="M3403" s="17">
        <v>0.90612000000000004</v>
      </c>
      <c r="N3403" s="18">
        <v>0</v>
      </c>
      <c r="O3403" s="17">
        <v>1</v>
      </c>
      <c r="P3403" s="68" t="s">
        <v>3679</v>
      </c>
      <c r="Q3403" s="67" t="s">
        <v>93</v>
      </c>
      <c r="R3403" s="129" t="s">
        <v>110</v>
      </c>
    </row>
    <row r="3404" spans="1:18">
      <c r="A3404" s="71" t="s">
        <v>61</v>
      </c>
      <c r="B3404" s="23">
        <v>1700056451822</v>
      </c>
      <c r="C3404" s="17" t="s">
        <v>89</v>
      </c>
      <c r="D3404" s="17" t="s">
        <v>90</v>
      </c>
      <c r="E3404" s="17">
        <v>0.22559999999999999</v>
      </c>
      <c r="F3404" s="18">
        <v>0</v>
      </c>
      <c r="G3404" s="71" t="s">
        <v>3263</v>
      </c>
      <c r="H3404" s="23">
        <v>1700056579518</v>
      </c>
      <c r="I3404" s="17" t="s">
        <v>360</v>
      </c>
      <c r="J3404" s="17" t="s">
        <v>107</v>
      </c>
      <c r="K3404" s="17">
        <v>0.31309999999999999</v>
      </c>
      <c r="L3404" s="17">
        <v>0.1171</v>
      </c>
      <c r="M3404" s="17">
        <v>0.56756399999999996</v>
      </c>
      <c r="N3404" s="18">
        <v>0</v>
      </c>
      <c r="O3404" s="17">
        <v>0</v>
      </c>
      <c r="P3404" s="68" t="s">
        <v>3679</v>
      </c>
      <c r="Q3404" s="67" t="s">
        <v>93</v>
      </c>
      <c r="R3404" s="129" t="s">
        <v>110</v>
      </c>
    </row>
    <row r="3405" spans="1:18">
      <c r="A3405" s="71" t="s">
        <v>61</v>
      </c>
      <c r="B3405" s="23">
        <v>1700056451822</v>
      </c>
      <c r="C3405" s="17" t="s">
        <v>89</v>
      </c>
      <c r="D3405" s="17" t="s">
        <v>90</v>
      </c>
      <c r="E3405" s="17">
        <v>0.22559999999999999</v>
      </c>
      <c r="F3405" s="18">
        <v>0</v>
      </c>
      <c r="G3405" s="71" t="s">
        <v>3264</v>
      </c>
      <c r="H3405" s="23">
        <v>1700056580997</v>
      </c>
      <c r="I3405" s="17" t="s">
        <v>97</v>
      </c>
      <c r="J3405" s="17" t="s">
        <v>98</v>
      </c>
      <c r="K3405" s="17">
        <v>0.22470000000000001</v>
      </c>
      <c r="L3405" s="17">
        <v>0</v>
      </c>
      <c r="M3405" s="17">
        <v>0.90548899999999999</v>
      </c>
      <c r="N3405" s="18">
        <v>0</v>
      </c>
      <c r="O3405" s="17">
        <v>1</v>
      </c>
      <c r="P3405" s="68" t="s">
        <v>3679</v>
      </c>
      <c r="Q3405" s="67" t="s">
        <v>93</v>
      </c>
      <c r="R3405" s="129" t="s">
        <v>110</v>
      </c>
    </row>
    <row r="3406" spans="1:18">
      <c r="A3406" s="71" t="s">
        <v>61</v>
      </c>
      <c r="B3406" s="23">
        <v>1700056451822</v>
      </c>
      <c r="C3406" s="17" t="s">
        <v>89</v>
      </c>
      <c r="D3406" s="17" t="s">
        <v>90</v>
      </c>
      <c r="E3406" s="17">
        <v>0.22559999999999999</v>
      </c>
      <c r="F3406" s="18">
        <v>0</v>
      </c>
      <c r="G3406" s="71" t="s">
        <v>3265</v>
      </c>
      <c r="H3406" s="23">
        <v>1700056581651</v>
      </c>
      <c r="I3406" s="17" t="s">
        <v>98</v>
      </c>
      <c r="J3406" s="17" t="s">
        <v>108</v>
      </c>
      <c r="K3406" s="17">
        <v>0.2266</v>
      </c>
      <c r="L3406" s="17">
        <v>0</v>
      </c>
      <c r="M3406" s="17">
        <v>0.91661999999999999</v>
      </c>
      <c r="N3406" s="18">
        <v>0</v>
      </c>
      <c r="O3406" s="17">
        <v>1</v>
      </c>
      <c r="P3406" s="68" t="s">
        <v>3679</v>
      </c>
      <c r="Q3406" s="67" t="s">
        <v>93</v>
      </c>
      <c r="R3406" s="129" t="s">
        <v>110</v>
      </c>
    </row>
    <row r="3407" spans="1:18">
      <c r="A3407" s="71" t="s">
        <v>61</v>
      </c>
      <c r="B3407" s="23">
        <v>1700056451822</v>
      </c>
      <c r="C3407" s="17" t="s">
        <v>89</v>
      </c>
      <c r="D3407" s="17" t="s">
        <v>90</v>
      </c>
      <c r="E3407" s="17">
        <v>0.22559999999999999</v>
      </c>
      <c r="F3407" s="18">
        <v>0</v>
      </c>
      <c r="G3407" s="71" t="s">
        <v>3266</v>
      </c>
      <c r="H3407" s="23">
        <v>1700056589381</v>
      </c>
      <c r="I3407" s="17" t="s">
        <v>98</v>
      </c>
      <c r="J3407" s="17" t="s">
        <v>97</v>
      </c>
      <c r="K3407" s="17">
        <v>0.2266</v>
      </c>
      <c r="L3407" s="17">
        <v>0</v>
      </c>
      <c r="M3407" s="17">
        <v>0.91661999999999999</v>
      </c>
      <c r="N3407" s="18">
        <v>0</v>
      </c>
      <c r="O3407" s="17">
        <v>1</v>
      </c>
      <c r="P3407" s="68" t="s">
        <v>3679</v>
      </c>
      <c r="Q3407" s="67" t="s">
        <v>93</v>
      </c>
      <c r="R3407" s="129" t="s">
        <v>110</v>
      </c>
    </row>
    <row r="3408" spans="1:18">
      <c r="A3408" s="71" t="s">
        <v>61</v>
      </c>
      <c r="B3408" s="23">
        <v>1700056451822</v>
      </c>
      <c r="C3408" s="17" t="s">
        <v>89</v>
      </c>
      <c r="D3408" s="17" t="s">
        <v>90</v>
      </c>
      <c r="E3408" s="17">
        <v>0.22559999999999999</v>
      </c>
      <c r="F3408" s="18">
        <v>0</v>
      </c>
      <c r="G3408" s="71" t="s">
        <v>3267</v>
      </c>
      <c r="H3408" s="23">
        <v>1700056594535</v>
      </c>
      <c r="I3408" s="17" t="s">
        <v>98</v>
      </c>
      <c r="J3408" s="17" t="s">
        <v>108</v>
      </c>
      <c r="K3408" s="17">
        <v>0.2296</v>
      </c>
      <c r="L3408" s="17">
        <v>0</v>
      </c>
      <c r="M3408" s="17">
        <v>0.87959900000000002</v>
      </c>
      <c r="N3408" s="18">
        <v>0</v>
      </c>
      <c r="O3408" s="17">
        <v>1</v>
      </c>
      <c r="P3408" s="68" t="s">
        <v>3679</v>
      </c>
      <c r="Q3408" s="67" t="s">
        <v>93</v>
      </c>
      <c r="R3408" s="129" t="s">
        <v>110</v>
      </c>
    </row>
    <row r="3409" spans="1:18">
      <c r="A3409" s="71" t="s">
        <v>61</v>
      </c>
      <c r="B3409" s="23">
        <v>1700056451822</v>
      </c>
      <c r="C3409" s="17" t="s">
        <v>89</v>
      </c>
      <c r="D3409" s="17" t="s">
        <v>90</v>
      </c>
      <c r="E3409" s="17">
        <v>0.22559999999999999</v>
      </c>
      <c r="F3409" s="18">
        <v>0</v>
      </c>
      <c r="G3409" s="71" t="s">
        <v>3268</v>
      </c>
      <c r="H3409" s="23">
        <v>1700056606339</v>
      </c>
      <c r="I3409" s="17" t="s">
        <v>107</v>
      </c>
      <c r="J3409" s="17" t="s">
        <v>108</v>
      </c>
      <c r="K3409" s="17">
        <v>0.16500000000000001</v>
      </c>
      <c r="L3409" s="17">
        <v>0</v>
      </c>
      <c r="M3409" s="17">
        <v>0.55746300000000004</v>
      </c>
      <c r="N3409" s="18">
        <v>0</v>
      </c>
      <c r="O3409" s="17">
        <v>0</v>
      </c>
      <c r="P3409" s="68" t="s">
        <v>5381</v>
      </c>
      <c r="Q3409" s="67" t="s">
        <v>129</v>
      </c>
      <c r="R3409" s="129" t="s">
        <v>110</v>
      </c>
    </row>
    <row r="3410" spans="1:18">
      <c r="A3410" s="71" t="s">
        <v>61</v>
      </c>
      <c r="B3410" s="23">
        <v>1700056451822</v>
      </c>
      <c r="C3410" s="17" t="s">
        <v>89</v>
      </c>
      <c r="D3410" s="17" t="s">
        <v>90</v>
      </c>
      <c r="E3410" s="17">
        <v>0.22559999999999999</v>
      </c>
      <c r="F3410" s="18">
        <v>0</v>
      </c>
      <c r="G3410" s="71" t="s">
        <v>3269</v>
      </c>
      <c r="H3410" s="23">
        <v>1700056607124</v>
      </c>
      <c r="I3410" s="17" t="s">
        <v>97</v>
      </c>
      <c r="J3410" s="17" t="s">
        <v>98</v>
      </c>
      <c r="K3410" s="17">
        <v>0.2296</v>
      </c>
      <c r="L3410" s="17">
        <v>0</v>
      </c>
      <c r="M3410" s="17">
        <v>0.87959900000000002</v>
      </c>
      <c r="N3410" s="18">
        <v>0</v>
      </c>
      <c r="O3410" s="17">
        <v>1</v>
      </c>
      <c r="P3410" s="68" t="s">
        <v>5381</v>
      </c>
      <c r="Q3410" s="67" t="s">
        <v>129</v>
      </c>
      <c r="R3410" s="129" t="s">
        <v>110</v>
      </c>
    </row>
    <row r="3411" spans="1:18">
      <c r="A3411" s="71" t="s">
        <v>61</v>
      </c>
      <c r="B3411" s="23">
        <v>1700056451822</v>
      </c>
      <c r="C3411" s="17" t="s">
        <v>89</v>
      </c>
      <c r="D3411" s="17" t="s">
        <v>90</v>
      </c>
      <c r="E3411" s="17">
        <v>0.22559999999999999</v>
      </c>
      <c r="F3411" s="18">
        <v>0</v>
      </c>
      <c r="G3411" s="71" t="s">
        <v>3270</v>
      </c>
      <c r="H3411" s="23">
        <v>1700056607163</v>
      </c>
      <c r="I3411" s="17" t="s">
        <v>438</v>
      </c>
      <c r="J3411" s="17" t="s">
        <v>108</v>
      </c>
      <c r="K3411" s="17">
        <v>0.2545</v>
      </c>
      <c r="L3411" s="17">
        <v>4.5629999999999997E-2</v>
      </c>
      <c r="M3411" s="17">
        <v>0.76532199999999995</v>
      </c>
      <c r="N3411" s="18">
        <v>0</v>
      </c>
      <c r="O3411" s="17">
        <v>0</v>
      </c>
      <c r="P3411" s="68" t="s">
        <v>5381</v>
      </c>
      <c r="Q3411" s="67" t="s">
        <v>129</v>
      </c>
      <c r="R3411" s="129" t="s">
        <v>110</v>
      </c>
    </row>
    <row r="3412" spans="1:18">
      <c r="A3412" s="71" t="s">
        <v>61</v>
      </c>
      <c r="B3412" s="23">
        <v>1700056451822</v>
      </c>
      <c r="C3412" s="17" t="s">
        <v>89</v>
      </c>
      <c r="D3412" s="17" t="s">
        <v>90</v>
      </c>
      <c r="E3412" s="17">
        <v>0.22559999999999999</v>
      </c>
      <c r="F3412" s="18">
        <v>0</v>
      </c>
      <c r="G3412" s="71" t="s">
        <v>3271</v>
      </c>
      <c r="H3412" s="23">
        <v>1700056607746</v>
      </c>
      <c r="I3412" s="17" t="s">
        <v>108</v>
      </c>
      <c r="J3412" s="17" t="s">
        <v>98</v>
      </c>
      <c r="K3412" s="17">
        <v>0.2515</v>
      </c>
      <c r="L3412" s="17">
        <v>9.921000000000001E-4</v>
      </c>
      <c r="M3412" s="17">
        <v>0.77784200000000003</v>
      </c>
      <c r="N3412" s="18">
        <v>0</v>
      </c>
      <c r="O3412" s="17">
        <v>0</v>
      </c>
      <c r="P3412" s="68" t="s">
        <v>5381</v>
      </c>
      <c r="Q3412" s="67" t="s">
        <v>129</v>
      </c>
      <c r="R3412" s="129" t="s">
        <v>110</v>
      </c>
    </row>
    <row r="3413" spans="1:18">
      <c r="A3413" s="71" t="s">
        <v>61</v>
      </c>
      <c r="B3413" s="23">
        <v>1700056451822</v>
      </c>
      <c r="C3413" s="17" t="s">
        <v>89</v>
      </c>
      <c r="D3413" s="17" t="s">
        <v>90</v>
      </c>
      <c r="E3413" s="17">
        <v>0.22559999999999999</v>
      </c>
      <c r="F3413" s="18">
        <v>0</v>
      </c>
      <c r="G3413" s="71" t="s">
        <v>3272</v>
      </c>
      <c r="H3413" s="23">
        <v>1700056611871</v>
      </c>
      <c r="I3413" s="17" t="s">
        <v>108</v>
      </c>
      <c r="J3413" s="17" t="s">
        <v>98</v>
      </c>
      <c r="K3413" s="17">
        <v>0.2306</v>
      </c>
      <c r="L3413" s="17">
        <v>0</v>
      </c>
      <c r="M3413" s="17">
        <v>0.87455499999999997</v>
      </c>
      <c r="N3413" s="18">
        <v>0</v>
      </c>
      <c r="O3413" s="17">
        <v>1</v>
      </c>
      <c r="P3413" s="68" t="s">
        <v>5381</v>
      </c>
      <c r="Q3413" s="67" t="s">
        <v>129</v>
      </c>
      <c r="R3413" s="129" t="s">
        <v>110</v>
      </c>
    </row>
    <row r="3414" spans="1:18">
      <c r="A3414" s="71" t="s">
        <v>61</v>
      </c>
      <c r="B3414" s="23">
        <v>1700056451822</v>
      </c>
      <c r="C3414" s="17" t="s">
        <v>89</v>
      </c>
      <c r="D3414" s="17" t="s">
        <v>90</v>
      </c>
      <c r="E3414" s="17">
        <v>0.22559999999999999</v>
      </c>
      <c r="F3414" s="18">
        <v>0</v>
      </c>
      <c r="G3414" s="71" t="s">
        <v>3273</v>
      </c>
      <c r="H3414" s="23">
        <v>1700056613104</v>
      </c>
      <c r="I3414" s="17" t="s">
        <v>98</v>
      </c>
      <c r="J3414" s="17" t="s">
        <v>108</v>
      </c>
      <c r="K3414" s="17">
        <v>0.2296</v>
      </c>
      <c r="L3414" s="17">
        <v>0</v>
      </c>
      <c r="M3414" s="17">
        <v>0.87959900000000002</v>
      </c>
      <c r="N3414" s="18">
        <v>0</v>
      </c>
      <c r="O3414" s="17">
        <v>1</v>
      </c>
      <c r="P3414" s="68" t="s">
        <v>5381</v>
      </c>
      <c r="Q3414" s="67" t="s">
        <v>129</v>
      </c>
      <c r="R3414" s="129" t="s">
        <v>110</v>
      </c>
    </row>
    <row r="3415" spans="1:18">
      <c r="A3415" s="71" t="s">
        <v>61</v>
      </c>
      <c r="B3415" s="23">
        <v>1700056451822</v>
      </c>
      <c r="C3415" s="17" t="s">
        <v>89</v>
      </c>
      <c r="D3415" s="17" t="s">
        <v>90</v>
      </c>
      <c r="E3415" s="17">
        <v>0.22559999999999999</v>
      </c>
      <c r="F3415" s="18">
        <v>0</v>
      </c>
      <c r="G3415" s="71" t="s">
        <v>3274</v>
      </c>
      <c r="H3415" s="23">
        <v>1700056615997</v>
      </c>
      <c r="I3415" s="17" t="s">
        <v>98</v>
      </c>
      <c r="J3415" s="17" t="s">
        <v>107</v>
      </c>
      <c r="K3415" s="17">
        <v>0.2296</v>
      </c>
      <c r="L3415" s="17">
        <v>0</v>
      </c>
      <c r="M3415" s="17">
        <v>0.87959900000000002</v>
      </c>
      <c r="N3415" s="18">
        <v>0</v>
      </c>
      <c r="O3415" s="17">
        <v>1</v>
      </c>
      <c r="P3415" s="68" t="s">
        <v>5381</v>
      </c>
      <c r="Q3415" s="67" t="s">
        <v>129</v>
      </c>
      <c r="R3415" s="129" t="s">
        <v>110</v>
      </c>
    </row>
    <row r="3416" spans="1:18">
      <c r="A3416" s="71" t="s">
        <v>61</v>
      </c>
      <c r="B3416" s="23">
        <v>1700056451822</v>
      </c>
      <c r="C3416" s="17" t="s">
        <v>89</v>
      </c>
      <c r="D3416" s="17" t="s">
        <v>90</v>
      </c>
      <c r="E3416" s="17">
        <v>0.22559999999999999</v>
      </c>
      <c r="F3416" s="18">
        <v>0</v>
      </c>
      <c r="G3416" s="71" t="s">
        <v>3275</v>
      </c>
      <c r="H3416" s="23">
        <v>1700056621286</v>
      </c>
      <c r="I3416" s="17" t="s">
        <v>108</v>
      </c>
      <c r="J3416" s="17" t="s">
        <v>97</v>
      </c>
      <c r="K3416" s="17">
        <v>0.2296</v>
      </c>
      <c r="L3416" s="17">
        <v>0</v>
      </c>
      <c r="M3416" s="17">
        <v>0.87959900000000002</v>
      </c>
      <c r="N3416" s="18">
        <v>0</v>
      </c>
      <c r="O3416" s="17">
        <v>1</v>
      </c>
      <c r="P3416" s="130" t="s">
        <v>3680</v>
      </c>
      <c r="Q3416" s="131" t="s">
        <v>106</v>
      </c>
      <c r="R3416" s="132" t="s">
        <v>5356</v>
      </c>
    </row>
    <row r="3417" spans="1:18">
      <c r="A3417" s="71" t="s">
        <v>61</v>
      </c>
      <c r="B3417" s="23">
        <v>1700056451822</v>
      </c>
      <c r="C3417" s="17" t="s">
        <v>89</v>
      </c>
      <c r="D3417" s="17" t="s">
        <v>90</v>
      </c>
      <c r="E3417" s="17">
        <v>0.22559999999999999</v>
      </c>
      <c r="F3417" s="18">
        <v>0</v>
      </c>
      <c r="G3417" s="71" t="s">
        <v>3276</v>
      </c>
      <c r="H3417" s="23">
        <v>1700056621359</v>
      </c>
      <c r="I3417" s="17" t="s">
        <v>97</v>
      </c>
      <c r="J3417" s="17" t="s">
        <v>98</v>
      </c>
      <c r="K3417" s="17">
        <v>0.2286</v>
      </c>
      <c r="L3417" s="17">
        <v>9.921000000000001E-4</v>
      </c>
      <c r="M3417" s="17">
        <v>0.87406700000000004</v>
      </c>
      <c r="N3417" s="18">
        <v>0</v>
      </c>
      <c r="O3417" s="17">
        <v>1</v>
      </c>
      <c r="P3417" s="68" t="s">
        <v>3680</v>
      </c>
      <c r="Q3417" s="67" t="s">
        <v>106</v>
      </c>
      <c r="R3417" s="129" t="s">
        <v>5307</v>
      </c>
    </row>
    <row r="3418" spans="1:18">
      <c r="A3418" s="71" t="s">
        <v>61</v>
      </c>
      <c r="B3418" s="23">
        <v>1700056451822</v>
      </c>
      <c r="C3418" s="17" t="s">
        <v>89</v>
      </c>
      <c r="D3418" s="17" t="s">
        <v>90</v>
      </c>
      <c r="E3418" s="17">
        <v>0.22559999999999999</v>
      </c>
      <c r="F3418" s="18">
        <v>0</v>
      </c>
      <c r="G3418" s="71" t="s">
        <v>3277</v>
      </c>
      <c r="H3418" s="23">
        <v>1700056623250</v>
      </c>
      <c r="I3418" s="17" t="s">
        <v>98</v>
      </c>
      <c r="J3418" s="17" t="s">
        <v>416</v>
      </c>
      <c r="K3418" s="17">
        <v>0.28029999999999999</v>
      </c>
      <c r="L3418" s="17">
        <v>0.1062</v>
      </c>
      <c r="M3418" s="17">
        <v>0.66797200000000001</v>
      </c>
      <c r="N3418" s="18">
        <v>0</v>
      </c>
      <c r="O3418" s="17">
        <v>0</v>
      </c>
      <c r="P3418" s="68" t="s">
        <v>5381</v>
      </c>
      <c r="Q3418" s="67" t="s">
        <v>129</v>
      </c>
      <c r="R3418" s="129" t="s">
        <v>110</v>
      </c>
    </row>
    <row r="3419" spans="1:18">
      <c r="A3419" s="71" t="s">
        <v>61</v>
      </c>
      <c r="B3419" s="23">
        <v>1700056451822</v>
      </c>
      <c r="C3419" s="17" t="s">
        <v>89</v>
      </c>
      <c r="D3419" s="17" t="s">
        <v>90</v>
      </c>
      <c r="E3419" s="17">
        <v>0.22559999999999999</v>
      </c>
      <c r="F3419" s="18">
        <v>0</v>
      </c>
      <c r="G3419" s="71" t="s">
        <v>3278</v>
      </c>
      <c r="H3419" s="23">
        <v>1700056626692</v>
      </c>
      <c r="I3419" s="17" t="s">
        <v>98</v>
      </c>
      <c r="J3419" s="17" t="s">
        <v>97</v>
      </c>
      <c r="K3419" s="17">
        <v>0.2326</v>
      </c>
      <c r="L3419" s="17">
        <v>2.9759999999999999E-3</v>
      </c>
      <c r="M3419" s="17">
        <v>0.86459600000000003</v>
      </c>
      <c r="N3419" s="18">
        <v>0</v>
      </c>
      <c r="O3419" s="17">
        <v>1</v>
      </c>
      <c r="P3419" s="68" t="s">
        <v>5381</v>
      </c>
      <c r="Q3419" s="67" t="s">
        <v>129</v>
      </c>
      <c r="R3419" s="129" t="s">
        <v>110</v>
      </c>
    </row>
    <row r="3420" spans="1:18">
      <c r="A3420" s="71" t="s">
        <v>61</v>
      </c>
      <c r="B3420" s="23">
        <v>1700056451822</v>
      </c>
      <c r="C3420" s="17" t="s">
        <v>89</v>
      </c>
      <c r="D3420" s="17" t="s">
        <v>90</v>
      </c>
      <c r="E3420" s="17">
        <v>0.22559999999999999</v>
      </c>
      <c r="F3420" s="18">
        <v>0</v>
      </c>
      <c r="G3420" s="71" t="s">
        <v>3279</v>
      </c>
      <c r="H3420" s="23">
        <v>1700056636854</v>
      </c>
      <c r="I3420" s="17" t="s">
        <v>97</v>
      </c>
      <c r="J3420" s="17" t="s">
        <v>98</v>
      </c>
      <c r="K3420" s="17">
        <v>0.2266</v>
      </c>
      <c r="L3420" s="17">
        <v>0</v>
      </c>
      <c r="M3420" s="17">
        <v>0.86304499999999995</v>
      </c>
      <c r="N3420" s="18">
        <v>0</v>
      </c>
      <c r="O3420" s="17">
        <v>1</v>
      </c>
      <c r="P3420" s="68" t="s">
        <v>3681</v>
      </c>
      <c r="Q3420" s="67" t="s">
        <v>106</v>
      </c>
      <c r="R3420" s="129" t="s">
        <v>5307</v>
      </c>
    </row>
    <row r="3421" spans="1:18">
      <c r="A3421" s="71" t="s">
        <v>61</v>
      </c>
      <c r="B3421" s="23">
        <v>1700056451822</v>
      </c>
      <c r="C3421" s="17" t="s">
        <v>89</v>
      </c>
      <c r="D3421" s="17" t="s">
        <v>90</v>
      </c>
      <c r="E3421" s="17">
        <v>0.22559999999999999</v>
      </c>
      <c r="F3421" s="18">
        <v>0</v>
      </c>
      <c r="G3421" s="71" t="s">
        <v>3280</v>
      </c>
      <c r="H3421" s="23">
        <v>1700056640433</v>
      </c>
      <c r="I3421" s="17" t="s">
        <v>342</v>
      </c>
      <c r="J3421" s="17" t="s">
        <v>98</v>
      </c>
      <c r="K3421" s="17">
        <v>0.2495</v>
      </c>
      <c r="L3421" s="17">
        <v>3.3730000000000003E-2</v>
      </c>
      <c r="M3421" s="17">
        <v>0.77663899999999997</v>
      </c>
      <c r="N3421" s="18">
        <v>0</v>
      </c>
      <c r="O3421" s="17">
        <v>0</v>
      </c>
      <c r="P3421" s="68" t="s">
        <v>3681</v>
      </c>
      <c r="Q3421" s="67" t="s">
        <v>93</v>
      </c>
      <c r="R3421" s="129" t="s">
        <v>110</v>
      </c>
    </row>
    <row r="3422" spans="1:18">
      <c r="A3422" s="71" t="s">
        <v>61</v>
      </c>
      <c r="B3422" s="23">
        <v>1700056451822</v>
      </c>
      <c r="C3422" s="17" t="s">
        <v>89</v>
      </c>
      <c r="D3422" s="17" t="s">
        <v>90</v>
      </c>
      <c r="E3422" s="17">
        <v>0.22559999999999999</v>
      </c>
      <c r="F3422" s="18">
        <v>0</v>
      </c>
      <c r="G3422" s="71" t="s">
        <v>3281</v>
      </c>
      <c r="H3422" s="23">
        <v>1700056643398</v>
      </c>
      <c r="I3422" s="17" t="s">
        <v>97</v>
      </c>
      <c r="J3422" s="17" t="s">
        <v>108</v>
      </c>
      <c r="K3422" s="17">
        <v>0.2505</v>
      </c>
      <c r="L3422" s="17">
        <v>9.921000000000001E-4</v>
      </c>
      <c r="M3422" s="17">
        <v>0.77240500000000001</v>
      </c>
      <c r="N3422" s="18">
        <v>0</v>
      </c>
      <c r="O3422" s="17">
        <v>0</v>
      </c>
      <c r="P3422" s="68" t="s">
        <v>3681</v>
      </c>
      <c r="Q3422" s="67" t="s">
        <v>93</v>
      </c>
      <c r="R3422" s="129" t="s">
        <v>110</v>
      </c>
    </row>
    <row r="3423" spans="1:18">
      <c r="A3423" s="71" t="s">
        <v>61</v>
      </c>
      <c r="B3423" s="23">
        <v>1700056451822</v>
      </c>
      <c r="C3423" s="17" t="s">
        <v>89</v>
      </c>
      <c r="D3423" s="17" t="s">
        <v>90</v>
      </c>
      <c r="E3423" s="17">
        <v>0.22559999999999999</v>
      </c>
      <c r="F3423" s="18">
        <v>0</v>
      </c>
      <c r="G3423" s="71" t="s">
        <v>3282</v>
      </c>
      <c r="H3423" s="23">
        <v>1700056655872</v>
      </c>
      <c r="I3423" s="17" t="s">
        <v>108</v>
      </c>
      <c r="J3423" s="17" t="s">
        <v>98</v>
      </c>
      <c r="K3423" s="17">
        <v>0.2286</v>
      </c>
      <c r="L3423" s="17">
        <v>0</v>
      </c>
      <c r="M3423" s="17">
        <v>0.87406700000000004</v>
      </c>
      <c r="N3423" s="18">
        <v>0</v>
      </c>
      <c r="O3423" s="17">
        <v>1</v>
      </c>
      <c r="P3423" s="68" t="s">
        <v>3681</v>
      </c>
      <c r="Q3423" s="67" t="s">
        <v>93</v>
      </c>
      <c r="R3423" s="129" t="s">
        <v>110</v>
      </c>
    </row>
    <row r="3424" spans="1:18">
      <c r="A3424" s="71" t="s">
        <v>61</v>
      </c>
      <c r="B3424" s="23">
        <v>1700056451822</v>
      </c>
      <c r="C3424" s="17" t="s">
        <v>89</v>
      </c>
      <c r="D3424" s="17" t="s">
        <v>90</v>
      </c>
      <c r="E3424" s="17">
        <v>0.22559999999999999</v>
      </c>
      <c r="F3424" s="18">
        <v>0</v>
      </c>
      <c r="G3424" s="71" t="s">
        <v>3283</v>
      </c>
      <c r="H3424" s="23">
        <v>1700056656624</v>
      </c>
      <c r="I3424" s="17" t="s">
        <v>107</v>
      </c>
      <c r="J3424" s="17" t="s">
        <v>108</v>
      </c>
      <c r="K3424" s="17">
        <v>0.2505</v>
      </c>
      <c r="L3424" s="17">
        <v>9.921000000000001E-4</v>
      </c>
      <c r="M3424" s="17">
        <v>0.77240500000000001</v>
      </c>
      <c r="N3424" s="18">
        <v>0</v>
      </c>
      <c r="O3424" s="17">
        <v>0</v>
      </c>
      <c r="P3424" s="68" t="s">
        <v>3681</v>
      </c>
      <c r="Q3424" s="67" t="s">
        <v>93</v>
      </c>
      <c r="R3424" s="129" t="s">
        <v>110</v>
      </c>
    </row>
    <row r="3425" spans="1:18">
      <c r="A3425" s="71" t="s">
        <v>61</v>
      </c>
      <c r="B3425" s="23">
        <v>1700056451822</v>
      </c>
      <c r="C3425" s="17" t="s">
        <v>89</v>
      </c>
      <c r="D3425" s="17" t="s">
        <v>90</v>
      </c>
      <c r="E3425" s="17">
        <v>0.22559999999999999</v>
      </c>
      <c r="F3425" s="18">
        <v>0</v>
      </c>
      <c r="G3425" s="71" t="s">
        <v>3284</v>
      </c>
      <c r="H3425" s="23">
        <v>1700056664395</v>
      </c>
      <c r="I3425" s="17" t="s">
        <v>108</v>
      </c>
      <c r="J3425" s="17" t="s">
        <v>97</v>
      </c>
      <c r="K3425" s="17">
        <v>0.2286</v>
      </c>
      <c r="L3425" s="17">
        <v>0</v>
      </c>
      <c r="M3425" s="17">
        <v>0.87406700000000004</v>
      </c>
      <c r="N3425" s="18">
        <v>0</v>
      </c>
      <c r="O3425" s="17">
        <v>1</v>
      </c>
      <c r="P3425" s="68" t="s">
        <v>3681</v>
      </c>
      <c r="Q3425" s="67" t="s">
        <v>93</v>
      </c>
      <c r="R3425" s="129" t="s">
        <v>110</v>
      </c>
    </row>
    <row r="3426" spans="1:18">
      <c r="A3426" s="71" t="s">
        <v>61</v>
      </c>
      <c r="B3426" s="23">
        <v>1700056451822</v>
      </c>
      <c r="C3426" s="17" t="s">
        <v>89</v>
      </c>
      <c r="D3426" s="17" t="s">
        <v>90</v>
      </c>
      <c r="E3426" s="17">
        <v>0.22559999999999999</v>
      </c>
      <c r="F3426" s="18">
        <v>0</v>
      </c>
      <c r="G3426" s="71" t="s">
        <v>3285</v>
      </c>
      <c r="H3426" s="23">
        <v>1700056667853</v>
      </c>
      <c r="I3426" s="17" t="s">
        <v>98</v>
      </c>
      <c r="J3426" s="17" t="s">
        <v>97</v>
      </c>
      <c r="K3426" s="17">
        <v>0.2286</v>
      </c>
      <c r="L3426" s="17">
        <v>0</v>
      </c>
      <c r="M3426" s="17">
        <v>0.87406700000000004</v>
      </c>
      <c r="N3426" s="18">
        <v>0</v>
      </c>
      <c r="O3426" s="17">
        <v>1</v>
      </c>
      <c r="P3426" s="68" t="s">
        <v>3681</v>
      </c>
      <c r="Q3426" s="67" t="s">
        <v>93</v>
      </c>
      <c r="R3426" s="129" t="s">
        <v>110</v>
      </c>
    </row>
    <row r="3427" spans="1:18">
      <c r="A3427" s="71" t="s">
        <v>61</v>
      </c>
      <c r="B3427" s="23">
        <v>1700056451822</v>
      </c>
      <c r="C3427" s="17" t="s">
        <v>89</v>
      </c>
      <c r="D3427" s="17" t="s">
        <v>90</v>
      </c>
      <c r="E3427" s="17">
        <v>0.22559999999999999</v>
      </c>
      <c r="F3427" s="18">
        <v>0</v>
      </c>
      <c r="G3427" s="71" t="s">
        <v>3286</v>
      </c>
      <c r="H3427" s="23">
        <v>1700056669583</v>
      </c>
      <c r="I3427" s="17" t="s">
        <v>98</v>
      </c>
      <c r="J3427" s="17" t="s">
        <v>97</v>
      </c>
      <c r="K3427" s="17">
        <v>0.2286</v>
      </c>
      <c r="L3427" s="17">
        <v>0</v>
      </c>
      <c r="M3427" s="17">
        <v>0.87406700000000004</v>
      </c>
      <c r="N3427" s="18">
        <v>0</v>
      </c>
      <c r="O3427" s="17">
        <v>1</v>
      </c>
      <c r="P3427" s="68" t="s">
        <v>3681</v>
      </c>
      <c r="Q3427" s="67" t="s">
        <v>93</v>
      </c>
      <c r="R3427" s="129" t="s">
        <v>110</v>
      </c>
    </row>
    <row r="3428" spans="1:18">
      <c r="A3428" s="71" t="s">
        <v>61</v>
      </c>
      <c r="B3428" s="23">
        <v>1700056451822</v>
      </c>
      <c r="C3428" s="17" t="s">
        <v>89</v>
      </c>
      <c r="D3428" s="17" t="s">
        <v>90</v>
      </c>
      <c r="E3428" s="17">
        <v>0.22559999999999999</v>
      </c>
      <c r="F3428" s="18">
        <v>0</v>
      </c>
      <c r="G3428" s="71" t="s">
        <v>3287</v>
      </c>
      <c r="H3428" s="23">
        <v>1700056672944</v>
      </c>
      <c r="I3428" s="17" t="s">
        <v>98</v>
      </c>
      <c r="J3428" s="17" t="s">
        <v>97</v>
      </c>
      <c r="K3428" s="17">
        <v>0.2286</v>
      </c>
      <c r="L3428" s="17">
        <v>0</v>
      </c>
      <c r="M3428" s="17">
        <v>0.87406700000000004</v>
      </c>
      <c r="N3428" s="18">
        <v>0</v>
      </c>
      <c r="O3428" s="17">
        <v>1</v>
      </c>
      <c r="P3428" s="68" t="s">
        <v>3681</v>
      </c>
      <c r="Q3428" s="67" t="s">
        <v>93</v>
      </c>
      <c r="R3428" s="129" t="s">
        <v>110</v>
      </c>
    </row>
    <row r="3429" spans="1:18">
      <c r="A3429" s="71" t="s">
        <v>61</v>
      </c>
      <c r="B3429" s="23">
        <v>1700056451822</v>
      </c>
      <c r="C3429" s="17" t="s">
        <v>89</v>
      </c>
      <c r="D3429" s="17" t="s">
        <v>90</v>
      </c>
      <c r="E3429" s="17">
        <v>0.22559999999999999</v>
      </c>
      <c r="F3429" s="18">
        <v>0</v>
      </c>
      <c r="G3429" s="71" t="s">
        <v>3288</v>
      </c>
      <c r="H3429" s="23">
        <v>1700056673553</v>
      </c>
      <c r="I3429" s="17" t="s">
        <v>97</v>
      </c>
      <c r="J3429" s="17" t="s">
        <v>107</v>
      </c>
      <c r="K3429" s="17">
        <v>0.2445</v>
      </c>
      <c r="L3429" s="17">
        <v>3.9680000000000002E-3</v>
      </c>
      <c r="M3429" s="17">
        <v>0.74010699999999996</v>
      </c>
      <c r="N3429" s="18">
        <v>0</v>
      </c>
      <c r="O3429" s="17">
        <v>0</v>
      </c>
      <c r="P3429" s="68" t="s">
        <v>3681</v>
      </c>
      <c r="Q3429" s="67" t="s">
        <v>93</v>
      </c>
      <c r="R3429" s="129" t="s">
        <v>110</v>
      </c>
    </row>
    <row r="3430" spans="1:18">
      <c r="A3430" s="71" t="s">
        <v>61</v>
      </c>
      <c r="B3430" s="23">
        <v>1700056451822</v>
      </c>
      <c r="C3430" s="17" t="s">
        <v>89</v>
      </c>
      <c r="D3430" s="17" t="s">
        <v>90</v>
      </c>
      <c r="E3430" s="17">
        <v>0.22559999999999999</v>
      </c>
      <c r="F3430" s="18">
        <v>0</v>
      </c>
      <c r="G3430" s="71" t="s">
        <v>3289</v>
      </c>
      <c r="H3430" s="23">
        <v>1700056676368</v>
      </c>
      <c r="I3430" s="17" t="s">
        <v>98</v>
      </c>
      <c r="J3430" s="17" t="s">
        <v>97</v>
      </c>
      <c r="K3430" s="17">
        <v>0.2286</v>
      </c>
      <c r="L3430" s="17">
        <v>0</v>
      </c>
      <c r="M3430" s="17">
        <v>0.87406700000000004</v>
      </c>
      <c r="N3430" s="18">
        <v>0</v>
      </c>
      <c r="O3430" s="17">
        <v>1</v>
      </c>
      <c r="P3430" s="68" t="s">
        <v>3681</v>
      </c>
      <c r="Q3430" s="67" t="s">
        <v>106</v>
      </c>
      <c r="R3430" s="129" t="s">
        <v>5307</v>
      </c>
    </row>
    <row r="3431" spans="1:18">
      <c r="A3431" s="71" t="s">
        <v>61</v>
      </c>
      <c r="B3431" s="23">
        <v>1700056451822</v>
      </c>
      <c r="C3431" s="17" t="s">
        <v>89</v>
      </c>
      <c r="D3431" s="17" t="s">
        <v>90</v>
      </c>
      <c r="E3431" s="17">
        <v>0.22559999999999999</v>
      </c>
      <c r="F3431" s="18">
        <v>0</v>
      </c>
      <c r="G3431" s="71" t="s">
        <v>3290</v>
      </c>
      <c r="H3431" s="23">
        <v>1700056680287</v>
      </c>
      <c r="I3431" s="17" t="s">
        <v>97</v>
      </c>
      <c r="J3431" s="17" t="s">
        <v>98</v>
      </c>
      <c r="K3431" s="17">
        <v>0.2286</v>
      </c>
      <c r="L3431" s="17">
        <v>9.921000000000001E-4</v>
      </c>
      <c r="M3431" s="17">
        <v>0.87406700000000004</v>
      </c>
      <c r="N3431" s="18">
        <v>0</v>
      </c>
      <c r="O3431" s="17">
        <v>1</v>
      </c>
      <c r="P3431" s="68" t="s">
        <v>3681</v>
      </c>
      <c r="Q3431" s="67" t="s">
        <v>93</v>
      </c>
      <c r="R3431" s="129" t="s">
        <v>110</v>
      </c>
    </row>
    <row r="3432" spans="1:18">
      <c r="A3432" s="71" t="s">
        <v>61</v>
      </c>
      <c r="B3432" s="23">
        <v>1700056451822</v>
      </c>
      <c r="C3432" s="17" t="s">
        <v>89</v>
      </c>
      <c r="D3432" s="17" t="s">
        <v>90</v>
      </c>
      <c r="E3432" s="17">
        <v>0.22559999999999999</v>
      </c>
      <c r="F3432" s="18">
        <v>0</v>
      </c>
      <c r="G3432" s="71" t="s">
        <v>3291</v>
      </c>
      <c r="H3432" s="23">
        <v>1700056722629</v>
      </c>
      <c r="I3432" s="17" t="s">
        <v>107</v>
      </c>
      <c r="J3432" s="17" t="s">
        <v>108</v>
      </c>
      <c r="K3432" s="17">
        <v>0.16200000000000001</v>
      </c>
      <c r="L3432" s="17">
        <v>0</v>
      </c>
      <c r="M3432" s="17">
        <v>0.61201700000000003</v>
      </c>
      <c r="N3432" s="18">
        <v>0</v>
      </c>
      <c r="O3432" s="17">
        <v>0</v>
      </c>
      <c r="P3432" s="68" t="s">
        <v>3681</v>
      </c>
      <c r="Q3432" s="67" t="s">
        <v>93</v>
      </c>
      <c r="R3432" s="129" t="s">
        <v>110</v>
      </c>
    </row>
    <row r="3433" spans="1:18">
      <c r="A3433" s="71" t="s">
        <v>61</v>
      </c>
      <c r="B3433" s="23">
        <v>1700056451822</v>
      </c>
      <c r="C3433" s="17" t="s">
        <v>89</v>
      </c>
      <c r="D3433" s="17" t="s">
        <v>90</v>
      </c>
      <c r="E3433" s="17">
        <v>0.22559999999999999</v>
      </c>
      <c r="F3433" s="18">
        <v>0</v>
      </c>
      <c r="G3433" s="71" t="s">
        <v>3292</v>
      </c>
      <c r="H3433" s="23">
        <v>1700056754428</v>
      </c>
      <c r="I3433" s="17" t="s">
        <v>97</v>
      </c>
      <c r="J3433" s="17" t="s">
        <v>98</v>
      </c>
      <c r="K3433" s="17">
        <v>0.1938</v>
      </c>
      <c r="L3433" s="17">
        <v>0</v>
      </c>
      <c r="M3433" s="17">
        <v>0.68917399999999995</v>
      </c>
      <c r="N3433" s="18">
        <v>0</v>
      </c>
      <c r="O3433" s="17">
        <v>0</v>
      </c>
      <c r="P3433" s="68" t="s">
        <v>3681</v>
      </c>
      <c r="Q3433" s="67" t="s">
        <v>93</v>
      </c>
      <c r="R3433" s="129" t="s">
        <v>110</v>
      </c>
    </row>
    <row r="3434" spans="1:18">
      <c r="A3434" s="71" t="s">
        <v>61</v>
      </c>
      <c r="B3434" s="23">
        <v>1700056451822</v>
      </c>
      <c r="C3434" s="17" t="s">
        <v>89</v>
      </c>
      <c r="D3434" s="17" t="s">
        <v>90</v>
      </c>
      <c r="E3434" s="17">
        <v>0.22559999999999999</v>
      </c>
      <c r="F3434" s="18">
        <v>0</v>
      </c>
      <c r="G3434" s="71" t="s">
        <v>3293</v>
      </c>
      <c r="H3434" s="23">
        <v>1700056794607</v>
      </c>
      <c r="I3434" s="17" t="s">
        <v>108</v>
      </c>
      <c r="J3434" s="17" t="s">
        <v>107</v>
      </c>
      <c r="K3434" s="17">
        <v>0.13919999999999999</v>
      </c>
      <c r="L3434" s="17">
        <v>0</v>
      </c>
      <c r="M3434" s="17">
        <v>0.51459699999999997</v>
      </c>
      <c r="N3434" s="18">
        <v>0</v>
      </c>
      <c r="O3434" s="17">
        <v>0</v>
      </c>
      <c r="P3434" s="68" t="s">
        <v>3682</v>
      </c>
      <c r="Q3434" s="67" t="s">
        <v>93</v>
      </c>
      <c r="R3434" s="129" t="s">
        <v>110</v>
      </c>
    </row>
    <row r="3435" spans="1:18">
      <c r="A3435" s="71" t="s">
        <v>61</v>
      </c>
      <c r="B3435" s="23">
        <v>1700056451822</v>
      </c>
      <c r="C3435" s="17" t="s">
        <v>89</v>
      </c>
      <c r="D3435" s="17" t="s">
        <v>90</v>
      </c>
      <c r="E3435" s="17">
        <v>0.22559999999999999</v>
      </c>
      <c r="F3435" s="18">
        <v>0</v>
      </c>
      <c r="G3435" s="71" t="s">
        <v>3294</v>
      </c>
      <c r="H3435" s="23">
        <v>1700056803598</v>
      </c>
      <c r="I3435" s="17" t="s">
        <v>97</v>
      </c>
      <c r="J3435" s="17" t="s">
        <v>108</v>
      </c>
      <c r="K3435" s="17">
        <v>0.2286</v>
      </c>
      <c r="L3435" s="17">
        <v>0</v>
      </c>
      <c r="M3435" s="17">
        <v>0.84259099999999998</v>
      </c>
      <c r="N3435" s="18">
        <v>0</v>
      </c>
      <c r="O3435" s="17">
        <v>1</v>
      </c>
      <c r="P3435" s="68" t="s">
        <v>3682</v>
      </c>
      <c r="Q3435" s="67" t="s">
        <v>93</v>
      </c>
      <c r="R3435" s="129" t="s">
        <v>110</v>
      </c>
    </row>
    <row r="3436" spans="1:18">
      <c r="A3436" s="71" t="s">
        <v>61</v>
      </c>
      <c r="B3436" s="23">
        <v>1700056451822</v>
      </c>
      <c r="C3436" s="17" t="s">
        <v>89</v>
      </c>
      <c r="D3436" s="17" t="s">
        <v>90</v>
      </c>
      <c r="E3436" s="17">
        <v>0.22559999999999999</v>
      </c>
      <c r="F3436" s="18">
        <v>0</v>
      </c>
      <c r="G3436" s="71" t="s">
        <v>3295</v>
      </c>
      <c r="H3436" s="23">
        <v>1700056817674</v>
      </c>
      <c r="I3436" s="17" t="s">
        <v>97</v>
      </c>
      <c r="J3436" s="17" t="s">
        <v>108</v>
      </c>
      <c r="K3436" s="17">
        <v>0.2266</v>
      </c>
      <c r="L3436" s="17">
        <v>0</v>
      </c>
      <c r="M3436" s="17">
        <v>0.85252399999999995</v>
      </c>
      <c r="N3436" s="18">
        <v>0</v>
      </c>
      <c r="O3436" s="17">
        <v>1</v>
      </c>
      <c r="P3436" s="68" t="s">
        <v>5382</v>
      </c>
      <c r="Q3436" s="67" t="s">
        <v>103</v>
      </c>
      <c r="R3436" s="129" t="s">
        <v>110</v>
      </c>
    </row>
    <row r="3437" spans="1:18">
      <c r="A3437" s="71" t="s">
        <v>61</v>
      </c>
      <c r="B3437" s="23">
        <v>1700056451822</v>
      </c>
      <c r="C3437" s="17" t="s">
        <v>89</v>
      </c>
      <c r="D3437" s="17" t="s">
        <v>90</v>
      </c>
      <c r="E3437" s="17">
        <v>0.22559999999999999</v>
      </c>
      <c r="F3437" s="18">
        <v>0</v>
      </c>
      <c r="G3437" s="71" t="s">
        <v>3296</v>
      </c>
      <c r="H3437" s="23">
        <v>1700056861865</v>
      </c>
      <c r="I3437" s="17" t="s">
        <v>416</v>
      </c>
      <c r="J3437" s="17" t="s">
        <v>98</v>
      </c>
      <c r="K3437" s="17">
        <v>0.32900000000000001</v>
      </c>
      <c r="L3437" s="17">
        <v>4.96E-3</v>
      </c>
      <c r="M3437" s="17">
        <v>0.50429599999999997</v>
      </c>
      <c r="N3437" s="18">
        <v>0</v>
      </c>
      <c r="O3437" s="17">
        <v>0</v>
      </c>
      <c r="P3437" s="68" t="s">
        <v>3683</v>
      </c>
      <c r="Q3437" s="67" t="s">
        <v>93</v>
      </c>
      <c r="R3437" s="129" t="s">
        <v>110</v>
      </c>
    </row>
    <row r="3438" spans="1:18">
      <c r="A3438" s="71" t="s">
        <v>61</v>
      </c>
      <c r="B3438" s="23">
        <v>1700056451822</v>
      </c>
      <c r="C3438" s="17" t="s">
        <v>89</v>
      </c>
      <c r="D3438" s="17" t="s">
        <v>90</v>
      </c>
      <c r="E3438" s="17">
        <v>0.22559999999999999</v>
      </c>
      <c r="F3438" s="18">
        <v>0</v>
      </c>
      <c r="G3438" s="71" t="s">
        <v>3297</v>
      </c>
      <c r="H3438" s="23">
        <v>1700056897404</v>
      </c>
      <c r="I3438" s="17" t="s">
        <v>97</v>
      </c>
      <c r="J3438" s="17" t="s">
        <v>107</v>
      </c>
      <c r="K3438" s="17">
        <v>0.2286</v>
      </c>
      <c r="L3438" s="17">
        <v>0</v>
      </c>
      <c r="M3438" s="17">
        <v>0.86351</v>
      </c>
      <c r="N3438" s="18">
        <v>0</v>
      </c>
      <c r="O3438" s="17">
        <v>1</v>
      </c>
      <c r="P3438" s="68" t="s">
        <v>3683</v>
      </c>
      <c r="Q3438" s="67" t="s">
        <v>93</v>
      </c>
      <c r="R3438" s="129" t="s">
        <v>110</v>
      </c>
    </row>
    <row r="3439" spans="1:18">
      <c r="A3439" s="71" t="s">
        <v>61</v>
      </c>
      <c r="B3439" s="23">
        <v>1700056451822</v>
      </c>
      <c r="C3439" s="17" t="s">
        <v>89</v>
      </c>
      <c r="D3439" s="17" t="s">
        <v>90</v>
      </c>
      <c r="E3439" s="17">
        <v>0.22559999999999999</v>
      </c>
      <c r="F3439" s="18">
        <v>0</v>
      </c>
      <c r="G3439" s="71" t="s">
        <v>3298</v>
      </c>
      <c r="H3439" s="23">
        <v>1700056980188</v>
      </c>
      <c r="I3439" s="17" t="s">
        <v>108</v>
      </c>
      <c r="J3439" s="17" t="s">
        <v>107</v>
      </c>
      <c r="K3439" s="17">
        <v>0.2306</v>
      </c>
      <c r="L3439" s="17">
        <v>0</v>
      </c>
      <c r="M3439" s="17">
        <v>0.85356399999999999</v>
      </c>
      <c r="N3439" s="18">
        <v>0</v>
      </c>
      <c r="O3439" s="17">
        <v>1</v>
      </c>
      <c r="P3439" s="68" t="s">
        <v>3683</v>
      </c>
      <c r="Q3439" s="67" t="s">
        <v>93</v>
      </c>
      <c r="R3439" s="129" t="s">
        <v>110</v>
      </c>
    </row>
    <row r="3440" spans="1:18">
      <c r="A3440" s="71" t="s">
        <v>61</v>
      </c>
      <c r="B3440" s="23">
        <v>1700056451822</v>
      </c>
      <c r="C3440" s="17" t="s">
        <v>89</v>
      </c>
      <c r="D3440" s="17" t="s">
        <v>90</v>
      </c>
      <c r="E3440" s="17">
        <v>0.22559999999999999</v>
      </c>
      <c r="F3440" s="18">
        <v>0</v>
      </c>
      <c r="G3440" s="71" t="s">
        <v>3299</v>
      </c>
      <c r="H3440" s="23">
        <v>1700057019660</v>
      </c>
      <c r="I3440" s="17" t="s">
        <v>98</v>
      </c>
      <c r="J3440" s="17" t="s">
        <v>97</v>
      </c>
      <c r="K3440" s="17">
        <v>0.2296</v>
      </c>
      <c r="L3440" s="17">
        <v>0</v>
      </c>
      <c r="M3440" s="17">
        <v>0.85851599999999995</v>
      </c>
      <c r="N3440" s="18">
        <v>0</v>
      </c>
      <c r="O3440" s="17">
        <v>1</v>
      </c>
      <c r="P3440" s="68" t="s">
        <v>3683</v>
      </c>
      <c r="Q3440" s="67" t="s">
        <v>93</v>
      </c>
      <c r="R3440" s="129" t="s">
        <v>110</v>
      </c>
    </row>
    <row r="3441" spans="1:18">
      <c r="A3441" s="71" t="s">
        <v>61</v>
      </c>
      <c r="B3441" s="23">
        <v>1700056451822</v>
      </c>
      <c r="C3441" s="17" t="s">
        <v>89</v>
      </c>
      <c r="D3441" s="17" t="s">
        <v>90</v>
      </c>
      <c r="E3441" s="17">
        <v>0.22559999999999999</v>
      </c>
      <c r="F3441" s="18">
        <v>0</v>
      </c>
      <c r="G3441" s="71" t="s">
        <v>3300</v>
      </c>
      <c r="H3441" s="23">
        <v>1700057027770</v>
      </c>
      <c r="I3441" s="17" t="s">
        <v>98</v>
      </c>
      <c r="J3441" s="17" t="s">
        <v>97</v>
      </c>
      <c r="K3441" s="17">
        <v>0.2296</v>
      </c>
      <c r="L3441" s="17">
        <v>0</v>
      </c>
      <c r="M3441" s="17">
        <v>0.85851599999999995</v>
      </c>
      <c r="N3441" s="18">
        <v>0</v>
      </c>
      <c r="O3441" s="17">
        <v>1</v>
      </c>
      <c r="P3441" s="68" t="s">
        <v>3683</v>
      </c>
      <c r="Q3441" s="67" t="s">
        <v>93</v>
      </c>
      <c r="R3441" s="129" t="s">
        <v>110</v>
      </c>
    </row>
    <row r="3442" spans="1:18">
      <c r="A3442" s="71" t="s">
        <v>61</v>
      </c>
      <c r="B3442" s="23">
        <v>1700056451822</v>
      </c>
      <c r="C3442" s="17" t="s">
        <v>89</v>
      </c>
      <c r="D3442" s="17" t="s">
        <v>90</v>
      </c>
      <c r="E3442" s="17">
        <v>0.22559999999999999</v>
      </c>
      <c r="F3442" s="18">
        <v>0</v>
      </c>
      <c r="G3442" s="71" t="s">
        <v>3301</v>
      </c>
      <c r="H3442" s="23">
        <v>1700057074467</v>
      </c>
      <c r="I3442" s="17" t="s">
        <v>97</v>
      </c>
      <c r="J3442" s="17" t="s">
        <v>98</v>
      </c>
      <c r="K3442" s="17">
        <v>0.22370000000000001</v>
      </c>
      <c r="L3442" s="17">
        <v>0</v>
      </c>
      <c r="M3442" s="17">
        <v>0.83615099999999998</v>
      </c>
      <c r="N3442" s="18">
        <v>0</v>
      </c>
      <c r="O3442" s="17">
        <v>1</v>
      </c>
      <c r="P3442" s="68" t="s">
        <v>3684</v>
      </c>
      <c r="Q3442" s="67" t="s">
        <v>93</v>
      </c>
      <c r="R3442" s="129" t="s">
        <v>110</v>
      </c>
    </row>
    <row r="3443" spans="1:18">
      <c r="A3443" s="71" t="s">
        <v>61</v>
      </c>
      <c r="B3443" s="23">
        <v>1700056451822</v>
      </c>
      <c r="C3443" s="17" t="s">
        <v>89</v>
      </c>
      <c r="D3443" s="17" t="s">
        <v>90</v>
      </c>
      <c r="E3443" s="17">
        <v>0.22559999999999999</v>
      </c>
      <c r="F3443" s="18">
        <v>0</v>
      </c>
      <c r="G3443" s="71" t="s">
        <v>3302</v>
      </c>
      <c r="H3443" s="23">
        <v>1700057142657</v>
      </c>
      <c r="I3443" s="17" t="s">
        <v>98</v>
      </c>
      <c r="J3443" s="17" t="s">
        <v>97</v>
      </c>
      <c r="K3443" s="17">
        <v>0.18790000000000001</v>
      </c>
      <c r="L3443" s="17">
        <v>0</v>
      </c>
      <c r="M3443" s="17">
        <v>0.62015600000000004</v>
      </c>
      <c r="N3443" s="18">
        <v>0</v>
      </c>
      <c r="O3443" s="17">
        <v>0</v>
      </c>
      <c r="P3443" s="68" t="s">
        <v>3684</v>
      </c>
      <c r="Q3443" s="67" t="s">
        <v>93</v>
      </c>
      <c r="R3443" s="129" t="s">
        <v>110</v>
      </c>
    </row>
    <row r="3444" spans="1:18">
      <c r="A3444" s="71" t="s">
        <v>32</v>
      </c>
      <c r="B3444" s="23">
        <v>1900010794630</v>
      </c>
      <c r="C3444" s="17" t="s">
        <v>89</v>
      </c>
      <c r="D3444" s="17" t="s">
        <v>92</v>
      </c>
      <c r="E3444" s="17">
        <v>0.59940000000000004</v>
      </c>
      <c r="F3444" s="18">
        <v>0.64290000000000003</v>
      </c>
      <c r="G3444" s="71" t="s">
        <v>3303</v>
      </c>
      <c r="H3444" s="23">
        <v>1900010738639</v>
      </c>
      <c r="I3444" s="17" t="s">
        <v>98</v>
      </c>
      <c r="J3444" s="17" t="s">
        <v>97</v>
      </c>
      <c r="K3444" s="17">
        <v>0.2356</v>
      </c>
      <c r="L3444" s="17">
        <v>0.28970000000000001</v>
      </c>
      <c r="M3444" s="17">
        <v>0.44186999999999999</v>
      </c>
      <c r="N3444" s="18">
        <v>0.71080200000000004</v>
      </c>
      <c r="O3444" s="17">
        <v>0</v>
      </c>
      <c r="P3444" s="68" t="s">
        <v>3651</v>
      </c>
      <c r="Q3444" s="67" t="s">
        <v>106</v>
      </c>
      <c r="R3444" s="129" t="s">
        <v>5307</v>
      </c>
    </row>
    <row r="3445" spans="1:18">
      <c r="A3445" s="71" t="s">
        <v>32</v>
      </c>
      <c r="B3445" s="23">
        <v>1900010794630</v>
      </c>
      <c r="C3445" s="17" t="s">
        <v>89</v>
      </c>
      <c r="D3445" s="17" t="s">
        <v>92</v>
      </c>
      <c r="E3445" s="17">
        <v>0.59940000000000004</v>
      </c>
      <c r="F3445" s="18">
        <v>0.64290000000000003</v>
      </c>
      <c r="G3445" s="71" t="s">
        <v>3304</v>
      </c>
      <c r="H3445" s="23">
        <v>1900010738836</v>
      </c>
      <c r="I3445" s="17" t="s">
        <v>107</v>
      </c>
      <c r="J3445" s="17" t="s">
        <v>108</v>
      </c>
      <c r="K3445" s="17">
        <v>0.2356</v>
      </c>
      <c r="L3445" s="17">
        <v>0.28970000000000001</v>
      </c>
      <c r="M3445" s="17">
        <v>0.44824799999999998</v>
      </c>
      <c r="N3445" s="18">
        <v>0.71080200000000004</v>
      </c>
      <c r="O3445" s="17">
        <v>0</v>
      </c>
      <c r="P3445" s="68" t="s">
        <v>3651</v>
      </c>
      <c r="Q3445" s="67" t="s">
        <v>93</v>
      </c>
      <c r="R3445" s="129" t="s">
        <v>110</v>
      </c>
    </row>
    <row r="3446" spans="1:18">
      <c r="A3446" s="71" t="s">
        <v>32</v>
      </c>
      <c r="B3446" s="23">
        <v>1900010794630</v>
      </c>
      <c r="C3446" s="17" t="s">
        <v>89</v>
      </c>
      <c r="D3446" s="17" t="s">
        <v>92</v>
      </c>
      <c r="E3446" s="17">
        <v>0.59940000000000004</v>
      </c>
      <c r="F3446" s="18">
        <v>0.64290000000000003</v>
      </c>
      <c r="G3446" s="71" t="s">
        <v>3305</v>
      </c>
      <c r="H3446" s="23">
        <v>1900010738944</v>
      </c>
      <c r="I3446" s="17" t="s">
        <v>98</v>
      </c>
      <c r="J3446" s="17" t="s">
        <v>97</v>
      </c>
      <c r="K3446" s="17">
        <v>0.2356</v>
      </c>
      <c r="L3446" s="17">
        <v>0.28970000000000001</v>
      </c>
      <c r="M3446" s="17">
        <v>0.44824799999999998</v>
      </c>
      <c r="N3446" s="18">
        <v>0.71080200000000004</v>
      </c>
      <c r="O3446" s="17">
        <v>0</v>
      </c>
      <c r="P3446" s="68" t="s">
        <v>3651</v>
      </c>
      <c r="Q3446" s="67" t="s">
        <v>93</v>
      </c>
      <c r="R3446" s="129" t="s">
        <v>110</v>
      </c>
    </row>
    <row r="3447" spans="1:18">
      <c r="A3447" s="71" t="s">
        <v>32</v>
      </c>
      <c r="B3447" s="23">
        <v>1900010794630</v>
      </c>
      <c r="C3447" s="17" t="s">
        <v>89</v>
      </c>
      <c r="D3447" s="17" t="s">
        <v>92</v>
      </c>
      <c r="E3447" s="17">
        <v>0.59940000000000004</v>
      </c>
      <c r="F3447" s="18">
        <v>0.64290000000000003</v>
      </c>
      <c r="G3447" s="71" t="s">
        <v>3306</v>
      </c>
      <c r="H3447" s="23">
        <v>1900010739073</v>
      </c>
      <c r="I3447" s="17" t="s">
        <v>108</v>
      </c>
      <c r="J3447" s="17" t="s">
        <v>107</v>
      </c>
      <c r="K3447" s="17">
        <v>0.2356</v>
      </c>
      <c r="L3447" s="17">
        <v>0.28970000000000001</v>
      </c>
      <c r="M3447" s="17">
        <v>0.44824799999999998</v>
      </c>
      <c r="N3447" s="18">
        <v>0.71080200000000004</v>
      </c>
      <c r="O3447" s="17">
        <v>0</v>
      </c>
      <c r="P3447" s="68" t="s">
        <v>3651</v>
      </c>
      <c r="Q3447" s="67" t="s">
        <v>93</v>
      </c>
      <c r="R3447" s="129" t="s">
        <v>110</v>
      </c>
    </row>
    <row r="3448" spans="1:18">
      <c r="A3448" s="71" t="s">
        <v>32</v>
      </c>
      <c r="B3448" s="23">
        <v>1900010794630</v>
      </c>
      <c r="C3448" s="17" t="s">
        <v>89</v>
      </c>
      <c r="D3448" s="17" t="s">
        <v>92</v>
      </c>
      <c r="E3448" s="17">
        <v>0.59940000000000004</v>
      </c>
      <c r="F3448" s="18">
        <v>0.64290000000000003</v>
      </c>
      <c r="G3448" s="71" t="s">
        <v>3307</v>
      </c>
      <c r="H3448" s="23">
        <v>1900010739143</v>
      </c>
      <c r="I3448" s="17" t="s">
        <v>107</v>
      </c>
      <c r="J3448" s="17" t="s">
        <v>98</v>
      </c>
      <c r="K3448" s="17">
        <v>0.2346</v>
      </c>
      <c r="L3448" s="17">
        <v>0.28970000000000001</v>
      </c>
      <c r="M3448" s="17">
        <v>0.44572299999999998</v>
      </c>
      <c r="N3448" s="18">
        <v>0.71080200000000004</v>
      </c>
      <c r="O3448" s="17">
        <v>0</v>
      </c>
      <c r="P3448" s="68" t="s">
        <v>3651</v>
      </c>
      <c r="Q3448" s="67" t="s">
        <v>93</v>
      </c>
      <c r="R3448" s="129" t="s">
        <v>110</v>
      </c>
    </row>
    <row r="3449" spans="1:18">
      <c r="A3449" s="71" t="s">
        <v>32</v>
      </c>
      <c r="B3449" s="23">
        <v>1900010794630</v>
      </c>
      <c r="C3449" s="17" t="s">
        <v>89</v>
      </c>
      <c r="D3449" s="17" t="s">
        <v>92</v>
      </c>
      <c r="E3449" s="17">
        <v>0.59940000000000004</v>
      </c>
      <c r="F3449" s="18">
        <v>0.64290000000000003</v>
      </c>
      <c r="G3449" s="71" t="s">
        <v>3308</v>
      </c>
      <c r="H3449" s="23">
        <v>1900010739937</v>
      </c>
      <c r="I3449" s="17" t="s">
        <v>98</v>
      </c>
      <c r="J3449" s="17" t="s">
        <v>3309</v>
      </c>
      <c r="K3449" s="17">
        <v>0.2366</v>
      </c>
      <c r="L3449" s="17">
        <v>0.28970000000000001</v>
      </c>
      <c r="M3449" s="17">
        <v>0.45078000000000001</v>
      </c>
      <c r="N3449" s="18">
        <v>0.71080200000000004</v>
      </c>
      <c r="O3449" s="17">
        <v>0</v>
      </c>
      <c r="P3449" s="68" t="s">
        <v>3651</v>
      </c>
      <c r="Q3449" s="67" t="s">
        <v>93</v>
      </c>
      <c r="R3449" s="129" t="s">
        <v>110</v>
      </c>
    </row>
    <row r="3450" spans="1:18">
      <c r="A3450" s="71" t="s">
        <v>32</v>
      </c>
      <c r="B3450" s="23">
        <v>1900010794630</v>
      </c>
      <c r="C3450" s="17" t="s">
        <v>89</v>
      </c>
      <c r="D3450" s="17" t="s">
        <v>92</v>
      </c>
      <c r="E3450" s="17">
        <v>0.59940000000000004</v>
      </c>
      <c r="F3450" s="18">
        <v>0.64290000000000003</v>
      </c>
      <c r="G3450" s="71" t="s">
        <v>3310</v>
      </c>
      <c r="H3450" s="23">
        <v>1900010740010</v>
      </c>
      <c r="I3450" s="17" t="s">
        <v>108</v>
      </c>
      <c r="J3450" s="17" t="s">
        <v>107</v>
      </c>
      <c r="K3450" s="17">
        <v>0.2366</v>
      </c>
      <c r="L3450" s="17">
        <v>0.28970000000000001</v>
      </c>
      <c r="M3450" s="17">
        <v>0.45078000000000001</v>
      </c>
      <c r="N3450" s="18">
        <v>0.71080200000000004</v>
      </c>
      <c r="O3450" s="17">
        <v>0</v>
      </c>
      <c r="P3450" s="68" t="s">
        <v>3651</v>
      </c>
      <c r="Q3450" s="67" t="s">
        <v>93</v>
      </c>
      <c r="R3450" s="129" t="s">
        <v>110</v>
      </c>
    </row>
    <row r="3451" spans="1:18">
      <c r="A3451" s="71" t="s">
        <v>32</v>
      </c>
      <c r="B3451" s="23">
        <v>1900010794630</v>
      </c>
      <c r="C3451" s="17" t="s">
        <v>89</v>
      </c>
      <c r="D3451" s="17" t="s">
        <v>92</v>
      </c>
      <c r="E3451" s="17">
        <v>0.59940000000000004</v>
      </c>
      <c r="F3451" s="18">
        <v>0.64290000000000003</v>
      </c>
      <c r="G3451" s="71" t="s">
        <v>3311</v>
      </c>
      <c r="H3451" s="23">
        <v>1900010740574</v>
      </c>
      <c r="I3451" s="17" t="s">
        <v>97</v>
      </c>
      <c r="J3451" s="17" t="s">
        <v>98</v>
      </c>
      <c r="K3451" s="17">
        <v>0.2356</v>
      </c>
      <c r="L3451" s="17">
        <v>0.28970000000000001</v>
      </c>
      <c r="M3451" s="17">
        <v>0.44824799999999998</v>
      </c>
      <c r="N3451" s="18">
        <v>0.71080200000000004</v>
      </c>
      <c r="O3451" s="17">
        <v>0</v>
      </c>
      <c r="P3451" s="68" t="s">
        <v>3651</v>
      </c>
      <c r="Q3451" s="67" t="s">
        <v>93</v>
      </c>
      <c r="R3451" s="129" t="s">
        <v>110</v>
      </c>
    </row>
    <row r="3452" spans="1:18">
      <c r="A3452" s="71" t="s">
        <v>32</v>
      </c>
      <c r="B3452" s="23">
        <v>1900010794630</v>
      </c>
      <c r="C3452" s="17" t="s">
        <v>89</v>
      </c>
      <c r="D3452" s="17" t="s">
        <v>92</v>
      </c>
      <c r="E3452" s="17">
        <v>0.59940000000000004</v>
      </c>
      <c r="F3452" s="18">
        <v>0.64290000000000003</v>
      </c>
      <c r="G3452" s="71" t="s">
        <v>3312</v>
      </c>
      <c r="H3452" s="23">
        <v>1900010740871</v>
      </c>
      <c r="I3452" s="17" t="s">
        <v>108</v>
      </c>
      <c r="J3452" s="17" t="s">
        <v>98</v>
      </c>
      <c r="K3452" s="17">
        <v>0.2346</v>
      </c>
      <c r="L3452" s="17">
        <v>0.29070000000000001</v>
      </c>
      <c r="M3452" s="17">
        <v>0.44572299999999998</v>
      </c>
      <c r="N3452" s="18">
        <v>0.71431299999999998</v>
      </c>
      <c r="O3452" s="17">
        <v>0</v>
      </c>
      <c r="P3452" s="68" t="s">
        <v>3651</v>
      </c>
      <c r="Q3452" s="67" t="s">
        <v>93</v>
      </c>
      <c r="R3452" s="129" t="s">
        <v>110</v>
      </c>
    </row>
    <row r="3453" spans="1:18">
      <c r="A3453" s="71" t="s">
        <v>32</v>
      </c>
      <c r="B3453" s="23">
        <v>1900010794630</v>
      </c>
      <c r="C3453" s="17" t="s">
        <v>89</v>
      </c>
      <c r="D3453" s="17" t="s">
        <v>92</v>
      </c>
      <c r="E3453" s="17">
        <v>0.59940000000000004</v>
      </c>
      <c r="F3453" s="18">
        <v>0.64290000000000003</v>
      </c>
      <c r="G3453" s="71" t="s">
        <v>3313</v>
      </c>
      <c r="H3453" s="23">
        <v>1900010741202</v>
      </c>
      <c r="I3453" s="17" t="s">
        <v>108</v>
      </c>
      <c r="J3453" s="17" t="s">
        <v>107</v>
      </c>
      <c r="K3453" s="17">
        <v>0.2366</v>
      </c>
      <c r="L3453" s="17">
        <v>0.28970000000000001</v>
      </c>
      <c r="M3453" s="17">
        <v>0.45078000000000001</v>
      </c>
      <c r="N3453" s="18">
        <v>0.71080200000000004</v>
      </c>
      <c r="O3453" s="17">
        <v>0</v>
      </c>
      <c r="P3453" s="68" t="s">
        <v>3651</v>
      </c>
      <c r="Q3453" s="67" t="s">
        <v>93</v>
      </c>
      <c r="R3453" s="129" t="s">
        <v>110</v>
      </c>
    </row>
    <row r="3454" spans="1:18">
      <c r="A3454" s="71" t="s">
        <v>32</v>
      </c>
      <c r="B3454" s="23">
        <v>1900010794630</v>
      </c>
      <c r="C3454" s="17" t="s">
        <v>89</v>
      </c>
      <c r="D3454" s="17" t="s">
        <v>92</v>
      </c>
      <c r="E3454" s="17">
        <v>0.59940000000000004</v>
      </c>
      <c r="F3454" s="18">
        <v>0.64290000000000003</v>
      </c>
      <c r="G3454" s="71" t="s">
        <v>3314</v>
      </c>
      <c r="H3454" s="23">
        <v>1900010741335</v>
      </c>
      <c r="I3454" s="17" t="s">
        <v>97</v>
      </c>
      <c r="J3454" s="17" t="s">
        <v>406</v>
      </c>
      <c r="K3454" s="17">
        <v>0.2863</v>
      </c>
      <c r="L3454" s="17">
        <v>0.34129999999999999</v>
      </c>
      <c r="M3454" s="17">
        <v>0.37595600000000001</v>
      </c>
      <c r="N3454" s="18">
        <v>0.61880100000000005</v>
      </c>
      <c r="O3454" s="17">
        <v>0</v>
      </c>
      <c r="P3454" s="68" t="s">
        <v>3651</v>
      </c>
      <c r="Q3454" s="67" t="s">
        <v>93</v>
      </c>
      <c r="R3454" s="129" t="s">
        <v>110</v>
      </c>
    </row>
    <row r="3455" spans="1:18">
      <c r="A3455" s="71" t="s">
        <v>32</v>
      </c>
      <c r="B3455" s="23">
        <v>1900010794630</v>
      </c>
      <c r="C3455" s="17" t="s">
        <v>89</v>
      </c>
      <c r="D3455" s="17" t="s">
        <v>92</v>
      </c>
      <c r="E3455" s="17">
        <v>0.59940000000000004</v>
      </c>
      <c r="F3455" s="18">
        <v>0.64290000000000003</v>
      </c>
      <c r="G3455" s="71" t="s">
        <v>3315</v>
      </c>
      <c r="H3455" s="23">
        <v>1900010741416</v>
      </c>
      <c r="I3455" s="17" t="s">
        <v>107</v>
      </c>
      <c r="J3455" s="17" t="s">
        <v>97</v>
      </c>
      <c r="K3455" s="17">
        <v>0.2366</v>
      </c>
      <c r="L3455" s="17">
        <v>0.28970000000000001</v>
      </c>
      <c r="M3455" s="17">
        <v>0.45078000000000001</v>
      </c>
      <c r="N3455" s="18">
        <v>0.71080200000000004</v>
      </c>
      <c r="O3455" s="17">
        <v>0</v>
      </c>
      <c r="P3455" s="68" t="s">
        <v>3651</v>
      </c>
      <c r="Q3455" s="67" t="s">
        <v>93</v>
      </c>
      <c r="R3455" s="129" t="s">
        <v>110</v>
      </c>
    </row>
    <row r="3456" spans="1:18">
      <c r="A3456" s="71" t="s">
        <v>32</v>
      </c>
      <c r="B3456" s="23">
        <v>1900010794630</v>
      </c>
      <c r="C3456" s="17" t="s">
        <v>89</v>
      </c>
      <c r="D3456" s="17" t="s">
        <v>92</v>
      </c>
      <c r="E3456" s="17">
        <v>0.59940000000000004</v>
      </c>
      <c r="F3456" s="18">
        <v>0.64290000000000003</v>
      </c>
      <c r="G3456" s="71" t="s">
        <v>3316</v>
      </c>
      <c r="H3456" s="23">
        <v>1900010741622</v>
      </c>
      <c r="I3456" s="17" t="s">
        <v>107</v>
      </c>
      <c r="J3456" s="17" t="s">
        <v>108</v>
      </c>
      <c r="K3456" s="17">
        <v>0.22070000000000001</v>
      </c>
      <c r="L3456" s="17">
        <v>0.28970000000000001</v>
      </c>
      <c r="M3456" s="17">
        <v>0.411051</v>
      </c>
      <c r="N3456" s="18">
        <v>0.71080200000000004</v>
      </c>
      <c r="O3456" s="17">
        <v>0</v>
      </c>
      <c r="P3456" s="68" t="s">
        <v>3651</v>
      </c>
      <c r="Q3456" s="67" t="s">
        <v>93</v>
      </c>
      <c r="R3456" s="129" t="s">
        <v>110</v>
      </c>
    </row>
    <row r="3457" spans="1:18">
      <c r="A3457" s="71" t="s">
        <v>32</v>
      </c>
      <c r="B3457" s="23">
        <v>1900010794630</v>
      </c>
      <c r="C3457" s="17" t="s">
        <v>89</v>
      </c>
      <c r="D3457" s="17" t="s">
        <v>92</v>
      </c>
      <c r="E3457" s="17">
        <v>0.59940000000000004</v>
      </c>
      <c r="F3457" s="18">
        <v>0.64290000000000003</v>
      </c>
      <c r="G3457" s="71" t="s">
        <v>3317</v>
      </c>
      <c r="H3457" s="23">
        <v>1900010741907</v>
      </c>
      <c r="I3457" s="17" t="s">
        <v>107</v>
      </c>
      <c r="J3457" s="17" t="s">
        <v>108</v>
      </c>
      <c r="K3457" s="17">
        <v>0.2366</v>
      </c>
      <c r="L3457" s="17">
        <v>0.28870000000000001</v>
      </c>
      <c r="M3457" s="17">
        <v>0.45078000000000001</v>
      </c>
      <c r="N3457" s="18">
        <v>0.70730099999999996</v>
      </c>
      <c r="O3457" s="17">
        <v>0</v>
      </c>
      <c r="P3457" s="68" t="s">
        <v>3651</v>
      </c>
      <c r="Q3457" s="67" t="s">
        <v>93</v>
      </c>
      <c r="R3457" s="129" t="s">
        <v>110</v>
      </c>
    </row>
    <row r="3458" spans="1:18">
      <c r="A3458" s="71" t="s">
        <v>32</v>
      </c>
      <c r="B3458" s="23">
        <v>1900010794630</v>
      </c>
      <c r="C3458" s="17" t="s">
        <v>89</v>
      </c>
      <c r="D3458" s="17" t="s">
        <v>92</v>
      </c>
      <c r="E3458" s="17">
        <v>0.59940000000000004</v>
      </c>
      <c r="F3458" s="18">
        <v>0.64290000000000003</v>
      </c>
      <c r="G3458" s="71" t="s">
        <v>3318</v>
      </c>
      <c r="H3458" s="23">
        <v>1900010742170</v>
      </c>
      <c r="I3458" s="17" t="s">
        <v>107</v>
      </c>
      <c r="J3458" s="17" t="s">
        <v>108</v>
      </c>
      <c r="K3458" s="17">
        <v>0.2356</v>
      </c>
      <c r="L3458" s="17">
        <v>0.28970000000000001</v>
      </c>
      <c r="M3458" s="17">
        <v>0.44824799999999998</v>
      </c>
      <c r="N3458" s="18">
        <v>0.71080200000000004</v>
      </c>
      <c r="O3458" s="17">
        <v>0</v>
      </c>
      <c r="P3458" s="130" t="s">
        <v>3651</v>
      </c>
      <c r="Q3458" s="131" t="s">
        <v>106</v>
      </c>
      <c r="R3458" s="132" t="s">
        <v>5356</v>
      </c>
    </row>
    <row r="3459" spans="1:18">
      <c r="A3459" s="71" t="s">
        <v>32</v>
      </c>
      <c r="B3459" s="23">
        <v>1900010794630</v>
      </c>
      <c r="C3459" s="17" t="s">
        <v>89</v>
      </c>
      <c r="D3459" s="17" t="s">
        <v>92</v>
      </c>
      <c r="E3459" s="17">
        <v>0.59940000000000004</v>
      </c>
      <c r="F3459" s="18">
        <v>0.64290000000000003</v>
      </c>
      <c r="G3459" s="71" t="s">
        <v>3319</v>
      </c>
      <c r="H3459" s="23">
        <v>1900010742287</v>
      </c>
      <c r="I3459" s="17" t="s">
        <v>98</v>
      </c>
      <c r="J3459" s="17" t="s">
        <v>97</v>
      </c>
      <c r="K3459" s="17">
        <v>0.2366</v>
      </c>
      <c r="L3459" s="17">
        <v>0.28970000000000001</v>
      </c>
      <c r="M3459" s="17">
        <v>0.45078000000000001</v>
      </c>
      <c r="N3459" s="18">
        <v>0.69549300000000003</v>
      </c>
      <c r="O3459" s="17">
        <v>0</v>
      </c>
      <c r="P3459" s="68" t="s">
        <v>3651</v>
      </c>
      <c r="Q3459" s="67" t="s">
        <v>93</v>
      </c>
      <c r="R3459" s="129" t="s">
        <v>110</v>
      </c>
    </row>
    <row r="3460" spans="1:18">
      <c r="A3460" s="71" t="s">
        <v>32</v>
      </c>
      <c r="B3460" s="23">
        <v>1900010794630</v>
      </c>
      <c r="C3460" s="17" t="s">
        <v>89</v>
      </c>
      <c r="D3460" s="17" t="s">
        <v>92</v>
      </c>
      <c r="E3460" s="17">
        <v>0.59940000000000004</v>
      </c>
      <c r="F3460" s="18">
        <v>0.64290000000000003</v>
      </c>
      <c r="G3460" s="71" t="s">
        <v>3320</v>
      </c>
      <c r="H3460" s="23">
        <v>1900010742443</v>
      </c>
      <c r="I3460" s="17" t="s">
        <v>98</v>
      </c>
      <c r="J3460" s="17" t="s">
        <v>97</v>
      </c>
      <c r="K3460" s="17">
        <v>0.2366</v>
      </c>
      <c r="L3460" s="17">
        <v>0.28870000000000001</v>
      </c>
      <c r="M3460" s="17">
        <v>0.45078000000000001</v>
      </c>
      <c r="N3460" s="18">
        <v>0.71500699999999995</v>
      </c>
      <c r="O3460" s="17">
        <v>0</v>
      </c>
      <c r="P3460" s="68" t="s">
        <v>3651</v>
      </c>
      <c r="Q3460" s="67" t="s">
        <v>93</v>
      </c>
      <c r="R3460" s="129" t="s">
        <v>110</v>
      </c>
    </row>
    <row r="3461" spans="1:18">
      <c r="A3461" s="71" t="s">
        <v>32</v>
      </c>
      <c r="B3461" s="23">
        <v>1900010794630</v>
      </c>
      <c r="C3461" s="17" t="s">
        <v>89</v>
      </c>
      <c r="D3461" s="17" t="s">
        <v>92</v>
      </c>
      <c r="E3461" s="17">
        <v>0.59940000000000004</v>
      </c>
      <c r="F3461" s="18">
        <v>0.64290000000000003</v>
      </c>
      <c r="G3461" s="71" t="s">
        <v>3321</v>
      </c>
      <c r="H3461" s="23">
        <v>1900010742463</v>
      </c>
      <c r="I3461" s="17" t="s">
        <v>108</v>
      </c>
      <c r="J3461" s="17" t="s">
        <v>97</v>
      </c>
      <c r="K3461" s="17">
        <v>0.2366</v>
      </c>
      <c r="L3461" s="17">
        <v>0.28870000000000001</v>
      </c>
      <c r="M3461" s="17">
        <v>0.45078000000000001</v>
      </c>
      <c r="N3461" s="18">
        <v>0.71500699999999995</v>
      </c>
      <c r="O3461" s="17">
        <v>0</v>
      </c>
      <c r="P3461" s="68" t="s">
        <v>3651</v>
      </c>
      <c r="Q3461" s="67" t="s">
        <v>93</v>
      </c>
      <c r="R3461" s="129" t="s">
        <v>110</v>
      </c>
    </row>
    <row r="3462" spans="1:18">
      <c r="A3462" s="71" t="s">
        <v>32</v>
      </c>
      <c r="B3462" s="23">
        <v>1900010794630</v>
      </c>
      <c r="C3462" s="17" t="s">
        <v>89</v>
      </c>
      <c r="D3462" s="17" t="s">
        <v>92</v>
      </c>
      <c r="E3462" s="17">
        <v>0.59940000000000004</v>
      </c>
      <c r="F3462" s="18">
        <v>0.64290000000000003</v>
      </c>
      <c r="G3462" s="71" t="s">
        <v>3322</v>
      </c>
      <c r="H3462" s="23">
        <v>1900010742996</v>
      </c>
      <c r="I3462" s="17" t="s">
        <v>98</v>
      </c>
      <c r="J3462" s="17" t="s">
        <v>97</v>
      </c>
      <c r="K3462" s="17">
        <v>0.2356</v>
      </c>
      <c r="L3462" s="17">
        <v>0.29459999999999997</v>
      </c>
      <c r="M3462" s="17">
        <v>0.44824799999999998</v>
      </c>
      <c r="N3462" s="18">
        <v>0.73622900000000002</v>
      </c>
      <c r="O3462" s="17">
        <v>0</v>
      </c>
      <c r="P3462" s="68" t="s">
        <v>3651</v>
      </c>
      <c r="Q3462" s="67" t="s">
        <v>93</v>
      </c>
      <c r="R3462" s="129" t="s">
        <v>110</v>
      </c>
    </row>
    <row r="3463" spans="1:18">
      <c r="A3463" s="71" t="s">
        <v>32</v>
      </c>
      <c r="B3463" s="23">
        <v>1900010794630</v>
      </c>
      <c r="C3463" s="17" t="s">
        <v>89</v>
      </c>
      <c r="D3463" s="17" t="s">
        <v>92</v>
      </c>
      <c r="E3463" s="17">
        <v>0.59940000000000004</v>
      </c>
      <c r="F3463" s="18">
        <v>0.64290000000000003</v>
      </c>
      <c r="G3463" s="71" t="s">
        <v>3323</v>
      </c>
      <c r="H3463" s="23">
        <v>1900010743126</v>
      </c>
      <c r="I3463" s="17" t="s">
        <v>98</v>
      </c>
      <c r="J3463" s="17" t="s">
        <v>97</v>
      </c>
      <c r="K3463" s="17">
        <v>0.2366</v>
      </c>
      <c r="L3463" s="17">
        <v>0.29459999999999997</v>
      </c>
      <c r="M3463" s="17">
        <v>0.45078000000000001</v>
      </c>
      <c r="N3463" s="18">
        <v>0.73622900000000002</v>
      </c>
      <c r="O3463" s="17">
        <v>0</v>
      </c>
      <c r="P3463" s="68" t="s">
        <v>3651</v>
      </c>
      <c r="Q3463" s="67" t="s">
        <v>93</v>
      </c>
      <c r="R3463" s="129" t="s">
        <v>110</v>
      </c>
    </row>
    <row r="3464" spans="1:18">
      <c r="A3464" s="71" t="s">
        <v>32</v>
      </c>
      <c r="B3464" s="23">
        <v>1900010794630</v>
      </c>
      <c r="C3464" s="17" t="s">
        <v>89</v>
      </c>
      <c r="D3464" s="17" t="s">
        <v>92</v>
      </c>
      <c r="E3464" s="17">
        <v>0.59940000000000004</v>
      </c>
      <c r="F3464" s="18">
        <v>0.64290000000000003</v>
      </c>
      <c r="G3464" s="71" t="s">
        <v>3324</v>
      </c>
      <c r="H3464" s="23">
        <v>1900010743161</v>
      </c>
      <c r="I3464" s="17" t="s">
        <v>108</v>
      </c>
      <c r="J3464" s="17" t="s">
        <v>107</v>
      </c>
      <c r="K3464" s="17">
        <v>0.2366</v>
      </c>
      <c r="L3464" s="17">
        <v>0.29459999999999997</v>
      </c>
      <c r="M3464" s="17">
        <v>0.45078000000000001</v>
      </c>
      <c r="N3464" s="18">
        <v>0.73622900000000002</v>
      </c>
      <c r="O3464" s="17">
        <v>0</v>
      </c>
      <c r="P3464" s="68" t="s">
        <v>3651</v>
      </c>
      <c r="Q3464" s="67" t="s">
        <v>93</v>
      </c>
      <c r="R3464" s="129" t="s">
        <v>110</v>
      </c>
    </row>
    <row r="3465" spans="1:18">
      <c r="A3465" s="71" t="s">
        <v>32</v>
      </c>
      <c r="B3465" s="23">
        <v>1900010794630</v>
      </c>
      <c r="C3465" s="17" t="s">
        <v>89</v>
      </c>
      <c r="D3465" s="17" t="s">
        <v>92</v>
      </c>
      <c r="E3465" s="17">
        <v>0.59940000000000004</v>
      </c>
      <c r="F3465" s="18">
        <v>0.64290000000000003</v>
      </c>
      <c r="G3465" s="71" t="s">
        <v>3325</v>
      </c>
      <c r="H3465" s="23">
        <v>1900010744807</v>
      </c>
      <c r="I3465" s="17" t="s">
        <v>98</v>
      </c>
      <c r="J3465" s="17" t="s">
        <v>97</v>
      </c>
      <c r="K3465" s="17">
        <v>0.40560000000000002</v>
      </c>
      <c r="L3465" s="17">
        <v>0.34620000000000001</v>
      </c>
      <c r="M3465" s="17">
        <v>0.96326699999999998</v>
      </c>
      <c r="N3465" s="18">
        <v>0.92793999999999999</v>
      </c>
      <c r="O3465" s="17">
        <v>1</v>
      </c>
      <c r="P3465" s="68" t="s">
        <v>3651</v>
      </c>
      <c r="Q3465" s="67" t="s">
        <v>93</v>
      </c>
      <c r="R3465" s="129" t="s">
        <v>110</v>
      </c>
    </row>
    <row r="3466" spans="1:18">
      <c r="A3466" s="71" t="s">
        <v>32</v>
      </c>
      <c r="B3466" s="23">
        <v>1900010794630</v>
      </c>
      <c r="C3466" s="17" t="s">
        <v>89</v>
      </c>
      <c r="D3466" s="17" t="s">
        <v>92</v>
      </c>
      <c r="E3466" s="17">
        <v>0.59940000000000004</v>
      </c>
      <c r="F3466" s="18">
        <v>0.64290000000000003</v>
      </c>
      <c r="G3466" s="71" t="s">
        <v>3326</v>
      </c>
      <c r="H3466" s="23">
        <v>1900010748073</v>
      </c>
      <c r="I3466" s="17" t="s">
        <v>98</v>
      </c>
      <c r="J3466" s="17" t="s">
        <v>108</v>
      </c>
      <c r="K3466" s="17">
        <v>0.37180000000000002</v>
      </c>
      <c r="L3466" s="17">
        <v>0.29370000000000002</v>
      </c>
      <c r="M3466" s="17">
        <v>0.86972700000000003</v>
      </c>
      <c r="N3466" s="18">
        <v>0.74831499999999995</v>
      </c>
      <c r="O3466" s="17">
        <v>1</v>
      </c>
      <c r="P3466" s="68" t="s">
        <v>3651</v>
      </c>
      <c r="Q3466" s="67" t="s">
        <v>93</v>
      </c>
      <c r="R3466" s="129" t="s">
        <v>110</v>
      </c>
    </row>
    <row r="3467" spans="1:18">
      <c r="A3467" s="71" t="s">
        <v>32</v>
      </c>
      <c r="B3467" s="23">
        <v>1900010794630</v>
      </c>
      <c r="C3467" s="17" t="s">
        <v>89</v>
      </c>
      <c r="D3467" s="17" t="s">
        <v>92</v>
      </c>
      <c r="E3467" s="17">
        <v>0.59940000000000004</v>
      </c>
      <c r="F3467" s="18">
        <v>0.64290000000000003</v>
      </c>
      <c r="G3467" s="71" t="s">
        <v>3327</v>
      </c>
      <c r="H3467" s="23">
        <v>1900010748121</v>
      </c>
      <c r="I3467" s="17" t="s">
        <v>98</v>
      </c>
      <c r="J3467" s="17" t="s">
        <v>97</v>
      </c>
      <c r="K3467" s="17">
        <v>0.37280000000000002</v>
      </c>
      <c r="L3467" s="17">
        <v>0.29459999999999997</v>
      </c>
      <c r="M3467" s="17">
        <v>0.87347600000000003</v>
      </c>
      <c r="N3467" s="18">
        <v>0.74404300000000001</v>
      </c>
      <c r="O3467" s="17">
        <v>1</v>
      </c>
      <c r="P3467" s="68" t="s">
        <v>3651</v>
      </c>
      <c r="Q3467" s="67" t="s">
        <v>93</v>
      </c>
      <c r="R3467" s="129" t="s">
        <v>110</v>
      </c>
    </row>
    <row r="3468" spans="1:18">
      <c r="A3468" s="71" t="s">
        <v>32</v>
      </c>
      <c r="B3468" s="23">
        <v>1900010794630</v>
      </c>
      <c r="C3468" s="17" t="s">
        <v>89</v>
      </c>
      <c r="D3468" s="17" t="s">
        <v>92</v>
      </c>
      <c r="E3468" s="17">
        <v>0.59940000000000004</v>
      </c>
      <c r="F3468" s="18">
        <v>0.64290000000000003</v>
      </c>
      <c r="G3468" s="71" t="s">
        <v>3328</v>
      </c>
      <c r="H3468" s="23">
        <v>1900010748820</v>
      </c>
      <c r="I3468" s="17" t="s">
        <v>97</v>
      </c>
      <c r="J3468" s="17" t="s">
        <v>98</v>
      </c>
      <c r="K3468" s="17">
        <v>0.40360000000000001</v>
      </c>
      <c r="L3468" s="17">
        <v>0.34620000000000001</v>
      </c>
      <c r="M3468" s="17">
        <v>0.98767199999999999</v>
      </c>
      <c r="N3468" s="18">
        <v>0.95326299999999997</v>
      </c>
      <c r="O3468" s="17">
        <v>1</v>
      </c>
      <c r="P3468" s="68" t="s">
        <v>3651</v>
      </c>
      <c r="Q3468" s="67" t="s">
        <v>93</v>
      </c>
      <c r="R3468" s="129" t="s">
        <v>110</v>
      </c>
    </row>
    <row r="3469" spans="1:18">
      <c r="A3469" s="71" t="s">
        <v>32</v>
      </c>
      <c r="B3469" s="23">
        <v>1900010794630</v>
      </c>
      <c r="C3469" s="17" t="s">
        <v>89</v>
      </c>
      <c r="D3469" s="17" t="s">
        <v>92</v>
      </c>
      <c r="E3469" s="17">
        <v>0.59940000000000004</v>
      </c>
      <c r="F3469" s="18">
        <v>0.64290000000000003</v>
      </c>
      <c r="G3469" s="71" t="s">
        <v>3329</v>
      </c>
      <c r="H3469" s="23">
        <v>1900010749236</v>
      </c>
      <c r="I3469" s="17" t="s">
        <v>97</v>
      </c>
      <c r="J3469" s="17" t="s">
        <v>98</v>
      </c>
      <c r="K3469" s="17">
        <v>0.40360000000000001</v>
      </c>
      <c r="L3469" s="17">
        <v>0.34620000000000001</v>
      </c>
      <c r="M3469" s="17">
        <v>0.98767199999999999</v>
      </c>
      <c r="N3469" s="18">
        <v>0.95326299999999997</v>
      </c>
      <c r="O3469" s="17">
        <v>1</v>
      </c>
      <c r="P3469" s="68" t="s">
        <v>3651</v>
      </c>
      <c r="Q3469" s="67" t="s">
        <v>93</v>
      </c>
      <c r="R3469" s="129" t="s">
        <v>110</v>
      </c>
    </row>
    <row r="3470" spans="1:18">
      <c r="A3470" s="71" t="s">
        <v>32</v>
      </c>
      <c r="B3470" s="23">
        <v>1900010794630</v>
      </c>
      <c r="C3470" s="17" t="s">
        <v>89</v>
      </c>
      <c r="D3470" s="17" t="s">
        <v>92</v>
      </c>
      <c r="E3470" s="17">
        <v>0.59940000000000004</v>
      </c>
      <c r="F3470" s="18">
        <v>0.64290000000000003</v>
      </c>
      <c r="G3470" s="71" t="s">
        <v>3330</v>
      </c>
      <c r="H3470" s="23">
        <v>1900010750738</v>
      </c>
      <c r="I3470" s="17" t="s">
        <v>97</v>
      </c>
      <c r="J3470" s="17" t="s">
        <v>108</v>
      </c>
      <c r="K3470" s="17">
        <v>0.40849999999999997</v>
      </c>
      <c r="L3470" s="17">
        <v>0.34620000000000001</v>
      </c>
      <c r="M3470" s="17">
        <v>0.96752700000000003</v>
      </c>
      <c r="N3470" s="18">
        <v>0.95326299999999997</v>
      </c>
      <c r="O3470" s="17">
        <v>1</v>
      </c>
      <c r="P3470" s="68" t="s">
        <v>3651</v>
      </c>
      <c r="Q3470" s="67" t="s">
        <v>93</v>
      </c>
      <c r="R3470" s="129" t="s">
        <v>110</v>
      </c>
    </row>
    <row r="3471" spans="1:18">
      <c r="A3471" s="71" t="s">
        <v>32</v>
      </c>
      <c r="B3471" s="23">
        <v>1900010794630</v>
      </c>
      <c r="C3471" s="17" t="s">
        <v>89</v>
      </c>
      <c r="D3471" s="17" t="s">
        <v>92</v>
      </c>
      <c r="E3471" s="17">
        <v>0.59940000000000004</v>
      </c>
      <c r="F3471" s="18">
        <v>0.64290000000000003</v>
      </c>
      <c r="G3471" s="71" t="s">
        <v>3331</v>
      </c>
      <c r="H3471" s="23">
        <v>1900010750783</v>
      </c>
      <c r="I3471" s="17" t="s">
        <v>98</v>
      </c>
      <c r="J3471" s="17" t="s">
        <v>97</v>
      </c>
      <c r="K3471" s="17">
        <v>0.33300000000000002</v>
      </c>
      <c r="L3471" s="17">
        <v>0.28470000000000001</v>
      </c>
      <c r="M3471" s="17">
        <v>0.73221700000000001</v>
      </c>
      <c r="N3471" s="18">
        <v>0.71650499999999995</v>
      </c>
      <c r="O3471" s="17">
        <v>0</v>
      </c>
      <c r="P3471" s="68" t="s">
        <v>3651</v>
      </c>
      <c r="Q3471" s="67" t="s">
        <v>93</v>
      </c>
      <c r="R3471" s="129" t="s">
        <v>110</v>
      </c>
    </row>
    <row r="3472" spans="1:18">
      <c r="A3472" s="71" t="s">
        <v>32</v>
      </c>
      <c r="B3472" s="23">
        <v>1900010794630</v>
      </c>
      <c r="C3472" s="17" t="s">
        <v>89</v>
      </c>
      <c r="D3472" s="17" t="s">
        <v>92</v>
      </c>
      <c r="E3472" s="17">
        <v>0.59940000000000004</v>
      </c>
      <c r="F3472" s="18">
        <v>0.64290000000000003</v>
      </c>
      <c r="G3472" s="71" t="s">
        <v>3332</v>
      </c>
      <c r="H3472" s="23">
        <v>1900010751769</v>
      </c>
      <c r="I3472" s="17" t="s">
        <v>107</v>
      </c>
      <c r="J3472" s="17" t="s">
        <v>108</v>
      </c>
      <c r="K3472" s="17">
        <v>3.7769999999999998E-2</v>
      </c>
      <c r="L3472" s="17">
        <v>0.1032</v>
      </c>
      <c r="M3472" s="17">
        <v>0.720916</v>
      </c>
      <c r="N3472" s="18">
        <v>0.59922500000000001</v>
      </c>
      <c r="O3472" s="17">
        <v>0</v>
      </c>
      <c r="P3472" s="68" t="s">
        <v>3651</v>
      </c>
      <c r="Q3472" s="67" t="s">
        <v>93</v>
      </c>
      <c r="R3472" s="129" t="s">
        <v>110</v>
      </c>
    </row>
    <row r="3473" spans="1:18">
      <c r="A3473" s="71" t="s">
        <v>32</v>
      </c>
      <c r="B3473" s="23">
        <v>1900010794630</v>
      </c>
      <c r="C3473" s="17" t="s">
        <v>89</v>
      </c>
      <c r="D3473" s="17" t="s">
        <v>92</v>
      </c>
      <c r="E3473" s="17">
        <v>0.59940000000000004</v>
      </c>
      <c r="F3473" s="18">
        <v>0.64290000000000003</v>
      </c>
      <c r="G3473" s="71" t="s">
        <v>3333</v>
      </c>
      <c r="H3473" s="23">
        <v>1900010751769</v>
      </c>
      <c r="I3473" s="17" t="s">
        <v>108</v>
      </c>
      <c r="J3473" s="17" t="s">
        <v>306</v>
      </c>
      <c r="K3473" s="17">
        <v>0.42249999999999999</v>
      </c>
      <c r="L3473" s="17">
        <v>0.34720000000000001</v>
      </c>
      <c r="M3473" s="17">
        <v>0.720916</v>
      </c>
      <c r="N3473" s="18">
        <v>0.59922500000000001</v>
      </c>
      <c r="O3473" s="17">
        <v>0</v>
      </c>
      <c r="P3473" s="68" t="s">
        <v>3651</v>
      </c>
      <c r="Q3473" s="67" t="s">
        <v>93</v>
      </c>
      <c r="R3473" s="129" t="s">
        <v>110</v>
      </c>
    </row>
    <row r="3474" spans="1:18">
      <c r="A3474" s="71" t="s">
        <v>32</v>
      </c>
      <c r="B3474" s="23">
        <v>1900010794630</v>
      </c>
      <c r="C3474" s="17" t="s">
        <v>89</v>
      </c>
      <c r="D3474" s="17" t="s">
        <v>92</v>
      </c>
      <c r="E3474" s="17">
        <v>0.59940000000000004</v>
      </c>
      <c r="F3474" s="18">
        <v>0.64290000000000003</v>
      </c>
      <c r="G3474" s="71" t="s">
        <v>3334</v>
      </c>
      <c r="H3474" s="23">
        <v>1900010752968</v>
      </c>
      <c r="I3474" s="17" t="s">
        <v>107</v>
      </c>
      <c r="J3474" s="17" t="s">
        <v>108</v>
      </c>
      <c r="K3474" s="17">
        <v>0.37280000000000002</v>
      </c>
      <c r="L3474" s="17">
        <v>0.28870000000000001</v>
      </c>
      <c r="M3474" s="17">
        <v>0.87347600000000003</v>
      </c>
      <c r="N3474" s="18">
        <v>0.72275400000000001</v>
      </c>
      <c r="O3474" s="17">
        <v>1</v>
      </c>
      <c r="P3474" s="68" t="s">
        <v>3651</v>
      </c>
      <c r="Q3474" s="67" t="s">
        <v>93</v>
      </c>
      <c r="R3474" s="129" t="s">
        <v>110</v>
      </c>
    </row>
    <row r="3475" spans="1:18">
      <c r="A3475" s="71" t="s">
        <v>32</v>
      </c>
      <c r="B3475" s="23">
        <v>1900010794630</v>
      </c>
      <c r="C3475" s="17" t="s">
        <v>89</v>
      </c>
      <c r="D3475" s="17" t="s">
        <v>92</v>
      </c>
      <c r="E3475" s="17">
        <v>0.59940000000000004</v>
      </c>
      <c r="F3475" s="18">
        <v>0.64290000000000003</v>
      </c>
      <c r="G3475" s="71" t="s">
        <v>3335</v>
      </c>
      <c r="H3475" s="23">
        <v>1900010754400</v>
      </c>
      <c r="I3475" s="17" t="s">
        <v>107</v>
      </c>
      <c r="J3475" s="17" t="s">
        <v>108</v>
      </c>
      <c r="K3475" s="17">
        <v>0.40260000000000001</v>
      </c>
      <c r="L3475" s="17">
        <v>0.35020000000000001</v>
      </c>
      <c r="M3475" s="17">
        <v>0.991761</v>
      </c>
      <c r="N3475" s="18">
        <v>0.97007600000000005</v>
      </c>
      <c r="O3475" s="17">
        <v>1</v>
      </c>
      <c r="P3475" s="68" t="s">
        <v>3651</v>
      </c>
      <c r="Q3475" s="67" t="s">
        <v>125</v>
      </c>
      <c r="R3475" s="129" t="s">
        <v>110</v>
      </c>
    </row>
    <row r="3476" spans="1:18">
      <c r="A3476" s="71" t="s">
        <v>32</v>
      </c>
      <c r="B3476" s="23">
        <v>1900010794630</v>
      </c>
      <c r="C3476" s="17" t="s">
        <v>89</v>
      </c>
      <c r="D3476" s="17" t="s">
        <v>92</v>
      </c>
      <c r="E3476" s="17">
        <v>0.59940000000000004</v>
      </c>
      <c r="F3476" s="18">
        <v>0.64290000000000003</v>
      </c>
      <c r="G3476" s="71" t="s">
        <v>3336</v>
      </c>
      <c r="H3476" s="23">
        <v>1900010754905</v>
      </c>
      <c r="I3476" s="17" t="s">
        <v>108</v>
      </c>
      <c r="J3476" s="17" t="s">
        <v>97</v>
      </c>
      <c r="K3476" s="17">
        <v>0.37280000000000002</v>
      </c>
      <c r="L3476" s="17">
        <v>0.28870000000000001</v>
      </c>
      <c r="M3476" s="17">
        <v>0.87347600000000003</v>
      </c>
      <c r="N3476" s="18">
        <v>0.73054399999999997</v>
      </c>
      <c r="O3476" s="17">
        <v>1</v>
      </c>
      <c r="P3476" s="68" t="s">
        <v>3651</v>
      </c>
      <c r="Q3476" s="67" t="s">
        <v>125</v>
      </c>
      <c r="R3476" s="129" t="s">
        <v>110</v>
      </c>
    </row>
    <row r="3477" spans="1:18">
      <c r="A3477" s="71" t="s">
        <v>32</v>
      </c>
      <c r="B3477" s="23">
        <v>1900010794630</v>
      </c>
      <c r="C3477" s="17" t="s">
        <v>89</v>
      </c>
      <c r="D3477" s="17" t="s">
        <v>92</v>
      </c>
      <c r="E3477" s="17">
        <v>0.59940000000000004</v>
      </c>
      <c r="F3477" s="18">
        <v>0.64290000000000003</v>
      </c>
      <c r="G3477" s="71" t="s">
        <v>3337</v>
      </c>
      <c r="H3477" s="23">
        <v>1900010755412</v>
      </c>
      <c r="I3477" s="17" t="s">
        <v>97</v>
      </c>
      <c r="J3477" s="17" t="s">
        <v>3338</v>
      </c>
      <c r="K3477" s="17">
        <v>0.37380000000000002</v>
      </c>
      <c r="L3477" s="17">
        <v>0.2014</v>
      </c>
      <c r="M3477" s="17">
        <v>0.86940099999999998</v>
      </c>
      <c r="N3477" s="18">
        <v>0.45391300000000001</v>
      </c>
      <c r="O3477" s="17">
        <v>1</v>
      </c>
      <c r="P3477" s="68" t="s">
        <v>3651</v>
      </c>
      <c r="Q3477" s="67" t="s">
        <v>170</v>
      </c>
      <c r="R3477" s="129" t="s">
        <v>110</v>
      </c>
    </row>
    <row r="3478" spans="1:18">
      <c r="A3478" s="71" t="s">
        <v>32</v>
      </c>
      <c r="B3478" s="23">
        <v>1900010794630</v>
      </c>
      <c r="C3478" s="17" t="s">
        <v>89</v>
      </c>
      <c r="D3478" s="17" t="s">
        <v>92</v>
      </c>
      <c r="E3478" s="17">
        <v>0.59940000000000004</v>
      </c>
      <c r="F3478" s="18">
        <v>0.64290000000000003</v>
      </c>
      <c r="G3478" s="71" t="s">
        <v>3339</v>
      </c>
      <c r="H3478" s="23">
        <v>1900010756068</v>
      </c>
      <c r="I3478" s="17" t="s">
        <v>98</v>
      </c>
      <c r="J3478" s="17" t="s">
        <v>3340</v>
      </c>
      <c r="K3478" s="17">
        <v>0.37280000000000002</v>
      </c>
      <c r="L3478" s="17">
        <v>0.28970000000000001</v>
      </c>
      <c r="M3478" s="17">
        <v>0.87347600000000003</v>
      </c>
      <c r="N3478" s="18">
        <v>0.72627799999999998</v>
      </c>
      <c r="O3478" s="17">
        <v>1</v>
      </c>
      <c r="P3478" s="68" t="s">
        <v>3651</v>
      </c>
      <c r="Q3478" s="67" t="s">
        <v>170</v>
      </c>
      <c r="R3478" s="129" t="s">
        <v>110</v>
      </c>
    </row>
    <row r="3479" spans="1:18">
      <c r="A3479" s="71" t="s">
        <v>32</v>
      </c>
      <c r="B3479" s="23">
        <v>1900010794630</v>
      </c>
      <c r="C3479" s="17" t="s">
        <v>89</v>
      </c>
      <c r="D3479" s="17" t="s">
        <v>92</v>
      </c>
      <c r="E3479" s="17">
        <v>0.59940000000000004</v>
      </c>
      <c r="F3479" s="18">
        <v>0.64290000000000003</v>
      </c>
      <c r="G3479" s="71" t="s">
        <v>3341</v>
      </c>
      <c r="H3479" s="23">
        <v>1900010756231</v>
      </c>
      <c r="I3479" s="17" t="s">
        <v>345</v>
      </c>
      <c r="J3479" s="17" t="s">
        <v>97</v>
      </c>
      <c r="K3479" s="17">
        <v>0.41149999999999998</v>
      </c>
      <c r="L3479" s="17">
        <v>0.628</v>
      </c>
      <c r="M3479" s="17">
        <v>0.95567299999999999</v>
      </c>
      <c r="N3479" s="18">
        <v>0.29097600000000001</v>
      </c>
      <c r="O3479" s="17">
        <v>1</v>
      </c>
      <c r="P3479" s="68" t="s">
        <v>3651</v>
      </c>
      <c r="Q3479" s="67" t="s">
        <v>170</v>
      </c>
      <c r="R3479" s="129" t="s">
        <v>110</v>
      </c>
    </row>
    <row r="3480" spans="1:18">
      <c r="A3480" s="71" t="s">
        <v>32</v>
      </c>
      <c r="B3480" s="23">
        <v>1900010794630</v>
      </c>
      <c r="C3480" s="17" t="s">
        <v>89</v>
      </c>
      <c r="D3480" s="17" t="s">
        <v>92</v>
      </c>
      <c r="E3480" s="17">
        <v>0.59940000000000004</v>
      </c>
      <c r="F3480" s="18">
        <v>0.64290000000000003</v>
      </c>
      <c r="G3480" s="71" t="s">
        <v>3342</v>
      </c>
      <c r="H3480" s="23">
        <v>1900010756399</v>
      </c>
      <c r="I3480" s="17" t="s">
        <v>97</v>
      </c>
      <c r="J3480" s="17" t="s">
        <v>98</v>
      </c>
      <c r="K3480" s="17">
        <v>0.37280000000000002</v>
      </c>
      <c r="L3480" s="17">
        <v>0.28870000000000001</v>
      </c>
      <c r="M3480" s="17">
        <v>0.87347600000000003</v>
      </c>
      <c r="N3480" s="18">
        <v>0.73054399999999997</v>
      </c>
      <c r="O3480" s="17">
        <v>1</v>
      </c>
      <c r="P3480" s="68" t="s">
        <v>5383</v>
      </c>
      <c r="Q3480" s="67" t="s">
        <v>103</v>
      </c>
      <c r="R3480" s="129" t="s">
        <v>110</v>
      </c>
    </row>
    <row r="3481" spans="1:18">
      <c r="A3481" s="71" t="s">
        <v>32</v>
      </c>
      <c r="B3481" s="23">
        <v>1900010794630</v>
      </c>
      <c r="C3481" s="17" t="s">
        <v>89</v>
      </c>
      <c r="D3481" s="17" t="s">
        <v>92</v>
      </c>
      <c r="E3481" s="17">
        <v>0.59940000000000004</v>
      </c>
      <c r="F3481" s="18">
        <v>0.64290000000000003</v>
      </c>
      <c r="G3481" s="71" t="s">
        <v>3343</v>
      </c>
      <c r="H3481" s="23">
        <v>1900010756432</v>
      </c>
      <c r="I3481" s="17" t="s">
        <v>108</v>
      </c>
      <c r="J3481" s="17" t="s">
        <v>107</v>
      </c>
      <c r="K3481" s="17">
        <v>0.40260000000000001</v>
      </c>
      <c r="L3481" s="17">
        <v>0.35020000000000001</v>
      </c>
      <c r="M3481" s="17">
        <v>0.991761</v>
      </c>
      <c r="N3481" s="18">
        <v>0.97007600000000005</v>
      </c>
      <c r="O3481" s="17">
        <v>1</v>
      </c>
      <c r="P3481" s="68" t="s">
        <v>5383</v>
      </c>
      <c r="Q3481" s="67" t="s">
        <v>103</v>
      </c>
      <c r="R3481" s="129" t="s">
        <v>110</v>
      </c>
    </row>
    <row r="3482" spans="1:18">
      <c r="A3482" s="71" t="s">
        <v>32</v>
      </c>
      <c r="B3482" s="23">
        <v>1900010794630</v>
      </c>
      <c r="C3482" s="17" t="s">
        <v>89</v>
      </c>
      <c r="D3482" s="17" t="s">
        <v>92</v>
      </c>
      <c r="E3482" s="17">
        <v>0.59940000000000004</v>
      </c>
      <c r="F3482" s="18">
        <v>0.64290000000000003</v>
      </c>
      <c r="G3482" s="71" t="s">
        <v>3344</v>
      </c>
      <c r="H3482" s="23">
        <v>1900010758319</v>
      </c>
      <c r="I3482" s="17" t="s">
        <v>98</v>
      </c>
      <c r="J3482" s="17" t="s">
        <v>97</v>
      </c>
      <c r="K3482" s="17">
        <v>0.38169999999999998</v>
      </c>
      <c r="L3482" s="17">
        <v>0.57040000000000002</v>
      </c>
      <c r="M3482" s="17">
        <v>0.845225</v>
      </c>
      <c r="N3482" s="18">
        <v>0.143733</v>
      </c>
      <c r="O3482" s="17">
        <v>1</v>
      </c>
      <c r="P3482" s="68" t="s">
        <v>5383</v>
      </c>
      <c r="Q3482" s="67" t="s">
        <v>103</v>
      </c>
      <c r="R3482" s="129" t="s">
        <v>110</v>
      </c>
    </row>
    <row r="3483" spans="1:18">
      <c r="A3483" s="71" t="s">
        <v>32</v>
      </c>
      <c r="B3483" s="23">
        <v>1900010794630</v>
      </c>
      <c r="C3483" s="17" t="s">
        <v>89</v>
      </c>
      <c r="D3483" s="17" t="s">
        <v>92</v>
      </c>
      <c r="E3483" s="17">
        <v>0.59940000000000004</v>
      </c>
      <c r="F3483" s="18">
        <v>0.64290000000000003</v>
      </c>
      <c r="G3483" s="71" t="s">
        <v>3345</v>
      </c>
      <c r="H3483" s="23">
        <v>1900010758453</v>
      </c>
      <c r="I3483" s="17" t="s">
        <v>108</v>
      </c>
      <c r="J3483" s="17" t="s">
        <v>107</v>
      </c>
      <c r="K3483" s="17">
        <v>0.40949999999999998</v>
      </c>
      <c r="L3483" s="17">
        <v>0.63190000000000002</v>
      </c>
      <c r="M3483" s="17">
        <v>0.96355599999999997</v>
      </c>
      <c r="N3483" s="18">
        <v>0.31387100000000001</v>
      </c>
      <c r="O3483" s="17">
        <v>1</v>
      </c>
      <c r="P3483" s="68" t="s">
        <v>5383</v>
      </c>
      <c r="Q3483" s="67" t="s">
        <v>103</v>
      </c>
      <c r="R3483" s="129" t="s">
        <v>110</v>
      </c>
    </row>
    <row r="3484" spans="1:18">
      <c r="A3484" s="71" t="s">
        <v>32</v>
      </c>
      <c r="B3484" s="23">
        <v>1900010794630</v>
      </c>
      <c r="C3484" s="17" t="s">
        <v>89</v>
      </c>
      <c r="D3484" s="17" t="s">
        <v>92</v>
      </c>
      <c r="E3484" s="17">
        <v>0.59940000000000004</v>
      </c>
      <c r="F3484" s="18">
        <v>0.64290000000000003</v>
      </c>
      <c r="G3484" s="71" t="s">
        <v>3346</v>
      </c>
      <c r="H3484" s="23">
        <v>1900010759009</v>
      </c>
      <c r="I3484" s="17" t="s">
        <v>345</v>
      </c>
      <c r="J3484" s="17" t="s">
        <v>97</v>
      </c>
      <c r="K3484" s="17">
        <v>0.37080000000000002</v>
      </c>
      <c r="L3484" s="17">
        <v>0.29459999999999997</v>
      </c>
      <c r="M3484" s="17">
        <v>0.88169299999999995</v>
      </c>
      <c r="N3484" s="18">
        <v>0.74404300000000001</v>
      </c>
      <c r="O3484" s="17">
        <v>1</v>
      </c>
      <c r="P3484" s="68" t="s">
        <v>5383</v>
      </c>
      <c r="Q3484" s="67" t="s">
        <v>103</v>
      </c>
      <c r="R3484" s="129" t="s">
        <v>110</v>
      </c>
    </row>
    <row r="3485" spans="1:18">
      <c r="A3485" s="71" t="s">
        <v>32</v>
      </c>
      <c r="B3485" s="23">
        <v>1900010794630</v>
      </c>
      <c r="C3485" s="17" t="s">
        <v>89</v>
      </c>
      <c r="D3485" s="17" t="s">
        <v>92</v>
      </c>
      <c r="E3485" s="17">
        <v>0.59940000000000004</v>
      </c>
      <c r="F3485" s="18">
        <v>0.64290000000000003</v>
      </c>
      <c r="G3485" s="71" t="s">
        <v>3347</v>
      </c>
      <c r="H3485" s="23">
        <v>1900010759442</v>
      </c>
      <c r="I3485" s="17" t="s">
        <v>108</v>
      </c>
      <c r="J3485" s="17" t="s">
        <v>107</v>
      </c>
      <c r="K3485" s="17">
        <v>0.40060000000000001</v>
      </c>
      <c r="L3485" s="17">
        <v>0.35520000000000002</v>
      </c>
      <c r="M3485" s="17">
        <v>1</v>
      </c>
      <c r="N3485" s="18">
        <v>0.99138499999999996</v>
      </c>
      <c r="O3485" s="17">
        <v>1</v>
      </c>
      <c r="P3485" s="68" t="s">
        <v>5383</v>
      </c>
      <c r="Q3485" s="67" t="s">
        <v>103</v>
      </c>
      <c r="R3485" s="129" t="s">
        <v>110</v>
      </c>
    </row>
    <row r="3486" spans="1:18">
      <c r="A3486" s="71" t="s">
        <v>32</v>
      </c>
      <c r="B3486" s="23">
        <v>1900010794630</v>
      </c>
      <c r="C3486" s="17" t="s">
        <v>89</v>
      </c>
      <c r="D3486" s="17" t="s">
        <v>92</v>
      </c>
      <c r="E3486" s="17">
        <v>0.59940000000000004</v>
      </c>
      <c r="F3486" s="18">
        <v>0.64290000000000003</v>
      </c>
      <c r="G3486" s="71" t="s">
        <v>3348</v>
      </c>
      <c r="H3486" s="23">
        <v>1900010759981</v>
      </c>
      <c r="I3486" s="17" t="s">
        <v>108</v>
      </c>
      <c r="J3486" s="17" t="s">
        <v>98</v>
      </c>
      <c r="K3486" s="17">
        <v>0.40949999999999998</v>
      </c>
      <c r="L3486" s="17">
        <v>0.63190000000000002</v>
      </c>
      <c r="M3486" s="17">
        <v>0.96355599999999997</v>
      </c>
      <c r="N3486" s="18">
        <v>0.31387100000000001</v>
      </c>
      <c r="O3486" s="17">
        <v>1</v>
      </c>
      <c r="P3486" s="68" t="s">
        <v>5383</v>
      </c>
      <c r="Q3486" s="67" t="s">
        <v>103</v>
      </c>
      <c r="R3486" s="129" t="s">
        <v>110</v>
      </c>
    </row>
    <row r="3487" spans="1:18">
      <c r="A3487" s="71" t="s">
        <v>32</v>
      </c>
      <c r="B3487" s="23">
        <v>1900010794630</v>
      </c>
      <c r="C3487" s="17" t="s">
        <v>89</v>
      </c>
      <c r="D3487" s="17" t="s">
        <v>92</v>
      </c>
      <c r="E3487" s="17">
        <v>0.59940000000000004</v>
      </c>
      <c r="F3487" s="18">
        <v>0.64290000000000003</v>
      </c>
      <c r="G3487" s="71" t="s">
        <v>3349</v>
      </c>
      <c r="H3487" s="23">
        <v>1900010760007</v>
      </c>
      <c r="I3487" s="17" t="s">
        <v>108</v>
      </c>
      <c r="J3487" s="17" t="s">
        <v>107</v>
      </c>
      <c r="K3487" s="17">
        <v>0.41049999999999998</v>
      </c>
      <c r="L3487" s="17">
        <v>0.63190000000000002</v>
      </c>
      <c r="M3487" s="17">
        <v>0.95960500000000004</v>
      </c>
      <c r="N3487" s="18">
        <v>0.31387100000000001</v>
      </c>
      <c r="O3487" s="17">
        <v>1</v>
      </c>
      <c r="P3487" s="68" t="s">
        <v>5383</v>
      </c>
      <c r="Q3487" s="67" t="s">
        <v>103</v>
      </c>
      <c r="R3487" s="129" t="s">
        <v>110</v>
      </c>
    </row>
    <row r="3488" spans="1:18">
      <c r="A3488" s="71" t="s">
        <v>32</v>
      </c>
      <c r="B3488" s="23">
        <v>1900010794630</v>
      </c>
      <c r="C3488" s="17" t="s">
        <v>89</v>
      </c>
      <c r="D3488" s="17" t="s">
        <v>92</v>
      </c>
      <c r="E3488" s="17">
        <v>0.59940000000000004</v>
      </c>
      <c r="F3488" s="18">
        <v>0.64290000000000003</v>
      </c>
      <c r="G3488" s="71" t="s">
        <v>3350</v>
      </c>
      <c r="H3488" s="23">
        <v>1900010760120</v>
      </c>
      <c r="I3488" s="17" t="s">
        <v>98</v>
      </c>
      <c r="J3488" s="17" t="s">
        <v>416</v>
      </c>
      <c r="K3488" s="17">
        <v>0.39760000000000001</v>
      </c>
      <c r="L3488" s="17">
        <v>0.36409999999999998</v>
      </c>
      <c r="M3488" s="17">
        <v>0.78505400000000003</v>
      </c>
      <c r="N3488" s="18">
        <v>0.56009500000000001</v>
      </c>
      <c r="O3488" s="17">
        <v>0</v>
      </c>
      <c r="P3488" s="68" t="s">
        <v>5383</v>
      </c>
      <c r="Q3488" s="67" t="s">
        <v>103</v>
      </c>
      <c r="R3488" s="129" t="s">
        <v>110</v>
      </c>
    </row>
    <row r="3489" spans="1:18">
      <c r="A3489" s="71" t="s">
        <v>32</v>
      </c>
      <c r="B3489" s="23">
        <v>1900010794630</v>
      </c>
      <c r="C3489" s="17" t="s">
        <v>89</v>
      </c>
      <c r="D3489" s="17" t="s">
        <v>92</v>
      </c>
      <c r="E3489" s="17">
        <v>0.59940000000000004</v>
      </c>
      <c r="F3489" s="18">
        <v>0.64290000000000003</v>
      </c>
      <c r="G3489" s="71" t="s">
        <v>3351</v>
      </c>
      <c r="H3489" s="23">
        <v>1900010761808</v>
      </c>
      <c r="I3489" s="17" t="s">
        <v>98</v>
      </c>
      <c r="J3489" s="17" t="s">
        <v>3352</v>
      </c>
      <c r="K3489" s="17">
        <v>0.45229999999999998</v>
      </c>
      <c r="L3489" s="17">
        <v>0.38890000000000002</v>
      </c>
      <c r="M3489" s="17">
        <v>0.80201800000000001</v>
      </c>
      <c r="N3489" s="18">
        <v>0.85721499999999995</v>
      </c>
      <c r="O3489" s="17">
        <v>1</v>
      </c>
      <c r="P3489" s="68" t="s">
        <v>3652</v>
      </c>
      <c r="Q3489" s="67" t="s">
        <v>170</v>
      </c>
      <c r="R3489" s="129" t="s">
        <v>110</v>
      </c>
    </row>
    <row r="3490" spans="1:18">
      <c r="A3490" s="71" t="s">
        <v>32</v>
      </c>
      <c r="B3490" s="23">
        <v>1900010794630</v>
      </c>
      <c r="C3490" s="17" t="s">
        <v>89</v>
      </c>
      <c r="D3490" s="17" t="s">
        <v>92</v>
      </c>
      <c r="E3490" s="17">
        <v>0.59940000000000004</v>
      </c>
      <c r="F3490" s="18">
        <v>0.64290000000000003</v>
      </c>
      <c r="G3490" s="71" t="s">
        <v>3353</v>
      </c>
      <c r="H3490" s="23">
        <v>1900010763214</v>
      </c>
      <c r="I3490" s="17" t="s">
        <v>452</v>
      </c>
      <c r="J3490" s="17" t="s">
        <v>107</v>
      </c>
      <c r="K3490" s="17">
        <v>0.39760000000000001</v>
      </c>
      <c r="L3490" s="17">
        <v>0.36209999999999998</v>
      </c>
      <c r="M3490" s="17">
        <v>0.98764200000000002</v>
      </c>
      <c r="N3490" s="18">
        <v>0.96171799999999996</v>
      </c>
      <c r="O3490" s="17">
        <v>1</v>
      </c>
      <c r="P3490" s="68" t="s">
        <v>3652</v>
      </c>
      <c r="Q3490" s="67" t="s">
        <v>5329</v>
      </c>
      <c r="R3490" s="129" t="s">
        <v>110</v>
      </c>
    </row>
    <row r="3491" spans="1:18">
      <c r="A3491" s="71" t="s">
        <v>32</v>
      </c>
      <c r="B3491" s="23">
        <v>1900010794630</v>
      </c>
      <c r="C3491" s="17" t="s">
        <v>89</v>
      </c>
      <c r="D3491" s="17" t="s">
        <v>92</v>
      </c>
      <c r="E3491" s="17">
        <v>0.59940000000000004</v>
      </c>
      <c r="F3491" s="18">
        <v>0.64290000000000003</v>
      </c>
      <c r="G3491" s="71" t="s">
        <v>3354</v>
      </c>
      <c r="H3491" s="23">
        <v>1900010764203</v>
      </c>
      <c r="I3491" s="17" t="s">
        <v>108</v>
      </c>
      <c r="J3491" s="17" t="s">
        <v>97</v>
      </c>
      <c r="K3491" s="17">
        <v>0.40060000000000001</v>
      </c>
      <c r="L3491" s="17">
        <v>0.35520000000000002</v>
      </c>
      <c r="M3491" s="17">
        <v>1</v>
      </c>
      <c r="N3491" s="18">
        <v>0.99138499999999996</v>
      </c>
      <c r="O3491" s="17">
        <v>1</v>
      </c>
      <c r="P3491" s="68" t="s">
        <v>3652</v>
      </c>
      <c r="Q3491" s="67" t="s">
        <v>5329</v>
      </c>
      <c r="R3491" s="129" t="s">
        <v>110</v>
      </c>
    </row>
    <row r="3492" spans="1:18">
      <c r="A3492" s="71" t="s">
        <v>32</v>
      </c>
      <c r="B3492" s="23">
        <v>1900010794630</v>
      </c>
      <c r="C3492" s="17" t="s">
        <v>89</v>
      </c>
      <c r="D3492" s="17" t="s">
        <v>92</v>
      </c>
      <c r="E3492" s="17">
        <v>0.59940000000000004</v>
      </c>
      <c r="F3492" s="18">
        <v>0.64290000000000003</v>
      </c>
      <c r="G3492" s="71" t="s">
        <v>3355</v>
      </c>
      <c r="H3492" s="23">
        <v>1900010764867</v>
      </c>
      <c r="I3492" s="17" t="s">
        <v>98</v>
      </c>
      <c r="J3492" s="17" t="s">
        <v>108</v>
      </c>
      <c r="K3492" s="17">
        <v>0.40060000000000001</v>
      </c>
      <c r="L3492" s="17">
        <v>0.35520000000000002</v>
      </c>
      <c r="M3492" s="17">
        <v>1</v>
      </c>
      <c r="N3492" s="18">
        <v>0.99138499999999996</v>
      </c>
      <c r="O3492" s="17">
        <v>1</v>
      </c>
      <c r="P3492" s="68" t="s">
        <v>5384</v>
      </c>
      <c r="Q3492" s="67" t="s">
        <v>5310</v>
      </c>
      <c r="R3492" s="129" t="s">
        <v>110</v>
      </c>
    </row>
    <row r="3493" spans="1:18">
      <c r="A3493" s="71" t="s">
        <v>32</v>
      </c>
      <c r="B3493" s="23">
        <v>1900010794630</v>
      </c>
      <c r="C3493" s="17" t="s">
        <v>89</v>
      </c>
      <c r="D3493" s="17" t="s">
        <v>92</v>
      </c>
      <c r="E3493" s="17">
        <v>0.59940000000000004</v>
      </c>
      <c r="F3493" s="18">
        <v>0.64290000000000003</v>
      </c>
      <c r="G3493" s="71" t="s">
        <v>3356</v>
      </c>
      <c r="H3493" s="23">
        <v>1900010764914</v>
      </c>
      <c r="I3493" s="17" t="s">
        <v>108</v>
      </c>
      <c r="J3493" s="17" t="s">
        <v>107</v>
      </c>
      <c r="K3493" s="17">
        <v>0.40060000000000001</v>
      </c>
      <c r="L3493" s="17">
        <v>0.35520000000000002</v>
      </c>
      <c r="M3493" s="17">
        <v>1</v>
      </c>
      <c r="N3493" s="18">
        <v>0.99138499999999996</v>
      </c>
      <c r="O3493" s="17">
        <v>1</v>
      </c>
      <c r="P3493" s="68" t="s">
        <v>5384</v>
      </c>
      <c r="Q3493" s="67" t="s">
        <v>5310</v>
      </c>
      <c r="R3493" s="129" t="s">
        <v>110</v>
      </c>
    </row>
    <row r="3494" spans="1:18">
      <c r="A3494" s="71" t="s">
        <v>32</v>
      </c>
      <c r="B3494" s="23">
        <v>1900010794630</v>
      </c>
      <c r="C3494" s="17" t="s">
        <v>89</v>
      </c>
      <c r="D3494" s="17" t="s">
        <v>92</v>
      </c>
      <c r="E3494" s="17">
        <v>0.59940000000000004</v>
      </c>
      <c r="F3494" s="18">
        <v>0.64290000000000003</v>
      </c>
      <c r="G3494" s="71" t="s">
        <v>3357</v>
      </c>
      <c r="H3494" s="23">
        <v>1900010765478</v>
      </c>
      <c r="I3494" s="17" t="s">
        <v>788</v>
      </c>
      <c r="J3494" s="17" t="s">
        <v>98</v>
      </c>
      <c r="K3494" s="17">
        <v>0.27529999999999999</v>
      </c>
      <c r="L3494" s="17">
        <v>0.24110000000000001</v>
      </c>
      <c r="M3494" s="17">
        <v>0.56854499999999997</v>
      </c>
      <c r="N3494" s="18">
        <v>0.57176499999999997</v>
      </c>
      <c r="O3494" s="17">
        <v>0</v>
      </c>
      <c r="P3494" s="68" t="s">
        <v>148</v>
      </c>
      <c r="Q3494" s="67" t="s">
        <v>93</v>
      </c>
      <c r="R3494" s="129" t="s">
        <v>110</v>
      </c>
    </row>
    <row r="3495" spans="1:18">
      <c r="A3495" s="71" t="s">
        <v>32</v>
      </c>
      <c r="B3495" s="23">
        <v>1900010794630</v>
      </c>
      <c r="C3495" s="17" t="s">
        <v>89</v>
      </c>
      <c r="D3495" s="17" t="s">
        <v>92</v>
      </c>
      <c r="E3495" s="17">
        <v>0.59940000000000004</v>
      </c>
      <c r="F3495" s="18">
        <v>0.64290000000000003</v>
      </c>
      <c r="G3495" s="71" t="s">
        <v>3358</v>
      </c>
      <c r="H3495" s="23">
        <v>1900010765819</v>
      </c>
      <c r="I3495" s="17" t="s">
        <v>98</v>
      </c>
      <c r="J3495" s="17" t="s">
        <v>97</v>
      </c>
      <c r="K3495" s="17">
        <v>0.40060000000000001</v>
      </c>
      <c r="L3495" s="17">
        <v>0.35520000000000002</v>
      </c>
      <c r="M3495" s="17">
        <v>1</v>
      </c>
      <c r="N3495" s="18">
        <v>0.99138499999999996</v>
      </c>
      <c r="O3495" s="17">
        <v>1</v>
      </c>
      <c r="P3495" s="68" t="s">
        <v>148</v>
      </c>
      <c r="Q3495" s="67" t="s">
        <v>93</v>
      </c>
      <c r="R3495" s="129" t="s">
        <v>110</v>
      </c>
    </row>
    <row r="3496" spans="1:18">
      <c r="A3496" s="71" t="s">
        <v>32</v>
      </c>
      <c r="B3496" s="23">
        <v>1900010794630</v>
      </c>
      <c r="C3496" s="17" t="s">
        <v>89</v>
      </c>
      <c r="D3496" s="17" t="s">
        <v>92</v>
      </c>
      <c r="E3496" s="17">
        <v>0.59940000000000004</v>
      </c>
      <c r="F3496" s="18">
        <v>0.64290000000000003</v>
      </c>
      <c r="G3496" s="71" t="s">
        <v>3359</v>
      </c>
      <c r="H3496" s="23">
        <v>1900010766798</v>
      </c>
      <c r="I3496" s="17" t="s">
        <v>107</v>
      </c>
      <c r="J3496" s="17" t="s">
        <v>98</v>
      </c>
      <c r="K3496" s="17">
        <v>0.37080000000000002</v>
      </c>
      <c r="L3496" s="17">
        <v>0.29370000000000002</v>
      </c>
      <c r="M3496" s="17">
        <v>0.88169299999999995</v>
      </c>
      <c r="N3496" s="18">
        <v>0.74831499999999995</v>
      </c>
      <c r="O3496" s="17">
        <v>1</v>
      </c>
      <c r="P3496" s="68" t="s">
        <v>148</v>
      </c>
      <c r="Q3496" s="67" t="s">
        <v>93</v>
      </c>
      <c r="R3496" s="129" t="s">
        <v>110</v>
      </c>
    </row>
    <row r="3497" spans="1:18">
      <c r="A3497" s="71" t="s">
        <v>32</v>
      </c>
      <c r="B3497" s="23">
        <v>1900010794630</v>
      </c>
      <c r="C3497" s="17" t="s">
        <v>89</v>
      </c>
      <c r="D3497" s="17" t="s">
        <v>92</v>
      </c>
      <c r="E3497" s="17">
        <v>0.59940000000000004</v>
      </c>
      <c r="F3497" s="18">
        <v>0.64290000000000003</v>
      </c>
      <c r="G3497" s="71" t="s">
        <v>3360</v>
      </c>
      <c r="H3497" s="23">
        <v>1900010767790</v>
      </c>
      <c r="I3497" s="17" t="s">
        <v>108</v>
      </c>
      <c r="J3497" s="17" t="s">
        <v>107</v>
      </c>
      <c r="K3497" s="17">
        <v>0.39860000000000001</v>
      </c>
      <c r="L3497" s="17">
        <v>0.35520000000000002</v>
      </c>
      <c r="M3497" s="17">
        <v>0.99174799999999996</v>
      </c>
      <c r="N3497" s="18">
        <v>0.99138499999999996</v>
      </c>
      <c r="O3497" s="17">
        <v>1</v>
      </c>
      <c r="P3497" s="68" t="s">
        <v>148</v>
      </c>
      <c r="Q3497" s="67" t="s">
        <v>93</v>
      </c>
      <c r="R3497" s="129" t="s">
        <v>110</v>
      </c>
    </row>
    <row r="3498" spans="1:18">
      <c r="A3498" s="71" t="s">
        <v>32</v>
      </c>
      <c r="B3498" s="23">
        <v>1900010794630</v>
      </c>
      <c r="C3498" s="17" t="s">
        <v>89</v>
      </c>
      <c r="D3498" s="17" t="s">
        <v>92</v>
      </c>
      <c r="E3498" s="17">
        <v>0.59940000000000004</v>
      </c>
      <c r="F3498" s="18">
        <v>0.64290000000000003</v>
      </c>
      <c r="G3498" s="71" t="s">
        <v>3361</v>
      </c>
      <c r="H3498" s="23">
        <v>1900010769974</v>
      </c>
      <c r="I3498" s="17" t="s">
        <v>97</v>
      </c>
      <c r="J3498" s="17" t="s">
        <v>98</v>
      </c>
      <c r="K3498" s="17">
        <v>0.37080000000000002</v>
      </c>
      <c r="L3498" s="17">
        <v>0.29370000000000002</v>
      </c>
      <c r="M3498" s="17">
        <v>0.88169299999999995</v>
      </c>
      <c r="N3498" s="18">
        <v>0.74831499999999995</v>
      </c>
      <c r="O3498" s="17">
        <v>1</v>
      </c>
      <c r="P3498" s="68" t="s">
        <v>148</v>
      </c>
      <c r="Q3498" s="67" t="s">
        <v>93</v>
      </c>
      <c r="R3498" s="129" t="s">
        <v>110</v>
      </c>
    </row>
    <row r="3499" spans="1:18">
      <c r="A3499" s="71" t="s">
        <v>32</v>
      </c>
      <c r="B3499" s="23">
        <v>1900010794630</v>
      </c>
      <c r="C3499" s="17" t="s">
        <v>89</v>
      </c>
      <c r="D3499" s="17" t="s">
        <v>92</v>
      </c>
      <c r="E3499" s="17">
        <v>0.59940000000000004</v>
      </c>
      <c r="F3499" s="18">
        <v>0.64290000000000003</v>
      </c>
      <c r="G3499" s="71" t="s">
        <v>3362</v>
      </c>
      <c r="H3499" s="23">
        <v>1900010770068</v>
      </c>
      <c r="I3499" s="17" t="s">
        <v>3363</v>
      </c>
      <c r="J3499" s="17" t="s">
        <v>107</v>
      </c>
      <c r="K3499" s="17">
        <v>0.2823</v>
      </c>
      <c r="L3499" s="17">
        <v>0.30359999999999998</v>
      </c>
      <c r="M3499" s="17">
        <v>0.58856399999999998</v>
      </c>
      <c r="N3499" s="18">
        <v>0.78461499999999995</v>
      </c>
      <c r="O3499" s="17">
        <v>0</v>
      </c>
      <c r="P3499" s="68" t="s">
        <v>148</v>
      </c>
      <c r="Q3499" s="67" t="s">
        <v>93</v>
      </c>
      <c r="R3499" s="129" t="s">
        <v>110</v>
      </c>
    </row>
    <row r="3500" spans="1:18">
      <c r="A3500" s="71" t="s">
        <v>32</v>
      </c>
      <c r="B3500" s="23">
        <v>1900010794630</v>
      </c>
      <c r="C3500" s="17" t="s">
        <v>89</v>
      </c>
      <c r="D3500" s="17" t="s">
        <v>92</v>
      </c>
      <c r="E3500" s="17">
        <v>0.59940000000000004</v>
      </c>
      <c r="F3500" s="18">
        <v>0.64290000000000003</v>
      </c>
      <c r="G3500" s="71" t="s">
        <v>3364</v>
      </c>
      <c r="H3500" s="23">
        <v>1900010770292</v>
      </c>
      <c r="I3500" s="17" t="s">
        <v>107</v>
      </c>
      <c r="J3500" s="17" t="s">
        <v>108</v>
      </c>
      <c r="K3500" s="17">
        <v>0.37080000000000002</v>
      </c>
      <c r="L3500" s="17">
        <v>0.29370000000000002</v>
      </c>
      <c r="M3500" s="17">
        <v>0.88169299999999995</v>
      </c>
      <c r="N3500" s="18">
        <v>0.74831499999999995</v>
      </c>
      <c r="O3500" s="17">
        <v>1</v>
      </c>
      <c r="P3500" s="68" t="s">
        <v>148</v>
      </c>
      <c r="Q3500" s="67" t="s">
        <v>93</v>
      </c>
      <c r="R3500" s="129" t="s">
        <v>110</v>
      </c>
    </row>
    <row r="3501" spans="1:18">
      <c r="A3501" s="71" t="s">
        <v>32</v>
      </c>
      <c r="B3501" s="23">
        <v>1900010794630</v>
      </c>
      <c r="C3501" s="17" t="s">
        <v>89</v>
      </c>
      <c r="D3501" s="17" t="s">
        <v>92</v>
      </c>
      <c r="E3501" s="17">
        <v>0.59940000000000004</v>
      </c>
      <c r="F3501" s="18">
        <v>0.64290000000000003</v>
      </c>
      <c r="G3501" s="71" t="s">
        <v>3365</v>
      </c>
      <c r="H3501" s="23">
        <v>1900010770305</v>
      </c>
      <c r="I3501" s="17" t="s">
        <v>98</v>
      </c>
      <c r="J3501" s="17" t="s">
        <v>97</v>
      </c>
      <c r="K3501" s="17">
        <v>0.44230000000000003</v>
      </c>
      <c r="L3501" s="17">
        <v>0.58530000000000004</v>
      </c>
      <c r="M3501" s="17">
        <v>0.84253999999999996</v>
      </c>
      <c r="N3501" s="18">
        <v>0.38312099999999999</v>
      </c>
      <c r="O3501" s="17">
        <v>1</v>
      </c>
      <c r="P3501" s="68" t="s">
        <v>148</v>
      </c>
      <c r="Q3501" s="67" t="s">
        <v>93</v>
      </c>
      <c r="R3501" s="129" t="s">
        <v>110</v>
      </c>
    </row>
    <row r="3502" spans="1:18">
      <c r="A3502" s="71" t="s">
        <v>32</v>
      </c>
      <c r="B3502" s="23">
        <v>1900010794630</v>
      </c>
      <c r="C3502" s="17" t="s">
        <v>89</v>
      </c>
      <c r="D3502" s="17" t="s">
        <v>92</v>
      </c>
      <c r="E3502" s="17">
        <v>0.59940000000000004</v>
      </c>
      <c r="F3502" s="18">
        <v>0.64290000000000003</v>
      </c>
      <c r="G3502" s="71" t="s">
        <v>3366</v>
      </c>
      <c r="H3502" s="23">
        <v>1900010770783</v>
      </c>
      <c r="I3502" s="17" t="s">
        <v>107</v>
      </c>
      <c r="J3502" s="17" t="s">
        <v>108</v>
      </c>
      <c r="K3502" s="17">
        <v>0.40060000000000001</v>
      </c>
      <c r="L3502" s="17">
        <v>0.35520000000000002</v>
      </c>
      <c r="M3502" s="17">
        <v>1</v>
      </c>
      <c r="N3502" s="18">
        <v>0.99138499999999996</v>
      </c>
      <c r="O3502" s="17">
        <v>1</v>
      </c>
      <c r="P3502" s="68" t="s">
        <v>148</v>
      </c>
      <c r="Q3502" s="67" t="s">
        <v>93</v>
      </c>
      <c r="R3502" s="129" t="s">
        <v>110</v>
      </c>
    </row>
    <row r="3503" spans="1:18">
      <c r="A3503" s="71" t="s">
        <v>32</v>
      </c>
      <c r="B3503" s="23">
        <v>1900010794630</v>
      </c>
      <c r="C3503" s="17" t="s">
        <v>89</v>
      </c>
      <c r="D3503" s="17" t="s">
        <v>92</v>
      </c>
      <c r="E3503" s="17">
        <v>0.59940000000000004</v>
      </c>
      <c r="F3503" s="18">
        <v>0.64290000000000003</v>
      </c>
      <c r="G3503" s="71" t="s">
        <v>3367</v>
      </c>
      <c r="H3503" s="23">
        <v>1900010771377</v>
      </c>
      <c r="I3503" s="17" t="s">
        <v>108</v>
      </c>
      <c r="J3503" s="17" t="s">
        <v>98</v>
      </c>
      <c r="K3503" s="17">
        <v>0.39960000000000001</v>
      </c>
      <c r="L3503" s="17">
        <v>0.35520000000000002</v>
      </c>
      <c r="M3503" s="17">
        <v>0.99586699999999995</v>
      </c>
      <c r="N3503" s="18">
        <v>0.99138499999999996</v>
      </c>
      <c r="O3503" s="17">
        <v>1</v>
      </c>
      <c r="P3503" s="68" t="s">
        <v>148</v>
      </c>
      <c r="Q3503" s="67" t="s">
        <v>93</v>
      </c>
      <c r="R3503" s="129" t="s">
        <v>110</v>
      </c>
    </row>
    <row r="3504" spans="1:18">
      <c r="A3504" s="71" t="s">
        <v>32</v>
      </c>
      <c r="B3504" s="23">
        <v>1900010794630</v>
      </c>
      <c r="C3504" s="17" t="s">
        <v>89</v>
      </c>
      <c r="D3504" s="17" t="s">
        <v>92</v>
      </c>
      <c r="E3504" s="17">
        <v>0.59940000000000004</v>
      </c>
      <c r="F3504" s="18">
        <v>0.64290000000000003</v>
      </c>
      <c r="G3504" s="71" t="s">
        <v>3368</v>
      </c>
      <c r="H3504" s="23">
        <v>1900010772112</v>
      </c>
      <c r="I3504" s="17" t="s">
        <v>97</v>
      </c>
      <c r="J3504" s="17" t="s">
        <v>98</v>
      </c>
      <c r="K3504" s="17">
        <v>0.39960000000000001</v>
      </c>
      <c r="L3504" s="17">
        <v>0.35520000000000002</v>
      </c>
      <c r="M3504" s="17">
        <v>0.99586699999999995</v>
      </c>
      <c r="N3504" s="18">
        <v>0.99138499999999996</v>
      </c>
      <c r="O3504" s="17">
        <v>1</v>
      </c>
      <c r="P3504" s="68" t="s">
        <v>148</v>
      </c>
      <c r="Q3504" s="67" t="s">
        <v>93</v>
      </c>
      <c r="R3504" s="129" t="s">
        <v>110</v>
      </c>
    </row>
    <row r="3505" spans="1:18">
      <c r="A3505" s="71" t="s">
        <v>32</v>
      </c>
      <c r="B3505" s="23">
        <v>1900010794630</v>
      </c>
      <c r="C3505" s="17" t="s">
        <v>89</v>
      </c>
      <c r="D3505" s="17" t="s">
        <v>92</v>
      </c>
      <c r="E3505" s="17">
        <v>0.59940000000000004</v>
      </c>
      <c r="F3505" s="18">
        <v>0.64290000000000003</v>
      </c>
      <c r="G3505" s="71" t="s">
        <v>3369</v>
      </c>
      <c r="H3505" s="23">
        <v>1900010772685</v>
      </c>
      <c r="I3505" s="17" t="s">
        <v>108</v>
      </c>
      <c r="J3505" s="17" t="s">
        <v>98</v>
      </c>
      <c r="K3505" s="17">
        <v>0.40760000000000002</v>
      </c>
      <c r="L3505" s="17">
        <v>0.35620000000000002</v>
      </c>
      <c r="M3505" s="17">
        <v>0.97151600000000005</v>
      </c>
      <c r="N3505" s="18">
        <v>0.98707599999999995</v>
      </c>
      <c r="O3505" s="17">
        <v>1</v>
      </c>
      <c r="P3505" s="68" t="s">
        <v>148</v>
      </c>
      <c r="Q3505" s="67" t="s">
        <v>93</v>
      </c>
      <c r="R3505" s="129" t="s">
        <v>110</v>
      </c>
    </row>
    <row r="3506" spans="1:18">
      <c r="A3506" s="71" t="s">
        <v>32</v>
      </c>
      <c r="B3506" s="23">
        <v>1900010794630</v>
      </c>
      <c r="C3506" s="17" t="s">
        <v>89</v>
      </c>
      <c r="D3506" s="17" t="s">
        <v>92</v>
      </c>
      <c r="E3506" s="17">
        <v>0.59940000000000004</v>
      </c>
      <c r="F3506" s="18">
        <v>0.64290000000000003</v>
      </c>
      <c r="G3506" s="71" t="s">
        <v>3370</v>
      </c>
      <c r="H3506" s="23">
        <v>1900010774623</v>
      </c>
      <c r="I3506" s="17" t="s">
        <v>108</v>
      </c>
      <c r="J3506" s="17" t="s">
        <v>107</v>
      </c>
      <c r="K3506" s="17">
        <v>0.37080000000000002</v>
      </c>
      <c r="L3506" s="17">
        <v>0.29370000000000002</v>
      </c>
      <c r="M3506" s="17">
        <v>0.88169299999999995</v>
      </c>
      <c r="N3506" s="18">
        <v>0.74831499999999995</v>
      </c>
      <c r="O3506" s="17">
        <v>1</v>
      </c>
      <c r="P3506" s="68" t="s">
        <v>148</v>
      </c>
      <c r="Q3506" s="67" t="s">
        <v>93</v>
      </c>
      <c r="R3506" s="129" t="s">
        <v>110</v>
      </c>
    </row>
    <row r="3507" spans="1:18">
      <c r="A3507" s="71" t="s">
        <v>32</v>
      </c>
      <c r="B3507" s="23">
        <v>1900010794630</v>
      </c>
      <c r="C3507" s="17" t="s">
        <v>89</v>
      </c>
      <c r="D3507" s="17" t="s">
        <v>92</v>
      </c>
      <c r="E3507" s="17">
        <v>0.59940000000000004</v>
      </c>
      <c r="F3507" s="18">
        <v>0.64290000000000003</v>
      </c>
      <c r="G3507" s="71" t="s">
        <v>3371</v>
      </c>
      <c r="H3507" s="23">
        <v>1900010775010</v>
      </c>
      <c r="I3507" s="17" t="s">
        <v>108</v>
      </c>
      <c r="J3507" s="17" t="s">
        <v>107</v>
      </c>
      <c r="K3507" s="17">
        <v>0.37080000000000002</v>
      </c>
      <c r="L3507" s="17">
        <v>0.29370000000000002</v>
      </c>
      <c r="M3507" s="17">
        <v>0.88169299999999995</v>
      </c>
      <c r="N3507" s="18">
        <v>0.74831499999999995</v>
      </c>
      <c r="O3507" s="17">
        <v>1</v>
      </c>
      <c r="P3507" s="68" t="s">
        <v>148</v>
      </c>
      <c r="Q3507" s="67" t="s">
        <v>93</v>
      </c>
      <c r="R3507" s="129" t="s">
        <v>110</v>
      </c>
    </row>
    <row r="3508" spans="1:18">
      <c r="A3508" s="71" t="s">
        <v>32</v>
      </c>
      <c r="B3508" s="23">
        <v>1900010794630</v>
      </c>
      <c r="C3508" s="17" t="s">
        <v>89</v>
      </c>
      <c r="D3508" s="17" t="s">
        <v>92</v>
      </c>
      <c r="E3508" s="17">
        <v>0.59940000000000004</v>
      </c>
      <c r="F3508" s="18">
        <v>0.64290000000000003</v>
      </c>
      <c r="G3508" s="71" t="s">
        <v>3372</v>
      </c>
      <c r="H3508" s="23">
        <v>1900010776280</v>
      </c>
      <c r="I3508" s="17" t="s">
        <v>107</v>
      </c>
      <c r="J3508" s="17" t="s">
        <v>360</v>
      </c>
      <c r="K3508" s="17">
        <v>0.40060000000000001</v>
      </c>
      <c r="L3508" s="17">
        <v>0.35520000000000002</v>
      </c>
      <c r="M3508" s="17">
        <v>1</v>
      </c>
      <c r="N3508" s="18">
        <v>0.99138499999999996</v>
      </c>
      <c r="O3508" s="17">
        <v>1</v>
      </c>
      <c r="P3508" s="68" t="s">
        <v>148</v>
      </c>
      <c r="Q3508" s="67" t="s">
        <v>93</v>
      </c>
      <c r="R3508" s="129" t="s">
        <v>110</v>
      </c>
    </row>
    <row r="3509" spans="1:18">
      <c r="A3509" s="71" t="s">
        <v>32</v>
      </c>
      <c r="B3509" s="23">
        <v>1900010794630</v>
      </c>
      <c r="C3509" s="17" t="s">
        <v>89</v>
      </c>
      <c r="D3509" s="17" t="s">
        <v>92</v>
      </c>
      <c r="E3509" s="17">
        <v>0.59940000000000004</v>
      </c>
      <c r="F3509" s="18">
        <v>0.64290000000000003</v>
      </c>
      <c r="G3509" s="71" t="s">
        <v>3373</v>
      </c>
      <c r="H3509" s="23">
        <v>1900010776291</v>
      </c>
      <c r="I3509" s="17" t="s">
        <v>98</v>
      </c>
      <c r="J3509" s="17" t="s">
        <v>416</v>
      </c>
      <c r="K3509" s="17">
        <v>0.40060000000000001</v>
      </c>
      <c r="L3509" s="17">
        <v>0.35520000000000002</v>
      </c>
      <c r="M3509" s="17">
        <v>1</v>
      </c>
      <c r="N3509" s="18">
        <v>0.99138499999999996</v>
      </c>
      <c r="O3509" s="17">
        <v>1</v>
      </c>
      <c r="P3509" s="68" t="s">
        <v>148</v>
      </c>
      <c r="Q3509" s="67" t="s">
        <v>93</v>
      </c>
      <c r="R3509" s="129" t="s">
        <v>110</v>
      </c>
    </row>
    <row r="3510" spans="1:18">
      <c r="A3510" s="71" t="s">
        <v>32</v>
      </c>
      <c r="B3510" s="23">
        <v>1900010794630</v>
      </c>
      <c r="C3510" s="17" t="s">
        <v>89</v>
      </c>
      <c r="D3510" s="17" t="s">
        <v>92</v>
      </c>
      <c r="E3510" s="17">
        <v>0.59940000000000004</v>
      </c>
      <c r="F3510" s="18">
        <v>0.64290000000000003</v>
      </c>
      <c r="G3510" s="71" t="s">
        <v>3374</v>
      </c>
      <c r="H3510" s="23">
        <v>1900010776606</v>
      </c>
      <c r="I3510" s="17" t="s">
        <v>107</v>
      </c>
      <c r="J3510" s="17" t="s">
        <v>97</v>
      </c>
      <c r="K3510" s="17">
        <v>0.40949999999999998</v>
      </c>
      <c r="L3510" s="17">
        <v>0.371</v>
      </c>
      <c r="M3510" s="17">
        <v>0.94742700000000002</v>
      </c>
      <c r="N3510" s="18">
        <v>0.925207</v>
      </c>
      <c r="O3510" s="17">
        <v>1</v>
      </c>
      <c r="P3510" s="68" t="s">
        <v>148</v>
      </c>
      <c r="Q3510" s="67" t="s">
        <v>93</v>
      </c>
      <c r="R3510" s="129" t="s">
        <v>110</v>
      </c>
    </row>
    <row r="3511" spans="1:18">
      <c r="A3511" s="71" t="s">
        <v>32</v>
      </c>
      <c r="B3511" s="23">
        <v>1900010794630</v>
      </c>
      <c r="C3511" s="17" t="s">
        <v>89</v>
      </c>
      <c r="D3511" s="17" t="s">
        <v>92</v>
      </c>
      <c r="E3511" s="17">
        <v>0.59940000000000004</v>
      </c>
      <c r="F3511" s="18">
        <v>0.64290000000000003</v>
      </c>
      <c r="G3511" s="71" t="s">
        <v>3375</v>
      </c>
      <c r="H3511" s="23">
        <v>1900010777945</v>
      </c>
      <c r="I3511" s="17" t="s">
        <v>108</v>
      </c>
      <c r="J3511" s="17" t="s">
        <v>97</v>
      </c>
      <c r="K3511" s="17">
        <v>0.36380000000000001</v>
      </c>
      <c r="L3511" s="17">
        <v>0.29170000000000001</v>
      </c>
      <c r="M3511" s="17">
        <v>0.855684</v>
      </c>
      <c r="N3511" s="18">
        <v>0.74117599999999995</v>
      </c>
      <c r="O3511" s="17">
        <v>1</v>
      </c>
      <c r="P3511" s="68" t="s">
        <v>148</v>
      </c>
      <c r="Q3511" s="67" t="s">
        <v>93</v>
      </c>
      <c r="R3511" s="129" t="s">
        <v>110</v>
      </c>
    </row>
    <row r="3512" spans="1:18">
      <c r="A3512" s="71" t="s">
        <v>32</v>
      </c>
      <c r="B3512" s="23">
        <v>1900010794630</v>
      </c>
      <c r="C3512" s="17" t="s">
        <v>89</v>
      </c>
      <c r="D3512" s="17" t="s">
        <v>92</v>
      </c>
      <c r="E3512" s="17">
        <v>0.59940000000000004</v>
      </c>
      <c r="F3512" s="18">
        <v>0.64290000000000003</v>
      </c>
      <c r="G3512" s="71" t="s">
        <v>3376</v>
      </c>
      <c r="H3512" s="23">
        <v>1900010778173</v>
      </c>
      <c r="I3512" s="17" t="s">
        <v>108</v>
      </c>
      <c r="J3512" s="17" t="s">
        <v>107</v>
      </c>
      <c r="K3512" s="17">
        <v>0.40949999999999998</v>
      </c>
      <c r="L3512" s="17">
        <v>0.63190000000000002</v>
      </c>
      <c r="M3512" s="17">
        <v>0.96355599999999997</v>
      </c>
      <c r="N3512" s="18">
        <v>0.31387100000000001</v>
      </c>
      <c r="O3512" s="17">
        <v>1</v>
      </c>
      <c r="P3512" s="68" t="s">
        <v>148</v>
      </c>
      <c r="Q3512" s="67" t="s">
        <v>93</v>
      </c>
      <c r="R3512" s="129" t="s">
        <v>110</v>
      </c>
    </row>
    <row r="3513" spans="1:18">
      <c r="A3513" s="71" t="s">
        <v>32</v>
      </c>
      <c r="B3513" s="23">
        <v>1900010794630</v>
      </c>
      <c r="C3513" s="17" t="s">
        <v>89</v>
      </c>
      <c r="D3513" s="17" t="s">
        <v>92</v>
      </c>
      <c r="E3513" s="17">
        <v>0.59940000000000004</v>
      </c>
      <c r="F3513" s="18">
        <v>0.64290000000000003</v>
      </c>
      <c r="G3513" s="71" t="s">
        <v>3377</v>
      </c>
      <c r="H3513" s="23">
        <v>1900010778647</v>
      </c>
      <c r="I3513" s="17" t="s">
        <v>107</v>
      </c>
      <c r="J3513" s="17" t="s">
        <v>108</v>
      </c>
      <c r="K3513" s="17">
        <v>0.37080000000000002</v>
      </c>
      <c r="L3513" s="17">
        <v>0.29370000000000002</v>
      </c>
      <c r="M3513" s="17">
        <v>0.88169299999999995</v>
      </c>
      <c r="N3513" s="18">
        <v>0.74831499999999995</v>
      </c>
      <c r="O3513" s="17">
        <v>1</v>
      </c>
      <c r="P3513" s="68" t="s">
        <v>148</v>
      </c>
      <c r="Q3513" s="67" t="s">
        <v>93</v>
      </c>
      <c r="R3513" s="129" t="s">
        <v>110</v>
      </c>
    </row>
    <row r="3514" spans="1:18">
      <c r="A3514" s="71" t="s">
        <v>32</v>
      </c>
      <c r="B3514" s="23">
        <v>1900010794630</v>
      </c>
      <c r="C3514" s="17" t="s">
        <v>89</v>
      </c>
      <c r="D3514" s="17" t="s">
        <v>92</v>
      </c>
      <c r="E3514" s="17">
        <v>0.59940000000000004</v>
      </c>
      <c r="F3514" s="18">
        <v>0.64290000000000003</v>
      </c>
      <c r="G3514" s="71" t="s">
        <v>3378</v>
      </c>
      <c r="H3514" s="23">
        <v>1900010778763</v>
      </c>
      <c r="I3514" s="17" t="s">
        <v>107</v>
      </c>
      <c r="J3514" s="17" t="s">
        <v>97</v>
      </c>
      <c r="K3514" s="17">
        <v>0.40949999999999998</v>
      </c>
      <c r="L3514" s="17">
        <v>0.63290000000000002</v>
      </c>
      <c r="M3514" s="17">
        <v>0.96355599999999997</v>
      </c>
      <c r="N3514" s="18">
        <v>0.31250800000000001</v>
      </c>
      <c r="O3514" s="17">
        <v>1</v>
      </c>
      <c r="P3514" s="68" t="s">
        <v>148</v>
      </c>
      <c r="Q3514" s="67" t="s">
        <v>93</v>
      </c>
      <c r="R3514" s="129" t="s">
        <v>110</v>
      </c>
    </row>
    <row r="3515" spans="1:18">
      <c r="A3515" s="71" t="s">
        <v>32</v>
      </c>
      <c r="B3515" s="23">
        <v>1900010794630</v>
      </c>
      <c r="C3515" s="17" t="s">
        <v>89</v>
      </c>
      <c r="D3515" s="17" t="s">
        <v>92</v>
      </c>
      <c r="E3515" s="17">
        <v>0.59940000000000004</v>
      </c>
      <c r="F3515" s="18">
        <v>0.64290000000000003</v>
      </c>
      <c r="G3515" s="71" t="s">
        <v>3379</v>
      </c>
      <c r="H3515" s="23">
        <v>1900010780789</v>
      </c>
      <c r="I3515" s="17" t="s">
        <v>107</v>
      </c>
      <c r="J3515" s="17" t="s">
        <v>108</v>
      </c>
      <c r="K3515" s="17">
        <v>0.39960000000000001</v>
      </c>
      <c r="L3515" s="17">
        <v>0.35520000000000002</v>
      </c>
      <c r="M3515" s="17">
        <v>0.99586699999999995</v>
      </c>
      <c r="N3515" s="18">
        <v>0.99138499999999996</v>
      </c>
      <c r="O3515" s="17">
        <v>1</v>
      </c>
      <c r="P3515" s="68" t="s">
        <v>148</v>
      </c>
      <c r="Q3515" s="67" t="s">
        <v>93</v>
      </c>
      <c r="R3515" s="129" t="s">
        <v>110</v>
      </c>
    </row>
    <row r="3516" spans="1:18">
      <c r="A3516" s="71" t="s">
        <v>32</v>
      </c>
      <c r="B3516" s="23">
        <v>1900010794630</v>
      </c>
      <c r="C3516" s="17" t="s">
        <v>89</v>
      </c>
      <c r="D3516" s="17" t="s">
        <v>92</v>
      </c>
      <c r="E3516" s="17">
        <v>0.59940000000000004</v>
      </c>
      <c r="F3516" s="18">
        <v>0.64290000000000003</v>
      </c>
      <c r="G3516" s="71" t="s">
        <v>3380</v>
      </c>
      <c r="H3516" s="23">
        <v>1900010780802</v>
      </c>
      <c r="I3516" s="17" t="s">
        <v>108</v>
      </c>
      <c r="J3516" s="17" t="s">
        <v>107</v>
      </c>
      <c r="K3516" s="17">
        <v>0.37080000000000002</v>
      </c>
      <c r="L3516" s="17">
        <v>0.29370000000000002</v>
      </c>
      <c r="M3516" s="17">
        <v>0.88169299999999995</v>
      </c>
      <c r="N3516" s="18">
        <v>0.74831499999999995</v>
      </c>
      <c r="O3516" s="17">
        <v>1</v>
      </c>
      <c r="P3516" s="68" t="s">
        <v>148</v>
      </c>
      <c r="Q3516" s="67" t="s">
        <v>93</v>
      </c>
      <c r="R3516" s="129" t="s">
        <v>110</v>
      </c>
    </row>
    <row r="3517" spans="1:18">
      <c r="A3517" s="71" t="s">
        <v>32</v>
      </c>
      <c r="B3517" s="23">
        <v>1900010794630</v>
      </c>
      <c r="C3517" s="17" t="s">
        <v>89</v>
      </c>
      <c r="D3517" s="17" t="s">
        <v>92</v>
      </c>
      <c r="E3517" s="17">
        <v>0.59940000000000004</v>
      </c>
      <c r="F3517" s="18">
        <v>0.64290000000000003</v>
      </c>
      <c r="G3517" s="71" t="s">
        <v>3381</v>
      </c>
      <c r="H3517" s="23">
        <v>1900010783027</v>
      </c>
      <c r="I3517" s="17" t="s">
        <v>3363</v>
      </c>
      <c r="J3517" s="17" t="s">
        <v>107</v>
      </c>
      <c r="K3517" s="17">
        <v>0.44140000000000001</v>
      </c>
      <c r="L3517" s="17">
        <v>0.36409999999999998</v>
      </c>
      <c r="M3517" s="17">
        <v>0.63551500000000005</v>
      </c>
      <c r="N3517" s="18">
        <v>0.62635099999999999</v>
      </c>
      <c r="O3517" s="17">
        <v>0</v>
      </c>
      <c r="P3517" s="68" t="s">
        <v>148</v>
      </c>
      <c r="Q3517" s="67" t="s">
        <v>93</v>
      </c>
      <c r="R3517" s="129" t="s">
        <v>110</v>
      </c>
    </row>
    <row r="3518" spans="1:18">
      <c r="A3518" s="71" t="s">
        <v>32</v>
      </c>
      <c r="B3518" s="23">
        <v>1900010794630</v>
      </c>
      <c r="C3518" s="17" t="s">
        <v>89</v>
      </c>
      <c r="D3518" s="17" t="s">
        <v>92</v>
      </c>
      <c r="E3518" s="17">
        <v>0.59940000000000004</v>
      </c>
      <c r="F3518" s="18">
        <v>0.64290000000000003</v>
      </c>
      <c r="G3518" s="71" t="s">
        <v>3382</v>
      </c>
      <c r="H3518" s="23">
        <v>1900010783509</v>
      </c>
      <c r="I3518" s="17" t="s">
        <v>406</v>
      </c>
      <c r="J3518" s="17" t="s">
        <v>97</v>
      </c>
      <c r="K3518" s="17">
        <v>0.44529999999999997</v>
      </c>
      <c r="L3518" s="17">
        <v>0.63490000000000002</v>
      </c>
      <c r="M3518" s="17">
        <v>0.82499100000000003</v>
      </c>
      <c r="N3518" s="18">
        <v>0.28632299999999999</v>
      </c>
      <c r="O3518" s="17">
        <v>1</v>
      </c>
      <c r="P3518" s="68" t="s">
        <v>148</v>
      </c>
      <c r="Q3518" s="67" t="s">
        <v>93</v>
      </c>
      <c r="R3518" s="129" t="s">
        <v>110</v>
      </c>
    </row>
    <row r="3519" spans="1:18">
      <c r="A3519" s="71" t="s">
        <v>32</v>
      </c>
      <c r="B3519" s="23">
        <v>1900010794630</v>
      </c>
      <c r="C3519" s="17" t="s">
        <v>89</v>
      </c>
      <c r="D3519" s="17" t="s">
        <v>92</v>
      </c>
      <c r="E3519" s="17">
        <v>0.59940000000000004</v>
      </c>
      <c r="F3519" s="18">
        <v>0.64290000000000003</v>
      </c>
      <c r="G3519" s="71" t="s">
        <v>3383</v>
      </c>
      <c r="H3519" s="23">
        <v>1900010785932</v>
      </c>
      <c r="I3519" s="17" t="s">
        <v>3384</v>
      </c>
      <c r="J3519" s="17" t="s">
        <v>108</v>
      </c>
      <c r="K3519" s="17">
        <v>0.35880000000000001</v>
      </c>
      <c r="L3519" s="17">
        <v>0.32240000000000002</v>
      </c>
      <c r="M3519" s="17">
        <v>0.82972900000000005</v>
      </c>
      <c r="N3519" s="18">
        <v>0.42359599999999997</v>
      </c>
      <c r="O3519" s="17">
        <v>1</v>
      </c>
      <c r="P3519" s="68" t="s">
        <v>148</v>
      </c>
      <c r="Q3519" s="67" t="s">
        <v>93</v>
      </c>
      <c r="R3519" s="129" t="s">
        <v>110</v>
      </c>
    </row>
    <row r="3520" spans="1:18">
      <c r="A3520" s="71" t="s">
        <v>32</v>
      </c>
      <c r="B3520" s="23">
        <v>1900010794630</v>
      </c>
      <c r="C3520" s="17" t="s">
        <v>89</v>
      </c>
      <c r="D3520" s="17" t="s">
        <v>92</v>
      </c>
      <c r="E3520" s="17">
        <v>0.59940000000000004</v>
      </c>
      <c r="F3520" s="18">
        <v>0.64290000000000003</v>
      </c>
      <c r="G3520" s="71" t="s">
        <v>3385</v>
      </c>
      <c r="H3520" s="23">
        <v>1900010786622</v>
      </c>
      <c r="I3520" s="17" t="s">
        <v>108</v>
      </c>
      <c r="J3520" s="17" t="s">
        <v>438</v>
      </c>
      <c r="K3520" s="17">
        <v>0.37480000000000002</v>
      </c>
      <c r="L3520" s="17">
        <v>0.30459999999999998</v>
      </c>
      <c r="M3520" s="17">
        <v>0.84982400000000002</v>
      </c>
      <c r="N3520" s="18">
        <v>0.71804400000000002</v>
      </c>
      <c r="O3520" s="17">
        <v>1</v>
      </c>
      <c r="P3520" s="68" t="s">
        <v>148</v>
      </c>
      <c r="Q3520" s="67" t="s">
        <v>93</v>
      </c>
      <c r="R3520" s="129" t="s">
        <v>110</v>
      </c>
    </row>
    <row r="3521" spans="1:18">
      <c r="A3521" s="71" t="s">
        <v>32</v>
      </c>
      <c r="B3521" s="23">
        <v>1900010794630</v>
      </c>
      <c r="C3521" s="17" t="s">
        <v>89</v>
      </c>
      <c r="D3521" s="17" t="s">
        <v>92</v>
      </c>
      <c r="E3521" s="17">
        <v>0.59940000000000004</v>
      </c>
      <c r="F3521" s="18">
        <v>0.64290000000000003</v>
      </c>
      <c r="G3521" s="71" t="s">
        <v>3386</v>
      </c>
      <c r="H3521" s="23">
        <v>1900010787540</v>
      </c>
      <c r="I3521" s="17" t="s">
        <v>97</v>
      </c>
      <c r="J3521" s="17" t="s">
        <v>98</v>
      </c>
      <c r="K3521" s="17">
        <v>0.37080000000000002</v>
      </c>
      <c r="L3521" s="17">
        <v>0.29370000000000002</v>
      </c>
      <c r="M3521" s="17">
        <v>0.88169299999999995</v>
      </c>
      <c r="N3521" s="18">
        <v>0.74831499999999995</v>
      </c>
      <c r="O3521" s="17">
        <v>1</v>
      </c>
      <c r="P3521" s="68" t="s">
        <v>148</v>
      </c>
      <c r="Q3521" s="67" t="s">
        <v>93</v>
      </c>
      <c r="R3521" s="129" t="s">
        <v>110</v>
      </c>
    </row>
    <row r="3522" spans="1:18">
      <c r="A3522" s="71" t="s">
        <v>32</v>
      </c>
      <c r="B3522" s="23">
        <v>1900010794630</v>
      </c>
      <c r="C3522" s="17" t="s">
        <v>89</v>
      </c>
      <c r="D3522" s="17" t="s">
        <v>92</v>
      </c>
      <c r="E3522" s="17">
        <v>0.59940000000000004</v>
      </c>
      <c r="F3522" s="18">
        <v>0.64290000000000003</v>
      </c>
      <c r="G3522" s="71" t="s">
        <v>3387</v>
      </c>
      <c r="H3522" s="23">
        <v>1900010787744</v>
      </c>
      <c r="I3522" s="17" t="s">
        <v>98</v>
      </c>
      <c r="J3522" s="17" t="s">
        <v>108</v>
      </c>
      <c r="K3522" s="17">
        <v>0.37080000000000002</v>
      </c>
      <c r="L3522" s="17">
        <v>0.29370000000000002</v>
      </c>
      <c r="M3522" s="17">
        <v>0.88169299999999995</v>
      </c>
      <c r="N3522" s="18">
        <v>0.74831499999999995</v>
      </c>
      <c r="O3522" s="17">
        <v>1</v>
      </c>
      <c r="P3522" s="68" t="s">
        <v>148</v>
      </c>
      <c r="Q3522" s="67" t="s">
        <v>93</v>
      </c>
      <c r="R3522" s="129" t="s">
        <v>110</v>
      </c>
    </row>
    <row r="3523" spans="1:18">
      <c r="A3523" s="71" t="s">
        <v>32</v>
      </c>
      <c r="B3523" s="23">
        <v>1900010794630</v>
      </c>
      <c r="C3523" s="17" t="s">
        <v>89</v>
      </c>
      <c r="D3523" s="17" t="s">
        <v>92</v>
      </c>
      <c r="E3523" s="17">
        <v>0.59940000000000004</v>
      </c>
      <c r="F3523" s="18">
        <v>0.64290000000000003</v>
      </c>
      <c r="G3523" s="71" t="s">
        <v>3388</v>
      </c>
      <c r="H3523" s="23">
        <v>1900010788813</v>
      </c>
      <c r="I3523" s="17" t="s">
        <v>97</v>
      </c>
      <c r="J3523" s="17" t="s">
        <v>98</v>
      </c>
      <c r="K3523" s="17">
        <v>0.37080000000000002</v>
      </c>
      <c r="L3523" s="17">
        <v>0.1885</v>
      </c>
      <c r="M3523" s="17">
        <v>0.88169299999999995</v>
      </c>
      <c r="N3523" s="18">
        <v>0.41809299999999999</v>
      </c>
      <c r="O3523" s="17">
        <v>1</v>
      </c>
      <c r="P3523" s="68" t="s">
        <v>148</v>
      </c>
      <c r="Q3523" s="67" t="s">
        <v>93</v>
      </c>
      <c r="R3523" s="129" t="s">
        <v>110</v>
      </c>
    </row>
    <row r="3524" spans="1:18">
      <c r="A3524" s="71" t="s">
        <v>32</v>
      </c>
      <c r="B3524" s="23">
        <v>1900010794630</v>
      </c>
      <c r="C3524" s="17" t="s">
        <v>89</v>
      </c>
      <c r="D3524" s="17" t="s">
        <v>92</v>
      </c>
      <c r="E3524" s="17">
        <v>0.59940000000000004</v>
      </c>
      <c r="F3524" s="18">
        <v>0.64290000000000003</v>
      </c>
      <c r="G3524" s="71" t="s">
        <v>3389</v>
      </c>
      <c r="H3524" s="23">
        <v>1900010790143</v>
      </c>
      <c r="I3524" s="17" t="s">
        <v>108</v>
      </c>
      <c r="J3524" s="17" t="s">
        <v>98</v>
      </c>
      <c r="K3524" s="17">
        <v>0.36980000000000002</v>
      </c>
      <c r="L3524" s="17">
        <v>0.29370000000000002</v>
      </c>
      <c r="M3524" s="17">
        <v>0.877942</v>
      </c>
      <c r="N3524" s="18">
        <v>0.74831499999999995</v>
      </c>
      <c r="O3524" s="17">
        <v>1</v>
      </c>
      <c r="P3524" s="68" t="s">
        <v>148</v>
      </c>
      <c r="Q3524" s="67" t="s">
        <v>93</v>
      </c>
      <c r="R3524" s="129" t="s">
        <v>110</v>
      </c>
    </row>
    <row r="3525" spans="1:18">
      <c r="A3525" s="71" t="s">
        <v>32</v>
      </c>
      <c r="B3525" s="23">
        <v>1900010794630</v>
      </c>
      <c r="C3525" s="17" t="s">
        <v>89</v>
      </c>
      <c r="D3525" s="17" t="s">
        <v>92</v>
      </c>
      <c r="E3525" s="17">
        <v>0.59940000000000004</v>
      </c>
      <c r="F3525" s="18">
        <v>0.64290000000000003</v>
      </c>
      <c r="G3525" s="71" t="s">
        <v>3390</v>
      </c>
      <c r="H3525" s="23">
        <v>1900010790162</v>
      </c>
      <c r="I3525" s="17" t="s">
        <v>97</v>
      </c>
      <c r="J3525" s="17" t="s">
        <v>98</v>
      </c>
      <c r="K3525" s="17">
        <v>0.36980000000000002</v>
      </c>
      <c r="L3525" s="17">
        <v>0.29370000000000002</v>
      </c>
      <c r="M3525" s="17">
        <v>0.877942</v>
      </c>
      <c r="N3525" s="18">
        <v>0.74831499999999995</v>
      </c>
      <c r="O3525" s="17">
        <v>1</v>
      </c>
      <c r="P3525" s="68" t="s">
        <v>148</v>
      </c>
      <c r="Q3525" s="67" t="s">
        <v>93</v>
      </c>
      <c r="R3525" s="129" t="s">
        <v>110</v>
      </c>
    </row>
    <row r="3526" spans="1:18">
      <c r="A3526" s="71" t="s">
        <v>32</v>
      </c>
      <c r="B3526" s="23">
        <v>1900010794630</v>
      </c>
      <c r="C3526" s="17" t="s">
        <v>89</v>
      </c>
      <c r="D3526" s="17" t="s">
        <v>92</v>
      </c>
      <c r="E3526" s="17">
        <v>0.59940000000000004</v>
      </c>
      <c r="F3526" s="18">
        <v>0.64290000000000003</v>
      </c>
      <c r="G3526" s="71" t="s">
        <v>3391</v>
      </c>
      <c r="H3526" s="23">
        <v>1900010793749</v>
      </c>
      <c r="I3526" s="17" t="s">
        <v>107</v>
      </c>
      <c r="J3526" s="17" t="s">
        <v>108</v>
      </c>
      <c r="K3526" s="17">
        <v>0.37080000000000002</v>
      </c>
      <c r="L3526" s="17">
        <v>0.29370000000000002</v>
      </c>
      <c r="M3526" s="17">
        <v>0.88169299999999995</v>
      </c>
      <c r="N3526" s="18">
        <v>0.74831499999999995</v>
      </c>
      <c r="O3526" s="17">
        <v>1</v>
      </c>
      <c r="P3526" s="68" t="s">
        <v>148</v>
      </c>
      <c r="Q3526" s="67" t="s">
        <v>93</v>
      </c>
      <c r="R3526" s="129" t="s">
        <v>110</v>
      </c>
    </row>
    <row r="3527" spans="1:18">
      <c r="A3527" s="71" t="s">
        <v>32</v>
      </c>
      <c r="B3527" s="23">
        <v>1900010794630</v>
      </c>
      <c r="C3527" s="17" t="s">
        <v>89</v>
      </c>
      <c r="D3527" s="17" t="s">
        <v>92</v>
      </c>
      <c r="E3527" s="17">
        <v>0.59940000000000004</v>
      </c>
      <c r="F3527" s="18">
        <v>0.64290000000000003</v>
      </c>
      <c r="G3527" s="71" t="s">
        <v>32</v>
      </c>
      <c r="H3527" s="23">
        <v>1900010794630</v>
      </c>
      <c r="I3527" s="17" t="s">
        <v>108</v>
      </c>
      <c r="J3527" s="17" t="s">
        <v>97</v>
      </c>
      <c r="K3527" s="17">
        <v>0.40060000000000001</v>
      </c>
      <c r="L3527" s="17">
        <v>0.35709999999999997</v>
      </c>
      <c r="M3527" s="17">
        <v>1</v>
      </c>
      <c r="N3527" s="18">
        <v>1</v>
      </c>
      <c r="O3527" s="17">
        <v>1</v>
      </c>
      <c r="P3527" s="68" t="s">
        <v>148</v>
      </c>
      <c r="Q3527" s="67" t="s">
        <v>106</v>
      </c>
      <c r="R3527" s="129" t="s">
        <v>5307</v>
      </c>
    </row>
    <row r="3528" spans="1:18">
      <c r="A3528" s="71" t="s">
        <v>32</v>
      </c>
      <c r="B3528" s="23">
        <v>1900010794630</v>
      </c>
      <c r="C3528" s="17" t="s">
        <v>89</v>
      </c>
      <c r="D3528" s="17" t="s">
        <v>92</v>
      </c>
      <c r="E3528" s="17">
        <v>0.59940000000000004</v>
      </c>
      <c r="F3528" s="18">
        <v>0.64290000000000003</v>
      </c>
      <c r="G3528" s="71" t="s">
        <v>3392</v>
      </c>
      <c r="H3528" s="23">
        <v>1900010794793</v>
      </c>
      <c r="I3528" s="17" t="s">
        <v>98</v>
      </c>
      <c r="J3528" s="17" t="s">
        <v>97</v>
      </c>
      <c r="K3528" s="17">
        <v>0.40949999999999998</v>
      </c>
      <c r="L3528" s="17">
        <v>0.63</v>
      </c>
      <c r="M3528" s="17">
        <v>0.96355599999999997</v>
      </c>
      <c r="N3528" s="18">
        <v>0.32145299999999999</v>
      </c>
      <c r="O3528" s="17">
        <v>1</v>
      </c>
      <c r="P3528" s="68" t="s">
        <v>148</v>
      </c>
      <c r="Q3528" s="67" t="s">
        <v>93</v>
      </c>
      <c r="R3528" s="129" t="s">
        <v>110</v>
      </c>
    </row>
    <row r="3529" spans="1:18">
      <c r="A3529" s="71" t="s">
        <v>32</v>
      </c>
      <c r="B3529" s="23">
        <v>1900010794630</v>
      </c>
      <c r="C3529" s="17" t="s">
        <v>89</v>
      </c>
      <c r="D3529" s="17" t="s">
        <v>92</v>
      </c>
      <c r="E3529" s="17">
        <v>0.59940000000000004</v>
      </c>
      <c r="F3529" s="18">
        <v>0.64290000000000003</v>
      </c>
      <c r="G3529" s="71" t="s">
        <v>3393</v>
      </c>
      <c r="H3529" s="23">
        <v>1900010799750</v>
      </c>
      <c r="I3529" s="17" t="s">
        <v>97</v>
      </c>
      <c r="J3529" s="17" t="s">
        <v>98</v>
      </c>
      <c r="K3529" s="17">
        <v>0.39660000000000001</v>
      </c>
      <c r="L3529" s="17">
        <v>0.35620000000000002</v>
      </c>
      <c r="M3529" s="17">
        <v>0.98355000000000004</v>
      </c>
      <c r="N3529" s="18">
        <v>0.96996800000000005</v>
      </c>
      <c r="O3529" s="17">
        <v>1</v>
      </c>
      <c r="P3529" s="68" t="s">
        <v>148</v>
      </c>
      <c r="Q3529" s="67" t="s">
        <v>93</v>
      </c>
      <c r="R3529" s="129" t="s">
        <v>110</v>
      </c>
    </row>
    <row r="3530" spans="1:18">
      <c r="A3530" s="71" t="s">
        <v>32</v>
      </c>
      <c r="B3530" s="23">
        <v>1900010794630</v>
      </c>
      <c r="C3530" s="17" t="s">
        <v>89</v>
      </c>
      <c r="D3530" s="17" t="s">
        <v>92</v>
      </c>
      <c r="E3530" s="17">
        <v>0.59940000000000004</v>
      </c>
      <c r="F3530" s="18">
        <v>0.64290000000000003</v>
      </c>
      <c r="G3530" s="71" t="s">
        <v>3394</v>
      </c>
      <c r="H3530" s="23">
        <v>1900010801185</v>
      </c>
      <c r="I3530" s="17" t="s">
        <v>108</v>
      </c>
      <c r="J3530" s="17" t="s">
        <v>107</v>
      </c>
      <c r="K3530" s="17">
        <v>0.36880000000000002</v>
      </c>
      <c r="L3530" s="17">
        <v>0.29559999999999997</v>
      </c>
      <c r="M3530" s="17">
        <v>0.87420299999999995</v>
      </c>
      <c r="N3530" s="18">
        <v>0.73980100000000004</v>
      </c>
      <c r="O3530" s="17">
        <v>1</v>
      </c>
      <c r="P3530" s="68" t="s">
        <v>148</v>
      </c>
      <c r="Q3530" s="67" t="s">
        <v>125</v>
      </c>
      <c r="R3530" s="129" t="s">
        <v>110</v>
      </c>
    </row>
    <row r="3531" spans="1:18">
      <c r="A3531" s="71" t="s">
        <v>32</v>
      </c>
      <c r="B3531" s="23">
        <v>1900010794630</v>
      </c>
      <c r="C3531" s="17" t="s">
        <v>89</v>
      </c>
      <c r="D3531" s="17" t="s">
        <v>92</v>
      </c>
      <c r="E3531" s="17">
        <v>0.59940000000000004</v>
      </c>
      <c r="F3531" s="18">
        <v>0.64290000000000003</v>
      </c>
      <c r="G3531" s="71" t="s">
        <v>3395</v>
      </c>
      <c r="H3531" s="23">
        <v>1900010803395</v>
      </c>
      <c r="I3531" s="17" t="s">
        <v>107</v>
      </c>
      <c r="J3531" s="17" t="s">
        <v>108</v>
      </c>
      <c r="K3531" s="17">
        <v>0.36780000000000002</v>
      </c>
      <c r="L3531" s="17">
        <v>0.29370000000000002</v>
      </c>
      <c r="M3531" s="17">
        <v>0.87047600000000003</v>
      </c>
      <c r="N3531" s="18">
        <v>0.73266699999999996</v>
      </c>
      <c r="O3531" s="17">
        <v>1</v>
      </c>
      <c r="P3531" s="68" t="s">
        <v>148</v>
      </c>
      <c r="Q3531" s="67" t="s">
        <v>170</v>
      </c>
      <c r="R3531" s="129" t="s">
        <v>110</v>
      </c>
    </row>
    <row r="3532" spans="1:18">
      <c r="A3532" s="71" t="s">
        <v>32</v>
      </c>
      <c r="B3532" s="23">
        <v>1900010794630</v>
      </c>
      <c r="C3532" s="17" t="s">
        <v>89</v>
      </c>
      <c r="D3532" s="17" t="s">
        <v>92</v>
      </c>
      <c r="E3532" s="17">
        <v>0.59940000000000004</v>
      </c>
      <c r="F3532" s="18">
        <v>0.64290000000000003</v>
      </c>
      <c r="G3532" s="71" t="s">
        <v>3396</v>
      </c>
      <c r="H3532" s="23">
        <v>1900010804389</v>
      </c>
      <c r="I3532" s="17" t="s">
        <v>97</v>
      </c>
      <c r="J3532" s="17" t="s">
        <v>98</v>
      </c>
      <c r="K3532" s="17">
        <v>0.36680000000000001</v>
      </c>
      <c r="L3532" s="17">
        <v>0.29459999999999997</v>
      </c>
      <c r="M3532" s="17">
        <v>0.866761</v>
      </c>
      <c r="N3532" s="18">
        <v>0.73622900000000002</v>
      </c>
      <c r="O3532" s="17">
        <v>1</v>
      </c>
      <c r="P3532" s="68" t="s">
        <v>5385</v>
      </c>
      <c r="Q3532" s="67" t="s">
        <v>103</v>
      </c>
      <c r="R3532" s="129" t="s">
        <v>110</v>
      </c>
    </row>
    <row r="3533" spans="1:18">
      <c r="A3533" s="71" t="s">
        <v>32</v>
      </c>
      <c r="B3533" s="23">
        <v>1900010794630</v>
      </c>
      <c r="C3533" s="17" t="s">
        <v>89</v>
      </c>
      <c r="D3533" s="17" t="s">
        <v>92</v>
      </c>
      <c r="E3533" s="17">
        <v>0.59940000000000004</v>
      </c>
      <c r="F3533" s="18">
        <v>0.64290000000000003</v>
      </c>
      <c r="G3533" s="71" t="s">
        <v>3397</v>
      </c>
      <c r="H3533" s="23">
        <v>1900010805160</v>
      </c>
      <c r="I3533" s="17" t="s">
        <v>97</v>
      </c>
      <c r="J3533" s="17" t="s">
        <v>98</v>
      </c>
      <c r="K3533" s="17">
        <v>0.39660000000000001</v>
      </c>
      <c r="L3533" s="17">
        <v>0.35709999999999997</v>
      </c>
      <c r="M3533" s="17">
        <v>0.98355000000000004</v>
      </c>
      <c r="N3533" s="18">
        <v>0.98279099999999997</v>
      </c>
      <c r="O3533" s="17">
        <v>1</v>
      </c>
      <c r="P3533" s="68" t="s">
        <v>5385</v>
      </c>
      <c r="Q3533" s="67" t="s">
        <v>103</v>
      </c>
      <c r="R3533" s="129" t="s">
        <v>110</v>
      </c>
    </row>
    <row r="3534" spans="1:18">
      <c r="A3534" s="71" t="s">
        <v>32</v>
      </c>
      <c r="B3534" s="23">
        <v>1900010794630</v>
      </c>
      <c r="C3534" s="17" t="s">
        <v>89</v>
      </c>
      <c r="D3534" s="17" t="s">
        <v>92</v>
      </c>
      <c r="E3534" s="17">
        <v>0.59940000000000004</v>
      </c>
      <c r="F3534" s="18">
        <v>0.64290000000000003</v>
      </c>
      <c r="G3534" s="71" t="s">
        <v>3398</v>
      </c>
      <c r="H3534" s="23">
        <v>1900010807904</v>
      </c>
      <c r="I3534" s="17" t="s">
        <v>416</v>
      </c>
      <c r="J3534" s="17" t="s">
        <v>98</v>
      </c>
      <c r="K3534" s="17">
        <v>0.48609999999999998</v>
      </c>
      <c r="L3534" s="17">
        <v>0.36309999999999998</v>
      </c>
      <c r="M3534" s="17">
        <v>0.60657799999999995</v>
      </c>
      <c r="N3534" s="18">
        <v>0.31189099999999997</v>
      </c>
      <c r="O3534" s="17">
        <v>0</v>
      </c>
      <c r="P3534" s="68" t="s">
        <v>5385</v>
      </c>
      <c r="Q3534" s="67" t="s">
        <v>103</v>
      </c>
      <c r="R3534" s="129" t="s">
        <v>110</v>
      </c>
    </row>
    <row r="3535" spans="1:18">
      <c r="A3535" s="71" t="s">
        <v>32</v>
      </c>
      <c r="B3535" s="23">
        <v>1900010794630</v>
      </c>
      <c r="C3535" s="17" t="s">
        <v>89</v>
      </c>
      <c r="D3535" s="17" t="s">
        <v>92</v>
      </c>
      <c r="E3535" s="17">
        <v>0.59940000000000004</v>
      </c>
      <c r="F3535" s="18">
        <v>0.64290000000000003</v>
      </c>
      <c r="G3535" s="71" t="s">
        <v>3399</v>
      </c>
      <c r="H3535" s="23">
        <v>1900010808770</v>
      </c>
      <c r="I3535" s="17" t="s">
        <v>98</v>
      </c>
      <c r="J3535" s="17" t="s">
        <v>97</v>
      </c>
      <c r="K3535" s="17">
        <v>0.36780000000000002</v>
      </c>
      <c r="L3535" s="17">
        <v>0.29070000000000001</v>
      </c>
      <c r="M3535" s="17">
        <v>0.87047600000000003</v>
      </c>
      <c r="N3535" s="18">
        <v>0.72204100000000004</v>
      </c>
      <c r="O3535" s="17">
        <v>1</v>
      </c>
      <c r="P3535" s="68" t="s">
        <v>5385</v>
      </c>
      <c r="Q3535" s="67" t="s">
        <v>103</v>
      </c>
      <c r="R3535" s="129" t="s">
        <v>110</v>
      </c>
    </row>
    <row r="3536" spans="1:18">
      <c r="A3536" s="71" t="s">
        <v>32</v>
      </c>
      <c r="B3536" s="23">
        <v>1900010794630</v>
      </c>
      <c r="C3536" s="17" t="s">
        <v>89</v>
      </c>
      <c r="D3536" s="17" t="s">
        <v>92</v>
      </c>
      <c r="E3536" s="17">
        <v>0.59940000000000004</v>
      </c>
      <c r="F3536" s="18">
        <v>0.64290000000000003</v>
      </c>
      <c r="G3536" s="71" t="s">
        <v>3400</v>
      </c>
      <c r="H3536" s="23">
        <v>1900010811667</v>
      </c>
      <c r="I3536" s="17" t="s">
        <v>98</v>
      </c>
      <c r="J3536" s="17" t="s">
        <v>97</v>
      </c>
      <c r="K3536" s="17">
        <v>0.47910000000000003</v>
      </c>
      <c r="L3536" s="17">
        <v>0.63290000000000002</v>
      </c>
      <c r="M3536" s="17">
        <v>0.692361</v>
      </c>
      <c r="N3536" s="18">
        <v>0.307724</v>
      </c>
      <c r="O3536" s="17">
        <v>0</v>
      </c>
      <c r="P3536" s="68" t="s">
        <v>3653</v>
      </c>
      <c r="Q3536" s="67" t="s">
        <v>5310</v>
      </c>
      <c r="R3536" s="129" t="s">
        <v>110</v>
      </c>
    </row>
    <row r="3537" spans="1:18">
      <c r="A3537" s="71" t="s">
        <v>32</v>
      </c>
      <c r="B3537" s="23">
        <v>1900010794630</v>
      </c>
      <c r="C3537" s="17" t="s">
        <v>89</v>
      </c>
      <c r="D3537" s="17" t="s">
        <v>92</v>
      </c>
      <c r="E3537" s="17">
        <v>0.59940000000000004</v>
      </c>
      <c r="F3537" s="18">
        <v>0.64290000000000003</v>
      </c>
      <c r="G3537" s="71" t="s">
        <v>3401</v>
      </c>
      <c r="H3537" s="23">
        <v>1900010816055</v>
      </c>
      <c r="I3537" s="17" t="s">
        <v>98</v>
      </c>
      <c r="J3537" s="17" t="s">
        <v>97</v>
      </c>
      <c r="K3537" s="17">
        <v>0.47810000000000002</v>
      </c>
      <c r="L3537" s="17">
        <v>0.63290000000000002</v>
      </c>
      <c r="M3537" s="17">
        <v>0.69518899999999995</v>
      </c>
      <c r="N3537" s="18">
        <v>0.307724</v>
      </c>
      <c r="O3537" s="17">
        <v>0</v>
      </c>
      <c r="P3537" s="68" t="s">
        <v>3653</v>
      </c>
      <c r="Q3537" s="67" t="s">
        <v>93</v>
      </c>
      <c r="R3537" s="129" t="s">
        <v>110</v>
      </c>
    </row>
    <row r="3538" spans="1:18">
      <c r="A3538" s="71" t="s">
        <v>32</v>
      </c>
      <c r="B3538" s="23">
        <v>1900010794630</v>
      </c>
      <c r="C3538" s="17" t="s">
        <v>89</v>
      </c>
      <c r="D3538" s="17" t="s">
        <v>92</v>
      </c>
      <c r="E3538" s="17">
        <v>0.59940000000000004</v>
      </c>
      <c r="F3538" s="18">
        <v>0.64290000000000003</v>
      </c>
      <c r="G3538" s="71" t="s">
        <v>3402</v>
      </c>
      <c r="H3538" s="23">
        <v>1900010816205</v>
      </c>
      <c r="I3538" s="17" t="s">
        <v>107</v>
      </c>
      <c r="J3538" s="17" t="s">
        <v>108</v>
      </c>
      <c r="K3538" s="17">
        <v>0.39760000000000001</v>
      </c>
      <c r="L3538" s="17">
        <v>0.27579999999999999</v>
      </c>
      <c r="M3538" s="17">
        <v>0.466393</v>
      </c>
      <c r="N3538" s="18">
        <v>0.655138</v>
      </c>
      <c r="O3538" s="17">
        <v>0</v>
      </c>
      <c r="P3538" s="68" t="s">
        <v>3653</v>
      </c>
      <c r="Q3538" s="67" t="s">
        <v>93</v>
      </c>
      <c r="R3538" s="129" t="s">
        <v>110</v>
      </c>
    </row>
    <row r="3539" spans="1:18">
      <c r="A3539" s="71" t="s">
        <v>32</v>
      </c>
      <c r="B3539" s="23">
        <v>1900010794630</v>
      </c>
      <c r="C3539" s="17" t="s">
        <v>89</v>
      </c>
      <c r="D3539" s="17" t="s">
        <v>92</v>
      </c>
      <c r="E3539" s="17">
        <v>0.59940000000000004</v>
      </c>
      <c r="F3539" s="18">
        <v>0.64290000000000003</v>
      </c>
      <c r="G3539" s="71" t="s">
        <v>3403</v>
      </c>
      <c r="H3539" s="23">
        <v>1900010816714</v>
      </c>
      <c r="I3539" s="17" t="s">
        <v>98</v>
      </c>
      <c r="J3539" s="17" t="s">
        <v>97</v>
      </c>
      <c r="K3539" s="17">
        <v>0.39760000000000001</v>
      </c>
      <c r="L3539" s="17">
        <v>0.27579999999999999</v>
      </c>
      <c r="M3539" s="17">
        <v>0.466393</v>
      </c>
      <c r="N3539" s="18">
        <v>0.655138</v>
      </c>
      <c r="O3539" s="17">
        <v>0</v>
      </c>
      <c r="P3539" s="68" t="s">
        <v>3653</v>
      </c>
      <c r="Q3539" s="67" t="s">
        <v>93</v>
      </c>
      <c r="R3539" s="129" t="s">
        <v>110</v>
      </c>
    </row>
    <row r="3540" spans="1:18">
      <c r="A3540" s="71" t="s">
        <v>32</v>
      </c>
      <c r="B3540" s="23">
        <v>1900010794630</v>
      </c>
      <c r="C3540" s="17" t="s">
        <v>89</v>
      </c>
      <c r="D3540" s="17" t="s">
        <v>92</v>
      </c>
      <c r="E3540" s="17">
        <v>0.59940000000000004</v>
      </c>
      <c r="F3540" s="18">
        <v>0.64290000000000003</v>
      </c>
      <c r="G3540" s="71" t="s">
        <v>3404</v>
      </c>
      <c r="H3540" s="23">
        <v>1900010817656</v>
      </c>
      <c r="I3540" s="17" t="s">
        <v>97</v>
      </c>
      <c r="J3540" s="17" t="s">
        <v>98</v>
      </c>
      <c r="K3540" s="17">
        <v>0.39760000000000001</v>
      </c>
      <c r="L3540" s="17">
        <v>0.27579999999999999</v>
      </c>
      <c r="M3540" s="17">
        <v>0.466393</v>
      </c>
      <c r="N3540" s="18">
        <v>0.655138</v>
      </c>
      <c r="O3540" s="17">
        <v>0</v>
      </c>
      <c r="P3540" s="68" t="s">
        <v>3653</v>
      </c>
      <c r="Q3540" s="67" t="s">
        <v>93</v>
      </c>
      <c r="R3540" s="129" t="s">
        <v>110</v>
      </c>
    </row>
    <row r="3541" spans="1:18">
      <c r="A3541" s="71" t="s">
        <v>32</v>
      </c>
      <c r="B3541" s="23">
        <v>1900010794630</v>
      </c>
      <c r="C3541" s="17" t="s">
        <v>89</v>
      </c>
      <c r="D3541" s="17" t="s">
        <v>92</v>
      </c>
      <c r="E3541" s="17">
        <v>0.59940000000000004</v>
      </c>
      <c r="F3541" s="18">
        <v>0.64290000000000003</v>
      </c>
      <c r="G3541" s="71" t="s">
        <v>3405</v>
      </c>
      <c r="H3541" s="23">
        <v>1900010818092</v>
      </c>
      <c r="I3541" s="17" t="s">
        <v>108</v>
      </c>
      <c r="J3541" s="17" t="s">
        <v>107</v>
      </c>
      <c r="K3541" s="17">
        <v>0.47810000000000002</v>
      </c>
      <c r="L3541" s="17">
        <v>0.63590000000000002</v>
      </c>
      <c r="M3541" s="17">
        <v>0.69518899999999995</v>
      </c>
      <c r="N3541" s="18">
        <v>0.30368499999999998</v>
      </c>
      <c r="O3541" s="17">
        <v>0</v>
      </c>
      <c r="P3541" s="68" t="s">
        <v>3653</v>
      </c>
      <c r="Q3541" s="67" t="s">
        <v>93</v>
      </c>
      <c r="R3541" s="129" t="s">
        <v>110</v>
      </c>
    </row>
    <row r="3542" spans="1:18">
      <c r="A3542" s="71" t="s">
        <v>32</v>
      </c>
      <c r="B3542" s="23">
        <v>1900010794630</v>
      </c>
      <c r="C3542" s="17" t="s">
        <v>89</v>
      </c>
      <c r="D3542" s="17" t="s">
        <v>92</v>
      </c>
      <c r="E3542" s="17">
        <v>0.59940000000000004</v>
      </c>
      <c r="F3542" s="18">
        <v>0.64290000000000003</v>
      </c>
      <c r="G3542" s="71" t="s">
        <v>3406</v>
      </c>
      <c r="H3542" s="23">
        <v>1900010818873</v>
      </c>
      <c r="I3542" s="17" t="s">
        <v>97</v>
      </c>
      <c r="J3542" s="17" t="s">
        <v>108</v>
      </c>
      <c r="K3542" s="17">
        <v>0.47810000000000002</v>
      </c>
      <c r="L3542" s="17">
        <v>0.64090000000000003</v>
      </c>
      <c r="M3542" s="17">
        <v>0.69518899999999995</v>
      </c>
      <c r="N3542" s="18">
        <v>0.297037</v>
      </c>
      <c r="O3542" s="17">
        <v>0</v>
      </c>
      <c r="P3542" s="68" t="s">
        <v>3653</v>
      </c>
      <c r="Q3542" s="67" t="s">
        <v>93</v>
      </c>
      <c r="R3542" s="129" t="s">
        <v>110</v>
      </c>
    </row>
    <row r="3543" spans="1:18">
      <c r="A3543" s="71" t="s">
        <v>32</v>
      </c>
      <c r="B3543" s="23">
        <v>1900010794630</v>
      </c>
      <c r="C3543" s="17" t="s">
        <v>89</v>
      </c>
      <c r="D3543" s="17" t="s">
        <v>92</v>
      </c>
      <c r="E3543" s="17">
        <v>0.59940000000000004</v>
      </c>
      <c r="F3543" s="18">
        <v>0.64290000000000003</v>
      </c>
      <c r="G3543" s="71" t="s">
        <v>3407</v>
      </c>
      <c r="H3543" s="23">
        <v>1900010819967</v>
      </c>
      <c r="I3543" s="17" t="s">
        <v>98</v>
      </c>
      <c r="J3543" s="17" t="s">
        <v>97</v>
      </c>
      <c r="K3543" s="17">
        <v>0.47610000000000002</v>
      </c>
      <c r="L3543" s="17">
        <v>0.64090000000000003</v>
      </c>
      <c r="M3543" s="17">
        <v>0.69409600000000005</v>
      </c>
      <c r="N3543" s="18">
        <v>0.297037</v>
      </c>
      <c r="O3543" s="17">
        <v>0</v>
      </c>
      <c r="P3543" s="68" t="s">
        <v>3653</v>
      </c>
      <c r="Q3543" s="67" t="s">
        <v>93</v>
      </c>
      <c r="R3543" s="129" t="s">
        <v>110</v>
      </c>
    </row>
    <row r="3544" spans="1:18">
      <c r="A3544" s="71" t="s">
        <v>32</v>
      </c>
      <c r="B3544" s="23">
        <v>1900010794630</v>
      </c>
      <c r="C3544" s="17" t="s">
        <v>89</v>
      </c>
      <c r="D3544" s="17" t="s">
        <v>92</v>
      </c>
      <c r="E3544" s="17">
        <v>0.59940000000000004</v>
      </c>
      <c r="F3544" s="18">
        <v>0.64290000000000003</v>
      </c>
      <c r="G3544" s="71" t="s">
        <v>3408</v>
      </c>
      <c r="H3544" s="23">
        <v>1900010821296</v>
      </c>
      <c r="I3544" s="17" t="s">
        <v>97</v>
      </c>
      <c r="J3544" s="17" t="s">
        <v>406</v>
      </c>
      <c r="K3544" s="17">
        <v>0.499</v>
      </c>
      <c r="L3544" s="17">
        <v>0.33129999999999998</v>
      </c>
      <c r="M3544" s="17">
        <v>0.62013700000000005</v>
      </c>
      <c r="N3544" s="18">
        <v>0.25715100000000002</v>
      </c>
      <c r="O3544" s="17">
        <v>0</v>
      </c>
      <c r="P3544" s="68" t="s">
        <v>3653</v>
      </c>
      <c r="Q3544" s="67" t="s">
        <v>93</v>
      </c>
      <c r="R3544" s="129" t="s">
        <v>110</v>
      </c>
    </row>
    <row r="3545" spans="1:18">
      <c r="A3545" s="71" t="s">
        <v>32</v>
      </c>
      <c r="B3545" s="23">
        <v>1900010794630</v>
      </c>
      <c r="C3545" s="17" t="s">
        <v>89</v>
      </c>
      <c r="D3545" s="17" t="s">
        <v>92</v>
      </c>
      <c r="E3545" s="17">
        <v>0.59940000000000004</v>
      </c>
      <c r="F3545" s="18">
        <v>0.64290000000000003</v>
      </c>
      <c r="G3545" s="71" t="s">
        <v>3409</v>
      </c>
      <c r="H3545" s="23">
        <v>1900010825591</v>
      </c>
      <c r="I3545" s="17" t="s">
        <v>97</v>
      </c>
      <c r="J3545" s="17" t="s">
        <v>98</v>
      </c>
      <c r="K3545" s="17">
        <v>0.498</v>
      </c>
      <c r="L3545" s="17">
        <v>0.502</v>
      </c>
      <c r="M3545" s="17">
        <v>0.61122699999999996</v>
      </c>
      <c r="N3545" s="18">
        <v>2.8423899999999998E-2</v>
      </c>
      <c r="O3545" s="17">
        <v>0</v>
      </c>
      <c r="P3545" s="68" t="s">
        <v>5386</v>
      </c>
      <c r="Q3545" s="67" t="s">
        <v>103</v>
      </c>
      <c r="R3545" s="129" t="s">
        <v>110</v>
      </c>
    </row>
    <row r="3546" spans="1:18">
      <c r="A3546" s="71" t="s">
        <v>32</v>
      </c>
      <c r="B3546" s="23">
        <v>1900010794630</v>
      </c>
      <c r="C3546" s="17" t="s">
        <v>89</v>
      </c>
      <c r="D3546" s="17" t="s">
        <v>92</v>
      </c>
      <c r="E3546" s="17">
        <v>0.59940000000000004</v>
      </c>
      <c r="F3546" s="18">
        <v>0.64290000000000003</v>
      </c>
      <c r="G3546" s="71" t="s">
        <v>3410</v>
      </c>
      <c r="H3546" s="23">
        <v>1900010827601</v>
      </c>
      <c r="I3546" s="17" t="s">
        <v>107</v>
      </c>
      <c r="J3546" s="17" t="s">
        <v>108</v>
      </c>
      <c r="K3546" s="17">
        <v>0.36880000000000002</v>
      </c>
      <c r="L3546" s="17">
        <v>0.13489999999999999</v>
      </c>
      <c r="M3546" s="17">
        <v>0.53139499999999995</v>
      </c>
      <c r="N3546" s="18">
        <v>0.26803700000000003</v>
      </c>
      <c r="O3546" s="17">
        <v>0</v>
      </c>
      <c r="P3546" s="68" t="s">
        <v>5386</v>
      </c>
      <c r="Q3546" s="67" t="s">
        <v>103</v>
      </c>
      <c r="R3546" s="129" t="s">
        <v>110</v>
      </c>
    </row>
    <row r="3547" spans="1:18">
      <c r="A3547" s="71" t="s">
        <v>32</v>
      </c>
      <c r="B3547" s="23">
        <v>1900010794630</v>
      </c>
      <c r="C3547" s="17" t="s">
        <v>89</v>
      </c>
      <c r="D3547" s="17" t="s">
        <v>92</v>
      </c>
      <c r="E3547" s="17">
        <v>0.59940000000000004</v>
      </c>
      <c r="F3547" s="18">
        <v>0.64290000000000003</v>
      </c>
      <c r="G3547" s="71" t="s">
        <v>3411</v>
      </c>
      <c r="H3547" s="23">
        <v>1900010835338</v>
      </c>
      <c r="I3547" s="17" t="s">
        <v>98</v>
      </c>
      <c r="J3547" s="17" t="s">
        <v>108</v>
      </c>
      <c r="K3547" s="17">
        <v>0.48809999999999998</v>
      </c>
      <c r="L3547" s="17">
        <v>0.503</v>
      </c>
      <c r="M3547" s="17">
        <v>0.64116600000000001</v>
      </c>
      <c r="N3547" s="18">
        <v>2.59857E-2</v>
      </c>
      <c r="O3547" s="17">
        <v>0</v>
      </c>
      <c r="P3547" s="68" t="s">
        <v>3654</v>
      </c>
      <c r="Q3547" s="67" t="s">
        <v>93</v>
      </c>
      <c r="R3547" s="129" t="s">
        <v>110</v>
      </c>
    </row>
    <row r="3548" spans="1:18">
      <c r="A3548" s="71" t="s">
        <v>32</v>
      </c>
      <c r="B3548" s="23">
        <v>1900010794630</v>
      </c>
      <c r="C3548" s="17" t="s">
        <v>89</v>
      </c>
      <c r="D3548" s="17" t="s">
        <v>92</v>
      </c>
      <c r="E3548" s="17">
        <v>0.59940000000000004</v>
      </c>
      <c r="F3548" s="18">
        <v>0.64290000000000003</v>
      </c>
      <c r="G3548" s="71" t="s">
        <v>3412</v>
      </c>
      <c r="H3548" s="23">
        <v>1900010835405</v>
      </c>
      <c r="I3548" s="17" t="s">
        <v>98</v>
      </c>
      <c r="J3548" s="17" t="s">
        <v>97</v>
      </c>
      <c r="K3548" s="17">
        <v>0.44330000000000003</v>
      </c>
      <c r="L3548" s="17">
        <v>0.13689999999999999</v>
      </c>
      <c r="M3548" s="17">
        <v>0.59773399999999999</v>
      </c>
      <c r="N3548" s="18">
        <v>0.25424000000000002</v>
      </c>
      <c r="O3548" s="17">
        <v>0</v>
      </c>
      <c r="P3548" s="68" t="s">
        <v>3654</v>
      </c>
      <c r="Q3548" s="67" t="s">
        <v>93</v>
      </c>
      <c r="R3548" s="129" t="s">
        <v>110</v>
      </c>
    </row>
    <row r="3549" spans="1:18">
      <c r="A3549" s="71" t="s">
        <v>32</v>
      </c>
      <c r="B3549" s="23">
        <v>1900010794630</v>
      </c>
      <c r="C3549" s="17" t="s">
        <v>89</v>
      </c>
      <c r="D3549" s="17" t="s">
        <v>92</v>
      </c>
      <c r="E3549" s="17">
        <v>0.59940000000000004</v>
      </c>
      <c r="F3549" s="18">
        <v>0.64290000000000003</v>
      </c>
      <c r="G3549" s="71" t="s">
        <v>3413</v>
      </c>
      <c r="H3549" s="23">
        <v>1900010837677</v>
      </c>
      <c r="I3549" s="17" t="s">
        <v>108</v>
      </c>
      <c r="J3549" s="17" t="s">
        <v>107</v>
      </c>
      <c r="K3549" s="17">
        <v>0.48809999999999998</v>
      </c>
      <c r="L3549" s="17">
        <v>0.501</v>
      </c>
      <c r="M3549" s="17">
        <v>0.64768199999999998</v>
      </c>
      <c r="N3549" s="18">
        <v>2.56049E-2</v>
      </c>
      <c r="O3549" s="17">
        <v>0</v>
      </c>
      <c r="P3549" s="68" t="s">
        <v>3654</v>
      </c>
      <c r="Q3549" s="67" t="s">
        <v>93</v>
      </c>
      <c r="R3549" s="129" t="s">
        <v>110</v>
      </c>
    </row>
    <row r="3550" spans="1:18">
      <c r="A3550" s="71" t="s">
        <v>32</v>
      </c>
      <c r="B3550" s="23">
        <v>1900010794630</v>
      </c>
      <c r="C3550" s="17" t="s">
        <v>89</v>
      </c>
      <c r="D3550" s="17" t="s">
        <v>92</v>
      </c>
      <c r="E3550" s="17">
        <v>0.59940000000000004</v>
      </c>
      <c r="F3550" s="18">
        <v>0.64290000000000003</v>
      </c>
      <c r="G3550" s="71" t="s">
        <v>3414</v>
      </c>
      <c r="H3550" s="23">
        <v>1900010840201</v>
      </c>
      <c r="I3550" s="17" t="s">
        <v>107</v>
      </c>
      <c r="J3550" s="17" t="s">
        <v>108</v>
      </c>
      <c r="K3550" s="17">
        <v>0.48609999999999998</v>
      </c>
      <c r="L3550" s="17">
        <v>0.5</v>
      </c>
      <c r="M3550" s="17">
        <v>0.64000599999999996</v>
      </c>
      <c r="N3550" s="18">
        <v>2.6080200000000001E-2</v>
      </c>
      <c r="O3550" s="17">
        <v>0</v>
      </c>
      <c r="P3550" s="68" t="s">
        <v>3654</v>
      </c>
      <c r="Q3550" s="67" t="s">
        <v>93</v>
      </c>
      <c r="R3550" s="129" t="s">
        <v>110</v>
      </c>
    </row>
    <row r="3551" spans="1:18">
      <c r="A3551" s="71" t="s">
        <v>32</v>
      </c>
      <c r="B3551" s="23">
        <v>1900010794630</v>
      </c>
      <c r="C3551" s="17" t="s">
        <v>89</v>
      </c>
      <c r="D3551" s="17" t="s">
        <v>92</v>
      </c>
      <c r="E3551" s="17">
        <v>0.59940000000000004</v>
      </c>
      <c r="F3551" s="18">
        <v>0.64290000000000003</v>
      </c>
      <c r="G3551" s="71" t="s">
        <v>3415</v>
      </c>
      <c r="H3551" s="23">
        <v>1900010841472</v>
      </c>
      <c r="I3551" s="17" t="s">
        <v>97</v>
      </c>
      <c r="J3551" s="17" t="s">
        <v>98</v>
      </c>
      <c r="K3551" s="17">
        <v>0.36680000000000001</v>
      </c>
      <c r="L3551" s="17">
        <v>0.13589999999999999</v>
      </c>
      <c r="M3551" s="17">
        <v>0.51917500000000005</v>
      </c>
      <c r="N3551" s="18">
        <v>0.26416299999999998</v>
      </c>
      <c r="O3551" s="17">
        <v>0</v>
      </c>
      <c r="P3551" s="68" t="s">
        <v>3654</v>
      </c>
      <c r="Q3551" s="67" t="s">
        <v>93</v>
      </c>
      <c r="R3551" s="129" t="s">
        <v>110</v>
      </c>
    </row>
    <row r="3552" spans="1:18">
      <c r="A3552" s="71" t="s">
        <v>32</v>
      </c>
      <c r="B3552" s="23">
        <v>1900010794630</v>
      </c>
      <c r="C3552" s="17" t="s">
        <v>89</v>
      </c>
      <c r="D3552" s="17" t="s">
        <v>92</v>
      </c>
      <c r="E3552" s="17">
        <v>0.59940000000000004</v>
      </c>
      <c r="F3552" s="18">
        <v>0.64290000000000003</v>
      </c>
      <c r="G3552" s="71" t="s">
        <v>3416</v>
      </c>
      <c r="H3552" s="23">
        <v>1900010849194</v>
      </c>
      <c r="I3552" s="17" t="s">
        <v>98</v>
      </c>
      <c r="J3552" s="17" t="s">
        <v>97</v>
      </c>
      <c r="K3552" s="17">
        <v>0.48609999999999998</v>
      </c>
      <c r="L3552" s="17">
        <v>0.5</v>
      </c>
      <c r="M3552" s="17">
        <v>0.64651700000000001</v>
      </c>
      <c r="N3552" s="18">
        <v>2.6080200000000001E-2</v>
      </c>
      <c r="O3552" s="17">
        <v>0</v>
      </c>
      <c r="P3552" s="68" t="s">
        <v>3654</v>
      </c>
      <c r="Q3552" s="67" t="s">
        <v>93</v>
      </c>
      <c r="R3552" s="129" t="s">
        <v>110</v>
      </c>
    </row>
    <row r="3553" spans="1:18">
      <c r="A3553" s="71" t="s">
        <v>32</v>
      </c>
      <c r="B3553" s="23">
        <v>1900010794630</v>
      </c>
      <c r="C3553" s="17" t="s">
        <v>89</v>
      </c>
      <c r="D3553" s="17" t="s">
        <v>92</v>
      </c>
      <c r="E3553" s="17">
        <v>0.59940000000000004</v>
      </c>
      <c r="F3553" s="18">
        <v>0.64290000000000003</v>
      </c>
      <c r="G3553" s="71" t="s">
        <v>3417</v>
      </c>
      <c r="H3553" s="23">
        <v>1900010853296</v>
      </c>
      <c r="I3553" s="17" t="s">
        <v>108</v>
      </c>
      <c r="J3553" s="17" t="s">
        <v>107</v>
      </c>
      <c r="K3553" s="17">
        <v>0.49009999999999998</v>
      </c>
      <c r="L3553" s="17">
        <v>0.503</v>
      </c>
      <c r="M3553" s="17">
        <v>0.642347</v>
      </c>
      <c r="N3553" s="18">
        <v>2.46678E-2</v>
      </c>
      <c r="O3553" s="17">
        <v>0</v>
      </c>
      <c r="P3553" s="68" t="s">
        <v>3654</v>
      </c>
      <c r="Q3553" s="67" t="s">
        <v>93</v>
      </c>
      <c r="R3553" s="129" t="s">
        <v>110</v>
      </c>
    </row>
    <row r="3554" spans="1:18">
      <c r="A3554" s="71" t="s">
        <v>32</v>
      </c>
      <c r="B3554" s="23">
        <v>1900010794630</v>
      </c>
      <c r="C3554" s="17" t="s">
        <v>89</v>
      </c>
      <c r="D3554" s="17" t="s">
        <v>92</v>
      </c>
      <c r="E3554" s="17">
        <v>0.59940000000000004</v>
      </c>
      <c r="F3554" s="18">
        <v>0.64290000000000003</v>
      </c>
      <c r="G3554" s="71" t="s">
        <v>3418</v>
      </c>
      <c r="H3554" s="23">
        <v>1900010861381</v>
      </c>
      <c r="I3554" s="17" t="s">
        <v>97</v>
      </c>
      <c r="J3554" s="17" t="s">
        <v>98</v>
      </c>
      <c r="K3554" s="17">
        <v>0.36780000000000002</v>
      </c>
      <c r="L3554" s="17">
        <v>0.13689999999999999</v>
      </c>
      <c r="M3554" s="17">
        <v>0.52832199999999996</v>
      </c>
      <c r="N3554" s="18">
        <v>0.260351</v>
      </c>
      <c r="O3554" s="17">
        <v>0</v>
      </c>
      <c r="P3554" s="68" t="s">
        <v>3654</v>
      </c>
      <c r="Q3554" s="67" t="s">
        <v>93</v>
      </c>
      <c r="R3554" s="129" t="s">
        <v>110</v>
      </c>
    </row>
    <row r="3555" spans="1:18">
      <c r="A3555" s="71" t="s">
        <v>32</v>
      </c>
      <c r="B3555" s="23">
        <v>1900010794630</v>
      </c>
      <c r="C3555" s="17" t="s">
        <v>89</v>
      </c>
      <c r="D3555" s="17" t="s">
        <v>92</v>
      </c>
      <c r="E3555" s="17">
        <v>0.59940000000000004</v>
      </c>
      <c r="F3555" s="18">
        <v>0.64290000000000003</v>
      </c>
      <c r="G3555" s="71" t="s">
        <v>3419</v>
      </c>
      <c r="H3555" s="23">
        <v>1900010867448</v>
      </c>
      <c r="I3555" s="17" t="s">
        <v>108</v>
      </c>
      <c r="J3555" s="17" t="s">
        <v>107</v>
      </c>
      <c r="K3555" s="17">
        <v>0.42449999999999999</v>
      </c>
      <c r="L3555" s="17">
        <v>0.48909999999999998</v>
      </c>
      <c r="M3555" s="17">
        <v>0.50967399999999996</v>
      </c>
      <c r="N3555" s="18">
        <v>1.4356300000000001E-2</v>
      </c>
      <c r="O3555" s="17">
        <v>0</v>
      </c>
      <c r="P3555" s="68" t="s">
        <v>3654</v>
      </c>
      <c r="Q3555" s="67" t="s">
        <v>93</v>
      </c>
      <c r="R3555" s="129" t="s">
        <v>110</v>
      </c>
    </row>
    <row r="3556" spans="1:18">
      <c r="A3556" s="71" t="s">
        <v>32</v>
      </c>
      <c r="B3556" s="23">
        <v>1900010794630</v>
      </c>
      <c r="C3556" s="17" t="s">
        <v>89</v>
      </c>
      <c r="D3556" s="17" t="s">
        <v>92</v>
      </c>
      <c r="E3556" s="17">
        <v>0.59940000000000004</v>
      </c>
      <c r="F3556" s="18">
        <v>0.64290000000000003</v>
      </c>
      <c r="G3556" s="71" t="s">
        <v>3420</v>
      </c>
      <c r="H3556" s="23">
        <v>1900010868259</v>
      </c>
      <c r="I3556" s="17" t="s">
        <v>107</v>
      </c>
      <c r="J3556" s="17" t="s">
        <v>97</v>
      </c>
      <c r="K3556" s="17">
        <v>0.48409999999999997</v>
      </c>
      <c r="L3556" s="17">
        <v>0.21429999999999999</v>
      </c>
      <c r="M3556" s="17">
        <v>0.515679</v>
      </c>
      <c r="N3556" s="18">
        <v>0.25387700000000002</v>
      </c>
      <c r="O3556" s="17">
        <v>0</v>
      </c>
      <c r="P3556" s="68" t="s">
        <v>3654</v>
      </c>
      <c r="Q3556" s="67" t="s">
        <v>93</v>
      </c>
      <c r="R3556" s="129" t="s">
        <v>110</v>
      </c>
    </row>
    <row r="3557" spans="1:18">
      <c r="A3557" s="71" t="s">
        <v>32</v>
      </c>
      <c r="B3557" s="23">
        <v>1900010794630</v>
      </c>
      <c r="C3557" s="17" t="s">
        <v>89</v>
      </c>
      <c r="D3557" s="17" t="s">
        <v>92</v>
      </c>
      <c r="E3557" s="17">
        <v>0.59940000000000004</v>
      </c>
      <c r="F3557" s="18">
        <v>0.64290000000000003</v>
      </c>
      <c r="G3557" s="71" t="s">
        <v>3421</v>
      </c>
      <c r="H3557" s="23">
        <v>1900010870866</v>
      </c>
      <c r="I3557" s="17" t="s">
        <v>98</v>
      </c>
      <c r="J3557" s="17" t="s">
        <v>97</v>
      </c>
      <c r="K3557" s="17">
        <v>0.498</v>
      </c>
      <c r="L3557" s="17">
        <v>0.53869999999999996</v>
      </c>
      <c r="M3557" s="17">
        <v>0.50008699999999995</v>
      </c>
      <c r="N3557" s="18">
        <v>1.0843E-2</v>
      </c>
      <c r="O3557" s="17">
        <v>0</v>
      </c>
      <c r="P3557" s="68" t="s">
        <v>3654</v>
      </c>
      <c r="Q3557" s="67" t="s">
        <v>93</v>
      </c>
      <c r="R3557" s="129" t="s">
        <v>110</v>
      </c>
    </row>
    <row r="3558" spans="1:18">
      <c r="A3558" s="71" t="s">
        <v>32</v>
      </c>
      <c r="B3558" s="23">
        <v>1900010794630</v>
      </c>
      <c r="C3558" s="17" t="s">
        <v>89</v>
      </c>
      <c r="D3558" s="17" t="s">
        <v>92</v>
      </c>
      <c r="E3558" s="17">
        <v>0.59940000000000004</v>
      </c>
      <c r="F3558" s="18">
        <v>0.64290000000000003</v>
      </c>
      <c r="G3558" s="71" t="s">
        <v>3422</v>
      </c>
      <c r="H3558" s="23">
        <v>1900010872431</v>
      </c>
      <c r="I3558" s="17" t="s">
        <v>108</v>
      </c>
      <c r="J3558" s="17" t="s">
        <v>97</v>
      </c>
      <c r="K3558" s="17">
        <v>0.497</v>
      </c>
      <c r="L3558" s="17">
        <v>0.54559999999999997</v>
      </c>
      <c r="M3558" s="17">
        <v>0.50239800000000001</v>
      </c>
      <c r="N3558" s="18">
        <v>1.41149E-2</v>
      </c>
      <c r="O3558" s="17">
        <v>0</v>
      </c>
      <c r="P3558" s="68" t="s">
        <v>3654</v>
      </c>
      <c r="Q3558" s="67" t="s">
        <v>93</v>
      </c>
      <c r="R3558" s="129" t="s">
        <v>110</v>
      </c>
    </row>
    <row r="3559" spans="1:18">
      <c r="A3559" s="71" t="s">
        <v>32</v>
      </c>
      <c r="B3559" s="23">
        <v>1900010794630</v>
      </c>
      <c r="C3559" s="17" t="s">
        <v>89</v>
      </c>
      <c r="D3559" s="17" t="s">
        <v>92</v>
      </c>
      <c r="E3559" s="17">
        <v>0.59940000000000004</v>
      </c>
      <c r="F3559" s="18">
        <v>0.64290000000000003</v>
      </c>
      <c r="G3559" s="71" t="s">
        <v>3423</v>
      </c>
      <c r="H3559" s="23">
        <v>1900010882215</v>
      </c>
      <c r="I3559" s="17" t="s">
        <v>416</v>
      </c>
      <c r="J3559" s="17" t="s">
        <v>98</v>
      </c>
      <c r="K3559" s="17">
        <v>0.498</v>
      </c>
      <c r="L3559" s="17">
        <v>0.54559999999999997</v>
      </c>
      <c r="M3559" s="17">
        <v>0.50008699999999995</v>
      </c>
      <c r="N3559" s="18">
        <v>1.41149E-2</v>
      </c>
      <c r="O3559" s="17">
        <v>0</v>
      </c>
      <c r="P3559" s="68" t="s">
        <v>3654</v>
      </c>
      <c r="Q3559" s="67" t="s">
        <v>93</v>
      </c>
      <c r="R3559" s="129" t="s">
        <v>110</v>
      </c>
    </row>
    <row r="3560" spans="1:18">
      <c r="A3560" s="71" t="s">
        <v>32</v>
      </c>
      <c r="B3560" s="23">
        <v>1900010794630</v>
      </c>
      <c r="C3560" s="17" t="s">
        <v>89</v>
      </c>
      <c r="D3560" s="17" t="s">
        <v>92</v>
      </c>
      <c r="E3560" s="17">
        <v>0.59940000000000004</v>
      </c>
      <c r="F3560" s="18">
        <v>0.64290000000000003</v>
      </c>
      <c r="G3560" s="71" t="s">
        <v>3424</v>
      </c>
      <c r="H3560" s="23">
        <v>1900010882730</v>
      </c>
      <c r="I3560" s="17" t="s">
        <v>97</v>
      </c>
      <c r="J3560" s="17" t="s">
        <v>3425</v>
      </c>
      <c r="K3560" s="17">
        <v>0.497</v>
      </c>
      <c r="L3560" s="17">
        <v>0.54559999999999997</v>
      </c>
      <c r="M3560" s="17">
        <v>0.50239800000000001</v>
      </c>
      <c r="N3560" s="18">
        <v>1.41149E-2</v>
      </c>
      <c r="O3560" s="17">
        <v>0</v>
      </c>
      <c r="P3560" s="68" t="s">
        <v>3654</v>
      </c>
      <c r="Q3560" s="67" t="s">
        <v>93</v>
      </c>
      <c r="R3560" s="129" t="s">
        <v>110</v>
      </c>
    </row>
    <row r="3561" spans="1:18">
      <c r="A3561" s="71" t="s">
        <v>32</v>
      </c>
      <c r="B3561" s="23">
        <v>1900010794630</v>
      </c>
      <c r="C3561" s="17" t="s">
        <v>89</v>
      </c>
      <c r="D3561" s="17" t="s">
        <v>92</v>
      </c>
      <c r="E3561" s="17">
        <v>0.59940000000000004</v>
      </c>
      <c r="F3561" s="18">
        <v>0.64290000000000003</v>
      </c>
      <c r="G3561" s="71" t="s">
        <v>3426</v>
      </c>
      <c r="H3561" s="23">
        <v>1900010883126</v>
      </c>
      <c r="I3561" s="17" t="s">
        <v>98</v>
      </c>
      <c r="J3561" s="17" t="s">
        <v>108</v>
      </c>
      <c r="K3561" s="17">
        <v>0.497</v>
      </c>
      <c r="L3561" s="17">
        <v>0.53869999999999996</v>
      </c>
      <c r="M3561" s="17">
        <v>0.50239800000000001</v>
      </c>
      <c r="N3561" s="18">
        <v>1.0843E-2</v>
      </c>
      <c r="O3561" s="17">
        <v>0</v>
      </c>
      <c r="P3561" s="68" t="s">
        <v>3654</v>
      </c>
      <c r="Q3561" s="67" t="s">
        <v>93</v>
      </c>
      <c r="R3561" s="129" t="s">
        <v>110</v>
      </c>
    </row>
    <row r="3562" spans="1:18">
      <c r="A3562" s="71" t="s">
        <v>32</v>
      </c>
      <c r="B3562" s="23">
        <v>1900010794630</v>
      </c>
      <c r="C3562" s="17" t="s">
        <v>89</v>
      </c>
      <c r="D3562" s="17" t="s">
        <v>92</v>
      </c>
      <c r="E3562" s="17">
        <v>0.59940000000000004</v>
      </c>
      <c r="F3562" s="18">
        <v>0.64290000000000003</v>
      </c>
      <c r="G3562" s="71" t="s">
        <v>3427</v>
      </c>
      <c r="H3562" s="23">
        <v>1900010889469</v>
      </c>
      <c r="I3562" s="17" t="s">
        <v>98</v>
      </c>
      <c r="J3562" s="17" t="s">
        <v>107</v>
      </c>
      <c r="K3562" s="17">
        <v>0.498</v>
      </c>
      <c r="L3562" s="17">
        <v>0.54369999999999996</v>
      </c>
      <c r="M3562" s="17">
        <v>0.50008699999999995</v>
      </c>
      <c r="N3562" s="18">
        <v>1.38242E-2</v>
      </c>
      <c r="O3562" s="17">
        <v>0</v>
      </c>
      <c r="P3562" s="68" t="s">
        <v>3654</v>
      </c>
      <c r="Q3562" s="67" t="s">
        <v>93</v>
      </c>
      <c r="R3562" s="129" t="s">
        <v>110</v>
      </c>
    </row>
    <row r="3563" spans="1:18">
      <c r="A3563" s="71" t="s">
        <v>33</v>
      </c>
      <c r="B3563" s="23">
        <v>1900011174935</v>
      </c>
      <c r="C3563" s="17" t="s">
        <v>89</v>
      </c>
      <c r="D3563" s="17" t="s">
        <v>90</v>
      </c>
      <c r="E3563" s="17">
        <v>0.63719999999999999</v>
      </c>
      <c r="F3563" s="18">
        <v>0.85419999999999996</v>
      </c>
      <c r="G3563" s="71" t="s">
        <v>3428</v>
      </c>
      <c r="H3563" s="23">
        <v>1900011159096</v>
      </c>
      <c r="I3563" s="17" t="s">
        <v>97</v>
      </c>
      <c r="J3563" s="17" t="s">
        <v>108</v>
      </c>
      <c r="K3563" s="17">
        <v>0.2525</v>
      </c>
      <c r="L3563" s="17">
        <v>7.0440000000000003E-2</v>
      </c>
      <c r="M3563" s="17">
        <v>0.55000599999999999</v>
      </c>
      <c r="N3563" s="18">
        <v>0.30952099999999999</v>
      </c>
      <c r="O3563" s="17">
        <v>0</v>
      </c>
      <c r="P3563" s="68" t="s">
        <v>3532</v>
      </c>
      <c r="Q3563" s="67" t="s">
        <v>93</v>
      </c>
      <c r="R3563" s="129" t="s">
        <v>110</v>
      </c>
    </row>
    <row r="3564" spans="1:18">
      <c r="A3564" s="71" t="s">
        <v>33</v>
      </c>
      <c r="B3564" s="23">
        <v>1900011174935</v>
      </c>
      <c r="C3564" s="17" t="s">
        <v>89</v>
      </c>
      <c r="D3564" s="17" t="s">
        <v>90</v>
      </c>
      <c r="E3564" s="17">
        <v>0.63719999999999999</v>
      </c>
      <c r="F3564" s="18">
        <v>0.85419999999999996</v>
      </c>
      <c r="G3564" s="71" t="s">
        <v>3429</v>
      </c>
      <c r="H3564" s="23">
        <v>1900011159525</v>
      </c>
      <c r="I3564" s="17" t="s">
        <v>97</v>
      </c>
      <c r="J3564" s="17" t="s">
        <v>108</v>
      </c>
      <c r="K3564" s="17">
        <v>0.2545</v>
      </c>
      <c r="L3564" s="17">
        <v>7.4399999999999994E-2</v>
      </c>
      <c r="M3564" s="17">
        <v>0.54909300000000005</v>
      </c>
      <c r="N3564" s="18">
        <v>0.34783199999999997</v>
      </c>
      <c r="O3564" s="17">
        <v>0</v>
      </c>
      <c r="P3564" s="68" t="s">
        <v>3532</v>
      </c>
      <c r="Q3564" s="67" t="s">
        <v>93</v>
      </c>
      <c r="R3564" s="129" t="s">
        <v>110</v>
      </c>
    </row>
    <row r="3565" spans="1:18">
      <c r="A3565" s="71" t="s">
        <v>33</v>
      </c>
      <c r="B3565" s="23">
        <v>1900011174935</v>
      </c>
      <c r="C3565" s="17" t="s">
        <v>89</v>
      </c>
      <c r="D3565" s="17" t="s">
        <v>90</v>
      </c>
      <c r="E3565" s="17">
        <v>0.63719999999999999</v>
      </c>
      <c r="F3565" s="18">
        <v>0.85419999999999996</v>
      </c>
      <c r="G3565" s="71" t="s">
        <v>3430</v>
      </c>
      <c r="H3565" s="23">
        <v>1900011159889</v>
      </c>
      <c r="I3565" s="17" t="s">
        <v>98</v>
      </c>
      <c r="J3565" s="17" t="s">
        <v>97</v>
      </c>
      <c r="K3565" s="17">
        <v>0.2545</v>
      </c>
      <c r="L3565" s="17">
        <v>8.0360000000000001E-2</v>
      </c>
      <c r="M3565" s="17">
        <v>0.54208100000000004</v>
      </c>
      <c r="N3565" s="18">
        <v>0.37453799999999998</v>
      </c>
      <c r="O3565" s="17">
        <v>0</v>
      </c>
      <c r="P3565" s="68" t="s">
        <v>3532</v>
      </c>
      <c r="Q3565" s="67" t="s">
        <v>93</v>
      </c>
      <c r="R3565" s="129" t="s">
        <v>110</v>
      </c>
    </row>
    <row r="3566" spans="1:18">
      <c r="A3566" s="71" t="s">
        <v>33</v>
      </c>
      <c r="B3566" s="23">
        <v>1900011174935</v>
      </c>
      <c r="C3566" s="17" t="s">
        <v>89</v>
      </c>
      <c r="D3566" s="17" t="s">
        <v>90</v>
      </c>
      <c r="E3566" s="17">
        <v>0.63719999999999999</v>
      </c>
      <c r="F3566" s="18">
        <v>0.85419999999999996</v>
      </c>
      <c r="G3566" s="71" t="s">
        <v>3431</v>
      </c>
      <c r="H3566" s="23">
        <v>1900011161537</v>
      </c>
      <c r="I3566" s="17" t="s">
        <v>107</v>
      </c>
      <c r="J3566" s="17" t="s">
        <v>98</v>
      </c>
      <c r="K3566" s="17">
        <v>0.2495</v>
      </c>
      <c r="L3566" s="17">
        <v>7.8369999999999995E-2</v>
      </c>
      <c r="M3566" s="17">
        <v>0.56932700000000003</v>
      </c>
      <c r="N3566" s="18">
        <v>0.37407600000000002</v>
      </c>
      <c r="O3566" s="17">
        <v>0</v>
      </c>
      <c r="P3566" s="68" t="s">
        <v>3532</v>
      </c>
      <c r="Q3566" s="67" t="s">
        <v>93</v>
      </c>
      <c r="R3566" s="129" t="s">
        <v>110</v>
      </c>
    </row>
    <row r="3567" spans="1:18">
      <c r="A3567" s="71" t="s">
        <v>33</v>
      </c>
      <c r="B3567" s="23">
        <v>1900011174935</v>
      </c>
      <c r="C3567" s="17" t="s">
        <v>89</v>
      </c>
      <c r="D3567" s="17" t="s">
        <v>90</v>
      </c>
      <c r="E3567" s="17">
        <v>0.63719999999999999</v>
      </c>
      <c r="F3567" s="18">
        <v>0.85419999999999996</v>
      </c>
      <c r="G3567" s="71" t="s">
        <v>3432</v>
      </c>
      <c r="H3567" s="23">
        <v>1900011163601</v>
      </c>
      <c r="I3567" s="17" t="s">
        <v>97</v>
      </c>
      <c r="J3567" s="17" t="s">
        <v>108</v>
      </c>
      <c r="K3567" s="17">
        <v>0.2495</v>
      </c>
      <c r="L3567" s="17">
        <v>7.9369999999999996E-2</v>
      </c>
      <c r="M3567" s="17">
        <v>0.56932700000000003</v>
      </c>
      <c r="N3567" s="18">
        <v>0.38068000000000002</v>
      </c>
      <c r="O3567" s="17">
        <v>0</v>
      </c>
      <c r="P3567" s="68" t="s">
        <v>3532</v>
      </c>
      <c r="Q3567" s="67" t="s">
        <v>93</v>
      </c>
      <c r="R3567" s="129" t="s">
        <v>110</v>
      </c>
    </row>
    <row r="3568" spans="1:18">
      <c r="A3568" s="71" t="s">
        <v>33</v>
      </c>
      <c r="B3568" s="23">
        <v>1900011174935</v>
      </c>
      <c r="C3568" s="17" t="s">
        <v>89</v>
      </c>
      <c r="D3568" s="17" t="s">
        <v>90</v>
      </c>
      <c r="E3568" s="17">
        <v>0.63719999999999999</v>
      </c>
      <c r="F3568" s="18">
        <v>0.85419999999999996</v>
      </c>
      <c r="G3568" s="71" t="s">
        <v>3433</v>
      </c>
      <c r="H3568" s="23">
        <v>1900011163824</v>
      </c>
      <c r="I3568" s="17" t="s">
        <v>98</v>
      </c>
      <c r="J3568" s="17" t="s">
        <v>97</v>
      </c>
      <c r="K3568" s="17">
        <v>0.29320000000000002</v>
      </c>
      <c r="L3568" s="17">
        <v>8.1350000000000006E-2</v>
      </c>
      <c r="M3568" s="17">
        <v>0.71322399999999997</v>
      </c>
      <c r="N3568" s="18">
        <v>0.39393899999999998</v>
      </c>
      <c r="O3568" s="17">
        <v>0</v>
      </c>
      <c r="P3568" s="68" t="s">
        <v>3532</v>
      </c>
      <c r="Q3568" s="67" t="s">
        <v>93</v>
      </c>
      <c r="R3568" s="129" t="s">
        <v>110</v>
      </c>
    </row>
    <row r="3569" spans="1:18">
      <c r="A3569" s="71" t="s">
        <v>33</v>
      </c>
      <c r="B3569" s="23">
        <v>1900011174935</v>
      </c>
      <c r="C3569" s="17" t="s">
        <v>89</v>
      </c>
      <c r="D3569" s="17" t="s">
        <v>90</v>
      </c>
      <c r="E3569" s="17">
        <v>0.63719999999999999</v>
      </c>
      <c r="F3569" s="18">
        <v>0.85419999999999996</v>
      </c>
      <c r="G3569" s="71" t="s">
        <v>3434</v>
      </c>
      <c r="H3569" s="23">
        <v>1900011163847</v>
      </c>
      <c r="I3569" s="17" t="s">
        <v>97</v>
      </c>
      <c r="J3569" s="17" t="s">
        <v>98</v>
      </c>
      <c r="K3569" s="17">
        <v>0.35880000000000001</v>
      </c>
      <c r="L3569" s="17">
        <v>0.15970000000000001</v>
      </c>
      <c r="M3569" s="17">
        <v>0.965889</v>
      </c>
      <c r="N3569" s="18">
        <v>0.88371299999999997</v>
      </c>
      <c r="O3569" s="17">
        <v>1</v>
      </c>
      <c r="P3569" s="68" t="s">
        <v>3532</v>
      </c>
      <c r="Q3569" s="67" t="s">
        <v>93</v>
      </c>
      <c r="R3569" s="129" t="s">
        <v>110</v>
      </c>
    </row>
    <row r="3570" spans="1:18">
      <c r="A3570" s="71" t="s">
        <v>33</v>
      </c>
      <c r="B3570" s="23">
        <v>1900011174935</v>
      </c>
      <c r="C3570" s="17" t="s">
        <v>89</v>
      </c>
      <c r="D3570" s="17" t="s">
        <v>90</v>
      </c>
      <c r="E3570" s="17">
        <v>0.63719999999999999</v>
      </c>
      <c r="F3570" s="18">
        <v>0.85419999999999996</v>
      </c>
      <c r="G3570" s="71" t="s">
        <v>3435</v>
      </c>
      <c r="H3570" s="23">
        <v>1900011164460</v>
      </c>
      <c r="I3570" s="17" t="s">
        <v>107</v>
      </c>
      <c r="J3570" s="17" t="s">
        <v>108</v>
      </c>
      <c r="K3570" s="17">
        <v>0.2485</v>
      </c>
      <c r="L3570" s="17">
        <v>7.9369999999999996E-2</v>
      </c>
      <c r="M3570" s="17">
        <v>0.56625099999999995</v>
      </c>
      <c r="N3570" s="18">
        <v>0.38068000000000002</v>
      </c>
      <c r="O3570" s="17">
        <v>0</v>
      </c>
      <c r="P3570" s="68" t="s">
        <v>3532</v>
      </c>
      <c r="Q3570" s="67" t="s">
        <v>93</v>
      </c>
      <c r="R3570" s="129" t="s">
        <v>110</v>
      </c>
    </row>
    <row r="3571" spans="1:18">
      <c r="A3571" s="71" t="s">
        <v>33</v>
      </c>
      <c r="B3571" s="23">
        <v>1900011174935</v>
      </c>
      <c r="C3571" s="17" t="s">
        <v>89</v>
      </c>
      <c r="D3571" s="17" t="s">
        <v>90</v>
      </c>
      <c r="E3571" s="17">
        <v>0.63719999999999999</v>
      </c>
      <c r="F3571" s="18">
        <v>0.85419999999999996</v>
      </c>
      <c r="G3571" s="71" t="s">
        <v>3436</v>
      </c>
      <c r="H3571" s="23">
        <v>1900011164568</v>
      </c>
      <c r="I3571" s="17" t="s">
        <v>107</v>
      </c>
      <c r="J3571" s="17" t="s">
        <v>98</v>
      </c>
      <c r="K3571" s="17">
        <v>0.29320000000000002</v>
      </c>
      <c r="L3571" s="17">
        <v>8.1350000000000006E-2</v>
      </c>
      <c r="M3571" s="17">
        <v>0.71322399999999997</v>
      </c>
      <c r="N3571" s="18">
        <v>0.39393899999999998</v>
      </c>
      <c r="O3571" s="17">
        <v>0</v>
      </c>
      <c r="P3571" s="68" t="s">
        <v>3532</v>
      </c>
      <c r="Q3571" s="67" t="s">
        <v>93</v>
      </c>
      <c r="R3571" s="129" t="s">
        <v>110</v>
      </c>
    </row>
    <row r="3572" spans="1:18">
      <c r="A3572" s="71" t="s">
        <v>33</v>
      </c>
      <c r="B3572" s="23">
        <v>1900011174935</v>
      </c>
      <c r="C3572" s="17" t="s">
        <v>89</v>
      </c>
      <c r="D3572" s="17" t="s">
        <v>90</v>
      </c>
      <c r="E3572" s="17">
        <v>0.63719999999999999</v>
      </c>
      <c r="F3572" s="18">
        <v>0.85419999999999996</v>
      </c>
      <c r="G3572" s="71" t="s">
        <v>3437</v>
      </c>
      <c r="H3572" s="23">
        <v>1900011164781</v>
      </c>
      <c r="I3572" s="17" t="s">
        <v>108</v>
      </c>
      <c r="J3572" s="17" t="s">
        <v>107</v>
      </c>
      <c r="K3572" s="17">
        <v>0.29420000000000002</v>
      </c>
      <c r="L3572" s="17">
        <v>8.1350000000000006E-2</v>
      </c>
      <c r="M3572" s="17">
        <v>0.70904100000000003</v>
      </c>
      <c r="N3572" s="18">
        <v>0.39393899999999998</v>
      </c>
      <c r="O3572" s="17">
        <v>0</v>
      </c>
      <c r="P3572" s="68" t="s">
        <v>3532</v>
      </c>
      <c r="Q3572" s="67" t="s">
        <v>93</v>
      </c>
      <c r="R3572" s="129" t="s">
        <v>110</v>
      </c>
    </row>
    <row r="3573" spans="1:18">
      <c r="A3573" s="71" t="s">
        <v>33</v>
      </c>
      <c r="B3573" s="23">
        <v>1900011174935</v>
      </c>
      <c r="C3573" s="17" t="s">
        <v>89</v>
      </c>
      <c r="D3573" s="17" t="s">
        <v>90</v>
      </c>
      <c r="E3573" s="17">
        <v>0.63719999999999999</v>
      </c>
      <c r="F3573" s="18">
        <v>0.85419999999999996</v>
      </c>
      <c r="G3573" s="71" t="s">
        <v>3438</v>
      </c>
      <c r="H3573" s="23">
        <v>1900011166016</v>
      </c>
      <c r="I3573" s="17" t="s">
        <v>98</v>
      </c>
      <c r="J3573" s="17" t="s">
        <v>97</v>
      </c>
      <c r="K3573" s="17">
        <v>0.35980000000000001</v>
      </c>
      <c r="L3573" s="17">
        <v>0.16070000000000001</v>
      </c>
      <c r="M3573" s="17">
        <v>0.97011599999999998</v>
      </c>
      <c r="N3573" s="18">
        <v>0.89159900000000003</v>
      </c>
      <c r="O3573" s="17">
        <v>1</v>
      </c>
      <c r="P3573" s="68" t="s">
        <v>3532</v>
      </c>
      <c r="Q3573" s="67" t="s">
        <v>93</v>
      </c>
      <c r="R3573" s="129" t="s">
        <v>110</v>
      </c>
    </row>
    <row r="3574" spans="1:18">
      <c r="A3574" s="71" t="s">
        <v>33</v>
      </c>
      <c r="B3574" s="23">
        <v>1900011174935</v>
      </c>
      <c r="C3574" s="17" t="s">
        <v>89</v>
      </c>
      <c r="D3574" s="17" t="s">
        <v>90</v>
      </c>
      <c r="E3574" s="17">
        <v>0.63719999999999999</v>
      </c>
      <c r="F3574" s="18">
        <v>0.85419999999999996</v>
      </c>
      <c r="G3574" s="71" t="s">
        <v>3439</v>
      </c>
      <c r="H3574" s="23">
        <v>1900011166293</v>
      </c>
      <c r="I3574" s="17" t="s">
        <v>98</v>
      </c>
      <c r="J3574" s="17" t="s">
        <v>97</v>
      </c>
      <c r="K3574" s="17">
        <v>0.36080000000000001</v>
      </c>
      <c r="L3574" s="17">
        <v>0.16270000000000001</v>
      </c>
      <c r="M3574" s="17">
        <v>0.96587500000000004</v>
      </c>
      <c r="N3574" s="18">
        <v>0.76813799999999999</v>
      </c>
      <c r="O3574" s="17">
        <v>1</v>
      </c>
      <c r="P3574" s="68" t="s">
        <v>3532</v>
      </c>
      <c r="Q3574" s="67" t="s">
        <v>93</v>
      </c>
      <c r="R3574" s="129" t="s">
        <v>110</v>
      </c>
    </row>
    <row r="3575" spans="1:18">
      <c r="A3575" s="71" t="s">
        <v>33</v>
      </c>
      <c r="B3575" s="23">
        <v>1900011174935</v>
      </c>
      <c r="C3575" s="17" t="s">
        <v>89</v>
      </c>
      <c r="D3575" s="17" t="s">
        <v>90</v>
      </c>
      <c r="E3575" s="17">
        <v>0.63719999999999999</v>
      </c>
      <c r="F3575" s="18">
        <v>0.85419999999999996</v>
      </c>
      <c r="G3575" s="71" t="s">
        <v>3440</v>
      </c>
      <c r="H3575" s="23">
        <v>1900011166431</v>
      </c>
      <c r="I3575" s="17" t="s">
        <v>98</v>
      </c>
      <c r="J3575" s="17" t="s">
        <v>416</v>
      </c>
      <c r="K3575" s="17">
        <v>0.2505</v>
      </c>
      <c r="L3575" s="17">
        <v>8.0360000000000001E-2</v>
      </c>
      <c r="M3575" s="17">
        <v>0.57965299999999997</v>
      </c>
      <c r="N3575" s="18">
        <v>0.37453799999999998</v>
      </c>
      <c r="O3575" s="17">
        <v>0</v>
      </c>
      <c r="P3575" s="68" t="s">
        <v>3532</v>
      </c>
      <c r="Q3575" s="67" t="s">
        <v>93</v>
      </c>
      <c r="R3575" s="129" t="s">
        <v>110</v>
      </c>
    </row>
    <row r="3576" spans="1:18">
      <c r="A3576" s="71" t="s">
        <v>33</v>
      </c>
      <c r="B3576" s="23">
        <v>1900011174935</v>
      </c>
      <c r="C3576" s="17" t="s">
        <v>89</v>
      </c>
      <c r="D3576" s="17" t="s">
        <v>90</v>
      </c>
      <c r="E3576" s="17">
        <v>0.63719999999999999</v>
      </c>
      <c r="F3576" s="18">
        <v>0.85419999999999996</v>
      </c>
      <c r="G3576" s="71" t="s">
        <v>3441</v>
      </c>
      <c r="H3576" s="23">
        <v>1900011166476</v>
      </c>
      <c r="I3576" s="17" t="s">
        <v>98</v>
      </c>
      <c r="J3576" s="17" t="s">
        <v>97</v>
      </c>
      <c r="K3576" s="17">
        <v>0.29620000000000002</v>
      </c>
      <c r="L3576" s="17">
        <v>9.8210000000000006E-2</v>
      </c>
      <c r="M3576" s="17">
        <v>0.70836100000000002</v>
      </c>
      <c r="N3576" s="18">
        <v>0.30594300000000002</v>
      </c>
      <c r="O3576" s="17">
        <v>0</v>
      </c>
      <c r="P3576" s="68" t="s">
        <v>3532</v>
      </c>
      <c r="Q3576" s="67" t="s">
        <v>93</v>
      </c>
      <c r="R3576" s="129" t="s">
        <v>110</v>
      </c>
    </row>
    <row r="3577" spans="1:18">
      <c r="A3577" s="71" t="s">
        <v>33</v>
      </c>
      <c r="B3577" s="23">
        <v>1900011174935</v>
      </c>
      <c r="C3577" s="17" t="s">
        <v>89</v>
      </c>
      <c r="D3577" s="17" t="s">
        <v>90</v>
      </c>
      <c r="E3577" s="17">
        <v>0.63719999999999999</v>
      </c>
      <c r="F3577" s="18">
        <v>0.85419999999999996</v>
      </c>
      <c r="G3577" s="71" t="s">
        <v>3442</v>
      </c>
      <c r="H3577" s="23">
        <v>1900011166827</v>
      </c>
      <c r="I3577" s="17" t="s">
        <v>107</v>
      </c>
      <c r="J3577" s="17" t="s">
        <v>108</v>
      </c>
      <c r="K3577" s="17">
        <v>0.29420000000000002</v>
      </c>
      <c r="L3577" s="17">
        <v>7.8369999999999995E-2</v>
      </c>
      <c r="M3577" s="17">
        <v>0.72440400000000005</v>
      </c>
      <c r="N3577" s="18">
        <v>0.38697900000000002</v>
      </c>
      <c r="O3577" s="17">
        <v>0</v>
      </c>
      <c r="P3577" s="68" t="s">
        <v>3532</v>
      </c>
      <c r="Q3577" s="67" t="s">
        <v>93</v>
      </c>
      <c r="R3577" s="129" t="s">
        <v>110</v>
      </c>
    </row>
    <row r="3578" spans="1:18">
      <c r="A3578" s="71" t="s">
        <v>33</v>
      </c>
      <c r="B3578" s="23">
        <v>1900011174935</v>
      </c>
      <c r="C3578" s="17" t="s">
        <v>89</v>
      </c>
      <c r="D3578" s="17" t="s">
        <v>90</v>
      </c>
      <c r="E3578" s="17">
        <v>0.63719999999999999</v>
      </c>
      <c r="F3578" s="18">
        <v>0.85419999999999996</v>
      </c>
      <c r="G3578" s="71" t="s">
        <v>3443</v>
      </c>
      <c r="H3578" s="23">
        <v>1900011167219</v>
      </c>
      <c r="I3578" s="17" t="s">
        <v>97</v>
      </c>
      <c r="J3578" s="17" t="s">
        <v>98</v>
      </c>
      <c r="K3578" s="17">
        <v>0.2515</v>
      </c>
      <c r="L3578" s="17">
        <v>7.8369999999999995E-2</v>
      </c>
      <c r="M3578" s="17">
        <v>0.57550199999999996</v>
      </c>
      <c r="N3578" s="18">
        <v>0.38697900000000002</v>
      </c>
      <c r="O3578" s="17">
        <v>0</v>
      </c>
      <c r="P3578" s="68" t="s">
        <v>3532</v>
      </c>
      <c r="Q3578" s="67" t="s">
        <v>93</v>
      </c>
      <c r="R3578" s="129" t="s">
        <v>110</v>
      </c>
    </row>
    <row r="3579" spans="1:18">
      <c r="A3579" s="71" t="s">
        <v>33</v>
      </c>
      <c r="B3579" s="23">
        <v>1900011174935</v>
      </c>
      <c r="C3579" s="17" t="s">
        <v>89</v>
      </c>
      <c r="D3579" s="17" t="s">
        <v>90</v>
      </c>
      <c r="E3579" s="17">
        <v>0.63719999999999999</v>
      </c>
      <c r="F3579" s="18">
        <v>0.85419999999999996</v>
      </c>
      <c r="G3579" s="71" t="s">
        <v>3444</v>
      </c>
      <c r="H3579" s="23">
        <v>1900011168029</v>
      </c>
      <c r="I3579" s="17" t="s">
        <v>98</v>
      </c>
      <c r="J3579" s="17" t="s">
        <v>97</v>
      </c>
      <c r="K3579" s="17">
        <v>0.29620000000000002</v>
      </c>
      <c r="L3579" s="17">
        <v>8.0360000000000001E-2</v>
      </c>
      <c r="M3579" s="17">
        <v>0.71600399999999997</v>
      </c>
      <c r="N3579" s="18">
        <v>0.40027800000000002</v>
      </c>
      <c r="O3579" s="17">
        <v>0</v>
      </c>
      <c r="P3579" s="68" t="s">
        <v>3532</v>
      </c>
      <c r="Q3579" s="67" t="s">
        <v>93</v>
      </c>
      <c r="R3579" s="129" t="s">
        <v>110</v>
      </c>
    </row>
    <row r="3580" spans="1:18">
      <c r="A3580" s="71" t="s">
        <v>33</v>
      </c>
      <c r="B3580" s="23">
        <v>1900011174935</v>
      </c>
      <c r="C3580" s="17" t="s">
        <v>89</v>
      </c>
      <c r="D3580" s="17" t="s">
        <v>90</v>
      </c>
      <c r="E3580" s="17">
        <v>0.63719999999999999</v>
      </c>
      <c r="F3580" s="18">
        <v>0.85419999999999996</v>
      </c>
      <c r="G3580" s="71" t="s">
        <v>3445</v>
      </c>
      <c r="H3580" s="23">
        <v>1900011168038</v>
      </c>
      <c r="I3580" s="17" t="s">
        <v>108</v>
      </c>
      <c r="J3580" s="17" t="s">
        <v>107</v>
      </c>
      <c r="K3580" s="17">
        <v>0.2525</v>
      </c>
      <c r="L3580" s="17">
        <v>7.8369999999999995E-2</v>
      </c>
      <c r="M3580" s="17">
        <v>0.57138599999999995</v>
      </c>
      <c r="N3580" s="18">
        <v>0.38697900000000002</v>
      </c>
      <c r="O3580" s="17">
        <v>0</v>
      </c>
      <c r="P3580" s="68" t="s">
        <v>3532</v>
      </c>
      <c r="Q3580" s="67" t="s">
        <v>93</v>
      </c>
      <c r="R3580" s="129" t="s">
        <v>110</v>
      </c>
    </row>
    <row r="3581" spans="1:18">
      <c r="A3581" s="71" t="s">
        <v>33</v>
      </c>
      <c r="B3581" s="23">
        <v>1900011174935</v>
      </c>
      <c r="C3581" s="17" t="s">
        <v>89</v>
      </c>
      <c r="D3581" s="17" t="s">
        <v>90</v>
      </c>
      <c r="E3581" s="17">
        <v>0.63719999999999999</v>
      </c>
      <c r="F3581" s="18">
        <v>0.85419999999999996</v>
      </c>
      <c r="G3581" s="71" t="s">
        <v>3446</v>
      </c>
      <c r="H3581" s="23">
        <v>1900011168261</v>
      </c>
      <c r="I3581" s="17" t="s">
        <v>97</v>
      </c>
      <c r="J3581" s="17" t="s">
        <v>98</v>
      </c>
      <c r="K3581" s="17">
        <v>0.2515</v>
      </c>
      <c r="L3581" s="17">
        <v>7.8369999999999995E-2</v>
      </c>
      <c r="M3581" s="17">
        <v>0.57550199999999996</v>
      </c>
      <c r="N3581" s="18">
        <v>0.38697900000000002</v>
      </c>
      <c r="O3581" s="17">
        <v>0</v>
      </c>
      <c r="P3581" s="68" t="s">
        <v>3532</v>
      </c>
      <c r="Q3581" s="67" t="s">
        <v>93</v>
      </c>
      <c r="R3581" s="129" t="s">
        <v>110</v>
      </c>
    </row>
    <row r="3582" spans="1:18">
      <c r="A3582" s="71" t="s">
        <v>33</v>
      </c>
      <c r="B3582" s="23">
        <v>1900011174935</v>
      </c>
      <c r="C3582" s="17" t="s">
        <v>89</v>
      </c>
      <c r="D3582" s="17" t="s">
        <v>90</v>
      </c>
      <c r="E3582" s="17">
        <v>0.63719999999999999</v>
      </c>
      <c r="F3582" s="18">
        <v>0.85419999999999996</v>
      </c>
      <c r="G3582" s="71" t="s">
        <v>3447</v>
      </c>
      <c r="H3582" s="23">
        <v>1900011168798</v>
      </c>
      <c r="I3582" s="17" t="s">
        <v>107</v>
      </c>
      <c r="J3582" s="17" t="s">
        <v>108</v>
      </c>
      <c r="K3582" s="17">
        <v>0.29520000000000002</v>
      </c>
      <c r="L3582" s="17">
        <v>8.0360000000000001E-2</v>
      </c>
      <c r="M3582" s="17">
        <v>0.72019</v>
      </c>
      <c r="N3582" s="18">
        <v>0.40027800000000002</v>
      </c>
      <c r="O3582" s="17">
        <v>0</v>
      </c>
      <c r="P3582" s="68" t="s">
        <v>3532</v>
      </c>
      <c r="Q3582" s="67" t="s">
        <v>93</v>
      </c>
      <c r="R3582" s="129" t="s">
        <v>110</v>
      </c>
    </row>
    <row r="3583" spans="1:18">
      <c r="A3583" s="71" t="s">
        <v>33</v>
      </c>
      <c r="B3583" s="23">
        <v>1900011174935</v>
      </c>
      <c r="C3583" s="17" t="s">
        <v>89</v>
      </c>
      <c r="D3583" s="17" t="s">
        <v>90</v>
      </c>
      <c r="E3583" s="17">
        <v>0.63719999999999999</v>
      </c>
      <c r="F3583" s="18">
        <v>0.85419999999999996</v>
      </c>
      <c r="G3583" s="71" t="s">
        <v>3448</v>
      </c>
      <c r="H3583" s="23">
        <v>1900011168896</v>
      </c>
      <c r="I3583" s="17" t="s">
        <v>108</v>
      </c>
      <c r="J3583" s="17" t="s">
        <v>107</v>
      </c>
      <c r="K3583" s="17">
        <v>0.36380000000000001</v>
      </c>
      <c r="L3583" s="17">
        <v>0.16070000000000001</v>
      </c>
      <c r="M3583" s="17">
        <v>0.98715399999999998</v>
      </c>
      <c r="N3583" s="18">
        <v>0.89159900000000003</v>
      </c>
      <c r="O3583" s="17">
        <v>1</v>
      </c>
      <c r="P3583" s="68" t="s">
        <v>3532</v>
      </c>
      <c r="Q3583" s="67" t="s">
        <v>93</v>
      </c>
      <c r="R3583" s="129" t="s">
        <v>110</v>
      </c>
    </row>
    <row r="3584" spans="1:18">
      <c r="A3584" s="71" t="s">
        <v>33</v>
      </c>
      <c r="B3584" s="23">
        <v>1900011174935</v>
      </c>
      <c r="C3584" s="17" t="s">
        <v>89</v>
      </c>
      <c r="D3584" s="17" t="s">
        <v>90</v>
      </c>
      <c r="E3584" s="17">
        <v>0.63719999999999999</v>
      </c>
      <c r="F3584" s="18">
        <v>0.85419999999999996</v>
      </c>
      <c r="G3584" s="71" t="s">
        <v>3449</v>
      </c>
      <c r="H3584" s="23">
        <v>1900011169947</v>
      </c>
      <c r="I3584" s="17" t="s">
        <v>98</v>
      </c>
      <c r="J3584" s="17" t="s">
        <v>97</v>
      </c>
      <c r="K3584" s="17">
        <v>0.36080000000000001</v>
      </c>
      <c r="L3584" s="17">
        <v>0.14979999999999999</v>
      </c>
      <c r="M3584" s="17">
        <v>0.982873</v>
      </c>
      <c r="N3584" s="18">
        <v>0.96898700000000004</v>
      </c>
      <c r="O3584" s="17">
        <v>1</v>
      </c>
      <c r="P3584" s="68" t="s">
        <v>3532</v>
      </c>
      <c r="Q3584" s="67" t="s">
        <v>93</v>
      </c>
      <c r="R3584" s="129" t="s">
        <v>110</v>
      </c>
    </row>
    <row r="3585" spans="1:18">
      <c r="A3585" s="71" t="s">
        <v>33</v>
      </c>
      <c r="B3585" s="23">
        <v>1900011174935</v>
      </c>
      <c r="C3585" s="17" t="s">
        <v>89</v>
      </c>
      <c r="D3585" s="17" t="s">
        <v>90</v>
      </c>
      <c r="E3585" s="17">
        <v>0.63719999999999999</v>
      </c>
      <c r="F3585" s="18">
        <v>0.85419999999999996</v>
      </c>
      <c r="G3585" s="71" t="s">
        <v>3450</v>
      </c>
      <c r="H3585" s="23">
        <v>1900011170839</v>
      </c>
      <c r="I3585" s="17" t="s">
        <v>98</v>
      </c>
      <c r="J3585" s="17" t="s">
        <v>97</v>
      </c>
      <c r="K3585" s="17">
        <v>0.29420000000000002</v>
      </c>
      <c r="L3585" s="17">
        <v>7.2419999999999998E-2</v>
      </c>
      <c r="M3585" s="17">
        <v>0.72440400000000005</v>
      </c>
      <c r="N3585" s="18">
        <v>0.45729599999999998</v>
      </c>
      <c r="O3585" s="17">
        <v>0</v>
      </c>
      <c r="P3585" s="68" t="s">
        <v>3532</v>
      </c>
      <c r="Q3585" s="67" t="s">
        <v>106</v>
      </c>
      <c r="R3585" s="129" t="s">
        <v>5307</v>
      </c>
    </row>
    <row r="3586" spans="1:18">
      <c r="A3586" s="71" t="s">
        <v>33</v>
      </c>
      <c r="B3586" s="23">
        <v>1900011174935</v>
      </c>
      <c r="C3586" s="17" t="s">
        <v>89</v>
      </c>
      <c r="D3586" s="17" t="s">
        <v>90</v>
      </c>
      <c r="E3586" s="17">
        <v>0.63719999999999999</v>
      </c>
      <c r="F3586" s="18">
        <v>0.85419999999999996</v>
      </c>
      <c r="G3586" s="71" t="s">
        <v>3451</v>
      </c>
      <c r="H3586" s="23">
        <v>1900011171281</v>
      </c>
      <c r="I3586" s="17" t="s">
        <v>98</v>
      </c>
      <c r="J3586" s="17" t="s">
        <v>107</v>
      </c>
      <c r="K3586" s="17">
        <v>0.29420000000000002</v>
      </c>
      <c r="L3586" s="17">
        <v>7.2419999999999998E-2</v>
      </c>
      <c r="M3586" s="17">
        <v>0.72440400000000005</v>
      </c>
      <c r="N3586" s="18">
        <v>0.45729599999999998</v>
      </c>
      <c r="O3586" s="17">
        <v>0</v>
      </c>
      <c r="P3586" s="68" t="s">
        <v>3532</v>
      </c>
      <c r="Q3586" s="67" t="s">
        <v>93</v>
      </c>
      <c r="R3586" s="129" t="s">
        <v>110</v>
      </c>
    </row>
    <row r="3587" spans="1:18">
      <c r="A3587" s="71" t="s">
        <v>33</v>
      </c>
      <c r="B3587" s="23">
        <v>1900011174935</v>
      </c>
      <c r="C3587" s="17" t="s">
        <v>89</v>
      </c>
      <c r="D3587" s="17" t="s">
        <v>90</v>
      </c>
      <c r="E3587" s="17">
        <v>0.63719999999999999</v>
      </c>
      <c r="F3587" s="18">
        <v>0.85419999999999996</v>
      </c>
      <c r="G3587" s="71" t="s">
        <v>3452</v>
      </c>
      <c r="H3587" s="23">
        <v>1900011171600</v>
      </c>
      <c r="I3587" s="17" t="s">
        <v>98</v>
      </c>
      <c r="J3587" s="17" t="s">
        <v>97</v>
      </c>
      <c r="K3587" s="17">
        <v>0.29420000000000002</v>
      </c>
      <c r="L3587" s="17">
        <v>5.1589999999999997E-2</v>
      </c>
      <c r="M3587" s="17">
        <v>0.72440400000000005</v>
      </c>
      <c r="N3587" s="18">
        <v>0.31858900000000001</v>
      </c>
      <c r="O3587" s="17">
        <v>0</v>
      </c>
      <c r="P3587" s="68" t="s">
        <v>3532</v>
      </c>
      <c r="Q3587" s="67" t="s">
        <v>93</v>
      </c>
      <c r="R3587" s="129" t="s">
        <v>110</v>
      </c>
    </row>
    <row r="3588" spans="1:18">
      <c r="A3588" s="71" t="s">
        <v>33</v>
      </c>
      <c r="B3588" s="23">
        <v>1900011174935</v>
      </c>
      <c r="C3588" s="17" t="s">
        <v>89</v>
      </c>
      <c r="D3588" s="17" t="s">
        <v>90</v>
      </c>
      <c r="E3588" s="17">
        <v>0.63719999999999999</v>
      </c>
      <c r="F3588" s="18">
        <v>0.85419999999999996</v>
      </c>
      <c r="G3588" s="71" t="s">
        <v>3453</v>
      </c>
      <c r="H3588" s="23">
        <v>1900011171865</v>
      </c>
      <c r="I3588" s="17" t="s">
        <v>97</v>
      </c>
      <c r="J3588" s="17" t="s">
        <v>107</v>
      </c>
      <c r="K3588" s="17">
        <v>0.2913</v>
      </c>
      <c r="L3588" s="17">
        <v>7.2419999999999998E-2</v>
      </c>
      <c r="M3588" s="17">
        <v>0.71396700000000002</v>
      </c>
      <c r="N3588" s="18">
        <v>0.45729599999999998</v>
      </c>
      <c r="O3588" s="17">
        <v>0</v>
      </c>
      <c r="P3588" s="68" t="s">
        <v>3532</v>
      </c>
      <c r="Q3588" s="67" t="s">
        <v>93</v>
      </c>
      <c r="R3588" s="129" t="s">
        <v>110</v>
      </c>
    </row>
    <row r="3589" spans="1:18">
      <c r="A3589" s="71" t="s">
        <v>33</v>
      </c>
      <c r="B3589" s="23">
        <v>1900011174935</v>
      </c>
      <c r="C3589" s="17" t="s">
        <v>89</v>
      </c>
      <c r="D3589" s="17" t="s">
        <v>90</v>
      </c>
      <c r="E3589" s="17">
        <v>0.63719999999999999</v>
      </c>
      <c r="F3589" s="18">
        <v>0.85419999999999996</v>
      </c>
      <c r="G3589" s="71" t="s">
        <v>3454</v>
      </c>
      <c r="H3589" s="23">
        <v>1900011172299</v>
      </c>
      <c r="I3589" s="17" t="s">
        <v>107</v>
      </c>
      <c r="J3589" s="17" t="s">
        <v>108</v>
      </c>
      <c r="K3589" s="17">
        <v>0.29420000000000002</v>
      </c>
      <c r="L3589" s="17">
        <v>5.1589999999999997E-2</v>
      </c>
      <c r="M3589" s="17">
        <v>0.73214699999999999</v>
      </c>
      <c r="N3589" s="18">
        <v>0.31858900000000001</v>
      </c>
      <c r="O3589" s="17">
        <v>0</v>
      </c>
      <c r="P3589" s="68" t="s">
        <v>3532</v>
      </c>
      <c r="Q3589" s="67" t="s">
        <v>93</v>
      </c>
      <c r="R3589" s="129" t="s">
        <v>110</v>
      </c>
    </row>
    <row r="3590" spans="1:18">
      <c r="A3590" s="71" t="s">
        <v>33</v>
      </c>
      <c r="B3590" s="23">
        <v>1900011174935</v>
      </c>
      <c r="C3590" s="17" t="s">
        <v>89</v>
      </c>
      <c r="D3590" s="17" t="s">
        <v>90</v>
      </c>
      <c r="E3590" s="17">
        <v>0.63719999999999999</v>
      </c>
      <c r="F3590" s="18">
        <v>0.85419999999999996</v>
      </c>
      <c r="G3590" s="71" t="s">
        <v>3455</v>
      </c>
      <c r="H3590" s="23">
        <v>1900011173472</v>
      </c>
      <c r="I3590" s="17" t="s">
        <v>97</v>
      </c>
      <c r="J3590" s="17" t="s">
        <v>98</v>
      </c>
      <c r="K3590" s="17">
        <v>0.29420000000000002</v>
      </c>
      <c r="L3590" s="17">
        <v>5.1589999999999997E-2</v>
      </c>
      <c r="M3590" s="17">
        <v>0.73214699999999999</v>
      </c>
      <c r="N3590" s="18">
        <v>0.31858900000000001</v>
      </c>
      <c r="O3590" s="17">
        <v>0</v>
      </c>
      <c r="P3590" s="68" t="s">
        <v>3532</v>
      </c>
      <c r="Q3590" s="67" t="s">
        <v>170</v>
      </c>
      <c r="R3590" s="129" t="s">
        <v>110</v>
      </c>
    </row>
    <row r="3591" spans="1:18">
      <c r="A3591" s="71" t="s">
        <v>33</v>
      </c>
      <c r="B3591" s="23">
        <v>1900011174935</v>
      </c>
      <c r="C3591" s="17" t="s">
        <v>89</v>
      </c>
      <c r="D3591" s="17" t="s">
        <v>90</v>
      </c>
      <c r="E3591" s="17">
        <v>0.63719999999999999</v>
      </c>
      <c r="F3591" s="18">
        <v>0.85419999999999996</v>
      </c>
      <c r="G3591" s="71" t="s">
        <v>3456</v>
      </c>
      <c r="H3591" s="23">
        <v>1900011173488</v>
      </c>
      <c r="I3591" s="17" t="s">
        <v>98</v>
      </c>
      <c r="J3591" s="17" t="s">
        <v>97</v>
      </c>
      <c r="K3591" s="17">
        <v>0.29420000000000002</v>
      </c>
      <c r="L3591" s="17">
        <v>5.2580000000000002E-2</v>
      </c>
      <c r="M3591" s="17">
        <v>0.73214699999999999</v>
      </c>
      <c r="N3591" s="18">
        <v>0.31085400000000002</v>
      </c>
      <c r="O3591" s="17">
        <v>0</v>
      </c>
      <c r="P3591" s="68" t="s">
        <v>3532</v>
      </c>
      <c r="Q3591" s="67" t="s">
        <v>170</v>
      </c>
      <c r="R3591" s="129" t="s">
        <v>110</v>
      </c>
    </row>
    <row r="3592" spans="1:18">
      <c r="A3592" s="71" t="s">
        <v>33</v>
      </c>
      <c r="B3592" s="23">
        <v>1900011174935</v>
      </c>
      <c r="C3592" s="17" t="s">
        <v>89</v>
      </c>
      <c r="D3592" s="17" t="s">
        <v>90</v>
      </c>
      <c r="E3592" s="17">
        <v>0.63719999999999999</v>
      </c>
      <c r="F3592" s="18">
        <v>0.85419999999999996</v>
      </c>
      <c r="G3592" s="71" t="s">
        <v>3457</v>
      </c>
      <c r="H3592" s="23">
        <v>1900011173703</v>
      </c>
      <c r="I3592" s="17" t="s">
        <v>97</v>
      </c>
      <c r="J3592" s="17" t="s">
        <v>108</v>
      </c>
      <c r="K3592" s="17">
        <v>0.36080000000000001</v>
      </c>
      <c r="L3592" s="17">
        <v>0.14680000000000001</v>
      </c>
      <c r="M3592" s="17">
        <v>0.99142699999999995</v>
      </c>
      <c r="N3592" s="18">
        <v>0.99209000000000003</v>
      </c>
      <c r="O3592" s="17">
        <v>1</v>
      </c>
      <c r="P3592" s="68" t="s">
        <v>3532</v>
      </c>
      <c r="Q3592" s="67" t="s">
        <v>170</v>
      </c>
      <c r="R3592" s="129" t="s">
        <v>110</v>
      </c>
    </row>
    <row r="3593" spans="1:18">
      <c r="A3593" s="71" t="s">
        <v>33</v>
      </c>
      <c r="B3593" s="23">
        <v>1900011174935</v>
      </c>
      <c r="C3593" s="17" t="s">
        <v>89</v>
      </c>
      <c r="D3593" s="17" t="s">
        <v>90</v>
      </c>
      <c r="E3593" s="17">
        <v>0.63719999999999999</v>
      </c>
      <c r="F3593" s="18">
        <v>0.85419999999999996</v>
      </c>
      <c r="G3593" s="71" t="s">
        <v>3458</v>
      </c>
      <c r="H3593" s="23">
        <v>1900011173928</v>
      </c>
      <c r="I3593" s="17" t="s">
        <v>97</v>
      </c>
      <c r="J3593" s="17" t="s">
        <v>98</v>
      </c>
      <c r="K3593" s="17">
        <v>0.2505</v>
      </c>
      <c r="L3593" s="17">
        <v>5.1589999999999997E-2</v>
      </c>
      <c r="M3593" s="17">
        <v>0.58694100000000005</v>
      </c>
      <c r="N3593" s="18">
        <v>0.31858900000000001</v>
      </c>
      <c r="O3593" s="17">
        <v>0</v>
      </c>
      <c r="P3593" s="68" t="s">
        <v>3532</v>
      </c>
      <c r="Q3593" s="67" t="s">
        <v>170</v>
      </c>
      <c r="R3593" s="129" t="s">
        <v>110</v>
      </c>
    </row>
    <row r="3594" spans="1:18">
      <c r="A3594" s="71" t="s">
        <v>33</v>
      </c>
      <c r="B3594" s="23">
        <v>1900011174935</v>
      </c>
      <c r="C3594" s="17" t="s">
        <v>89</v>
      </c>
      <c r="D3594" s="17" t="s">
        <v>90</v>
      </c>
      <c r="E3594" s="17">
        <v>0.63719999999999999</v>
      </c>
      <c r="F3594" s="18">
        <v>0.85419999999999996</v>
      </c>
      <c r="G3594" s="71" t="s">
        <v>3459</v>
      </c>
      <c r="H3594" s="23">
        <v>1900011173956</v>
      </c>
      <c r="I3594" s="17" t="s">
        <v>97</v>
      </c>
      <c r="J3594" s="17" t="s">
        <v>98</v>
      </c>
      <c r="K3594" s="17">
        <v>0.29420000000000002</v>
      </c>
      <c r="L3594" s="17">
        <v>5.1589999999999997E-2</v>
      </c>
      <c r="M3594" s="17">
        <v>0.73214699999999999</v>
      </c>
      <c r="N3594" s="18">
        <v>0.31858900000000001</v>
      </c>
      <c r="O3594" s="17">
        <v>0</v>
      </c>
      <c r="P3594" s="68" t="s">
        <v>3532</v>
      </c>
      <c r="Q3594" s="67" t="s">
        <v>170</v>
      </c>
      <c r="R3594" s="129" t="s">
        <v>110</v>
      </c>
    </row>
    <row r="3595" spans="1:18">
      <c r="A3595" s="71" t="s">
        <v>33</v>
      </c>
      <c r="B3595" s="23">
        <v>1900011174935</v>
      </c>
      <c r="C3595" s="17" t="s">
        <v>89</v>
      </c>
      <c r="D3595" s="17" t="s">
        <v>90</v>
      </c>
      <c r="E3595" s="17">
        <v>0.63719999999999999</v>
      </c>
      <c r="F3595" s="18">
        <v>0.85419999999999996</v>
      </c>
      <c r="G3595" s="71" t="s">
        <v>3460</v>
      </c>
      <c r="H3595" s="23">
        <v>1900011174229</v>
      </c>
      <c r="I3595" s="17" t="s">
        <v>98</v>
      </c>
      <c r="J3595" s="17" t="s">
        <v>416</v>
      </c>
      <c r="K3595" s="17">
        <v>0.29320000000000002</v>
      </c>
      <c r="L3595" s="17">
        <v>5.1589999999999997E-2</v>
      </c>
      <c r="M3595" s="17">
        <v>0.72864799999999996</v>
      </c>
      <c r="N3595" s="18">
        <v>0.31858900000000001</v>
      </c>
      <c r="O3595" s="17">
        <v>0</v>
      </c>
      <c r="P3595" s="68" t="s">
        <v>3504</v>
      </c>
      <c r="Q3595" s="67" t="s">
        <v>103</v>
      </c>
      <c r="R3595" s="129" t="s">
        <v>110</v>
      </c>
    </row>
    <row r="3596" spans="1:18">
      <c r="A3596" s="71" t="s">
        <v>33</v>
      </c>
      <c r="B3596" s="23">
        <v>1900011174935</v>
      </c>
      <c r="C3596" s="17" t="s">
        <v>89</v>
      </c>
      <c r="D3596" s="17" t="s">
        <v>90</v>
      </c>
      <c r="E3596" s="17">
        <v>0.63719999999999999</v>
      </c>
      <c r="F3596" s="18">
        <v>0.85419999999999996</v>
      </c>
      <c r="G3596" s="71" t="s">
        <v>3461</v>
      </c>
      <c r="H3596" s="23">
        <v>1900011174625</v>
      </c>
      <c r="I3596" s="17" t="s">
        <v>108</v>
      </c>
      <c r="J3596" s="17" t="s">
        <v>107</v>
      </c>
      <c r="K3596" s="17">
        <v>0.36280000000000001</v>
      </c>
      <c r="L3596" s="17">
        <v>0.14580000000000001</v>
      </c>
      <c r="M3596" s="17">
        <v>0.99141900000000005</v>
      </c>
      <c r="N3596" s="18">
        <v>1</v>
      </c>
      <c r="O3596" s="17">
        <v>1</v>
      </c>
      <c r="P3596" s="68" t="s">
        <v>3504</v>
      </c>
      <c r="Q3596" s="67" t="s">
        <v>103</v>
      </c>
      <c r="R3596" s="129" t="s">
        <v>110</v>
      </c>
    </row>
    <row r="3597" spans="1:18">
      <c r="A3597" s="71" t="s">
        <v>33</v>
      </c>
      <c r="B3597" s="23">
        <v>1900011174935</v>
      </c>
      <c r="C3597" s="17" t="s">
        <v>89</v>
      </c>
      <c r="D3597" s="17" t="s">
        <v>90</v>
      </c>
      <c r="E3597" s="17">
        <v>0.63719999999999999</v>
      </c>
      <c r="F3597" s="18">
        <v>0.85419999999999996</v>
      </c>
      <c r="G3597" s="71" t="s">
        <v>3462</v>
      </c>
      <c r="H3597" s="23">
        <v>1900011174742</v>
      </c>
      <c r="I3597" s="17" t="s">
        <v>97</v>
      </c>
      <c r="J3597" s="17" t="s">
        <v>98</v>
      </c>
      <c r="K3597" s="17">
        <v>0.2495</v>
      </c>
      <c r="L3597" s="17">
        <v>5.1589999999999997E-2</v>
      </c>
      <c r="M3597" s="17">
        <v>0.58383700000000005</v>
      </c>
      <c r="N3597" s="18">
        <v>0.31858900000000001</v>
      </c>
      <c r="O3597" s="17">
        <v>0</v>
      </c>
      <c r="P3597" s="68" t="s">
        <v>3504</v>
      </c>
      <c r="Q3597" s="67" t="s">
        <v>103</v>
      </c>
      <c r="R3597" s="129" t="s">
        <v>110</v>
      </c>
    </row>
    <row r="3598" spans="1:18">
      <c r="A3598" s="71" t="s">
        <v>33</v>
      </c>
      <c r="B3598" s="23">
        <v>1900011174935</v>
      </c>
      <c r="C3598" s="17" t="s">
        <v>89</v>
      </c>
      <c r="D3598" s="17" t="s">
        <v>90</v>
      </c>
      <c r="E3598" s="17">
        <v>0.63719999999999999</v>
      </c>
      <c r="F3598" s="18">
        <v>0.85419999999999996</v>
      </c>
      <c r="G3598" s="71" t="s">
        <v>33</v>
      </c>
      <c r="H3598" s="23">
        <v>1900011174935</v>
      </c>
      <c r="I3598" s="17" t="s">
        <v>98</v>
      </c>
      <c r="J3598" s="17" t="s">
        <v>97</v>
      </c>
      <c r="K3598" s="17">
        <v>0.36280000000000001</v>
      </c>
      <c r="L3598" s="17">
        <v>0.14580000000000001</v>
      </c>
      <c r="M3598" s="17">
        <v>1</v>
      </c>
      <c r="N3598" s="18">
        <v>1</v>
      </c>
      <c r="O3598" s="17">
        <v>1</v>
      </c>
      <c r="P3598" s="68" t="s">
        <v>3504</v>
      </c>
      <c r="Q3598" s="67" t="s">
        <v>103</v>
      </c>
      <c r="R3598" s="129" t="s">
        <v>110</v>
      </c>
    </row>
    <row r="3599" spans="1:18">
      <c r="A3599" s="71" t="s">
        <v>33</v>
      </c>
      <c r="B3599" s="23">
        <v>1900011174935</v>
      </c>
      <c r="C3599" s="17" t="s">
        <v>89</v>
      </c>
      <c r="D3599" s="17" t="s">
        <v>90</v>
      </c>
      <c r="E3599" s="17">
        <v>0.63719999999999999</v>
      </c>
      <c r="F3599" s="18">
        <v>0.85419999999999996</v>
      </c>
      <c r="G3599" s="71" t="s">
        <v>3463</v>
      </c>
      <c r="H3599" s="23">
        <v>1900011175851</v>
      </c>
      <c r="I3599" s="17" t="s">
        <v>108</v>
      </c>
      <c r="J3599" s="17" t="s">
        <v>107</v>
      </c>
      <c r="K3599" s="17">
        <v>0.29620000000000002</v>
      </c>
      <c r="L3599" s="17">
        <v>7.2419999999999998E-2</v>
      </c>
      <c r="M3599" s="17">
        <v>0.71600399999999997</v>
      </c>
      <c r="N3599" s="18">
        <v>0.45729599999999998</v>
      </c>
      <c r="O3599" s="17">
        <v>0</v>
      </c>
      <c r="P3599" s="68" t="s">
        <v>3504</v>
      </c>
      <c r="Q3599" s="67" t="s">
        <v>103</v>
      </c>
      <c r="R3599" s="129" t="s">
        <v>110</v>
      </c>
    </row>
    <row r="3600" spans="1:18">
      <c r="A3600" s="71" t="s">
        <v>33</v>
      </c>
      <c r="B3600" s="23">
        <v>1900011174935</v>
      </c>
      <c r="C3600" s="17" t="s">
        <v>89</v>
      </c>
      <c r="D3600" s="17" t="s">
        <v>90</v>
      </c>
      <c r="E3600" s="17">
        <v>0.63719999999999999</v>
      </c>
      <c r="F3600" s="18">
        <v>0.85419999999999996</v>
      </c>
      <c r="G3600" s="71" t="s">
        <v>3464</v>
      </c>
      <c r="H3600" s="23">
        <v>1900011176075</v>
      </c>
      <c r="I3600" s="17" t="s">
        <v>108</v>
      </c>
      <c r="J3600" s="17" t="s">
        <v>107</v>
      </c>
      <c r="K3600" s="17">
        <v>0.36580000000000001</v>
      </c>
      <c r="L3600" s="17">
        <v>0.14580000000000001</v>
      </c>
      <c r="M3600" s="17">
        <v>0.98720600000000003</v>
      </c>
      <c r="N3600" s="18">
        <v>1</v>
      </c>
      <c r="O3600" s="17">
        <v>1</v>
      </c>
      <c r="P3600" s="68" t="s">
        <v>3504</v>
      </c>
      <c r="Q3600" s="67" t="s">
        <v>103</v>
      </c>
      <c r="R3600" s="129" t="s">
        <v>110</v>
      </c>
    </row>
    <row r="3601" spans="1:18">
      <c r="A3601" s="71" t="s">
        <v>33</v>
      </c>
      <c r="B3601" s="23">
        <v>1900011174935</v>
      </c>
      <c r="C3601" s="17" t="s">
        <v>89</v>
      </c>
      <c r="D3601" s="17" t="s">
        <v>90</v>
      </c>
      <c r="E3601" s="17">
        <v>0.63719999999999999</v>
      </c>
      <c r="F3601" s="18">
        <v>0.85419999999999996</v>
      </c>
      <c r="G3601" s="71" t="s">
        <v>3465</v>
      </c>
      <c r="H3601" s="23">
        <v>1900011176455</v>
      </c>
      <c r="I3601" s="17" t="s">
        <v>97</v>
      </c>
      <c r="J3601" s="17" t="s">
        <v>98</v>
      </c>
      <c r="K3601" s="17">
        <v>0.29520000000000002</v>
      </c>
      <c r="L3601" s="17">
        <v>7.3410000000000003E-2</v>
      </c>
      <c r="M3601" s="17">
        <v>0.72790299999999997</v>
      </c>
      <c r="N3601" s="18">
        <v>0.44948900000000003</v>
      </c>
      <c r="O3601" s="17">
        <v>0</v>
      </c>
      <c r="P3601" s="68" t="s">
        <v>3504</v>
      </c>
      <c r="Q3601" s="67" t="s">
        <v>103</v>
      </c>
      <c r="R3601" s="129" t="s">
        <v>110</v>
      </c>
    </row>
    <row r="3602" spans="1:18">
      <c r="A3602" s="71" t="s">
        <v>33</v>
      </c>
      <c r="B3602" s="23">
        <v>1900011174935</v>
      </c>
      <c r="C3602" s="17" t="s">
        <v>89</v>
      </c>
      <c r="D3602" s="17" t="s">
        <v>90</v>
      </c>
      <c r="E3602" s="17">
        <v>0.63719999999999999</v>
      </c>
      <c r="F3602" s="18">
        <v>0.85419999999999996</v>
      </c>
      <c r="G3602" s="71" t="s">
        <v>3466</v>
      </c>
      <c r="H3602" s="23">
        <v>1900011176759</v>
      </c>
      <c r="I3602" s="17" t="s">
        <v>108</v>
      </c>
      <c r="J3602" s="17" t="s">
        <v>107</v>
      </c>
      <c r="K3602" s="17">
        <v>0.29520000000000002</v>
      </c>
      <c r="L3602" s="17">
        <v>7.2419999999999998E-2</v>
      </c>
      <c r="M3602" s="17">
        <v>0.72790299999999997</v>
      </c>
      <c r="N3602" s="18">
        <v>0.45729599999999998</v>
      </c>
      <c r="O3602" s="17">
        <v>0</v>
      </c>
      <c r="P3602" s="68" t="s">
        <v>3504</v>
      </c>
      <c r="Q3602" s="67" t="s">
        <v>103</v>
      </c>
      <c r="R3602" s="129" t="s">
        <v>110</v>
      </c>
    </row>
    <row r="3603" spans="1:18">
      <c r="A3603" s="71" t="s">
        <v>33</v>
      </c>
      <c r="B3603" s="23">
        <v>1900011174935</v>
      </c>
      <c r="C3603" s="17" t="s">
        <v>89</v>
      </c>
      <c r="D3603" s="17" t="s">
        <v>90</v>
      </c>
      <c r="E3603" s="17">
        <v>0.63719999999999999</v>
      </c>
      <c r="F3603" s="18">
        <v>0.85419999999999996</v>
      </c>
      <c r="G3603" s="71" t="s">
        <v>3467</v>
      </c>
      <c r="H3603" s="23">
        <v>1900011177250</v>
      </c>
      <c r="I3603" s="17" t="s">
        <v>107</v>
      </c>
      <c r="J3603" s="17" t="s">
        <v>98</v>
      </c>
      <c r="K3603" s="17">
        <v>0.29520000000000002</v>
      </c>
      <c r="L3603" s="17">
        <v>7.2419999999999998E-2</v>
      </c>
      <c r="M3603" s="17">
        <v>0.72790299999999997</v>
      </c>
      <c r="N3603" s="18">
        <v>0.45729599999999998</v>
      </c>
      <c r="O3603" s="17">
        <v>0</v>
      </c>
      <c r="P3603" s="68" t="s">
        <v>3504</v>
      </c>
      <c r="Q3603" s="67" t="s">
        <v>103</v>
      </c>
      <c r="R3603" s="129" t="s">
        <v>110</v>
      </c>
    </row>
    <row r="3604" spans="1:18">
      <c r="A3604" s="71" t="s">
        <v>33</v>
      </c>
      <c r="B3604" s="23">
        <v>1900011174935</v>
      </c>
      <c r="C3604" s="17" t="s">
        <v>89</v>
      </c>
      <c r="D3604" s="17" t="s">
        <v>90</v>
      </c>
      <c r="E3604" s="17">
        <v>0.63719999999999999</v>
      </c>
      <c r="F3604" s="18">
        <v>0.85419999999999996</v>
      </c>
      <c r="G3604" s="71" t="s">
        <v>3468</v>
      </c>
      <c r="H3604" s="23">
        <v>1900011177408</v>
      </c>
      <c r="I3604" s="17" t="s">
        <v>98</v>
      </c>
      <c r="J3604" s="17" t="s">
        <v>97</v>
      </c>
      <c r="K3604" s="17">
        <v>0.29520000000000002</v>
      </c>
      <c r="L3604" s="17">
        <v>7.2419999999999998E-2</v>
      </c>
      <c r="M3604" s="17">
        <v>0.72790299999999997</v>
      </c>
      <c r="N3604" s="18">
        <v>0.45729599999999998</v>
      </c>
      <c r="O3604" s="17">
        <v>0</v>
      </c>
      <c r="P3604" s="68" t="s">
        <v>3504</v>
      </c>
      <c r="Q3604" s="67" t="s">
        <v>103</v>
      </c>
      <c r="R3604" s="129" t="s">
        <v>110</v>
      </c>
    </row>
    <row r="3605" spans="1:18">
      <c r="A3605" s="71" t="s">
        <v>33</v>
      </c>
      <c r="B3605" s="23">
        <v>1900011174935</v>
      </c>
      <c r="C3605" s="17" t="s">
        <v>89</v>
      </c>
      <c r="D3605" s="17" t="s">
        <v>90</v>
      </c>
      <c r="E3605" s="17">
        <v>0.63719999999999999</v>
      </c>
      <c r="F3605" s="18">
        <v>0.85419999999999996</v>
      </c>
      <c r="G3605" s="71" t="s">
        <v>3469</v>
      </c>
      <c r="H3605" s="23">
        <v>1900011177759</v>
      </c>
      <c r="I3605" s="17" t="s">
        <v>97</v>
      </c>
      <c r="J3605" s="17" t="s">
        <v>98</v>
      </c>
      <c r="K3605" s="17">
        <v>0.29520000000000002</v>
      </c>
      <c r="L3605" s="17">
        <v>7.2419999999999998E-2</v>
      </c>
      <c r="M3605" s="17">
        <v>0.72790299999999997</v>
      </c>
      <c r="N3605" s="18">
        <v>0.45729599999999998</v>
      </c>
      <c r="O3605" s="17">
        <v>0</v>
      </c>
      <c r="P3605" s="68" t="s">
        <v>3504</v>
      </c>
      <c r="Q3605" s="67" t="s">
        <v>103</v>
      </c>
      <c r="R3605" s="129" t="s">
        <v>110</v>
      </c>
    </row>
    <row r="3606" spans="1:18">
      <c r="A3606" s="71" t="s">
        <v>33</v>
      </c>
      <c r="B3606" s="23">
        <v>1900011174935</v>
      </c>
      <c r="C3606" s="17" t="s">
        <v>89</v>
      </c>
      <c r="D3606" s="17" t="s">
        <v>90</v>
      </c>
      <c r="E3606" s="17">
        <v>0.63719999999999999</v>
      </c>
      <c r="F3606" s="18">
        <v>0.85419999999999996</v>
      </c>
      <c r="G3606" s="71" t="s">
        <v>3470</v>
      </c>
      <c r="H3606" s="23">
        <v>1900011179709</v>
      </c>
      <c r="I3606" s="17" t="s">
        <v>108</v>
      </c>
      <c r="J3606" s="17" t="s">
        <v>98</v>
      </c>
      <c r="K3606" s="17">
        <v>0.2515</v>
      </c>
      <c r="L3606" s="17">
        <v>5.1589999999999997E-2</v>
      </c>
      <c r="M3606" s="17">
        <v>0.58275500000000002</v>
      </c>
      <c r="N3606" s="18">
        <v>0.31858900000000001</v>
      </c>
      <c r="O3606" s="17">
        <v>0</v>
      </c>
      <c r="P3606" s="68" t="s">
        <v>3504</v>
      </c>
      <c r="Q3606" s="67" t="s">
        <v>103</v>
      </c>
      <c r="R3606" s="129" t="s">
        <v>110</v>
      </c>
    </row>
    <row r="3607" spans="1:18">
      <c r="A3607" s="71" t="s">
        <v>33</v>
      </c>
      <c r="B3607" s="23">
        <v>1900011174935</v>
      </c>
      <c r="C3607" s="17" t="s">
        <v>89</v>
      </c>
      <c r="D3607" s="17" t="s">
        <v>90</v>
      </c>
      <c r="E3607" s="17">
        <v>0.63719999999999999</v>
      </c>
      <c r="F3607" s="18">
        <v>0.85419999999999996</v>
      </c>
      <c r="G3607" s="71" t="s">
        <v>3471</v>
      </c>
      <c r="H3607" s="23">
        <v>1900011180047</v>
      </c>
      <c r="I3607" s="17" t="s">
        <v>98</v>
      </c>
      <c r="J3607" s="17" t="s">
        <v>97</v>
      </c>
      <c r="K3607" s="17">
        <v>0.29620000000000002</v>
      </c>
      <c r="L3607" s="17">
        <v>7.3410000000000003E-2</v>
      </c>
      <c r="M3607" s="17">
        <v>0.72368699999999997</v>
      </c>
      <c r="N3607" s="18">
        <v>0.44948900000000003</v>
      </c>
      <c r="O3607" s="17">
        <v>0</v>
      </c>
      <c r="P3607" s="68" t="s">
        <v>3504</v>
      </c>
      <c r="Q3607" s="67" t="s">
        <v>103</v>
      </c>
      <c r="R3607" s="129" t="s">
        <v>110</v>
      </c>
    </row>
    <row r="3608" spans="1:18">
      <c r="A3608" s="71" t="s">
        <v>33</v>
      </c>
      <c r="B3608" s="23">
        <v>1900011174935</v>
      </c>
      <c r="C3608" s="17" t="s">
        <v>89</v>
      </c>
      <c r="D3608" s="17" t="s">
        <v>90</v>
      </c>
      <c r="E3608" s="17">
        <v>0.63719999999999999</v>
      </c>
      <c r="F3608" s="18">
        <v>0.85419999999999996</v>
      </c>
      <c r="G3608" s="71" t="s">
        <v>3472</v>
      </c>
      <c r="H3608" s="23">
        <v>1900011182412</v>
      </c>
      <c r="I3608" s="17" t="s">
        <v>107</v>
      </c>
      <c r="J3608" s="17" t="s">
        <v>108</v>
      </c>
      <c r="K3608" s="17">
        <v>0.1113</v>
      </c>
      <c r="L3608" s="17">
        <v>9.7220000000000001E-2</v>
      </c>
      <c r="M3608" s="17">
        <v>0.213889</v>
      </c>
      <c r="N3608" s="18">
        <v>0.57192699999999996</v>
      </c>
      <c r="O3608" s="17">
        <v>0</v>
      </c>
      <c r="P3608" s="68" t="s">
        <v>3504</v>
      </c>
      <c r="Q3608" s="67" t="s">
        <v>103</v>
      </c>
      <c r="R3608" s="129" t="s">
        <v>110</v>
      </c>
    </row>
    <row r="3609" spans="1:18">
      <c r="A3609" s="71" t="s">
        <v>33</v>
      </c>
      <c r="B3609" s="23">
        <v>1900011174935</v>
      </c>
      <c r="C3609" s="17" t="s">
        <v>89</v>
      </c>
      <c r="D3609" s="17" t="s">
        <v>90</v>
      </c>
      <c r="E3609" s="17">
        <v>0.63719999999999999</v>
      </c>
      <c r="F3609" s="18">
        <v>0.85419999999999996</v>
      </c>
      <c r="G3609" s="71" t="s">
        <v>3473</v>
      </c>
      <c r="H3609" s="23">
        <v>1900011183577</v>
      </c>
      <c r="I3609" s="17" t="s">
        <v>107</v>
      </c>
      <c r="J3609" s="17" t="s">
        <v>108</v>
      </c>
      <c r="K3609" s="17">
        <v>0.2525</v>
      </c>
      <c r="L3609" s="17">
        <v>3.075E-2</v>
      </c>
      <c r="M3609" s="17">
        <v>0.57138599999999995</v>
      </c>
      <c r="N3609" s="18">
        <v>0.18584600000000001</v>
      </c>
      <c r="O3609" s="17">
        <v>0</v>
      </c>
      <c r="P3609" s="68" t="s">
        <v>3504</v>
      </c>
      <c r="Q3609" s="67" t="s">
        <v>103</v>
      </c>
      <c r="R3609" s="129" t="s">
        <v>110</v>
      </c>
    </row>
    <row r="3610" spans="1:18">
      <c r="A3610" s="71" t="s">
        <v>33</v>
      </c>
      <c r="B3610" s="23">
        <v>1900011174935</v>
      </c>
      <c r="C3610" s="17" t="s">
        <v>89</v>
      </c>
      <c r="D3610" s="17" t="s">
        <v>90</v>
      </c>
      <c r="E3610" s="17">
        <v>0.63719999999999999</v>
      </c>
      <c r="F3610" s="18">
        <v>0.85419999999999996</v>
      </c>
      <c r="G3610" s="71" t="s">
        <v>3474</v>
      </c>
      <c r="H3610" s="23">
        <v>1900011183837</v>
      </c>
      <c r="I3610" s="17" t="s">
        <v>107</v>
      </c>
      <c r="J3610" s="17" t="s">
        <v>108</v>
      </c>
      <c r="K3610" s="17">
        <v>0.2465</v>
      </c>
      <c r="L3610" s="17">
        <v>2.9760000000000002E-2</v>
      </c>
      <c r="M3610" s="17">
        <v>0.56012399999999996</v>
      </c>
      <c r="N3610" s="18">
        <v>0.17966699999999999</v>
      </c>
      <c r="O3610" s="17">
        <v>0</v>
      </c>
      <c r="P3610" s="68" t="s">
        <v>3504</v>
      </c>
      <c r="Q3610" s="67" t="s">
        <v>103</v>
      </c>
      <c r="R3610" s="129" t="s">
        <v>110</v>
      </c>
    </row>
    <row r="3611" spans="1:18">
      <c r="A3611" s="71" t="s">
        <v>33</v>
      </c>
      <c r="B3611" s="23">
        <v>1900011174935</v>
      </c>
      <c r="C3611" s="17" t="s">
        <v>89</v>
      </c>
      <c r="D3611" s="17" t="s">
        <v>90</v>
      </c>
      <c r="E3611" s="17">
        <v>0.63719999999999999</v>
      </c>
      <c r="F3611" s="18">
        <v>0.85419999999999996</v>
      </c>
      <c r="G3611" s="71" t="s">
        <v>3475</v>
      </c>
      <c r="H3611" s="23">
        <v>1900011184293</v>
      </c>
      <c r="I3611" s="17" t="s">
        <v>98</v>
      </c>
      <c r="J3611" s="17" t="s">
        <v>97</v>
      </c>
      <c r="K3611" s="17">
        <v>0.4642</v>
      </c>
      <c r="L3611" s="17">
        <v>0.31850000000000001</v>
      </c>
      <c r="M3611" s="17">
        <v>0.51766299999999998</v>
      </c>
      <c r="N3611" s="18">
        <v>0.19499</v>
      </c>
      <c r="O3611" s="17">
        <v>0</v>
      </c>
      <c r="P3611" s="68" t="s">
        <v>3504</v>
      </c>
      <c r="Q3611" s="67" t="s">
        <v>103</v>
      </c>
      <c r="R3611" s="129" t="s">
        <v>110</v>
      </c>
    </row>
  </sheetData>
  <autoFilter ref="A1:R3611"/>
  <phoneticPr fontId="2"/>
  <conditionalFormatting sqref="M1:O1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1:F1 K1:L1">
    <cfRule type="colorScale" priority="2">
      <colorScale>
        <cfvo type="min"/>
        <cfvo type="max"/>
        <color rgb="FFFFEF9C"/>
        <color rgb="FF63BE7B"/>
      </colorScale>
    </cfRule>
  </conditionalFormatting>
  <conditionalFormatting sqref="O1:O104857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224"/>
  <sheetViews>
    <sheetView workbookViewId="0">
      <selection activeCell="F318" sqref="F318"/>
    </sheetView>
  </sheetViews>
  <sheetFormatPr baseColWidth="10" defaultColWidth="8.85546875" defaultRowHeight="12.75"/>
  <cols>
    <col min="1" max="1" width="7.7109375" style="144" bestFit="1" customWidth="1"/>
    <col min="2" max="2" width="8.140625" style="133" customWidth="1"/>
    <col min="3" max="3" width="45.42578125" style="138" customWidth="1"/>
    <col min="4" max="5" width="8.85546875" style="138"/>
    <col min="6" max="6" width="13.42578125" style="134" customWidth="1"/>
    <col min="7" max="16384" width="8.85546875" style="133"/>
  </cols>
  <sheetData>
    <row r="1" spans="1:96" s="136" customFormat="1" ht="13.5" thickBot="1">
      <c r="A1" s="142" t="s">
        <v>20759</v>
      </c>
      <c r="B1" s="136" t="s">
        <v>23363</v>
      </c>
      <c r="C1" s="137" t="s">
        <v>20758</v>
      </c>
      <c r="D1" s="137" t="s">
        <v>20754</v>
      </c>
      <c r="E1" s="137" t="s">
        <v>20755</v>
      </c>
      <c r="F1" s="135" t="s">
        <v>20756</v>
      </c>
    </row>
    <row r="2" spans="1:96">
      <c r="A2" s="143">
        <v>0</v>
      </c>
      <c r="B2" s="139">
        <v>0</v>
      </c>
      <c r="C2" s="138" t="s">
        <v>5425</v>
      </c>
      <c r="D2" s="138" t="s">
        <v>5426</v>
      </c>
      <c r="E2" s="138" t="s">
        <v>4671</v>
      </c>
      <c r="F2" s="134" t="s">
        <v>5427</v>
      </c>
      <c r="G2" s="133" t="s">
        <v>5428</v>
      </c>
      <c r="H2" s="133" t="s">
        <v>5429</v>
      </c>
      <c r="I2" s="133" t="s">
        <v>5430</v>
      </c>
      <c r="J2" s="133" t="s">
        <v>5431</v>
      </c>
      <c r="K2" s="133" t="s">
        <v>5432</v>
      </c>
      <c r="L2" s="133" t="s">
        <v>5433</v>
      </c>
      <c r="M2" s="133" t="s">
        <v>5434</v>
      </c>
      <c r="N2" s="133" t="s">
        <v>5435</v>
      </c>
      <c r="O2" s="133" t="s">
        <v>5436</v>
      </c>
      <c r="P2" s="133" t="s">
        <v>5437</v>
      </c>
      <c r="Q2" s="133" t="s">
        <v>5438</v>
      </c>
      <c r="R2" s="133" t="s">
        <v>5439</v>
      </c>
      <c r="S2" s="133" t="s">
        <v>5440</v>
      </c>
      <c r="T2" s="133" t="s">
        <v>5441</v>
      </c>
      <c r="U2" s="133" t="s">
        <v>5442</v>
      </c>
      <c r="V2" s="133" t="s">
        <v>5443</v>
      </c>
      <c r="W2" s="133" t="s">
        <v>5444</v>
      </c>
      <c r="X2" s="133" t="s">
        <v>5445</v>
      </c>
      <c r="Y2" s="133" t="s">
        <v>5446</v>
      </c>
      <c r="Z2" s="133" t="s">
        <v>5447</v>
      </c>
      <c r="AA2" s="133" t="s">
        <v>5448</v>
      </c>
    </row>
    <row r="3" spans="1:96">
      <c r="A3" s="143">
        <v>0</v>
      </c>
      <c r="B3" s="139">
        <v>0</v>
      </c>
      <c r="C3" s="138" t="s">
        <v>5449</v>
      </c>
      <c r="D3" s="138" t="s">
        <v>5450</v>
      </c>
      <c r="E3" s="138" t="s">
        <v>3767</v>
      </c>
      <c r="F3" s="134" t="s">
        <v>5451</v>
      </c>
      <c r="G3" s="133" t="s">
        <v>5452</v>
      </c>
      <c r="H3" s="133" t="s">
        <v>5453</v>
      </c>
      <c r="I3" s="133" t="s">
        <v>5454</v>
      </c>
      <c r="J3" s="133" t="s">
        <v>5455</v>
      </c>
      <c r="K3" s="133" t="s">
        <v>5456</v>
      </c>
      <c r="L3" s="133" t="s">
        <v>5457</v>
      </c>
      <c r="M3" s="133" t="s">
        <v>5458</v>
      </c>
      <c r="N3" s="133" t="s">
        <v>5459</v>
      </c>
      <c r="O3" s="133" t="s">
        <v>5460</v>
      </c>
      <c r="P3" s="133" t="s">
        <v>5461</v>
      </c>
      <c r="Q3" s="133" t="s">
        <v>5462</v>
      </c>
      <c r="R3" s="133" t="s">
        <v>5463</v>
      </c>
      <c r="S3" s="133" t="s">
        <v>5464</v>
      </c>
      <c r="T3" s="133" t="s">
        <v>5465</v>
      </c>
      <c r="U3" s="133" t="s">
        <v>5466</v>
      </c>
      <c r="V3" s="133" t="s">
        <v>5467</v>
      </c>
      <c r="W3" s="133" t="s">
        <v>5468</v>
      </c>
      <c r="X3" s="133" t="s">
        <v>5469</v>
      </c>
      <c r="Y3" s="133" t="s">
        <v>5470</v>
      </c>
      <c r="Z3" s="133" t="s">
        <v>5471</v>
      </c>
      <c r="AA3" s="133" t="s">
        <v>5472</v>
      </c>
      <c r="AB3" s="133" t="s">
        <v>5473</v>
      </c>
      <c r="AC3" s="133" t="s">
        <v>5474</v>
      </c>
      <c r="AD3" s="133" t="s">
        <v>5475</v>
      </c>
      <c r="AE3" s="133" t="s">
        <v>5476</v>
      </c>
      <c r="AF3" s="133" t="s">
        <v>5477</v>
      </c>
      <c r="AG3" s="133" t="s">
        <v>5478</v>
      </c>
      <c r="AH3" s="133" t="s">
        <v>5479</v>
      </c>
      <c r="AI3" s="133" t="s">
        <v>5480</v>
      </c>
      <c r="AJ3" s="133" t="s">
        <v>5481</v>
      </c>
      <c r="AK3" s="133" t="s">
        <v>5482</v>
      </c>
      <c r="AL3" s="133" t="s">
        <v>5483</v>
      </c>
      <c r="AM3" s="133" t="s">
        <v>5484</v>
      </c>
      <c r="AN3" s="133" t="s">
        <v>5485</v>
      </c>
      <c r="AO3" s="133" t="s">
        <v>5486</v>
      </c>
      <c r="AP3" s="133" t="s">
        <v>5487</v>
      </c>
      <c r="AQ3" s="133" t="s">
        <v>5488</v>
      </c>
      <c r="AR3" s="133" t="s">
        <v>5489</v>
      </c>
      <c r="AS3" s="133" t="s">
        <v>5490</v>
      </c>
      <c r="AT3" s="133" t="s">
        <v>5491</v>
      </c>
      <c r="AU3" s="133" t="s">
        <v>5492</v>
      </c>
      <c r="AV3" s="133" t="s">
        <v>5493</v>
      </c>
      <c r="AW3" s="133" t="s">
        <v>5494</v>
      </c>
      <c r="AX3" s="133" t="s">
        <v>5495</v>
      </c>
      <c r="AY3" s="133" t="s">
        <v>5496</v>
      </c>
      <c r="AZ3" s="133" t="s">
        <v>5497</v>
      </c>
      <c r="BA3" s="133" t="s">
        <v>5498</v>
      </c>
      <c r="BB3" s="133" t="s">
        <v>5499</v>
      </c>
      <c r="BC3" s="133" t="s">
        <v>5500</v>
      </c>
      <c r="BD3" s="133" t="s">
        <v>5501</v>
      </c>
      <c r="BE3" s="133" t="s">
        <v>5502</v>
      </c>
      <c r="BF3" s="133" t="s">
        <v>5503</v>
      </c>
      <c r="BG3" s="133" t="s">
        <v>5504</v>
      </c>
      <c r="BH3" s="133" t="s">
        <v>5505</v>
      </c>
      <c r="BI3" s="133" t="s">
        <v>5506</v>
      </c>
      <c r="BJ3" s="133" t="s">
        <v>5507</v>
      </c>
      <c r="BK3" s="133" t="s">
        <v>5508</v>
      </c>
      <c r="BL3" s="133" t="s">
        <v>5509</v>
      </c>
      <c r="BM3" s="133" t="s">
        <v>5510</v>
      </c>
      <c r="BN3" s="133" t="s">
        <v>5511</v>
      </c>
      <c r="BO3" s="133" t="s">
        <v>5512</v>
      </c>
      <c r="BP3" s="133" t="s">
        <v>5513</v>
      </c>
      <c r="BQ3" s="133" t="s">
        <v>5514</v>
      </c>
      <c r="BR3" s="133" t="s">
        <v>5515</v>
      </c>
      <c r="BS3" s="133" t="s">
        <v>5516</v>
      </c>
      <c r="BT3" s="133" t="s">
        <v>5517</v>
      </c>
      <c r="BU3" s="133" t="s">
        <v>5518</v>
      </c>
      <c r="BV3" s="133" t="s">
        <v>5519</v>
      </c>
      <c r="BW3" s="133" t="s">
        <v>5520</v>
      </c>
      <c r="BX3" s="133" t="s">
        <v>5521</v>
      </c>
      <c r="BY3" s="133" t="s">
        <v>5522</v>
      </c>
      <c r="BZ3" s="133" t="s">
        <v>5523</v>
      </c>
      <c r="CA3" s="133" t="s">
        <v>5524</v>
      </c>
      <c r="CB3" s="133" t="s">
        <v>5525</v>
      </c>
      <c r="CC3" s="133" t="s">
        <v>5526</v>
      </c>
      <c r="CD3" s="133" t="s">
        <v>5527</v>
      </c>
      <c r="CE3" s="133" t="s">
        <v>5528</v>
      </c>
      <c r="CF3" s="133" t="s">
        <v>5529</v>
      </c>
      <c r="CG3" s="133" t="s">
        <v>5530</v>
      </c>
      <c r="CH3" s="133" t="s">
        <v>5531</v>
      </c>
      <c r="CI3" s="133" t="s">
        <v>5532</v>
      </c>
    </row>
    <row r="4" spans="1:96">
      <c r="A4" s="143">
        <v>0</v>
      </c>
      <c r="B4" s="139">
        <v>0</v>
      </c>
      <c r="C4" s="138" t="s">
        <v>5533</v>
      </c>
      <c r="D4" s="138" t="s">
        <v>5534</v>
      </c>
      <c r="E4" s="138" t="s">
        <v>4274</v>
      </c>
      <c r="F4" s="134" t="s">
        <v>5535</v>
      </c>
      <c r="G4" s="133" t="s">
        <v>5536</v>
      </c>
      <c r="H4" s="133" t="s">
        <v>5537</v>
      </c>
      <c r="I4" s="133" t="s">
        <v>5538</v>
      </c>
      <c r="J4" s="133">
        <v>742457</v>
      </c>
      <c r="K4" s="133" t="s">
        <v>5539</v>
      </c>
      <c r="L4" s="133" t="s">
        <v>5540</v>
      </c>
      <c r="M4" s="133" t="s">
        <v>5541</v>
      </c>
      <c r="N4" s="133" t="s">
        <v>5542</v>
      </c>
      <c r="O4" s="133" t="s">
        <v>5543</v>
      </c>
      <c r="P4" s="133" t="s">
        <v>5544</v>
      </c>
      <c r="Q4" s="133" t="s">
        <v>5545</v>
      </c>
      <c r="R4" s="133" t="s">
        <v>5546</v>
      </c>
      <c r="S4" s="133" t="s">
        <v>5547</v>
      </c>
      <c r="T4" s="133" t="s">
        <v>5548</v>
      </c>
      <c r="U4" s="133" t="s">
        <v>5549</v>
      </c>
      <c r="V4" s="133" t="s">
        <v>5550</v>
      </c>
      <c r="W4" s="133" t="s">
        <v>5551</v>
      </c>
      <c r="X4" s="133" t="s">
        <v>5552</v>
      </c>
      <c r="Y4" s="133" t="s">
        <v>5553</v>
      </c>
      <c r="Z4" s="133" t="s">
        <v>5467</v>
      </c>
      <c r="AA4" s="133" t="s">
        <v>5554</v>
      </c>
      <c r="AB4" s="133" t="s">
        <v>5555</v>
      </c>
      <c r="AC4" s="133" t="s">
        <v>5556</v>
      </c>
      <c r="AD4" s="133" t="s">
        <v>5557</v>
      </c>
      <c r="AE4" s="133" t="s">
        <v>5558</v>
      </c>
      <c r="AF4" s="133" t="s">
        <v>5559</v>
      </c>
      <c r="AG4" s="133" t="s">
        <v>5560</v>
      </c>
      <c r="AH4" s="133" t="s">
        <v>5561</v>
      </c>
      <c r="AI4" s="133" t="s">
        <v>5562</v>
      </c>
      <c r="AJ4" s="133" t="s">
        <v>5563</v>
      </c>
      <c r="AK4" s="133" t="s">
        <v>5564</v>
      </c>
      <c r="AL4" s="133" t="s">
        <v>5565</v>
      </c>
      <c r="AM4" s="133" t="s">
        <v>5566</v>
      </c>
      <c r="AN4" s="133" t="s">
        <v>5567</v>
      </c>
      <c r="AO4" s="133" t="s">
        <v>5568</v>
      </c>
      <c r="AP4" s="133" t="s">
        <v>5569</v>
      </c>
      <c r="AQ4" s="133" t="s">
        <v>5570</v>
      </c>
      <c r="AR4" s="133" t="s">
        <v>5571</v>
      </c>
      <c r="AS4" s="133" t="s">
        <v>5572</v>
      </c>
      <c r="AT4" s="133" t="s">
        <v>5573</v>
      </c>
      <c r="AU4" s="133" t="s">
        <v>5574</v>
      </c>
      <c r="AV4" s="133" t="s">
        <v>5575</v>
      </c>
      <c r="AW4" s="133" t="s">
        <v>5576</v>
      </c>
      <c r="AX4" s="133" t="s">
        <v>5577</v>
      </c>
      <c r="AY4" s="133" t="s">
        <v>5578</v>
      </c>
      <c r="AZ4" s="133" t="s">
        <v>5579</v>
      </c>
      <c r="BA4" s="133" t="s">
        <v>5580</v>
      </c>
      <c r="BB4" s="133" t="s">
        <v>5581</v>
      </c>
      <c r="BC4" s="133" t="s">
        <v>5582</v>
      </c>
      <c r="BD4" s="133" t="s">
        <v>5583</v>
      </c>
      <c r="BE4" s="133" t="s">
        <v>5584</v>
      </c>
      <c r="BF4" s="133" t="s">
        <v>5585</v>
      </c>
      <c r="BG4" s="133" t="s">
        <v>5586</v>
      </c>
      <c r="BH4" s="133" t="s">
        <v>5587</v>
      </c>
      <c r="BI4" s="133" t="s">
        <v>5588</v>
      </c>
      <c r="BJ4" s="133" t="s">
        <v>5589</v>
      </c>
      <c r="BK4" s="133" t="s">
        <v>5590</v>
      </c>
      <c r="BL4" s="133" t="s">
        <v>5591</v>
      </c>
      <c r="BM4" s="133" t="s">
        <v>5592</v>
      </c>
      <c r="BN4" s="133" t="s">
        <v>5593</v>
      </c>
      <c r="BO4" s="133" t="s">
        <v>5594</v>
      </c>
      <c r="BP4" s="133" t="s">
        <v>5595</v>
      </c>
      <c r="BQ4" s="133" t="s">
        <v>5596</v>
      </c>
      <c r="BR4" s="133" t="s">
        <v>5597</v>
      </c>
      <c r="BS4" s="133" t="s">
        <v>5598</v>
      </c>
      <c r="BT4" s="133" t="s">
        <v>5599</v>
      </c>
      <c r="BU4" s="133" t="s">
        <v>5600</v>
      </c>
      <c r="BV4" s="133" t="s">
        <v>5601</v>
      </c>
      <c r="BW4" s="133" t="s">
        <v>5602</v>
      </c>
      <c r="BX4" s="133" t="s">
        <v>5603</v>
      </c>
      <c r="BY4" s="133" t="s">
        <v>5604</v>
      </c>
      <c r="BZ4" s="133" t="s">
        <v>5605</v>
      </c>
      <c r="CA4" s="133" t="s">
        <v>5606</v>
      </c>
      <c r="CB4" s="133" t="s">
        <v>5607</v>
      </c>
      <c r="CC4" s="133" t="s">
        <v>5608</v>
      </c>
      <c r="CD4" s="133" t="s">
        <v>5609</v>
      </c>
      <c r="CE4" s="133" t="s">
        <v>5610</v>
      </c>
      <c r="CF4" s="133" t="s">
        <v>5611</v>
      </c>
      <c r="CG4" s="133" t="s">
        <v>5612</v>
      </c>
      <c r="CH4" s="133" t="s">
        <v>5613</v>
      </c>
      <c r="CI4" s="133" t="s">
        <v>5614</v>
      </c>
      <c r="CJ4" s="133" t="s">
        <v>5615</v>
      </c>
      <c r="CK4" s="133" t="s">
        <v>5616</v>
      </c>
      <c r="CL4" s="133" t="s">
        <v>5617</v>
      </c>
      <c r="CM4" s="133" t="s">
        <v>5618</v>
      </c>
      <c r="CN4" s="133" t="s">
        <v>5619</v>
      </c>
      <c r="CO4" s="133" t="s">
        <v>5620</v>
      </c>
      <c r="CP4" s="133" t="s">
        <v>5621</v>
      </c>
      <c r="CQ4" s="133" t="s">
        <v>5622</v>
      </c>
      <c r="CR4" s="133" t="s">
        <v>5623</v>
      </c>
    </row>
    <row r="5" spans="1:96">
      <c r="A5" s="143">
        <v>0</v>
      </c>
      <c r="B5" s="139">
        <v>0</v>
      </c>
      <c r="C5" s="138" t="s">
        <v>5624</v>
      </c>
      <c r="D5" s="138" t="s">
        <v>5625</v>
      </c>
      <c r="E5" s="138" t="s">
        <v>4309</v>
      </c>
      <c r="F5" s="134" t="s">
        <v>5626</v>
      </c>
    </row>
    <row r="6" spans="1:96">
      <c r="A6" s="143">
        <v>0</v>
      </c>
      <c r="B6" s="139">
        <v>0</v>
      </c>
      <c r="C6" s="138" t="s">
        <v>5627</v>
      </c>
      <c r="D6" s="138" t="s">
        <v>5628</v>
      </c>
      <c r="E6" s="138" t="s">
        <v>4778</v>
      </c>
      <c r="F6" s="134" t="s">
        <v>5629</v>
      </c>
      <c r="G6" s="133" t="s">
        <v>5630</v>
      </c>
      <c r="H6" s="133" t="s">
        <v>5631</v>
      </c>
      <c r="I6" s="133" t="s">
        <v>5632</v>
      </c>
      <c r="J6" s="133" t="s">
        <v>5633</v>
      </c>
      <c r="K6" s="133" t="s">
        <v>5634</v>
      </c>
      <c r="L6" s="133" t="s">
        <v>5635</v>
      </c>
      <c r="M6" s="133" t="s">
        <v>5636</v>
      </c>
      <c r="N6" s="133" t="s">
        <v>5637</v>
      </c>
      <c r="O6" s="133" t="s">
        <v>5638</v>
      </c>
      <c r="P6" s="133" t="s">
        <v>5639</v>
      </c>
      <c r="Q6" s="133" t="s">
        <v>5640</v>
      </c>
      <c r="R6" s="133" t="s">
        <v>5641</v>
      </c>
      <c r="S6" s="133" t="s">
        <v>5642</v>
      </c>
      <c r="T6" s="133" t="s">
        <v>5643</v>
      </c>
    </row>
    <row r="7" spans="1:96">
      <c r="A7" s="143">
        <v>0</v>
      </c>
      <c r="B7" s="139">
        <v>0</v>
      </c>
      <c r="C7" s="138" t="s">
        <v>5644</v>
      </c>
      <c r="D7" s="138" t="s">
        <v>5645</v>
      </c>
      <c r="E7" s="138" t="s">
        <v>3725</v>
      </c>
      <c r="F7" s="134" t="s">
        <v>5646</v>
      </c>
      <c r="G7" s="133" t="s">
        <v>5647</v>
      </c>
      <c r="H7" s="133" t="s">
        <v>5648</v>
      </c>
      <c r="I7" s="133" t="s">
        <v>5649</v>
      </c>
      <c r="J7" s="133" t="s">
        <v>5650</v>
      </c>
      <c r="K7" s="133" t="s">
        <v>5651</v>
      </c>
      <c r="L7" s="133" t="s">
        <v>5652</v>
      </c>
      <c r="M7" s="133" t="s">
        <v>5653</v>
      </c>
      <c r="N7" s="133" t="s">
        <v>5654</v>
      </c>
      <c r="O7" s="133" t="s">
        <v>5655</v>
      </c>
      <c r="P7" s="133" t="s">
        <v>5656</v>
      </c>
      <c r="Q7" s="133" t="s">
        <v>5657</v>
      </c>
      <c r="R7" s="133" t="s">
        <v>5658</v>
      </c>
      <c r="S7" s="133" t="s">
        <v>5659</v>
      </c>
      <c r="T7" s="133" t="s">
        <v>5660</v>
      </c>
      <c r="U7" s="133" t="s">
        <v>5661</v>
      </c>
      <c r="V7" s="133" t="s">
        <v>5662</v>
      </c>
      <c r="W7" s="133" t="s">
        <v>5663</v>
      </c>
      <c r="X7" s="133" t="s">
        <v>5664</v>
      </c>
      <c r="Y7" s="133" t="s">
        <v>5665</v>
      </c>
      <c r="Z7" s="133" t="s">
        <v>5666</v>
      </c>
      <c r="AA7" s="133" t="s">
        <v>5667</v>
      </c>
      <c r="AB7" s="133" t="s">
        <v>5668</v>
      </c>
      <c r="AC7" s="133" t="s">
        <v>5669</v>
      </c>
      <c r="AD7" s="133" t="s">
        <v>5670</v>
      </c>
      <c r="AE7" s="133" t="s">
        <v>5671</v>
      </c>
      <c r="AF7" s="133" t="s">
        <v>5672</v>
      </c>
      <c r="AG7" s="133" t="s">
        <v>5673</v>
      </c>
      <c r="AH7" s="133" t="s">
        <v>5674</v>
      </c>
      <c r="AI7" s="133" t="s">
        <v>5675</v>
      </c>
      <c r="AJ7" s="133" t="s">
        <v>5676</v>
      </c>
      <c r="AK7" s="133" t="s">
        <v>5677</v>
      </c>
      <c r="AL7" s="133" t="s">
        <v>5678</v>
      </c>
    </row>
    <row r="8" spans="1:96">
      <c r="A8" s="143">
        <v>0</v>
      </c>
      <c r="B8" s="139">
        <v>0</v>
      </c>
      <c r="C8" s="138" t="s">
        <v>5679</v>
      </c>
      <c r="D8" s="138" t="s">
        <v>5680</v>
      </c>
      <c r="E8" s="138" t="s">
        <v>4304</v>
      </c>
      <c r="F8" s="134" t="s">
        <v>5681</v>
      </c>
      <c r="G8" s="133" t="s">
        <v>5682</v>
      </c>
    </row>
    <row r="9" spans="1:96">
      <c r="A9" s="143">
        <v>0</v>
      </c>
      <c r="B9" s="139">
        <v>0</v>
      </c>
      <c r="C9" s="138" t="s">
        <v>5683</v>
      </c>
      <c r="D9" s="138" t="s">
        <v>5684</v>
      </c>
      <c r="E9" s="138" t="s">
        <v>4599</v>
      </c>
      <c r="F9" s="134" t="s">
        <v>5685</v>
      </c>
      <c r="G9" s="133" t="s">
        <v>5686</v>
      </c>
      <c r="H9" s="133" t="s">
        <v>5687</v>
      </c>
      <c r="I9" s="133" t="s">
        <v>5688</v>
      </c>
      <c r="J9" s="133" t="s">
        <v>5689</v>
      </c>
      <c r="K9" s="133" t="s">
        <v>5690</v>
      </c>
      <c r="L9" s="133" t="s">
        <v>5691</v>
      </c>
      <c r="M9" s="133" t="s">
        <v>5692</v>
      </c>
      <c r="N9" s="133" t="s">
        <v>5693</v>
      </c>
      <c r="O9" s="133" t="s">
        <v>5694</v>
      </c>
      <c r="P9" s="133" t="s">
        <v>5695</v>
      </c>
      <c r="Q9" s="133" t="s">
        <v>5696</v>
      </c>
      <c r="R9" s="133" t="s">
        <v>5697</v>
      </c>
      <c r="S9" s="133" t="s">
        <v>5698</v>
      </c>
      <c r="T9" s="133" t="s">
        <v>5699</v>
      </c>
      <c r="U9" s="133" t="s">
        <v>5700</v>
      </c>
      <c r="V9" s="133" t="s">
        <v>5701</v>
      </c>
      <c r="W9" s="133" t="s">
        <v>5702</v>
      </c>
      <c r="X9" s="133" t="s">
        <v>5703</v>
      </c>
      <c r="Y9" s="133" t="s">
        <v>5704</v>
      </c>
      <c r="Z9" s="133" t="s">
        <v>5705</v>
      </c>
      <c r="AA9" s="133" t="s">
        <v>5706</v>
      </c>
      <c r="AB9" s="133" t="s">
        <v>5707</v>
      </c>
      <c r="AC9" s="133" t="s">
        <v>5708</v>
      </c>
      <c r="AD9" s="133" t="s">
        <v>5709</v>
      </c>
      <c r="AE9" s="133" t="s">
        <v>5710</v>
      </c>
      <c r="AF9" s="133" t="s">
        <v>5711</v>
      </c>
      <c r="AG9" s="133" t="s">
        <v>5712</v>
      </c>
      <c r="AH9" s="133" t="s">
        <v>5713</v>
      </c>
      <c r="AI9" s="133" t="s">
        <v>5714</v>
      </c>
      <c r="AJ9" s="133" t="s">
        <v>5715</v>
      </c>
      <c r="AK9" s="133" t="s">
        <v>5716</v>
      </c>
    </row>
    <row r="10" spans="1:96">
      <c r="A10" s="143">
        <v>0</v>
      </c>
      <c r="B10" s="139">
        <v>0</v>
      </c>
      <c r="C10" s="138" t="s">
        <v>5717</v>
      </c>
      <c r="D10" s="138" t="s">
        <v>5718</v>
      </c>
      <c r="E10" s="138" t="s">
        <v>4733</v>
      </c>
      <c r="F10" s="134" t="s">
        <v>5719</v>
      </c>
    </row>
    <row r="11" spans="1:96">
      <c r="A11" s="143">
        <v>0</v>
      </c>
      <c r="B11" s="139">
        <v>0</v>
      </c>
      <c r="C11" s="138" t="s">
        <v>5720</v>
      </c>
      <c r="D11" s="138" t="s">
        <v>5721</v>
      </c>
      <c r="E11" s="138" t="s">
        <v>4674</v>
      </c>
      <c r="F11" s="134" t="s">
        <v>5722</v>
      </c>
      <c r="G11" s="133" t="s">
        <v>5723</v>
      </c>
      <c r="H11" s="133" t="s">
        <v>5724</v>
      </c>
      <c r="I11" s="133" t="s">
        <v>5725</v>
      </c>
      <c r="J11" s="133" t="s">
        <v>5726</v>
      </c>
      <c r="K11" s="133" t="s">
        <v>5727</v>
      </c>
      <c r="L11" s="133" t="s">
        <v>5728</v>
      </c>
      <c r="M11" s="133" t="s">
        <v>5729</v>
      </c>
      <c r="N11" s="133" t="s">
        <v>5730</v>
      </c>
      <c r="O11" s="133" t="s">
        <v>5731</v>
      </c>
      <c r="P11" s="133" t="s">
        <v>5732</v>
      </c>
      <c r="Q11" s="133" t="s">
        <v>5733</v>
      </c>
      <c r="R11" s="133" t="s">
        <v>5734</v>
      </c>
      <c r="S11" s="133" t="s">
        <v>5735</v>
      </c>
      <c r="T11" s="133" t="s">
        <v>5736</v>
      </c>
      <c r="U11" s="133" t="s">
        <v>5737</v>
      </c>
      <c r="V11" s="133" t="s">
        <v>5738</v>
      </c>
      <c r="W11" s="133" t="s">
        <v>5739</v>
      </c>
      <c r="X11" s="133" t="s">
        <v>5740</v>
      </c>
      <c r="Y11" s="133" t="s">
        <v>5741</v>
      </c>
      <c r="Z11" s="133" t="s">
        <v>5742</v>
      </c>
      <c r="AA11" s="133" t="s">
        <v>5743</v>
      </c>
      <c r="AB11" s="133" t="s">
        <v>5744</v>
      </c>
      <c r="AC11" s="133" t="s">
        <v>5745</v>
      </c>
      <c r="AD11" s="133" t="s">
        <v>5746</v>
      </c>
    </row>
    <row r="12" spans="1:96">
      <c r="A12" s="143">
        <v>0</v>
      </c>
      <c r="B12" s="139">
        <v>0</v>
      </c>
      <c r="C12" s="138" t="s">
        <v>5747</v>
      </c>
      <c r="D12" s="138" t="s">
        <v>5748</v>
      </c>
      <c r="E12" s="138" t="s">
        <v>4297</v>
      </c>
      <c r="F12" s="134" t="s">
        <v>5749</v>
      </c>
      <c r="G12" s="133" t="s">
        <v>5750</v>
      </c>
      <c r="H12" s="133" t="s">
        <v>5751</v>
      </c>
      <c r="I12" s="133" t="s">
        <v>5752</v>
      </c>
    </row>
    <row r="13" spans="1:96">
      <c r="A13" s="143">
        <v>0</v>
      </c>
      <c r="B13" s="139">
        <v>0</v>
      </c>
      <c r="C13" s="138" t="s">
        <v>5753</v>
      </c>
      <c r="D13" s="138" t="s">
        <v>5754</v>
      </c>
      <c r="E13" s="138" t="s">
        <v>4426</v>
      </c>
      <c r="F13" s="134" t="s">
        <v>5755</v>
      </c>
      <c r="G13" s="133" t="s">
        <v>5756</v>
      </c>
      <c r="H13" s="133" t="s">
        <v>5757</v>
      </c>
      <c r="I13" s="133" t="s">
        <v>5758</v>
      </c>
      <c r="J13" s="133" t="s">
        <v>5759</v>
      </c>
      <c r="K13" s="133" t="s">
        <v>5760</v>
      </c>
      <c r="L13" s="133" t="s">
        <v>5761</v>
      </c>
      <c r="M13" s="133" t="s">
        <v>5762</v>
      </c>
      <c r="N13" s="133" t="s">
        <v>5763</v>
      </c>
      <c r="O13" s="133" t="s">
        <v>5764</v>
      </c>
      <c r="P13" s="133" t="s">
        <v>5765</v>
      </c>
      <c r="Q13" s="133" t="s">
        <v>5766</v>
      </c>
      <c r="R13" s="133" t="s">
        <v>5767</v>
      </c>
      <c r="S13" s="133" t="s">
        <v>5768</v>
      </c>
      <c r="T13" s="133" t="s">
        <v>5769</v>
      </c>
      <c r="U13" s="133" t="s">
        <v>5770</v>
      </c>
      <c r="V13" s="133" t="s">
        <v>5771</v>
      </c>
      <c r="W13" s="133" t="s">
        <v>5772</v>
      </c>
      <c r="X13" s="133" t="s">
        <v>5773</v>
      </c>
      <c r="Y13" s="133" t="s">
        <v>5774</v>
      </c>
      <c r="Z13" s="133" t="s">
        <v>5775</v>
      </c>
      <c r="AA13" s="133" t="s">
        <v>5776</v>
      </c>
      <c r="AB13" s="133" t="s">
        <v>5777</v>
      </c>
      <c r="AC13" s="133" t="s">
        <v>5778</v>
      </c>
      <c r="AD13" s="133" t="s">
        <v>5779</v>
      </c>
      <c r="AE13" s="133" t="s">
        <v>5780</v>
      </c>
      <c r="AF13" s="133" t="s">
        <v>5781</v>
      </c>
      <c r="AG13" s="133" t="s">
        <v>5782</v>
      </c>
      <c r="AH13" s="133" t="s">
        <v>5783</v>
      </c>
      <c r="AI13" s="133" t="s">
        <v>5784</v>
      </c>
      <c r="AJ13" s="133" t="s">
        <v>5785</v>
      </c>
      <c r="AK13" s="133" t="s">
        <v>5786</v>
      </c>
      <c r="AL13" s="133" t="s">
        <v>5787</v>
      </c>
      <c r="AM13" s="133" t="s">
        <v>5788</v>
      </c>
      <c r="AN13" s="133" t="s">
        <v>5789</v>
      </c>
      <c r="AO13" s="133" t="s">
        <v>5790</v>
      </c>
      <c r="AP13" s="133" t="s">
        <v>5791</v>
      </c>
      <c r="AQ13" s="133" t="s">
        <v>5792</v>
      </c>
      <c r="AR13" s="133" t="s">
        <v>5793</v>
      </c>
      <c r="AS13" s="133" t="s">
        <v>5794</v>
      </c>
      <c r="AT13" s="133" t="s">
        <v>5795</v>
      </c>
      <c r="AU13" s="133" t="s">
        <v>5796</v>
      </c>
      <c r="AV13" s="133" t="s">
        <v>5797</v>
      </c>
      <c r="AW13" s="133" t="s">
        <v>5798</v>
      </c>
      <c r="AX13" s="133" t="s">
        <v>5799</v>
      </c>
      <c r="AY13" s="133" t="s">
        <v>5800</v>
      </c>
      <c r="AZ13" s="133" t="s">
        <v>5801</v>
      </c>
      <c r="BA13" s="133" t="s">
        <v>5802</v>
      </c>
      <c r="BB13" s="133" t="s">
        <v>5803</v>
      </c>
      <c r="BC13" s="133" t="s">
        <v>5804</v>
      </c>
      <c r="BD13" s="133" t="s">
        <v>5805</v>
      </c>
      <c r="BE13" s="133" t="s">
        <v>5806</v>
      </c>
      <c r="BF13" s="133" t="s">
        <v>5807</v>
      </c>
      <c r="BG13" s="133" t="s">
        <v>5808</v>
      </c>
      <c r="BH13" s="133" t="s">
        <v>5809</v>
      </c>
      <c r="BI13" s="133" t="s">
        <v>5810</v>
      </c>
      <c r="BJ13" s="133" t="s">
        <v>5811</v>
      </c>
      <c r="BK13" s="133" t="s">
        <v>5812</v>
      </c>
      <c r="BL13" s="133" t="s">
        <v>5813</v>
      </c>
      <c r="BM13" s="133" t="s">
        <v>5814</v>
      </c>
      <c r="BN13" s="133" t="s">
        <v>5815</v>
      </c>
      <c r="BO13" s="133" t="s">
        <v>5816</v>
      </c>
      <c r="BP13" s="133" t="s">
        <v>5817</v>
      </c>
      <c r="BQ13" s="133" t="s">
        <v>5818</v>
      </c>
      <c r="BR13" s="133" t="s">
        <v>5819</v>
      </c>
      <c r="BS13" s="133" t="s">
        <v>5820</v>
      </c>
      <c r="BT13" s="133" t="s">
        <v>5821</v>
      </c>
      <c r="BU13" s="133" t="s">
        <v>5822</v>
      </c>
      <c r="BV13" s="133" t="s">
        <v>5823</v>
      </c>
      <c r="BW13" s="133" t="s">
        <v>5824</v>
      </c>
      <c r="BX13" s="133" t="s">
        <v>5825</v>
      </c>
      <c r="BY13" s="133" t="s">
        <v>5826</v>
      </c>
      <c r="BZ13" s="133" t="s">
        <v>5827</v>
      </c>
      <c r="CA13" s="133" t="s">
        <v>5828</v>
      </c>
      <c r="CB13" s="133" t="s">
        <v>5829</v>
      </c>
      <c r="CC13" s="133" t="s">
        <v>5830</v>
      </c>
      <c r="CD13" s="133" t="s">
        <v>5831</v>
      </c>
      <c r="CE13" s="133" t="s">
        <v>5832</v>
      </c>
      <c r="CF13" s="133" t="s">
        <v>5833</v>
      </c>
      <c r="CG13" s="133" t="s">
        <v>5834</v>
      </c>
    </row>
    <row r="14" spans="1:96">
      <c r="A14" s="143">
        <v>0</v>
      </c>
      <c r="B14" s="139">
        <v>0</v>
      </c>
      <c r="C14" s="138" t="s">
        <v>5835</v>
      </c>
      <c r="D14" s="138" t="s">
        <v>5836</v>
      </c>
      <c r="E14" s="138" t="s">
        <v>4460</v>
      </c>
      <c r="F14" s="134" t="s">
        <v>5837</v>
      </c>
    </row>
    <row r="15" spans="1:96">
      <c r="A15" s="143">
        <v>0</v>
      </c>
      <c r="B15" s="139">
        <v>0</v>
      </c>
      <c r="C15" s="138" t="s">
        <v>5838</v>
      </c>
      <c r="D15" s="138" t="s">
        <v>5839</v>
      </c>
      <c r="E15" s="138" t="s">
        <v>5840</v>
      </c>
      <c r="F15" s="134" t="s">
        <v>5841</v>
      </c>
    </row>
    <row r="16" spans="1:96">
      <c r="A16" s="143">
        <v>0</v>
      </c>
      <c r="B16" s="139">
        <v>0</v>
      </c>
      <c r="C16" s="138" t="s">
        <v>5842</v>
      </c>
      <c r="D16" s="138" t="s">
        <v>5843</v>
      </c>
      <c r="E16" s="138" t="s">
        <v>3873</v>
      </c>
      <c r="F16" s="134" t="s">
        <v>5844</v>
      </c>
      <c r="G16" s="133" t="s">
        <v>5845</v>
      </c>
      <c r="H16" s="133" t="s">
        <v>5846</v>
      </c>
      <c r="I16" s="133" t="s">
        <v>5847</v>
      </c>
      <c r="J16" s="133" t="s">
        <v>5848</v>
      </c>
      <c r="K16" s="133" t="s">
        <v>5849</v>
      </c>
      <c r="L16" s="133" t="s">
        <v>5850</v>
      </c>
      <c r="M16" s="133" t="s">
        <v>5851</v>
      </c>
      <c r="N16" s="133" t="s">
        <v>5852</v>
      </c>
      <c r="O16" s="133" t="s">
        <v>5853</v>
      </c>
      <c r="P16" s="133" t="s">
        <v>5854</v>
      </c>
      <c r="Q16" s="133" t="s">
        <v>5855</v>
      </c>
      <c r="R16" s="133" t="s">
        <v>5856</v>
      </c>
      <c r="S16" s="133" t="s">
        <v>5857</v>
      </c>
      <c r="T16" s="133" t="s">
        <v>5858</v>
      </c>
      <c r="U16" s="133" t="s">
        <v>5499</v>
      </c>
      <c r="V16" s="133" t="s">
        <v>5859</v>
      </c>
      <c r="W16" s="133" t="s">
        <v>5860</v>
      </c>
      <c r="X16" s="133" t="s">
        <v>5861</v>
      </c>
      <c r="Y16" s="133" t="s">
        <v>5862</v>
      </c>
      <c r="Z16" s="133" t="s">
        <v>5863</v>
      </c>
      <c r="AA16" s="133" t="s">
        <v>5864</v>
      </c>
      <c r="AB16" s="133" t="s">
        <v>5865</v>
      </c>
      <c r="AC16" s="133" t="s">
        <v>5866</v>
      </c>
      <c r="AD16" s="133" t="s">
        <v>5867</v>
      </c>
      <c r="AE16" s="133" t="s">
        <v>5868</v>
      </c>
    </row>
    <row r="17" spans="1:91">
      <c r="A17" s="143">
        <v>0</v>
      </c>
      <c r="B17" s="139">
        <v>0</v>
      </c>
      <c r="C17" s="138" t="s">
        <v>5869</v>
      </c>
      <c r="D17" s="138" t="s">
        <v>5870</v>
      </c>
      <c r="E17" s="138" t="s">
        <v>4052</v>
      </c>
      <c r="F17" s="134" t="s">
        <v>5871</v>
      </c>
    </row>
    <row r="18" spans="1:91">
      <c r="A18" s="143">
        <v>0</v>
      </c>
      <c r="B18" s="139">
        <v>0</v>
      </c>
      <c r="C18" s="138" t="s">
        <v>5872</v>
      </c>
      <c r="D18" s="138" t="s">
        <v>5873</v>
      </c>
      <c r="E18" s="138" t="s">
        <v>4153</v>
      </c>
      <c r="F18" s="134" t="s">
        <v>5874</v>
      </c>
      <c r="G18" s="133" t="s">
        <v>5875</v>
      </c>
      <c r="H18" s="133" t="s">
        <v>5876</v>
      </c>
      <c r="I18" s="133" t="s">
        <v>5877</v>
      </c>
      <c r="J18" s="133" t="s">
        <v>5878</v>
      </c>
      <c r="K18" s="133" t="s">
        <v>5879</v>
      </c>
      <c r="L18" s="133" t="s">
        <v>5880</v>
      </c>
      <c r="M18" s="133" t="s">
        <v>5881</v>
      </c>
      <c r="N18" s="133" t="s">
        <v>5882</v>
      </c>
      <c r="O18" s="133" t="s">
        <v>5883</v>
      </c>
      <c r="P18" s="133" t="s">
        <v>5884</v>
      </c>
      <c r="Q18" s="133" t="s">
        <v>5885</v>
      </c>
      <c r="R18" s="133" t="s">
        <v>5886</v>
      </c>
      <c r="S18" s="133" t="s">
        <v>5887</v>
      </c>
      <c r="T18" s="133" t="s">
        <v>5888</v>
      </c>
      <c r="U18" s="133" t="s">
        <v>5889</v>
      </c>
      <c r="V18" s="133" t="s">
        <v>5890</v>
      </c>
      <c r="W18" s="133" t="s">
        <v>5891</v>
      </c>
      <c r="X18" s="133" t="s">
        <v>5892</v>
      </c>
      <c r="Y18" s="133" t="s">
        <v>5893</v>
      </c>
      <c r="Z18" s="133" t="s">
        <v>5894</v>
      </c>
      <c r="AA18" s="133" t="s">
        <v>5895</v>
      </c>
      <c r="AB18" s="133" t="s">
        <v>5896</v>
      </c>
      <c r="AC18" s="133" t="s">
        <v>5897</v>
      </c>
      <c r="AD18" s="133" t="s">
        <v>5898</v>
      </c>
      <c r="AE18" s="133" t="s">
        <v>5899</v>
      </c>
      <c r="AF18" s="133" t="s">
        <v>5900</v>
      </c>
      <c r="AG18" s="133" t="s">
        <v>5901</v>
      </c>
      <c r="AH18" s="133" t="s">
        <v>5902</v>
      </c>
      <c r="AI18" s="133" t="s">
        <v>5903</v>
      </c>
      <c r="AJ18" s="133" t="s">
        <v>5904</v>
      </c>
      <c r="AK18" s="133" t="s">
        <v>5905</v>
      </c>
      <c r="AL18" s="133" t="s">
        <v>5906</v>
      </c>
      <c r="AM18" s="133" t="s">
        <v>5907</v>
      </c>
      <c r="AN18" s="133" t="s">
        <v>5908</v>
      </c>
      <c r="AO18" s="133" t="s">
        <v>5909</v>
      </c>
      <c r="AP18" s="133" t="s">
        <v>5910</v>
      </c>
      <c r="AQ18" s="133" t="s">
        <v>5911</v>
      </c>
      <c r="AR18" s="133" t="s">
        <v>5912</v>
      </c>
      <c r="AS18" s="133" t="s">
        <v>5913</v>
      </c>
      <c r="AT18" s="133" t="s">
        <v>5914</v>
      </c>
      <c r="AU18" s="133" t="s">
        <v>5915</v>
      </c>
      <c r="AV18" s="133" t="s">
        <v>5916</v>
      </c>
      <c r="AW18" s="133" t="s">
        <v>5917</v>
      </c>
      <c r="AX18" s="133" t="s">
        <v>5918</v>
      </c>
      <c r="AY18" s="133" t="s">
        <v>5919</v>
      </c>
      <c r="AZ18" s="133" t="s">
        <v>5920</v>
      </c>
      <c r="BA18" s="133" t="s">
        <v>5921</v>
      </c>
    </row>
    <row r="19" spans="1:91">
      <c r="A19" s="143">
        <v>0</v>
      </c>
      <c r="B19" s="139">
        <v>0</v>
      </c>
      <c r="C19" s="138" t="s">
        <v>5922</v>
      </c>
      <c r="D19" s="138" t="s">
        <v>5923</v>
      </c>
      <c r="E19" s="138" t="s">
        <v>4400</v>
      </c>
      <c r="F19" s="134" t="s">
        <v>5924</v>
      </c>
      <c r="G19" s="133" t="s">
        <v>5925</v>
      </c>
      <c r="H19" s="133" t="s">
        <v>5926</v>
      </c>
    </row>
    <row r="20" spans="1:91">
      <c r="A20" s="143">
        <v>0</v>
      </c>
      <c r="B20" s="139">
        <v>0</v>
      </c>
      <c r="C20" s="138" t="s">
        <v>5927</v>
      </c>
      <c r="D20" s="138" t="s">
        <v>5928</v>
      </c>
      <c r="E20" s="138" t="s">
        <v>3787</v>
      </c>
      <c r="F20" s="134">
        <v>2110183</v>
      </c>
      <c r="G20" s="133" t="s">
        <v>5929</v>
      </c>
      <c r="H20" s="133" t="s">
        <v>5930</v>
      </c>
      <c r="I20" s="133" t="s">
        <v>5931</v>
      </c>
      <c r="J20" s="133" t="s">
        <v>5932</v>
      </c>
      <c r="K20" s="133" t="s">
        <v>5690</v>
      </c>
      <c r="L20" s="133" t="s">
        <v>5933</v>
      </c>
      <c r="M20" s="133" t="s">
        <v>5653</v>
      </c>
      <c r="N20" s="133" t="s">
        <v>5934</v>
      </c>
      <c r="O20" s="133" t="s">
        <v>5935</v>
      </c>
      <c r="P20" s="133" t="s">
        <v>5936</v>
      </c>
      <c r="Q20" s="133" t="s">
        <v>5937</v>
      </c>
      <c r="R20" s="133" t="s">
        <v>5938</v>
      </c>
      <c r="S20" s="133" t="s">
        <v>5939</v>
      </c>
      <c r="T20" s="133" t="s">
        <v>5940</v>
      </c>
      <c r="U20" s="133" t="s">
        <v>5941</v>
      </c>
      <c r="V20" s="133" t="s">
        <v>5942</v>
      </c>
      <c r="W20" s="133" t="s">
        <v>5943</v>
      </c>
      <c r="X20" s="133" t="s">
        <v>5944</v>
      </c>
      <c r="Y20" s="133" t="s">
        <v>5945</v>
      </c>
      <c r="Z20" s="133" t="s">
        <v>5946</v>
      </c>
      <c r="AA20" s="133" t="s">
        <v>5947</v>
      </c>
      <c r="AB20" s="133" t="s">
        <v>5948</v>
      </c>
      <c r="AC20" s="133" t="s">
        <v>5949</v>
      </c>
      <c r="AD20" s="133" t="s">
        <v>5950</v>
      </c>
      <c r="AE20" s="133" t="s">
        <v>5951</v>
      </c>
      <c r="AF20" s="133" t="s">
        <v>5952</v>
      </c>
      <c r="AG20" s="133" t="s">
        <v>5953</v>
      </c>
      <c r="AH20" s="133" t="s">
        <v>5954</v>
      </c>
      <c r="AI20" s="133" t="s">
        <v>5955</v>
      </c>
      <c r="AJ20" s="133" t="s">
        <v>5956</v>
      </c>
      <c r="AK20" s="133" t="s">
        <v>5957</v>
      </c>
      <c r="AL20" s="133" t="s">
        <v>5958</v>
      </c>
      <c r="AM20" s="133" t="s">
        <v>5959</v>
      </c>
      <c r="AN20" s="133" t="s">
        <v>5960</v>
      </c>
      <c r="AO20" s="133" t="s">
        <v>5961</v>
      </c>
      <c r="AP20" s="133" t="s">
        <v>5962</v>
      </c>
      <c r="AQ20" s="133" t="s">
        <v>5963</v>
      </c>
      <c r="AR20" s="133" t="s">
        <v>5964</v>
      </c>
      <c r="AS20" s="133" t="s">
        <v>5712</v>
      </c>
      <c r="AT20" s="133" t="s">
        <v>5965</v>
      </c>
      <c r="AU20" s="133" t="s">
        <v>5966</v>
      </c>
      <c r="AV20" s="133" t="s">
        <v>5967</v>
      </c>
      <c r="AW20" s="133" t="s">
        <v>5968</v>
      </c>
      <c r="AX20" s="133" t="s">
        <v>5969</v>
      </c>
      <c r="AY20" s="133" t="s">
        <v>5970</v>
      </c>
      <c r="AZ20" s="133" t="s">
        <v>5716</v>
      </c>
      <c r="BA20" s="133" t="s">
        <v>5971</v>
      </c>
    </row>
    <row r="21" spans="1:91">
      <c r="A21" s="143">
        <v>0</v>
      </c>
      <c r="B21" s="139">
        <v>0</v>
      </c>
      <c r="C21" s="138" t="s">
        <v>5972</v>
      </c>
      <c r="D21" s="138" t="s">
        <v>5973</v>
      </c>
      <c r="E21" s="138" t="s">
        <v>4327</v>
      </c>
      <c r="F21" s="134" t="s">
        <v>5974</v>
      </c>
      <c r="G21" s="133" t="s">
        <v>5975</v>
      </c>
      <c r="H21" s="133" t="s">
        <v>5976</v>
      </c>
      <c r="I21" s="133" t="s">
        <v>5977</v>
      </c>
      <c r="J21" s="133" t="s">
        <v>5978</v>
      </c>
    </row>
    <row r="22" spans="1:91">
      <c r="A22" s="143">
        <v>0</v>
      </c>
      <c r="B22" s="139">
        <v>0</v>
      </c>
      <c r="C22" s="138" t="s">
        <v>5979</v>
      </c>
      <c r="D22" s="138" t="s">
        <v>5980</v>
      </c>
      <c r="E22" s="138" t="s">
        <v>4547</v>
      </c>
      <c r="F22" s="134" t="s">
        <v>5981</v>
      </c>
      <c r="G22" s="133" t="s">
        <v>5652</v>
      </c>
      <c r="H22" s="133" t="s">
        <v>5982</v>
      </c>
      <c r="I22" s="133" t="s">
        <v>5983</v>
      </c>
      <c r="J22" s="133" t="s">
        <v>5984</v>
      </c>
      <c r="K22" s="133" t="s">
        <v>5985</v>
      </c>
      <c r="L22" s="133" t="s">
        <v>5986</v>
      </c>
      <c r="M22" s="133" t="s">
        <v>5987</v>
      </c>
      <c r="N22" s="133" t="s">
        <v>5988</v>
      </c>
      <c r="O22" s="133" t="s">
        <v>5989</v>
      </c>
      <c r="P22" s="133" t="s">
        <v>5990</v>
      </c>
      <c r="Q22" s="133" t="s">
        <v>5991</v>
      </c>
      <c r="R22" s="133" t="s">
        <v>5992</v>
      </c>
      <c r="S22" s="133" t="s">
        <v>5993</v>
      </c>
      <c r="T22" s="133" t="s">
        <v>5994</v>
      </c>
      <c r="U22" s="133" t="s">
        <v>5995</v>
      </c>
      <c r="V22" s="133" t="s">
        <v>5996</v>
      </c>
      <c r="W22" s="133" t="s">
        <v>5997</v>
      </c>
      <c r="X22" s="133" t="s">
        <v>5998</v>
      </c>
      <c r="Y22" s="133" t="s">
        <v>5999</v>
      </c>
      <c r="Z22" s="133" t="s">
        <v>6000</v>
      </c>
      <c r="AA22" s="133" t="s">
        <v>6001</v>
      </c>
      <c r="AB22" s="133" t="s">
        <v>6002</v>
      </c>
      <c r="AC22" s="133" t="s">
        <v>6003</v>
      </c>
      <c r="AD22" s="133" t="s">
        <v>6004</v>
      </c>
      <c r="AE22" s="133" t="s">
        <v>6005</v>
      </c>
      <c r="AF22" s="133" t="s">
        <v>6006</v>
      </c>
      <c r="AG22" s="133" t="s">
        <v>6007</v>
      </c>
      <c r="AH22" s="133" t="s">
        <v>6008</v>
      </c>
      <c r="AI22" s="133" t="s">
        <v>6009</v>
      </c>
      <c r="AJ22" s="133" t="s">
        <v>6010</v>
      </c>
      <c r="AK22" s="133" t="s">
        <v>6011</v>
      </c>
      <c r="AL22" s="133" t="s">
        <v>6012</v>
      </c>
      <c r="AM22" s="133" t="s">
        <v>6013</v>
      </c>
      <c r="AN22" s="133" t="s">
        <v>6014</v>
      </c>
      <c r="AO22" s="133" t="s">
        <v>6015</v>
      </c>
      <c r="AP22" s="133" t="s">
        <v>5951</v>
      </c>
      <c r="AQ22" s="133" t="s">
        <v>6016</v>
      </c>
      <c r="AR22" s="133" t="s">
        <v>5670</v>
      </c>
      <c r="AS22" s="133" t="s">
        <v>6017</v>
      </c>
      <c r="AT22" s="133" t="s">
        <v>6018</v>
      </c>
      <c r="AU22" s="133" t="s">
        <v>6019</v>
      </c>
      <c r="AV22" s="133" t="s">
        <v>6020</v>
      </c>
      <c r="AW22" s="133" t="s">
        <v>6021</v>
      </c>
      <c r="AX22" s="133" t="s">
        <v>6022</v>
      </c>
      <c r="AY22" s="133" t="s">
        <v>6023</v>
      </c>
      <c r="AZ22" s="133" t="s">
        <v>6024</v>
      </c>
      <c r="BA22" s="133" t="s">
        <v>6025</v>
      </c>
      <c r="BB22" s="133" t="s">
        <v>6026</v>
      </c>
      <c r="BC22" s="133" t="s">
        <v>6027</v>
      </c>
      <c r="BD22" s="133" t="s">
        <v>6028</v>
      </c>
      <c r="BE22" s="133" t="s">
        <v>6029</v>
      </c>
      <c r="BF22" s="133" t="s">
        <v>6030</v>
      </c>
      <c r="BG22" s="133" t="s">
        <v>6031</v>
      </c>
      <c r="BH22" s="133" t="s">
        <v>6032</v>
      </c>
      <c r="BI22" s="133" t="s">
        <v>6033</v>
      </c>
      <c r="BJ22" s="133" t="s">
        <v>6034</v>
      </c>
      <c r="BK22" s="133" t="s">
        <v>6035</v>
      </c>
      <c r="BL22" s="133" t="s">
        <v>6036</v>
      </c>
      <c r="BM22" s="133" t="s">
        <v>6037</v>
      </c>
      <c r="BN22" s="133" t="s">
        <v>6038</v>
      </c>
      <c r="BO22" s="133" t="s">
        <v>6039</v>
      </c>
      <c r="BP22" s="133" t="s">
        <v>6040</v>
      </c>
      <c r="BQ22" s="133" t="s">
        <v>6041</v>
      </c>
      <c r="BR22" s="133" t="s">
        <v>6042</v>
      </c>
      <c r="BS22" s="133" t="s">
        <v>6043</v>
      </c>
      <c r="BT22" s="133" t="s">
        <v>6044</v>
      </c>
      <c r="BU22" s="133" t="s">
        <v>6045</v>
      </c>
      <c r="BV22" s="133" t="s">
        <v>6046</v>
      </c>
      <c r="BW22" s="133" t="s">
        <v>6047</v>
      </c>
      <c r="BX22" s="133" t="s">
        <v>6048</v>
      </c>
      <c r="BY22" s="133" t="s">
        <v>6049</v>
      </c>
      <c r="BZ22" s="133" t="s">
        <v>5654</v>
      </c>
      <c r="CA22" s="133" t="s">
        <v>6050</v>
      </c>
      <c r="CB22" s="133" t="s">
        <v>6051</v>
      </c>
      <c r="CC22" s="133" t="s">
        <v>6052</v>
      </c>
      <c r="CD22" s="133" t="s">
        <v>6053</v>
      </c>
      <c r="CE22" s="133" t="s">
        <v>5657</v>
      </c>
      <c r="CF22" s="133" t="s">
        <v>6054</v>
      </c>
      <c r="CG22" s="133" t="s">
        <v>6055</v>
      </c>
      <c r="CH22" s="133" t="s">
        <v>5665</v>
      </c>
      <c r="CI22" s="133" t="s">
        <v>6056</v>
      </c>
      <c r="CJ22" s="133" t="s">
        <v>6057</v>
      </c>
      <c r="CK22" s="133" t="s">
        <v>6058</v>
      </c>
      <c r="CL22" s="133" t="s">
        <v>6059</v>
      </c>
      <c r="CM22" s="133" t="s">
        <v>6060</v>
      </c>
    </row>
    <row r="23" spans="1:91">
      <c r="A23" s="143">
        <v>0</v>
      </c>
      <c r="B23" s="139">
        <v>1</v>
      </c>
      <c r="C23" s="138" t="s">
        <v>6061</v>
      </c>
      <c r="D23" s="138" t="s">
        <v>6062</v>
      </c>
      <c r="E23" s="138" t="s">
        <v>4537</v>
      </c>
      <c r="F23" s="134" t="s">
        <v>6063</v>
      </c>
      <c r="G23" s="133" t="s">
        <v>6064</v>
      </c>
      <c r="H23" s="133" t="s">
        <v>6065</v>
      </c>
      <c r="I23" s="133" t="s">
        <v>6066</v>
      </c>
      <c r="J23" s="133" t="s">
        <v>6067</v>
      </c>
      <c r="K23" s="133" t="s">
        <v>6068</v>
      </c>
      <c r="L23" s="133" t="s">
        <v>6069</v>
      </c>
      <c r="M23" s="133" t="s">
        <v>6070</v>
      </c>
      <c r="N23" s="133" t="s">
        <v>6071</v>
      </c>
      <c r="O23" s="133" t="s">
        <v>6072</v>
      </c>
      <c r="P23" s="133" t="s">
        <v>6073</v>
      </c>
      <c r="Q23" s="133" t="s">
        <v>6074</v>
      </c>
      <c r="R23" s="133" t="s">
        <v>6075</v>
      </c>
      <c r="S23" s="133" t="s">
        <v>6076</v>
      </c>
      <c r="T23" s="133" t="s">
        <v>6077</v>
      </c>
      <c r="U23" s="133" t="s">
        <v>6078</v>
      </c>
      <c r="V23" s="133" t="s">
        <v>6079</v>
      </c>
      <c r="W23" s="133" t="s">
        <v>6080</v>
      </c>
      <c r="X23" s="133" t="s">
        <v>6081</v>
      </c>
      <c r="Y23" s="133" t="s">
        <v>6082</v>
      </c>
      <c r="Z23" s="133" t="s">
        <v>6083</v>
      </c>
      <c r="AA23" s="133" t="s">
        <v>6084</v>
      </c>
      <c r="AB23" s="133" t="s">
        <v>6085</v>
      </c>
      <c r="AC23" s="133" t="s">
        <v>6086</v>
      </c>
      <c r="AD23" s="133" t="s">
        <v>6087</v>
      </c>
      <c r="AE23" s="133" t="s">
        <v>6088</v>
      </c>
      <c r="AF23" s="133" t="s">
        <v>6089</v>
      </c>
      <c r="AG23" s="133" t="s">
        <v>6090</v>
      </c>
      <c r="AH23" s="133" t="s">
        <v>6091</v>
      </c>
      <c r="AI23" s="133" t="s">
        <v>6092</v>
      </c>
      <c r="AJ23" s="133" t="s">
        <v>6093</v>
      </c>
      <c r="AK23" s="133" t="s">
        <v>6094</v>
      </c>
      <c r="AL23" s="133" t="s">
        <v>6095</v>
      </c>
      <c r="AM23" s="133" t="s">
        <v>6096</v>
      </c>
      <c r="AN23" s="133" t="s">
        <v>6097</v>
      </c>
      <c r="AO23" s="133" t="s">
        <v>6098</v>
      </c>
      <c r="AP23" s="133" t="s">
        <v>6099</v>
      </c>
      <c r="AQ23" s="133" t="s">
        <v>6100</v>
      </c>
      <c r="AR23" s="133" t="s">
        <v>6101</v>
      </c>
      <c r="AS23" s="133" t="s">
        <v>6102</v>
      </c>
      <c r="AT23" s="133" t="s">
        <v>6103</v>
      </c>
      <c r="AU23" s="133">
        <v>356278</v>
      </c>
      <c r="AV23" s="133" t="s">
        <v>6104</v>
      </c>
      <c r="AW23" s="133" t="s">
        <v>6105</v>
      </c>
      <c r="AX23" s="133" t="s">
        <v>6106</v>
      </c>
      <c r="AY23" s="133" t="s">
        <v>6107</v>
      </c>
      <c r="AZ23" s="133" t="s">
        <v>6108</v>
      </c>
      <c r="BA23" s="133" t="s">
        <v>6109</v>
      </c>
      <c r="BB23" s="133" t="s">
        <v>6110</v>
      </c>
      <c r="BC23" s="133" t="s">
        <v>6111</v>
      </c>
      <c r="BD23" s="133" t="s">
        <v>6112</v>
      </c>
      <c r="BE23" s="133" t="s">
        <v>6113</v>
      </c>
      <c r="BF23" s="133" t="s">
        <v>6114</v>
      </c>
      <c r="BG23" s="133" t="s">
        <v>6115</v>
      </c>
      <c r="BH23" s="133" t="s">
        <v>6116</v>
      </c>
      <c r="BI23" s="133" t="s">
        <v>6117</v>
      </c>
      <c r="BJ23" s="133" t="s">
        <v>6118</v>
      </c>
      <c r="BK23" s="133" t="s">
        <v>6119</v>
      </c>
      <c r="BL23" s="133" t="s">
        <v>6120</v>
      </c>
      <c r="BM23" s="133" t="s">
        <v>6121</v>
      </c>
      <c r="BN23" s="133" t="s">
        <v>6122</v>
      </c>
      <c r="BO23" s="133" t="s">
        <v>6123</v>
      </c>
    </row>
    <row r="24" spans="1:91">
      <c r="A24" s="143">
        <v>0</v>
      </c>
      <c r="B24" s="139">
        <v>0</v>
      </c>
      <c r="C24" s="138" t="s">
        <v>6124</v>
      </c>
      <c r="D24" s="138" t="s">
        <v>6125</v>
      </c>
      <c r="E24" s="138" t="s">
        <v>4819</v>
      </c>
      <c r="F24" s="134" t="s">
        <v>6126</v>
      </c>
      <c r="G24" s="133" t="s">
        <v>6127</v>
      </c>
      <c r="H24" s="133" t="s">
        <v>6128</v>
      </c>
      <c r="I24" s="133" t="s">
        <v>6129</v>
      </c>
      <c r="J24" s="133" t="s">
        <v>6130</v>
      </c>
      <c r="K24" s="133" t="s">
        <v>6131</v>
      </c>
      <c r="L24" s="133" t="s">
        <v>6132</v>
      </c>
      <c r="M24" s="133" t="s">
        <v>6133</v>
      </c>
      <c r="N24" s="133" t="s">
        <v>6134</v>
      </c>
      <c r="O24" s="133" t="s">
        <v>6135</v>
      </c>
      <c r="P24" s="133" t="s">
        <v>6136</v>
      </c>
    </row>
    <row r="25" spans="1:91">
      <c r="A25" s="143">
        <v>0</v>
      </c>
      <c r="B25" s="139">
        <v>0</v>
      </c>
      <c r="C25" s="138" t="s">
        <v>6137</v>
      </c>
      <c r="D25" s="138" t="s">
        <v>6138</v>
      </c>
      <c r="E25" s="138" t="s">
        <v>4881</v>
      </c>
      <c r="F25" s="134" t="s">
        <v>6139</v>
      </c>
    </row>
    <row r="26" spans="1:91">
      <c r="A26" s="143">
        <v>0</v>
      </c>
      <c r="B26" s="139">
        <v>0</v>
      </c>
      <c r="C26" s="138" t="s">
        <v>6140</v>
      </c>
      <c r="D26" s="138" t="s">
        <v>6141</v>
      </c>
      <c r="E26" s="138" t="s">
        <v>4704</v>
      </c>
      <c r="F26" s="134" t="s">
        <v>6142</v>
      </c>
    </row>
    <row r="27" spans="1:91">
      <c r="A27" s="143">
        <v>0</v>
      </c>
      <c r="B27" s="139">
        <v>0</v>
      </c>
      <c r="C27" s="138" t="s">
        <v>6143</v>
      </c>
      <c r="D27" s="138" t="s">
        <v>6144</v>
      </c>
      <c r="E27" s="138" t="s">
        <v>4091</v>
      </c>
      <c r="F27" s="134" t="s">
        <v>6145</v>
      </c>
      <c r="G27" s="133" t="s">
        <v>6146</v>
      </c>
      <c r="H27" s="133" t="s">
        <v>6147</v>
      </c>
      <c r="I27" s="133" t="s">
        <v>6148</v>
      </c>
      <c r="J27" s="133" t="s">
        <v>6149</v>
      </c>
      <c r="K27" s="133" t="s">
        <v>6150</v>
      </c>
      <c r="L27" s="133" t="s">
        <v>6151</v>
      </c>
      <c r="M27" s="133" t="s">
        <v>6152</v>
      </c>
      <c r="N27" s="133" t="s">
        <v>6153</v>
      </c>
      <c r="O27" s="133" t="s">
        <v>6154</v>
      </c>
    </row>
    <row r="28" spans="1:91">
      <c r="A28" s="143">
        <v>0</v>
      </c>
      <c r="B28" s="139">
        <v>0</v>
      </c>
      <c r="C28" s="138" t="s">
        <v>6155</v>
      </c>
      <c r="D28" s="138" t="s">
        <v>6156</v>
      </c>
      <c r="E28" s="138" t="s">
        <v>3701</v>
      </c>
      <c r="F28" s="134" t="s">
        <v>6157</v>
      </c>
      <c r="G28" s="133" t="s">
        <v>6158</v>
      </c>
      <c r="H28" s="133" t="s">
        <v>5871</v>
      </c>
      <c r="I28" s="133" t="s">
        <v>6159</v>
      </c>
      <c r="J28" s="133" t="s">
        <v>6160</v>
      </c>
    </row>
    <row r="29" spans="1:91">
      <c r="A29" s="143">
        <v>0</v>
      </c>
      <c r="B29" s="139">
        <v>0</v>
      </c>
      <c r="C29" s="138" t="s">
        <v>6161</v>
      </c>
      <c r="D29" s="138" t="s">
        <v>6162</v>
      </c>
      <c r="E29" s="138" t="s">
        <v>4507</v>
      </c>
      <c r="F29" s="134" t="s">
        <v>6163</v>
      </c>
    </row>
    <row r="30" spans="1:91">
      <c r="A30" s="143">
        <v>0</v>
      </c>
      <c r="B30" s="139">
        <v>0</v>
      </c>
      <c r="C30" s="138" t="s">
        <v>6164</v>
      </c>
      <c r="D30" s="138" t="s">
        <v>6165</v>
      </c>
      <c r="E30" s="138" t="s">
        <v>4797</v>
      </c>
      <c r="F30" s="134" t="s">
        <v>6166</v>
      </c>
      <c r="G30" s="133" t="s">
        <v>6167</v>
      </c>
    </row>
    <row r="31" spans="1:91">
      <c r="A31" s="143">
        <v>0</v>
      </c>
      <c r="B31" s="139">
        <v>0</v>
      </c>
      <c r="C31" s="138" t="s">
        <v>6168</v>
      </c>
      <c r="D31" s="138" t="s">
        <v>6169</v>
      </c>
      <c r="E31" s="138" t="s">
        <v>951</v>
      </c>
      <c r="F31" s="134" t="s">
        <v>6139</v>
      </c>
    </row>
    <row r="32" spans="1:91">
      <c r="A32" s="143">
        <v>0</v>
      </c>
      <c r="B32" s="139">
        <v>0</v>
      </c>
      <c r="C32" s="138" t="s">
        <v>6170</v>
      </c>
      <c r="D32" s="138" t="s">
        <v>6171</v>
      </c>
      <c r="E32" s="138" t="s">
        <v>3704</v>
      </c>
      <c r="F32" s="134" t="s">
        <v>6172</v>
      </c>
    </row>
    <row r="33" spans="1:142">
      <c r="A33" s="143">
        <v>0</v>
      </c>
      <c r="B33" s="139">
        <v>0</v>
      </c>
      <c r="C33" s="138" t="s">
        <v>6173</v>
      </c>
      <c r="D33" s="138" t="s">
        <v>6174</v>
      </c>
      <c r="E33" s="138" t="s">
        <v>3768</v>
      </c>
      <c r="F33" s="134" t="s">
        <v>6175</v>
      </c>
      <c r="G33" s="133" t="s">
        <v>6176</v>
      </c>
    </row>
    <row r="34" spans="1:142">
      <c r="A34" s="143">
        <v>0</v>
      </c>
      <c r="B34" s="139">
        <v>0</v>
      </c>
      <c r="C34" s="138" t="s">
        <v>6177</v>
      </c>
      <c r="D34" s="138" t="s">
        <v>6178</v>
      </c>
      <c r="E34" s="138" t="s">
        <v>3918</v>
      </c>
      <c r="F34" s="134" t="s">
        <v>6179</v>
      </c>
      <c r="G34" s="133" t="s">
        <v>6180</v>
      </c>
      <c r="H34" s="133" t="s">
        <v>6181</v>
      </c>
      <c r="I34" s="133" t="s">
        <v>6182</v>
      </c>
      <c r="J34" s="133" t="s">
        <v>6183</v>
      </c>
      <c r="K34" s="133" t="s">
        <v>6184</v>
      </c>
      <c r="L34" s="133" t="s">
        <v>6185</v>
      </c>
      <c r="M34" s="133" t="s">
        <v>6186</v>
      </c>
    </row>
    <row r="35" spans="1:142">
      <c r="A35" s="143">
        <v>0</v>
      </c>
      <c r="B35" s="139">
        <v>0</v>
      </c>
      <c r="C35" s="138" t="s">
        <v>6187</v>
      </c>
      <c r="D35" s="138" t="s">
        <v>6188</v>
      </c>
      <c r="E35" s="138" t="s">
        <v>4021</v>
      </c>
      <c r="F35" s="134" t="s">
        <v>6189</v>
      </c>
    </row>
    <row r="36" spans="1:142">
      <c r="A36" s="143">
        <v>0</v>
      </c>
      <c r="B36" s="139">
        <v>0</v>
      </c>
      <c r="C36" s="138" t="s">
        <v>6190</v>
      </c>
      <c r="D36" s="138" t="s">
        <v>6191</v>
      </c>
      <c r="E36" s="138" t="s">
        <v>3820</v>
      </c>
      <c r="F36" s="134" t="s">
        <v>5468</v>
      </c>
    </row>
    <row r="37" spans="1:142">
      <c r="A37" s="143">
        <v>0</v>
      </c>
      <c r="B37" s="139">
        <v>0</v>
      </c>
      <c r="C37" s="138" t="s">
        <v>6192</v>
      </c>
      <c r="D37" s="138" t="s">
        <v>6193</v>
      </c>
      <c r="E37" s="138" t="s">
        <v>3965</v>
      </c>
      <c r="F37" s="134" t="s">
        <v>6194</v>
      </c>
      <c r="G37" s="133" t="s">
        <v>6195</v>
      </c>
      <c r="H37" s="133" t="s">
        <v>6196</v>
      </c>
      <c r="I37" s="133" t="s">
        <v>6197</v>
      </c>
      <c r="J37" s="133" t="s">
        <v>6198</v>
      </c>
    </row>
    <row r="38" spans="1:142">
      <c r="A38" s="143">
        <v>0</v>
      </c>
      <c r="B38" s="139">
        <v>0</v>
      </c>
      <c r="C38" s="138" t="s">
        <v>6199</v>
      </c>
      <c r="D38" s="138" t="s">
        <v>6200</v>
      </c>
      <c r="E38" s="138" t="s">
        <v>4439</v>
      </c>
      <c r="F38" s="134" t="s">
        <v>6201</v>
      </c>
      <c r="G38" s="133" t="s">
        <v>6202</v>
      </c>
      <c r="H38" s="133" t="s">
        <v>6203</v>
      </c>
      <c r="I38" s="133" t="s">
        <v>6204</v>
      </c>
      <c r="J38" s="133" t="s">
        <v>6205</v>
      </c>
      <c r="K38" s="133" t="s">
        <v>6206</v>
      </c>
      <c r="L38" s="133" t="s">
        <v>6207</v>
      </c>
      <c r="M38" s="133" t="s">
        <v>6208</v>
      </c>
      <c r="N38" s="133" t="s">
        <v>6209</v>
      </c>
      <c r="O38" s="133" t="s">
        <v>6210</v>
      </c>
      <c r="P38" s="133" t="s">
        <v>6211</v>
      </c>
      <c r="Q38" s="133" t="s">
        <v>6212</v>
      </c>
      <c r="R38" s="133" t="s">
        <v>6213</v>
      </c>
    </row>
    <row r="39" spans="1:142">
      <c r="A39" s="143">
        <v>0</v>
      </c>
      <c r="B39" s="139">
        <v>0</v>
      </c>
      <c r="C39" s="138" t="s">
        <v>6214</v>
      </c>
      <c r="D39" s="138" t="s">
        <v>6215</v>
      </c>
      <c r="E39" s="138" t="s">
        <v>4502</v>
      </c>
      <c r="F39" s="134" t="s">
        <v>6216</v>
      </c>
      <c r="G39" s="133" t="s">
        <v>6217</v>
      </c>
      <c r="H39" s="133" t="s">
        <v>6218</v>
      </c>
      <c r="I39" s="133" t="s">
        <v>6219</v>
      </c>
      <c r="J39" s="133" t="s">
        <v>6220</v>
      </c>
      <c r="K39" s="133" t="s">
        <v>6221</v>
      </c>
      <c r="L39" s="133" t="s">
        <v>6222</v>
      </c>
      <c r="M39" s="133" t="s">
        <v>6223</v>
      </c>
      <c r="N39" s="133" t="s">
        <v>6224</v>
      </c>
      <c r="O39" s="133" t="s">
        <v>6225</v>
      </c>
      <c r="P39" s="133" t="s">
        <v>6226</v>
      </c>
      <c r="Q39" s="133" t="s">
        <v>6227</v>
      </c>
      <c r="R39" s="133" t="s">
        <v>6228</v>
      </c>
      <c r="S39" s="133" t="s">
        <v>6229</v>
      </c>
      <c r="T39" s="133" t="s">
        <v>6230</v>
      </c>
      <c r="U39" s="133" t="s">
        <v>6231</v>
      </c>
      <c r="V39" s="133" t="s">
        <v>6232</v>
      </c>
      <c r="W39" s="133" t="s">
        <v>6233</v>
      </c>
      <c r="X39" s="133" t="s">
        <v>6234</v>
      </c>
    </row>
    <row r="40" spans="1:142">
      <c r="A40" s="143">
        <v>0</v>
      </c>
      <c r="B40" s="139">
        <v>0</v>
      </c>
      <c r="C40" s="138" t="s">
        <v>6235</v>
      </c>
      <c r="D40" s="138" t="s">
        <v>6236</v>
      </c>
      <c r="E40" s="138" t="s">
        <v>4831</v>
      </c>
      <c r="F40" s="134" t="s">
        <v>6237</v>
      </c>
      <c r="G40" s="133" t="s">
        <v>5925</v>
      </c>
      <c r="H40" s="133" t="s">
        <v>6238</v>
      </c>
      <c r="I40" s="133" t="s">
        <v>6239</v>
      </c>
      <c r="J40" s="133" t="s">
        <v>5926</v>
      </c>
    </row>
    <row r="41" spans="1:142">
      <c r="A41" s="143">
        <v>0</v>
      </c>
      <c r="B41" s="139">
        <v>0</v>
      </c>
      <c r="C41" s="138" t="s">
        <v>6240</v>
      </c>
      <c r="D41" s="138" t="s">
        <v>6241</v>
      </c>
      <c r="E41" s="138" t="s">
        <v>3723</v>
      </c>
      <c r="F41" s="134" t="s">
        <v>6242</v>
      </c>
      <c r="G41" s="133" t="s">
        <v>5646</v>
      </c>
      <c r="H41" s="133" t="s">
        <v>5647</v>
      </c>
      <c r="I41" s="133" t="s">
        <v>5648</v>
      </c>
      <c r="J41" s="133" t="s">
        <v>5649</v>
      </c>
      <c r="K41" s="133" t="s">
        <v>5650</v>
      </c>
      <c r="L41" s="133" t="s">
        <v>5651</v>
      </c>
      <c r="M41" s="133" t="s">
        <v>5652</v>
      </c>
      <c r="N41" s="133" t="s">
        <v>5653</v>
      </c>
      <c r="O41" s="133" t="s">
        <v>5654</v>
      </c>
      <c r="P41" s="133" t="s">
        <v>5655</v>
      </c>
      <c r="Q41" s="133" t="s">
        <v>5656</v>
      </c>
      <c r="R41" s="133" t="s">
        <v>5657</v>
      </c>
      <c r="S41" s="133" t="s">
        <v>5658</v>
      </c>
      <c r="T41" s="133" t="s">
        <v>5659</v>
      </c>
      <c r="U41" s="133" t="s">
        <v>5660</v>
      </c>
      <c r="V41" s="133" t="s">
        <v>5661</v>
      </c>
      <c r="W41" s="133" t="s">
        <v>5662</v>
      </c>
      <c r="X41" s="133" t="s">
        <v>5663</v>
      </c>
      <c r="Y41" s="133" t="s">
        <v>5664</v>
      </c>
      <c r="Z41" s="133" t="s">
        <v>5665</v>
      </c>
      <c r="AA41" s="133" t="s">
        <v>5666</v>
      </c>
      <c r="AB41" s="133" t="s">
        <v>5667</v>
      </c>
      <c r="AC41" s="133" t="s">
        <v>5668</v>
      </c>
      <c r="AD41" s="133" t="s">
        <v>5669</v>
      </c>
      <c r="AE41" s="133" t="s">
        <v>6038</v>
      </c>
      <c r="AF41" s="133" t="s">
        <v>5670</v>
      </c>
      <c r="AG41" s="133" t="s">
        <v>5671</v>
      </c>
      <c r="AH41" s="133" t="s">
        <v>5672</v>
      </c>
      <c r="AI41" s="133" t="s">
        <v>5673</v>
      </c>
      <c r="AJ41" s="133" t="s">
        <v>5674</v>
      </c>
      <c r="AK41" s="133" t="s">
        <v>5675</v>
      </c>
      <c r="AL41" s="133" t="s">
        <v>5676</v>
      </c>
      <c r="AM41" s="133" t="s">
        <v>5677</v>
      </c>
      <c r="AN41" s="133" t="s">
        <v>5678</v>
      </c>
    </row>
    <row r="42" spans="1:142">
      <c r="A42" s="143">
        <v>0</v>
      </c>
      <c r="B42" s="139">
        <v>0</v>
      </c>
      <c r="C42" s="138" t="s">
        <v>6243</v>
      </c>
      <c r="D42" s="138" t="s">
        <v>6244</v>
      </c>
      <c r="E42" s="138" t="s">
        <v>4183</v>
      </c>
      <c r="F42" s="134" t="s">
        <v>6245</v>
      </c>
      <c r="G42" s="133" t="s">
        <v>6246</v>
      </c>
      <c r="H42" s="133" t="s">
        <v>6247</v>
      </c>
      <c r="I42" s="133" t="s">
        <v>6248</v>
      </c>
      <c r="J42" s="133" t="s">
        <v>6249</v>
      </c>
      <c r="K42" s="133" t="s">
        <v>6250</v>
      </c>
      <c r="L42" s="133" t="s">
        <v>6251</v>
      </c>
      <c r="M42" s="133" t="s">
        <v>6252</v>
      </c>
      <c r="N42" s="133" t="s">
        <v>6253</v>
      </c>
      <c r="O42" s="133" t="s">
        <v>6254</v>
      </c>
      <c r="P42" s="133" t="s">
        <v>6255</v>
      </c>
      <c r="Q42" s="133" t="s">
        <v>6256</v>
      </c>
      <c r="R42" s="133" t="s">
        <v>6257</v>
      </c>
      <c r="S42" s="133" t="s">
        <v>6258</v>
      </c>
      <c r="T42" s="133" t="s">
        <v>6259</v>
      </c>
      <c r="U42" s="133" t="s">
        <v>6260</v>
      </c>
      <c r="V42" s="133" t="s">
        <v>6261</v>
      </c>
      <c r="W42" s="133" t="s">
        <v>6262</v>
      </c>
      <c r="X42" s="133" t="s">
        <v>6263</v>
      </c>
      <c r="Y42" s="133" t="s">
        <v>6264</v>
      </c>
      <c r="Z42" s="133" t="s">
        <v>6265</v>
      </c>
    </row>
    <row r="43" spans="1:142">
      <c r="A43" s="143">
        <v>0</v>
      </c>
      <c r="B43" s="139">
        <v>1</v>
      </c>
      <c r="C43" s="138" t="s">
        <v>6266</v>
      </c>
      <c r="D43" s="138" t="s">
        <v>6267</v>
      </c>
      <c r="E43" s="138" t="s">
        <v>4628</v>
      </c>
      <c r="F43" s="134" t="s">
        <v>6268</v>
      </c>
      <c r="G43" s="133" t="s">
        <v>6269</v>
      </c>
    </row>
    <row r="44" spans="1:142">
      <c r="A44" s="143">
        <v>0</v>
      </c>
      <c r="B44" s="139">
        <v>1</v>
      </c>
      <c r="C44" s="138" t="s">
        <v>6270</v>
      </c>
      <c r="D44" s="138" t="s">
        <v>6271</v>
      </c>
      <c r="E44" s="138" t="s">
        <v>3761</v>
      </c>
      <c r="F44" s="134" t="s">
        <v>5457</v>
      </c>
      <c r="G44" s="133" t="s">
        <v>6272</v>
      </c>
      <c r="H44" s="133" t="s">
        <v>6273</v>
      </c>
      <c r="I44" s="133" t="s">
        <v>6274</v>
      </c>
      <c r="J44" s="133" t="s">
        <v>5470</v>
      </c>
      <c r="K44" s="133" t="s">
        <v>6275</v>
      </c>
      <c r="L44" s="133" t="s">
        <v>6276</v>
      </c>
      <c r="M44" s="133" t="s">
        <v>6277</v>
      </c>
      <c r="N44" s="133" t="s">
        <v>6278</v>
      </c>
      <c r="O44" s="133" t="s">
        <v>6279</v>
      </c>
      <c r="P44" s="133" t="s">
        <v>5850</v>
      </c>
      <c r="Q44" s="133" t="s">
        <v>6280</v>
      </c>
      <c r="R44" s="133" t="s">
        <v>6281</v>
      </c>
      <c r="S44" s="133" t="s">
        <v>6282</v>
      </c>
      <c r="T44" s="133" t="s">
        <v>6283</v>
      </c>
      <c r="U44" s="133" t="s">
        <v>6284</v>
      </c>
      <c r="V44" s="133" t="s">
        <v>6285</v>
      </c>
      <c r="W44" s="133" t="s">
        <v>6286</v>
      </c>
      <c r="X44" s="133" t="s">
        <v>6287</v>
      </c>
      <c r="Y44" s="133" t="s">
        <v>5494</v>
      </c>
      <c r="Z44" s="133" t="s">
        <v>6288</v>
      </c>
      <c r="AA44" s="133" t="s">
        <v>6289</v>
      </c>
      <c r="AB44" s="133" t="s">
        <v>6290</v>
      </c>
      <c r="AC44" s="133" t="s">
        <v>6291</v>
      </c>
      <c r="AD44" s="133" t="s">
        <v>6292</v>
      </c>
      <c r="AE44" s="133" t="s">
        <v>6293</v>
      </c>
      <c r="AF44" s="133" t="s">
        <v>6294</v>
      </c>
      <c r="AG44" s="133" t="s">
        <v>6295</v>
      </c>
      <c r="AH44" s="133" t="s">
        <v>6296</v>
      </c>
      <c r="AI44" s="133" t="s">
        <v>6297</v>
      </c>
      <c r="AJ44" s="133" t="s">
        <v>6298</v>
      </c>
      <c r="AK44" s="133" t="s">
        <v>6299</v>
      </c>
      <c r="AL44" s="133" t="s">
        <v>6300</v>
      </c>
      <c r="AM44" s="133" t="s">
        <v>6301</v>
      </c>
      <c r="AN44" s="133" t="s">
        <v>6302</v>
      </c>
      <c r="AO44" s="133" t="s">
        <v>5530</v>
      </c>
      <c r="AP44" s="133" t="s">
        <v>6303</v>
      </c>
      <c r="AQ44" s="133" t="s">
        <v>6304</v>
      </c>
      <c r="AR44" s="133" t="s">
        <v>6305</v>
      </c>
      <c r="AS44" s="133" t="s">
        <v>6306</v>
      </c>
      <c r="AT44" s="133" t="s">
        <v>5549</v>
      </c>
      <c r="AU44" s="133" t="s">
        <v>6307</v>
      </c>
      <c r="AV44" s="133" t="s">
        <v>5463</v>
      </c>
      <c r="AW44" s="133" t="s">
        <v>6308</v>
      </c>
      <c r="AX44" s="133" t="s">
        <v>6309</v>
      </c>
      <c r="AY44" s="133" t="s">
        <v>6310</v>
      </c>
      <c r="AZ44" s="133" t="s">
        <v>5467</v>
      </c>
      <c r="BA44" s="133" t="s">
        <v>5471</v>
      </c>
      <c r="BB44" s="133" t="s">
        <v>6311</v>
      </c>
      <c r="BC44" s="133" t="s">
        <v>6312</v>
      </c>
      <c r="BD44" s="133" t="s">
        <v>6313</v>
      </c>
      <c r="BE44" s="133" t="s">
        <v>6314</v>
      </c>
      <c r="BF44" s="133" t="s">
        <v>6315</v>
      </c>
      <c r="BG44" s="133" t="s">
        <v>6316</v>
      </c>
      <c r="BH44" s="133" t="s">
        <v>5482</v>
      </c>
      <c r="BI44" s="133" t="s">
        <v>6317</v>
      </c>
      <c r="BJ44" s="133" t="s">
        <v>6318</v>
      </c>
      <c r="BK44" s="133" t="s">
        <v>6319</v>
      </c>
      <c r="BL44" s="133" t="s">
        <v>6320</v>
      </c>
      <c r="BM44" s="133" t="s">
        <v>5504</v>
      </c>
      <c r="BN44" s="133" t="s">
        <v>6321</v>
      </c>
      <c r="BO44" s="133" t="s">
        <v>6322</v>
      </c>
      <c r="BP44" s="133" t="s">
        <v>5862</v>
      </c>
      <c r="BQ44" s="133" t="s">
        <v>6323</v>
      </c>
      <c r="BR44" s="133" t="s">
        <v>6324</v>
      </c>
      <c r="BS44" s="133" t="s">
        <v>6325</v>
      </c>
      <c r="BT44" s="133" t="s">
        <v>6326</v>
      </c>
      <c r="BU44" s="133" t="s">
        <v>5517</v>
      </c>
      <c r="BV44" s="133" t="s">
        <v>6327</v>
      </c>
      <c r="BW44" s="133" t="s">
        <v>6328</v>
      </c>
      <c r="BX44" s="133" t="s">
        <v>6329</v>
      </c>
      <c r="BY44" s="133" t="s">
        <v>6330</v>
      </c>
      <c r="BZ44" s="133" t="s">
        <v>6331</v>
      </c>
      <c r="CA44" s="133" t="s">
        <v>5503</v>
      </c>
      <c r="CB44" s="133" t="s">
        <v>6332</v>
      </c>
      <c r="CC44" s="133" t="s">
        <v>6333</v>
      </c>
      <c r="CD44" s="133" t="s">
        <v>6334</v>
      </c>
      <c r="CE44" s="133" t="s">
        <v>6335</v>
      </c>
      <c r="CF44" s="133" t="s">
        <v>6336</v>
      </c>
      <c r="CG44" s="133" t="s">
        <v>6337</v>
      </c>
      <c r="CH44" s="133" t="s">
        <v>6338</v>
      </c>
      <c r="CI44" s="133" t="s">
        <v>5464</v>
      </c>
      <c r="CJ44" s="133" t="s">
        <v>6339</v>
      </c>
      <c r="CK44" s="133" t="s">
        <v>6340</v>
      </c>
      <c r="CL44" s="133" t="s">
        <v>6341</v>
      </c>
      <c r="CM44" s="133" t="s">
        <v>6342</v>
      </c>
      <c r="CN44" s="133" t="s">
        <v>6343</v>
      </c>
      <c r="CO44" s="133" t="s">
        <v>6344</v>
      </c>
      <c r="CP44" s="133" t="s">
        <v>6345</v>
      </c>
      <c r="CQ44" s="133" t="s">
        <v>6346</v>
      </c>
      <c r="CR44" s="133" t="s">
        <v>6347</v>
      </c>
      <c r="CS44" s="133" t="s">
        <v>5860</v>
      </c>
      <c r="CT44" s="133" t="s">
        <v>6348</v>
      </c>
      <c r="CU44" s="133" t="s">
        <v>6349</v>
      </c>
      <c r="CV44" s="133" t="s">
        <v>6350</v>
      </c>
      <c r="CW44" s="133" t="s">
        <v>6351</v>
      </c>
      <c r="CX44" s="133" t="s">
        <v>6352</v>
      </c>
      <c r="CY44" s="133" t="s">
        <v>6353</v>
      </c>
      <c r="CZ44" s="133" t="s">
        <v>6354</v>
      </c>
      <c r="DA44" s="133" t="s">
        <v>6355</v>
      </c>
      <c r="DB44" s="133" t="s">
        <v>6356</v>
      </c>
      <c r="DC44" s="133" t="s">
        <v>5596</v>
      </c>
      <c r="DD44" s="133" t="s">
        <v>6357</v>
      </c>
      <c r="DE44" s="133" t="s">
        <v>6358</v>
      </c>
      <c r="DF44" s="133" t="s">
        <v>5460</v>
      </c>
      <c r="DG44" s="133" t="s">
        <v>6359</v>
      </c>
      <c r="DH44" s="133" t="s">
        <v>5767</v>
      </c>
      <c r="DI44" s="133" t="s">
        <v>6360</v>
      </c>
      <c r="DJ44" s="133" t="s">
        <v>6361</v>
      </c>
      <c r="DK44" s="133" t="s">
        <v>6362</v>
      </c>
      <c r="DL44" s="133" t="s">
        <v>6363</v>
      </c>
      <c r="DM44" s="133" t="s">
        <v>6364</v>
      </c>
      <c r="DN44" s="133" t="s">
        <v>6365</v>
      </c>
      <c r="DO44" s="133" t="s">
        <v>6366</v>
      </c>
      <c r="DP44" s="133" t="s">
        <v>6367</v>
      </c>
      <c r="DQ44" s="133" t="s">
        <v>6368</v>
      </c>
      <c r="DR44" s="133" t="s">
        <v>6369</v>
      </c>
      <c r="DS44" s="133" t="s">
        <v>6370</v>
      </c>
      <c r="DT44" s="133" t="s">
        <v>5484</v>
      </c>
      <c r="DU44" s="133" t="s">
        <v>6371</v>
      </c>
      <c r="DV44" s="133" t="s">
        <v>6372</v>
      </c>
      <c r="DW44" s="133" t="s">
        <v>6373</v>
      </c>
      <c r="DX44" s="133" t="s">
        <v>5492</v>
      </c>
      <c r="DY44" s="133" t="s">
        <v>5499</v>
      </c>
      <c r="DZ44" s="133" t="s">
        <v>6374</v>
      </c>
      <c r="EA44" s="133" t="s">
        <v>6375</v>
      </c>
      <c r="EB44" s="133" t="s">
        <v>6376</v>
      </c>
      <c r="EC44" s="133" t="s">
        <v>5508</v>
      </c>
      <c r="ED44" s="133" t="s">
        <v>6377</v>
      </c>
      <c r="EE44" s="133" t="s">
        <v>6378</v>
      </c>
      <c r="EF44" s="133" t="s">
        <v>6379</v>
      </c>
      <c r="EG44" s="133" t="s">
        <v>6380</v>
      </c>
      <c r="EH44" s="133" t="s">
        <v>6381</v>
      </c>
      <c r="EI44" s="133" t="s">
        <v>6382</v>
      </c>
      <c r="EJ44" s="133" t="s">
        <v>5529</v>
      </c>
      <c r="EK44" s="133" t="s">
        <v>5623</v>
      </c>
      <c r="EL44" s="133" t="s">
        <v>6383</v>
      </c>
    </row>
    <row r="45" spans="1:142">
      <c r="A45" s="143">
        <v>0</v>
      </c>
      <c r="B45" s="139">
        <v>0</v>
      </c>
      <c r="C45" s="138" t="s">
        <v>6384</v>
      </c>
      <c r="D45" s="138" t="s">
        <v>6385</v>
      </c>
      <c r="E45" s="138" t="s">
        <v>4603</v>
      </c>
      <c r="F45" s="134" t="s">
        <v>5686</v>
      </c>
      <c r="G45" s="133" t="s">
        <v>5688</v>
      </c>
      <c r="H45" s="133" t="s">
        <v>5690</v>
      </c>
      <c r="I45" s="133" t="s">
        <v>5691</v>
      </c>
      <c r="J45" s="133" t="s">
        <v>5692</v>
      </c>
      <c r="K45" s="133" t="s">
        <v>5693</v>
      </c>
      <c r="L45" s="133" t="s">
        <v>5694</v>
      </c>
      <c r="M45" s="133" t="s">
        <v>6386</v>
      </c>
      <c r="N45" s="133" t="s">
        <v>5695</v>
      </c>
      <c r="O45" s="133" t="s">
        <v>6387</v>
      </c>
      <c r="P45" s="133" t="s">
        <v>5697</v>
      </c>
      <c r="Q45" s="133" t="s">
        <v>5700</v>
      </c>
      <c r="R45" s="133" t="s">
        <v>6388</v>
      </c>
      <c r="S45" s="133" t="s">
        <v>6389</v>
      </c>
      <c r="T45" s="133" t="s">
        <v>6390</v>
      </c>
      <c r="U45" s="133" t="s">
        <v>5702</v>
      </c>
      <c r="V45" s="133" t="s">
        <v>5704</v>
      </c>
      <c r="W45" s="133" t="s">
        <v>6391</v>
      </c>
      <c r="X45" s="133" t="s">
        <v>5705</v>
      </c>
      <c r="Y45" s="133" t="s">
        <v>6392</v>
      </c>
      <c r="Z45" s="133" t="s">
        <v>6393</v>
      </c>
      <c r="AA45" s="133" t="s">
        <v>6394</v>
      </c>
      <c r="AB45" s="133" t="s">
        <v>5707</v>
      </c>
      <c r="AC45" s="133" t="s">
        <v>5708</v>
      </c>
      <c r="AD45" s="133" t="s">
        <v>5709</v>
      </c>
      <c r="AE45" s="133" t="s">
        <v>5710</v>
      </c>
      <c r="AF45" s="133" t="s">
        <v>5712</v>
      </c>
      <c r="AG45" s="133" t="s">
        <v>5713</v>
      </c>
      <c r="AH45" s="133" t="s">
        <v>5714</v>
      </c>
    </row>
    <row r="46" spans="1:142">
      <c r="A46" s="143">
        <v>0</v>
      </c>
      <c r="B46" s="139">
        <v>0</v>
      </c>
      <c r="C46" s="138" t="s">
        <v>6395</v>
      </c>
      <c r="D46" s="138" t="s">
        <v>6396</v>
      </c>
      <c r="E46" s="138" t="s">
        <v>4821</v>
      </c>
      <c r="F46" s="134" t="s">
        <v>6397</v>
      </c>
      <c r="G46" s="133" t="s">
        <v>6398</v>
      </c>
      <c r="H46" s="133" t="s">
        <v>6399</v>
      </c>
      <c r="I46" s="133" t="s">
        <v>6400</v>
      </c>
      <c r="J46" s="133" t="s">
        <v>6401</v>
      </c>
      <c r="K46" s="133" t="s">
        <v>6402</v>
      </c>
      <c r="L46" s="133" t="s">
        <v>6403</v>
      </c>
      <c r="M46" s="133" t="s">
        <v>6404</v>
      </c>
      <c r="N46" s="133" t="s">
        <v>6405</v>
      </c>
      <c r="O46" s="133" t="s">
        <v>6406</v>
      </c>
      <c r="P46" s="133" t="s">
        <v>6407</v>
      </c>
      <c r="Q46" s="133" t="s">
        <v>6408</v>
      </c>
      <c r="R46" s="133" t="s">
        <v>6409</v>
      </c>
      <c r="S46" s="133" t="s">
        <v>6410</v>
      </c>
      <c r="T46" s="133" t="s">
        <v>6411</v>
      </c>
      <c r="U46" s="133" t="s">
        <v>6412</v>
      </c>
      <c r="V46" s="133" t="s">
        <v>6413</v>
      </c>
      <c r="W46" s="133" t="s">
        <v>6414</v>
      </c>
      <c r="X46" s="133" t="s">
        <v>6415</v>
      </c>
      <c r="Y46" s="133" t="s">
        <v>6416</v>
      </c>
      <c r="Z46" s="133" t="s">
        <v>6417</v>
      </c>
      <c r="AA46" s="133" t="s">
        <v>6418</v>
      </c>
      <c r="AB46" s="133" t="s">
        <v>6419</v>
      </c>
      <c r="AC46" s="133" t="s">
        <v>6420</v>
      </c>
      <c r="AD46" s="133" t="s">
        <v>6421</v>
      </c>
      <c r="AE46" s="133" t="s">
        <v>6422</v>
      </c>
      <c r="AF46" s="133" t="s">
        <v>6423</v>
      </c>
      <c r="AG46" s="133" t="s">
        <v>6424</v>
      </c>
      <c r="AH46" s="133" t="s">
        <v>6425</v>
      </c>
      <c r="AI46" s="133" t="s">
        <v>6426</v>
      </c>
      <c r="AJ46" s="133" t="s">
        <v>6427</v>
      </c>
      <c r="AK46" s="133" t="s">
        <v>6428</v>
      </c>
      <c r="AL46" s="133" t="s">
        <v>6429</v>
      </c>
      <c r="AM46" s="133" t="s">
        <v>6430</v>
      </c>
      <c r="AN46" s="133" t="s">
        <v>6431</v>
      </c>
      <c r="AO46" s="133" t="s">
        <v>6432</v>
      </c>
      <c r="AP46" s="133" t="s">
        <v>6433</v>
      </c>
      <c r="AQ46" s="133" t="s">
        <v>6434</v>
      </c>
      <c r="AR46" s="133" t="s">
        <v>6435</v>
      </c>
      <c r="AS46" s="133" t="s">
        <v>6436</v>
      </c>
      <c r="AT46" s="133" t="s">
        <v>6437</v>
      </c>
      <c r="AU46" s="133" t="s">
        <v>6438</v>
      </c>
      <c r="AV46" s="133" t="s">
        <v>6439</v>
      </c>
      <c r="AW46" s="133" t="s">
        <v>6440</v>
      </c>
      <c r="AX46" s="133" t="s">
        <v>6441</v>
      </c>
      <c r="AY46" s="133" t="s">
        <v>6442</v>
      </c>
      <c r="AZ46" s="133" t="s">
        <v>6443</v>
      </c>
      <c r="BA46" s="133" t="s">
        <v>6444</v>
      </c>
      <c r="BB46" s="133" t="s">
        <v>6445</v>
      </c>
      <c r="BC46" s="133" t="s">
        <v>6446</v>
      </c>
      <c r="BD46" s="133" t="s">
        <v>6447</v>
      </c>
      <c r="BE46" s="133" t="s">
        <v>6448</v>
      </c>
      <c r="BF46" s="133" t="s">
        <v>6449</v>
      </c>
      <c r="BG46" s="133" t="s">
        <v>6450</v>
      </c>
      <c r="BH46" s="133" t="s">
        <v>6451</v>
      </c>
      <c r="BI46" s="133" t="s">
        <v>6452</v>
      </c>
      <c r="BJ46" s="133" t="s">
        <v>6453</v>
      </c>
      <c r="BK46" s="133" t="s">
        <v>6454</v>
      </c>
      <c r="BL46" s="133" t="s">
        <v>6455</v>
      </c>
      <c r="BM46" s="133" t="s">
        <v>6456</v>
      </c>
      <c r="BN46" s="133" t="s">
        <v>6457</v>
      </c>
      <c r="BO46" s="133" t="s">
        <v>6458</v>
      </c>
      <c r="BP46" s="133" t="s">
        <v>6459</v>
      </c>
      <c r="BQ46" s="133" t="s">
        <v>6460</v>
      </c>
    </row>
    <row r="47" spans="1:142">
      <c r="A47" s="143">
        <v>0</v>
      </c>
      <c r="B47" s="139">
        <v>0</v>
      </c>
      <c r="C47" s="138" t="s">
        <v>6461</v>
      </c>
      <c r="D47" s="138" t="s">
        <v>6462</v>
      </c>
      <c r="E47" s="138" t="s">
        <v>4626</v>
      </c>
      <c r="F47" s="134" t="s">
        <v>6463</v>
      </c>
      <c r="G47" s="133" t="s">
        <v>6464</v>
      </c>
      <c r="H47" s="133" t="s">
        <v>6465</v>
      </c>
      <c r="I47" s="133" t="s">
        <v>6466</v>
      </c>
      <c r="J47" s="133" t="s">
        <v>6467</v>
      </c>
      <c r="K47" s="133" t="s">
        <v>6468</v>
      </c>
      <c r="L47" s="133" t="s">
        <v>6469</v>
      </c>
      <c r="M47" s="133" t="s">
        <v>6470</v>
      </c>
    </row>
    <row r="48" spans="1:142">
      <c r="A48" s="143">
        <v>0</v>
      </c>
      <c r="B48" s="139">
        <v>0</v>
      </c>
      <c r="C48" s="138" t="s">
        <v>6471</v>
      </c>
      <c r="D48" s="138" t="s">
        <v>6472</v>
      </c>
      <c r="E48" s="138" t="s">
        <v>4788</v>
      </c>
      <c r="F48" s="134" t="s">
        <v>6473</v>
      </c>
      <c r="G48" s="133" t="s">
        <v>6474</v>
      </c>
    </row>
    <row r="49" spans="1:136">
      <c r="A49" s="143">
        <v>0</v>
      </c>
      <c r="B49" s="139">
        <v>0</v>
      </c>
      <c r="C49" s="138" t="s">
        <v>6475</v>
      </c>
      <c r="D49" s="138" t="s">
        <v>6476</v>
      </c>
      <c r="E49" s="138" t="s">
        <v>4655</v>
      </c>
      <c r="F49" s="134" t="s">
        <v>6477</v>
      </c>
      <c r="G49" s="133" t="s">
        <v>6478</v>
      </c>
      <c r="H49" s="133" t="s">
        <v>6479</v>
      </c>
      <c r="I49" s="133" t="s">
        <v>6480</v>
      </c>
      <c r="J49" s="133" t="s">
        <v>6481</v>
      </c>
      <c r="K49" s="133" t="s">
        <v>6482</v>
      </c>
      <c r="L49" s="133" t="s">
        <v>6483</v>
      </c>
      <c r="M49" s="133" t="s">
        <v>6484</v>
      </c>
      <c r="N49" s="133" t="s">
        <v>6229</v>
      </c>
      <c r="O49" s="133" t="s">
        <v>5871</v>
      </c>
      <c r="P49" s="133" t="s">
        <v>6392</v>
      </c>
      <c r="Q49" s="133" t="s">
        <v>6394</v>
      </c>
      <c r="R49" s="133" t="s">
        <v>6485</v>
      </c>
      <c r="S49" s="133" t="s">
        <v>6486</v>
      </c>
      <c r="T49" s="133" t="s">
        <v>6487</v>
      </c>
    </row>
    <row r="50" spans="1:136">
      <c r="A50" s="143">
        <v>0</v>
      </c>
      <c r="B50" s="139">
        <v>1</v>
      </c>
      <c r="C50" s="138" t="s">
        <v>6488</v>
      </c>
      <c r="D50" s="138" t="s">
        <v>6489</v>
      </c>
      <c r="E50" s="138" t="s">
        <v>4466</v>
      </c>
      <c r="F50" s="134" t="s">
        <v>6490</v>
      </c>
      <c r="G50" s="133" t="s">
        <v>6491</v>
      </c>
    </row>
    <row r="51" spans="1:136">
      <c r="A51" s="143">
        <v>0</v>
      </c>
      <c r="B51" s="139">
        <v>0</v>
      </c>
      <c r="C51" s="138" t="s">
        <v>6492</v>
      </c>
      <c r="D51" s="138" t="s">
        <v>6493</v>
      </c>
      <c r="E51" s="138" t="s">
        <v>3757</v>
      </c>
      <c r="F51" s="134" t="s">
        <v>6494</v>
      </c>
      <c r="G51" s="133" t="s">
        <v>6495</v>
      </c>
      <c r="H51" s="133" t="s">
        <v>6496</v>
      </c>
      <c r="I51" s="133" t="s">
        <v>6497</v>
      </c>
      <c r="J51" s="133" t="s">
        <v>6498</v>
      </c>
      <c r="K51" s="133" t="s">
        <v>6499</v>
      </c>
      <c r="L51" s="133" t="s">
        <v>6500</v>
      </c>
      <c r="M51" s="133" t="s">
        <v>6501</v>
      </c>
      <c r="N51" s="133" t="s">
        <v>6502</v>
      </c>
      <c r="O51" s="133" t="s">
        <v>6503</v>
      </c>
      <c r="P51" s="133" t="s">
        <v>6504</v>
      </c>
      <c r="Q51" s="133" t="s">
        <v>6505</v>
      </c>
      <c r="R51" s="133" t="s">
        <v>6506</v>
      </c>
      <c r="S51" s="133" t="s">
        <v>6507</v>
      </c>
      <c r="T51" s="133" t="s">
        <v>6508</v>
      </c>
      <c r="U51" s="133" t="s">
        <v>6509</v>
      </c>
      <c r="V51" s="133" t="s">
        <v>6510</v>
      </c>
      <c r="W51" s="133" t="s">
        <v>6511</v>
      </c>
      <c r="X51" s="133" t="s">
        <v>6512</v>
      </c>
      <c r="Y51" s="133" t="s">
        <v>6513</v>
      </c>
      <c r="Z51" s="133" t="s">
        <v>6514</v>
      </c>
      <c r="AA51" s="133" t="s">
        <v>6515</v>
      </c>
      <c r="AB51" s="133" t="s">
        <v>6516</v>
      </c>
      <c r="AC51" s="133" t="s">
        <v>6517</v>
      </c>
      <c r="AD51" s="133" t="s">
        <v>6518</v>
      </c>
      <c r="AE51" s="133" t="s">
        <v>6519</v>
      </c>
      <c r="AF51" s="133" t="s">
        <v>6520</v>
      </c>
      <c r="AG51" s="133" t="s">
        <v>6521</v>
      </c>
      <c r="AH51" s="133" t="s">
        <v>6522</v>
      </c>
      <c r="AI51" s="133" t="s">
        <v>6523</v>
      </c>
      <c r="AJ51" s="133" t="s">
        <v>6524</v>
      </c>
      <c r="AK51" s="133" t="s">
        <v>6525</v>
      </c>
      <c r="AL51" s="133" t="s">
        <v>6526</v>
      </c>
      <c r="AM51" s="133" t="s">
        <v>6527</v>
      </c>
      <c r="AN51" s="133" t="s">
        <v>6528</v>
      </c>
      <c r="AO51" s="133" t="s">
        <v>6529</v>
      </c>
      <c r="AP51" s="133" t="s">
        <v>6530</v>
      </c>
      <c r="AQ51" s="133" t="s">
        <v>6095</v>
      </c>
      <c r="AR51" s="133" t="s">
        <v>6531</v>
      </c>
      <c r="AS51" s="133" t="s">
        <v>6532</v>
      </c>
      <c r="AT51" s="133" t="s">
        <v>6533</v>
      </c>
      <c r="AU51" s="133" t="s">
        <v>6534</v>
      </c>
      <c r="AV51" s="133" t="s">
        <v>6535</v>
      </c>
      <c r="AW51" s="133" t="s">
        <v>6536</v>
      </c>
      <c r="AX51" s="133" t="s">
        <v>6537</v>
      </c>
      <c r="AY51" s="133" t="s">
        <v>6538</v>
      </c>
      <c r="AZ51" s="133" t="s">
        <v>6539</v>
      </c>
      <c r="BA51" s="133" t="s">
        <v>6540</v>
      </c>
      <c r="BB51" s="133" t="s">
        <v>6541</v>
      </c>
      <c r="BC51" s="133" t="s">
        <v>6542</v>
      </c>
      <c r="BD51" s="133" t="s">
        <v>6543</v>
      </c>
      <c r="BE51" s="133" t="s">
        <v>6544</v>
      </c>
      <c r="BF51" s="133" t="s">
        <v>6545</v>
      </c>
      <c r="BG51" s="133" t="s">
        <v>6546</v>
      </c>
      <c r="BH51" s="133" t="s">
        <v>6547</v>
      </c>
      <c r="BI51" s="133" t="s">
        <v>6548</v>
      </c>
      <c r="BJ51" s="133" t="s">
        <v>6549</v>
      </c>
      <c r="BK51" s="133" t="s">
        <v>6550</v>
      </c>
      <c r="BL51" s="133" t="s">
        <v>6551</v>
      </c>
      <c r="BM51" s="133" t="s">
        <v>6552</v>
      </c>
      <c r="BN51" s="133" t="s">
        <v>6553</v>
      </c>
      <c r="BO51" s="133" t="s">
        <v>6111</v>
      </c>
      <c r="BP51" s="133" t="s">
        <v>6554</v>
      </c>
      <c r="BQ51" s="133" t="s">
        <v>6555</v>
      </c>
      <c r="BR51" s="133" t="s">
        <v>6556</v>
      </c>
      <c r="BS51" s="133" t="s">
        <v>6113</v>
      </c>
      <c r="BT51" s="133" t="s">
        <v>6557</v>
      </c>
      <c r="BU51" s="133" t="s">
        <v>6558</v>
      </c>
      <c r="BV51" s="133" t="s">
        <v>6559</v>
      </c>
      <c r="BW51" s="133" t="s">
        <v>6560</v>
      </c>
      <c r="BX51" s="133" t="s">
        <v>6561</v>
      </c>
      <c r="BY51" s="133" t="s">
        <v>6562</v>
      </c>
      <c r="BZ51" s="133" t="s">
        <v>6563</v>
      </c>
      <c r="CA51" s="133" t="s">
        <v>6564</v>
      </c>
      <c r="CB51" s="133" t="s">
        <v>6123</v>
      </c>
      <c r="CC51" s="133" t="s">
        <v>6565</v>
      </c>
    </row>
    <row r="52" spans="1:136">
      <c r="A52" s="143">
        <v>0</v>
      </c>
      <c r="B52" s="139">
        <v>0</v>
      </c>
      <c r="C52" s="138" t="s">
        <v>6566</v>
      </c>
      <c r="D52" s="138" t="s">
        <v>6567</v>
      </c>
      <c r="E52" s="138" t="s">
        <v>3980</v>
      </c>
      <c r="F52" s="134" t="s">
        <v>6568</v>
      </c>
      <c r="G52" s="133" t="s">
        <v>6569</v>
      </c>
      <c r="H52" s="133" t="s">
        <v>6570</v>
      </c>
      <c r="I52" s="133" t="s">
        <v>6571</v>
      </c>
      <c r="J52" s="133" t="s">
        <v>6572</v>
      </c>
      <c r="K52" s="133" t="s">
        <v>6573</v>
      </c>
      <c r="L52" s="133" t="s">
        <v>6574</v>
      </c>
      <c r="M52" s="133" t="s">
        <v>6575</v>
      </c>
      <c r="N52" s="133" t="s">
        <v>6576</v>
      </c>
      <c r="O52" s="133" t="s">
        <v>6577</v>
      </c>
      <c r="P52" s="133" t="s">
        <v>6578</v>
      </c>
      <c r="Q52" s="133" t="s">
        <v>6579</v>
      </c>
      <c r="R52" s="133" t="s">
        <v>6580</v>
      </c>
      <c r="S52" s="133" t="s">
        <v>6581</v>
      </c>
      <c r="T52" s="133" t="s">
        <v>6582</v>
      </c>
      <c r="U52" s="133" t="s">
        <v>6583</v>
      </c>
      <c r="V52" s="133" t="s">
        <v>6584</v>
      </c>
      <c r="W52" s="133" t="s">
        <v>6585</v>
      </c>
      <c r="X52" s="133" t="s">
        <v>6586</v>
      </c>
      <c r="Y52" s="133" t="s">
        <v>6587</v>
      </c>
      <c r="Z52" s="133" t="s">
        <v>6588</v>
      </c>
      <c r="AA52" s="133" t="s">
        <v>6589</v>
      </c>
      <c r="AB52" s="133" t="s">
        <v>6590</v>
      </c>
      <c r="AC52" s="133" t="s">
        <v>6591</v>
      </c>
      <c r="AD52" s="133" t="s">
        <v>6592</v>
      </c>
      <c r="AE52" s="133" t="s">
        <v>6593</v>
      </c>
      <c r="AF52" s="133" t="s">
        <v>6594</v>
      </c>
      <c r="AG52" s="133" t="s">
        <v>6595</v>
      </c>
      <c r="AH52" s="133" t="s">
        <v>6596</v>
      </c>
      <c r="AI52" s="133" t="s">
        <v>6597</v>
      </c>
      <c r="AJ52" s="133" t="s">
        <v>6598</v>
      </c>
      <c r="AK52" s="133" t="s">
        <v>6599</v>
      </c>
      <c r="AL52" s="133" t="s">
        <v>6600</v>
      </c>
      <c r="AM52" s="133" t="s">
        <v>6601</v>
      </c>
      <c r="AN52" s="133" t="s">
        <v>6602</v>
      </c>
      <c r="AO52" s="133" t="s">
        <v>6603</v>
      </c>
      <c r="AP52" s="133" t="s">
        <v>6604</v>
      </c>
      <c r="AQ52" s="133" t="s">
        <v>6605</v>
      </c>
      <c r="AR52" s="133" t="s">
        <v>6606</v>
      </c>
      <c r="AS52" s="133" t="s">
        <v>6607</v>
      </c>
      <c r="AT52" s="133" t="s">
        <v>6608</v>
      </c>
      <c r="AU52" s="133" t="s">
        <v>6609</v>
      </c>
      <c r="AV52" s="133" t="s">
        <v>6610</v>
      </c>
      <c r="AW52" s="133" t="s">
        <v>6611</v>
      </c>
      <c r="AX52" s="133" t="s">
        <v>6612</v>
      </c>
      <c r="AY52" s="133" t="s">
        <v>6613</v>
      </c>
      <c r="AZ52" s="133" t="s">
        <v>6614</v>
      </c>
      <c r="BA52" s="133" t="s">
        <v>6615</v>
      </c>
      <c r="BB52" s="133" t="s">
        <v>6616</v>
      </c>
      <c r="BC52" s="133" t="s">
        <v>6617</v>
      </c>
      <c r="BD52" s="133" t="s">
        <v>6618</v>
      </c>
      <c r="BE52" s="133" t="s">
        <v>6619</v>
      </c>
      <c r="BF52" s="133" t="s">
        <v>6620</v>
      </c>
      <c r="BG52" s="133" t="s">
        <v>6621</v>
      </c>
      <c r="BH52" s="133" t="s">
        <v>6622</v>
      </c>
      <c r="BI52" s="133" t="s">
        <v>6623</v>
      </c>
      <c r="BJ52" s="133" t="s">
        <v>6624</v>
      </c>
      <c r="BK52" s="133" t="s">
        <v>6625</v>
      </c>
      <c r="BL52" s="133" t="s">
        <v>6626</v>
      </c>
      <c r="BM52" s="133" t="s">
        <v>6627</v>
      </c>
      <c r="BN52" s="133" t="s">
        <v>6628</v>
      </c>
      <c r="BO52" s="133" t="s">
        <v>6629</v>
      </c>
      <c r="BP52" s="133" t="s">
        <v>6630</v>
      </c>
      <c r="BQ52" s="133" t="s">
        <v>6631</v>
      </c>
      <c r="BR52" s="133" t="s">
        <v>6632</v>
      </c>
      <c r="BS52" s="133" t="s">
        <v>6633</v>
      </c>
      <c r="BT52" s="133" t="s">
        <v>6634</v>
      </c>
      <c r="BU52" s="133" t="s">
        <v>6635</v>
      </c>
      <c r="BV52" s="133" t="s">
        <v>6636</v>
      </c>
      <c r="BW52" s="133" t="s">
        <v>6637</v>
      </c>
      <c r="BX52" s="133" t="s">
        <v>6638</v>
      </c>
      <c r="BY52" s="133" t="s">
        <v>6639</v>
      </c>
      <c r="BZ52" s="133" t="s">
        <v>6640</v>
      </c>
      <c r="CA52" s="133" t="s">
        <v>6641</v>
      </c>
      <c r="CB52" s="133" t="s">
        <v>6642</v>
      </c>
      <c r="CC52" s="133" t="s">
        <v>6643</v>
      </c>
      <c r="CD52" s="133" t="s">
        <v>6644</v>
      </c>
      <c r="CE52" s="133" t="s">
        <v>6645</v>
      </c>
      <c r="CF52" s="133" t="s">
        <v>6646</v>
      </c>
      <c r="CG52" s="133" t="s">
        <v>6647</v>
      </c>
      <c r="CH52" s="133" t="s">
        <v>6648</v>
      </c>
      <c r="CI52" s="133" t="s">
        <v>6649</v>
      </c>
      <c r="CJ52" s="133" t="s">
        <v>6650</v>
      </c>
      <c r="CK52" s="133" t="s">
        <v>6651</v>
      </c>
      <c r="CL52" s="133" t="s">
        <v>6652</v>
      </c>
      <c r="CM52" s="133" t="s">
        <v>6653</v>
      </c>
      <c r="CN52" s="133" t="s">
        <v>6654</v>
      </c>
      <c r="CO52" s="133" t="s">
        <v>6655</v>
      </c>
      <c r="CP52" s="133" t="s">
        <v>6656</v>
      </c>
      <c r="CQ52" s="133" t="s">
        <v>6657</v>
      </c>
      <c r="CR52" s="133" t="s">
        <v>6658</v>
      </c>
      <c r="CS52" s="133" t="s">
        <v>6659</v>
      </c>
      <c r="CT52" s="133" t="s">
        <v>6660</v>
      </c>
      <c r="CU52" s="133" t="s">
        <v>6661</v>
      </c>
      <c r="CV52" s="133" t="s">
        <v>6662</v>
      </c>
      <c r="CW52" s="133" t="s">
        <v>6663</v>
      </c>
      <c r="CX52" s="133" t="s">
        <v>6664</v>
      </c>
      <c r="CY52" s="133" t="s">
        <v>6665</v>
      </c>
      <c r="CZ52" s="133" t="s">
        <v>6666</v>
      </c>
      <c r="DA52" s="133" t="s">
        <v>6667</v>
      </c>
      <c r="DB52" s="133" t="s">
        <v>6668</v>
      </c>
      <c r="DC52" s="133" t="s">
        <v>6669</v>
      </c>
      <c r="DD52" s="133" t="s">
        <v>6670</v>
      </c>
      <c r="DE52" s="133" t="s">
        <v>6671</v>
      </c>
      <c r="DF52" s="133" t="s">
        <v>6672</v>
      </c>
      <c r="DG52" s="133" t="s">
        <v>6673</v>
      </c>
      <c r="DH52" s="133" t="s">
        <v>6674</v>
      </c>
      <c r="DI52" s="133" t="s">
        <v>6675</v>
      </c>
      <c r="DJ52" s="133" t="s">
        <v>6676</v>
      </c>
      <c r="DK52" s="133" t="s">
        <v>6677</v>
      </c>
      <c r="DL52" s="133" t="s">
        <v>6678</v>
      </c>
      <c r="DM52" s="133" t="s">
        <v>6679</v>
      </c>
      <c r="DN52" s="133" t="s">
        <v>6680</v>
      </c>
      <c r="DO52" s="133" t="s">
        <v>6681</v>
      </c>
      <c r="DP52" s="133" t="s">
        <v>6682</v>
      </c>
      <c r="DQ52" s="133" t="s">
        <v>6683</v>
      </c>
      <c r="DR52" s="133" t="s">
        <v>6684</v>
      </c>
      <c r="DS52" s="133" t="s">
        <v>6685</v>
      </c>
      <c r="DT52" s="133" t="s">
        <v>6686</v>
      </c>
      <c r="DU52" s="133" t="s">
        <v>6687</v>
      </c>
      <c r="DV52" s="133" t="s">
        <v>6688</v>
      </c>
      <c r="DW52" s="133" t="s">
        <v>6689</v>
      </c>
      <c r="DX52" s="133" t="s">
        <v>6690</v>
      </c>
      <c r="DY52" s="133" t="s">
        <v>6691</v>
      </c>
      <c r="DZ52" s="133" t="s">
        <v>6692</v>
      </c>
      <c r="EA52" s="133" t="s">
        <v>6693</v>
      </c>
      <c r="EB52" s="133" t="s">
        <v>6694</v>
      </c>
      <c r="EC52" s="133" t="s">
        <v>6695</v>
      </c>
      <c r="ED52" s="133" t="s">
        <v>6696</v>
      </c>
      <c r="EE52" s="133" t="s">
        <v>6697</v>
      </c>
      <c r="EF52" s="133" t="s">
        <v>6698</v>
      </c>
    </row>
    <row r="53" spans="1:136">
      <c r="A53" s="143">
        <v>0</v>
      </c>
      <c r="B53" s="139">
        <v>0</v>
      </c>
      <c r="C53" s="138" t="s">
        <v>6699</v>
      </c>
      <c r="D53" s="138" t="s">
        <v>6700</v>
      </c>
      <c r="E53" s="138" t="s">
        <v>4562</v>
      </c>
      <c r="F53" s="134" t="s">
        <v>6701</v>
      </c>
      <c r="G53" s="133" t="s">
        <v>6702</v>
      </c>
      <c r="H53" s="133" t="s">
        <v>6703</v>
      </c>
      <c r="I53" s="133" t="s">
        <v>6704</v>
      </c>
      <c r="J53" s="133" t="s">
        <v>6705</v>
      </c>
      <c r="K53" s="133" t="s">
        <v>6706</v>
      </c>
      <c r="L53" s="133" t="s">
        <v>6707</v>
      </c>
      <c r="M53" s="133" t="s">
        <v>6708</v>
      </c>
      <c r="N53" s="133" t="s">
        <v>6709</v>
      </c>
      <c r="O53" s="133" t="s">
        <v>6710</v>
      </c>
    </row>
    <row r="54" spans="1:136">
      <c r="A54" s="143">
        <v>0</v>
      </c>
      <c r="B54" s="139">
        <v>0</v>
      </c>
      <c r="C54" s="138" t="s">
        <v>6711</v>
      </c>
      <c r="D54" s="138" t="s">
        <v>6712</v>
      </c>
      <c r="E54" s="138" t="s">
        <v>4291</v>
      </c>
      <c r="F54" s="134" t="s">
        <v>6713</v>
      </c>
      <c r="G54" s="133" t="s">
        <v>6714</v>
      </c>
      <c r="H54" s="133" t="s">
        <v>6715</v>
      </c>
      <c r="I54" s="133" t="s">
        <v>6716</v>
      </c>
      <c r="J54" s="133" t="s">
        <v>6717</v>
      </c>
    </row>
    <row r="55" spans="1:136">
      <c r="A55" s="143">
        <v>0</v>
      </c>
      <c r="B55" s="139">
        <v>0</v>
      </c>
      <c r="C55" s="138" t="s">
        <v>6718</v>
      </c>
      <c r="D55" s="138" t="s">
        <v>6719</v>
      </c>
      <c r="E55" s="138" t="s">
        <v>3920</v>
      </c>
      <c r="F55" s="134" t="s">
        <v>6720</v>
      </c>
    </row>
    <row r="56" spans="1:136">
      <c r="A56" s="143">
        <v>0</v>
      </c>
      <c r="B56" s="139">
        <v>0</v>
      </c>
      <c r="C56" s="138" t="s">
        <v>4196</v>
      </c>
      <c r="D56" s="138" t="s">
        <v>6721</v>
      </c>
      <c r="E56" s="138" t="s">
        <v>4196</v>
      </c>
      <c r="F56" s="134" t="s">
        <v>6722</v>
      </c>
    </row>
    <row r="57" spans="1:136">
      <c r="A57" s="143">
        <v>0</v>
      </c>
      <c r="B57" s="139">
        <v>0</v>
      </c>
      <c r="C57" s="138" t="s">
        <v>6723</v>
      </c>
      <c r="D57" s="138" t="s">
        <v>6724</v>
      </c>
      <c r="E57" s="138" t="s">
        <v>6725</v>
      </c>
      <c r="F57" s="134" t="s">
        <v>6726</v>
      </c>
      <c r="G57" s="133" t="s">
        <v>6727</v>
      </c>
    </row>
    <row r="58" spans="1:136">
      <c r="A58" s="143">
        <v>0</v>
      </c>
      <c r="B58" s="139">
        <v>0</v>
      </c>
      <c r="C58" s="138" t="s">
        <v>6728</v>
      </c>
      <c r="D58" s="138" t="s">
        <v>6729</v>
      </c>
      <c r="E58" s="138" t="s">
        <v>3928</v>
      </c>
      <c r="F58" s="134" t="s">
        <v>6730</v>
      </c>
      <c r="G58" s="133" t="s">
        <v>6731</v>
      </c>
      <c r="H58" s="133" t="s">
        <v>6732</v>
      </c>
    </row>
    <row r="59" spans="1:136">
      <c r="A59" s="143">
        <v>0</v>
      </c>
      <c r="B59" s="139">
        <v>0</v>
      </c>
      <c r="C59" s="138" t="s">
        <v>6733</v>
      </c>
      <c r="D59" s="138" t="s">
        <v>6734</v>
      </c>
      <c r="E59" s="138" t="s">
        <v>4186</v>
      </c>
      <c r="F59" s="134" t="s">
        <v>6735</v>
      </c>
      <c r="G59" s="133" t="s">
        <v>6736</v>
      </c>
      <c r="H59" s="133" t="s">
        <v>6737</v>
      </c>
      <c r="I59" s="133" t="s">
        <v>6738</v>
      </c>
      <c r="J59" s="133" t="s">
        <v>6739</v>
      </c>
      <c r="K59" s="133" t="s">
        <v>6740</v>
      </c>
      <c r="L59" s="133" t="s">
        <v>6741</v>
      </c>
      <c r="M59" s="133" t="s">
        <v>6742</v>
      </c>
      <c r="N59" s="133" t="s">
        <v>6743</v>
      </c>
      <c r="O59" s="133" t="s">
        <v>6744</v>
      </c>
      <c r="P59" s="133" t="s">
        <v>6745</v>
      </c>
      <c r="Q59" s="133" t="s">
        <v>6746</v>
      </c>
      <c r="R59" s="133" t="s">
        <v>6747</v>
      </c>
      <c r="S59" s="133" t="s">
        <v>6748</v>
      </c>
      <c r="T59" s="133" t="s">
        <v>6749</v>
      </c>
      <c r="U59" s="133" t="s">
        <v>6750</v>
      </c>
      <c r="V59" s="133" t="s">
        <v>6751</v>
      </c>
      <c r="W59" s="133" t="s">
        <v>6752</v>
      </c>
      <c r="X59" s="133" t="s">
        <v>6753</v>
      </c>
      <c r="Y59" s="133" t="s">
        <v>6754</v>
      </c>
      <c r="Z59" s="133" t="s">
        <v>6755</v>
      </c>
      <c r="AA59" s="133" t="s">
        <v>6756</v>
      </c>
      <c r="AB59" s="133" t="s">
        <v>6757</v>
      </c>
      <c r="AC59" s="133" t="s">
        <v>6758</v>
      </c>
      <c r="AD59" s="133" t="s">
        <v>6759</v>
      </c>
      <c r="AE59" s="133" t="s">
        <v>6760</v>
      </c>
      <c r="AF59" s="133" t="s">
        <v>6761</v>
      </c>
      <c r="AG59" s="133" t="s">
        <v>6762</v>
      </c>
      <c r="AH59" s="133" t="s">
        <v>6763</v>
      </c>
      <c r="AI59" s="133" t="s">
        <v>6764</v>
      </c>
      <c r="AJ59" s="133" t="s">
        <v>6765</v>
      </c>
      <c r="AK59" s="133" t="s">
        <v>6766</v>
      </c>
      <c r="AL59" s="133" t="s">
        <v>6767</v>
      </c>
      <c r="AM59" s="133" t="s">
        <v>6768</v>
      </c>
      <c r="AN59" s="133" t="s">
        <v>6769</v>
      </c>
    </row>
    <row r="60" spans="1:136">
      <c r="A60" s="143">
        <v>0</v>
      </c>
      <c r="B60" s="139">
        <v>0</v>
      </c>
      <c r="C60" s="138" t="s">
        <v>6770</v>
      </c>
      <c r="D60" s="138" t="s">
        <v>6771</v>
      </c>
      <c r="E60" s="138" t="s">
        <v>4172</v>
      </c>
      <c r="F60" s="134" t="s">
        <v>6772</v>
      </c>
    </row>
    <row r="61" spans="1:136">
      <c r="A61" s="143">
        <v>0</v>
      </c>
      <c r="B61" s="139">
        <v>0</v>
      </c>
      <c r="C61" s="138" t="s">
        <v>4055</v>
      </c>
      <c r="D61" s="138" t="s">
        <v>6773</v>
      </c>
      <c r="E61" s="138" t="s">
        <v>4055</v>
      </c>
      <c r="F61" s="134" t="s">
        <v>6774</v>
      </c>
    </row>
    <row r="62" spans="1:136">
      <c r="A62" s="143">
        <v>0</v>
      </c>
      <c r="B62" s="139">
        <v>0</v>
      </c>
      <c r="C62" s="138" t="s">
        <v>6775</v>
      </c>
      <c r="D62" s="138" t="s">
        <v>6776</v>
      </c>
      <c r="E62" s="138" t="s">
        <v>3975</v>
      </c>
      <c r="F62" s="134" t="s">
        <v>5719</v>
      </c>
    </row>
    <row r="63" spans="1:136">
      <c r="A63" s="143">
        <v>0</v>
      </c>
      <c r="B63" s="139">
        <v>0</v>
      </c>
      <c r="C63" s="138" t="s">
        <v>6777</v>
      </c>
      <c r="D63" s="138" t="s">
        <v>6778</v>
      </c>
      <c r="E63" s="138" t="s">
        <v>4328</v>
      </c>
      <c r="F63" s="134" t="s">
        <v>6391</v>
      </c>
    </row>
    <row r="64" spans="1:136">
      <c r="A64" s="143">
        <v>0</v>
      </c>
      <c r="B64" s="139">
        <v>0</v>
      </c>
      <c r="C64" s="138" t="s">
        <v>6779</v>
      </c>
      <c r="D64" s="138" t="s">
        <v>6780</v>
      </c>
      <c r="E64" s="138" t="s">
        <v>4126</v>
      </c>
      <c r="F64" s="134" t="s">
        <v>6781</v>
      </c>
      <c r="G64" s="133" t="s">
        <v>6782</v>
      </c>
    </row>
    <row r="65" spans="1:93">
      <c r="A65" s="143">
        <v>0</v>
      </c>
      <c r="B65" s="139">
        <v>0</v>
      </c>
      <c r="C65" s="138" t="s">
        <v>6783</v>
      </c>
      <c r="D65" s="138" t="s">
        <v>6784</v>
      </c>
      <c r="E65" s="138" t="s">
        <v>4032</v>
      </c>
      <c r="F65" s="134" t="s">
        <v>6785</v>
      </c>
      <c r="G65" s="133" t="s">
        <v>6786</v>
      </c>
      <c r="H65" s="133" t="s">
        <v>6787</v>
      </c>
      <c r="I65" s="133" t="s">
        <v>6788</v>
      </c>
      <c r="J65" s="133" t="s">
        <v>6789</v>
      </c>
      <c r="K65" s="133" t="s">
        <v>6790</v>
      </c>
    </row>
    <row r="66" spans="1:93">
      <c r="A66" s="143">
        <v>0</v>
      </c>
      <c r="B66" s="139">
        <v>0</v>
      </c>
      <c r="C66" s="138" t="s">
        <v>6791</v>
      </c>
      <c r="D66" s="138" t="s">
        <v>6792</v>
      </c>
      <c r="E66" s="138" t="s">
        <v>4199</v>
      </c>
      <c r="F66" s="134" t="s">
        <v>6793</v>
      </c>
      <c r="G66" s="133" t="s">
        <v>6794</v>
      </c>
      <c r="H66" s="133" t="s">
        <v>6795</v>
      </c>
      <c r="I66" s="133" t="s">
        <v>6796</v>
      </c>
      <c r="J66" s="133" t="s">
        <v>5875</v>
      </c>
      <c r="K66" s="133" t="s">
        <v>6797</v>
      </c>
      <c r="L66" s="133" t="s">
        <v>6798</v>
      </c>
      <c r="M66" s="133" t="s">
        <v>6799</v>
      </c>
      <c r="N66" s="133" t="s">
        <v>6800</v>
      </c>
      <c r="O66" s="133" t="s">
        <v>6801</v>
      </c>
      <c r="P66" s="133" t="s">
        <v>6802</v>
      </c>
      <c r="Q66" s="133" t="s">
        <v>6803</v>
      </c>
      <c r="R66" s="133" t="s">
        <v>6804</v>
      </c>
      <c r="S66" s="133" t="s">
        <v>6805</v>
      </c>
      <c r="T66" s="133" t="s">
        <v>6806</v>
      </c>
      <c r="U66" s="133" t="s">
        <v>6807</v>
      </c>
      <c r="V66" s="133" t="s">
        <v>6808</v>
      </c>
      <c r="W66" s="133" t="s">
        <v>6809</v>
      </c>
      <c r="X66" s="133" t="s">
        <v>6810</v>
      </c>
      <c r="Y66" s="133" t="s">
        <v>6811</v>
      </c>
    </row>
    <row r="67" spans="1:93">
      <c r="A67" s="143">
        <v>0</v>
      </c>
      <c r="B67" s="139">
        <v>0</v>
      </c>
      <c r="C67" s="138" t="s">
        <v>6812</v>
      </c>
      <c r="D67" s="138" t="s">
        <v>6813</v>
      </c>
      <c r="E67" s="138" t="s">
        <v>4781</v>
      </c>
      <c r="F67" s="134" t="s">
        <v>6814</v>
      </c>
      <c r="G67" s="133" t="s">
        <v>6815</v>
      </c>
      <c r="H67" s="133" t="s">
        <v>6816</v>
      </c>
      <c r="I67" s="133" t="s">
        <v>6817</v>
      </c>
      <c r="J67" s="133" t="s">
        <v>6818</v>
      </c>
      <c r="K67" s="133" t="s">
        <v>6819</v>
      </c>
      <c r="L67" s="133" t="s">
        <v>6820</v>
      </c>
      <c r="M67" s="133" t="s">
        <v>6821</v>
      </c>
      <c r="N67" s="133" t="s">
        <v>6822</v>
      </c>
      <c r="O67" s="133" t="s">
        <v>6823</v>
      </c>
      <c r="P67" s="133" t="s">
        <v>6824</v>
      </c>
      <c r="Q67" s="133" t="s">
        <v>6825</v>
      </c>
      <c r="R67" s="133" t="s">
        <v>6826</v>
      </c>
      <c r="S67" s="133" t="s">
        <v>6827</v>
      </c>
      <c r="T67" s="133" t="s">
        <v>6828</v>
      </c>
      <c r="U67" s="133" t="s">
        <v>6829</v>
      </c>
      <c r="V67" s="133" t="s">
        <v>6830</v>
      </c>
    </row>
    <row r="68" spans="1:93">
      <c r="A68" s="143">
        <v>0</v>
      </c>
      <c r="B68" s="139">
        <v>0</v>
      </c>
      <c r="C68" s="138" t="s">
        <v>6831</v>
      </c>
      <c r="D68" s="138" t="s">
        <v>6832</v>
      </c>
      <c r="E68" s="138" t="s">
        <v>3749</v>
      </c>
      <c r="F68" s="134" t="s">
        <v>6833</v>
      </c>
      <c r="G68" s="133" t="s">
        <v>6834</v>
      </c>
      <c r="H68" s="133" t="s">
        <v>6835</v>
      </c>
    </row>
    <row r="69" spans="1:93">
      <c r="A69" s="143">
        <v>0</v>
      </c>
      <c r="B69" s="139">
        <v>0</v>
      </c>
      <c r="C69" s="138" t="s">
        <v>6836</v>
      </c>
      <c r="D69" s="138" t="s">
        <v>6837</v>
      </c>
      <c r="E69" s="138" t="s">
        <v>4731</v>
      </c>
      <c r="F69" s="134" t="s">
        <v>6838</v>
      </c>
      <c r="G69" s="133" t="s">
        <v>6839</v>
      </c>
      <c r="H69" s="133" t="s">
        <v>6840</v>
      </c>
      <c r="I69" s="133" t="s">
        <v>6841</v>
      </c>
      <c r="J69" s="133" t="s">
        <v>6842</v>
      </c>
      <c r="K69" s="133" t="s">
        <v>6843</v>
      </c>
      <c r="L69" s="133" t="s">
        <v>6844</v>
      </c>
      <c r="M69" s="133" t="s">
        <v>6845</v>
      </c>
      <c r="N69" s="133" t="s">
        <v>6846</v>
      </c>
      <c r="O69" s="133" t="s">
        <v>6847</v>
      </c>
      <c r="P69" s="133" t="s">
        <v>5738</v>
      </c>
      <c r="Q69" s="133" t="s">
        <v>6848</v>
      </c>
      <c r="R69" s="133" t="s">
        <v>6849</v>
      </c>
      <c r="S69" s="133" t="s">
        <v>6850</v>
      </c>
      <c r="T69" s="133" t="s">
        <v>6851</v>
      </c>
      <c r="U69" s="133" t="s">
        <v>6852</v>
      </c>
      <c r="V69" s="133" t="s">
        <v>6853</v>
      </c>
      <c r="W69" s="133" t="s">
        <v>6854</v>
      </c>
      <c r="X69" s="133" t="s">
        <v>6855</v>
      </c>
      <c r="Y69" s="133" t="s">
        <v>6856</v>
      </c>
      <c r="Z69" s="133" t="s">
        <v>6857</v>
      </c>
      <c r="AA69" s="133" t="s">
        <v>6858</v>
      </c>
      <c r="AB69" s="133" t="s">
        <v>6305</v>
      </c>
      <c r="AC69" s="133" t="s">
        <v>6859</v>
      </c>
      <c r="AD69" s="133" t="s">
        <v>6860</v>
      </c>
      <c r="AE69" s="133" t="s">
        <v>6861</v>
      </c>
      <c r="AF69" s="133" t="s">
        <v>6862</v>
      </c>
      <c r="AG69" s="133" t="s">
        <v>6863</v>
      </c>
      <c r="AH69" s="133" t="s">
        <v>6864</v>
      </c>
      <c r="AI69" s="133" t="s">
        <v>6316</v>
      </c>
      <c r="AJ69" s="133" t="s">
        <v>6865</v>
      </c>
      <c r="AK69" s="133" t="s">
        <v>6866</v>
      </c>
      <c r="AL69" s="133" t="s">
        <v>6867</v>
      </c>
      <c r="AM69" s="133" t="s">
        <v>6868</v>
      </c>
      <c r="AN69" s="133" t="s">
        <v>6869</v>
      </c>
      <c r="AO69" s="133" t="s">
        <v>6870</v>
      </c>
      <c r="AP69" s="133" t="s">
        <v>6871</v>
      </c>
      <c r="AQ69" s="133" t="s">
        <v>5493</v>
      </c>
      <c r="AR69" s="133" t="s">
        <v>6872</v>
      </c>
      <c r="AS69" s="133" t="s">
        <v>6873</v>
      </c>
      <c r="AT69" s="133" t="s">
        <v>6874</v>
      </c>
      <c r="AU69" s="133" t="s">
        <v>6875</v>
      </c>
      <c r="AV69" s="133" t="s">
        <v>6876</v>
      </c>
      <c r="AW69" s="133" t="s">
        <v>6877</v>
      </c>
      <c r="AX69" s="133" t="s">
        <v>6878</v>
      </c>
      <c r="AY69" s="133" t="s">
        <v>6879</v>
      </c>
      <c r="AZ69" s="133" t="s">
        <v>6880</v>
      </c>
      <c r="BA69" s="133" t="s">
        <v>6881</v>
      </c>
      <c r="BB69" s="133" t="s">
        <v>5503</v>
      </c>
      <c r="BC69" s="133" t="s">
        <v>6882</v>
      </c>
      <c r="BD69" s="133" t="s">
        <v>6883</v>
      </c>
      <c r="BE69" s="133" t="s">
        <v>6884</v>
      </c>
      <c r="BF69" s="133" t="s">
        <v>6885</v>
      </c>
      <c r="BG69" s="133" t="s">
        <v>6886</v>
      </c>
      <c r="BH69" s="133" t="s">
        <v>6887</v>
      </c>
      <c r="BI69" s="133" t="s">
        <v>6888</v>
      </c>
      <c r="BJ69" s="133" t="s">
        <v>6889</v>
      </c>
      <c r="BK69" s="133" t="s">
        <v>6890</v>
      </c>
      <c r="BL69" s="133" t="s">
        <v>6891</v>
      </c>
      <c r="BM69" s="133" t="s">
        <v>6892</v>
      </c>
      <c r="BN69" s="133" t="s">
        <v>6893</v>
      </c>
      <c r="BO69" s="133" t="s">
        <v>6894</v>
      </c>
      <c r="BP69" s="133" t="s">
        <v>6895</v>
      </c>
      <c r="BQ69" s="133" t="s">
        <v>6896</v>
      </c>
      <c r="BR69" s="133" t="s">
        <v>6897</v>
      </c>
      <c r="BS69" s="133" t="s">
        <v>6898</v>
      </c>
      <c r="BT69" s="133" t="s">
        <v>6899</v>
      </c>
      <c r="BU69" s="133" t="s">
        <v>6900</v>
      </c>
      <c r="BV69" s="133" t="s">
        <v>6901</v>
      </c>
      <c r="BW69" s="133" t="s">
        <v>6902</v>
      </c>
      <c r="BX69" s="133" t="s">
        <v>6903</v>
      </c>
      <c r="BY69" s="133" t="s">
        <v>6904</v>
      </c>
      <c r="BZ69" s="133" t="s">
        <v>5483</v>
      </c>
      <c r="CA69" s="133" t="s">
        <v>6905</v>
      </c>
      <c r="CB69" s="133" t="s">
        <v>6906</v>
      </c>
      <c r="CC69" s="133" t="s">
        <v>6907</v>
      </c>
      <c r="CD69" s="133" t="s">
        <v>6908</v>
      </c>
      <c r="CE69" s="133" t="s">
        <v>6909</v>
      </c>
      <c r="CF69" s="133" t="s">
        <v>6910</v>
      </c>
      <c r="CG69" s="133" t="s">
        <v>6911</v>
      </c>
      <c r="CH69" s="133" t="s">
        <v>6912</v>
      </c>
      <c r="CI69" s="133" t="s">
        <v>6913</v>
      </c>
      <c r="CJ69" s="133" t="s">
        <v>6914</v>
      </c>
      <c r="CK69" s="133" t="s">
        <v>6915</v>
      </c>
      <c r="CL69" s="133" t="s">
        <v>6916</v>
      </c>
      <c r="CM69" s="133" t="s">
        <v>6917</v>
      </c>
      <c r="CN69" s="133" t="s">
        <v>6918</v>
      </c>
      <c r="CO69" s="133" t="s">
        <v>6919</v>
      </c>
    </row>
    <row r="70" spans="1:93">
      <c r="A70" s="143">
        <v>0</v>
      </c>
      <c r="B70" s="139">
        <v>0</v>
      </c>
      <c r="C70" s="138" t="s">
        <v>6920</v>
      </c>
      <c r="D70" s="138" t="s">
        <v>6921</v>
      </c>
      <c r="E70" s="138" t="s">
        <v>3992</v>
      </c>
      <c r="F70" s="134" t="s">
        <v>6922</v>
      </c>
      <c r="G70" s="133" t="s">
        <v>6923</v>
      </c>
    </row>
    <row r="71" spans="1:93">
      <c r="A71" s="143">
        <v>0</v>
      </c>
      <c r="B71" s="139">
        <v>0</v>
      </c>
      <c r="C71" s="138" t="s">
        <v>6924</v>
      </c>
      <c r="D71" s="138" t="s">
        <v>6925</v>
      </c>
      <c r="E71" s="138" t="s">
        <v>4765</v>
      </c>
      <c r="F71" s="134" t="s">
        <v>6926</v>
      </c>
      <c r="G71" s="133" t="s">
        <v>6927</v>
      </c>
      <c r="H71" s="133" t="s">
        <v>6928</v>
      </c>
    </row>
    <row r="72" spans="1:93">
      <c r="A72" s="143">
        <v>0</v>
      </c>
      <c r="B72" s="139">
        <v>0</v>
      </c>
      <c r="C72" s="138" t="s">
        <v>6929</v>
      </c>
      <c r="D72" s="138" t="s">
        <v>6930</v>
      </c>
      <c r="E72" s="138" t="s">
        <v>3929</v>
      </c>
      <c r="F72" s="134" t="s">
        <v>6731</v>
      </c>
      <c r="G72" s="133" t="s">
        <v>6931</v>
      </c>
    </row>
    <row r="73" spans="1:93">
      <c r="A73" s="143">
        <v>0</v>
      </c>
      <c r="B73" s="139">
        <v>0</v>
      </c>
      <c r="C73" s="138" t="s">
        <v>6932</v>
      </c>
      <c r="D73" s="138" t="s">
        <v>6933</v>
      </c>
      <c r="E73" s="138" t="s">
        <v>4658</v>
      </c>
      <c r="F73" s="134" t="s">
        <v>6934</v>
      </c>
      <c r="G73" s="133" t="s">
        <v>6935</v>
      </c>
    </row>
    <row r="74" spans="1:93">
      <c r="A74" s="143">
        <v>0</v>
      </c>
      <c r="B74" s="139">
        <v>0</v>
      </c>
      <c r="C74" s="138" t="s">
        <v>6936</v>
      </c>
      <c r="D74" s="138" t="s">
        <v>6937</v>
      </c>
      <c r="E74" s="138" t="s">
        <v>4479</v>
      </c>
      <c r="F74" s="134" t="s">
        <v>6938</v>
      </c>
    </row>
    <row r="75" spans="1:93">
      <c r="A75" s="143">
        <v>0</v>
      </c>
      <c r="B75" s="139">
        <v>0</v>
      </c>
      <c r="C75" s="138" t="s">
        <v>6939</v>
      </c>
      <c r="D75" s="138" t="s">
        <v>6940</v>
      </c>
      <c r="E75" s="138" t="s">
        <v>4293</v>
      </c>
      <c r="F75" s="134" t="s">
        <v>6941</v>
      </c>
      <c r="G75" s="133" t="s">
        <v>6942</v>
      </c>
      <c r="H75" s="133" t="s">
        <v>6943</v>
      </c>
      <c r="I75" s="133" t="s">
        <v>6944</v>
      </c>
      <c r="J75" s="133" t="s">
        <v>6945</v>
      </c>
      <c r="K75" s="133" t="s">
        <v>6946</v>
      </c>
      <c r="L75" s="133" t="s">
        <v>6947</v>
      </c>
      <c r="M75" s="133" t="s">
        <v>6948</v>
      </c>
    </row>
    <row r="76" spans="1:93">
      <c r="A76" s="143">
        <v>0</v>
      </c>
      <c r="B76" s="139">
        <v>0</v>
      </c>
      <c r="C76" s="138" t="s">
        <v>6949</v>
      </c>
      <c r="D76" s="138" t="s">
        <v>6950</v>
      </c>
      <c r="E76" s="138" t="s">
        <v>4317</v>
      </c>
      <c r="F76" s="134" t="s">
        <v>6951</v>
      </c>
    </row>
    <row r="77" spans="1:93">
      <c r="A77" s="143">
        <v>0</v>
      </c>
      <c r="B77" s="139">
        <v>0</v>
      </c>
      <c r="C77" s="138" t="s">
        <v>6952</v>
      </c>
      <c r="D77" s="138" t="s">
        <v>6953</v>
      </c>
      <c r="E77" s="138" t="s">
        <v>4817</v>
      </c>
      <c r="F77" s="134" t="s">
        <v>6954</v>
      </c>
      <c r="G77" s="133" t="s">
        <v>6955</v>
      </c>
      <c r="H77" s="133" t="s">
        <v>6956</v>
      </c>
      <c r="I77" s="133" t="s">
        <v>6957</v>
      </c>
      <c r="J77" s="133" t="s">
        <v>6958</v>
      </c>
      <c r="K77" s="133" t="s">
        <v>6959</v>
      </c>
      <c r="L77" s="133" t="s">
        <v>6960</v>
      </c>
      <c r="M77" s="133" t="s">
        <v>6961</v>
      </c>
      <c r="N77" s="133" t="s">
        <v>6962</v>
      </c>
      <c r="O77" s="133" t="s">
        <v>6963</v>
      </c>
      <c r="P77" s="133" t="s">
        <v>6964</v>
      </c>
      <c r="Q77" s="133" t="s">
        <v>6965</v>
      </c>
      <c r="R77" s="133" t="s">
        <v>6966</v>
      </c>
      <c r="S77" s="133" t="s">
        <v>6967</v>
      </c>
      <c r="T77" s="133" t="s">
        <v>6968</v>
      </c>
      <c r="U77" s="133" t="s">
        <v>6969</v>
      </c>
      <c r="V77" s="133" t="s">
        <v>6970</v>
      </c>
    </row>
    <row r="78" spans="1:93">
      <c r="A78" s="143">
        <v>0</v>
      </c>
      <c r="B78" s="139">
        <v>0</v>
      </c>
      <c r="C78" s="138" t="s">
        <v>6971</v>
      </c>
      <c r="D78" s="138" t="s">
        <v>6972</v>
      </c>
      <c r="E78" s="138" t="s">
        <v>4340</v>
      </c>
      <c r="F78" s="134" t="s">
        <v>6973</v>
      </c>
    </row>
    <row r="79" spans="1:93">
      <c r="A79" s="143">
        <v>0</v>
      </c>
      <c r="B79" s="139">
        <v>0</v>
      </c>
      <c r="C79" s="138" t="s">
        <v>6974</v>
      </c>
      <c r="D79" s="138" t="s">
        <v>6975</v>
      </c>
      <c r="E79" s="138" t="s">
        <v>4089</v>
      </c>
      <c r="F79" s="134" t="s">
        <v>6976</v>
      </c>
      <c r="G79" s="133" t="s">
        <v>6977</v>
      </c>
      <c r="H79" s="133" t="s">
        <v>5924</v>
      </c>
      <c r="I79" s="133" t="s">
        <v>6978</v>
      </c>
      <c r="J79" s="133" t="s">
        <v>6979</v>
      </c>
      <c r="K79" s="133" t="s">
        <v>6980</v>
      </c>
      <c r="L79" s="133" t="s">
        <v>6981</v>
      </c>
      <c r="M79" s="133" t="s">
        <v>6982</v>
      </c>
      <c r="N79" s="133" t="s">
        <v>6983</v>
      </c>
      <c r="O79" s="133" t="s">
        <v>6984</v>
      </c>
      <c r="P79" s="133" t="s">
        <v>6985</v>
      </c>
      <c r="Q79" s="133" t="s">
        <v>6986</v>
      </c>
      <c r="R79" s="133" t="s">
        <v>6987</v>
      </c>
      <c r="S79" s="133" t="s">
        <v>6988</v>
      </c>
      <c r="T79" s="133" t="s">
        <v>6989</v>
      </c>
      <c r="U79" s="133" t="s">
        <v>6990</v>
      </c>
      <c r="V79" s="133" t="s">
        <v>6991</v>
      </c>
      <c r="W79" s="133" t="s">
        <v>6992</v>
      </c>
      <c r="X79" s="133" t="s">
        <v>6993</v>
      </c>
      <c r="Y79" s="133" t="s">
        <v>6994</v>
      </c>
      <c r="Z79" s="133" t="s">
        <v>6995</v>
      </c>
      <c r="AA79" s="133" t="s">
        <v>6996</v>
      </c>
      <c r="AB79" s="133" t="s">
        <v>6997</v>
      </c>
      <c r="AC79" s="133" t="s">
        <v>6998</v>
      </c>
      <c r="AD79" s="133" t="s">
        <v>6999</v>
      </c>
      <c r="AE79" s="133" t="s">
        <v>7000</v>
      </c>
      <c r="AF79" s="133" t="s">
        <v>7001</v>
      </c>
      <c r="AG79" s="133" t="s">
        <v>7002</v>
      </c>
      <c r="AH79" s="133" t="s">
        <v>7003</v>
      </c>
      <c r="AI79" s="133" t="s">
        <v>7004</v>
      </c>
      <c r="AJ79" s="133" t="s">
        <v>7005</v>
      </c>
      <c r="AK79" s="133" t="s">
        <v>7006</v>
      </c>
      <c r="AL79" s="133" t="s">
        <v>7007</v>
      </c>
      <c r="AM79" s="133" t="s">
        <v>7008</v>
      </c>
      <c r="AN79" s="133" t="s">
        <v>7009</v>
      </c>
      <c r="AO79" s="133" t="s">
        <v>7010</v>
      </c>
      <c r="AP79" s="133" t="s">
        <v>7011</v>
      </c>
      <c r="AQ79" s="133" t="s">
        <v>7012</v>
      </c>
      <c r="AR79" s="133" t="s">
        <v>7013</v>
      </c>
      <c r="AS79" s="133" t="s">
        <v>7014</v>
      </c>
      <c r="AT79" s="133" t="s">
        <v>7015</v>
      </c>
      <c r="AU79" s="133" t="s">
        <v>7016</v>
      </c>
      <c r="AV79" s="133" t="s">
        <v>7017</v>
      </c>
      <c r="AW79" s="133" t="s">
        <v>6216</v>
      </c>
      <c r="AX79" s="133" t="s">
        <v>7018</v>
      </c>
      <c r="AY79" s="133" t="s">
        <v>7019</v>
      </c>
      <c r="AZ79" s="133" t="s">
        <v>7020</v>
      </c>
      <c r="BA79" s="133" t="s">
        <v>7021</v>
      </c>
      <c r="BB79" s="133" t="s">
        <v>7022</v>
      </c>
      <c r="BC79" s="133" t="s">
        <v>7023</v>
      </c>
      <c r="BD79" s="133" t="s">
        <v>7024</v>
      </c>
      <c r="BE79" s="133" t="s">
        <v>7025</v>
      </c>
      <c r="BF79" s="133" t="s">
        <v>7026</v>
      </c>
      <c r="BG79" s="133" t="s">
        <v>7027</v>
      </c>
      <c r="BH79" s="133" t="s">
        <v>7028</v>
      </c>
      <c r="BI79" s="133" t="s">
        <v>7029</v>
      </c>
      <c r="BJ79" s="133" t="s">
        <v>7030</v>
      </c>
      <c r="BK79" s="133" t="s">
        <v>7031</v>
      </c>
      <c r="BL79" s="133" t="s">
        <v>7032</v>
      </c>
      <c r="BM79" s="133" t="s">
        <v>7033</v>
      </c>
      <c r="BN79" s="133" t="s">
        <v>7034</v>
      </c>
      <c r="BO79" s="133" t="s">
        <v>7035</v>
      </c>
      <c r="BP79" s="133" t="s">
        <v>7036</v>
      </c>
      <c r="BQ79" s="133" t="s">
        <v>7037</v>
      </c>
      <c r="BR79" s="133" t="s">
        <v>7038</v>
      </c>
      <c r="BS79" s="133" t="s">
        <v>7039</v>
      </c>
      <c r="BT79" s="133" t="s">
        <v>7040</v>
      </c>
      <c r="BU79" s="133" t="s">
        <v>7041</v>
      </c>
      <c r="BV79" s="133" t="s">
        <v>7042</v>
      </c>
      <c r="BW79" s="133" t="s">
        <v>7043</v>
      </c>
      <c r="BX79" s="133" t="s">
        <v>7044</v>
      </c>
      <c r="BY79" s="133" t="s">
        <v>6225</v>
      </c>
      <c r="BZ79" s="133" t="s">
        <v>7045</v>
      </c>
      <c r="CA79" s="133" t="s">
        <v>7046</v>
      </c>
      <c r="CB79" s="133" t="s">
        <v>7047</v>
      </c>
      <c r="CC79" s="133" t="s">
        <v>7048</v>
      </c>
      <c r="CD79" s="133" t="s">
        <v>7049</v>
      </c>
      <c r="CE79" s="133" t="s">
        <v>7050</v>
      </c>
      <c r="CF79" s="133" t="s">
        <v>7051</v>
      </c>
      <c r="CG79" s="133" t="s">
        <v>7052</v>
      </c>
      <c r="CH79" s="133" t="s">
        <v>7053</v>
      </c>
      <c r="CI79" s="133" t="s">
        <v>7054</v>
      </c>
      <c r="CJ79" s="133" t="s">
        <v>7055</v>
      </c>
      <c r="CK79" s="133" t="s">
        <v>7056</v>
      </c>
      <c r="CL79" s="133" t="s">
        <v>7057</v>
      </c>
      <c r="CM79" s="133" t="s">
        <v>7058</v>
      </c>
      <c r="CN79" s="133" t="s">
        <v>7059</v>
      </c>
      <c r="CO79" s="133" t="s">
        <v>7060</v>
      </c>
    </row>
    <row r="80" spans="1:93">
      <c r="A80" s="143">
        <v>0</v>
      </c>
      <c r="B80" s="139">
        <v>0</v>
      </c>
      <c r="C80" s="138" t="s">
        <v>7061</v>
      </c>
      <c r="D80" s="138" t="s">
        <v>7062</v>
      </c>
      <c r="E80" s="138" t="s">
        <v>4636</v>
      </c>
      <c r="F80" s="134" t="s">
        <v>7063</v>
      </c>
    </row>
    <row r="81" spans="1:70">
      <c r="A81" s="143">
        <v>0</v>
      </c>
      <c r="B81" s="139">
        <v>0</v>
      </c>
      <c r="C81" s="138" t="s">
        <v>7064</v>
      </c>
      <c r="D81" s="138" t="s">
        <v>7065</v>
      </c>
      <c r="E81" s="138" t="s">
        <v>4527</v>
      </c>
      <c r="F81" s="134" t="s">
        <v>7066</v>
      </c>
      <c r="G81" s="133" t="s">
        <v>7067</v>
      </c>
      <c r="H81" s="133" t="s">
        <v>5653</v>
      </c>
      <c r="I81" s="133" t="s">
        <v>7068</v>
      </c>
      <c r="J81" s="133" t="s">
        <v>7069</v>
      </c>
      <c r="K81" s="133" t="s">
        <v>7070</v>
      </c>
      <c r="L81" s="133" t="s">
        <v>7071</v>
      </c>
      <c r="M81" s="133" t="s">
        <v>7072</v>
      </c>
      <c r="N81" s="133" t="s">
        <v>7073</v>
      </c>
      <c r="O81" s="133" t="s">
        <v>7074</v>
      </c>
      <c r="P81" s="133" t="s">
        <v>7075</v>
      </c>
      <c r="Q81" s="133" t="s">
        <v>7076</v>
      </c>
      <c r="R81" s="133" t="s">
        <v>7077</v>
      </c>
      <c r="S81" s="133" t="s">
        <v>7078</v>
      </c>
      <c r="T81" s="133" t="s">
        <v>7079</v>
      </c>
      <c r="U81" s="133" t="s">
        <v>7080</v>
      </c>
      <c r="V81" s="133" t="s">
        <v>7081</v>
      </c>
      <c r="W81" s="133" t="s">
        <v>7082</v>
      </c>
      <c r="X81" s="133" t="s">
        <v>7083</v>
      </c>
      <c r="Y81" s="133" t="s">
        <v>7084</v>
      </c>
      <c r="Z81" s="133" t="s">
        <v>7085</v>
      </c>
      <c r="AA81" s="133" t="s">
        <v>7086</v>
      </c>
      <c r="AB81" s="133" t="s">
        <v>7087</v>
      </c>
      <c r="AC81" s="133" t="s">
        <v>7088</v>
      </c>
    </row>
    <row r="82" spans="1:70">
      <c r="A82" s="143">
        <v>0</v>
      </c>
      <c r="B82" s="139">
        <v>0</v>
      </c>
      <c r="C82" s="138" t="s">
        <v>7089</v>
      </c>
      <c r="D82" s="138" t="s">
        <v>7090</v>
      </c>
      <c r="E82" s="138" t="s">
        <v>4533</v>
      </c>
      <c r="F82" s="134" t="s">
        <v>7091</v>
      </c>
      <c r="G82" s="133" t="s">
        <v>7092</v>
      </c>
      <c r="H82" s="133" t="s">
        <v>7093</v>
      </c>
      <c r="I82" s="133" t="s">
        <v>7094</v>
      </c>
      <c r="J82" s="133" t="s">
        <v>6073</v>
      </c>
    </row>
    <row r="83" spans="1:70">
      <c r="A83" s="143">
        <v>0</v>
      </c>
      <c r="B83" s="139">
        <v>0</v>
      </c>
      <c r="C83" s="138" t="s">
        <v>7095</v>
      </c>
      <c r="D83" s="138" t="s">
        <v>7096</v>
      </c>
      <c r="E83" s="138" t="s">
        <v>4169</v>
      </c>
      <c r="F83" s="134" t="s">
        <v>7097</v>
      </c>
      <c r="G83" s="133" t="s">
        <v>7098</v>
      </c>
    </row>
    <row r="84" spans="1:70">
      <c r="A84" s="143">
        <v>0</v>
      </c>
      <c r="B84" s="139">
        <v>0</v>
      </c>
      <c r="C84" s="138" t="s">
        <v>7099</v>
      </c>
      <c r="D84" s="138" t="s">
        <v>7100</v>
      </c>
      <c r="E84" s="138" t="s">
        <v>4383</v>
      </c>
      <c r="F84" s="134" t="s">
        <v>7101</v>
      </c>
      <c r="G84" s="133" t="s">
        <v>7102</v>
      </c>
      <c r="H84" s="133" t="s">
        <v>7103</v>
      </c>
      <c r="I84" s="133" t="s">
        <v>7104</v>
      </c>
      <c r="J84" s="133" t="s">
        <v>7105</v>
      </c>
      <c r="K84" s="133" t="s">
        <v>7106</v>
      </c>
    </row>
    <row r="85" spans="1:70">
      <c r="A85" s="143">
        <v>0</v>
      </c>
      <c r="B85" s="139">
        <v>0</v>
      </c>
      <c r="C85" s="138" t="s">
        <v>7107</v>
      </c>
      <c r="D85" s="138" t="s">
        <v>7108</v>
      </c>
      <c r="E85" s="138" t="s">
        <v>4418</v>
      </c>
      <c r="F85" s="134" t="s">
        <v>7109</v>
      </c>
    </row>
    <row r="86" spans="1:70">
      <c r="A86" s="143">
        <v>0</v>
      </c>
      <c r="B86" s="139">
        <v>0</v>
      </c>
      <c r="C86" s="138" t="s">
        <v>7110</v>
      </c>
      <c r="D86" s="138" t="s">
        <v>7111</v>
      </c>
      <c r="E86" s="138" t="s">
        <v>4046</v>
      </c>
      <c r="F86" s="134" t="s">
        <v>7112</v>
      </c>
    </row>
    <row r="87" spans="1:70">
      <c r="A87" s="143">
        <v>0</v>
      </c>
      <c r="B87" s="139">
        <v>0</v>
      </c>
      <c r="C87" s="138" t="s">
        <v>7113</v>
      </c>
      <c r="D87" s="138" t="s">
        <v>7114</v>
      </c>
      <c r="E87" s="138" t="s">
        <v>4356</v>
      </c>
      <c r="F87" s="134" t="s">
        <v>7115</v>
      </c>
      <c r="G87" s="133" t="s">
        <v>7116</v>
      </c>
      <c r="H87" s="133" t="s">
        <v>7117</v>
      </c>
      <c r="I87" s="133" t="s">
        <v>7118</v>
      </c>
      <c r="J87" s="133" t="s">
        <v>7119</v>
      </c>
      <c r="K87" s="133" t="s">
        <v>7120</v>
      </c>
      <c r="L87" s="133" t="s">
        <v>7121</v>
      </c>
    </row>
    <row r="88" spans="1:70">
      <c r="A88" s="143">
        <v>0</v>
      </c>
      <c r="B88" s="139">
        <v>0</v>
      </c>
      <c r="C88" s="138" t="s">
        <v>7122</v>
      </c>
      <c r="D88" s="138" t="s">
        <v>7123</v>
      </c>
      <c r="E88" s="138" t="s">
        <v>4818</v>
      </c>
      <c r="F88" s="134" t="s">
        <v>7124</v>
      </c>
      <c r="G88" s="133" t="s">
        <v>7125</v>
      </c>
      <c r="H88" s="133" t="s">
        <v>7126</v>
      </c>
    </row>
    <row r="89" spans="1:70">
      <c r="A89" s="143">
        <v>0</v>
      </c>
      <c r="B89" s="139">
        <v>0</v>
      </c>
      <c r="C89" s="138" t="s">
        <v>7127</v>
      </c>
      <c r="D89" s="138" t="s">
        <v>7128</v>
      </c>
      <c r="E89" s="138" t="s">
        <v>4031</v>
      </c>
      <c r="F89" s="134" t="s">
        <v>7129</v>
      </c>
      <c r="G89" s="133" t="s">
        <v>7130</v>
      </c>
      <c r="H89" s="133" t="s">
        <v>7131</v>
      </c>
      <c r="I89" s="133" t="s">
        <v>7132</v>
      </c>
      <c r="J89" s="133" t="s">
        <v>7133</v>
      </c>
      <c r="K89" s="133" t="s">
        <v>7134</v>
      </c>
      <c r="L89" s="133" t="s">
        <v>7135</v>
      </c>
      <c r="M89" s="133" t="s">
        <v>7136</v>
      </c>
      <c r="N89" s="133" t="s">
        <v>7137</v>
      </c>
      <c r="O89" s="133" t="s">
        <v>7138</v>
      </c>
      <c r="P89" s="133" t="s">
        <v>7139</v>
      </c>
      <c r="Q89" s="133" t="s">
        <v>7140</v>
      </c>
      <c r="R89" s="133" t="s">
        <v>7141</v>
      </c>
      <c r="S89" s="133" t="s">
        <v>7142</v>
      </c>
      <c r="T89" s="133" t="s">
        <v>7143</v>
      </c>
      <c r="U89" s="133" t="s">
        <v>7144</v>
      </c>
    </row>
    <row r="90" spans="1:70">
      <c r="A90" s="143">
        <v>0</v>
      </c>
      <c r="B90" s="139">
        <v>0</v>
      </c>
      <c r="C90" s="138" t="s">
        <v>7145</v>
      </c>
      <c r="D90" s="138" t="s">
        <v>7146</v>
      </c>
      <c r="E90" s="138" t="s">
        <v>3778</v>
      </c>
      <c r="F90" s="134" t="s">
        <v>7147</v>
      </c>
    </row>
    <row r="91" spans="1:70">
      <c r="A91" s="143">
        <v>0</v>
      </c>
      <c r="B91" s="139">
        <v>0</v>
      </c>
      <c r="C91" s="138" t="s">
        <v>7148</v>
      </c>
      <c r="D91" s="138" t="s">
        <v>7149</v>
      </c>
      <c r="E91" s="138" t="s">
        <v>4338</v>
      </c>
      <c r="F91" s="134" t="s">
        <v>6973</v>
      </c>
    </row>
    <row r="92" spans="1:70">
      <c r="A92" s="143">
        <v>0</v>
      </c>
      <c r="B92" s="139">
        <v>0</v>
      </c>
      <c r="C92" s="138" t="s">
        <v>7150</v>
      </c>
      <c r="D92" s="138" t="s">
        <v>7151</v>
      </c>
      <c r="E92" s="138" t="s">
        <v>4077</v>
      </c>
      <c r="F92" s="134" t="s">
        <v>7152</v>
      </c>
      <c r="G92" s="133" t="s">
        <v>7153</v>
      </c>
      <c r="H92" s="133" t="s">
        <v>7154</v>
      </c>
      <c r="I92" s="133" t="s">
        <v>7155</v>
      </c>
      <c r="J92" s="133" t="s">
        <v>7156</v>
      </c>
      <c r="K92" s="133" t="s">
        <v>7157</v>
      </c>
      <c r="L92" s="133" t="s">
        <v>7158</v>
      </c>
      <c r="M92" s="133" t="s">
        <v>7159</v>
      </c>
      <c r="N92" s="133" t="s">
        <v>7160</v>
      </c>
      <c r="O92" s="133" t="s">
        <v>7161</v>
      </c>
      <c r="P92" s="133" t="s">
        <v>7162</v>
      </c>
      <c r="Q92" s="133" t="s">
        <v>7163</v>
      </c>
      <c r="R92" s="133" t="s">
        <v>7164</v>
      </c>
      <c r="S92" s="133" t="s">
        <v>7165</v>
      </c>
      <c r="T92" s="133" t="s">
        <v>7166</v>
      </c>
      <c r="U92" s="133" t="s">
        <v>7167</v>
      </c>
      <c r="V92" s="133" t="s">
        <v>7168</v>
      </c>
      <c r="W92" s="133" t="s">
        <v>6212</v>
      </c>
      <c r="X92" s="133" t="s">
        <v>7169</v>
      </c>
      <c r="Y92" s="133" t="s">
        <v>7170</v>
      </c>
      <c r="Z92" s="133" t="s">
        <v>7171</v>
      </c>
      <c r="AA92" s="133" t="s">
        <v>7172</v>
      </c>
      <c r="AB92" s="133" t="s">
        <v>7173</v>
      </c>
      <c r="AC92" s="133" t="s">
        <v>7174</v>
      </c>
      <c r="AD92" s="133" t="s">
        <v>7175</v>
      </c>
      <c r="AE92" s="133" t="s">
        <v>7176</v>
      </c>
      <c r="AF92" s="133" t="s">
        <v>7177</v>
      </c>
      <c r="AG92" s="133" t="s">
        <v>7178</v>
      </c>
      <c r="AH92" s="133" t="s">
        <v>7179</v>
      </c>
      <c r="AI92" s="133" t="s">
        <v>7180</v>
      </c>
      <c r="AJ92" s="133" t="s">
        <v>7181</v>
      </c>
      <c r="AK92" s="133" t="s">
        <v>7182</v>
      </c>
      <c r="AL92" s="133" t="s">
        <v>7183</v>
      </c>
      <c r="AM92" s="133" t="s">
        <v>7184</v>
      </c>
      <c r="AN92" s="133" t="s">
        <v>7185</v>
      </c>
      <c r="AO92" s="133" t="s">
        <v>7186</v>
      </c>
      <c r="AP92" s="133" t="s">
        <v>7187</v>
      </c>
      <c r="AQ92" s="133" t="s">
        <v>7188</v>
      </c>
      <c r="AR92" s="133" t="s">
        <v>7189</v>
      </c>
      <c r="AS92" s="133" t="s">
        <v>7190</v>
      </c>
      <c r="AT92" s="133" t="s">
        <v>7191</v>
      </c>
      <c r="AU92" s="133" t="s">
        <v>7192</v>
      </c>
      <c r="AV92" s="133" t="s">
        <v>7193</v>
      </c>
      <c r="AW92" s="133" t="s">
        <v>7194</v>
      </c>
      <c r="AX92" s="133" t="s">
        <v>7195</v>
      </c>
      <c r="AY92" s="133" t="s">
        <v>7196</v>
      </c>
      <c r="AZ92" s="133" t="s">
        <v>7197</v>
      </c>
      <c r="BA92" s="133" t="s">
        <v>7198</v>
      </c>
      <c r="BB92" s="133" t="s">
        <v>7199</v>
      </c>
      <c r="BC92" s="133" t="s">
        <v>7200</v>
      </c>
      <c r="BD92" s="133" t="s">
        <v>7201</v>
      </c>
      <c r="BE92" s="133" t="s">
        <v>7202</v>
      </c>
      <c r="BF92" s="133" t="s">
        <v>7203</v>
      </c>
      <c r="BG92" s="133" t="s">
        <v>7204</v>
      </c>
      <c r="BH92" s="133" t="s">
        <v>7205</v>
      </c>
      <c r="BI92" s="133" t="s">
        <v>7206</v>
      </c>
      <c r="BJ92" s="133" t="s">
        <v>7207</v>
      </c>
      <c r="BK92" s="133" t="s">
        <v>7208</v>
      </c>
      <c r="BL92" s="133" t="s">
        <v>7209</v>
      </c>
      <c r="BM92" s="133" t="s">
        <v>7210</v>
      </c>
      <c r="BN92" s="133" t="s">
        <v>7211</v>
      </c>
      <c r="BO92" s="133" t="s">
        <v>7212</v>
      </c>
      <c r="BP92" s="133" t="s">
        <v>7213</v>
      </c>
      <c r="BQ92" s="133" t="s">
        <v>7214</v>
      </c>
      <c r="BR92" s="133" t="s">
        <v>7215</v>
      </c>
    </row>
    <row r="93" spans="1:70">
      <c r="A93" s="143">
        <v>0</v>
      </c>
      <c r="B93" s="139">
        <v>0</v>
      </c>
      <c r="C93" s="138" t="s">
        <v>7216</v>
      </c>
      <c r="D93" s="138" t="s">
        <v>7217</v>
      </c>
      <c r="E93" s="138" t="s">
        <v>4099</v>
      </c>
      <c r="F93" s="134" t="s">
        <v>7218</v>
      </c>
    </row>
    <row r="94" spans="1:70">
      <c r="A94" s="143">
        <v>0</v>
      </c>
      <c r="B94" s="139">
        <v>0</v>
      </c>
      <c r="C94" s="138" t="s">
        <v>7219</v>
      </c>
      <c r="D94" s="138" t="s">
        <v>7220</v>
      </c>
      <c r="E94" s="138" t="s">
        <v>3964</v>
      </c>
      <c r="F94" s="134" t="s">
        <v>5468</v>
      </c>
    </row>
    <row r="95" spans="1:70">
      <c r="A95" s="143">
        <v>0</v>
      </c>
      <c r="B95" s="139">
        <v>0</v>
      </c>
      <c r="C95" s="138" t="s">
        <v>7221</v>
      </c>
      <c r="D95" s="138" t="s">
        <v>7222</v>
      </c>
      <c r="E95" s="138" t="s">
        <v>4325</v>
      </c>
      <c r="F95" s="134" t="s">
        <v>7223</v>
      </c>
      <c r="G95" s="133" t="s">
        <v>7224</v>
      </c>
      <c r="H95" s="133" t="s">
        <v>7225</v>
      </c>
    </row>
    <row r="96" spans="1:70">
      <c r="A96" s="143">
        <v>0</v>
      </c>
      <c r="B96" s="139">
        <v>0</v>
      </c>
      <c r="C96" s="138" t="s">
        <v>7226</v>
      </c>
      <c r="D96" s="138" t="s">
        <v>7227</v>
      </c>
      <c r="E96" s="138" t="s">
        <v>4002</v>
      </c>
      <c r="F96" s="134" t="s">
        <v>7228</v>
      </c>
    </row>
    <row r="97" spans="1:113">
      <c r="A97" s="143">
        <v>0</v>
      </c>
      <c r="B97" s="139">
        <v>0</v>
      </c>
      <c r="C97" s="138" t="s">
        <v>7229</v>
      </c>
      <c r="D97" s="138" t="s">
        <v>7230</v>
      </c>
      <c r="E97" s="138" t="s">
        <v>3946</v>
      </c>
      <c r="F97" s="134" t="s">
        <v>7066</v>
      </c>
      <c r="G97" s="133" t="s">
        <v>7231</v>
      </c>
      <c r="H97" s="133" t="s">
        <v>7084</v>
      </c>
      <c r="I97" s="133" t="s">
        <v>7073</v>
      </c>
      <c r="J97" s="133" t="s">
        <v>7074</v>
      </c>
      <c r="K97" s="133" t="s">
        <v>7067</v>
      </c>
      <c r="L97" s="133" t="s">
        <v>5653</v>
      </c>
      <c r="M97" s="133" t="s">
        <v>7068</v>
      </c>
      <c r="N97" s="133" t="s">
        <v>7085</v>
      </c>
      <c r="O97" s="133" t="s">
        <v>7232</v>
      </c>
      <c r="P97" s="133" t="s">
        <v>7077</v>
      </c>
      <c r="Q97" s="133" t="s">
        <v>7233</v>
      </c>
      <c r="R97" s="133" t="s">
        <v>7069</v>
      </c>
      <c r="S97" s="133" t="s">
        <v>7234</v>
      </c>
      <c r="T97" s="133" t="s">
        <v>7235</v>
      </c>
      <c r="U97" s="133" t="s">
        <v>7236</v>
      </c>
      <c r="V97" s="133" t="s">
        <v>7087</v>
      </c>
    </row>
    <row r="98" spans="1:113">
      <c r="A98" s="143">
        <v>0</v>
      </c>
      <c r="B98" s="139">
        <v>0</v>
      </c>
      <c r="C98" s="138" t="s">
        <v>7237</v>
      </c>
      <c r="D98" s="138" t="s">
        <v>7238</v>
      </c>
      <c r="E98" s="138" t="s">
        <v>3943</v>
      </c>
      <c r="F98" s="134" t="s">
        <v>7239</v>
      </c>
      <c r="G98" s="133" t="s">
        <v>7240</v>
      </c>
      <c r="H98" s="133" t="s">
        <v>7241</v>
      </c>
      <c r="I98" s="133" t="s">
        <v>7242</v>
      </c>
      <c r="J98" s="133" t="s">
        <v>7243</v>
      </c>
      <c r="K98" s="133" t="s">
        <v>7244</v>
      </c>
      <c r="L98" s="133" t="s">
        <v>7245</v>
      </c>
      <c r="M98" s="133" t="s">
        <v>7246</v>
      </c>
      <c r="N98" s="133" t="s">
        <v>7247</v>
      </c>
      <c r="O98" s="133" t="s">
        <v>7248</v>
      </c>
      <c r="P98" s="133" t="s">
        <v>7249</v>
      </c>
      <c r="Q98" s="133" t="s">
        <v>7250</v>
      </c>
      <c r="R98" s="133" t="s">
        <v>7232</v>
      </c>
      <c r="S98" s="133" t="s">
        <v>7251</v>
      </c>
      <c r="T98" s="133" t="s">
        <v>7252</v>
      </c>
      <c r="U98" s="133" t="s">
        <v>7253</v>
      </c>
      <c r="V98" s="133" t="s">
        <v>7254</v>
      </c>
      <c r="W98" s="133" t="s">
        <v>7255</v>
      </c>
      <c r="X98" s="133" t="s">
        <v>7256</v>
      </c>
      <c r="Y98" s="133" t="s">
        <v>7257</v>
      </c>
      <c r="Z98" s="133" t="s">
        <v>7258</v>
      </c>
    </row>
    <row r="99" spans="1:113">
      <c r="A99" s="143">
        <v>0</v>
      </c>
      <c r="B99" s="139">
        <v>0</v>
      </c>
      <c r="C99" s="138" t="s">
        <v>3921</v>
      </c>
      <c r="D99" s="138" t="s">
        <v>7259</v>
      </c>
      <c r="E99" s="138" t="s">
        <v>3921</v>
      </c>
      <c r="F99" s="134" t="s">
        <v>7260</v>
      </c>
    </row>
    <row r="100" spans="1:113">
      <c r="A100" s="143">
        <v>0</v>
      </c>
      <c r="B100" s="139">
        <v>0</v>
      </c>
      <c r="C100" s="138" t="s">
        <v>7261</v>
      </c>
      <c r="D100" s="138" t="s">
        <v>7262</v>
      </c>
      <c r="E100" s="138" t="s">
        <v>4221</v>
      </c>
      <c r="F100" s="134" t="s">
        <v>7263</v>
      </c>
      <c r="G100" s="133" t="s">
        <v>7264</v>
      </c>
      <c r="H100" s="133" t="s">
        <v>7265</v>
      </c>
      <c r="I100" s="133" t="s">
        <v>7266</v>
      </c>
      <c r="J100" s="133" t="s">
        <v>7267</v>
      </c>
      <c r="K100" s="133" t="s">
        <v>7268</v>
      </c>
      <c r="L100" s="133" t="s">
        <v>7269</v>
      </c>
      <c r="M100" s="133" t="s">
        <v>7270</v>
      </c>
      <c r="N100" s="133" t="s">
        <v>7271</v>
      </c>
      <c r="O100" s="133" t="s">
        <v>7272</v>
      </c>
    </row>
    <row r="101" spans="1:113">
      <c r="A101" s="143">
        <v>0</v>
      </c>
      <c r="B101" s="139">
        <v>1</v>
      </c>
      <c r="C101" s="138" t="s">
        <v>7273</v>
      </c>
      <c r="D101" s="138" t="s">
        <v>7274</v>
      </c>
      <c r="E101" s="138" t="s">
        <v>4095</v>
      </c>
      <c r="F101" s="134" t="s">
        <v>7275</v>
      </c>
      <c r="G101" s="133" t="s">
        <v>7276</v>
      </c>
      <c r="H101" s="133" t="s">
        <v>7277</v>
      </c>
      <c r="I101" s="133" t="s">
        <v>7278</v>
      </c>
      <c r="J101" s="133" t="s">
        <v>7279</v>
      </c>
      <c r="K101" s="133" t="s">
        <v>7280</v>
      </c>
      <c r="L101" s="133" t="s">
        <v>7281</v>
      </c>
      <c r="M101" s="133" t="s">
        <v>7282</v>
      </c>
      <c r="N101" s="133" t="s">
        <v>7283</v>
      </c>
      <c r="O101" s="133" t="s">
        <v>7284</v>
      </c>
      <c r="P101" s="133" t="s">
        <v>7285</v>
      </c>
      <c r="Q101" s="133" t="s">
        <v>7286</v>
      </c>
      <c r="R101" s="133" t="s">
        <v>7287</v>
      </c>
      <c r="S101" s="133" t="s">
        <v>7288</v>
      </c>
      <c r="T101" s="133" t="s">
        <v>7289</v>
      </c>
      <c r="U101" s="133" t="s">
        <v>7290</v>
      </c>
      <c r="V101" s="133" t="s">
        <v>7291</v>
      </c>
      <c r="W101" s="133" t="s">
        <v>7292</v>
      </c>
      <c r="X101" s="133" t="s">
        <v>7293</v>
      </c>
      <c r="Y101" s="133" t="s">
        <v>7294</v>
      </c>
      <c r="Z101" s="133" t="s">
        <v>7295</v>
      </c>
      <c r="AA101" s="133" t="s">
        <v>7296</v>
      </c>
      <c r="AB101" s="133" t="s">
        <v>7297</v>
      </c>
      <c r="AC101" s="133" t="s">
        <v>7298</v>
      </c>
      <c r="AD101" s="133" t="s">
        <v>7299</v>
      </c>
      <c r="AE101" s="133" t="s">
        <v>7300</v>
      </c>
      <c r="AF101" s="133" t="s">
        <v>7301</v>
      </c>
      <c r="AG101" s="133" t="s">
        <v>7302</v>
      </c>
      <c r="AH101" s="133" t="s">
        <v>7303</v>
      </c>
      <c r="AI101" s="133" t="s">
        <v>7304</v>
      </c>
      <c r="AJ101" s="133" t="s">
        <v>7305</v>
      </c>
      <c r="AK101" s="133" t="s">
        <v>7159</v>
      </c>
      <c r="AL101" s="133" t="s">
        <v>7306</v>
      </c>
      <c r="AM101" s="133" t="s">
        <v>7307</v>
      </c>
      <c r="AN101" s="133" t="s">
        <v>7308</v>
      </c>
      <c r="AO101" s="133" t="s">
        <v>7309</v>
      </c>
      <c r="AP101" s="133" t="s">
        <v>7218</v>
      </c>
      <c r="AQ101" s="133" t="s">
        <v>7310</v>
      </c>
      <c r="AR101" s="133" t="s">
        <v>7311</v>
      </c>
      <c r="AS101" s="133" t="s">
        <v>7312</v>
      </c>
      <c r="AT101" s="133" t="s">
        <v>7313</v>
      </c>
      <c r="AU101" s="133" t="s">
        <v>7314</v>
      </c>
      <c r="AV101" s="133" t="s">
        <v>6707</v>
      </c>
      <c r="AW101" s="133" t="s">
        <v>7315</v>
      </c>
      <c r="AX101" s="133" t="s">
        <v>7181</v>
      </c>
      <c r="AY101" s="133" t="s">
        <v>7316</v>
      </c>
      <c r="AZ101" s="133" t="s">
        <v>7317</v>
      </c>
      <c r="BA101" s="133" t="s">
        <v>7318</v>
      </c>
      <c r="BB101" s="133" t="s">
        <v>7187</v>
      </c>
      <c r="BC101" s="133" t="s">
        <v>7319</v>
      </c>
      <c r="BD101" s="133" t="s">
        <v>7320</v>
      </c>
      <c r="BE101" s="133" t="s">
        <v>7321</v>
      </c>
      <c r="BF101" s="133" t="s">
        <v>7322</v>
      </c>
      <c r="BG101" s="133" t="s">
        <v>7323</v>
      </c>
      <c r="BH101" s="133" t="s">
        <v>7324</v>
      </c>
      <c r="BI101" s="133" t="s">
        <v>7325</v>
      </c>
      <c r="BJ101" s="133" t="s">
        <v>7326</v>
      </c>
      <c r="BK101" s="133" t="s">
        <v>7327</v>
      </c>
      <c r="BL101" s="133" t="s">
        <v>7328</v>
      </c>
      <c r="BM101" s="133" t="s">
        <v>7329</v>
      </c>
      <c r="BN101" s="133" t="s">
        <v>7330</v>
      </c>
      <c r="BO101" s="133" t="s">
        <v>7331</v>
      </c>
      <c r="BP101" s="133" t="s">
        <v>7332</v>
      </c>
      <c r="BQ101" s="133" t="s">
        <v>7333</v>
      </c>
      <c r="BR101" s="133" t="s">
        <v>7334</v>
      </c>
      <c r="BS101" s="133" t="s">
        <v>7335</v>
      </c>
      <c r="BT101" s="133" t="s">
        <v>7336</v>
      </c>
      <c r="BU101" s="133" t="s">
        <v>7337</v>
      </c>
      <c r="BV101" s="133" t="s">
        <v>7338</v>
      </c>
      <c r="BW101" s="133" t="s">
        <v>7339</v>
      </c>
      <c r="BX101" s="133" t="s">
        <v>7340</v>
      </c>
      <c r="BY101" s="133" t="s">
        <v>6928</v>
      </c>
      <c r="BZ101" s="133" t="s">
        <v>7341</v>
      </c>
      <c r="CA101" s="133" t="s">
        <v>7342</v>
      </c>
      <c r="CB101" s="133" t="s">
        <v>7198</v>
      </c>
      <c r="CC101" s="133" t="s">
        <v>7343</v>
      </c>
      <c r="CD101" s="133" t="s">
        <v>7344</v>
      </c>
      <c r="CE101" s="133" t="s">
        <v>7345</v>
      </c>
      <c r="CF101" s="133" t="s">
        <v>7346</v>
      </c>
      <c r="CG101" s="133" t="s">
        <v>7347</v>
      </c>
      <c r="CH101" s="133" t="s">
        <v>7348</v>
      </c>
      <c r="CI101" s="133" t="s">
        <v>7349</v>
      </c>
      <c r="CJ101" s="133" t="s">
        <v>7350</v>
      </c>
      <c r="CK101" s="133" t="s">
        <v>7351</v>
      </c>
      <c r="CL101" s="133" t="s">
        <v>7352</v>
      </c>
      <c r="CM101" s="133" t="s">
        <v>7353</v>
      </c>
      <c r="CN101" s="133" t="s">
        <v>7354</v>
      </c>
      <c r="CO101" s="133" t="s">
        <v>7355</v>
      </c>
      <c r="CP101" s="133" t="s">
        <v>7356</v>
      </c>
      <c r="CQ101" s="133" t="s">
        <v>7357</v>
      </c>
      <c r="CR101" s="133" t="s">
        <v>7173</v>
      </c>
      <c r="CS101" s="133" t="s">
        <v>7358</v>
      </c>
      <c r="CT101" s="133" t="s">
        <v>7359</v>
      </c>
      <c r="CU101" s="133" t="s">
        <v>7360</v>
      </c>
      <c r="CV101" s="133" t="s">
        <v>7361</v>
      </c>
      <c r="CW101" s="133" t="s">
        <v>7179</v>
      </c>
      <c r="CX101" s="133" t="s">
        <v>7362</v>
      </c>
      <c r="CY101" s="133" t="s">
        <v>7363</v>
      </c>
      <c r="CZ101" s="133" t="s">
        <v>7185</v>
      </c>
      <c r="DA101" s="133" t="s">
        <v>7364</v>
      </c>
      <c r="DB101" s="133" t="s">
        <v>7365</v>
      </c>
      <c r="DC101" s="133" t="s">
        <v>7366</v>
      </c>
      <c r="DD101" s="133" t="s">
        <v>7367</v>
      </c>
      <c r="DE101" s="133" t="s">
        <v>7368</v>
      </c>
      <c r="DF101" s="133" t="s">
        <v>7369</v>
      </c>
      <c r="DG101" s="133" t="s">
        <v>7370</v>
      </c>
      <c r="DH101" s="133" t="s">
        <v>7371</v>
      </c>
      <c r="DI101" s="133" t="s">
        <v>7213</v>
      </c>
    </row>
    <row r="102" spans="1:113">
      <c r="A102" s="143">
        <v>0</v>
      </c>
      <c r="B102" s="139">
        <v>0</v>
      </c>
      <c r="C102" s="138" t="s">
        <v>7372</v>
      </c>
      <c r="D102" s="138" t="s">
        <v>7373</v>
      </c>
      <c r="E102" s="138" t="s">
        <v>4410</v>
      </c>
      <c r="F102" s="134" t="s">
        <v>6000</v>
      </c>
      <c r="G102" s="133" t="s">
        <v>5932</v>
      </c>
      <c r="H102" s="133" t="s">
        <v>5653</v>
      </c>
      <c r="I102" s="133" t="s">
        <v>7374</v>
      </c>
      <c r="J102" s="133" t="s">
        <v>5944</v>
      </c>
      <c r="K102" s="133" t="s">
        <v>5945</v>
      </c>
      <c r="L102" s="133" t="s">
        <v>5947</v>
      </c>
      <c r="M102" s="133" t="s">
        <v>7375</v>
      </c>
      <c r="N102" s="133" t="s">
        <v>5950</v>
      </c>
      <c r="O102" s="133" t="s">
        <v>5951</v>
      </c>
      <c r="P102" s="133" t="s">
        <v>7376</v>
      </c>
      <c r="Q102" s="133" t="s">
        <v>7377</v>
      </c>
      <c r="R102" s="133" t="s">
        <v>5957</v>
      </c>
      <c r="S102" s="133" t="s">
        <v>6392</v>
      </c>
      <c r="T102" s="133" t="s">
        <v>7378</v>
      </c>
      <c r="U102" s="133" t="s">
        <v>7379</v>
      </c>
      <c r="V102" s="133" t="s">
        <v>5712</v>
      </c>
      <c r="W102" s="133" t="s">
        <v>5965</v>
      </c>
      <c r="X102" s="133" t="s">
        <v>7380</v>
      </c>
      <c r="Y102" s="133" t="s">
        <v>5969</v>
      </c>
      <c r="Z102" s="133" t="s">
        <v>7254</v>
      </c>
      <c r="AA102" s="133" t="s">
        <v>5970</v>
      </c>
      <c r="AB102" s="133" t="s">
        <v>5938</v>
      </c>
    </row>
    <row r="103" spans="1:113">
      <c r="A103" s="143">
        <v>0</v>
      </c>
      <c r="B103" s="139">
        <v>0</v>
      </c>
      <c r="C103" s="138" t="s">
        <v>7381</v>
      </c>
      <c r="D103" s="138" t="s">
        <v>7382</v>
      </c>
      <c r="E103" s="138" t="s">
        <v>3961</v>
      </c>
      <c r="F103" s="134" t="s">
        <v>7383</v>
      </c>
      <c r="G103" s="133" t="s">
        <v>7384</v>
      </c>
      <c r="H103" s="133" t="s">
        <v>7385</v>
      </c>
      <c r="I103" s="133" t="s">
        <v>7386</v>
      </c>
      <c r="J103" s="133" t="s">
        <v>7387</v>
      </c>
      <c r="K103" s="133" t="s">
        <v>7388</v>
      </c>
      <c r="L103" s="133" t="s">
        <v>7389</v>
      </c>
      <c r="M103" s="133" t="s">
        <v>7390</v>
      </c>
      <c r="N103" s="133" t="s">
        <v>7391</v>
      </c>
      <c r="O103" s="133" t="s">
        <v>7392</v>
      </c>
      <c r="P103" s="133" t="s">
        <v>7393</v>
      </c>
      <c r="Q103" s="133" t="s">
        <v>5767</v>
      </c>
      <c r="R103" s="133" t="s">
        <v>6197</v>
      </c>
      <c r="S103" s="133" t="s">
        <v>7394</v>
      </c>
      <c r="T103" s="133" t="s">
        <v>6339</v>
      </c>
      <c r="U103" s="133" t="s">
        <v>7395</v>
      </c>
      <c r="V103" s="133" t="s">
        <v>7396</v>
      </c>
      <c r="W103" s="133" t="s">
        <v>7397</v>
      </c>
      <c r="X103" s="133" t="s">
        <v>7398</v>
      </c>
      <c r="Y103" s="133" t="s">
        <v>7399</v>
      </c>
      <c r="Z103" s="133" t="s">
        <v>7400</v>
      </c>
      <c r="AA103" s="133" t="s">
        <v>7401</v>
      </c>
      <c r="AB103" s="133" t="s">
        <v>7402</v>
      </c>
      <c r="AC103" s="133" t="s">
        <v>7403</v>
      </c>
      <c r="AD103" s="133" t="s">
        <v>7404</v>
      </c>
      <c r="AE103" s="133" t="s">
        <v>7405</v>
      </c>
      <c r="AF103" s="133" t="s">
        <v>7406</v>
      </c>
      <c r="AG103" s="133" t="s">
        <v>7407</v>
      </c>
      <c r="AH103" s="133" t="s">
        <v>7408</v>
      </c>
      <c r="AI103" s="133" t="s">
        <v>7409</v>
      </c>
      <c r="AJ103" s="133" t="s">
        <v>7410</v>
      </c>
      <c r="AK103" s="133" t="s">
        <v>7411</v>
      </c>
      <c r="AL103" s="133" t="s">
        <v>7412</v>
      </c>
      <c r="AM103" s="133" t="s">
        <v>7413</v>
      </c>
      <c r="AN103" s="133" t="s">
        <v>7414</v>
      </c>
      <c r="AO103" s="133" t="s">
        <v>7415</v>
      </c>
      <c r="AP103" s="133" t="s">
        <v>7416</v>
      </c>
      <c r="AQ103" s="133" t="s">
        <v>7417</v>
      </c>
      <c r="AR103" s="133" t="s">
        <v>7418</v>
      </c>
      <c r="AS103" s="133" t="s">
        <v>7419</v>
      </c>
      <c r="AT103" s="133" t="s">
        <v>7420</v>
      </c>
      <c r="AU103" s="133" t="s">
        <v>7421</v>
      </c>
      <c r="AV103" s="133" t="s">
        <v>7422</v>
      </c>
      <c r="AW103" s="133" t="s">
        <v>7423</v>
      </c>
      <c r="AX103" s="133" t="s">
        <v>7424</v>
      </c>
      <c r="AY103" s="133" t="s">
        <v>7425</v>
      </c>
      <c r="AZ103" s="133" t="s">
        <v>7426</v>
      </c>
      <c r="BA103" s="133" t="s">
        <v>7427</v>
      </c>
      <c r="BB103" s="133" t="s">
        <v>7428</v>
      </c>
      <c r="BC103" s="133" t="s">
        <v>7429</v>
      </c>
      <c r="BD103" s="133" t="s">
        <v>7430</v>
      </c>
      <c r="BE103" s="133" t="s">
        <v>7431</v>
      </c>
      <c r="BF103" s="133" t="s">
        <v>7432</v>
      </c>
      <c r="BG103" s="133" t="s">
        <v>7433</v>
      </c>
      <c r="BH103" s="133" t="s">
        <v>7434</v>
      </c>
      <c r="BI103" s="133" t="s">
        <v>7435</v>
      </c>
      <c r="BJ103" s="133" t="s">
        <v>7436</v>
      </c>
      <c r="BK103" s="133" t="s">
        <v>7437</v>
      </c>
      <c r="BL103" s="133" t="s">
        <v>7438</v>
      </c>
      <c r="BM103" s="133" t="s">
        <v>7439</v>
      </c>
      <c r="BN103" s="133" t="s">
        <v>6099</v>
      </c>
      <c r="BO103" s="133" t="s">
        <v>7440</v>
      </c>
      <c r="BP103" s="133" t="s">
        <v>7441</v>
      </c>
      <c r="BQ103" s="133" t="s">
        <v>7442</v>
      </c>
      <c r="BR103" s="133" t="s">
        <v>7443</v>
      </c>
      <c r="BS103" s="133" t="s">
        <v>7444</v>
      </c>
      <c r="BT103" s="133" t="s">
        <v>7445</v>
      </c>
      <c r="BU103" s="133" t="s">
        <v>7446</v>
      </c>
      <c r="BV103" s="133" t="s">
        <v>7447</v>
      </c>
      <c r="BW103" s="133" t="s">
        <v>7448</v>
      </c>
      <c r="BX103" s="133" t="s">
        <v>7449</v>
      </c>
      <c r="BY103" s="133" t="s">
        <v>7450</v>
      </c>
      <c r="BZ103" s="133" t="s">
        <v>7451</v>
      </c>
      <c r="CA103" s="133" t="s">
        <v>7452</v>
      </c>
      <c r="CB103" s="133" t="s">
        <v>7453</v>
      </c>
    </row>
    <row r="104" spans="1:113">
      <c r="A104" s="143">
        <v>0</v>
      </c>
      <c r="B104" s="139">
        <v>0</v>
      </c>
      <c r="C104" s="138" t="s">
        <v>7454</v>
      </c>
      <c r="D104" s="138" t="s">
        <v>7455</v>
      </c>
      <c r="E104" s="138" t="s">
        <v>4427</v>
      </c>
      <c r="F104" s="134" t="s">
        <v>7456</v>
      </c>
      <c r="G104" s="133" t="s">
        <v>7457</v>
      </c>
      <c r="H104" s="133" t="s">
        <v>7458</v>
      </c>
      <c r="I104" s="133" t="s">
        <v>7459</v>
      </c>
      <c r="J104" s="133" t="s">
        <v>7460</v>
      </c>
      <c r="K104" s="133" t="s">
        <v>7461</v>
      </c>
      <c r="L104" s="133" t="s">
        <v>7462</v>
      </c>
      <c r="M104" s="133" t="s">
        <v>7463</v>
      </c>
      <c r="N104" s="133" t="s">
        <v>7464</v>
      </c>
      <c r="O104" s="133" t="s">
        <v>7465</v>
      </c>
      <c r="P104" s="133" t="s">
        <v>7466</v>
      </c>
      <c r="Q104" s="133" t="s">
        <v>7467</v>
      </c>
      <c r="R104" s="133" t="s">
        <v>7468</v>
      </c>
      <c r="S104" s="133" t="s">
        <v>7469</v>
      </c>
      <c r="T104" s="133" t="s">
        <v>7470</v>
      </c>
      <c r="U104" s="133" t="s">
        <v>7471</v>
      </c>
      <c r="V104" s="133" t="s">
        <v>7472</v>
      </c>
      <c r="W104" s="133" t="s">
        <v>7473</v>
      </c>
      <c r="X104" s="133" t="s">
        <v>7474</v>
      </c>
      <c r="Y104" s="133" t="s">
        <v>7475</v>
      </c>
      <c r="Z104" s="133" t="s">
        <v>7476</v>
      </c>
      <c r="AA104" s="133" t="s">
        <v>7477</v>
      </c>
      <c r="AB104" s="133" t="s">
        <v>7478</v>
      </c>
      <c r="AC104" s="133" t="s">
        <v>7479</v>
      </c>
      <c r="AD104" s="133" t="s">
        <v>7480</v>
      </c>
      <c r="AE104" s="133" t="s">
        <v>7481</v>
      </c>
      <c r="AF104" s="133" t="s">
        <v>7482</v>
      </c>
      <c r="AG104" s="133" t="s">
        <v>7483</v>
      </c>
      <c r="AH104" s="133" t="s">
        <v>7484</v>
      </c>
      <c r="AI104" s="133" t="s">
        <v>7485</v>
      </c>
      <c r="AJ104" s="133" t="s">
        <v>7486</v>
      </c>
      <c r="AK104" s="133" t="s">
        <v>7487</v>
      </c>
      <c r="AL104" s="133" t="s">
        <v>7488</v>
      </c>
      <c r="AM104" s="133" t="s">
        <v>7489</v>
      </c>
      <c r="AN104" s="133" t="s">
        <v>7490</v>
      </c>
      <c r="AO104" s="133" t="s">
        <v>7491</v>
      </c>
      <c r="AP104" s="133" t="s">
        <v>7492</v>
      </c>
      <c r="AQ104" s="133" t="s">
        <v>7493</v>
      </c>
      <c r="AR104" s="133" t="s">
        <v>7494</v>
      </c>
      <c r="AS104" s="133" t="s">
        <v>7495</v>
      </c>
      <c r="AT104" s="133" t="s">
        <v>7496</v>
      </c>
      <c r="AU104" s="133" t="s">
        <v>7497</v>
      </c>
      <c r="AV104" s="133" t="s">
        <v>7498</v>
      </c>
      <c r="AW104" s="133" t="s">
        <v>7499</v>
      </c>
      <c r="AX104" s="133" t="s">
        <v>7500</v>
      </c>
      <c r="AY104" s="133" t="s">
        <v>7501</v>
      </c>
      <c r="AZ104" s="133" t="s">
        <v>7502</v>
      </c>
      <c r="BA104" s="133" t="s">
        <v>7503</v>
      </c>
      <c r="BB104" s="133" t="s">
        <v>7504</v>
      </c>
      <c r="BC104" s="133" t="s">
        <v>7505</v>
      </c>
      <c r="BD104" s="133" t="s">
        <v>7506</v>
      </c>
      <c r="BE104" s="133" t="s">
        <v>7507</v>
      </c>
      <c r="BF104" s="133" t="s">
        <v>7508</v>
      </c>
      <c r="BG104" s="133" t="s">
        <v>6332</v>
      </c>
      <c r="BH104" s="133" t="s">
        <v>7509</v>
      </c>
    </row>
    <row r="105" spans="1:113">
      <c r="A105" s="143">
        <v>0</v>
      </c>
      <c r="B105" s="139">
        <v>0</v>
      </c>
      <c r="C105" s="138" t="s">
        <v>7510</v>
      </c>
      <c r="D105" s="138" t="s">
        <v>7511</v>
      </c>
      <c r="E105" s="138" t="s">
        <v>3963</v>
      </c>
      <c r="F105" s="134" t="s">
        <v>7383</v>
      </c>
      <c r="G105" s="133" t="s">
        <v>7384</v>
      </c>
      <c r="H105" s="133" t="s">
        <v>7387</v>
      </c>
      <c r="I105" s="133" t="s">
        <v>7512</v>
      </c>
      <c r="J105" s="133" t="s">
        <v>7391</v>
      </c>
      <c r="K105" s="133" t="s">
        <v>7392</v>
      </c>
      <c r="L105" s="133" t="s">
        <v>5767</v>
      </c>
      <c r="M105" s="133" t="s">
        <v>7394</v>
      </c>
      <c r="N105" s="133" t="s">
        <v>6339</v>
      </c>
      <c r="O105" s="133" t="s">
        <v>7396</v>
      </c>
      <c r="P105" s="133" t="s">
        <v>7397</v>
      </c>
      <c r="Q105" s="133" t="s">
        <v>6887</v>
      </c>
      <c r="R105" s="133" t="s">
        <v>7399</v>
      </c>
      <c r="S105" s="133" t="s">
        <v>7404</v>
      </c>
      <c r="T105" s="133" t="s">
        <v>7408</v>
      </c>
      <c r="U105" s="133" t="s">
        <v>7407</v>
      </c>
      <c r="V105" s="133" t="s">
        <v>7410</v>
      </c>
      <c r="W105" s="133" t="s">
        <v>7411</v>
      </c>
      <c r="X105" s="133" t="s">
        <v>7412</v>
      </c>
      <c r="Y105" s="133" t="s">
        <v>7413</v>
      </c>
      <c r="Z105" s="133" t="s">
        <v>7416</v>
      </c>
      <c r="AA105" s="133" t="s">
        <v>7417</v>
      </c>
      <c r="AB105" s="133" t="s">
        <v>7419</v>
      </c>
      <c r="AC105" s="133" t="s">
        <v>7420</v>
      </c>
      <c r="AD105" s="133" t="s">
        <v>7421</v>
      </c>
      <c r="AE105" s="133" t="s">
        <v>7422</v>
      </c>
      <c r="AF105" s="133" t="s">
        <v>7423</v>
      </c>
      <c r="AG105" s="133" t="s">
        <v>7427</v>
      </c>
      <c r="AH105" s="133" t="s">
        <v>7513</v>
      </c>
      <c r="AI105" s="133" t="s">
        <v>7514</v>
      </c>
      <c r="AJ105" s="133" t="s">
        <v>7431</v>
      </c>
      <c r="AK105" s="133" t="s">
        <v>7432</v>
      </c>
      <c r="AL105" s="133" t="s">
        <v>7433</v>
      </c>
      <c r="AM105" s="133" t="s">
        <v>7435</v>
      </c>
      <c r="AN105" s="133" t="s">
        <v>7438</v>
      </c>
      <c r="AO105" s="133" t="s">
        <v>7439</v>
      </c>
      <c r="AP105" s="133" t="s">
        <v>7515</v>
      </c>
      <c r="AQ105" s="133" t="s">
        <v>7443</v>
      </c>
      <c r="AR105" s="133" t="s">
        <v>7444</v>
      </c>
      <c r="AS105" s="133" t="s">
        <v>7446</v>
      </c>
      <c r="AT105" s="133" t="s">
        <v>7447</v>
      </c>
      <c r="AU105" s="133" t="s">
        <v>7448</v>
      </c>
      <c r="AV105" s="133" t="s">
        <v>7453</v>
      </c>
    </row>
    <row r="106" spans="1:113">
      <c r="A106" s="143">
        <v>0</v>
      </c>
      <c r="B106" s="139">
        <v>0</v>
      </c>
      <c r="C106" s="138" t="s">
        <v>7516</v>
      </c>
      <c r="D106" s="138" t="s">
        <v>7517</v>
      </c>
      <c r="E106" s="138" t="s">
        <v>4709</v>
      </c>
      <c r="F106" s="134" t="s">
        <v>7518</v>
      </c>
      <c r="G106" s="133" t="s">
        <v>7519</v>
      </c>
    </row>
    <row r="107" spans="1:113">
      <c r="A107" s="143">
        <v>0</v>
      </c>
      <c r="B107" s="139">
        <v>0</v>
      </c>
      <c r="C107" s="138" t="s">
        <v>7520</v>
      </c>
      <c r="D107" s="138" t="s">
        <v>7521</v>
      </c>
      <c r="E107" s="138" t="s">
        <v>4398</v>
      </c>
      <c r="F107" s="134" t="s">
        <v>7522</v>
      </c>
      <c r="G107" s="133" t="s">
        <v>7523</v>
      </c>
      <c r="H107" s="133" t="s">
        <v>6858</v>
      </c>
      <c r="I107" s="133" t="s">
        <v>6305</v>
      </c>
      <c r="J107" s="133" t="s">
        <v>7524</v>
      </c>
      <c r="K107" s="133" t="s">
        <v>7525</v>
      </c>
      <c r="L107" s="133" t="s">
        <v>7526</v>
      </c>
      <c r="M107" s="133" t="s">
        <v>7527</v>
      </c>
      <c r="N107" s="133" t="s">
        <v>7528</v>
      </c>
      <c r="O107" s="133" t="s">
        <v>7529</v>
      </c>
      <c r="P107" s="133" t="s">
        <v>7530</v>
      </c>
      <c r="Q107" s="133" t="s">
        <v>7531</v>
      </c>
      <c r="R107" s="133" t="s">
        <v>7532</v>
      </c>
      <c r="S107" s="133" t="s">
        <v>7533</v>
      </c>
      <c r="T107" s="133" t="s">
        <v>6861</v>
      </c>
      <c r="U107" s="133" t="s">
        <v>7534</v>
      </c>
      <c r="V107" s="133" t="s">
        <v>7535</v>
      </c>
      <c r="W107" s="133" t="s">
        <v>7536</v>
      </c>
      <c r="X107" s="133" t="s">
        <v>7537</v>
      </c>
      <c r="Y107" s="133" t="s">
        <v>7538</v>
      </c>
      <c r="Z107" s="133" t="s">
        <v>7539</v>
      </c>
      <c r="AA107" s="133" t="s">
        <v>6889</v>
      </c>
      <c r="AB107" s="133" t="s">
        <v>7540</v>
      </c>
      <c r="AC107" s="133" t="s">
        <v>5483</v>
      </c>
      <c r="AD107" s="133" t="s">
        <v>7541</v>
      </c>
      <c r="AE107" s="133" t="s">
        <v>7542</v>
      </c>
      <c r="AF107" s="133" t="s">
        <v>7543</v>
      </c>
      <c r="AG107" s="133" t="s">
        <v>7544</v>
      </c>
      <c r="AH107" s="133" t="s">
        <v>5493</v>
      </c>
      <c r="AI107" s="133" t="s">
        <v>7545</v>
      </c>
      <c r="AJ107" s="133" t="s">
        <v>7546</v>
      </c>
      <c r="AK107" s="133" t="s">
        <v>7547</v>
      </c>
      <c r="AL107" s="133" t="s">
        <v>5501</v>
      </c>
      <c r="AM107" s="133" t="s">
        <v>5528</v>
      </c>
      <c r="AN107" s="133" t="s">
        <v>7548</v>
      </c>
      <c r="AO107" s="133" t="s">
        <v>7549</v>
      </c>
      <c r="AP107" s="133" t="s">
        <v>7550</v>
      </c>
      <c r="AQ107" s="133" t="s">
        <v>7551</v>
      </c>
      <c r="AR107" s="133" t="s">
        <v>7552</v>
      </c>
      <c r="AS107" s="133" t="s">
        <v>7553</v>
      </c>
      <c r="AT107" s="133" t="s">
        <v>7554</v>
      </c>
      <c r="AU107" s="133" t="s">
        <v>7555</v>
      </c>
      <c r="AV107" s="133" t="s">
        <v>7556</v>
      </c>
      <c r="AW107" s="133" t="s">
        <v>7557</v>
      </c>
      <c r="AX107" s="133" t="s">
        <v>7558</v>
      </c>
      <c r="AY107" s="133" t="s">
        <v>7559</v>
      </c>
      <c r="AZ107" s="133" t="s">
        <v>7560</v>
      </c>
      <c r="BA107" s="133" t="s">
        <v>7561</v>
      </c>
      <c r="BB107" s="133" t="s">
        <v>7562</v>
      </c>
      <c r="BC107" s="133" t="s">
        <v>7563</v>
      </c>
      <c r="BD107" s="133" t="s">
        <v>7564</v>
      </c>
      <c r="BE107" s="133" t="s">
        <v>7565</v>
      </c>
      <c r="BF107" s="133" t="s">
        <v>7566</v>
      </c>
      <c r="BG107" s="133" t="s">
        <v>7567</v>
      </c>
      <c r="BH107" s="133" t="s">
        <v>7568</v>
      </c>
      <c r="BI107" s="133" t="s">
        <v>7569</v>
      </c>
      <c r="BJ107" s="133" t="s">
        <v>7570</v>
      </c>
      <c r="BK107" s="133" t="s">
        <v>6486</v>
      </c>
      <c r="BL107" s="133" t="s">
        <v>7571</v>
      </c>
    </row>
    <row r="108" spans="1:113">
      <c r="A108" s="143">
        <v>0</v>
      </c>
      <c r="B108" s="139">
        <v>0</v>
      </c>
      <c r="C108" s="138" t="s">
        <v>7572</v>
      </c>
      <c r="D108" s="138" t="s">
        <v>7573</v>
      </c>
      <c r="E108" s="138" t="s">
        <v>4113</v>
      </c>
      <c r="F108" s="134" t="s">
        <v>7574</v>
      </c>
    </row>
    <row r="109" spans="1:113">
      <c r="A109" s="143">
        <v>0</v>
      </c>
      <c r="B109" s="139">
        <v>0</v>
      </c>
      <c r="C109" s="138" t="s">
        <v>7575</v>
      </c>
      <c r="D109" s="138" t="s">
        <v>7576</v>
      </c>
      <c r="E109" s="138" t="s">
        <v>3742</v>
      </c>
      <c r="F109" s="134" t="s">
        <v>7577</v>
      </c>
    </row>
    <row r="110" spans="1:113">
      <c r="A110" s="143">
        <v>0</v>
      </c>
      <c r="B110" s="139">
        <v>0</v>
      </c>
      <c r="C110" s="138" t="s">
        <v>7578</v>
      </c>
      <c r="D110" s="138" t="s">
        <v>7579</v>
      </c>
      <c r="E110" s="138" t="s">
        <v>4804</v>
      </c>
      <c r="F110" s="134" t="s">
        <v>7580</v>
      </c>
      <c r="G110" s="133" t="s">
        <v>7581</v>
      </c>
    </row>
    <row r="111" spans="1:113">
      <c r="A111" s="143">
        <v>0</v>
      </c>
      <c r="B111" s="139">
        <v>0</v>
      </c>
      <c r="C111" s="138" t="s">
        <v>7582</v>
      </c>
      <c r="D111" s="138" t="s">
        <v>7583</v>
      </c>
      <c r="E111" s="138" t="s">
        <v>7582</v>
      </c>
      <c r="F111" s="134" t="s">
        <v>6110</v>
      </c>
      <c r="G111" s="133" t="s">
        <v>6080</v>
      </c>
      <c r="H111" s="133" t="s">
        <v>6065</v>
      </c>
      <c r="I111" s="133" t="s">
        <v>6083</v>
      </c>
      <c r="J111" s="133" t="s">
        <v>6096</v>
      </c>
      <c r="K111" s="133" t="s">
        <v>6097</v>
      </c>
      <c r="L111" s="133" t="s">
        <v>6098</v>
      </c>
      <c r="M111" s="133" t="s">
        <v>6087</v>
      </c>
      <c r="N111" s="133" t="s">
        <v>6104</v>
      </c>
      <c r="O111" s="133" t="s">
        <v>6103</v>
      </c>
      <c r="P111" s="133" t="s">
        <v>6091</v>
      </c>
      <c r="Q111" s="133" t="s">
        <v>6075</v>
      </c>
    </row>
    <row r="112" spans="1:113">
      <c r="A112" s="143">
        <v>0</v>
      </c>
      <c r="B112" s="139">
        <v>0</v>
      </c>
      <c r="C112" s="138" t="s">
        <v>7584</v>
      </c>
      <c r="D112" s="138" t="s">
        <v>7585</v>
      </c>
      <c r="E112" s="138" t="s">
        <v>3836</v>
      </c>
      <c r="F112" s="134" t="s">
        <v>7586</v>
      </c>
      <c r="G112" s="133" t="s">
        <v>7587</v>
      </c>
      <c r="H112" s="133" t="s">
        <v>7588</v>
      </c>
      <c r="I112" s="133" t="s">
        <v>7589</v>
      </c>
      <c r="J112" s="133" t="s">
        <v>7590</v>
      </c>
    </row>
    <row r="113" spans="1:125">
      <c r="A113" s="143">
        <v>0</v>
      </c>
      <c r="B113" s="139">
        <v>0</v>
      </c>
      <c r="C113" s="138" t="s">
        <v>7591</v>
      </c>
      <c r="D113" s="138" t="s">
        <v>7592</v>
      </c>
      <c r="E113" s="138" t="s">
        <v>4250</v>
      </c>
      <c r="F113" s="134" t="s">
        <v>7593</v>
      </c>
      <c r="G113" s="133" t="s">
        <v>7594</v>
      </c>
      <c r="H113" s="133" t="s">
        <v>7595</v>
      </c>
      <c r="I113" s="133" t="s">
        <v>7596</v>
      </c>
      <c r="J113" s="133" t="s">
        <v>7597</v>
      </c>
      <c r="K113" s="133" t="s">
        <v>7598</v>
      </c>
      <c r="L113" s="133" t="s">
        <v>7407</v>
      </c>
      <c r="M113" s="133" t="s">
        <v>7599</v>
      </c>
      <c r="N113" s="133" t="s">
        <v>7600</v>
      </c>
      <c r="O113" s="133" t="s">
        <v>7601</v>
      </c>
      <c r="P113" s="133" t="s">
        <v>7602</v>
      </c>
      <c r="Q113" s="133" t="s">
        <v>7603</v>
      </c>
      <c r="R113" s="133" t="s">
        <v>7604</v>
      </c>
      <c r="S113" s="133" t="s">
        <v>7605</v>
      </c>
      <c r="T113" s="133" t="s">
        <v>7606</v>
      </c>
      <c r="U113" s="133" t="s">
        <v>7607</v>
      </c>
      <c r="V113" s="133" t="s">
        <v>7608</v>
      </c>
      <c r="W113" s="133" t="s">
        <v>7609</v>
      </c>
      <c r="X113" s="133" t="s">
        <v>7610</v>
      </c>
      <c r="Y113" s="133" t="s">
        <v>6163</v>
      </c>
      <c r="Z113" s="133" t="s">
        <v>7611</v>
      </c>
      <c r="AA113" s="133" t="s">
        <v>7612</v>
      </c>
      <c r="AB113" s="133" t="s">
        <v>7613</v>
      </c>
      <c r="AC113" s="133" t="s">
        <v>5866</v>
      </c>
      <c r="AD113" s="133" t="s">
        <v>7614</v>
      </c>
      <c r="AE113" s="133" t="s">
        <v>7615</v>
      </c>
      <c r="AF113" s="133" t="s">
        <v>7616</v>
      </c>
      <c r="AG113" s="133" t="s">
        <v>7617</v>
      </c>
      <c r="AH113" s="133" t="s">
        <v>7618</v>
      </c>
      <c r="AI113" s="133" t="s">
        <v>7619</v>
      </c>
      <c r="AJ113" s="133" t="s">
        <v>7620</v>
      </c>
      <c r="AK113" s="133" t="s">
        <v>7621</v>
      </c>
      <c r="AL113" s="133" t="s">
        <v>7622</v>
      </c>
      <c r="AM113" s="133" t="s">
        <v>7623</v>
      </c>
      <c r="AN113" s="133" t="s">
        <v>7624</v>
      </c>
      <c r="AO113" s="133" t="s">
        <v>7625</v>
      </c>
      <c r="AP113" s="133" t="s">
        <v>7626</v>
      </c>
      <c r="AQ113" s="133" t="s">
        <v>7627</v>
      </c>
      <c r="AR113" s="133" t="s">
        <v>7628</v>
      </c>
      <c r="AS113" s="133" t="s">
        <v>7629</v>
      </c>
      <c r="AT113" s="133" t="s">
        <v>7630</v>
      </c>
      <c r="AU113" s="133" t="s">
        <v>7631</v>
      </c>
      <c r="AV113" s="133" t="s">
        <v>7632</v>
      </c>
      <c r="AW113" s="133" t="s">
        <v>5503</v>
      </c>
      <c r="AX113" s="133" t="s">
        <v>6332</v>
      </c>
      <c r="AY113" s="133" t="s">
        <v>7633</v>
      </c>
      <c r="AZ113" s="133" t="s">
        <v>7634</v>
      </c>
      <c r="BA113" s="133" t="s">
        <v>7635</v>
      </c>
      <c r="BB113" s="133" t="s">
        <v>7636</v>
      </c>
      <c r="BC113" s="133" t="s">
        <v>7637</v>
      </c>
      <c r="BD113" s="133" t="s">
        <v>7638</v>
      </c>
      <c r="BE113" s="133" t="s">
        <v>7639</v>
      </c>
      <c r="BF113" s="133" t="s">
        <v>7640</v>
      </c>
      <c r="BG113" s="133" t="s">
        <v>7641</v>
      </c>
      <c r="BH113" s="133" t="s">
        <v>7642</v>
      </c>
      <c r="BI113" s="133" t="s">
        <v>7643</v>
      </c>
      <c r="BJ113" s="133" t="s">
        <v>7644</v>
      </c>
      <c r="BK113" s="133" t="s">
        <v>7416</v>
      </c>
      <c r="BL113" s="133" t="s">
        <v>7645</v>
      </c>
      <c r="BM113" s="133" t="s">
        <v>7646</v>
      </c>
      <c r="BN113" s="133" t="s">
        <v>7647</v>
      </c>
      <c r="BO113" s="133" t="s">
        <v>7648</v>
      </c>
      <c r="BP113" s="133" t="s">
        <v>7649</v>
      </c>
      <c r="BQ113" s="133" t="s">
        <v>5586</v>
      </c>
      <c r="BR113" s="133" t="s">
        <v>7650</v>
      </c>
      <c r="BS113" s="133" t="s">
        <v>7651</v>
      </c>
      <c r="BT113" s="133" t="s">
        <v>7652</v>
      </c>
      <c r="BU113" s="133" t="s">
        <v>7653</v>
      </c>
      <c r="BV113" s="133" t="s">
        <v>7654</v>
      </c>
      <c r="BW113" s="133" t="s">
        <v>7655</v>
      </c>
      <c r="BX113" s="133" t="s">
        <v>7656</v>
      </c>
      <c r="BY113" s="133" t="s">
        <v>7657</v>
      </c>
      <c r="BZ113" s="133" t="s">
        <v>7658</v>
      </c>
      <c r="CA113" s="133" t="s">
        <v>7659</v>
      </c>
      <c r="CB113" s="133" t="s">
        <v>6365</v>
      </c>
      <c r="CC113" s="133" t="s">
        <v>7660</v>
      </c>
      <c r="CD113" s="133" t="s">
        <v>7661</v>
      </c>
      <c r="CE113" s="133" t="s">
        <v>7662</v>
      </c>
      <c r="CF113" s="133" t="s">
        <v>7663</v>
      </c>
      <c r="CG113" s="133" t="s">
        <v>7664</v>
      </c>
      <c r="CH113" s="133" t="s">
        <v>7665</v>
      </c>
      <c r="CI113" s="133" t="s">
        <v>7666</v>
      </c>
      <c r="CJ113" s="133" t="s">
        <v>7667</v>
      </c>
      <c r="CK113" s="133" t="s">
        <v>7668</v>
      </c>
      <c r="CL113" s="133" t="s">
        <v>7669</v>
      </c>
      <c r="CM113" s="133" t="s">
        <v>7670</v>
      </c>
      <c r="CN113" s="133" t="s">
        <v>7671</v>
      </c>
      <c r="CO113" s="133" t="s">
        <v>7672</v>
      </c>
      <c r="CP113" s="133" t="s">
        <v>7673</v>
      </c>
      <c r="CQ113" s="133" t="s">
        <v>7674</v>
      </c>
      <c r="CR113" s="133" t="s">
        <v>7675</v>
      </c>
      <c r="CS113" s="133" t="s">
        <v>7676</v>
      </c>
      <c r="CT113" s="133" t="s">
        <v>6118</v>
      </c>
      <c r="CU113" s="133" t="s">
        <v>5623</v>
      </c>
      <c r="CV113" s="133" t="s">
        <v>7677</v>
      </c>
    </row>
    <row r="114" spans="1:125">
      <c r="A114" s="143">
        <v>0</v>
      </c>
      <c r="B114" s="139">
        <v>0</v>
      </c>
      <c r="C114" s="138" t="s">
        <v>7678</v>
      </c>
      <c r="D114" s="138" t="s">
        <v>7679</v>
      </c>
      <c r="E114" s="138" t="s">
        <v>4506</v>
      </c>
      <c r="F114" s="134" t="s">
        <v>7680</v>
      </c>
      <c r="G114" s="133" t="s">
        <v>7681</v>
      </c>
      <c r="H114" s="133" t="s">
        <v>7682</v>
      </c>
      <c r="I114" s="133" t="s">
        <v>7683</v>
      </c>
      <c r="J114" s="133" t="s">
        <v>7684</v>
      </c>
      <c r="K114" s="133" t="s">
        <v>7685</v>
      </c>
      <c r="L114" s="133" t="s">
        <v>7686</v>
      </c>
      <c r="M114" s="133" t="s">
        <v>7687</v>
      </c>
      <c r="N114" s="133" t="s">
        <v>5767</v>
      </c>
      <c r="O114" s="133" t="s">
        <v>7688</v>
      </c>
      <c r="P114" s="133" t="s">
        <v>7689</v>
      </c>
      <c r="Q114" s="133" t="s">
        <v>7690</v>
      </c>
      <c r="R114" s="133" t="s">
        <v>7691</v>
      </c>
      <c r="S114" s="133" t="s">
        <v>7692</v>
      </c>
      <c r="T114" s="133" t="s">
        <v>7693</v>
      </c>
    </row>
    <row r="115" spans="1:125">
      <c r="A115" s="143">
        <v>0</v>
      </c>
      <c r="B115" s="139">
        <v>0</v>
      </c>
      <c r="C115" s="138" t="s">
        <v>7694</v>
      </c>
      <c r="D115" s="138" t="s">
        <v>7695</v>
      </c>
      <c r="E115" s="138" t="s">
        <v>3861</v>
      </c>
      <c r="F115" s="134" t="s">
        <v>7696</v>
      </c>
      <c r="G115" s="133" t="s">
        <v>7697</v>
      </c>
    </row>
    <row r="116" spans="1:125">
      <c r="A116" s="143">
        <v>0</v>
      </c>
      <c r="B116" s="139">
        <v>0</v>
      </c>
      <c r="C116" s="138" t="s">
        <v>7698</v>
      </c>
      <c r="D116" s="138" t="s">
        <v>7699</v>
      </c>
      <c r="E116" s="138" t="s">
        <v>4018</v>
      </c>
      <c r="F116" s="134" t="s">
        <v>7700</v>
      </c>
      <c r="G116" s="133" t="s">
        <v>7701</v>
      </c>
      <c r="H116" s="133" t="s">
        <v>7702</v>
      </c>
      <c r="I116" s="133" t="s">
        <v>7703</v>
      </c>
      <c r="J116" s="133" t="s">
        <v>7704</v>
      </c>
      <c r="K116" s="133" t="s">
        <v>7705</v>
      </c>
      <c r="L116" s="133" t="s">
        <v>7706</v>
      </c>
      <c r="M116" s="133" t="s">
        <v>7707</v>
      </c>
      <c r="N116" s="133" t="s">
        <v>7708</v>
      </c>
      <c r="O116" s="133" t="s">
        <v>7709</v>
      </c>
      <c r="P116" s="133" t="s">
        <v>7710</v>
      </c>
      <c r="Q116" s="133" t="s">
        <v>7711</v>
      </c>
      <c r="R116" s="133" t="s">
        <v>7712</v>
      </c>
      <c r="S116" s="133" t="s">
        <v>7713</v>
      </c>
      <c r="T116" s="133" t="s">
        <v>7714</v>
      </c>
      <c r="U116" s="133" t="s">
        <v>7715</v>
      </c>
      <c r="V116" s="133" t="s">
        <v>7716</v>
      </c>
      <c r="W116" s="133" t="s">
        <v>7717</v>
      </c>
      <c r="X116" s="133">
        <v>1325756</v>
      </c>
      <c r="Y116" s="133" t="s">
        <v>7718</v>
      </c>
      <c r="Z116" s="133" t="s">
        <v>7719</v>
      </c>
      <c r="AA116" s="133" t="s">
        <v>7720</v>
      </c>
      <c r="AB116" s="133" t="s">
        <v>7721</v>
      </c>
      <c r="AC116" s="133" t="s">
        <v>7722</v>
      </c>
      <c r="AD116" s="133" t="s">
        <v>7723</v>
      </c>
      <c r="AE116" s="133" t="s">
        <v>7724</v>
      </c>
      <c r="AF116" s="133" t="s">
        <v>7725</v>
      </c>
      <c r="AG116" s="133" t="s">
        <v>7726</v>
      </c>
      <c r="AH116" s="133" t="s">
        <v>7727</v>
      </c>
      <c r="AI116" s="133" t="s">
        <v>7728</v>
      </c>
      <c r="AJ116" s="133" t="s">
        <v>7729</v>
      </c>
      <c r="AK116" s="133" t="s">
        <v>7730</v>
      </c>
      <c r="AL116" s="133" t="s">
        <v>7731</v>
      </c>
      <c r="AM116" s="133" t="s">
        <v>7732</v>
      </c>
      <c r="AN116" s="133" t="s">
        <v>7733</v>
      </c>
    </row>
    <row r="117" spans="1:125">
      <c r="A117" s="143">
        <v>0</v>
      </c>
      <c r="B117" s="139">
        <v>0</v>
      </c>
      <c r="C117" s="138" t="s">
        <v>7734</v>
      </c>
      <c r="D117" s="138" t="s">
        <v>7735</v>
      </c>
      <c r="E117" s="138" t="s">
        <v>4190</v>
      </c>
      <c r="F117" s="134" t="s">
        <v>7736</v>
      </c>
    </row>
    <row r="118" spans="1:125">
      <c r="A118" s="143">
        <v>0</v>
      </c>
      <c r="B118" s="139">
        <v>0</v>
      </c>
      <c r="C118" s="138" t="s">
        <v>7737</v>
      </c>
      <c r="D118" s="138" t="s">
        <v>7738</v>
      </c>
      <c r="E118" s="138" t="s">
        <v>4771</v>
      </c>
      <c r="F118" s="134" t="s">
        <v>7739</v>
      </c>
      <c r="G118" s="133" t="s">
        <v>7740</v>
      </c>
      <c r="H118" s="133" t="s">
        <v>7741</v>
      </c>
      <c r="I118" s="133" t="s">
        <v>7742</v>
      </c>
      <c r="J118" s="133" t="s">
        <v>7743</v>
      </c>
      <c r="K118" s="133" t="s">
        <v>7744</v>
      </c>
      <c r="L118" s="133" t="s">
        <v>7745</v>
      </c>
      <c r="M118" s="133" t="s">
        <v>7746</v>
      </c>
      <c r="N118" s="133" t="s">
        <v>7747</v>
      </c>
      <c r="O118" s="133" t="s">
        <v>7748</v>
      </c>
      <c r="P118" s="133" t="s">
        <v>7749</v>
      </c>
      <c r="Q118" s="133" t="s">
        <v>7750</v>
      </c>
      <c r="R118" s="133" t="s">
        <v>7751</v>
      </c>
      <c r="S118" s="133" t="s">
        <v>7752</v>
      </c>
      <c r="T118" s="133" t="s">
        <v>7753</v>
      </c>
      <c r="U118" s="133" t="s">
        <v>6229</v>
      </c>
      <c r="V118" s="133" t="s">
        <v>7754</v>
      </c>
      <c r="W118" s="133" t="s">
        <v>7755</v>
      </c>
      <c r="X118" s="133" t="s">
        <v>7756</v>
      </c>
      <c r="Y118" s="133" t="s">
        <v>7757</v>
      </c>
      <c r="Z118" s="133" t="s">
        <v>7758</v>
      </c>
      <c r="AA118" s="133" t="s">
        <v>7759</v>
      </c>
      <c r="AB118" s="133" t="s">
        <v>7760</v>
      </c>
      <c r="AC118" s="133" t="s">
        <v>7761</v>
      </c>
      <c r="AD118" s="133" t="s">
        <v>7762</v>
      </c>
      <c r="AE118" s="133" t="s">
        <v>7763</v>
      </c>
      <c r="AF118" s="133" t="s">
        <v>7764</v>
      </c>
      <c r="AG118" s="133" t="s">
        <v>7765</v>
      </c>
      <c r="AH118" s="133" t="s">
        <v>7766</v>
      </c>
      <c r="AI118" s="133" t="s">
        <v>7767</v>
      </c>
      <c r="AJ118" s="133" t="s">
        <v>7768</v>
      </c>
      <c r="AK118" s="133" t="s">
        <v>7769</v>
      </c>
      <c r="AL118" s="133" t="s">
        <v>7770</v>
      </c>
      <c r="AM118" s="133" t="s">
        <v>7771</v>
      </c>
      <c r="AN118" s="133" t="s">
        <v>7772</v>
      </c>
      <c r="AO118" s="133" t="s">
        <v>7773</v>
      </c>
      <c r="AP118" s="133" t="s">
        <v>7774</v>
      </c>
      <c r="AQ118" s="133" t="s">
        <v>7775</v>
      </c>
      <c r="AR118" s="133" t="s">
        <v>7776</v>
      </c>
      <c r="AS118" s="133" t="s">
        <v>7777</v>
      </c>
      <c r="AT118" s="133" t="s">
        <v>7778</v>
      </c>
      <c r="AU118" s="133" t="s">
        <v>7779</v>
      </c>
      <c r="AV118" s="133" t="s">
        <v>7780</v>
      </c>
      <c r="AW118" s="133" t="s">
        <v>7781</v>
      </c>
      <c r="AX118" s="133" t="s">
        <v>7782</v>
      </c>
    </row>
    <row r="119" spans="1:125">
      <c r="A119" s="143">
        <v>0</v>
      </c>
      <c r="B119" s="139">
        <v>0</v>
      </c>
      <c r="C119" s="138" t="s">
        <v>7783</v>
      </c>
      <c r="D119" s="138" t="s">
        <v>7784</v>
      </c>
      <c r="E119" s="138" t="s">
        <v>4284</v>
      </c>
      <c r="F119" s="134" t="s">
        <v>7785</v>
      </c>
    </row>
    <row r="120" spans="1:125">
      <c r="A120" s="143">
        <v>0</v>
      </c>
      <c r="B120" s="139">
        <v>0</v>
      </c>
      <c r="C120" s="138" t="s">
        <v>7786</v>
      </c>
      <c r="D120" s="138" t="s">
        <v>7787</v>
      </c>
      <c r="E120" s="138" t="s">
        <v>4580</v>
      </c>
      <c r="F120" s="134" t="s">
        <v>7788</v>
      </c>
    </row>
    <row r="121" spans="1:125">
      <c r="A121" s="143">
        <v>0</v>
      </c>
      <c r="B121" s="139">
        <v>0</v>
      </c>
      <c r="C121" s="138" t="s">
        <v>7789</v>
      </c>
      <c r="D121" s="138" t="s">
        <v>7790</v>
      </c>
      <c r="E121" s="138" t="s">
        <v>4138</v>
      </c>
      <c r="F121" s="134" t="s">
        <v>6038</v>
      </c>
    </row>
    <row r="122" spans="1:125">
      <c r="A122" s="143">
        <v>0</v>
      </c>
      <c r="B122" s="139">
        <v>0</v>
      </c>
      <c r="C122" s="138" t="s">
        <v>7791</v>
      </c>
      <c r="D122" s="138" t="s">
        <v>7792</v>
      </c>
      <c r="E122" s="138" t="s">
        <v>4706</v>
      </c>
      <c r="F122" s="134" t="s">
        <v>7793</v>
      </c>
      <c r="G122" s="133" t="s">
        <v>7794</v>
      </c>
      <c r="H122" s="133" t="s">
        <v>7795</v>
      </c>
      <c r="I122" s="133" t="s">
        <v>5950</v>
      </c>
      <c r="J122" s="133" t="s">
        <v>7796</v>
      </c>
      <c r="K122" s="133" t="s">
        <v>7797</v>
      </c>
      <c r="L122" s="133">
        <v>2245840</v>
      </c>
      <c r="M122" s="133" t="s">
        <v>7798</v>
      </c>
      <c r="N122" s="133" t="s">
        <v>7799</v>
      </c>
      <c r="O122" s="133" t="s">
        <v>5712</v>
      </c>
      <c r="P122" s="133" t="s">
        <v>7800</v>
      </c>
      <c r="Q122" s="133" t="s">
        <v>7801</v>
      </c>
      <c r="R122" s="133" t="s">
        <v>7802</v>
      </c>
      <c r="S122" s="133" t="s">
        <v>7803</v>
      </c>
      <c r="T122" s="133" t="s">
        <v>7804</v>
      </c>
      <c r="U122" s="133" t="s">
        <v>7805</v>
      </c>
    </row>
    <row r="123" spans="1:125">
      <c r="A123" s="143">
        <v>0</v>
      </c>
      <c r="B123" s="139">
        <v>0</v>
      </c>
      <c r="C123" s="138" t="s">
        <v>7806</v>
      </c>
      <c r="D123" s="138" t="s">
        <v>7807</v>
      </c>
      <c r="E123" s="138" t="s">
        <v>4184</v>
      </c>
      <c r="F123" s="134" t="s">
        <v>7808</v>
      </c>
      <c r="G123" s="133" t="s">
        <v>7809</v>
      </c>
      <c r="H123" s="133" t="s">
        <v>7810</v>
      </c>
      <c r="I123" s="133" t="s">
        <v>7811</v>
      </c>
      <c r="J123" s="133" t="s">
        <v>7812</v>
      </c>
      <c r="K123" s="133" t="s">
        <v>7813</v>
      </c>
      <c r="L123" s="133" t="s">
        <v>7177</v>
      </c>
      <c r="M123" s="133" t="s">
        <v>7814</v>
      </c>
      <c r="N123" s="133" t="s">
        <v>5871</v>
      </c>
      <c r="O123" s="133" t="s">
        <v>7815</v>
      </c>
    </row>
    <row r="124" spans="1:125">
      <c r="A124" s="143">
        <v>0</v>
      </c>
      <c r="B124" s="139">
        <v>0</v>
      </c>
      <c r="C124" s="138" t="s">
        <v>7816</v>
      </c>
      <c r="D124" s="138" t="s">
        <v>7817</v>
      </c>
      <c r="E124" s="138" t="s">
        <v>4061</v>
      </c>
      <c r="F124" s="134" t="s">
        <v>7818</v>
      </c>
      <c r="G124" s="133" t="s">
        <v>7819</v>
      </c>
      <c r="H124" s="133" t="s">
        <v>7820</v>
      </c>
      <c r="I124" s="133" t="s">
        <v>7821</v>
      </c>
      <c r="J124" s="133" t="s">
        <v>7822</v>
      </c>
      <c r="K124" s="133" t="s">
        <v>7823</v>
      </c>
      <c r="L124" s="133" t="s">
        <v>7824</v>
      </c>
      <c r="M124" s="133" t="s">
        <v>7825</v>
      </c>
      <c r="N124" s="133" t="s">
        <v>7826</v>
      </c>
      <c r="O124" s="133" t="s">
        <v>7827</v>
      </c>
      <c r="P124" s="133" t="s">
        <v>7828</v>
      </c>
      <c r="Q124" s="133" t="s">
        <v>7829</v>
      </c>
      <c r="R124" s="133" t="s">
        <v>7830</v>
      </c>
      <c r="S124" s="133" t="s">
        <v>7831</v>
      </c>
      <c r="T124" s="133" t="s">
        <v>7832</v>
      </c>
      <c r="U124" s="133" t="s">
        <v>7833</v>
      </c>
      <c r="V124" s="133" t="s">
        <v>7834</v>
      </c>
      <c r="W124" s="133" t="s">
        <v>7835</v>
      </c>
      <c r="X124" s="133" t="s">
        <v>7836</v>
      </c>
      <c r="Y124" s="133" t="s">
        <v>7837</v>
      </c>
      <c r="Z124" s="133" t="s">
        <v>7838</v>
      </c>
      <c r="AA124" s="133" t="s">
        <v>7839</v>
      </c>
      <c r="AB124" s="133" t="s">
        <v>5549</v>
      </c>
      <c r="AC124" s="133" t="s">
        <v>7840</v>
      </c>
      <c r="AD124" s="133" t="s">
        <v>7841</v>
      </c>
      <c r="AE124" s="133" t="s">
        <v>7842</v>
      </c>
      <c r="AF124" s="133" t="s">
        <v>7843</v>
      </c>
      <c r="AG124" s="133" t="s">
        <v>5467</v>
      </c>
      <c r="AH124" s="133" t="s">
        <v>7844</v>
      </c>
      <c r="AI124" s="133" t="s">
        <v>7845</v>
      </c>
      <c r="AJ124" s="133" t="s">
        <v>7846</v>
      </c>
      <c r="AK124" s="133" t="s">
        <v>7847</v>
      </c>
      <c r="AL124" s="133" t="s">
        <v>7848</v>
      </c>
      <c r="AM124" s="133" t="s">
        <v>7849</v>
      </c>
      <c r="AN124" s="133" t="s">
        <v>7404</v>
      </c>
      <c r="AO124" s="133" t="s">
        <v>7850</v>
      </c>
      <c r="AP124" s="133" t="s">
        <v>7851</v>
      </c>
      <c r="AQ124" s="133" t="s">
        <v>7852</v>
      </c>
      <c r="AR124" s="133" t="s">
        <v>7853</v>
      </c>
      <c r="AS124" s="133" t="s">
        <v>7854</v>
      </c>
      <c r="AT124" s="133" t="s">
        <v>7855</v>
      </c>
      <c r="AU124" s="133" t="s">
        <v>7856</v>
      </c>
      <c r="AV124" s="133" t="s">
        <v>7857</v>
      </c>
      <c r="AW124" s="133" t="s">
        <v>7858</v>
      </c>
      <c r="AX124" s="133" t="s">
        <v>7859</v>
      </c>
      <c r="AY124" s="133" t="s">
        <v>7860</v>
      </c>
      <c r="AZ124" s="133" t="s">
        <v>7424</v>
      </c>
      <c r="BA124" s="133" t="s">
        <v>7861</v>
      </c>
      <c r="BB124" s="133" t="s">
        <v>7862</v>
      </c>
      <c r="BC124" s="133" t="s">
        <v>7863</v>
      </c>
      <c r="BD124" s="133" t="s">
        <v>7864</v>
      </c>
      <c r="BE124" s="133" t="s">
        <v>7865</v>
      </c>
      <c r="BF124" s="133" t="s">
        <v>5517</v>
      </c>
      <c r="BG124" s="133" t="s">
        <v>7866</v>
      </c>
      <c r="BH124" s="133" t="s">
        <v>7867</v>
      </c>
      <c r="BI124" s="133" t="s">
        <v>7868</v>
      </c>
      <c r="BJ124" s="133" t="s">
        <v>7869</v>
      </c>
      <c r="BK124" s="133" t="s">
        <v>5503</v>
      </c>
      <c r="BL124" s="133" t="s">
        <v>7870</v>
      </c>
      <c r="BM124" s="133" t="s">
        <v>7871</v>
      </c>
      <c r="BN124" s="133" t="s">
        <v>7872</v>
      </c>
      <c r="BO124" s="133" t="s">
        <v>7873</v>
      </c>
      <c r="BP124" s="133" t="s">
        <v>7874</v>
      </c>
      <c r="BQ124" s="133" t="s">
        <v>5578</v>
      </c>
      <c r="BR124" s="133" t="s">
        <v>6339</v>
      </c>
      <c r="BS124" s="133" t="s">
        <v>7875</v>
      </c>
      <c r="BT124" s="133" t="s">
        <v>7876</v>
      </c>
      <c r="BU124" s="133" t="s">
        <v>7877</v>
      </c>
      <c r="BV124" s="133" t="s">
        <v>7878</v>
      </c>
      <c r="BW124" s="133" t="s">
        <v>7879</v>
      </c>
      <c r="BX124" s="133" t="s">
        <v>7880</v>
      </c>
      <c r="BY124" s="133" t="s">
        <v>7881</v>
      </c>
      <c r="BZ124" s="133" t="s">
        <v>7882</v>
      </c>
      <c r="CA124" s="133" t="s">
        <v>7883</v>
      </c>
      <c r="CB124" s="133" t="s">
        <v>7884</v>
      </c>
      <c r="CC124" s="133" t="s">
        <v>7885</v>
      </c>
      <c r="CD124" s="133" t="s">
        <v>7886</v>
      </c>
      <c r="CE124" s="133" t="s">
        <v>7887</v>
      </c>
      <c r="CF124" s="133" t="s">
        <v>7888</v>
      </c>
      <c r="CG124" s="133" t="s">
        <v>7889</v>
      </c>
      <c r="CH124" s="133" t="s">
        <v>7890</v>
      </c>
      <c r="CI124" s="133" t="s">
        <v>7891</v>
      </c>
      <c r="CJ124" s="133" t="s">
        <v>7892</v>
      </c>
      <c r="CK124" s="133" t="s">
        <v>7893</v>
      </c>
      <c r="CL124" s="133" t="s">
        <v>7894</v>
      </c>
      <c r="CM124" s="133" t="s">
        <v>7895</v>
      </c>
      <c r="CN124" s="133" t="s">
        <v>7896</v>
      </c>
      <c r="CO124" s="133" t="s">
        <v>7897</v>
      </c>
      <c r="CP124" s="133" t="s">
        <v>7898</v>
      </c>
      <c r="CQ124" s="133" t="s">
        <v>5594</v>
      </c>
      <c r="CR124" s="133" t="s">
        <v>7899</v>
      </c>
      <c r="CS124" s="133" t="s">
        <v>7900</v>
      </c>
      <c r="CT124" s="133" t="s">
        <v>7901</v>
      </c>
      <c r="CU124" s="133" t="s">
        <v>7902</v>
      </c>
      <c r="CV124" s="133" t="s">
        <v>7903</v>
      </c>
      <c r="CW124" s="133" t="s">
        <v>5767</v>
      </c>
      <c r="CX124" s="133" t="s">
        <v>7904</v>
      </c>
      <c r="CY124" s="133" t="s">
        <v>7905</v>
      </c>
      <c r="CZ124" s="133" t="s">
        <v>7906</v>
      </c>
      <c r="DA124" s="133" t="s">
        <v>7907</v>
      </c>
      <c r="DB124" s="133" t="s">
        <v>7908</v>
      </c>
      <c r="DC124" s="133" t="s">
        <v>7909</v>
      </c>
      <c r="DD124" s="133" t="s">
        <v>7910</v>
      </c>
      <c r="DE124" s="133" t="s">
        <v>7911</v>
      </c>
      <c r="DF124" s="133" t="s">
        <v>7912</v>
      </c>
      <c r="DG124" s="133" t="s">
        <v>7913</v>
      </c>
      <c r="DH124" s="133" t="s">
        <v>7914</v>
      </c>
      <c r="DI124" s="133" t="s">
        <v>7915</v>
      </c>
      <c r="DJ124" s="133" t="s">
        <v>7916</v>
      </c>
      <c r="DK124" s="133" t="s">
        <v>7917</v>
      </c>
      <c r="DL124" s="133" t="s">
        <v>6912</v>
      </c>
      <c r="DM124" s="133" t="s">
        <v>7918</v>
      </c>
      <c r="DN124" s="133" t="s">
        <v>6380</v>
      </c>
      <c r="DO124" s="133" t="s">
        <v>7919</v>
      </c>
      <c r="DP124" s="133" t="s">
        <v>7674</v>
      </c>
      <c r="DQ124" s="133" t="s">
        <v>7920</v>
      </c>
      <c r="DR124" s="133" t="s">
        <v>7448</v>
      </c>
      <c r="DS124" s="133" t="s">
        <v>7921</v>
      </c>
      <c r="DT124" s="133" t="s">
        <v>7922</v>
      </c>
      <c r="DU124" s="133" t="s">
        <v>7923</v>
      </c>
    </row>
    <row r="125" spans="1:125">
      <c r="A125" s="143">
        <v>0</v>
      </c>
      <c r="B125" s="139">
        <v>0</v>
      </c>
      <c r="C125" s="138" t="s">
        <v>7924</v>
      </c>
      <c r="D125" s="138" t="s">
        <v>7925</v>
      </c>
      <c r="E125" s="138" t="s">
        <v>4235</v>
      </c>
      <c r="F125" s="134" t="s">
        <v>7926</v>
      </c>
      <c r="G125" s="133" t="s">
        <v>7927</v>
      </c>
      <c r="H125" s="133" t="s">
        <v>7928</v>
      </c>
    </row>
    <row r="126" spans="1:125">
      <c r="A126" s="143">
        <v>0</v>
      </c>
      <c r="B126" s="139">
        <v>0</v>
      </c>
      <c r="C126" s="138" t="s">
        <v>7929</v>
      </c>
      <c r="D126" s="138" t="s">
        <v>7930</v>
      </c>
      <c r="E126" s="138" t="s">
        <v>3779</v>
      </c>
      <c r="F126" s="134" t="s">
        <v>7931</v>
      </c>
      <c r="G126" s="133" t="s">
        <v>7932</v>
      </c>
      <c r="H126" s="133" t="s">
        <v>7933</v>
      </c>
      <c r="I126" s="133" t="s">
        <v>7934</v>
      </c>
      <c r="J126" s="133" t="s">
        <v>7935</v>
      </c>
      <c r="K126" s="133" t="s">
        <v>7936</v>
      </c>
      <c r="L126" s="133" t="s">
        <v>7937</v>
      </c>
      <c r="M126" s="133" t="s">
        <v>7938</v>
      </c>
      <c r="N126" s="133" t="s">
        <v>7939</v>
      </c>
      <c r="O126" s="133" t="s">
        <v>7940</v>
      </c>
      <c r="P126" s="133" t="s">
        <v>7941</v>
      </c>
      <c r="Q126" s="133" t="s">
        <v>7942</v>
      </c>
      <c r="R126" s="133" t="s">
        <v>7943</v>
      </c>
      <c r="S126" s="133" t="s">
        <v>7944</v>
      </c>
      <c r="T126" s="133" t="s">
        <v>7945</v>
      </c>
      <c r="U126" s="133" t="s">
        <v>7946</v>
      </c>
      <c r="V126" s="133" t="s">
        <v>7947</v>
      </c>
      <c r="W126" s="133" t="s">
        <v>7948</v>
      </c>
      <c r="X126" s="133" t="s">
        <v>7949</v>
      </c>
      <c r="Y126" s="133" t="s">
        <v>7950</v>
      </c>
      <c r="Z126" s="133" t="s">
        <v>7951</v>
      </c>
      <c r="AA126" s="133" t="s">
        <v>7952</v>
      </c>
      <c r="AB126" s="133" t="s">
        <v>7953</v>
      </c>
      <c r="AC126" s="133" t="s">
        <v>7954</v>
      </c>
      <c r="AD126" s="133" t="s">
        <v>7955</v>
      </c>
      <c r="AE126" s="133" t="s">
        <v>7956</v>
      </c>
      <c r="AF126" s="133" t="s">
        <v>7957</v>
      </c>
      <c r="AG126" s="133" t="s">
        <v>7958</v>
      </c>
      <c r="AH126" s="133" t="s">
        <v>7959</v>
      </c>
      <c r="AI126" s="133" t="s">
        <v>7960</v>
      </c>
      <c r="AJ126" s="133" t="s">
        <v>7961</v>
      </c>
      <c r="AK126" s="133" t="s">
        <v>7962</v>
      </c>
      <c r="AL126" s="133" t="s">
        <v>7963</v>
      </c>
      <c r="AM126" s="133" t="s">
        <v>7964</v>
      </c>
      <c r="AN126" s="133" t="s">
        <v>7965</v>
      </c>
      <c r="AO126" s="133" t="s">
        <v>7966</v>
      </c>
      <c r="AP126" s="133" t="s">
        <v>7967</v>
      </c>
      <c r="AQ126" s="133" t="s">
        <v>7968</v>
      </c>
      <c r="AR126" s="133" t="s">
        <v>7969</v>
      </c>
      <c r="AS126" s="133" t="s">
        <v>7970</v>
      </c>
      <c r="AT126" s="133" t="s">
        <v>7971</v>
      </c>
      <c r="AU126" s="133" t="s">
        <v>7972</v>
      </c>
      <c r="AV126" s="133" t="s">
        <v>7973</v>
      </c>
    </row>
    <row r="127" spans="1:125">
      <c r="A127" s="143">
        <v>0</v>
      </c>
      <c r="B127" s="139">
        <v>0</v>
      </c>
      <c r="C127" s="138" t="s">
        <v>7974</v>
      </c>
      <c r="D127" s="138" t="s">
        <v>7975</v>
      </c>
      <c r="E127" s="138" t="s">
        <v>4266</v>
      </c>
      <c r="F127" s="134" t="s">
        <v>7976</v>
      </c>
      <c r="G127" s="133" t="s">
        <v>7977</v>
      </c>
      <c r="H127" s="133" t="s">
        <v>5599</v>
      </c>
      <c r="I127" s="133" t="s">
        <v>7978</v>
      </c>
      <c r="J127" s="133" t="s">
        <v>7979</v>
      </c>
      <c r="K127" s="133" t="s">
        <v>7980</v>
      </c>
      <c r="L127" s="133" t="s">
        <v>7981</v>
      </c>
      <c r="M127" s="133" t="s">
        <v>7982</v>
      </c>
    </row>
    <row r="128" spans="1:125">
      <c r="A128" s="143">
        <v>0</v>
      </c>
      <c r="B128" s="139">
        <v>0</v>
      </c>
      <c r="C128" s="138" t="s">
        <v>7983</v>
      </c>
      <c r="D128" s="138" t="s">
        <v>7984</v>
      </c>
      <c r="E128" s="138" t="s">
        <v>4745</v>
      </c>
      <c r="F128" s="134" t="s">
        <v>7985</v>
      </c>
    </row>
    <row r="129" spans="1:106">
      <c r="A129" s="143">
        <v>0</v>
      </c>
      <c r="B129" s="139">
        <v>0</v>
      </c>
      <c r="C129" s="138" t="s">
        <v>7986</v>
      </c>
      <c r="D129" s="138" t="s">
        <v>7987</v>
      </c>
      <c r="E129" s="138" t="s">
        <v>4784</v>
      </c>
      <c r="F129" s="134" t="s">
        <v>7988</v>
      </c>
      <c r="G129" s="133" t="s">
        <v>7989</v>
      </c>
      <c r="H129" s="133" t="s">
        <v>7990</v>
      </c>
      <c r="I129" s="133" t="s">
        <v>7991</v>
      </c>
      <c r="J129" s="133" t="s">
        <v>7992</v>
      </c>
      <c r="K129" s="133" t="s">
        <v>7993</v>
      </c>
      <c r="L129" s="133" t="s">
        <v>7994</v>
      </c>
      <c r="M129" s="133" t="s">
        <v>7995</v>
      </c>
      <c r="N129" s="133" t="s">
        <v>7996</v>
      </c>
      <c r="O129" s="133" t="s">
        <v>7997</v>
      </c>
      <c r="P129" s="133" t="s">
        <v>7998</v>
      </c>
      <c r="Q129" s="133" t="s">
        <v>7999</v>
      </c>
      <c r="R129" s="133" t="s">
        <v>8000</v>
      </c>
      <c r="S129" s="133" t="s">
        <v>8001</v>
      </c>
      <c r="T129" s="133" t="s">
        <v>8002</v>
      </c>
      <c r="U129" s="133" t="s">
        <v>8003</v>
      </c>
      <c r="V129" s="133" t="s">
        <v>8004</v>
      </c>
      <c r="W129" s="133" t="s">
        <v>8005</v>
      </c>
      <c r="X129" s="133" t="s">
        <v>8006</v>
      </c>
      <c r="Y129" s="133" t="s">
        <v>8007</v>
      </c>
      <c r="Z129" s="133" t="s">
        <v>8008</v>
      </c>
      <c r="AA129" s="133" t="s">
        <v>8009</v>
      </c>
      <c r="AB129" s="133" t="s">
        <v>8010</v>
      </c>
      <c r="AC129" s="133" t="s">
        <v>8011</v>
      </c>
      <c r="AD129" s="133" t="s">
        <v>8012</v>
      </c>
      <c r="AE129" s="133" t="s">
        <v>8013</v>
      </c>
      <c r="AF129" s="133" t="s">
        <v>8014</v>
      </c>
      <c r="AG129" s="133" t="s">
        <v>8015</v>
      </c>
      <c r="AH129" s="133" t="s">
        <v>8016</v>
      </c>
      <c r="AI129" s="133" t="s">
        <v>8017</v>
      </c>
      <c r="AJ129" s="133" t="s">
        <v>8018</v>
      </c>
      <c r="AK129" s="133" t="s">
        <v>8019</v>
      </c>
      <c r="AL129" s="133" t="s">
        <v>8020</v>
      </c>
      <c r="AM129" s="133" t="s">
        <v>8021</v>
      </c>
      <c r="AN129" s="133" t="s">
        <v>8022</v>
      </c>
      <c r="AO129" s="133" t="s">
        <v>8023</v>
      </c>
      <c r="AP129" s="133" t="s">
        <v>8024</v>
      </c>
      <c r="AQ129" s="133" t="s">
        <v>8025</v>
      </c>
      <c r="AR129" s="133" t="s">
        <v>8026</v>
      </c>
      <c r="AS129" s="133" t="s">
        <v>8027</v>
      </c>
      <c r="AT129" s="133" t="s">
        <v>8028</v>
      </c>
      <c r="AU129" s="133" t="s">
        <v>8029</v>
      </c>
      <c r="AV129" s="133" t="s">
        <v>8030</v>
      </c>
      <c r="AW129" s="133" t="s">
        <v>8031</v>
      </c>
      <c r="AX129" s="133" t="s">
        <v>8032</v>
      </c>
      <c r="AY129" s="133" t="s">
        <v>8033</v>
      </c>
      <c r="AZ129" s="133" t="s">
        <v>8034</v>
      </c>
      <c r="BA129" s="133" t="s">
        <v>8035</v>
      </c>
      <c r="BB129" s="133" t="s">
        <v>8036</v>
      </c>
      <c r="BC129" s="133" t="s">
        <v>8037</v>
      </c>
      <c r="BD129" s="133" t="s">
        <v>8038</v>
      </c>
    </row>
    <row r="130" spans="1:106">
      <c r="A130" s="143">
        <v>0</v>
      </c>
      <c r="B130" s="139">
        <v>0</v>
      </c>
      <c r="C130" s="138" t="s">
        <v>8039</v>
      </c>
      <c r="D130" s="138" t="s">
        <v>8040</v>
      </c>
      <c r="E130" s="138" t="s">
        <v>8041</v>
      </c>
      <c r="F130" s="134" t="s">
        <v>8042</v>
      </c>
    </row>
    <row r="131" spans="1:106">
      <c r="A131" s="143">
        <v>0</v>
      </c>
      <c r="B131" s="139">
        <v>0</v>
      </c>
      <c r="C131" s="138" t="s">
        <v>8043</v>
      </c>
      <c r="D131" s="138" t="s">
        <v>8044</v>
      </c>
      <c r="E131" s="138" t="s">
        <v>4517</v>
      </c>
      <c r="F131" s="134" t="s">
        <v>8045</v>
      </c>
      <c r="G131" s="133" t="s">
        <v>8046</v>
      </c>
    </row>
    <row r="132" spans="1:106">
      <c r="A132" s="143">
        <v>0</v>
      </c>
      <c r="B132" s="139">
        <v>0</v>
      </c>
      <c r="C132" s="138" t="s">
        <v>8047</v>
      </c>
      <c r="D132" s="138" t="s">
        <v>8048</v>
      </c>
      <c r="E132" s="138" t="s">
        <v>3907</v>
      </c>
      <c r="F132" s="134" t="s">
        <v>8049</v>
      </c>
      <c r="G132" s="133" t="s">
        <v>5653</v>
      </c>
      <c r="H132" s="133" t="s">
        <v>8050</v>
      </c>
      <c r="I132" s="133" t="s">
        <v>8051</v>
      </c>
      <c r="J132" s="133" t="s">
        <v>8052</v>
      </c>
      <c r="K132" s="133" t="s">
        <v>7378</v>
      </c>
      <c r="L132" s="133" t="s">
        <v>8053</v>
      </c>
    </row>
    <row r="133" spans="1:106">
      <c r="A133" s="143">
        <v>0</v>
      </c>
      <c r="B133" s="139">
        <v>0</v>
      </c>
      <c r="C133" s="138" t="s">
        <v>8054</v>
      </c>
      <c r="D133" s="138" t="s">
        <v>8055</v>
      </c>
      <c r="E133" s="138" t="s">
        <v>4878</v>
      </c>
      <c r="F133" s="134" t="s">
        <v>8056</v>
      </c>
    </row>
    <row r="134" spans="1:106">
      <c r="A134" s="143">
        <v>0</v>
      </c>
      <c r="B134" s="139">
        <v>0</v>
      </c>
      <c r="C134" s="138" t="s">
        <v>8057</v>
      </c>
      <c r="D134" s="138" t="s">
        <v>8058</v>
      </c>
      <c r="E134" s="138" t="s">
        <v>4524</v>
      </c>
      <c r="F134" s="134" t="s">
        <v>8059</v>
      </c>
      <c r="G134" s="133" t="s">
        <v>8060</v>
      </c>
      <c r="H134" s="133" t="s">
        <v>8061</v>
      </c>
      <c r="I134" s="133" t="s">
        <v>8062</v>
      </c>
      <c r="J134" s="133" t="s">
        <v>8063</v>
      </c>
      <c r="K134" s="133" t="s">
        <v>8064</v>
      </c>
      <c r="L134" s="133" t="s">
        <v>8065</v>
      </c>
      <c r="M134" s="133" t="s">
        <v>8066</v>
      </c>
      <c r="N134" s="133" t="s">
        <v>8067</v>
      </c>
      <c r="O134" s="133" t="s">
        <v>8068</v>
      </c>
      <c r="P134" s="133" t="s">
        <v>8069</v>
      </c>
      <c r="Q134" s="133" t="s">
        <v>8070</v>
      </c>
      <c r="R134" s="133" t="s">
        <v>8071</v>
      </c>
      <c r="S134" s="133" t="s">
        <v>8072</v>
      </c>
      <c r="T134" s="133" t="s">
        <v>8073</v>
      </c>
      <c r="U134" s="133" t="s">
        <v>8074</v>
      </c>
      <c r="V134" s="133" t="s">
        <v>8075</v>
      </c>
      <c r="W134" s="133" t="s">
        <v>8076</v>
      </c>
      <c r="X134" s="133" t="s">
        <v>8077</v>
      </c>
      <c r="Y134" s="133" t="s">
        <v>8078</v>
      </c>
      <c r="Z134" s="133" t="s">
        <v>8079</v>
      </c>
      <c r="AA134" s="133" t="s">
        <v>8080</v>
      </c>
      <c r="AB134" s="133" t="s">
        <v>8081</v>
      </c>
      <c r="AC134" s="133" t="s">
        <v>8082</v>
      </c>
      <c r="AD134" s="133" t="s">
        <v>8083</v>
      </c>
      <c r="AE134" s="133" t="s">
        <v>8084</v>
      </c>
      <c r="AF134" s="133" t="s">
        <v>8085</v>
      </c>
      <c r="AG134" s="133" t="s">
        <v>8086</v>
      </c>
      <c r="AH134" s="133" t="s">
        <v>8087</v>
      </c>
      <c r="AI134" s="133" t="s">
        <v>8088</v>
      </c>
      <c r="AJ134" s="133" t="s">
        <v>8089</v>
      </c>
      <c r="AK134" s="133" t="s">
        <v>8090</v>
      </c>
      <c r="AL134" s="133" t="s">
        <v>8091</v>
      </c>
      <c r="AM134" s="133" t="s">
        <v>8092</v>
      </c>
      <c r="AN134" s="133" t="s">
        <v>8093</v>
      </c>
      <c r="AO134" s="133" t="s">
        <v>8094</v>
      </c>
      <c r="AP134" s="133" t="s">
        <v>8095</v>
      </c>
      <c r="AQ134" s="133" t="s">
        <v>8096</v>
      </c>
      <c r="AR134" s="133" t="s">
        <v>8097</v>
      </c>
      <c r="AS134" s="133" t="s">
        <v>8098</v>
      </c>
      <c r="AT134" s="133" t="s">
        <v>8099</v>
      </c>
      <c r="AU134" s="133" t="s">
        <v>8100</v>
      </c>
      <c r="AV134" s="133" t="s">
        <v>8101</v>
      </c>
      <c r="AW134" s="133" t="s">
        <v>8102</v>
      </c>
      <c r="AX134" s="133" t="s">
        <v>8103</v>
      </c>
      <c r="AY134" s="133" t="s">
        <v>8104</v>
      </c>
      <c r="AZ134" s="133" t="s">
        <v>8105</v>
      </c>
      <c r="BA134" s="133" t="s">
        <v>8106</v>
      </c>
      <c r="BB134" s="133" t="s">
        <v>8107</v>
      </c>
      <c r="BC134" s="133" t="s">
        <v>8108</v>
      </c>
      <c r="BD134" s="133" t="s">
        <v>8109</v>
      </c>
      <c r="BE134" s="133" t="s">
        <v>8110</v>
      </c>
      <c r="BF134" s="133" t="s">
        <v>8111</v>
      </c>
      <c r="BG134" s="133" t="s">
        <v>8112</v>
      </c>
      <c r="BH134" s="133" t="s">
        <v>8113</v>
      </c>
      <c r="BI134" s="133" t="s">
        <v>8114</v>
      </c>
      <c r="BJ134" s="133" t="s">
        <v>8115</v>
      </c>
      <c r="BK134" s="133" t="s">
        <v>8116</v>
      </c>
      <c r="BL134" s="133" t="s">
        <v>8117</v>
      </c>
      <c r="BM134" s="133" t="s">
        <v>8118</v>
      </c>
      <c r="BN134" s="133" t="s">
        <v>8119</v>
      </c>
      <c r="BO134" s="133" t="s">
        <v>8120</v>
      </c>
      <c r="BP134" s="133" t="s">
        <v>8121</v>
      </c>
      <c r="BQ134" s="133" t="s">
        <v>8122</v>
      </c>
      <c r="BR134" s="133" t="s">
        <v>8123</v>
      </c>
      <c r="BS134" s="133" t="s">
        <v>8124</v>
      </c>
      <c r="BT134" s="133" t="s">
        <v>8125</v>
      </c>
      <c r="BU134" s="133" t="s">
        <v>8126</v>
      </c>
      <c r="BV134" s="133" t="s">
        <v>8127</v>
      </c>
      <c r="BW134" s="133" t="s">
        <v>8128</v>
      </c>
      <c r="BX134" s="133" t="s">
        <v>8129</v>
      </c>
      <c r="BY134" s="133" t="s">
        <v>8130</v>
      </c>
      <c r="BZ134" s="133" t="s">
        <v>8131</v>
      </c>
      <c r="CA134" s="133" t="s">
        <v>8132</v>
      </c>
      <c r="CB134" s="133" t="s">
        <v>8133</v>
      </c>
      <c r="CC134" s="133" t="s">
        <v>8134</v>
      </c>
      <c r="CD134" s="133" t="s">
        <v>8135</v>
      </c>
      <c r="CE134" s="133" t="s">
        <v>8136</v>
      </c>
      <c r="CF134" s="133" t="s">
        <v>8137</v>
      </c>
      <c r="CG134" s="133" t="s">
        <v>8138</v>
      </c>
      <c r="CH134" s="133" t="s">
        <v>8139</v>
      </c>
      <c r="CI134" s="133" t="s">
        <v>8140</v>
      </c>
      <c r="CJ134" s="133" t="s">
        <v>8141</v>
      </c>
      <c r="CK134" s="133" t="s">
        <v>8142</v>
      </c>
      <c r="CL134" s="133" t="s">
        <v>8143</v>
      </c>
      <c r="CM134" s="133" t="s">
        <v>8144</v>
      </c>
      <c r="CN134" s="133" t="s">
        <v>8145</v>
      </c>
      <c r="CO134" s="133" t="s">
        <v>8146</v>
      </c>
      <c r="CP134" s="133" t="s">
        <v>8147</v>
      </c>
      <c r="CQ134" s="133" t="s">
        <v>8148</v>
      </c>
      <c r="CR134" s="133" t="s">
        <v>8149</v>
      </c>
      <c r="CS134" s="133" t="s">
        <v>8150</v>
      </c>
      <c r="CT134" s="133" t="s">
        <v>8151</v>
      </c>
      <c r="CU134" s="133" t="s">
        <v>8152</v>
      </c>
      <c r="CV134" s="133" t="s">
        <v>8153</v>
      </c>
      <c r="CW134" s="133" t="s">
        <v>8154</v>
      </c>
      <c r="CX134" s="133" t="s">
        <v>8155</v>
      </c>
      <c r="CY134" s="133" t="s">
        <v>8156</v>
      </c>
      <c r="CZ134" s="133" t="s">
        <v>8157</v>
      </c>
      <c r="DA134" s="133" t="s">
        <v>8158</v>
      </c>
      <c r="DB134" s="133" t="s">
        <v>8159</v>
      </c>
    </row>
    <row r="135" spans="1:106">
      <c r="A135" s="143">
        <v>1</v>
      </c>
      <c r="B135" s="139">
        <v>0</v>
      </c>
      <c r="C135" s="140" t="s">
        <v>8160</v>
      </c>
      <c r="D135" s="140" t="s">
        <v>8161</v>
      </c>
      <c r="E135" s="140" t="s">
        <v>3724</v>
      </c>
      <c r="F135" s="134" t="s">
        <v>8162</v>
      </c>
    </row>
    <row r="136" spans="1:106">
      <c r="A136" s="143">
        <v>0</v>
      </c>
      <c r="B136" s="139">
        <v>0</v>
      </c>
      <c r="C136" s="138" t="s">
        <v>8163</v>
      </c>
      <c r="D136" s="138" t="s">
        <v>8164</v>
      </c>
      <c r="E136" s="138" t="s">
        <v>4363</v>
      </c>
      <c r="F136" s="134" t="s">
        <v>8165</v>
      </c>
      <c r="G136" s="133" t="s">
        <v>8166</v>
      </c>
      <c r="H136" s="133" t="s">
        <v>8167</v>
      </c>
      <c r="I136" s="133" t="s">
        <v>8168</v>
      </c>
      <c r="J136" s="133" t="s">
        <v>8169</v>
      </c>
      <c r="K136" s="133" t="s">
        <v>8170</v>
      </c>
      <c r="L136" s="133" t="s">
        <v>8171</v>
      </c>
      <c r="M136" s="133" t="s">
        <v>8172</v>
      </c>
      <c r="N136" s="133" t="s">
        <v>8173</v>
      </c>
      <c r="O136" s="133" t="s">
        <v>8174</v>
      </c>
      <c r="P136" s="133" t="s">
        <v>8175</v>
      </c>
      <c r="Q136" s="133" t="s">
        <v>8176</v>
      </c>
      <c r="R136" s="133" t="s">
        <v>8177</v>
      </c>
      <c r="S136" s="133" t="s">
        <v>8178</v>
      </c>
      <c r="T136" s="133" t="s">
        <v>8179</v>
      </c>
      <c r="U136" s="133" t="s">
        <v>8180</v>
      </c>
      <c r="V136" s="133" t="s">
        <v>8181</v>
      </c>
      <c r="W136" s="133" t="s">
        <v>8182</v>
      </c>
      <c r="X136" s="133" t="s">
        <v>8183</v>
      </c>
      <c r="Y136" s="133" t="s">
        <v>8184</v>
      </c>
      <c r="Z136" s="133" t="s">
        <v>8185</v>
      </c>
      <c r="AA136" s="133" t="s">
        <v>8186</v>
      </c>
      <c r="AB136" s="133" t="s">
        <v>8187</v>
      </c>
      <c r="AC136" s="133" t="s">
        <v>8188</v>
      </c>
      <c r="AD136" s="133" t="s">
        <v>8189</v>
      </c>
      <c r="AE136" s="133" t="s">
        <v>8190</v>
      </c>
      <c r="AF136" s="133" t="s">
        <v>8191</v>
      </c>
      <c r="AG136" s="133" t="s">
        <v>8192</v>
      </c>
    </row>
    <row r="137" spans="1:106">
      <c r="A137" s="143">
        <v>0</v>
      </c>
      <c r="B137" s="139">
        <v>0</v>
      </c>
      <c r="C137" s="138" t="s">
        <v>8193</v>
      </c>
      <c r="D137" s="138" t="s">
        <v>8194</v>
      </c>
      <c r="E137" s="138" t="s">
        <v>4219</v>
      </c>
      <c r="F137" s="134" t="s">
        <v>8195</v>
      </c>
      <c r="G137" s="133" t="s">
        <v>8196</v>
      </c>
      <c r="H137" s="133" t="s">
        <v>8197</v>
      </c>
    </row>
    <row r="138" spans="1:106">
      <c r="A138" s="143">
        <v>0</v>
      </c>
      <c r="B138" s="139">
        <v>0</v>
      </c>
      <c r="C138" s="138" t="s">
        <v>8198</v>
      </c>
      <c r="D138" s="138" t="s">
        <v>8199</v>
      </c>
      <c r="E138" s="138" t="s">
        <v>4115</v>
      </c>
      <c r="F138" s="134" t="s">
        <v>8200</v>
      </c>
      <c r="G138" s="133" t="s">
        <v>8201</v>
      </c>
      <c r="H138" s="133" t="s">
        <v>8202</v>
      </c>
      <c r="I138" s="133" t="s">
        <v>8203</v>
      </c>
      <c r="J138" s="133" t="s">
        <v>8204</v>
      </c>
      <c r="K138" s="133" t="s">
        <v>8205</v>
      </c>
      <c r="L138" s="133" t="s">
        <v>8206</v>
      </c>
      <c r="M138" s="133" t="s">
        <v>8207</v>
      </c>
      <c r="N138" s="133" t="s">
        <v>8208</v>
      </c>
      <c r="O138" s="133" t="s">
        <v>5968</v>
      </c>
      <c r="P138" s="133" t="s">
        <v>8209</v>
      </c>
      <c r="Q138" s="133" t="s">
        <v>8210</v>
      </c>
      <c r="R138" s="133" t="s">
        <v>8211</v>
      </c>
      <c r="S138" s="133" t="s">
        <v>8212</v>
      </c>
      <c r="T138" s="133" t="s">
        <v>8213</v>
      </c>
      <c r="U138" s="133" t="s">
        <v>8214</v>
      </c>
      <c r="V138" s="133" t="s">
        <v>8215</v>
      </c>
    </row>
    <row r="139" spans="1:106">
      <c r="A139" s="143">
        <v>0</v>
      </c>
      <c r="B139" s="139">
        <v>0</v>
      </c>
      <c r="C139" s="138" t="s">
        <v>8216</v>
      </c>
      <c r="D139" s="138" t="s">
        <v>8217</v>
      </c>
      <c r="E139" s="138" t="s">
        <v>3962</v>
      </c>
      <c r="F139" s="134" t="s">
        <v>7383</v>
      </c>
      <c r="G139" s="133" t="s">
        <v>7384</v>
      </c>
      <c r="H139" s="133" t="s">
        <v>7387</v>
      </c>
      <c r="I139" s="133" t="s">
        <v>7391</v>
      </c>
      <c r="J139" s="133" t="s">
        <v>7392</v>
      </c>
      <c r="K139" s="133" t="s">
        <v>5767</v>
      </c>
      <c r="L139" s="133" t="s">
        <v>7394</v>
      </c>
      <c r="M139" s="133" t="s">
        <v>6339</v>
      </c>
      <c r="N139" s="133" t="s">
        <v>7396</v>
      </c>
      <c r="O139" s="133" t="s">
        <v>7397</v>
      </c>
      <c r="P139" s="133" t="s">
        <v>6887</v>
      </c>
      <c r="Q139" s="133" t="s">
        <v>7399</v>
      </c>
      <c r="R139" s="133" t="s">
        <v>7403</v>
      </c>
      <c r="S139" s="133" t="s">
        <v>7404</v>
      </c>
      <c r="T139" s="133" t="s">
        <v>7408</v>
      </c>
      <c r="U139" s="133" t="s">
        <v>7407</v>
      </c>
      <c r="V139" s="133" t="s">
        <v>8218</v>
      </c>
      <c r="W139" s="133" t="s">
        <v>8219</v>
      </c>
      <c r="X139" s="133" t="s">
        <v>7410</v>
      </c>
      <c r="Y139" s="133" t="s">
        <v>7411</v>
      </c>
      <c r="Z139" s="133" t="s">
        <v>7412</v>
      </c>
      <c r="AA139" s="133" t="s">
        <v>7413</v>
      </c>
      <c r="AB139" s="133" t="s">
        <v>8220</v>
      </c>
      <c r="AC139" s="133" t="s">
        <v>7415</v>
      </c>
      <c r="AD139" s="133" t="s">
        <v>7416</v>
      </c>
      <c r="AE139" s="133" t="s">
        <v>7417</v>
      </c>
      <c r="AF139" s="133" t="s">
        <v>7419</v>
      </c>
      <c r="AG139" s="133" t="s">
        <v>7420</v>
      </c>
      <c r="AH139" s="133" t="s">
        <v>7421</v>
      </c>
      <c r="AI139" s="133" t="s">
        <v>7422</v>
      </c>
      <c r="AJ139" s="133" t="s">
        <v>7423</v>
      </c>
      <c r="AK139" s="133" t="s">
        <v>7424</v>
      </c>
      <c r="AL139" s="133" t="s">
        <v>8221</v>
      </c>
      <c r="AM139" s="133" t="s">
        <v>7427</v>
      </c>
      <c r="AN139" s="133" t="s">
        <v>7514</v>
      </c>
      <c r="AO139" s="133" t="s">
        <v>7431</v>
      </c>
      <c r="AP139" s="133" t="s">
        <v>7432</v>
      </c>
      <c r="AQ139" s="133" t="s">
        <v>7433</v>
      </c>
      <c r="AR139" s="133" t="s">
        <v>7435</v>
      </c>
      <c r="AS139" s="133" t="s">
        <v>7438</v>
      </c>
      <c r="AT139" s="133" t="s">
        <v>7436</v>
      </c>
      <c r="AU139" s="133" t="s">
        <v>7439</v>
      </c>
      <c r="AV139" s="133" t="s">
        <v>7443</v>
      </c>
      <c r="AW139" s="133" t="s">
        <v>7444</v>
      </c>
      <c r="AX139" s="133" t="s">
        <v>8222</v>
      </c>
      <c r="AY139" s="133" t="s">
        <v>7445</v>
      </c>
      <c r="AZ139" s="133" t="s">
        <v>7446</v>
      </c>
      <c r="BA139" s="133" t="s">
        <v>7447</v>
      </c>
      <c r="BB139" s="133" t="s">
        <v>7448</v>
      </c>
      <c r="BC139" s="133" t="s">
        <v>7453</v>
      </c>
      <c r="BD139" s="133" t="s">
        <v>8223</v>
      </c>
    </row>
    <row r="140" spans="1:106">
      <c r="A140" s="143">
        <v>0</v>
      </c>
      <c r="B140" s="139">
        <v>0</v>
      </c>
      <c r="C140" s="138" t="s">
        <v>8224</v>
      </c>
      <c r="D140" s="138" t="s">
        <v>8225</v>
      </c>
      <c r="E140" s="138" t="s">
        <v>4013</v>
      </c>
      <c r="F140" s="134" t="s">
        <v>8226</v>
      </c>
      <c r="G140" s="133" t="s">
        <v>8227</v>
      </c>
      <c r="H140" s="133" t="s">
        <v>8228</v>
      </c>
      <c r="I140" s="133" t="s">
        <v>8229</v>
      </c>
      <c r="J140" s="133" t="s">
        <v>8230</v>
      </c>
      <c r="K140" s="133" t="s">
        <v>8231</v>
      </c>
      <c r="L140" s="133" t="s">
        <v>8232</v>
      </c>
      <c r="M140" s="133" t="s">
        <v>8233</v>
      </c>
      <c r="N140" s="133" t="s">
        <v>8234</v>
      </c>
      <c r="O140" s="133" t="s">
        <v>8235</v>
      </c>
      <c r="P140" s="133" t="s">
        <v>8236</v>
      </c>
      <c r="Q140" s="133" t="s">
        <v>8237</v>
      </c>
      <c r="R140" s="133" t="s">
        <v>8238</v>
      </c>
      <c r="S140" s="133" t="s">
        <v>8239</v>
      </c>
      <c r="T140" s="133" t="s">
        <v>8240</v>
      </c>
      <c r="U140" s="133" t="s">
        <v>8241</v>
      </c>
      <c r="V140" s="133" t="s">
        <v>8242</v>
      </c>
      <c r="W140" s="133" t="s">
        <v>8243</v>
      </c>
      <c r="X140" s="133" t="s">
        <v>8244</v>
      </c>
      <c r="Y140" s="133" t="s">
        <v>8245</v>
      </c>
      <c r="Z140" s="133" t="s">
        <v>8246</v>
      </c>
      <c r="AA140" s="133" t="s">
        <v>8247</v>
      </c>
      <c r="AB140" s="133" t="s">
        <v>8248</v>
      </c>
      <c r="AC140" s="133" t="s">
        <v>8249</v>
      </c>
      <c r="AD140" s="133" t="s">
        <v>8250</v>
      </c>
      <c r="AE140" s="133" t="s">
        <v>8251</v>
      </c>
      <c r="AF140" s="133" t="s">
        <v>8252</v>
      </c>
      <c r="AG140" s="133" t="s">
        <v>8253</v>
      </c>
      <c r="AH140" s="133" t="s">
        <v>8254</v>
      </c>
      <c r="AI140" s="133" t="s">
        <v>8255</v>
      </c>
      <c r="AJ140" s="133" t="s">
        <v>8256</v>
      </c>
      <c r="AK140" s="133" t="s">
        <v>8257</v>
      </c>
      <c r="AL140" s="133" t="s">
        <v>8258</v>
      </c>
      <c r="AM140" s="133" t="s">
        <v>8259</v>
      </c>
      <c r="AN140" s="133" t="s">
        <v>8260</v>
      </c>
      <c r="AO140" s="133" t="s">
        <v>8261</v>
      </c>
      <c r="AP140" s="133" t="s">
        <v>8262</v>
      </c>
      <c r="AQ140" s="133" t="s">
        <v>8263</v>
      </c>
      <c r="AR140" s="133" t="s">
        <v>8264</v>
      </c>
      <c r="AS140" s="133" t="s">
        <v>8265</v>
      </c>
      <c r="AT140" s="133" t="s">
        <v>8266</v>
      </c>
      <c r="AU140" s="133" t="s">
        <v>8267</v>
      </c>
      <c r="AV140" s="133" t="s">
        <v>8268</v>
      </c>
      <c r="AW140" s="133" t="s">
        <v>8269</v>
      </c>
      <c r="AX140" s="133" t="s">
        <v>8270</v>
      </c>
      <c r="AY140" s="133" t="s">
        <v>8271</v>
      </c>
      <c r="AZ140" s="133" t="s">
        <v>8272</v>
      </c>
      <c r="BA140" s="133" t="s">
        <v>8273</v>
      </c>
      <c r="BB140" s="133" t="s">
        <v>8274</v>
      </c>
      <c r="BC140" s="133" t="s">
        <v>8275</v>
      </c>
      <c r="BD140" s="133" t="s">
        <v>8276</v>
      </c>
      <c r="BE140" s="133" t="s">
        <v>8277</v>
      </c>
      <c r="BF140" s="133" t="s">
        <v>8278</v>
      </c>
      <c r="BG140" s="133" t="s">
        <v>8279</v>
      </c>
    </row>
    <row r="141" spans="1:106">
      <c r="A141" s="143">
        <v>0</v>
      </c>
      <c r="B141" s="139">
        <v>0</v>
      </c>
      <c r="C141" s="138" t="s">
        <v>8280</v>
      </c>
      <c r="D141" s="138" t="s">
        <v>8281</v>
      </c>
      <c r="E141" s="138" t="s">
        <v>4749</v>
      </c>
      <c r="F141" s="134" t="s">
        <v>8282</v>
      </c>
      <c r="G141" s="133" t="s">
        <v>8283</v>
      </c>
    </row>
    <row r="142" spans="1:106">
      <c r="A142" s="143">
        <v>0</v>
      </c>
      <c r="B142" s="139">
        <v>0</v>
      </c>
      <c r="C142" s="138" t="s">
        <v>8284</v>
      </c>
      <c r="D142" s="138" t="s">
        <v>8285</v>
      </c>
      <c r="E142" s="138" t="s">
        <v>4213</v>
      </c>
      <c r="F142" s="134" t="s">
        <v>6798</v>
      </c>
      <c r="G142" s="133" t="s">
        <v>6795</v>
      </c>
      <c r="H142" s="133" t="s">
        <v>8286</v>
      </c>
      <c r="I142" s="133" t="s">
        <v>8287</v>
      </c>
      <c r="J142" s="133" t="s">
        <v>8288</v>
      </c>
    </row>
    <row r="143" spans="1:106">
      <c r="A143" s="143">
        <v>1</v>
      </c>
      <c r="B143" s="139">
        <v>0</v>
      </c>
      <c r="C143" s="140" t="s">
        <v>8289</v>
      </c>
      <c r="D143" s="140" t="s">
        <v>8290</v>
      </c>
      <c r="E143" s="140" t="s">
        <v>3665</v>
      </c>
      <c r="F143" s="134" t="s">
        <v>8291</v>
      </c>
      <c r="G143" s="133" t="s">
        <v>7424</v>
      </c>
      <c r="H143" s="133" t="s">
        <v>5757</v>
      </c>
      <c r="I143" s="133" t="s">
        <v>5759</v>
      </c>
      <c r="J143" s="133" t="s">
        <v>8292</v>
      </c>
      <c r="K143" s="133" t="s">
        <v>8293</v>
      </c>
      <c r="L143" s="133" t="s">
        <v>5635</v>
      </c>
      <c r="M143" s="133" t="s">
        <v>5767</v>
      </c>
      <c r="N143" s="133" t="s">
        <v>8294</v>
      </c>
      <c r="O143" s="133" t="s">
        <v>8295</v>
      </c>
      <c r="P143" s="133" t="s">
        <v>8296</v>
      </c>
      <c r="Q143" s="133" t="s">
        <v>8297</v>
      </c>
      <c r="R143" s="133" t="s">
        <v>8298</v>
      </c>
      <c r="S143" s="133" t="s">
        <v>8299</v>
      </c>
      <c r="T143" s="133" t="s">
        <v>8300</v>
      </c>
    </row>
    <row r="144" spans="1:106">
      <c r="A144" s="143">
        <v>0</v>
      </c>
      <c r="B144" s="139">
        <v>0</v>
      </c>
      <c r="C144" s="138" t="s">
        <v>8301</v>
      </c>
      <c r="D144" s="138" t="s">
        <v>8302</v>
      </c>
      <c r="E144" s="138" t="s">
        <v>4505</v>
      </c>
      <c r="F144" s="134" t="s">
        <v>8303</v>
      </c>
      <c r="G144" s="133" t="s">
        <v>8304</v>
      </c>
      <c r="H144" s="133" t="s">
        <v>8305</v>
      </c>
      <c r="I144" s="133" t="s">
        <v>8306</v>
      </c>
      <c r="J144" s="133" t="s">
        <v>8307</v>
      </c>
      <c r="K144" s="133" t="s">
        <v>6038</v>
      </c>
      <c r="L144" s="133" t="s">
        <v>8308</v>
      </c>
      <c r="M144" s="133" t="s">
        <v>8309</v>
      </c>
      <c r="N144" s="133" t="s">
        <v>8310</v>
      </c>
    </row>
    <row r="145" spans="1:115">
      <c r="A145" s="143">
        <v>0</v>
      </c>
      <c r="B145" s="139">
        <v>0</v>
      </c>
      <c r="C145" s="138" t="s">
        <v>8311</v>
      </c>
      <c r="D145" s="138" t="s">
        <v>8312</v>
      </c>
      <c r="E145" s="138" t="s">
        <v>4256</v>
      </c>
      <c r="F145" s="134" t="s">
        <v>8313</v>
      </c>
      <c r="G145" s="133" t="s">
        <v>8314</v>
      </c>
      <c r="H145" s="133" t="s">
        <v>8315</v>
      </c>
      <c r="I145" s="133" t="s">
        <v>8316</v>
      </c>
      <c r="J145" s="133" t="s">
        <v>8317</v>
      </c>
      <c r="K145" s="133" t="s">
        <v>8318</v>
      </c>
      <c r="L145" s="133" t="s">
        <v>8319</v>
      </c>
      <c r="M145" s="133" t="s">
        <v>8320</v>
      </c>
      <c r="N145" s="133" t="s">
        <v>8321</v>
      </c>
      <c r="O145" s="133" t="s">
        <v>8322</v>
      </c>
      <c r="P145" s="133" t="s">
        <v>8323</v>
      </c>
      <c r="Q145" s="133" t="s">
        <v>8324</v>
      </c>
      <c r="R145" s="133" t="s">
        <v>8325</v>
      </c>
      <c r="S145" s="133" t="s">
        <v>8326</v>
      </c>
      <c r="T145" s="133" t="s">
        <v>8327</v>
      </c>
      <c r="U145" s="133" t="s">
        <v>8328</v>
      </c>
      <c r="V145" s="133" t="s">
        <v>8329</v>
      </c>
      <c r="W145" s="133" t="s">
        <v>8330</v>
      </c>
      <c r="X145" s="133" t="s">
        <v>8331</v>
      </c>
      <c r="Y145" s="133" t="s">
        <v>8332</v>
      </c>
      <c r="Z145" s="133" t="s">
        <v>8333</v>
      </c>
      <c r="AA145" s="133" t="s">
        <v>8334</v>
      </c>
      <c r="AB145" s="133" t="s">
        <v>8335</v>
      </c>
      <c r="AC145" s="133" t="s">
        <v>8336</v>
      </c>
      <c r="AD145" s="133" t="s">
        <v>8337</v>
      </c>
      <c r="AE145" s="133" t="s">
        <v>8338</v>
      </c>
      <c r="AF145" s="133" t="s">
        <v>8339</v>
      </c>
      <c r="AG145" s="133" t="s">
        <v>8340</v>
      </c>
      <c r="AH145" s="133" t="s">
        <v>8341</v>
      </c>
      <c r="AI145" s="133" t="s">
        <v>8342</v>
      </c>
      <c r="AJ145" s="133" t="s">
        <v>8343</v>
      </c>
      <c r="AK145" s="133" t="s">
        <v>8344</v>
      </c>
      <c r="AL145" s="133" t="s">
        <v>8345</v>
      </c>
      <c r="AM145" s="133" t="s">
        <v>8346</v>
      </c>
      <c r="AN145" s="133" t="s">
        <v>8347</v>
      </c>
      <c r="AO145" s="133" t="s">
        <v>8348</v>
      </c>
      <c r="AP145" s="133" t="s">
        <v>8349</v>
      </c>
      <c r="AQ145" s="133" t="s">
        <v>8350</v>
      </c>
      <c r="AR145" s="133" t="s">
        <v>8351</v>
      </c>
      <c r="AS145" s="133" t="s">
        <v>8352</v>
      </c>
      <c r="AT145" s="133" t="s">
        <v>8353</v>
      </c>
      <c r="AU145" s="133" t="s">
        <v>8354</v>
      </c>
      <c r="AV145" s="133" t="s">
        <v>8355</v>
      </c>
      <c r="AW145" s="133" t="s">
        <v>8356</v>
      </c>
      <c r="AX145" s="133" t="s">
        <v>8357</v>
      </c>
      <c r="AY145" s="133" t="s">
        <v>8358</v>
      </c>
      <c r="AZ145" s="133" t="s">
        <v>8359</v>
      </c>
      <c r="BA145" s="133" t="s">
        <v>8360</v>
      </c>
      <c r="BB145" s="133" t="s">
        <v>8361</v>
      </c>
      <c r="BC145" s="133" t="s">
        <v>8362</v>
      </c>
      <c r="BD145" s="133" t="s">
        <v>8363</v>
      </c>
      <c r="BE145" s="133" t="s">
        <v>8364</v>
      </c>
      <c r="BF145" s="133" t="s">
        <v>8365</v>
      </c>
      <c r="BG145" s="133" t="s">
        <v>8366</v>
      </c>
      <c r="BH145" s="133" t="s">
        <v>8367</v>
      </c>
      <c r="BI145" s="133" t="s">
        <v>8368</v>
      </c>
      <c r="BJ145" s="133" t="s">
        <v>8369</v>
      </c>
      <c r="BK145" s="133" t="s">
        <v>8370</v>
      </c>
      <c r="BL145" s="133" t="s">
        <v>8371</v>
      </c>
      <c r="BM145" s="133" t="s">
        <v>8372</v>
      </c>
      <c r="BN145" s="133" t="s">
        <v>8373</v>
      </c>
      <c r="BO145" s="133" t="s">
        <v>8374</v>
      </c>
      <c r="BP145" s="133" t="s">
        <v>8375</v>
      </c>
      <c r="BQ145" s="133" t="s">
        <v>8376</v>
      </c>
      <c r="BR145" s="133" t="s">
        <v>8377</v>
      </c>
      <c r="BS145" s="133" t="s">
        <v>8378</v>
      </c>
      <c r="BT145" s="133" t="s">
        <v>8379</v>
      </c>
      <c r="BU145" s="133" t="s">
        <v>8380</v>
      </c>
      <c r="BV145" s="133" t="s">
        <v>8381</v>
      </c>
      <c r="BW145" s="133" t="s">
        <v>8382</v>
      </c>
      <c r="BX145" s="133" t="s">
        <v>8383</v>
      </c>
      <c r="BY145" s="133" t="s">
        <v>8384</v>
      </c>
      <c r="BZ145" s="133" t="s">
        <v>8385</v>
      </c>
      <c r="CA145" s="133" t="s">
        <v>8386</v>
      </c>
      <c r="CB145" s="133" t="s">
        <v>8387</v>
      </c>
      <c r="CC145" s="133" t="s">
        <v>8388</v>
      </c>
      <c r="CD145" s="133" t="s">
        <v>8389</v>
      </c>
      <c r="CE145" s="133" t="s">
        <v>8390</v>
      </c>
      <c r="CF145" s="133" t="s">
        <v>8391</v>
      </c>
      <c r="CG145" s="133" t="s">
        <v>8392</v>
      </c>
      <c r="CH145" s="133" t="s">
        <v>8393</v>
      </c>
      <c r="CI145" s="133" t="s">
        <v>8394</v>
      </c>
      <c r="CJ145" s="133" t="s">
        <v>8395</v>
      </c>
      <c r="CK145" s="133" t="s">
        <v>8396</v>
      </c>
      <c r="CL145" s="133" t="s">
        <v>8397</v>
      </c>
      <c r="CM145" s="133" t="s">
        <v>8398</v>
      </c>
      <c r="CN145" s="133" t="s">
        <v>8399</v>
      </c>
      <c r="CO145" s="133" t="s">
        <v>8400</v>
      </c>
      <c r="CP145" s="133" t="s">
        <v>8401</v>
      </c>
      <c r="CQ145" s="133" t="s">
        <v>8402</v>
      </c>
      <c r="CR145" s="133" t="s">
        <v>8403</v>
      </c>
      <c r="CS145" s="133" t="s">
        <v>8404</v>
      </c>
      <c r="CT145" s="133" t="s">
        <v>8405</v>
      </c>
      <c r="CU145" s="133" t="s">
        <v>8406</v>
      </c>
      <c r="CV145" s="133" t="s">
        <v>8407</v>
      </c>
      <c r="CW145" s="133" t="s">
        <v>8408</v>
      </c>
      <c r="CX145" s="133" t="s">
        <v>8409</v>
      </c>
      <c r="CY145" s="133" t="s">
        <v>8410</v>
      </c>
      <c r="CZ145" s="133" t="s">
        <v>8411</v>
      </c>
      <c r="DA145" s="133" t="s">
        <v>8412</v>
      </c>
      <c r="DB145" s="133" t="s">
        <v>8413</v>
      </c>
      <c r="DC145" s="133" t="s">
        <v>8414</v>
      </c>
      <c r="DD145" s="133" t="s">
        <v>8415</v>
      </c>
      <c r="DE145" s="133" t="s">
        <v>8416</v>
      </c>
      <c r="DF145" s="133" t="s">
        <v>8417</v>
      </c>
      <c r="DG145" s="133" t="s">
        <v>8418</v>
      </c>
      <c r="DH145" s="133" t="s">
        <v>8419</v>
      </c>
      <c r="DI145" s="133" t="s">
        <v>8420</v>
      </c>
      <c r="DJ145" s="133" t="s">
        <v>8421</v>
      </c>
      <c r="DK145" s="133" t="s">
        <v>8422</v>
      </c>
    </row>
    <row r="146" spans="1:115">
      <c r="A146" s="143">
        <v>0</v>
      </c>
      <c r="B146" s="139">
        <v>0</v>
      </c>
      <c r="C146" s="138" t="s">
        <v>8423</v>
      </c>
      <c r="D146" s="138" t="s">
        <v>8424</v>
      </c>
      <c r="E146" s="138" t="s">
        <v>4272</v>
      </c>
      <c r="F146" s="134" t="s">
        <v>5451</v>
      </c>
      <c r="G146" s="133" t="s">
        <v>8425</v>
      </c>
      <c r="H146" s="133" t="s">
        <v>8426</v>
      </c>
      <c r="I146" s="133" t="s">
        <v>8427</v>
      </c>
      <c r="J146" s="133" t="s">
        <v>8428</v>
      </c>
      <c r="K146" s="133" t="s">
        <v>8429</v>
      </c>
      <c r="L146" s="133" t="s">
        <v>8430</v>
      </c>
      <c r="M146" s="133" t="s">
        <v>5767</v>
      </c>
      <c r="N146" s="133" t="s">
        <v>8431</v>
      </c>
      <c r="O146" s="133" t="s">
        <v>8432</v>
      </c>
      <c r="P146" s="133" t="s">
        <v>8433</v>
      </c>
      <c r="Q146" s="133" t="s">
        <v>8434</v>
      </c>
      <c r="R146" s="133" t="s">
        <v>8435</v>
      </c>
      <c r="S146" s="133" t="s">
        <v>8436</v>
      </c>
      <c r="T146" s="133" t="s">
        <v>8437</v>
      </c>
      <c r="U146" s="133" t="s">
        <v>8438</v>
      </c>
      <c r="V146" s="133" t="s">
        <v>8439</v>
      </c>
      <c r="W146" s="133" t="s">
        <v>8440</v>
      </c>
      <c r="X146" s="133" t="s">
        <v>8441</v>
      </c>
      <c r="Y146" s="133" t="s">
        <v>8442</v>
      </c>
      <c r="Z146" s="133" t="s">
        <v>8443</v>
      </c>
      <c r="AA146" s="133" t="s">
        <v>8444</v>
      </c>
      <c r="AB146" s="133" t="s">
        <v>8445</v>
      </c>
      <c r="AC146" s="133" t="s">
        <v>8446</v>
      </c>
      <c r="AD146" s="133" t="s">
        <v>8447</v>
      </c>
      <c r="AE146" s="133" t="s">
        <v>5597</v>
      </c>
    </row>
    <row r="147" spans="1:115">
      <c r="A147" s="143">
        <v>0</v>
      </c>
      <c r="B147" s="139">
        <v>0</v>
      </c>
      <c r="C147" s="138" t="s">
        <v>8448</v>
      </c>
      <c r="D147" s="138" t="s">
        <v>8449</v>
      </c>
      <c r="E147" s="138" t="s">
        <v>4296</v>
      </c>
      <c r="F147" s="134" t="s">
        <v>8450</v>
      </c>
      <c r="G147" s="133" t="s">
        <v>6064</v>
      </c>
      <c r="H147" s="133" t="s">
        <v>8451</v>
      </c>
      <c r="I147" s="133" t="s">
        <v>8452</v>
      </c>
      <c r="J147" s="133" t="s">
        <v>8453</v>
      </c>
      <c r="K147" s="133" t="s">
        <v>8454</v>
      </c>
    </row>
    <row r="148" spans="1:115">
      <c r="A148" s="143">
        <v>0</v>
      </c>
      <c r="B148" s="139">
        <v>0</v>
      </c>
      <c r="C148" s="138" t="s">
        <v>8455</v>
      </c>
      <c r="D148" s="138" t="s">
        <v>8456</v>
      </c>
      <c r="E148" s="138" t="s">
        <v>4149</v>
      </c>
      <c r="F148" s="134" t="s">
        <v>8457</v>
      </c>
      <c r="G148" s="133" t="s">
        <v>8458</v>
      </c>
      <c r="H148" s="133" t="s">
        <v>5881</v>
      </c>
      <c r="I148" s="133" t="s">
        <v>8459</v>
      </c>
      <c r="J148" s="133" t="s">
        <v>8460</v>
      </c>
      <c r="K148" s="133" t="s">
        <v>8461</v>
      </c>
      <c r="L148" s="133" t="s">
        <v>5889</v>
      </c>
      <c r="M148" s="133" t="s">
        <v>5891</v>
      </c>
      <c r="N148" s="133" t="s">
        <v>8462</v>
      </c>
      <c r="O148" s="133" t="s">
        <v>5901</v>
      </c>
      <c r="P148" s="133" t="s">
        <v>5902</v>
      </c>
      <c r="Q148" s="133" t="s">
        <v>8463</v>
      </c>
      <c r="R148" s="133" t="s">
        <v>8464</v>
      </c>
      <c r="S148" s="133" t="s">
        <v>5907</v>
      </c>
      <c r="T148" s="133" t="s">
        <v>8465</v>
      </c>
      <c r="U148" s="133" t="s">
        <v>5911</v>
      </c>
      <c r="V148" s="133" t="s">
        <v>8466</v>
      </c>
      <c r="W148" s="133" t="s">
        <v>8467</v>
      </c>
      <c r="X148" s="133" t="s">
        <v>5877</v>
      </c>
      <c r="Y148" s="133" t="s">
        <v>5880</v>
      </c>
      <c r="Z148" s="133" t="s">
        <v>5879</v>
      </c>
      <c r="AA148" s="133" t="s">
        <v>8468</v>
      </c>
      <c r="AB148" s="133" t="s">
        <v>5886</v>
      </c>
      <c r="AC148" s="133" t="s">
        <v>5890</v>
      </c>
      <c r="AD148" s="133" t="s">
        <v>5895</v>
      </c>
      <c r="AE148" s="133" t="s">
        <v>5896</v>
      </c>
      <c r="AF148" s="133" t="s">
        <v>8469</v>
      </c>
      <c r="AG148" s="133" t="s">
        <v>5899</v>
      </c>
      <c r="AH148" s="133" t="s">
        <v>5903</v>
      </c>
      <c r="AI148" s="133" t="s">
        <v>5904</v>
      </c>
      <c r="AJ148" s="133" t="s">
        <v>5905</v>
      </c>
      <c r="AK148" s="133" t="s">
        <v>5906</v>
      </c>
      <c r="AL148" s="133" t="s">
        <v>8470</v>
      </c>
      <c r="AM148" s="133" t="s">
        <v>5910</v>
      </c>
      <c r="AN148" s="133" t="s">
        <v>5913</v>
      </c>
      <c r="AO148" s="133" t="s">
        <v>8471</v>
      </c>
      <c r="AP148" s="133" t="s">
        <v>5916</v>
      </c>
      <c r="AQ148" s="133" t="s">
        <v>5917</v>
      </c>
      <c r="AR148" s="133" t="s">
        <v>5919</v>
      </c>
      <c r="AS148" s="133" t="s">
        <v>8472</v>
      </c>
      <c r="AT148" s="133" t="s">
        <v>8473</v>
      </c>
      <c r="AU148" s="133" t="s">
        <v>5883</v>
      </c>
      <c r="AV148" s="133" t="s">
        <v>8474</v>
      </c>
      <c r="AW148" s="133" t="s">
        <v>5884</v>
      </c>
      <c r="AX148" s="133" t="s">
        <v>8475</v>
      </c>
      <c r="AY148" s="133" t="s">
        <v>5888</v>
      </c>
      <c r="AZ148" s="133" t="s">
        <v>8476</v>
      </c>
      <c r="BA148" s="133" t="s">
        <v>5894</v>
      </c>
      <c r="BB148" s="133" t="s">
        <v>8477</v>
      </c>
      <c r="BC148" s="133" t="s">
        <v>8478</v>
      </c>
      <c r="BD148" s="133" t="s">
        <v>5898</v>
      </c>
      <c r="BE148" s="133" t="s">
        <v>8479</v>
      </c>
      <c r="BF148" s="133" t="s">
        <v>5900</v>
      </c>
      <c r="BG148" s="133" t="s">
        <v>8480</v>
      </c>
      <c r="BH148" s="133" t="s">
        <v>8481</v>
      </c>
      <c r="BI148" s="133" t="s">
        <v>8482</v>
      </c>
      <c r="BJ148" s="133" t="s">
        <v>8483</v>
      </c>
      <c r="BK148" s="133" t="s">
        <v>8484</v>
      </c>
      <c r="BL148" s="133" t="s">
        <v>5912</v>
      </c>
      <c r="BM148" s="133" t="s">
        <v>8485</v>
      </c>
      <c r="BN148" s="133" t="s">
        <v>5914</v>
      </c>
      <c r="BO148" s="133" t="s">
        <v>8486</v>
      </c>
      <c r="BP148" s="133" t="s">
        <v>5918</v>
      </c>
      <c r="BQ148" s="133" t="s">
        <v>8487</v>
      </c>
      <c r="BR148" s="133" t="s">
        <v>8488</v>
      </c>
      <c r="BS148" s="133" t="s">
        <v>5921</v>
      </c>
      <c r="BT148" s="133" t="s">
        <v>5874</v>
      </c>
      <c r="BU148" s="133" t="s">
        <v>5875</v>
      </c>
      <c r="BV148" s="133" t="s">
        <v>5876</v>
      </c>
      <c r="BW148" s="133" t="s">
        <v>5878</v>
      </c>
      <c r="BX148" s="133" t="s">
        <v>5882</v>
      </c>
      <c r="BY148" s="133" t="s">
        <v>8489</v>
      </c>
      <c r="BZ148" s="133" t="s">
        <v>8490</v>
      </c>
      <c r="CA148" s="133" t="s">
        <v>8491</v>
      </c>
      <c r="CB148" s="133" t="s">
        <v>8492</v>
      </c>
      <c r="CC148" s="133" t="s">
        <v>5887</v>
      </c>
      <c r="CD148" s="133" t="s">
        <v>5892</v>
      </c>
      <c r="CE148" s="133" t="s">
        <v>8493</v>
      </c>
      <c r="CF148" s="133" t="s">
        <v>5893</v>
      </c>
      <c r="CG148" s="133" t="s">
        <v>5897</v>
      </c>
      <c r="CH148" s="133" t="s">
        <v>8494</v>
      </c>
      <c r="CI148" s="133" t="s">
        <v>8495</v>
      </c>
      <c r="CJ148" s="133" t="s">
        <v>8496</v>
      </c>
      <c r="CK148" s="133" t="s">
        <v>5908</v>
      </c>
      <c r="CL148" s="133" t="s">
        <v>5915</v>
      </c>
      <c r="CM148" s="133" t="s">
        <v>8497</v>
      </c>
    </row>
    <row r="149" spans="1:115">
      <c r="A149" s="143">
        <v>1</v>
      </c>
      <c r="B149" s="139">
        <v>0</v>
      </c>
      <c r="C149" s="140" t="s">
        <v>8498</v>
      </c>
      <c r="D149" s="140" t="s">
        <v>8499</v>
      </c>
      <c r="E149" s="140" t="s">
        <v>112</v>
      </c>
      <c r="F149" s="134" t="s">
        <v>5902</v>
      </c>
      <c r="G149" s="133" t="s">
        <v>8500</v>
      </c>
    </row>
    <row r="150" spans="1:115">
      <c r="A150" s="143">
        <v>0</v>
      </c>
      <c r="B150" s="139">
        <v>0</v>
      </c>
      <c r="C150" s="138" t="s">
        <v>8501</v>
      </c>
      <c r="D150" s="138" t="s">
        <v>8502</v>
      </c>
      <c r="E150" s="138" t="s">
        <v>3895</v>
      </c>
      <c r="F150" s="134" t="s">
        <v>6858</v>
      </c>
    </row>
    <row r="151" spans="1:115">
      <c r="A151" s="143">
        <v>0</v>
      </c>
      <c r="B151" s="139">
        <v>0</v>
      </c>
      <c r="C151" s="138" t="s">
        <v>8503</v>
      </c>
      <c r="D151" s="138" t="s">
        <v>8504</v>
      </c>
      <c r="E151" s="138" t="s">
        <v>3884</v>
      </c>
      <c r="F151" s="134" t="s">
        <v>5865</v>
      </c>
      <c r="G151" s="133" t="s">
        <v>5851</v>
      </c>
      <c r="H151" s="133" t="s">
        <v>5845</v>
      </c>
      <c r="I151" s="133" t="s">
        <v>5853</v>
      </c>
      <c r="J151" s="133" t="s">
        <v>5867</v>
      </c>
      <c r="K151" s="133" t="s">
        <v>5846</v>
      </c>
      <c r="L151" s="133" t="s">
        <v>5855</v>
      </c>
      <c r="M151" s="133" t="s">
        <v>5848</v>
      </c>
      <c r="N151" s="133" t="s">
        <v>5847</v>
      </c>
      <c r="O151" s="133" t="s">
        <v>5868</v>
      </c>
      <c r="P151" s="133" t="s">
        <v>5858</v>
      </c>
    </row>
    <row r="152" spans="1:115">
      <c r="A152" s="143">
        <v>0</v>
      </c>
      <c r="B152" s="139">
        <v>0</v>
      </c>
      <c r="C152" s="138" t="s">
        <v>8505</v>
      </c>
      <c r="D152" s="138" t="s">
        <v>8506</v>
      </c>
      <c r="E152" s="138" t="s">
        <v>3804</v>
      </c>
      <c r="F152" s="134" t="s">
        <v>8507</v>
      </c>
      <c r="G152" s="133" t="s">
        <v>8508</v>
      </c>
    </row>
    <row r="153" spans="1:115">
      <c r="A153" s="143">
        <v>0</v>
      </c>
      <c r="B153" s="139">
        <v>0</v>
      </c>
      <c r="C153" s="138" t="s">
        <v>8509</v>
      </c>
      <c r="D153" s="138" t="s">
        <v>8510</v>
      </c>
      <c r="E153" s="138" t="s">
        <v>4416</v>
      </c>
      <c r="F153" s="134" t="s">
        <v>8511</v>
      </c>
      <c r="G153" s="133" t="s">
        <v>8512</v>
      </c>
      <c r="H153" s="133" t="s">
        <v>5932</v>
      </c>
      <c r="I153" s="133" t="s">
        <v>8513</v>
      </c>
      <c r="J153" s="133" t="s">
        <v>8514</v>
      </c>
      <c r="K153" s="133" t="s">
        <v>8515</v>
      </c>
      <c r="L153" s="133" t="s">
        <v>5934</v>
      </c>
      <c r="M153" s="133" t="s">
        <v>8516</v>
      </c>
      <c r="N153" s="133" t="s">
        <v>7374</v>
      </c>
      <c r="O153" s="133" t="s">
        <v>8517</v>
      </c>
      <c r="P153" s="133" t="s">
        <v>8518</v>
      </c>
      <c r="Q153" s="133" t="s">
        <v>8519</v>
      </c>
      <c r="R153" s="133" t="s">
        <v>8520</v>
      </c>
      <c r="S153" s="133" t="s">
        <v>8521</v>
      </c>
      <c r="T153" s="133" t="s">
        <v>5944</v>
      </c>
      <c r="U153" s="133" t="s">
        <v>5945</v>
      </c>
      <c r="V153" s="133" t="s">
        <v>5947</v>
      </c>
      <c r="W153" s="133" t="s">
        <v>8522</v>
      </c>
      <c r="X153" s="133" t="s">
        <v>5950</v>
      </c>
      <c r="Y153" s="133" t="s">
        <v>8523</v>
      </c>
      <c r="Z153" s="133" t="s">
        <v>8524</v>
      </c>
      <c r="AA153" s="133" t="s">
        <v>8525</v>
      </c>
      <c r="AB153" s="133" t="s">
        <v>8526</v>
      </c>
      <c r="AC153" s="133" t="s">
        <v>5957</v>
      </c>
      <c r="AD153" s="133" t="s">
        <v>5712</v>
      </c>
      <c r="AE153" s="133" t="s">
        <v>8527</v>
      </c>
      <c r="AF153" s="133" t="s">
        <v>5965</v>
      </c>
      <c r="AG153" s="133" t="s">
        <v>5967</v>
      </c>
      <c r="AH153" s="133" t="s">
        <v>5969</v>
      </c>
      <c r="AI153" s="133" t="s">
        <v>5970</v>
      </c>
      <c r="AJ153" s="133" t="s">
        <v>8528</v>
      </c>
      <c r="AK153" s="133" t="s">
        <v>5938</v>
      </c>
    </row>
    <row r="154" spans="1:115">
      <c r="A154" s="143">
        <v>0</v>
      </c>
      <c r="B154" s="139">
        <v>1</v>
      </c>
      <c r="C154" s="138" t="s">
        <v>8529</v>
      </c>
      <c r="D154" s="138" t="s">
        <v>8530</v>
      </c>
      <c r="E154" s="138" t="s">
        <v>4868</v>
      </c>
      <c r="F154" s="134" t="s">
        <v>8531</v>
      </c>
      <c r="G154" s="133" t="s">
        <v>8532</v>
      </c>
      <c r="H154" s="133" t="s">
        <v>8533</v>
      </c>
    </row>
    <row r="155" spans="1:115">
      <c r="A155" s="143">
        <v>0</v>
      </c>
      <c r="B155" s="139">
        <v>0</v>
      </c>
      <c r="C155" s="138" t="s">
        <v>8534</v>
      </c>
      <c r="D155" s="138" t="s">
        <v>8535</v>
      </c>
      <c r="E155" s="138" t="s">
        <v>4177</v>
      </c>
      <c r="F155" s="134" t="s">
        <v>8536</v>
      </c>
      <c r="G155" s="133" t="s">
        <v>8537</v>
      </c>
      <c r="H155" s="133" t="s">
        <v>8538</v>
      </c>
      <c r="I155" s="133" t="s">
        <v>8539</v>
      </c>
      <c r="J155" s="133" t="s">
        <v>8540</v>
      </c>
    </row>
    <row r="156" spans="1:115">
      <c r="A156" s="143">
        <v>0</v>
      </c>
      <c r="B156" s="139">
        <v>0</v>
      </c>
      <c r="C156" s="138" t="s">
        <v>8541</v>
      </c>
      <c r="D156" s="138" t="s">
        <v>8542</v>
      </c>
      <c r="E156" s="138" t="s">
        <v>4241</v>
      </c>
      <c r="F156" s="134" t="s">
        <v>8543</v>
      </c>
    </row>
    <row r="157" spans="1:115">
      <c r="A157" s="143">
        <v>0</v>
      </c>
      <c r="B157" s="139">
        <v>0</v>
      </c>
      <c r="C157" s="138" t="s">
        <v>8544</v>
      </c>
      <c r="D157" s="138" t="s">
        <v>8545</v>
      </c>
      <c r="E157" s="138" t="s">
        <v>8546</v>
      </c>
      <c r="F157" s="134" t="s">
        <v>8547</v>
      </c>
    </row>
    <row r="158" spans="1:115">
      <c r="A158" s="143">
        <v>0</v>
      </c>
      <c r="B158" s="139">
        <v>0</v>
      </c>
      <c r="C158" s="138" t="s">
        <v>8548</v>
      </c>
      <c r="D158" s="138" t="s">
        <v>8549</v>
      </c>
      <c r="E158" s="138" t="s">
        <v>4202</v>
      </c>
      <c r="F158" s="134" t="s">
        <v>8550</v>
      </c>
      <c r="G158" s="133" t="s">
        <v>8551</v>
      </c>
      <c r="H158" s="133" t="s">
        <v>8552</v>
      </c>
      <c r="I158" s="133" t="s">
        <v>8553</v>
      </c>
      <c r="J158" s="133" t="s">
        <v>8554</v>
      </c>
      <c r="K158" s="133" t="s">
        <v>8555</v>
      </c>
      <c r="L158" s="133" t="s">
        <v>8556</v>
      </c>
      <c r="M158" s="133" t="s">
        <v>8557</v>
      </c>
      <c r="N158" s="133" t="s">
        <v>8558</v>
      </c>
      <c r="O158" s="133" t="s">
        <v>8559</v>
      </c>
      <c r="P158" s="133" t="s">
        <v>8560</v>
      </c>
      <c r="Q158" s="133" t="s">
        <v>8561</v>
      </c>
      <c r="R158" s="133" t="s">
        <v>8562</v>
      </c>
      <c r="S158" s="133" t="s">
        <v>8563</v>
      </c>
      <c r="T158" s="133" t="s">
        <v>8564</v>
      </c>
      <c r="U158" s="133" t="s">
        <v>8565</v>
      </c>
      <c r="V158" s="133" t="s">
        <v>8566</v>
      </c>
      <c r="W158" s="133" t="s">
        <v>8567</v>
      </c>
      <c r="X158" s="133" t="s">
        <v>8568</v>
      </c>
      <c r="Y158" s="133" t="s">
        <v>8569</v>
      </c>
      <c r="Z158" s="133" t="s">
        <v>6803</v>
      </c>
      <c r="AA158" s="133" t="s">
        <v>8570</v>
      </c>
      <c r="AB158" s="133" t="s">
        <v>8571</v>
      </c>
      <c r="AC158" s="133" t="s">
        <v>5911</v>
      </c>
      <c r="AD158" s="133" t="s">
        <v>8572</v>
      </c>
      <c r="AE158" s="133" t="s">
        <v>6798</v>
      </c>
      <c r="AF158" s="133" t="s">
        <v>8573</v>
      </c>
      <c r="AG158" s="133" t="s">
        <v>8574</v>
      </c>
      <c r="AH158" s="133" t="s">
        <v>8575</v>
      </c>
      <c r="AI158" s="133" t="s">
        <v>8576</v>
      </c>
      <c r="AJ158" s="133" t="s">
        <v>8577</v>
      </c>
      <c r="AK158" s="133" t="s">
        <v>8578</v>
      </c>
      <c r="AL158" s="133" t="s">
        <v>8579</v>
      </c>
      <c r="AM158" s="133" t="s">
        <v>8580</v>
      </c>
      <c r="AN158" s="133" t="s">
        <v>8581</v>
      </c>
      <c r="AO158" s="133" t="s">
        <v>8582</v>
      </c>
      <c r="AP158" s="133" t="s">
        <v>8583</v>
      </c>
      <c r="AQ158" s="133" t="s">
        <v>8584</v>
      </c>
      <c r="AR158" s="133" t="s">
        <v>8585</v>
      </c>
      <c r="AS158" s="133" t="s">
        <v>8586</v>
      </c>
      <c r="AT158" s="133" t="s">
        <v>8587</v>
      </c>
      <c r="AU158" s="133" t="s">
        <v>8588</v>
      </c>
      <c r="AV158" s="133" t="s">
        <v>8589</v>
      </c>
      <c r="AW158" s="133" t="s">
        <v>8590</v>
      </c>
      <c r="AX158" s="133" t="s">
        <v>8591</v>
      </c>
      <c r="AY158" s="133" t="s">
        <v>8592</v>
      </c>
      <c r="AZ158" s="133" t="s">
        <v>8593</v>
      </c>
      <c r="BA158" s="133" t="s">
        <v>8594</v>
      </c>
      <c r="BB158" s="133" t="s">
        <v>8595</v>
      </c>
      <c r="BC158" s="133" t="s">
        <v>8596</v>
      </c>
      <c r="BD158" s="133" t="s">
        <v>6793</v>
      </c>
      <c r="BE158" s="133" t="s">
        <v>8597</v>
      </c>
      <c r="BF158" s="133" t="s">
        <v>8598</v>
      </c>
      <c r="BG158" s="133" t="s">
        <v>8599</v>
      </c>
      <c r="BH158" s="133" t="s">
        <v>8600</v>
      </c>
      <c r="BI158" s="133" t="s">
        <v>8601</v>
      </c>
      <c r="BJ158" s="133" t="s">
        <v>8602</v>
      </c>
      <c r="BK158" s="133" t="s">
        <v>8603</v>
      </c>
      <c r="BL158" s="133" t="s">
        <v>8604</v>
      </c>
      <c r="BM158" s="133" t="s">
        <v>8605</v>
      </c>
      <c r="BN158" s="133" t="s">
        <v>8606</v>
      </c>
      <c r="BO158" s="133" t="s">
        <v>8607</v>
      </c>
      <c r="BP158" s="133" t="s">
        <v>8608</v>
      </c>
      <c r="BQ158" s="133" t="s">
        <v>8609</v>
      </c>
      <c r="BR158" s="133" t="s">
        <v>8610</v>
      </c>
      <c r="BS158" s="133" t="s">
        <v>8611</v>
      </c>
      <c r="BT158" s="133" t="s">
        <v>8612</v>
      </c>
      <c r="BU158" s="133" t="s">
        <v>8613</v>
      </c>
      <c r="BV158" s="133" t="s">
        <v>8614</v>
      </c>
      <c r="BW158" s="133" t="s">
        <v>8615</v>
      </c>
      <c r="BX158" s="133" t="s">
        <v>8616</v>
      </c>
      <c r="BY158" s="133" t="s">
        <v>8617</v>
      </c>
      <c r="BZ158" s="133" t="s">
        <v>8618</v>
      </c>
      <c r="CA158" s="133" t="s">
        <v>8619</v>
      </c>
      <c r="CB158" s="133" t="s">
        <v>8620</v>
      </c>
      <c r="CC158" s="133" t="s">
        <v>8621</v>
      </c>
      <c r="CD158" s="133" t="s">
        <v>8622</v>
      </c>
      <c r="CE158" s="133" t="s">
        <v>6356</v>
      </c>
      <c r="CF158" s="133" t="s">
        <v>8623</v>
      </c>
      <c r="CG158" s="133" t="s">
        <v>8624</v>
      </c>
      <c r="CH158" s="133" t="s">
        <v>8625</v>
      </c>
      <c r="CI158" s="133" t="s">
        <v>8626</v>
      </c>
      <c r="CJ158" s="133" t="s">
        <v>8627</v>
      </c>
      <c r="CK158" s="133" t="s">
        <v>8628</v>
      </c>
      <c r="CL158" s="133" t="s">
        <v>8629</v>
      </c>
      <c r="CM158" s="133" t="s">
        <v>8630</v>
      </c>
      <c r="CN158" s="133" t="s">
        <v>8631</v>
      </c>
      <c r="CO158" s="133" t="s">
        <v>6804</v>
      </c>
      <c r="CP158" s="133" t="s">
        <v>8632</v>
      </c>
      <c r="CQ158" s="133" t="s">
        <v>8633</v>
      </c>
      <c r="CR158" s="133" t="s">
        <v>8634</v>
      </c>
      <c r="CS158" s="133" t="s">
        <v>8635</v>
      </c>
      <c r="CT158" s="133" t="s">
        <v>8636</v>
      </c>
      <c r="CU158" s="133" t="s">
        <v>6370</v>
      </c>
      <c r="CV158" s="133" t="s">
        <v>8637</v>
      </c>
      <c r="CW158" s="133" t="s">
        <v>8638</v>
      </c>
      <c r="CX158" s="133" t="s">
        <v>8639</v>
      </c>
      <c r="CY158" s="133" t="s">
        <v>8640</v>
      </c>
      <c r="CZ158" s="133" t="s">
        <v>8641</v>
      </c>
      <c r="DA158" s="133" t="s">
        <v>8642</v>
      </c>
      <c r="DB158" s="133" t="s">
        <v>8643</v>
      </c>
      <c r="DC158" s="133" t="s">
        <v>8644</v>
      </c>
      <c r="DD158" s="133" t="s">
        <v>8645</v>
      </c>
      <c r="DE158" s="133" t="s">
        <v>8646</v>
      </c>
      <c r="DF158" s="133" t="s">
        <v>8647</v>
      </c>
      <c r="DG158" s="133" t="s">
        <v>8648</v>
      </c>
      <c r="DH158" s="133" t="s">
        <v>8649</v>
      </c>
    </row>
    <row r="159" spans="1:115">
      <c r="A159" s="143">
        <v>0</v>
      </c>
      <c r="B159" s="139">
        <v>0</v>
      </c>
      <c r="C159" s="138" t="s">
        <v>8650</v>
      </c>
      <c r="D159" s="138" t="s">
        <v>8651</v>
      </c>
      <c r="E159" s="138" t="s">
        <v>4034</v>
      </c>
      <c r="F159" s="134" t="s">
        <v>6912</v>
      </c>
      <c r="G159" s="133" t="s">
        <v>8652</v>
      </c>
    </row>
    <row r="160" spans="1:115">
      <c r="A160" s="143">
        <v>0</v>
      </c>
      <c r="B160" s="139">
        <v>0</v>
      </c>
      <c r="C160" s="138" t="s">
        <v>8653</v>
      </c>
      <c r="D160" s="138" t="s">
        <v>8654</v>
      </c>
      <c r="E160" s="138" t="s">
        <v>4151</v>
      </c>
      <c r="F160" s="134" t="s">
        <v>8457</v>
      </c>
      <c r="G160" s="133" t="s">
        <v>5874</v>
      </c>
      <c r="H160" s="133" t="s">
        <v>8466</v>
      </c>
      <c r="I160" s="133" t="s">
        <v>8467</v>
      </c>
      <c r="J160" s="133" t="s">
        <v>5875</v>
      </c>
      <c r="K160" s="133" t="s">
        <v>5876</v>
      </c>
      <c r="L160" s="133" t="s">
        <v>8458</v>
      </c>
      <c r="M160" s="133" t="s">
        <v>5877</v>
      </c>
      <c r="N160" s="133" t="s">
        <v>5878</v>
      </c>
      <c r="O160" s="133" t="s">
        <v>5879</v>
      </c>
      <c r="P160" s="133" t="s">
        <v>5880</v>
      </c>
      <c r="Q160" s="133" t="s">
        <v>5881</v>
      </c>
      <c r="R160" s="133" t="s">
        <v>8473</v>
      </c>
      <c r="S160" s="133" t="s">
        <v>8468</v>
      </c>
      <c r="T160" s="133" t="s">
        <v>8489</v>
      </c>
      <c r="U160" s="133" t="s">
        <v>5882</v>
      </c>
      <c r="V160" s="133" t="s">
        <v>8490</v>
      </c>
      <c r="W160" s="133" t="s">
        <v>5883</v>
      </c>
      <c r="X160" s="133" t="s">
        <v>8491</v>
      </c>
      <c r="Y160" s="133" t="s">
        <v>5884</v>
      </c>
      <c r="Z160" s="133" t="s">
        <v>8459</v>
      </c>
      <c r="AA160" s="133" t="s">
        <v>8492</v>
      </c>
      <c r="AB160" s="133" t="s">
        <v>5886</v>
      </c>
      <c r="AC160" s="133" t="s">
        <v>5887</v>
      </c>
      <c r="AD160" s="133" t="s">
        <v>8460</v>
      </c>
      <c r="AE160" s="133" t="s">
        <v>8475</v>
      </c>
      <c r="AF160" s="133" t="s">
        <v>8474</v>
      </c>
      <c r="AG160" s="133" t="s">
        <v>5888</v>
      </c>
      <c r="AH160" s="133" t="s">
        <v>8461</v>
      </c>
      <c r="AI160" s="133" t="s">
        <v>5892</v>
      </c>
      <c r="AJ160" s="133" t="s">
        <v>5889</v>
      </c>
      <c r="AK160" s="133" t="s">
        <v>5890</v>
      </c>
      <c r="AL160" s="133" t="s">
        <v>5891</v>
      </c>
      <c r="AM160" s="133" t="s">
        <v>5893</v>
      </c>
      <c r="AN160" s="133" t="s">
        <v>5894</v>
      </c>
      <c r="AO160" s="133" t="s">
        <v>5895</v>
      </c>
      <c r="AP160" s="133" t="s">
        <v>5897</v>
      </c>
      <c r="AQ160" s="133" t="s">
        <v>5896</v>
      </c>
      <c r="AR160" s="133" t="s">
        <v>8462</v>
      </c>
      <c r="AS160" s="133" t="s">
        <v>8493</v>
      </c>
      <c r="AT160" s="133" t="s">
        <v>8477</v>
      </c>
      <c r="AU160" s="133" t="s">
        <v>8494</v>
      </c>
      <c r="AV160" s="133" t="s">
        <v>8478</v>
      </c>
      <c r="AW160" s="133" t="s">
        <v>5898</v>
      </c>
      <c r="AX160" s="133" t="s">
        <v>8469</v>
      </c>
      <c r="AY160" s="133" t="s">
        <v>5899</v>
      </c>
      <c r="AZ160" s="133" t="s">
        <v>8479</v>
      </c>
      <c r="BA160" s="133" t="s">
        <v>5900</v>
      </c>
      <c r="BB160" s="133" t="s">
        <v>8480</v>
      </c>
      <c r="BC160" s="133" t="s">
        <v>8481</v>
      </c>
      <c r="BD160" s="133" t="s">
        <v>5901</v>
      </c>
      <c r="BE160" s="133" t="s">
        <v>8495</v>
      </c>
      <c r="BF160" s="133" t="s">
        <v>5902</v>
      </c>
      <c r="BG160" s="133" t="s">
        <v>8496</v>
      </c>
      <c r="BH160" s="133" t="s">
        <v>5903</v>
      </c>
      <c r="BI160" s="133" t="s">
        <v>8463</v>
      </c>
      <c r="BJ160" s="133" t="s">
        <v>5904</v>
      </c>
      <c r="BK160" s="133" t="s">
        <v>5905</v>
      </c>
      <c r="BL160" s="133" t="s">
        <v>5906</v>
      </c>
      <c r="BM160" s="133" t="s">
        <v>8483</v>
      </c>
      <c r="BN160" s="133" t="s">
        <v>8464</v>
      </c>
      <c r="BO160" s="133" t="s">
        <v>5907</v>
      </c>
      <c r="BP160" s="133" t="s">
        <v>5908</v>
      </c>
      <c r="BQ160" s="133" t="s">
        <v>8465</v>
      </c>
      <c r="BR160" s="133" t="s">
        <v>5910</v>
      </c>
      <c r="BS160" s="133" t="s">
        <v>5911</v>
      </c>
      <c r="BT160" s="133" t="s">
        <v>5912</v>
      </c>
      <c r="BU160" s="133" t="s">
        <v>8485</v>
      </c>
      <c r="BV160" s="133" t="s">
        <v>8476</v>
      </c>
      <c r="BW160" s="133" t="s">
        <v>5913</v>
      </c>
      <c r="BX160" s="133" t="s">
        <v>8471</v>
      </c>
      <c r="BY160" s="133" t="s">
        <v>5914</v>
      </c>
      <c r="BZ160" s="133" t="s">
        <v>8486</v>
      </c>
      <c r="CA160" s="133" t="s">
        <v>5915</v>
      </c>
      <c r="CB160" s="133" t="s">
        <v>5916</v>
      </c>
      <c r="CC160" s="133" t="s">
        <v>5917</v>
      </c>
      <c r="CD160" s="133" t="s">
        <v>5918</v>
      </c>
      <c r="CE160" s="133" t="s">
        <v>5919</v>
      </c>
      <c r="CF160" s="133" t="s">
        <v>8497</v>
      </c>
      <c r="CG160" s="133" t="s">
        <v>8487</v>
      </c>
      <c r="CH160" s="133" t="s">
        <v>8488</v>
      </c>
      <c r="CI160" s="133" t="s">
        <v>5921</v>
      </c>
    </row>
    <row r="161" spans="1:94">
      <c r="A161" s="143">
        <v>0</v>
      </c>
      <c r="B161" s="139">
        <v>0</v>
      </c>
      <c r="C161" s="138" t="s">
        <v>8655</v>
      </c>
      <c r="D161" s="138" t="s">
        <v>8656</v>
      </c>
      <c r="E161" s="138" t="s">
        <v>4064</v>
      </c>
      <c r="F161" s="134" t="s">
        <v>8657</v>
      </c>
      <c r="G161" s="133" t="s">
        <v>8658</v>
      </c>
      <c r="H161" s="133" t="s">
        <v>8659</v>
      </c>
      <c r="I161" s="133" t="s">
        <v>8660</v>
      </c>
    </row>
    <row r="162" spans="1:94">
      <c r="A162" s="143">
        <v>0</v>
      </c>
      <c r="B162" s="139">
        <v>0</v>
      </c>
      <c r="C162" s="138" t="s">
        <v>8661</v>
      </c>
      <c r="D162" s="138" t="s">
        <v>8662</v>
      </c>
      <c r="E162" s="138" t="s">
        <v>4144</v>
      </c>
      <c r="F162" s="134" t="s">
        <v>8663</v>
      </c>
      <c r="G162" s="133" t="s">
        <v>8664</v>
      </c>
      <c r="H162" s="133" t="s">
        <v>8334</v>
      </c>
      <c r="I162" s="133" t="s">
        <v>8665</v>
      </c>
      <c r="J162" s="133" t="s">
        <v>8666</v>
      </c>
    </row>
    <row r="163" spans="1:94">
      <c r="A163" s="143">
        <v>0</v>
      </c>
      <c r="B163" s="139">
        <v>0</v>
      </c>
      <c r="C163" s="138" t="s">
        <v>8667</v>
      </c>
      <c r="D163" s="138" t="s">
        <v>8668</v>
      </c>
      <c r="E163" s="138" t="s">
        <v>4476</v>
      </c>
      <c r="F163" s="134" t="s">
        <v>8669</v>
      </c>
      <c r="G163" s="133" t="s">
        <v>8670</v>
      </c>
      <c r="H163" s="133" t="s">
        <v>8671</v>
      </c>
      <c r="I163" s="133" t="s">
        <v>8672</v>
      </c>
      <c r="J163" s="133" t="s">
        <v>8673</v>
      </c>
      <c r="K163" s="133" t="s">
        <v>8674</v>
      </c>
      <c r="L163" s="133" t="s">
        <v>8675</v>
      </c>
      <c r="M163" s="133" t="s">
        <v>7944</v>
      </c>
      <c r="N163" s="133" t="s">
        <v>8676</v>
      </c>
      <c r="O163" s="133" t="s">
        <v>8677</v>
      </c>
      <c r="P163" s="133" t="s">
        <v>8678</v>
      </c>
      <c r="Q163" s="133" t="s">
        <v>8679</v>
      </c>
      <c r="R163" s="133" t="s">
        <v>8680</v>
      </c>
      <c r="S163" s="133" t="s">
        <v>8681</v>
      </c>
      <c r="T163" s="133" t="s">
        <v>8682</v>
      </c>
      <c r="U163" s="133" t="s">
        <v>8683</v>
      </c>
      <c r="V163" s="133" t="s">
        <v>8684</v>
      </c>
    </row>
    <row r="164" spans="1:94">
      <c r="A164" s="143">
        <v>0</v>
      </c>
      <c r="B164" s="139">
        <v>0</v>
      </c>
      <c r="C164" s="138" t="s">
        <v>8685</v>
      </c>
      <c r="D164" s="138" t="s">
        <v>8686</v>
      </c>
      <c r="E164" s="138" t="s">
        <v>3917</v>
      </c>
      <c r="F164" s="134" t="s">
        <v>7177</v>
      </c>
      <c r="G164" s="133" t="s">
        <v>5871</v>
      </c>
    </row>
    <row r="165" spans="1:94">
      <c r="A165" s="143">
        <v>0</v>
      </c>
      <c r="B165" s="139">
        <v>0</v>
      </c>
      <c r="C165" s="138" t="s">
        <v>8687</v>
      </c>
      <c r="D165" s="138" t="s">
        <v>8688</v>
      </c>
      <c r="E165" s="138" t="s">
        <v>4597</v>
      </c>
      <c r="F165" s="134" t="s">
        <v>8689</v>
      </c>
      <c r="G165" s="133" t="s">
        <v>8690</v>
      </c>
      <c r="H165" s="133" t="s">
        <v>6000</v>
      </c>
      <c r="I165" s="133" t="s">
        <v>8691</v>
      </c>
      <c r="J165" s="133" t="s">
        <v>8692</v>
      </c>
      <c r="K165" s="133" t="s">
        <v>5701</v>
      </c>
      <c r="L165" s="133" t="s">
        <v>5653</v>
      </c>
      <c r="M165" s="133" t="s">
        <v>8693</v>
      </c>
      <c r="N165" s="133" t="s">
        <v>8694</v>
      </c>
      <c r="O165" s="133" t="s">
        <v>8695</v>
      </c>
      <c r="P165" s="133" t="s">
        <v>8696</v>
      </c>
      <c r="Q165" s="133" t="s">
        <v>8697</v>
      </c>
      <c r="R165" s="133" t="s">
        <v>8698</v>
      </c>
      <c r="S165" s="133" t="s">
        <v>8699</v>
      </c>
      <c r="T165" s="133" t="s">
        <v>8700</v>
      </c>
      <c r="U165" s="133" t="s">
        <v>8701</v>
      </c>
      <c r="V165" s="133" t="s">
        <v>8702</v>
      </c>
    </row>
    <row r="166" spans="1:94">
      <c r="A166" s="143">
        <v>0</v>
      </c>
      <c r="B166" s="139">
        <v>0</v>
      </c>
      <c r="C166" s="138" t="s">
        <v>8703</v>
      </c>
      <c r="D166" s="138" t="s">
        <v>8704</v>
      </c>
      <c r="E166" s="138" t="s">
        <v>4665</v>
      </c>
      <c r="F166" s="134" t="s">
        <v>8705</v>
      </c>
      <c r="G166" s="133" t="s">
        <v>8706</v>
      </c>
      <c r="H166" s="133" t="s">
        <v>8707</v>
      </c>
      <c r="I166" s="133" t="s">
        <v>8708</v>
      </c>
      <c r="J166" s="133" t="s">
        <v>8709</v>
      </c>
      <c r="K166" s="133" t="s">
        <v>8710</v>
      </c>
      <c r="L166" s="133" t="s">
        <v>8711</v>
      </c>
      <c r="M166" s="133" t="s">
        <v>8712</v>
      </c>
    </row>
    <row r="167" spans="1:94">
      <c r="A167" s="143">
        <v>0</v>
      </c>
      <c r="B167" s="139">
        <v>0</v>
      </c>
      <c r="C167" s="138" t="s">
        <v>8713</v>
      </c>
      <c r="D167" s="138" t="s">
        <v>8714</v>
      </c>
      <c r="E167" s="138" t="s">
        <v>4508</v>
      </c>
      <c r="F167" s="134" t="s">
        <v>8715</v>
      </c>
      <c r="G167" s="133" t="s">
        <v>8716</v>
      </c>
      <c r="H167" s="133" t="s">
        <v>8717</v>
      </c>
    </row>
    <row r="168" spans="1:94">
      <c r="A168" s="143">
        <v>0</v>
      </c>
      <c r="B168" s="139">
        <v>0</v>
      </c>
      <c r="C168" s="138" t="s">
        <v>8718</v>
      </c>
      <c r="D168" s="138" t="s">
        <v>8719</v>
      </c>
      <c r="E168" s="138" t="s">
        <v>4810</v>
      </c>
      <c r="F168" s="134" t="s">
        <v>8720</v>
      </c>
      <c r="G168" s="133" t="s">
        <v>8721</v>
      </c>
      <c r="H168" s="133" t="s">
        <v>8722</v>
      </c>
      <c r="I168" s="133" t="s">
        <v>8723</v>
      </c>
      <c r="J168" s="133" t="s">
        <v>8724</v>
      </c>
      <c r="K168" s="133" t="s">
        <v>8725</v>
      </c>
      <c r="L168" s="133" t="s">
        <v>8726</v>
      </c>
      <c r="M168" s="133" t="s">
        <v>8727</v>
      </c>
      <c r="N168" s="133" t="s">
        <v>8728</v>
      </c>
      <c r="O168" s="133" t="s">
        <v>8729</v>
      </c>
      <c r="P168" s="133" t="s">
        <v>8730</v>
      </c>
      <c r="Q168" s="133" t="s">
        <v>8731</v>
      </c>
      <c r="R168" s="133" t="s">
        <v>8732</v>
      </c>
      <c r="S168" s="133" t="s">
        <v>8733</v>
      </c>
      <c r="T168" s="133" t="s">
        <v>8734</v>
      </c>
      <c r="U168" s="133" t="s">
        <v>8735</v>
      </c>
      <c r="V168" s="133" t="s">
        <v>8736</v>
      </c>
      <c r="W168" s="133" t="s">
        <v>8737</v>
      </c>
      <c r="X168" s="133" t="s">
        <v>8738</v>
      </c>
      <c r="Y168" s="133" t="s">
        <v>8739</v>
      </c>
      <c r="Z168" s="133" t="s">
        <v>8740</v>
      </c>
      <c r="AA168" s="133" t="s">
        <v>8741</v>
      </c>
      <c r="AB168" s="133" t="s">
        <v>8742</v>
      </c>
      <c r="AC168" s="133" t="s">
        <v>8743</v>
      </c>
      <c r="AD168" s="133" t="s">
        <v>8744</v>
      </c>
      <c r="AE168" s="133" t="s">
        <v>8745</v>
      </c>
      <c r="AF168" s="133" t="s">
        <v>8746</v>
      </c>
      <c r="AG168" s="133" t="s">
        <v>8747</v>
      </c>
      <c r="AH168" s="133" t="s">
        <v>8748</v>
      </c>
      <c r="AI168" s="133" t="s">
        <v>8749</v>
      </c>
      <c r="AJ168" s="133" t="s">
        <v>8750</v>
      </c>
      <c r="AK168" s="133" t="s">
        <v>8751</v>
      </c>
      <c r="AL168" s="133" t="s">
        <v>8752</v>
      </c>
      <c r="AM168" s="133" t="s">
        <v>8753</v>
      </c>
      <c r="AN168" s="133" t="s">
        <v>8754</v>
      </c>
      <c r="AO168" s="133" t="s">
        <v>8755</v>
      </c>
      <c r="AP168" s="133" t="s">
        <v>8756</v>
      </c>
      <c r="AQ168" s="133" t="s">
        <v>8757</v>
      </c>
      <c r="AR168" s="133" t="s">
        <v>8758</v>
      </c>
      <c r="AS168" s="133" t="s">
        <v>8759</v>
      </c>
      <c r="AT168" s="133" t="s">
        <v>8760</v>
      </c>
      <c r="AU168" s="133" t="s">
        <v>8761</v>
      </c>
      <c r="AV168" s="133" t="s">
        <v>8762</v>
      </c>
      <c r="AW168" s="133" t="s">
        <v>8763</v>
      </c>
      <c r="AX168" s="133" t="s">
        <v>8764</v>
      </c>
      <c r="AY168" s="133" t="s">
        <v>8765</v>
      </c>
      <c r="AZ168" s="133" t="s">
        <v>8766</v>
      </c>
      <c r="BA168" s="133" t="s">
        <v>8767</v>
      </c>
      <c r="BB168" s="133" t="s">
        <v>8768</v>
      </c>
      <c r="BC168" s="133" t="s">
        <v>8769</v>
      </c>
      <c r="BD168" s="133" t="s">
        <v>8770</v>
      </c>
      <c r="BE168" s="133" t="s">
        <v>8771</v>
      </c>
      <c r="BF168" s="133" t="s">
        <v>8772</v>
      </c>
      <c r="BG168" s="133" t="s">
        <v>8773</v>
      </c>
      <c r="BH168" s="133" t="s">
        <v>8774</v>
      </c>
      <c r="BI168" s="133" t="s">
        <v>8775</v>
      </c>
      <c r="BJ168" s="133" t="s">
        <v>8776</v>
      </c>
      <c r="BK168" s="133" t="s">
        <v>8777</v>
      </c>
      <c r="BL168" s="133" t="s">
        <v>8778</v>
      </c>
      <c r="BM168" s="133" t="s">
        <v>8779</v>
      </c>
      <c r="BN168" s="133" t="s">
        <v>8780</v>
      </c>
      <c r="BO168" s="133" t="s">
        <v>8781</v>
      </c>
      <c r="BP168" s="133" t="s">
        <v>8782</v>
      </c>
      <c r="BQ168" s="133" t="s">
        <v>8783</v>
      </c>
      <c r="BR168" s="133" t="s">
        <v>8784</v>
      </c>
      <c r="BS168" s="133" t="s">
        <v>8785</v>
      </c>
      <c r="BT168" s="133" t="s">
        <v>8786</v>
      </c>
      <c r="BU168" s="133" t="s">
        <v>8787</v>
      </c>
      <c r="BV168" s="133" t="s">
        <v>8788</v>
      </c>
      <c r="BW168" s="133" t="s">
        <v>8789</v>
      </c>
      <c r="BX168" s="133" t="s">
        <v>8790</v>
      </c>
      <c r="BY168" s="133" t="s">
        <v>8791</v>
      </c>
      <c r="BZ168" s="133" t="s">
        <v>8792</v>
      </c>
      <c r="CA168" s="133" t="s">
        <v>8793</v>
      </c>
      <c r="CB168" s="133" t="s">
        <v>8794</v>
      </c>
      <c r="CC168" s="133" t="s">
        <v>8795</v>
      </c>
      <c r="CD168" s="133">
        <v>2140944</v>
      </c>
      <c r="CE168" s="133" t="s">
        <v>8796</v>
      </c>
      <c r="CF168" s="133" t="s">
        <v>7056</v>
      </c>
      <c r="CG168" s="133" t="s">
        <v>8797</v>
      </c>
      <c r="CH168" s="133" t="s">
        <v>8798</v>
      </c>
      <c r="CI168" s="133" t="s">
        <v>8799</v>
      </c>
      <c r="CJ168" s="133" t="s">
        <v>8800</v>
      </c>
      <c r="CK168" s="133" t="s">
        <v>8801</v>
      </c>
      <c r="CL168" s="133" t="s">
        <v>8802</v>
      </c>
      <c r="CM168" s="133" t="s">
        <v>8803</v>
      </c>
      <c r="CN168" s="133" t="s">
        <v>8804</v>
      </c>
      <c r="CO168" s="133" t="s">
        <v>8805</v>
      </c>
      <c r="CP168" s="133" t="s">
        <v>8806</v>
      </c>
    </row>
    <row r="169" spans="1:94">
      <c r="A169" s="143">
        <v>0</v>
      </c>
      <c r="B169" s="139">
        <v>0</v>
      </c>
      <c r="C169" s="138" t="s">
        <v>8807</v>
      </c>
      <c r="D169" s="138" t="s">
        <v>8808</v>
      </c>
      <c r="E169" s="138" t="s">
        <v>4691</v>
      </c>
      <c r="F169" s="134" t="s">
        <v>8809</v>
      </c>
      <c r="G169" s="133" t="s">
        <v>8810</v>
      </c>
      <c r="H169" s="133" t="s">
        <v>8811</v>
      </c>
    </row>
    <row r="170" spans="1:94">
      <c r="A170" s="143">
        <v>0</v>
      </c>
      <c r="B170" s="139">
        <v>0</v>
      </c>
      <c r="C170" s="138" t="s">
        <v>8812</v>
      </c>
      <c r="D170" s="138" t="s">
        <v>8813</v>
      </c>
      <c r="E170" s="138" t="s">
        <v>4253</v>
      </c>
      <c r="F170" s="134" t="s">
        <v>8814</v>
      </c>
      <c r="G170" s="133" t="s">
        <v>8815</v>
      </c>
      <c r="H170" s="133" t="s">
        <v>8816</v>
      </c>
      <c r="I170" s="133" t="s">
        <v>8817</v>
      </c>
      <c r="J170" s="133" t="s">
        <v>8818</v>
      </c>
      <c r="K170" s="133" t="s">
        <v>8819</v>
      </c>
      <c r="L170" s="133" t="s">
        <v>8820</v>
      </c>
      <c r="M170" s="133" t="s">
        <v>8821</v>
      </c>
      <c r="N170" s="133" t="s">
        <v>8822</v>
      </c>
      <c r="O170" s="133" t="s">
        <v>8823</v>
      </c>
      <c r="P170" s="133" t="s">
        <v>8824</v>
      </c>
      <c r="Q170" s="133" t="s">
        <v>8825</v>
      </c>
      <c r="R170" s="133" t="s">
        <v>8826</v>
      </c>
      <c r="S170" s="133" t="s">
        <v>8827</v>
      </c>
      <c r="T170" s="133" t="s">
        <v>8828</v>
      </c>
      <c r="U170" s="133" t="s">
        <v>8829</v>
      </c>
      <c r="V170" s="133" t="s">
        <v>8830</v>
      </c>
    </row>
    <row r="171" spans="1:94">
      <c r="A171" s="143">
        <v>0</v>
      </c>
      <c r="B171" s="139">
        <v>0</v>
      </c>
      <c r="C171" s="138" t="s">
        <v>8831</v>
      </c>
      <c r="D171" s="138" t="s">
        <v>8832</v>
      </c>
      <c r="E171" s="138" t="s">
        <v>4716</v>
      </c>
      <c r="F171" s="134" t="s">
        <v>8833</v>
      </c>
      <c r="G171" s="133" t="s">
        <v>8834</v>
      </c>
      <c r="H171" s="133" t="s">
        <v>8835</v>
      </c>
      <c r="I171" s="133" t="s">
        <v>8836</v>
      </c>
    </row>
    <row r="172" spans="1:94">
      <c r="A172" s="143">
        <v>0</v>
      </c>
      <c r="B172" s="139">
        <v>0</v>
      </c>
      <c r="C172" s="138" t="s">
        <v>8837</v>
      </c>
      <c r="D172" s="138" t="s">
        <v>8838</v>
      </c>
      <c r="E172" s="138" t="s">
        <v>4840</v>
      </c>
      <c r="F172" s="134" t="s">
        <v>8839</v>
      </c>
      <c r="G172" s="133" t="s">
        <v>8840</v>
      </c>
      <c r="H172" s="133" t="s">
        <v>8841</v>
      </c>
      <c r="I172" s="133" t="s">
        <v>7094</v>
      </c>
      <c r="J172" s="133" t="s">
        <v>8842</v>
      </c>
      <c r="K172" s="133" t="s">
        <v>8843</v>
      </c>
      <c r="L172" s="133" t="s">
        <v>8844</v>
      </c>
      <c r="M172" s="133" t="s">
        <v>8845</v>
      </c>
      <c r="N172" s="133" t="s">
        <v>8846</v>
      </c>
      <c r="O172" s="133" t="s">
        <v>8847</v>
      </c>
      <c r="P172" s="133" t="s">
        <v>8848</v>
      </c>
      <c r="Q172" s="133" t="s">
        <v>8849</v>
      </c>
      <c r="R172" s="133" t="s">
        <v>8850</v>
      </c>
      <c r="S172" s="133" t="s">
        <v>8851</v>
      </c>
      <c r="T172" s="133" t="s">
        <v>8852</v>
      </c>
      <c r="U172" s="133" t="s">
        <v>8853</v>
      </c>
      <c r="V172" s="133" t="s">
        <v>8854</v>
      </c>
      <c r="W172" s="133" t="s">
        <v>8855</v>
      </c>
      <c r="X172" s="133" t="s">
        <v>8856</v>
      </c>
      <c r="Y172" s="133" t="s">
        <v>8857</v>
      </c>
      <c r="Z172" s="133" t="s">
        <v>8858</v>
      </c>
      <c r="AA172" s="133" t="s">
        <v>8859</v>
      </c>
      <c r="AB172" s="133" t="s">
        <v>8860</v>
      </c>
      <c r="AC172" s="133" t="s">
        <v>8861</v>
      </c>
      <c r="AD172" s="133" t="s">
        <v>8862</v>
      </c>
      <c r="AE172" s="133" t="s">
        <v>8863</v>
      </c>
      <c r="AF172" s="133" t="s">
        <v>8864</v>
      </c>
      <c r="AG172" s="133" t="s">
        <v>8865</v>
      </c>
      <c r="AH172" s="133" t="s">
        <v>8866</v>
      </c>
      <c r="AI172" s="133" t="s">
        <v>8867</v>
      </c>
      <c r="AJ172" s="133" t="s">
        <v>8868</v>
      </c>
      <c r="AK172" s="133" t="s">
        <v>8869</v>
      </c>
      <c r="AL172" s="133" t="s">
        <v>8870</v>
      </c>
      <c r="AM172" s="133" t="s">
        <v>8871</v>
      </c>
      <c r="AN172" s="133" t="s">
        <v>8872</v>
      </c>
      <c r="AO172" s="133" t="s">
        <v>8873</v>
      </c>
      <c r="AP172" s="133" t="s">
        <v>8874</v>
      </c>
      <c r="AQ172" s="133" t="s">
        <v>8875</v>
      </c>
      <c r="AR172" s="133" t="s">
        <v>8876</v>
      </c>
      <c r="AS172" s="133" t="s">
        <v>8877</v>
      </c>
      <c r="AT172" s="133" t="s">
        <v>8878</v>
      </c>
      <c r="AU172" s="133" t="s">
        <v>8879</v>
      </c>
      <c r="AV172" s="133" t="s">
        <v>8880</v>
      </c>
      <c r="AW172" s="133" t="s">
        <v>8881</v>
      </c>
      <c r="AX172" s="133" t="s">
        <v>8882</v>
      </c>
      <c r="AY172" s="133" t="s">
        <v>8883</v>
      </c>
      <c r="AZ172" s="133" t="s">
        <v>8884</v>
      </c>
      <c r="BA172" s="133" t="s">
        <v>8885</v>
      </c>
      <c r="BB172" s="133" t="s">
        <v>8886</v>
      </c>
      <c r="BC172" s="133" t="s">
        <v>8887</v>
      </c>
      <c r="BD172" s="133" t="s">
        <v>8888</v>
      </c>
      <c r="BE172" s="133" t="s">
        <v>8889</v>
      </c>
      <c r="BF172" s="133" t="s">
        <v>8890</v>
      </c>
      <c r="BG172" s="133" t="s">
        <v>8891</v>
      </c>
    </row>
    <row r="173" spans="1:94">
      <c r="A173" s="143">
        <v>0</v>
      </c>
      <c r="B173" s="139">
        <v>0</v>
      </c>
      <c r="C173" s="138" t="s">
        <v>8892</v>
      </c>
      <c r="D173" s="138" t="s">
        <v>8893</v>
      </c>
      <c r="E173" s="138" t="s">
        <v>4492</v>
      </c>
      <c r="F173" s="134" t="s">
        <v>8894</v>
      </c>
      <c r="G173" s="133" t="s">
        <v>8895</v>
      </c>
      <c r="H173" s="133" t="s">
        <v>5767</v>
      </c>
      <c r="I173" s="133" t="s">
        <v>8896</v>
      </c>
      <c r="J173" s="133" t="s">
        <v>8897</v>
      </c>
      <c r="K173" s="133" t="s">
        <v>8898</v>
      </c>
      <c r="L173" s="133" t="s">
        <v>8899</v>
      </c>
      <c r="M173" s="133" t="s">
        <v>8900</v>
      </c>
      <c r="N173" s="133" t="s">
        <v>8901</v>
      </c>
      <c r="O173" s="133" t="s">
        <v>8902</v>
      </c>
      <c r="P173" s="133" t="s">
        <v>8903</v>
      </c>
      <c r="Q173" s="133" t="s">
        <v>8904</v>
      </c>
      <c r="R173" s="133" t="s">
        <v>8905</v>
      </c>
      <c r="S173" s="133" t="s">
        <v>8906</v>
      </c>
      <c r="T173" s="133" t="s">
        <v>8907</v>
      </c>
      <c r="U173" s="133" t="s">
        <v>8908</v>
      </c>
      <c r="V173" s="133" t="s">
        <v>8909</v>
      </c>
      <c r="W173" s="133" t="s">
        <v>8910</v>
      </c>
      <c r="X173" s="133" t="s">
        <v>8911</v>
      </c>
      <c r="Y173" s="133" t="s">
        <v>8912</v>
      </c>
      <c r="Z173" s="133" t="s">
        <v>8913</v>
      </c>
      <c r="AA173" s="133" t="s">
        <v>8914</v>
      </c>
      <c r="AB173" s="133" t="s">
        <v>8915</v>
      </c>
      <c r="AC173" s="133" t="s">
        <v>8916</v>
      </c>
      <c r="AD173" s="133" t="s">
        <v>8917</v>
      </c>
      <c r="AE173" s="133" t="s">
        <v>8918</v>
      </c>
      <c r="AF173" s="133" t="s">
        <v>8919</v>
      </c>
      <c r="AG173" s="133" t="s">
        <v>8920</v>
      </c>
      <c r="AH173" s="133" t="s">
        <v>8921</v>
      </c>
      <c r="AI173" s="133" t="s">
        <v>8922</v>
      </c>
    </row>
    <row r="174" spans="1:94">
      <c r="A174" s="143">
        <v>0</v>
      </c>
      <c r="B174" s="139">
        <v>0</v>
      </c>
      <c r="C174" s="138" t="s">
        <v>8923</v>
      </c>
      <c r="D174" s="138" t="s">
        <v>8924</v>
      </c>
      <c r="E174" s="138" t="s">
        <v>4156</v>
      </c>
      <c r="F174" s="134" t="s">
        <v>5874</v>
      </c>
      <c r="G174" s="133" t="s">
        <v>5875</v>
      </c>
      <c r="H174" s="133" t="s">
        <v>5876</v>
      </c>
      <c r="I174" s="133" t="s">
        <v>5877</v>
      </c>
      <c r="J174" s="133" t="s">
        <v>5878</v>
      </c>
      <c r="K174" s="133" t="s">
        <v>5879</v>
      </c>
      <c r="L174" s="133" t="s">
        <v>5880</v>
      </c>
      <c r="M174" s="133" t="s">
        <v>5881</v>
      </c>
      <c r="N174" s="133" t="s">
        <v>5882</v>
      </c>
      <c r="O174" s="133" t="s">
        <v>5883</v>
      </c>
      <c r="P174" s="133" t="s">
        <v>5884</v>
      </c>
      <c r="Q174" s="133" t="s">
        <v>5886</v>
      </c>
      <c r="R174" s="133" t="s">
        <v>5887</v>
      </c>
      <c r="S174" s="133" t="s">
        <v>5888</v>
      </c>
      <c r="T174" s="133" t="s">
        <v>5889</v>
      </c>
      <c r="U174" s="133" t="s">
        <v>5890</v>
      </c>
      <c r="V174" s="133" t="s">
        <v>5891</v>
      </c>
      <c r="W174" s="133" t="s">
        <v>5892</v>
      </c>
      <c r="X174" s="133" t="s">
        <v>5893</v>
      </c>
      <c r="Y174" s="133" t="s">
        <v>5894</v>
      </c>
      <c r="Z174" s="133" t="s">
        <v>5895</v>
      </c>
      <c r="AA174" s="133" t="s">
        <v>5896</v>
      </c>
      <c r="AB174" s="133" t="s">
        <v>5897</v>
      </c>
      <c r="AC174" s="133" t="s">
        <v>5898</v>
      </c>
      <c r="AD174" s="133" t="s">
        <v>5899</v>
      </c>
      <c r="AE174" s="133" t="s">
        <v>5900</v>
      </c>
      <c r="AF174" s="133" t="s">
        <v>5901</v>
      </c>
      <c r="AG174" s="133" t="s">
        <v>5902</v>
      </c>
      <c r="AH174" s="133" t="s">
        <v>5903</v>
      </c>
      <c r="AI174" s="133" t="s">
        <v>5904</v>
      </c>
      <c r="AJ174" s="133" t="s">
        <v>5905</v>
      </c>
      <c r="AK174" s="133" t="s">
        <v>5906</v>
      </c>
      <c r="AL174" s="133" t="s">
        <v>5907</v>
      </c>
      <c r="AM174" s="133" t="s">
        <v>5908</v>
      </c>
      <c r="AN174" s="133" t="s">
        <v>5909</v>
      </c>
      <c r="AO174" s="133" t="s">
        <v>5910</v>
      </c>
      <c r="AP174" s="133" t="s">
        <v>5911</v>
      </c>
      <c r="AQ174" s="133" t="s">
        <v>5912</v>
      </c>
      <c r="AR174" s="133" t="s">
        <v>5913</v>
      </c>
      <c r="AS174" s="133" t="s">
        <v>5914</v>
      </c>
      <c r="AT174" s="133" t="s">
        <v>5915</v>
      </c>
      <c r="AU174" s="133" t="s">
        <v>5916</v>
      </c>
      <c r="AV174" s="133" t="s">
        <v>5917</v>
      </c>
      <c r="AW174" s="133" t="s">
        <v>5918</v>
      </c>
      <c r="AX174" s="133" t="s">
        <v>5919</v>
      </c>
      <c r="AY174" s="133" t="s">
        <v>5921</v>
      </c>
    </row>
    <row r="175" spans="1:94">
      <c r="A175" s="143">
        <v>0</v>
      </c>
      <c r="B175" s="139">
        <v>0</v>
      </c>
      <c r="C175" s="138" t="s">
        <v>8925</v>
      </c>
      <c r="D175" s="138" t="s">
        <v>8926</v>
      </c>
      <c r="E175" s="138" t="s">
        <v>4404</v>
      </c>
      <c r="F175" s="134" t="s">
        <v>8927</v>
      </c>
      <c r="G175" s="133" t="s">
        <v>8928</v>
      </c>
      <c r="H175" s="133" t="s">
        <v>8929</v>
      </c>
      <c r="I175" s="133" t="s">
        <v>8930</v>
      </c>
      <c r="J175" s="133" t="s">
        <v>8931</v>
      </c>
      <c r="K175" s="133" t="s">
        <v>8932</v>
      </c>
    </row>
    <row r="176" spans="1:94">
      <c r="A176" s="143">
        <v>0</v>
      </c>
      <c r="B176" s="139">
        <v>0</v>
      </c>
      <c r="C176" s="138" t="s">
        <v>8933</v>
      </c>
      <c r="D176" s="138" t="s">
        <v>8934</v>
      </c>
      <c r="E176" s="138" t="s">
        <v>4170</v>
      </c>
      <c r="F176" s="134" t="s">
        <v>5719</v>
      </c>
    </row>
    <row r="177" spans="1:77">
      <c r="A177" s="143">
        <v>0</v>
      </c>
      <c r="B177" s="139">
        <v>0</v>
      </c>
      <c r="C177" s="138" t="s">
        <v>8935</v>
      </c>
      <c r="D177" s="138" t="s">
        <v>8936</v>
      </c>
      <c r="E177" s="138" t="s">
        <v>3903</v>
      </c>
      <c r="F177" s="134" t="s">
        <v>8937</v>
      </c>
      <c r="G177" s="133" t="s">
        <v>8938</v>
      </c>
      <c r="H177" s="133" t="s">
        <v>8939</v>
      </c>
      <c r="I177" s="133" t="s">
        <v>8940</v>
      </c>
      <c r="J177" s="133" t="s">
        <v>8941</v>
      </c>
      <c r="K177" s="133" t="s">
        <v>8942</v>
      </c>
      <c r="L177" s="133" t="s">
        <v>5767</v>
      </c>
      <c r="M177" s="133" t="s">
        <v>8943</v>
      </c>
      <c r="N177" s="133" t="s">
        <v>8944</v>
      </c>
      <c r="O177" s="133" t="s">
        <v>8945</v>
      </c>
      <c r="P177" s="133" t="s">
        <v>8946</v>
      </c>
      <c r="Q177" s="133" t="s">
        <v>8947</v>
      </c>
      <c r="R177" s="133" t="s">
        <v>8948</v>
      </c>
      <c r="S177" s="133" t="s">
        <v>8949</v>
      </c>
      <c r="T177" s="133" t="s">
        <v>8950</v>
      </c>
      <c r="U177" s="133" t="s">
        <v>8951</v>
      </c>
      <c r="V177" s="133" t="s">
        <v>8952</v>
      </c>
      <c r="W177" s="133" t="s">
        <v>8953</v>
      </c>
      <c r="X177" s="133" t="s">
        <v>8954</v>
      </c>
      <c r="Y177" s="133" t="s">
        <v>8955</v>
      </c>
      <c r="Z177" s="133" t="s">
        <v>8956</v>
      </c>
      <c r="AA177" s="133" t="s">
        <v>8957</v>
      </c>
      <c r="AB177" s="133" t="s">
        <v>8958</v>
      </c>
      <c r="AC177" s="133" t="s">
        <v>8959</v>
      </c>
      <c r="AD177" s="133" t="s">
        <v>8960</v>
      </c>
      <c r="AE177" s="133" t="s">
        <v>8961</v>
      </c>
      <c r="AF177" s="133" t="s">
        <v>8962</v>
      </c>
      <c r="AG177" s="133" t="s">
        <v>8963</v>
      </c>
      <c r="AH177" s="133" t="s">
        <v>8964</v>
      </c>
      <c r="AI177" s="133" t="s">
        <v>8965</v>
      </c>
      <c r="AJ177" s="133" t="s">
        <v>8966</v>
      </c>
      <c r="AK177" s="133" t="s">
        <v>8967</v>
      </c>
      <c r="AL177" s="133" t="s">
        <v>8968</v>
      </c>
      <c r="AM177" s="133" t="s">
        <v>8969</v>
      </c>
      <c r="AN177" s="133" t="s">
        <v>8970</v>
      </c>
      <c r="AO177" s="133" t="s">
        <v>8971</v>
      </c>
      <c r="AP177" s="133" t="s">
        <v>8972</v>
      </c>
      <c r="AQ177" s="133" t="s">
        <v>8973</v>
      </c>
      <c r="AR177" s="133" t="s">
        <v>8974</v>
      </c>
      <c r="AS177" s="133" t="s">
        <v>8975</v>
      </c>
      <c r="AT177" s="133" t="s">
        <v>8976</v>
      </c>
      <c r="AU177" s="133" t="s">
        <v>8977</v>
      </c>
      <c r="AV177" s="133" t="s">
        <v>8978</v>
      </c>
      <c r="AW177" s="133" t="s">
        <v>8979</v>
      </c>
      <c r="AX177" s="133" t="s">
        <v>8980</v>
      </c>
      <c r="AY177" s="133" t="s">
        <v>8981</v>
      </c>
      <c r="AZ177" s="133" t="s">
        <v>8982</v>
      </c>
      <c r="BA177" s="133" t="s">
        <v>8983</v>
      </c>
      <c r="BB177" s="133" t="s">
        <v>8984</v>
      </c>
      <c r="BC177" s="133" t="s">
        <v>8985</v>
      </c>
      <c r="BD177" s="133" t="s">
        <v>8986</v>
      </c>
    </row>
    <row r="178" spans="1:77">
      <c r="A178" s="143">
        <v>0</v>
      </c>
      <c r="B178" s="139">
        <v>0</v>
      </c>
      <c r="C178" s="138" t="s">
        <v>8987</v>
      </c>
      <c r="D178" s="138" t="s">
        <v>8988</v>
      </c>
      <c r="E178" s="138" t="s">
        <v>4856</v>
      </c>
      <c r="F178" s="134" t="s">
        <v>8989</v>
      </c>
      <c r="G178" s="133" t="s">
        <v>4855</v>
      </c>
    </row>
    <row r="179" spans="1:77">
      <c r="A179" s="143">
        <v>0</v>
      </c>
      <c r="B179" s="139">
        <v>0</v>
      </c>
      <c r="C179" s="138" t="s">
        <v>8990</v>
      </c>
      <c r="D179" s="138" t="s">
        <v>8991</v>
      </c>
      <c r="E179" s="138" t="s">
        <v>4586</v>
      </c>
      <c r="F179" s="134" t="s">
        <v>8992</v>
      </c>
      <c r="G179" s="133" t="s">
        <v>8993</v>
      </c>
      <c r="H179" s="133" t="s">
        <v>8994</v>
      </c>
      <c r="I179" s="133" t="s">
        <v>8995</v>
      </c>
      <c r="J179" s="133" t="s">
        <v>8996</v>
      </c>
      <c r="K179" s="133" t="s">
        <v>8997</v>
      </c>
      <c r="L179" s="133" t="s">
        <v>8998</v>
      </c>
      <c r="M179" s="133" t="s">
        <v>8999</v>
      </c>
      <c r="N179" s="133" t="s">
        <v>9000</v>
      </c>
      <c r="O179" s="133" t="s">
        <v>9001</v>
      </c>
      <c r="P179" s="133" t="s">
        <v>9002</v>
      </c>
      <c r="Q179" s="133" t="s">
        <v>9003</v>
      </c>
      <c r="R179" s="133" t="s">
        <v>9004</v>
      </c>
      <c r="S179" s="133" t="s">
        <v>9005</v>
      </c>
      <c r="T179" s="133" t="s">
        <v>9006</v>
      </c>
      <c r="U179" s="133" t="s">
        <v>9007</v>
      </c>
      <c r="V179" s="133" t="s">
        <v>9008</v>
      </c>
      <c r="W179" s="133" t="s">
        <v>9009</v>
      </c>
      <c r="X179" s="133" t="s">
        <v>9010</v>
      </c>
      <c r="Y179" s="133" t="s">
        <v>9011</v>
      </c>
      <c r="Z179" s="133" t="s">
        <v>9012</v>
      </c>
      <c r="AA179" s="133" t="s">
        <v>9013</v>
      </c>
      <c r="AB179" s="133" t="s">
        <v>9014</v>
      </c>
      <c r="AC179" s="133" t="s">
        <v>9015</v>
      </c>
      <c r="AD179" s="133" t="s">
        <v>9016</v>
      </c>
      <c r="AE179" s="133" t="s">
        <v>9017</v>
      </c>
      <c r="AF179" s="133" t="s">
        <v>9018</v>
      </c>
      <c r="AG179" s="133" t="s">
        <v>9019</v>
      </c>
      <c r="AH179" s="133" t="s">
        <v>9020</v>
      </c>
      <c r="AI179" s="133" t="s">
        <v>9021</v>
      </c>
      <c r="AJ179" s="133" t="s">
        <v>9022</v>
      </c>
      <c r="AK179" s="133" t="s">
        <v>9023</v>
      </c>
      <c r="AL179" s="133" t="s">
        <v>9024</v>
      </c>
      <c r="AM179" s="133" t="s">
        <v>8706</v>
      </c>
      <c r="AN179" s="133" t="s">
        <v>9025</v>
      </c>
      <c r="AO179" s="133" t="s">
        <v>9026</v>
      </c>
      <c r="AP179" s="133" t="s">
        <v>9027</v>
      </c>
      <c r="AQ179" s="133" t="s">
        <v>9028</v>
      </c>
      <c r="AR179" s="133" t="s">
        <v>9029</v>
      </c>
      <c r="AS179" s="133" t="s">
        <v>9030</v>
      </c>
      <c r="AT179" s="133" t="s">
        <v>9031</v>
      </c>
      <c r="AU179" s="133" t="s">
        <v>9032</v>
      </c>
      <c r="AV179" s="133" t="s">
        <v>9033</v>
      </c>
      <c r="AW179" s="133" t="s">
        <v>7056</v>
      </c>
      <c r="AX179" s="133" t="s">
        <v>9034</v>
      </c>
      <c r="AY179" s="133" t="s">
        <v>9035</v>
      </c>
      <c r="AZ179" s="133" t="s">
        <v>9036</v>
      </c>
      <c r="BA179" s="133" t="s">
        <v>9037</v>
      </c>
      <c r="BB179" s="133" t="s">
        <v>9038</v>
      </c>
      <c r="BC179" s="133" t="s">
        <v>9039</v>
      </c>
      <c r="BD179" s="133" t="s">
        <v>9040</v>
      </c>
      <c r="BE179" s="133" t="s">
        <v>9041</v>
      </c>
      <c r="BF179" s="133" t="s">
        <v>9042</v>
      </c>
      <c r="BG179" s="133" t="s">
        <v>9043</v>
      </c>
      <c r="BH179" s="133" t="s">
        <v>9044</v>
      </c>
      <c r="BI179" s="133" t="s">
        <v>9045</v>
      </c>
      <c r="BJ179" s="133" t="s">
        <v>9046</v>
      </c>
      <c r="BK179" s="133" t="s">
        <v>9047</v>
      </c>
      <c r="BL179" s="133" t="s">
        <v>7970</v>
      </c>
      <c r="BM179" s="133" t="s">
        <v>9048</v>
      </c>
      <c r="BN179" s="133" t="s">
        <v>9049</v>
      </c>
      <c r="BO179" s="133" t="s">
        <v>9050</v>
      </c>
      <c r="BP179" s="133" t="s">
        <v>9051</v>
      </c>
      <c r="BQ179" s="133" t="s">
        <v>9052</v>
      </c>
      <c r="BR179" s="133" t="s">
        <v>9053</v>
      </c>
      <c r="BS179" s="133" t="s">
        <v>9054</v>
      </c>
      <c r="BT179" s="133" t="s">
        <v>9055</v>
      </c>
      <c r="BU179" s="133" t="s">
        <v>9056</v>
      </c>
    </row>
    <row r="180" spans="1:77">
      <c r="A180" s="143">
        <v>0</v>
      </c>
      <c r="B180" s="139">
        <v>0</v>
      </c>
      <c r="C180" s="138" t="s">
        <v>9057</v>
      </c>
      <c r="D180" s="138" t="s">
        <v>9058</v>
      </c>
      <c r="E180" s="138" t="s">
        <v>3856</v>
      </c>
      <c r="F180" s="134" t="s">
        <v>9059</v>
      </c>
      <c r="G180" s="133" t="s">
        <v>7346</v>
      </c>
    </row>
    <row r="181" spans="1:77">
      <c r="A181" s="143">
        <v>0</v>
      </c>
      <c r="B181" s="139">
        <v>0</v>
      </c>
      <c r="C181" s="138" t="s">
        <v>9060</v>
      </c>
      <c r="D181" s="138" t="s">
        <v>9061</v>
      </c>
      <c r="E181" s="138" t="s">
        <v>3799</v>
      </c>
      <c r="F181" s="134" t="s">
        <v>9062</v>
      </c>
      <c r="G181" s="133" t="s">
        <v>9063</v>
      </c>
    </row>
    <row r="182" spans="1:77">
      <c r="A182" s="143">
        <v>0</v>
      </c>
      <c r="B182" s="139">
        <v>0</v>
      </c>
      <c r="C182" s="138" t="s">
        <v>9064</v>
      </c>
      <c r="D182" s="138" t="s">
        <v>9065</v>
      </c>
      <c r="E182" s="138" t="s">
        <v>4451</v>
      </c>
      <c r="F182" s="134" t="s">
        <v>9066</v>
      </c>
      <c r="G182" s="133" t="s">
        <v>9067</v>
      </c>
      <c r="H182" s="133" t="s">
        <v>9068</v>
      </c>
      <c r="I182" s="133" t="s">
        <v>6210</v>
      </c>
      <c r="J182" s="133" t="s">
        <v>6834</v>
      </c>
      <c r="K182" s="133" t="s">
        <v>9069</v>
      </c>
      <c r="L182" s="133" t="s">
        <v>6206</v>
      </c>
      <c r="M182" s="133" t="s">
        <v>9070</v>
      </c>
      <c r="N182" s="133" t="s">
        <v>6208</v>
      </c>
      <c r="O182" s="133" t="s">
        <v>9071</v>
      </c>
      <c r="P182" s="133" t="s">
        <v>9072</v>
      </c>
      <c r="Q182" s="133" t="s">
        <v>6833</v>
      </c>
      <c r="R182" s="133" t="s">
        <v>9073</v>
      </c>
      <c r="S182" s="133" t="s">
        <v>9074</v>
      </c>
      <c r="T182" s="133" t="s">
        <v>6213</v>
      </c>
      <c r="U182" s="133" t="s">
        <v>9075</v>
      </c>
    </row>
    <row r="183" spans="1:77">
      <c r="A183" s="143">
        <v>0</v>
      </c>
      <c r="B183" s="139">
        <v>0</v>
      </c>
      <c r="C183" s="138" t="s">
        <v>9076</v>
      </c>
      <c r="D183" s="138" t="s">
        <v>9077</v>
      </c>
      <c r="E183" s="138" t="s">
        <v>3812</v>
      </c>
      <c r="F183" s="134">
        <v>311383</v>
      </c>
      <c r="G183" s="133" t="s">
        <v>9078</v>
      </c>
      <c r="H183" s="133">
        <v>311440</v>
      </c>
      <c r="I183" s="133" t="s">
        <v>9079</v>
      </c>
      <c r="J183" s="133" t="s">
        <v>9080</v>
      </c>
      <c r="K183" s="133" t="s">
        <v>9081</v>
      </c>
      <c r="L183" s="133" t="s">
        <v>9082</v>
      </c>
      <c r="M183" s="133">
        <v>311952</v>
      </c>
      <c r="N183" s="133" t="s">
        <v>9083</v>
      </c>
      <c r="O183" s="133" t="s">
        <v>9084</v>
      </c>
      <c r="P183" s="133">
        <v>311951</v>
      </c>
    </row>
    <row r="184" spans="1:77">
      <c r="A184" s="143">
        <v>0</v>
      </c>
      <c r="B184" s="139">
        <v>0</v>
      </c>
      <c r="C184" s="138" t="s">
        <v>9085</v>
      </c>
      <c r="D184" s="138" t="s">
        <v>9086</v>
      </c>
      <c r="E184" s="138" t="s">
        <v>4178</v>
      </c>
      <c r="F184" s="134" t="s">
        <v>9087</v>
      </c>
      <c r="G184" s="133" t="s">
        <v>9088</v>
      </c>
    </row>
    <row r="185" spans="1:77">
      <c r="A185" s="143">
        <v>0</v>
      </c>
      <c r="B185" s="139">
        <v>0</v>
      </c>
      <c r="C185" s="138" t="s">
        <v>9089</v>
      </c>
      <c r="D185" s="138" t="s">
        <v>9090</v>
      </c>
      <c r="E185" s="138" t="s">
        <v>3902</v>
      </c>
      <c r="F185" s="134" t="s">
        <v>9091</v>
      </c>
      <c r="G185" s="133" t="s">
        <v>9092</v>
      </c>
      <c r="H185" s="133" t="s">
        <v>8939</v>
      </c>
      <c r="I185" s="133" t="s">
        <v>8941</v>
      </c>
      <c r="J185" s="133" t="s">
        <v>9093</v>
      </c>
      <c r="K185" s="133" t="s">
        <v>8946</v>
      </c>
      <c r="L185" s="133" t="s">
        <v>8944</v>
      </c>
      <c r="M185" s="133" t="s">
        <v>9094</v>
      </c>
      <c r="N185" s="133" t="s">
        <v>8945</v>
      </c>
      <c r="O185" s="133" t="s">
        <v>8947</v>
      </c>
      <c r="P185" s="133" t="s">
        <v>8950</v>
      </c>
      <c r="Q185" s="133" t="s">
        <v>9095</v>
      </c>
      <c r="R185" s="133" t="s">
        <v>8951</v>
      </c>
      <c r="S185" s="133" t="s">
        <v>8952</v>
      </c>
      <c r="T185" s="133" t="s">
        <v>9096</v>
      </c>
      <c r="U185" s="133" t="s">
        <v>8954</v>
      </c>
      <c r="V185" s="133" t="s">
        <v>9097</v>
      </c>
      <c r="W185" s="133" t="s">
        <v>9098</v>
      </c>
      <c r="X185" s="133" t="s">
        <v>8955</v>
      </c>
      <c r="Y185" s="133" t="s">
        <v>8956</v>
      </c>
      <c r="Z185" s="133" t="s">
        <v>9099</v>
      </c>
      <c r="AA185" s="133" t="s">
        <v>8957</v>
      </c>
      <c r="AB185" s="133" t="s">
        <v>8958</v>
      </c>
      <c r="AC185" s="133" t="s">
        <v>9100</v>
      </c>
      <c r="AD185" s="133" t="s">
        <v>8959</v>
      </c>
      <c r="AE185" s="133" t="s">
        <v>9101</v>
      </c>
      <c r="AF185" s="133" t="s">
        <v>9102</v>
      </c>
      <c r="AG185" s="133" t="s">
        <v>8960</v>
      </c>
      <c r="AH185" s="133" t="s">
        <v>8962</v>
      </c>
      <c r="AI185" s="133" t="s">
        <v>8963</v>
      </c>
      <c r="AJ185" s="133" t="s">
        <v>9103</v>
      </c>
      <c r="AK185" s="133" t="s">
        <v>8964</v>
      </c>
      <c r="AL185" s="133" t="s">
        <v>9104</v>
      </c>
      <c r="AM185" s="133" t="s">
        <v>8965</v>
      </c>
      <c r="AN185" s="133" t="s">
        <v>9105</v>
      </c>
      <c r="AO185" s="133" t="s">
        <v>9106</v>
      </c>
      <c r="AP185" s="133" t="s">
        <v>8966</v>
      </c>
      <c r="AQ185" s="133" t="s">
        <v>8967</v>
      </c>
      <c r="AR185" s="133" t="s">
        <v>9107</v>
      </c>
      <c r="AS185" s="133" t="s">
        <v>9108</v>
      </c>
      <c r="AT185" s="133" t="s">
        <v>9109</v>
      </c>
      <c r="AU185" s="133" t="s">
        <v>9110</v>
      </c>
      <c r="AV185" s="133" t="s">
        <v>9111</v>
      </c>
      <c r="AW185" s="133" t="s">
        <v>6959</v>
      </c>
      <c r="AX185" s="133" t="s">
        <v>8968</v>
      </c>
      <c r="AY185" s="133" t="s">
        <v>9112</v>
      </c>
      <c r="AZ185" s="133" t="s">
        <v>8970</v>
      </c>
      <c r="BA185" s="133" t="s">
        <v>9113</v>
      </c>
      <c r="BB185" s="133" t="s">
        <v>8971</v>
      </c>
      <c r="BC185" s="133" t="s">
        <v>8972</v>
      </c>
      <c r="BD185" s="133" t="s">
        <v>9114</v>
      </c>
      <c r="BE185" s="133" t="s">
        <v>9115</v>
      </c>
      <c r="BF185" s="133" t="s">
        <v>9116</v>
      </c>
      <c r="BG185" s="133" t="s">
        <v>9117</v>
      </c>
      <c r="BH185" s="133" t="s">
        <v>8975</v>
      </c>
      <c r="BI185" s="133" t="s">
        <v>9118</v>
      </c>
      <c r="BJ185" s="133" t="s">
        <v>9119</v>
      </c>
      <c r="BK185" s="133" t="s">
        <v>9120</v>
      </c>
      <c r="BL185" s="133" t="s">
        <v>8977</v>
      </c>
      <c r="BM185" s="133" t="s">
        <v>9121</v>
      </c>
      <c r="BN185" s="133" t="s">
        <v>9122</v>
      </c>
      <c r="BO185" s="133" t="s">
        <v>9123</v>
      </c>
      <c r="BP185" s="133" t="s">
        <v>8982</v>
      </c>
      <c r="BQ185" s="133" t="s">
        <v>8981</v>
      </c>
      <c r="BR185" s="133" t="s">
        <v>8980</v>
      </c>
      <c r="BS185" s="133" t="s">
        <v>9124</v>
      </c>
      <c r="BT185" s="133" t="s">
        <v>8984</v>
      </c>
      <c r="BU185" s="133" t="s">
        <v>8983</v>
      </c>
      <c r="BV185" s="133" t="s">
        <v>9125</v>
      </c>
      <c r="BW185" s="133" t="s">
        <v>9126</v>
      </c>
      <c r="BX185" s="133" t="s">
        <v>8985</v>
      </c>
      <c r="BY185" s="133" t="s">
        <v>9127</v>
      </c>
    </row>
    <row r="186" spans="1:77">
      <c r="A186" s="143">
        <v>0</v>
      </c>
      <c r="B186" s="139">
        <v>0</v>
      </c>
      <c r="C186" s="138" t="s">
        <v>9128</v>
      </c>
      <c r="D186" s="138" t="s">
        <v>9129</v>
      </c>
      <c r="E186" s="138" t="s">
        <v>4026</v>
      </c>
      <c r="F186" s="134" t="s">
        <v>9130</v>
      </c>
      <c r="G186" s="133" t="s">
        <v>9131</v>
      </c>
      <c r="H186" s="133" t="s">
        <v>9132</v>
      </c>
      <c r="I186" s="133" t="s">
        <v>9133</v>
      </c>
      <c r="J186" s="133" t="s">
        <v>9134</v>
      </c>
      <c r="K186" s="133" t="s">
        <v>9135</v>
      </c>
      <c r="L186" s="133" t="s">
        <v>9136</v>
      </c>
      <c r="M186" s="133" t="s">
        <v>9137</v>
      </c>
      <c r="N186" s="133" t="s">
        <v>9138</v>
      </c>
      <c r="O186" s="133" t="s">
        <v>9139</v>
      </c>
      <c r="P186" s="133" t="s">
        <v>9140</v>
      </c>
      <c r="Q186" s="133" t="s">
        <v>9141</v>
      </c>
      <c r="R186" s="133" t="s">
        <v>7752</v>
      </c>
      <c r="S186" s="133" t="s">
        <v>9142</v>
      </c>
      <c r="T186" s="133" t="s">
        <v>9143</v>
      </c>
      <c r="U186" s="133" t="s">
        <v>9144</v>
      </c>
      <c r="V186" s="133" t="s">
        <v>9145</v>
      </c>
      <c r="W186" s="133" t="s">
        <v>9146</v>
      </c>
      <c r="X186" s="133" t="s">
        <v>9147</v>
      </c>
      <c r="Y186" s="133" t="s">
        <v>9148</v>
      </c>
      <c r="Z186" s="133" t="s">
        <v>9149</v>
      </c>
      <c r="AA186" s="133" t="s">
        <v>9150</v>
      </c>
      <c r="AB186" s="133" t="s">
        <v>9151</v>
      </c>
      <c r="AC186" s="133" t="s">
        <v>9152</v>
      </c>
      <c r="AD186" s="133" t="s">
        <v>9153</v>
      </c>
      <c r="AE186" s="133" t="s">
        <v>9154</v>
      </c>
      <c r="AF186" s="133" t="s">
        <v>9155</v>
      </c>
      <c r="AG186" s="133" t="s">
        <v>9156</v>
      </c>
      <c r="AH186" s="133" t="s">
        <v>8320</v>
      </c>
      <c r="AI186" s="133" t="s">
        <v>9157</v>
      </c>
      <c r="AJ186" s="133" t="s">
        <v>9158</v>
      </c>
      <c r="AK186" s="133" t="s">
        <v>9159</v>
      </c>
      <c r="AL186" s="133" t="s">
        <v>9160</v>
      </c>
      <c r="AM186" s="133" t="s">
        <v>9161</v>
      </c>
      <c r="AN186" s="133" t="s">
        <v>9162</v>
      </c>
      <c r="AO186" s="133" t="s">
        <v>9163</v>
      </c>
      <c r="AP186" s="133" t="s">
        <v>9164</v>
      </c>
      <c r="AQ186" s="133" t="s">
        <v>9165</v>
      </c>
      <c r="AR186" s="133" t="s">
        <v>9166</v>
      </c>
      <c r="AS186" s="133" t="s">
        <v>9167</v>
      </c>
      <c r="AT186" s="133" t="s">
        <v>9168</v>
      </c>
      <c r="AU186" s="133" t="s">
        <v>9169</v>
      </c>
      <c r="AV186" s="133" t="s">
        <v>9170</v>
      </c>
      <c r="AW186" s="133" t="s">
        <v>9171</v>
      </c>
      <c r="AX186" s="133" t="s">
        <v>9172</v>
      </c>
      <c r="AY186" s="133" t="s">
        <v>9173</v>
      </c>
      <c r="AZ186" s="133" t="s">
        <v>9174</v>
      </c>
      <c r="BA186" s="133" t="s">
        <v>9175</v>
      </c>
      <c r="BB186" s="133" t="s">
        <v>9176</v>
      </c>
      <c r="BC186" s="133" t="s">
        <v>9177</v>
      </c>
      <c r="BD186" s="133" t="s">
        <v>9178</v>
      </c>
      <c r="BE186" s="133" t="s">
        <v>9179</v>
      </c>
      <c r="BF186" s="133" t="s">
        <v>9180</v>
      </c>
      <c r="BG186" s="133" t="s">
        <v>9181</v>
      </c>
      <c r="BH186" s="133" t="s">
        <v>9182</v>
      </c>
      <c r="BI186" s="133" t="s">
        <v>9183</v>
      </c>
      <c r="BJ186" s="133" t="s">
        <v>8336</v>
      </c>
      <c r="BK186" s="133" t="s">
        <v>9184</v>
      </c>
      <c r="BL186" s="133" t="s">
        <v>8419</v>
      </c>
      <c r="BM186" s="133" t="s">
        <v>9185</v>
      </c>
      <c r="BN186" s="133" t="s">
        <v>9186</v>
      </c>
    </row>
    <row r="187" spans="1:77">
      <c r="A187" s="143">
        <v>0</v>
      </c>
      <c r="B187" s="139">
        <v>0</v>
      </c>
      <c r="C187" s="138" t="s">
        <v>9187</v>
      </c>
      <c r="D187" s="138" t="s">
        <v>9188</v>
      </c>
      <c r="E187" s="138" t="s">
        <v>4245</v>
      </c>
      <c r="F187" s="134" t="s">
        <v>9189</v>
      </c>
      <c r="G187" s="133" t="s">
        <v>9190</v>
      </c>
      <c r="H187" s="133" t="s">
        <v>9191</v>
      </c>
      <c r="I187" s="133" t="s">
        <v>9192</v>
      </c>
      <c r="J187" s="133" t="s">
        <v>9193</v>
      </c>
    </row>
    <row r="188" spans="1:77">
      <c r="A188" s="143">
        <v>0</v>
      </c>
      <c r="B188" s="139">
        <v>0</v>
      </c>
      <c r="C188" s="138" t="s">
        <v>9194</v>
      </c>
      <c r="D188" s="138" t="s">
        <v>9195</v>
      </c>
      <c r="E188" s="138" t="s">
        <v>3828</v>
      </c>
      <c r="F188" s="134" t="s">
        <v>9196</v>
      </c>
      <c r="G188" s="133" t="s">
        <v>9197</v>
      </c>
      <c r="H188" s="133" t="s">
        <v>9198</v>
      </c>
      <c r="I188" s="133" t="s">
        <v>9199</v>
      </c>
      <c r="J188" s="133" t="s">
        <v>9200</v>
      </c>
      <c r="K188" s="133" t="s">
        <v>9201</v>
      </c>
      <c r="L188" s="133" t="s">
        <v>9202</v>
      </c>
      <c r="M188" s="133" t="s">
        <v>9203</v>
      </c>
      <c r="N188" s="133" t="s">
        <v>9204</v>
      </c>
      <c r="O188" s="133" t="s">
        <v>9205</v>
      </c>
      <c r="P188" s="133" t="s">
        <v>9206</v>
      </c>
      <c r="Q188" s="133" t="s">
        <v>9207</v>
      </c>
      <c r="R188" s="133" t="s">
        <v>9208</v>
      </c>
      <c r="S188" s="133" t="s">
        <v>9209</v>
      </c>
      <c r="T188" s="133" t="s">
        <v>9210</v>
      </c>
      <c r="U188" s="133" t="s">
        <v>9211</v>
      </c>
      <c r="V188" s="133" t="s">
        <v>9212</v>
      </c>
      <c r="W188" s="133" t="s">
        <v>9213</v>
      </c>
      <c r="X188" s="133" t="s">
        <v>9214</v>
      </c>
      <c r="Y188" s="133" t="s">
        <v>9215</v>
      </c>
      <c r="Z188" s="133" t="s">
        <v>9216</v>
      </c>
      <c r="AA188" s="133" t="s">
        <v>9217</v>
      </c>
      <c r="AB188" s="133" t="s">
        <v>9218</v>
      </c>
      <c r="AC188" s="133" t="s">
        <v>9219</v>
      </c>
      <c r="AD188" s="133" t="s">
        <v>9220</v>
      </c>
      <c r="AE188" s="133" t="s">
        <v>9221</v>
      </c>
      <c r="AF188" s="133" t="s">
        <v>9222</v>
      </c>
      <c r="AG188" s="133" t="s">
        <v>9223</v>
      </c>
      <c r="AH188" s="133" t="s">
        <v>9224</v>
      </c>
      <c r="AI188" s="133" t="s">
        <v>9225</v>
      </c>
      <c r="AJ188" s="133" t="s">
        <v>9226</v>
      </c>
      <c r="AK188" s="133" t="s">
        <v>9227</v>
      </c>
      <c r="AL188" s="133" t="s">
        <v>9228</v>
      </c>
      <c r="AM188" s="133" t="s">
        <v>9229</v>
      </c>
      <c r="AN188" s="133" t="s">
        <v>9230</v>
      </c>
    </row>
    <row r="189" spans="1:77">
      <c r="A189" s="143">
        <v>0</v>
      </c>
      <c r="B189" s="139">
        <v>0</v>
      </c>
      <c r="C189" s="138" t="s">
        <v>9231</v>
      </c>
      <c r="D189" s="138" t="s">
        <v>9232</v>
      </c>
      <c r="E189" s="138" t="s">
        <v>3988</v>
      </c>
      <c r="F189" s="134" t="s">
        <v>9233</v>
      </c>
      <c r="G189" s="133" t="s">
        <v>9234</v>
      </c>
      <c r="H189" s="133" t="s">
        <v>9235</v>
      </c>
    </row>
    <row r="190" spans="1:77">
      <c r="A190" s="143">
        <v>0</v>
      </c>
      <c r="B190" s="139">
        <v>0</v>
      </c>
      <c r="C190" s="138" t="s">
        <v>9236</v>
      </c>
      <c r="D190" s="138" t="s">
        <v>9237</v>
      </c>
      <c r="E190" s="138" t="s">
        <v>4181</v>
      </c>
      <c r="F190" s="134" t="s">
        <v>9238</v>
      </c>
      <c r="G190" s="133" t="s">
        <v>9239</v>
      </c>
      <c r="H190" s="133" t="s">
        <v>9240</v>
      </c>
      <c r="I190" s="133" t="s">
        <v>9241</v>
      </c>
      <c r="J190" s="133" t="s">
        <v>9242</v>
      </c>
      <c r="K190" s="133" t="s">
        <v>9243</v>
      </c>
      <c r="L190" s="133" t="s">
        <v>9244</v>
      </c>
      <c r="M190" s="133" t="s">
        <v>9245</v>
      </c>
      <c r="N190" s="133" t="s">
        <v>9246</v>
      </c>
      <c r="O190" s="133" t="s">
        <v>9247</v>
      </c>
    </row>
    <row r="191" spans="1:77">
      <c r="A191" s="143">
        <v>0</v>
      </c>
      <c r="B191" s="139">
        <v>0</v>
      </c>
      <c r="C191" s="138" t="s">
        <v>9248</v>
      </c>
      <c r="D191" s="138" t="s">
        <v>9249</v>
      </c>
      <c r="E191" s="138" t="s">
        <v>4283</v>
      </c>
      <c r="F191" s="134" t="s">
        <v>9250</v>
      </c>
      <c r="G191" s="133" t="s">
        <v>9251</v>
      </c>
      <c r="H191" s="133" t="s">
        <v>9252</v>
      </c>
      <c r="I191" s="133" t="s">
        <v>9253</v>
      </c>
      <c r="J191" s="133" t="s">
        <v>9254</v>
      </c>
    </row>
    <row r="192" spans="1:77">
      <c r="A192" s="143">
        <v>0</v>
      </c>
      <c r="B192" s="139">
        <v>0</v>
      </c>
      <c r="C192" s="138" t="s">
        <v>9255</v>
      </c>
      <c r="D192" s="138" t="s">
        <v>9256</v>
      </c>
      <c r="E192" s="138" t="s">
        <v>3747</v>
      </c>
      <c r="F192" s="134" t="s">
        <v>9257</v>
      </c>
      <c r="G192" s="133" t="s">
        <v>9258</v>
      </c>
      <c r="H192" s="133" t="s">
        <v>9259</v>
      </c>
      <c r="I192" s="133" t="s">
        <v>9260</v>
      </c>
      <c r="J192" s="133" t="s">
        <v>9261</v>
      </c>
      <c r="K192" s="133" t="s">
        <v>9262</v>
      </c>
      <c r="L192" s="133" t="s">
        <v>6206</v>
      </c>
      <c r="M192" s="133" t="s">
        <v>6205</v>
      </c>
      <c r="N192" s="133" t="s">
        <v>9263</v>
      </c>
      <c r="O192" s="133" t="s">
        <v>9264</v>
      </c>
      <c r="P192" s="133" t="s">
        <v>9265</v>
      </c>
      <c r="Q192" s="133" t="s">
        <v>6209</v>
      </c>
      <c r="R192" s="133" t="s">
        <v>9266</v>
      </c>
      <c r="S192" s="133" t="s">
        <v>6208</v>
      </c>
      <c r="T192" s="133" t="s">
        <v>9267</v>
      </c>
      <c r="U192" s="133" t="s">
        <v>6210</v>
      </c>
      <c r="V192" s="133" t="s">
        <v>6211</v>
      </c>
    </row>
    <row r="193" spans="1:57">
      <c r="A193" s="143">
        <v>0</v>
      </c>
      <c r="B193" s="139">
        <v>0</v>
      </c>
      <c r="C193" s="138" t="s">
        <v>9268</v>
      </c>
      <c r="D193" s="138" t="s">
        <v>9269</v>
      </c>
      <c r="E193" s="138" t="s">
        <v>4300</v>
      </c>
      <c r="F193" s="134" t="s">
        <v>9270</v>
      </c>
    </row>
    <row r="194" spans="1:57">
      <c r="A194" s="143">
        <v>0</v>
      </c>
      <c r="B194" s="139">
        <v>0</v>
      </c>
      <c r="C194" s="138" t="s">
        <v>9271</v>
      </c>
      <c r="D194" s="138" t="s">
        <v>9272</v>
      </c>
      <c r="E194" s="138" t="s">
        <v>3991</v>
      </c>
      <c r="F194" s="134" t="s">
        <v>9273</v>
      </c>
    </row>
    <row r="195" spans="1:57">
      <c r="A195" s="143">
        <v>0</v>
      </c>
      <c r="B195" s="139">
        <v>0</v>
      </c>
      <c r="C195" s="138" t="s">
        <v>9274</v>
      </c>
      <c r="D195" s="138" t="s">
        <v>9275</v>
      </c>
      <c r="E195" s="138" t="s">
        <v>4643</v>
      </c>
      <c r="F195" s="134" t="s">
        <v>6758</v>
      </c>
    </row>
    <row r="196" spans="1:57">
      <c r="A196" s="143">
        <v>0</v>
      </c>
      <c r="B196" s="139">
        <v>0</v>
      </c>
      <c r="C196" s="138" t="s">
        <v>9276</v>
      </c>
      <c r="D196" s="138" t="s">
        <v>9277</v>
      </c>
      <c r="E196" s="138" t="s">
        <v>4713</v>
      </c>
      <c r="F196" s="134" t="s">
        <v>9278</v>
      </c>
    </row>
    <row r="197" spans="1:57">
      <c r="A197" s="143">
        <v>0</v>
      </c>
      <c r="B197" s="139">
        <v>0</v>
      </c>
      <c r="C197" s="138" t="s">
        <v>9279</v>
      </c>
      <c r="D197" s="138" t="s">
        <v>9280</v>
      </c>
      <c r="E197" s="138" t="s">
        <v>4444</v>
      </c>
      <c r="F197" s="134" t="s">
        <v>6201</v>
      </c>
      <c r="G197" s="133" t="s">
        <v>9281</v>
      </c>
      <c r="H197" s="133" t="s">
        <v>6206</v>
      </c>
      <c r="I197" s="133" t="s">
        <v>9282</v>
      </c>
      <c r="J197" s="133" t="s">
        <v>9283</v>
      </c>
      <c r="K197" s="133" t="s">
        <v>9070</v>
      </c>
      <c r="L197" s="133" t="s">
        <v>6210</v>
      </c>
      <c r="M197" s="133" t="s">
        <v>9284</v>
      </c>
      <c r="N197" s="133" t="s">
        <v>6212</v>
      </c>
      <c r="O197" s="133" t="s">
        <v>9285</v>
      </c>
      <c r="P197" s="133" t="s">
        <v>9075</v>
      </c>
      <c r="Q197" s="133" t="s">
        <v>9286</v>
      </c>
      <c r="R197" s="133" t="s">
        <v>9287</v>
      </c>
      <c r="S197" s="133" t="s">
        <v>6202</v>
      </c>
      <c r="T197" s="133" t="s">
        <v>9288</v>
      </c>
      <c r="U197" s="133" t="s">
        <v>6207</v>
      </c>
      <c r="V197" s="133" t="s">
        <v>9289</v>
      </c>
      <c r="W197" s="133" t="s">
        <v>9290</v>
      </c>
      <c r="X197" s="133" t="s">
        <v>9072</v>
      </c>
      <c r="Y197" s="133" t="s">
        <v>9069</v>
      </c>
      <c r="Z197" s="133" t="s">
        <v>9291</v>
      </c>
      <c r="AA197" s="133" t="s">
        <v>9292</v>
      </c>
      <c r="AB197" s="133" t="s">
        <v>9293</v>
      </c>
      <c r="AC197" s="133" t="s">
        <v>9294</v>
      </c>
      <c r="AD197" s="133" t="s">
        <v>9295</v>
      </c>
      <c r="AE197" s="133" t="s">
        <v>6834</v>
      </c>
      <c r="AF197" s="133" t="s">
        <v>9296</v>
      </c>
      <c r="AG197" s="133" t="s">
        <v>9297</v>
      </c>
      <c r="AH197" s="133" t="s">
        <v>9298</v>
      </c>
      <c r="AI197" s="133" t="s">
        <v>6203</v>
      </c>
      <c r="AJ197" s="133" t="s">
        <v>9299</v>
      </c>
      <c r="AK197" s="133" t="s">
        <v>9260</v>
      </c>
      <c r="AL197" s="133" t="s">
        <v>9300</v>
      </c>
      <c r="AM197" s="133" t="s">
        <v>6208</v>
      </c>
      <c r="AN197" s="133" t="s">
        <v>9301</v>
      </c>
      <c r="AO197" s="133" t="s">
        <v>9265</v>
      </c>
      <c r="AP197" s="133" t="s">
        <v>9302</v>
      </c>
      <c r="AQ197" s="133" t="s">
        <v>9303</v>
      </c>
      <c r="AR197" s="133" t="s">
        <v>9304</v>
      </c>
      <c r="AS197" s="133" t="s">
        <v>9305</v>
      </c>
      <c r="AT197" s="133" t="s">
        <v>6213</v>
      </c>
      <c r="AU197" s="133" t="s">
        <v>9306</v>
      </c>
      <c r="AV197" s="133" t="s">
        <v>9066</v>
      </c>
      <c r="AW197" s="133" t="s">
        <v>9307</v>
      </c>
      <c r="AX197" s="133" t="s">
        <v>6204</v>
      </c>
      <c r="AY197" s="133" t="s">
        <v>9308</v>
      </c>
      <c r="AZ197" s="133" t="s">
        <v>9263</v>
      </c>
      <c r="BA197" s="133" t="s">
        <v>9309</v>
      </c>
      <c r="BB197" s="133" t="s">
        <v>9310</v>
      </c>
      <c r="BC197" s="133" t="s">
        <v>9311</v>
      </c>
      <c r="BD197" s="133" t="s">
        <v>6833</v>
      </c>
      <c r="BE197" s="133" t="s">
        <v>9312</v>
      </c>
    </row>
    <row r="198" spans="1:57">
      <c r="A198" s="143">
        <v>0</v>
      </c>
      <c r="B198" s="139">
        <v>0</v>
      </c>
      <c r="C198" s="138" t="s">
        <v>9313</v>
      </c>
      <c r="D198" s="138" t="s">
        <v>9314</v>
      </c>
      <c r="E198" s="138" t="s">
        <v>4438</v>
      </c>
      <c r="F198" s="134" t="s">
        <v>6213</v>
      </c>
    </row>
    <row r="199" spans="1:57">
      <c r="A199" s="143">
        <v>0</v>
      </c>
      <c r="B199" s="139">
        <v>1</v>
      </c>
      <c r="C199" s="138" t="s">
        <v>9315</v>
      </c>
      <c r="D199" s="138" t="s">
        <v>9316</v>
      </c>
      <c r="E199" s="138" t="s">
        <v>3810</v>
      </c>
      <c r="F199" s="134" t="s">
        <v>9317</v>
      </c>
      <c r="G199" s="133" t="s">
        <v>9318</v>
      </c>
      <c r="H199" s="133" t="s">
        <v>9319</v>
      </c>
    </row>
    <row r="200" spans="1:57">
      <c r="A200" s="143">
        <v>0</v>
      </c>
      <c r="B200" s="139">
        <v>0</v>
      </c>
      <c r="C200" s="138" t="s">
        <v>9320</v>
      </c>
      <c r="D200" s="138" t="s">
        <v>9321</v>
      </c>
      <c r="E200" s="138" t="s">
        <v>4343</v>
      </c>
      <c r="F200" s="134" t="s">
        <v>6973</v>
      </c>
    </row>
    <row r="201" spans="1:57">
      <c r="A201" s="143">
        <v>0</v>
      </c>
      <c r="B201" s="139">
        <v>0</v>
      </c>
      <c r="C201" s="138" t="s">
        <v>9322</v>
      </c>
      <c r="D201" s="138" t="s">
        <v>9323</v>
      </c>
      <c r="E201" s="138" t="s">
        <v>3945</v>
      </c>
      <c r="F201" s="134" t="s">
        <v>7232</v>
      </c>
      <c r="G201" s="133" t="s">
        <v>9324</v>
      </c>
      <c r="H201" s="133" t="s">
        <v>7247</v>
      </c>
    </row>
    <row r="202" spans="1:57">
      <c r="A202" s="143">
        <v>0</v>
      </c>
      <c r="B202" s="139">
        <v>0</v>
      </c>
      <c r="C202" s="138" t="s">
        <v>9325</v>
      </c>
      <c r="D202" s="138" t="s">
        <v>9326</v>
      </c>
      <c r="E202" s="138" t="s">
        <v>4249</v>
      </c>
      <c r="F202" s="134" t="s">
        <v>9327</v>
      </c>
    </row>
    <row r="203" spans="1:57">
      <c r="A203" s="143">
        <v>0</v>
      </c>
      <c r="B203" s="139">
        <v>0</v>
      </c>
      <c r="C203" s="138" t="s">
        <v>9328</v>
      </c>
      <c r="D203" s="138" t="s">
        <v>9329</v>
      </c>
      <c r="E203" s="138" t="s">
        <v>3993</v>
      </c>
      <c r="F203" s="134" t="s">
        <v>9330</v>
      </c>
      <c r="G203" s="133" t="s">
        <v>9331</v>
      </c>
      <c r="H203" s="133" t="s">
        <v>9332</v>
      </c>
      <c r="I203" s="133" t="s">
        <v>9333</v>
      </c>
      <c r="J203" s="133" t="s">
        <v>9334</v>
      </c>
      <c r="K203" s="133" t="s">
        <v>9335</v>
      </c>
      <c r="L203" s="133" t="s">
        <v>9336</v>
      </c>
      <c r="M203" s="133" t="s">
        <v>9337</v>
      </c>
      <c r="N203" s="133" t="s">
        <v>9338</v>
      </c>
      <c r="O203" s="133" t="s">
        <v>9339</v>
      </c>
      <c r="P203" s="133" t="s">
        <v>9340</v>
      </c>
      <c r="Q203" s="133" t="s">
        <v>9341</v>
      </c>
      <c r="R203" s="133" t="s">
        <v>9342</v>
      </c>
      <c r="S203" s="133" t="s">
        <v>9343</v>
      </c>
      <c r="T203" s="133" t="s">
        <v>9344</v>
      </c>
      <c r="U203" s="133" t="s">
        <v>9345</v>
      </c>
      <c r="V203" s="133" t="s">
        <v>9346</v>
      </c>
      <c r="W203" s="133" t="s">
        <v>9347</v>
      </c>
      <c r="X203" s="133" t="s">
        <v>9348</v>
      </c>
      <c r="Y203" s="133" t="s">
        <v>9349</v>
      </c>
      <c r="Z203" s="133" t="s">
        <v>9350</v>
      </c>
      <c r="AA203" s="133" t="s">
        <v>9351</v>
      </c>
      <c r="AB203" s="133" t="s">
        <v>9352</v>
      </c>
      <c r="AC203" s="133" t="s">
        <v>9353</v>
      </c>
      <c r="AD203" s="133" t="s">
        <v>9354</v>
      </c>
      <c r="AE203" s="133" t="s">
        <v>9355</v>
      </c>
      <c r="AF203" s="133" t="s">
        <v>9356</v>
      </c>
      <c r="AG203" s="133" t="s">
        <v>9357</v>
      </c>
    </row>
    <row r="204" spans="1:57">
      <c r="A204" s="143">
        <v>0</v>
      </c>
      <c r="B204" s="139">
        <v>0</v>
      </c>
      <c r="C204" s="138" t="s">
        <v>9358</v>
      </c>
      <c r="D204" s="138" t="s">
        <v>9359</v>
      </c>
      <c r="E204" s="138" t="s">
        <v>4364</v>
      </c>
      <c r="F204" s="134" t="s">
        <v>9360</v>
      </c>
      <c r="G204" s="133" t="s">
        <v>9361</v>
      </c>
      <c r="H204" s="133" t="s">
        <v>9362</v>
      </c>
      <c r="I204" s="133" t="s">
        <v>8982</v>
      </c>
      <c r="J204" s="133" t="s">
        <v>9363</v>
      </c>
      <c r="K204" s="133" t="s">
        <v>9364</v>
      </c>
      <c r="L204" s="133" t="s">
        <v>9365</v>
      </c>
      <c r="M204" s="133" t="s">
        <v>9366</v>
      </c>
      <c r="N204" s="133" t="s">
        <v>9367</v>
      </c>
    </row>
    <row r="205" spans="1:57">
      <c r="A205" s="143">
        <v>0</v>
      </c>
      <c r="B205" s="139">
        <v>0</v>
      </c>
      <c r="C205" s="138" t="s">
        <v>9368</v>
      </c>
      <c r="D205" s="138" t="s">
        <v>9369</v>
      </c>
      <c r="E205" s="138" t="s">
        <v>4050</v>
      </c>
      <c r="F205" s="134" t="s">
        <v>9370</v>
      </c>
      <c r="G205" s="133" t="s">
        <v>9371</v>
      </c>
      <c r="H205" s="133" t="s">
        <v>9372</v>
      </c>
      <c r="I205" s="133" t="s">
        <v>9373</v>
      </c>
      <c r="J205" s="133" t="s">
        <v>9374</v>
      </c>
      <c r="K205" s="133" t="s">
        <v>9375</v>
      </c>
      <c r="L205" s="133" t="s">
        <v>9376</v>
      </c>
      <c r="M205" s="133" t="s">
        <v>9377</v>
      </c>
      <c r="N205" s="133" t="s">
        <v>9378</v>
      </c>
      <c r="O205" s="133" t="s">
        <v>9379</v>
      </c>
      <c r="P205" s="133" t="s">
        <v>9380</v>
      </c>
      <c r="Q205" s="133" t="s">
        <v>9381</v>
      </c>
      <c r="R205" s="133" t="s">
        <v>9382</v>
      </c>
      <c r="S205" s="133" t="s">
        <v>9383</v>
      </c>
      <c r="T205" s="133" t="s">
        <v>9384</v>
      </c>
      <c r="U205" s="133" t="s">
        <v>9385</v>
      </c>
      <c r="V205" s="133" t="s">
        <v>9386</v>
      </c>
      <c r="W205" s="133" t="s">
        <v>9387</v>
      </c>
    </row>
    <row r="206" spans="1:57">
      <c r="A206" s="143">
        <v>0</v>
      </c>
      <c r="B206" s="139">
        <v>0</v>
      </c>
      <c r="C206" s="138" t="s">
        <v>9388</v>
      </c>
      <c r="D206" s="138" t="s">
        <v>9389</v>
      </c>
      <c r="E206" s="138" t="s">
        <v>3906</v>
      </c>
      <c r="F206" s="134" t="s">
        <v>9390</v>
      </c>
      <c r="G206" s="133" t="s">
        <v>5712</v>
      </c>
      <c r="H206" s="133" t="s">
        <v>8049</v>
      </c>
      <c r="I206" s="133" t="s">
        <v>7243</v>
      </c>
      <c r="J206" s="133" t="s">
        <v>7246</v>
      </c>
      <c r="K206" s="133" t="s">
        <v>7242</v>
      </c>
      <c r="L206" s="133" t="s">
        <v>8050</v>
      </c>
      <c r="M206" s="133" t="s">
        <v>8051</v>
      </c>
      <c r="N206" s="133" t="s">
        <v>5945</v>
      </c>
      <c r="O206" s="133" t="s">
        <v>9391</v>
      </c>
      <c r="P206" s="133" t="s">
        <v>8053</v>
      </c>
      <c r="Q206" s="133" t="s">
        <v>9392</v>
      </c>
    </row>
    <row r="207" spans="1:57">
      <c r="A207" s="143">
        <v>0</v>
      </c>
      <c r="B207" s="139">
        <v>0</v>
      </c>
      <c r="C207" s="138" t="s">
        <v>9393</v>
      </c>
      <c r="D207" s="138" t="s">
        <v>9394</v>
      </c>
      <c r="E207" s="138" t="s">
        <v>4751</v>
      </c>
      <c r="F207" s="134" t="s">
        <v>9395</v>
      </c>
      <c r="G207" s="133" t="s">
        <v>9396</v>
      </c>
      <c r="H207" s="133" t="s">
        <v>8396</v>
      </c>
    </row>
    <row r="208" spans="1:57">
      <c r="A208" s="143">
        <v>0</v>
      </c>
      <c r="B208" s="139">
        <v>0</v>
      </c>
      <c r="C208" s="138" t="s">
        <v>9397</v>
      </c>
      <c r="D208" s="138" t="s">
        <v>9398</v>
      </c>
      <c r="E208" s="138" t="s">
        <v>3941</v>
      </c>
      <c r="F208" s="134" t="s">
        <v>9399</v>
      </c>
      <c r="G208" s="133" t="s">
        <v>9400</v>
      </c>
      <c r="H208" s="133" t="s">
        <v>9401</v>
      </c>
      <c r="I208" s="133" t="s">
        <v>9402</v>
      </c>
      <c r="J208" s="133" t="s">
        <v>9403</v>
      </c>
    </row>
    <row r="209" spans="1:32">
      <c r="A209" s="143">
        <v>0</v>
      </c>
      <c r="B209" s="139">
        <v>0</v>
      </c>
      <c r="C209" s="138" t="s">
        <v>9404</v>
      </c>
      <c r="D209" s="138" t="s">
        <v>9405</v>
      </c>
      <c r="E209" s="138" t="s">
        <v>4209</v>
      </c>
      <c r="F209" s="134" t="s">
        <v>9406</v>
      </c>
      <c r="G209" s="133" t="s">
        <v>6795</v>
      </c>
      <c r="H209" s="133" t="s">
        <v>9407</v>
      </c>
      <c r="I209" s="133" t="s">
        <v>9408</v>
      </c>
      <c r="J209" s="133" t="s">
        <v>9409</v>
      </c>
      <c r="K209" s="133" t="s">
        <v>9410</v>
      </c>
      <c r="L209" s="133" t="s">
        <v>9411</v>
      </c>
      <c r="M209" s="133" t="s">
        <v>9412</v>
      </c>
      <c r="N209" s="133" t="s">
        <v>9413</v>
      </c>
      <c r="O209" s="133" t="s">
        <v>9414</v>
      </c>
      <c r="P209" s="133" t="s">
        <v>9415</v>
      </c>
      <c r="Q209" s="133" t="s">
        <v>9416</v>
      </c>
    </row>
    <row r="210" spans="1:32">
      <c r="A210" s="143">
        <v>0</v>
      </c>
      <c r="B210" s="139">
        <v>1</v>
      </c>
      <c r="C210" s="138" t="s">
        <v>9417</v>
      </c>
      <c r="D210" s="138" t="s">
        <v>9418</v>
      </c>
      <c r="E210" s="138" t="s">
        <v>4622</v>
      </c>
      <c r="F210" s="134" t="s">
        <v>9419</v>
      </c>
      <c r="G210" s="133" t="s">
        <v>9420</v>
      </c>
      <c r="H210" s="133" t="s">
        <v>9421</v>
      </c>
      <c r="I210" s="133" t="s">
        <v>9422</v>
      </c>
      <c r="J210" s="133" t="s">
        <v>9423</v>
      </c>
      <c r="K210" s="133" t="s">
        <v>9424</v>
      </c>
      <c r="L210" s="133" t="s">
        <v>9425</v>
      </c>
      <c r="M210" s="133" t="s">
        <v>9426</v>
      </c>
      <c r="N210" s="133" t="s">
        <v>9427</v>
      </c>
      <c r="O210" s="133" t="s">
        <v>6466</v>
      </c>
      <c r="P210" s="133" t="s">
        <v>9428</v>
      </c>
      <c r="Q210" s="133" t="s">
        <v>9429</v>
      </c>
      <c r="R210" s="133" t="s">
        <v>9430</v>
      </c>
      <c r="S210" s="133" t="s">
        <v>9431</v>
      </c>
    </row>
    <row r="211" spans="1:32">
      <c r="A211" s="143">
        <v>0</v>
      </c>
      <c r="B211" s="139">
        <v>0</v>
      </c>
      <c r="C211" s="138" t="s">
        <v>9432</v>
      </c>
      <c r="D211" s="138" t="s">
        <v>9433</v>
      </c>
      <c r="E211" s="138" t="s">
        <v>3776</v>
      </c>
      <c r="F211" s="134" t="s">
        <v>9434</v>
      </c>
    </row>
    <row r="212" spans="1:32">
      <c r="A212" s="143">
        <v>0</v>
      </c>
      <c r="B212" s="139">
        <v>0</v>
      </c>
      <c r="C212" s="138" t="s">
        <v>9435</v>
      </c>
      <c r="D212" s="138" t="s">
        <v>9436</v>
      </c>
      <c r="E212" s="138" t="s">
        <v>4415</v>
      </c>
      <c r="F212" s="134" t="s">
        <v>7378</v>
      </c>
      <c r="G212" s="133" t="s">
        <v>7379</v>
      </c>
      <c r="H212" s="133" t="s">
        <v>9437</v>
      </c>
      <c r="I212" s="133" t="s">
        <v>9438</v>
      </c>
    </row>
    <row r="213" spans="1:32">
      <c r="A213" s="143">
        <v>0</v>
      </c>
      <c r="B213" s="139">
        <v>0</v>
      </c>
      <c r="C213" s="138" t="s">
        <v>9439</v>
      </c>
      <c r="D213" s="138" t="s">
        <v>9440</v>
      </c>
      <c r="E213" s="138" t="s">
        <v>4168</v>
      </c>
      <c r="F213" s="134" t="s">
        <v>9441</v>
      </c>
      <c r="G213" s="133" t="s">
        <v>9442</v>
      </c>
      <c r="H213" s="133" t="s">
        <v>9443</v>
      </c>
      <c r="I213" s="133" t="s">
        <v>9444</v>
      </c>
      <c r="J213" s="133" t="s">
        <v>9445</v>
      </c>
      <c r="K213" s="133" t="s">
        <v>9446</v>
      </c>
      <c r="L213" s="133" t="s">
        <v>9447</v>
      </c>
      <c r="M213" s="133" t="s">
        <v>9448</v>
      </c>
      <c r="N213" s="133" t="s">
        <v>9449</v>
      </c>
      <c r="O213" s="133" t="s">
        <v>9450</v>
      </c>
      <c r="P213" s="133" t="s">
        <v>9451</v>
      </c>
      <c r="Q213" s="133" t="s">
        <v>9452</v>
      </c>
      <c r="R213" s="133" t="s">
        <v>9453</v>
      </c>
      <c r="S213" s="133" t="s">
        <v>9454</v>
      </c>
      <c r="T213" s="133" t="s">
        <v>9455</v>
      </c>
      <c r="U213" s="133" t="s">
        <v>9456</v>
      </c>
      <c r="V213" s="133" t="s">
        <v>9457</v>
      </c>
      <c r="W213" s="133" t="s">
        <v>9458</v>
      </c>
      <c r="X213" s="133" t="s">
        <v>9459</v>
      </c>
      <c r="Y213" s="133" t="s">
        <v>9460</v>
      </c>
      <c r="Z213" s="133" t="s">
        <v>9461</v>
      </c>
      <c r="AA213" s="133" t="s">
        <v>9462</v>
      </c>
      <c r="AB213" s="133" t="s">
        <v>9463</v>
      </c>
      <c r="AC213" s="133" t="s">
        <v>9464</v>
      </c>
    </row>
    <row r="214" spans="1:32">
      <c r="A214" s="143">
        <v>0</v>
      </c>
      <c r="B214" s="139">
        <v>0</v>
      </c>
      <c r="C214" s="138" t="s">
        <v>9465</v>
      </c>
      <c r="D214" s="138" t="s">
        <v>9466</v>
      </c>
      <c r="E214" s="138" t="s">
        <v>3952</v>
      </c>
      <c r="F214" s="134" t="s">
        <v>9467</v>
      </c>
      <c r="G214" s="133" t="s">
        <v>9468</v>
      </c>
    </row>
    <row r="215" spans="1:32">
      <c r="A215" s="143">
        <v>0</v>
      </c>
      <c r="B215" s="139">
        <v>0</v>
      </c>
      <c r="C215" s="138" t="s">
        <v>9469</v>
      </c>
      <c r="D215" s="138" t="s">
        <v>9470</v>
      </c>
      <c r="E215" s="138" t="s">
        <v>4595</v>
      </c>
      <c r="F215" s="134" t="s">
        <v>5653</v>
      </c>
      <c r="G215" s="133" t="s">
        <v>6000</v>
      </c>
      <c r="H215" s="133" t="s">
        <v>8524</v>
      </c>
      <c r="I215" s="133" t="s">
        <v>5701</v>
      </c>
    </row>
    <row r="216" spans="1:32">
      <c r="A216" s="143">
        <v>0</v>
      </c>
      <c r="B216" s="139">
        <v>0</v>
      </c>
      <c r="C216" s="138" t="s">
        <v>9471</v>
      </c>
      <c r="D216" s="138" t="s">
        <v>9472</v>
      </c>
      <c r="E216" s="138" t="s">
        <v>4346</v>
      </c>
      <c r="F216" s="134" t="s">
        <v>6973</v>
      </c>
    </row>
    <row r="217" spans="1:32">
      <c r="A217" s="143">
        <v>0</v>
      </c>
      <c r="B217" s="139">
        <v>0</v>
      </c>
      <c r="C217" s="138" t="s">
        <v>9473</v>
      </c>
      <c r="D217" s="138" t="s">
        <v>9474</v>
      </c>
      <c r="E217" s="138" t="s">
        <v>4207</v>
      </c>
      <c r="F217" s="134" t="s">
        <v>9475</v>
      </c>
      <c r="G217" s="133" t="s">
        <v>9476</v>
      </c>
      <c r="H217" s="133" t="s">
        <v>9477</v>
      </c>
      <c r="I217" s="133" t="s">
        <v>9478</v>
      </c>
      <c r="J217" s="133" t="s">
        <v>9479</v>
      </c>
      <c r="K217" s="133" t="s">
        <v>9480</v>
      </c>
      <c r="L217" s="133" t="s">
        <v>9481</v>
      </c>
      <c r="M217" s="133" t="s">
        <v>9482</v>
      </c>
      <c r="N217" s="133" t="s">
        <v>9483</v>
      </c>
      <c r="O217" s="133" t="s">
        <v>9484</v>
      </c>
      <c r="P217" s="133" t="s">
        <v>6795</v>
      </c>
      <c r="Q217" s="133" t="s">
        <v>9485</v>
      </c>
      <c r="R217" s="133" t="s">
        <v>9486</v>
      </c>
      <c r="S217" s="133" t="s">
        <v>9487</v>
      </c>
      <c r="T217" s="133" t="s">
        <v>9488</v>
      </c>
      <c r="U217" s="133" t="s">
        <v>9489</v>
      </c>
      <c r="V217" s="133" t="s">
        <v>9490</v>
      </c>
      <c r="W217" s="133" t="s">
        <v>9491</v>
      </c>
      <c r="X217" s="133" t="s">
        <v>9492</v>
      </c>
      <c r="Y217" s="133" t="s">
        <v>9493</v>
      </c>
      <c r="Z217" s="133" t="s">
        <v>9494</v>
      </c>
      <c r="AA217" s="133" t="s">
        <v>9495</v>
      </c>
      <c r="AB217" s="133" t="s">
        <v>9496</v>
      </c>
      <c r="AC217" s="133" t="s">
        <v>6798</v>
      </c>
      <c r="AD217" s="133" t="s">
        <v>9497</v>
      </c>
      <c r="AE217" s="133" t="s">
        <v>9498</v>
      </c>
      <c r="AF217" s="133" t="s">
        <v>9499</v>
      </c>
    </row>
    <row r="218" spans="1:32">
      <c r="A218" s="143">
        <v>0</v>
      </c>
      <c r="B218" s="139">
        <v>0</v>
      </c>
      <c r="C218" s="138" t="s">
        <v>9500</v>
      </c>
      <c r="D218" s="138" t="s">
        <v>9501</v>
      </c>
      <c r="E218" s="138" t="s">
        <v>3773</v>
      </c>
      <c r="F218" s="134" t="s">
        <v>9502</v>
      </c>
      <c r="G218" s="133" t="s">
        <v>9503</v>
      </c>
      <c r="H218" s="133" t="s">
        <v>9504</v>
      </c>
      <c r="I218" s="133" t="s">
        <v>8854</v>
      </c>
      <c r="J218" s="133" t="s">
        <v>9505</v>
      </c>
      <c r="K218" s="133" t="s">
        <v>9506</v>
      </c>
      <c r="L218" s="133" t="s">
        <v>9507</v>
      </c>
      <c r="M218" s="133" t="s">
        <v>9508</v>
      </c>
      <c r="N218" s="133" t="s">
        <v>9509</v>
      </c>
      <c r="O218" s="133" t="s">
        <v>9510</v>
      </c>
      <c r="P218" s="133" t="s">
        <v>9511</v>
      </c>
      <c r="Q218" s="133" t="s">
        <v>9512</v>
      </c>
    </row>
    <row r="219" spans="1:32">
      <c r="A219" s="143">
        <v>0</v>
      </c>
      <c r="B219" s="139">
        <v>0</v>
      </c>
      <c r="C219" s="138" t="s">
        <v>9513</v>
      </c>
      <c r="D219" s="138" t="s">
        <v>9514</v>
      </c>
      <c r="E219" s="138" t="s">
        <v>3966</v>
      </c>
      <c r="F219" s="134" t="s">
        <v>9515</v>
      </c>
      <c r="G219" s="133" t="s">
        <v>9516</v>
      </c>
      <c r="H219" s="133" t="s">
        <v>9517</v>
      </c>
      <c r="I219" s="133" t="s">
        <v>9518</v>
      </c>
      <c r="J219" s="133" t="s">
        <v>9519</v>
      </c>
      <c r="K219" s="133" t="s">
        <v>9520</v>
      </c>
      <c r="L219" s="133" t="s">
        <v>9521</v>
      </c>
      <c r="M219" s="133" t="s">
        <v>9522</v>
      </c>
      <c r="N219" s="133" t="s">
        <v>9523</v>
      </c>
      <c r="O219" s="133" t="s">
        <v>9524</v>
      </c>
      <c r="P219" s="133" t="s">
        <v>9525</v>
      </c>
      <c r="Q219" s="133" t="s">
        <v>9526</v>
      </c>
      <c r="R219" s="133" t="s">
        <v>9527</v>
      </c>
      <c r="S219" s="133" t="s">
        <v>9528</v>
      </c>
      <c r="T219" s="133" t="s">
        <v>9529</v>
      </c>
      <c r="U219" s="133" t="s">
        <v>9530</v>
      </c>
      <c r="V219" s="133" t="s">
        <v>9531</v>
      </c>
      <c r="W219" s="133" t="s">
        <v>9532</v>
      </c>
      <c r="X219" s="133" t="s">
        <v>9533</v>
      </c>
      <c r="Y219" s="133" t="s">
        <v>9534</v>
      </c>
      <c r="Z219" s="133" t="s">
        <v>9535</v>
      </c>
      <c r="AA219" s="133" t="s">
        <v>9536</v>
      </c>
      <c r="AB219" s="133" t="s">
        <v>9537</v>
      </c>
      <c r="AC219" s="133" t="s">
        <v>9538</v>
      </c>
      <c r="AD219" s="133" t="s">
        <v>9539</v>
      </c>
      <c r="AE219" s="133" t="s">
        <v>9540</v>
      </c>
      <c r="AF219" s="133" t="s">
        <v>9541</v>
      </c>
    </row>
    <row r="220" spans="1:32">
      <c r="A220" s="143">
        <v>0</v>
      </c>
      <c r="B220" s="139">
        <v>0</v>
      </c>
      <c r="C220" s="138" t="s">
        <v>9542</v>
      </c>
      <c r="D220" s="138" t="s">
        <v>9543</v>
      </c>
      <c r="E220" s="138" t="s">
        <v>4255</v>
      </c>
      <c r="F220" s="134" t="s">
        <v>9544</v>
      </c>
      <c r="G220" s="133" t="s">
        <v>9545</v>
      </c>
      <c r="H220" s="133" t="s">
        <v>9546</v>
      </c>
      <c r="I220" s="133" t="s">
        <v>9547</v>
      </c>
      <c r="J220" s="133" t="s">
        <v>9548</v>
      </c>
    </row>
    <row r="221" spans="1:32">
      <c r="A221" s="143">
        <v>0</v>
      </c>
      <c r="B221" s="139">
        <v>0</v>
      </c>
      <c r="C221" s="138" t="s">
        <v>9549</v>
      </c>
      <c r="D221" s="138" t="s">
        <v>9550</v>
      </c>
      <c r="E221" s="138" t="s">
        <v>4334</v>
      </c>
      <c r="F221" s="134" t="s">
        <v>9551</v>
      </c>
      <c r="G221" s="133" t="s">
        <v>9552</v>
      </c>
      <c r="H221" s="133" t="s">
        <v>9553</v>
      </c>
      <c r="I221" s="133" t="s">
        <v>9554</v>
      </c>
      <c r="J221" s="133" t="s">
        <v>9555</v>
      </c>
      <c r="K221" s="133" t="s">
        <v>9556</v>
      </c>
      <c r="L221" s="133" t="s">
        <v>9557</v>
      </c>
      <c r="M221" s="133" t="s">
        <v>9558</v>
      </c>
      <c r="N221" s="133" t="s">
        <v>9559</v>
      </c>
    </row>
    <row r="222" spans="1:32">
      <c r="A222" s="143">
        <v>0</v>
      </c>
      <c r="B222" s="139">
        <v>0</v>
      </c>
      <c r="C222" s="138" t="s">
        <v>9560</v>
      </c>
      <c r="D222" s="138" t="s">
        <v>9561</v>
      </c>
      <c r="E222" s="138" t="s">
        <v>3998</v>
      </c>
      <c r="F222" s="134" t="s">
        <v>9562</v>
      </c>
    </row>
    <row r="223" spans="1:32">
      <c r="A223" s="143">
        <v>0</v>
      </c>
      <c r="B223" s="139">
        <v>0</v>
      </c>
      <c r="C223" s="138" t="s">
        <v>9563</v>
      </c>
      <c r="D223" s="138" t="s">
        <v>9564</v>
      </c>
      <c r="E223" s="138" t="s">
        <v>4040</v>
      </c>
      <c r="F223" s="134" t="s">
        <v>9565</v>
      </c>
      <c r="G223" s="133" t="s">
        <v>9566</v>
      </c>
      <c r="H223" s="133" t="s">
        <v>9567</v>
      </c>
      <c r="I223" s="133" t="s">
        <v>9568</v>
      </c>
      <c r="J223" s="133" t="s">
        <v>9569</v>
      </c>
    </row>
    <row r="224" spans="1:32">
      <c r="A224" s="143">
        <v>0</v>
      </c>
      <c r="B224" s="139">
        <v>0</v>
      </c>
      <c r="C224" s="138" t="s">
        <v>9570</v>
      </c>
      <c r="D224" s="138" t="s">
        <v>9571</v>
      </c>
      <c r="E224" s="138" t="s">
        <v>4561</v>
      </c>
      <c r="F224" s="134" t="s">
        <v>9572</v>
      </c>
    </row>
    <row r="225" spans="1:122">
      <c r="A225" s="143">
        <v>0</v>
      </c>
      <c r="B225" s="139">
        <v>0</v>
      </c>
      <c r="C225" s="138" t="s">
        <v>9573</v>
      </c>
      <c r="D225" s="138" t="s">
        <v>9574</v>
      </c>
      <c r="E225" s="138" t="s">
        <v>4596</v>
      </c>
      <c r="F225" s="134" t="s">
        <v>8689</v>
      </c>
      <c r="G225" s="133" t="s">
        <v>8690</v>
      </c>
      <c r="H225" s="133" t="s">
        <v>5712</v>
      </c>
      <c r="I225" s="133" t="s">
        <v>8691</v>
      </c>
      <c r="J225" s="133" t="s">
        <v>8692</v>
      </c>
      <c r="K225" s="133" t="s">
        <v>8697</v>
      </c>
      <c r="L225" s="133" t="s">
        <v>8693</v>
      </c>
      <c r="M225" s="133" t="s">
        <v>9575</v>
      </c>
      <c r="N225" s="133" t="s">
        <v>8694</v>
      </c>
      <c r="O225" s="133" t="s">
        <v>8695</v>
      </c>
      <c r="P225" s="133" t="s">
        <v>8696</v>
      </c>
      <c r="Q225" s="133" t="s">
        <v>9576</v>
      </c>
      <c r="R225" s="133" t="s">
        <v>8698</v>
      </c>
      <c r="S225" s="133" t="s">
        <v>9577</v>
      </c>
      <c r="T225" s="133" t="s">
        <v>8699</v>
      </c>
      <c r="U225" s="133" t="s">
        <v>8701</v>
      </c>
      <c r="V225" s="133" t="s">
        <v>8702</v>
      </c>
      <c r="W225" s="133" t="s">
        <v>8700</v>
      </c>
    </row>
    <row r="226" spans="1:122">
      <c r="A226" s="143">
        <v>0</v>
      </c>
      <c r="B226" s="139">
        <v>0</v>
      </c>
      <c r="C226" s="138" t="s">
        <v>9578</v>
      </c>
      <c r="D226" s="138" t="s">
        <v>9579</v>
      </c>
      <c r="E226" s="138" t="s">
        <v>4208</v>
      </c>
      <c r="F226" s="134" t="s">
        <v>9406</v>
      </c>
      <c r="G226" s="133" t="s">
        <v>9580</v>
      </c>
      <c r="H226" s="133" t="s">
        <v>6795</v>
      </c>
      <c r="I226" s="133" t="s">
        <v>9581</v>
      </c>
      <c r="J226" s="133" t="s">
        <v>9407</v>
      </c>
      <c r="K226" s="133" t="s">
        <v>6798</v>
      </c>
      <c r="L226" s="133" t="s">
        <v>9582</v>
      </c>
      <c r="M226" s="133" t="s">
        <v>9583</v>
      </c>
      <c r="N226" s="133" t="s">
        <v>9409</v>
      </c>
      <c r="O226" s="133" t="s">
        <v>9584</v>
      </c>
      <c r="P226" s="133" t="s">
        <v>9410</v>
      </c>
      <c r="Q226" s="133" t="s">
        <v>9585</v>
      </c>
      <c r="R226" s="133" t="s">
        <v>9411</v>
      </c>
      <c r="S226" s="133" t="s">
        <v>9412</v>
      </c>
      <c r="T226" s="133" t="s">
        <v>9413</v>
      </c>
      <c r="U226" s="133" t="s">
        <v>9415</v>
      </c>
    </row>
    <row r="227" spans="1:122">
      <c r="A227" s="143">
        <v>0</v>
      </c>
      <c r="B227" s="139">
        <v>0</v>
      </c>
      <c r="C227" s="138" t="s">
        <v>9586</v>
      </c>
      <c r="D227" s="138" t="s">
        <v>9587</v>
      </c>
      <c r="E227" s="138" t="s">
        <v>4616</v>
      </c>
      <c r="F227" s="134" t="s">
        <v>9588</v>
      </c>
    </row>
    <row r="228" spans="1:122">
      <c r="A228" s="143">
        <v>0</v>
      </c>
      <c r="B228" s="139">
        <v>0</v>
      </c>
      <c r="C228" s="138" t="s">
        <v>9589</v>
      </c>
      <c r="D228" s="138" t="s">
        <v>9590</v>
      </c>
      <c r="E228" s="138" t="s">
        <v>3832</v>
      </c>
      <c r="F228" s="134" t="s">
        <v>9591</v>
      </c>
      <c r="G228" s="133" t="s">
        <v>9592</v>
      </c>
      <c r="H228" s="133" t="s">
        <v>9593</v>
      </c>
      <c r="I228" s="133" t="s">
        <v>9594</v>
      </c>
      <c r="J228" s="133" t="s">
        <v>9595</v>
      </c>
      <c r="K228" s="133" t="s">
        <v>9596</v>
      </c>
      <c r="L228" s="133" t="s">
        <v>9597</v>
      </c>
      <c r="M228" s="133" t="s">
        <v>9598</v>
      </c>
      <c r="N228" s="133" t="s">
        <v>9599</v>
      </c>
      <c r="O228" s="133" t="s">
        <v>9600</v>
      </c>
      <c r="P228" s="133" t="s">
        <v>9601</v>
      </c>
      <c r="Q228" s="133" t="s">
        <v>9602</v>
      </c>
      <c r="R228" s="133" t="s">
        <v>9603</v>
      </c>
      <c r="S228" s="133" t="s">
        <v>9604</v>
      </c>
      <c r="T228" s="133" t="s">
        <v>9605</v>
      </c>
      <c r="U228" s="133" t="s">
        <v>9606</v>
      </c>
      <c r="V228" s="133" t="s">
        <v>9607</v>
      </c>
      <c r="W228" s="133" t="s">
        <v>9608</v>
      </c>
      <c r="X228" s="133" t="s">
        <v>9609</v>
      </c>
      <c r="Y228" s="133" t="s">
        <v>9610</v>
      </c>
      <c r="Z228" s="133" t="s">
        <v>9611</v>
      </c>
      <c r="AA228" s="133" t="s">
        <v>9612</v>
      </c>
      <c r="AB228" s="133" t="s">
        <v>9613</v>
      </c>
      <c r="AC228" s="133" t="s">
        <v>9614</v>
      </c>
      <c r="AD228" s="133" t="s">
        <v>9615</v>
      </c>
      <c r="AE228" s="133" t="s">
        <v>9616</v>
      </c>
      <c r="AF228" s="133" t="s">
        <v>9617</v>
      </c>
      <c r="AG228" s="133" t="s">
        <v>9618</v>
      </c>
      <c r="AH228" s="133" t="s">
        <v>9619</v>
      </c>
      <c r="AI228" s="133" t="s">
        <v>9620</v>
      </c>
      <c r="AJ228" s="133" t="s">
        <v>9621</v>
      </c>
      <c r="AK228" s="133" t="s">
        <v>9622</v>
      </c>
      <c r="AL228" s="133" t="s">
        <v>9623</v>
      </c>
      <c r="AM228" s="133" t="s">
        <v>9624</v>
      </c>
      <c r="AN228" s="133" t="s">
        <v>9625</v>
      </c>
      <c r="AO228" s="133" t="s">
        <v>9626</v>
      </c>
    </row>
    <row r="229" spans="1:122">
      <c r="A229" s="143">
        <v>0</v>
      </c>
      <c r="B229" s="139">
        <v>0</v>
      </c>
      <c r="C229" s="138" t="s">
        <v>9627</v>
      </c>
      <c r="D229" s="138" t="s">
        <v>9628</v>
      </c>
      <c r="E229" s="138" t="s">
        <v>3838</v>
      </c>
      <c r="F229" s="134" t="s">
        <v>9629</v>
      </c>
      <c r="G229" s="133" t="s">
        <v>5925</v>
      </c>
      <c r="H229" s="133" t="s">
        <v>9630</v>
      </c>
      <c r="I229" s="133" t="s">
        <v>9631</v>
      </c>
      <c r="J229" s="133" t="s">
        <v>9632</v>
      </c>
      <c r="K229" s="133" t="s">
        <v>9633</v>
      </c>
      <c r="L229" s="133" t="s">
        <v>9634</v>
      </c>
      <c r="M229" s="133" t="s">
        <v>7557</v>
      </c>
      <c r="N229" s="133" t="s">
        <v>9635</v>
      </c>
      <c r="O229" s="133" t="s">
        <v>9636</v>
      </c>
      <c r="P229" s="133" t="s">
        <v>9637</v>
      </c>
      <c r="Q229" s="133" t="s">
        <v>9638</v>
      </c>
      <c r="R229" s="133" t="s">
        <v>9639</v>
      </c>
      <c r="S229" s="133" t="s">
        <v>9640</v>
      </c>
      <c r="T229" s="133" t="s">
        <v>9641</v>
      </c>
      <c r="U229" s="133" t="s">
        <v>9642</v>
      </c>
      <c r="V229" s="133" t="s">
        <v>9643</v>
      </c>
      <c r="W229" s="133" t="s">
        <v>9644</v>
      </c>
      <c r="X229" s="133" t="s">
        <v>9645</v>
      </c>
    </row>
    <row r="230" spans="1:122">
      <c r="A230" s="143">
        <v>0</v>
      </c>
      <c r="B230" s="139">
        <v>0</v>
      </c>
      <c r="C230" s="138" t="s">
        <v>9646</v>
      </c>
      <c r="D230" s="138" t="s">
        <v>9647</v>
      </c>
      <c r="E230" s="138" t="s">
        <v>3890</v>
      </c>
      <c r="F230" s="134" t="s">
        <v>9648</v>
      </c>
      <c r="G230" s="133" t="s">
        <v>9649</v>
      </c>
      <c r="H230" s="133" t="s">
        <v>9650</v>
      </c>
      <c r="I230" s="133" t="s">
        <v>9651</v>
      </c>
      <c r="J230" s="133" t="s">
        <v>9652</v>
      </c>
      <c r="K230" s="133" t="s">
        <v>9653</v>
      </c>
      <c r="L230" s="133" t="s">
        <v>9654</v>
      </c>
      <c r="M230" s="133" t="s">
        <v>9655</v>
      </c>
      <c r="N230" s="133" t="s">
        <v>9656</v>
      </c>
      <c r="O230" s="133" t="s">
        <v>9657</v>
      </c>
      <c r="P230" s="133" t="s">
        <v>9658</v>
      </c>
      <c r="Q230" s="133" t="s">
        <v>9659</v>
      </c>
      <c r="R230" s="133" t="s">
        <v>9660</v>
      </c>
      <c r="S230" s="133" t="s">
        <v>6758</v>
      </c>
      <c r="T230" s="133" t="s">
        <v>9661</v>
      </c>
    </row>
    <row r="231" spans="1:122">
      <c r="A231" s="143">
        <v>0</v>
      </c>
      <c r="B231" s="139">
        <v>0</v>
      </c>
      <c r="C231" s="138" t="s">
        <v>9662</v>
      </c>
      <c r="D231" s="138" t="s">
        <v>9663</v>
      </c>
      <c r="E231" s="138" t="s">
        <v>4112</v>
      </c>
      <c r="F231" s="134" t="s">
        <v>7177</v>
      </c>
      <c r="G231" s="133" t="s">
        <v>5871</v>
      </c>
      <c r="H231" s="133" t="s">
        <v>9664</v>
      </c>
      <c r="I231" s="133" t="s">
        <v>9665</v>
      </c>
    </row>
    <row r="232" spans="1:122">
      <c r="A232" s="143">
        <v>0</v>
      </c>
      <c r="B232" s="139">
        <v>0</v>
      </c>
      <c r="C232" s="138" t="s">
        <v>9666</v>
      </c>
      <c r="D232" s="138" t="s">
        <v>9667</v>
      </c>
      <c r="E232" s="138" t="s">
        <v>4705</v>
      </c>
      <c r="F232" s="134" t="s">
        <v>9668</v>
      </c>
      <c r="G232" s="133" t="s">
        <v>9669</v>
      </c>
    </row>
    <row r="233" spans="1:122">
      <c r="A233" s="143">
        <v>1</v>
      </c>
      <c r="B233" s="139">
        <v>0</v>
      </c>
      <c r="C233" s="140" t="s">
        <v>9670</v>
      </c>
      <c r="D233" s="140" t="s">
        <v>9671</v>
      </c>
      <c r="E233" s="140" t="s">
        <v>3545</v>
      </c>
      <c r="F233" s="134" t="s">
        <v>8454</v>
      </c>
    </row>
    <row r="234" spans="1:122">
      <c r="A234" s="143">
        <v>0</v>
      </c>
      <c r="B234" s="139">
        <v>0</v>
      </c>
      <c r="C234" s="138" t="s">
        <v>9672</v>
      </c>
      <c r="D234" s="138" t="s">
        <v>9673</v>
      </c>
      <c r="E234" s="138" t="s">
        <v>3913</v>
      </c>
      <c r="F234" s="134" t="s">
        <v>9674</v>
      </c>
      <c r="G234" s="133" t="s">
        <v>9675</v>
      </c>
      <c r="H234" s="133" t="s">
        <v>9676</v>
      </c>
      <c r="I234" s="133" t="s">
        <v>9677</v>
      </c>
      <c r="J234" s="133" t="s">
        <v>9678</v>
      </c>
      <c r="K234" s="133" t="s">
        <v>9679</v>
      </c>
      <c r="L234" s="133" t="s">
        <v>9680</v>
      </c>
      <c r="M234" s="133" t="s">
        <v>9681</v>
      </c>
      <c r="N234" s="133" t="s">
        <v>9682</v>
      </c>
      <c r="O234" s="133" t="s">
        <v>9683</v>
      </c>
      <c r="P234" s="133" t="s">
        <v>9684</v>
      </c>
      <c r="Q234" s="133" t="s">
        <v>9685</v>
      </c>
      <c r="R234" s="133" t="s">
        <v>9686</v>
      </c>
      <c r="S234" s="133" t="s">
        <v>9687</v>
      </c>
      <c r="T234" s="133" t="s">
        <v>9688</v>
      </c>
      <c r="U234" s="133" t="s">
        <v>9689</v>
      </c>
      <c r="V234" s="133" t="s">
        <v>9690</v>
      </c>
      <c r="W234" s="133" t="s">
        <v>9691</v>
      </c>
      <c r="X234" s="133" t="s">
        <v>9692</v>
      </c>
      <c r="Y234" s="133" t="s">
        <v>9693</v>
      </c>
      <c r="Z234" s="133" t="s">
        <v>9694</v>
      </c>
      <c r="AA234" s="133" t="s">
        <v>9695</v>
      </c>
      <c r="AB234" s="133" t="s">
        <v>9696</v>
      </c>
      <c r="AC234" s="133" t="s">
        <v>9697</v>
      </c>
      <c r="AD234" s="133" t="s">
        <v>9698</v>
      </c>
      <c r="AE234" s="133" t="s">
        <v>9699</v>
      </c>
      <c r="AF234" s="133" t="s">
        <v>9700</v>
      </c>
    </row>
    <row r="235" spans="1:122">
      <c r="A235" s="143">
        <v>0</v>
      </c>
      <c r="B235" s="139">
        <v>0</v>
      </c>
      <c r="C235" s="138" t="s">
        <v>9701</v>
      </c>
      <c r="D235" s="138" t="s">
        <v>9702</v>
      </c>
      <c r="E235" s="138" t="s">
        <v>4845</v>
      </c>
      <c r="F235" s="134" t="s">
        <v>9703</v>
      </c>
      <c r="G235" s="133" t="s">
        <v>9704</v>
      </c>
      <c r="H235" s="133" t="s">
        <v>9705</v>
      </c>
      <c r="I235" s="133" t="s">
        <v>9706</v>
      </c>
      <c r="J235" s="133" t="s">
        <v>9707</v>
      </c>
      <c r="K235" s="133" t="s">
        <v>9708</v>
      </c>
      <c r="L235" s="133" t="s">
        <v>9709</v>
      </c>
      <c r="M235" s="133" t="s">
        <v>9710</v>
      </c>
      <c r="N235" s="133" t="s">
        <v>9711</v>
      </c>
      <c r="O235" s="133" t="s">
        <v>9712</v>
      </c>
      <c r="P235" s="133" t="s">
        <v>9713</v>
      </c>
      <c r="Q235" s="133" t="s">
        <v>9714</v>
      </c>
      <c r="R235" s="133" t="s">
        <v>9715</v>
      </c>
      <c r="S235" s="133" t="s">
        <v>9716</v>
      </c>
      <c r="T235" s="133" t="s">
        <v>9717</v>
      </c>
      <c r="U235" s="133" t="s">
        <v>9718</v>
      </c>
    </row>
    <row r="236" spans="1:122">
      <c r="A236" s="143">
        <v>0</v>
      </c>
      <c r="B236" s="139">
        <v>0</v>
      </c>
      <c r="C236" s="138" t="s">
        <v>9719</v>
      </c>
      <c r="D236" s="138" t="s">
        <v>9720</v>
      </c>
      <c r="E236" s="138" t="s">
        <v>4106</v>
      </c>
      <c r="F236" s="134" t="s">
        <v>9721</v>
      </c>
      <c r="G236" s="133" t="s">
        <v>9722</v>
      </c>
      <c r="H236" s="133" t="s">
        <v>9723</v>
      </c>
      <c r="I236" s="133" t="s">
        <v>9724</v>
      </c>
      <c r="J236" s="133" t="s">
        <v>9725</v>
      </c>
      <c r="K236" s="133" t="s">
        <v>9726</v>
      </c>
      <c r="L236" s="133" t="s">
        <v>9727</v>
      </c>
      <c r="M236" s="133" t="s">
        <v>9728</v>
      </c>
      <c r="N236" s="133" t="s">
        <v>9729</v>
      </c>
      <c r="O236" s="133" t="s">
        <v>9730</v>
      </c>
      <c r="P236" s="133" t="s">
        <v>9731</v>
      </c>
      <c r="Q236" s="133" t="s">
        <v>9732</v>
      </c>
      <c r="R236" s="133" t="s">
        <v>9733</v>
      </c>
      <c r="S236" s="133" t="s">
        <v>9734</v>
      </c>
      <c r="T236" s="133" t="s">
        <v>9735</v>
      </c>
    </row>
    <row r="237" spans="1:122">
      <c r="A237" s="143">
        <v>0</v>
      </c>
      <c r="B237" s="139">
        <v>0</v>
      </c>
      <c r="C237" s="138" t="s">
        <v>9736</v>
      </c>
      <c r="D237" s="138" t="s">
        <v>9737</v>
      </c>
      <c r="E237" s="138" t="s">
        <v>4231</v>
      </c>
      <c r="F237" s="134" t="s">
        <v>9738</v>
      </c>
      <c r="G237" s="133" t="s">
        <v>9739</v>
      </c>
      <c r="H237" s="133" t="s">
        <v>9740</v>
      </c>
      <c r="I237" s="133" t="s">
        <v>9741</v>
      </c>
      <c r="J237" s="133" t="s">
        <v>9742</v>
      </c>
      <c r="K237" s="133" t="s">
        <v>9743</v>
      </c>
      <c r="L237" s="133" t="s">
        <v>9744</v>
      </c>
      <c r="M237" s="133" t="s">
        <v>9745</v>
      </c>
      <c r="N237" s="133" t="s">
        <v>9746</v>
      </c>
      <c r="O237" s="133" t="s">
        <v>9747</v>
      </c>
      <c r="P237" s="133" t="s">
        <v>9748</v>
      </c>
      <c r="Q237" s="133" t="s">
        <v>9749</v>
      </c>
      <c r="R237" s="133" t="s">
        <v>9750</v>
      </c>
      <c r="S237" s="133" t="s">
        <v>9751</v>
      </c>
      <c r="T237" s="133" t="s">
        <v>9752</v>
      </c>
      <c r="U237" s="133" t="s">
        <v>9753</v>
      </c>
      <c r="V237" s="133" t="s">
        <v>9754</v>
      </c>
      <c r="W237" s="133" t="s">
        <v>9755</v>
      </c>
      <c r="X237" s="133" t="s">
        <v>9756</v>
      </c>
      <c r="Y237" s="133" t="s">
        <v>9757</v>
      </c>
      <c r="Z237" s="133" t="s">
        <v>9758</v>
      </c>
      <c r="AA237" s="133" t="s">
        <v>9759</v>
      </c>
      <c r="AB237" s="133" t="s">
        <v>9760</v>
      </c>
      <c r="AC237" s="133" t="s">
        <v>9761</v>
      </c>
      <c r="AD237" s="133" t="s">
        <v>9762</v>
      </c>
      <c r="AE237" s="133" t="s">
        <v>9763</v>
      </c>
      <c r="AF237" s="133" t="s">
        <v>9764</v>
      </c>
      <c r="AG237" s="133" t="s">
        <v>9765</v>
      </c>
      <c r="AH237" s="133" t="s">
        <v>9766</v>
      </c>
      <c r="AI237" s="133" t="s">
        <v>9767</v>
      </c>
      <c r="AJ237" s="133" t="s">
        <v>9768</v>
      </c>
      <c r="AK237" s="133" t="s">
        <v>9769</v>
      </c>
      <c r="AL237" s="133" t="s">
        <v>9770</v>
      </c>
      <c r="AM237" s="133" t="s">
        <v>9771</v>
      </c>
      <c r="AN237" s="133" t="s">
        <v>9772</v>
      </c>
      <c r="AO237" s="133" t="s">
        <v>9773</v>
      </c>
      <c r="AP237" s="133" t="s">
        <v>9774</v>
      </c>
      <c r="AQ237" s="133" t="s">
        <v>9775</v>
      </c>
      <c r="AR237" s="133" t="s">
        <v>9776</v>
      </c>
      <c r="AS237" s="133" t="s">
        <v>9777</v>
      </c>
      <c r="AT237" s="133" t="s">
        <v>9778</v>
      </c>
      <c r="AU237" s="133" t="s">
        <v>9779</v>
      </c>
      <c r="AV237" s="133" t="s">
        <v>9780</v>
      </c>
      <c r="AW237" s="133" t="s">
        <v>9781</v>
      </c>
      <c r="AX237" s="133" t="s">
        <v>9782</v>
      </c>
      <c r="AY237" s="133" t="s">
        <v>9783</v>
      </c>
      <c r="AZ237" s="133" t="s">
        <v>9784</v>
      </c>
      <c r="BA237" s="133" t="s">
        <v>9785</v>
      </c>
      <c r="BB237" s="133" t="s">
        <v>9786</v>
      </c>
      <c r="BC237" s="133" t="s">
        <v>9787</v>
      </c>
      <c r="BD237" s="133" t="s">
        <v>9788</v>
      </c>
      <c r="BE237" s="133" t="s">
        <v>9789</v>
      </c>
      <c r="BF237" s="133" t="s">
        <v>9790</v>
      </c>
      <c r="BG237" s="133" t="s">
        <v>9791</v>
      </c>
      <c r="BH237" s="133" t="s">
        <v>9792</v>
      </c>
      <c r="BI237" s="133" t="s">
        <v>9793</v>
      </c>
      <c r="BJ237" s="133" t="s">
        <v>9794</v>
      </c>
      <c r="BK237" s="133" t="s">
        <v>9795</v>
      </c>
      <c r="BL237" s="133" t="s">
        <v>9796</v>
      </c>
      <c r="BM237" s="133" t="s">
        <v>9797</v>
      </c>
      <c r="BN237" s="133" t="s">
        <v>9798</v>
      </c>
      <c r="BO237" s="133" t="s">
        <v>9799</v>
      </c>
      <c r="BP237" s="133" t="s">
        <v>9800</v>
      </c>
      <c r="BQ237" s="133" t="s">
        <v>9801</v>
      </c>
      <c r="BR237" s="133" t="s">
        <v>9802</v>
      </c>
      <c r="BS237" s="133" t="s">
        <v>9803</v>
      </c>
      <c r="BT237" s="133" t="s">
        <v>9804</v>
      </c>
      <c r="BU237" s="133" t="s">
        <v>9805</v>
      </c>
      <c r="BV237" s="133" t="s">
        <v>9806</v>
      </c>
      <c r="BW237" s="133" t="s">
        <v>9807</v>
      </c>
      <c r="BX237" s="133" t="s">
        <v>9808</v>
      </c>
      <c r="BY237" s="133" t="s">
        <v>9809</v>
      </c>
      <c r="BZ237" s="133" t="s">
        <v>9810</v>
      </c>
      <c r="CA237" s="133" t="s">
        <v>9811</v>
      </c>
      <c r="CB237" s="133" t="s">
        <v>9812</v>
      </c>
      <c r="CC237" s="133" t="s">
        <v>9813</v>
      </c>
      <c r="CD237" s="133" t="s">
        <v>9814</v>
      </c>
      <c r="CE237" s="133" t="s">
        <v>9815</v>
      </c>
      <c r="CF237" s="133" t="s">
        <v>9816</v>
      </c>
      <c r="CG237" s="133" t="s">
        <v>9817</v>
      </c>
    </row>
    <row r="238" spans="1:122">
      <c r="A238" s="143">
        <v>0</v>
      </c>
      <c r="B238" s="139">
        <v>0</v>
      </c>
      <c r="C238" s="138" t="s">
        <v>9818</v>
      </c>
      <c r="D238" s="138" t="s">
        <v>9819</v>
      </c>
      <c r="E238" s="138" t="s">
        <v>3797</v>
      </c>
      <c r="F238" s="134" t="s">
        <v>9820</v>
      </c>
      <c r="G238" s="133" t="s">
        <v>8314</v>
      </c>
      <c r="H238" s="133" t="s">
        <v>9821</v>
      </c>
      <c r="I238" s="133" t="s">
        <v>9822</v>
      </c>
      <c r="J238" s="133" t="s">
        <v>9823</v>
      </c>
      <c r="K238" s="133" t="s">
        <v>9824</v>
      </c>
      <c r="L238" s="133" t="s">
        <v>9825</v>
      </c>
      <c r="M238" s="133" t="s">
        <v>9826</v>
      </c>
      <c r="N238" s="133" t="s">
        <v>9827</v>
      </c>
      <c r="O238" s="133" t="s">
        <v>9828</v>
      </c>
      <c r="P238" s="133" t="s">
        <v>9829</v>
      </c>
      <c r="Q238" s="133" t="s">
        <v>9830</v>
      </c>
      <c r="R238" s="133" t="s">
        <v>9831</v>
      </c>
      <c r="S238" s="133" t="s">
        <v>9832</v>
      </c>
      <c r="T238" s="133" t="s">
        <v>9833</v>
      </c>
      <c r="U238" s="133" t="s">
        <v>9834</v>
      </c>
      <c r="V238" s="133" t="s">
        <v>9835</v>
      </c>
      <c r="W238" s="133" t="s">
        <v>9836</v>
      </c>
      <c r="X238" s="133" t="s">
        <v>9837</v>
      </c>
      <c r="Y238" s="133" t="s">
        <v>9838</v>
      </c>
      <c r="Z238" s="133" t="s">
        <v>9839</v>
      </c>
      <c r="AA238" s="133" t="s">
        <v>9840</v>
      </c>
      <c r="AB238" s="133" t="s">
        <v>9841</v>
      </c>
      <c r="AC238" s="133" t="s">
        <v>9035</v>
      </c>
      <c r="AD238" s="133" t="s">
        <v>9842</v>
      </c>
      <c r="AE238" s="133" t="s">
        <v>9843</v>
      </c>
      <c r="AF238" s="133" t="s">
        <v>9844</v>
      </c>
      <c r="AG238" s="133" t="s">
        <v>9845</v>
      </c>
      <c r="AH238" s="133" t="s">
        <v>9846</v>
      </c>
      <c r="AI238" s="133" t="s">
        <v>9048</v>
      </c>
      <c r="AJ238" s="133" t="s">
        <v>9847</v>
      </c>
      <c r="AK238" s="133" t="s">
        <v>9848</v>
      </c>
      <c r="AL238" s="133" t="s">
        <v>9849</v>
      </c>
      <c r="AM238" s="133" t="s">
        <v>9850</v>
      </c>
      <c r="AN238" s="133" t="s">
        <v>9851</v>
      </c>
      <c r="AO238" s="133" t="s">
        <v>9852</v>
      </c>
      <c r="AP238" s="133" t="s">
        <v>9016</v>
      </c>
      <c r="AQ238" s="133" t="s">
        <v>9853</v>
      </c>
      <c r="AR238" s="133" t="s">
        <v>9854</v>
      </c>
      <c r="AS238" s="133" t="s">
        <v>9855</v>
      </c>
      <c r="AT238" s="133" t="s">
        <v>9856</v>
      </c>
      <c r="AU238" s="133" t="s">
        <v>9857</v>
      </c>
      <c r="AV238" s="133" t="s">
        <v>9858</v>
      </c>
      <c r="AW238" s="133" t="s">
        <v>9859</v>
      </c>
      <c r="AX238" s="133" t="s">
        <v>9860</v>
      </c>
      <c r="AY238" s="133" t="s">
        <v>9861</v>
      </c>
      <c r="AZ238" s="133" t="s">
        <v>8658</v>
      </c>
      <c r="BA238" s="133" t="s">
        <v>9862</v>
      </c>
      <c r="BB238" s="133" t="s">
        <v>9863</v>
      </c>
      <c r="BC238" s="133" t="s">
        <v>9864</v>
      </c>
      <c r="BD238" s="133" t="s">
        <v>9865</v>
      </c>
      <c r="BE238" s="133" t="s">
        <v>9866</v>
      </c>
      <c r="BF238" s="133" t="s">
        <v>9867</v>
      </c>
      <c r="BG238" s="133" t="s">
        <v>9868</v>
      </c>
      <c r="BH238" s="133" t="s">
        <v>9869</v>
      </c>
      <c r="BI238" s="133" t="s">
        <v>9870</v>
      </c>
      <c r="BJ238" s="133" t="s">
        <v>9871</v>
      </c>
      <c r="BK238" s="133" t="s">
        <v>9872</v>
      </c>
      <c r="BL238" s="133" t="s">
        <v>9873</v>
      </c>
      <c r="BM238" s="133" t="s">
        <v>9874</v>
      </c>
      <c r="BN238" s="133" t="s">
        <v>9875</v>
      </c>
      <c r="BO238" s="133" t="s">
        <v>9876</v>
      </c>
      <c r="BP238" s="133" t="s">
        <v>9877</v>
      </c>
      <c r="BQ238" s="133" t="s">
        <v>9878</v>
      </c>
      <c r="BR238" s="133" t="s">
        <v>9879</v>
      </c>
      <c r="BS238" s="133" t="s">
        <v>9880</v>
      </c>
      <c r="BT238" s="133" t="s">
        <v>9881</v>
      </c>
      <c r="BU238" s="133" t="s">
        <v>9882</v>
      </c>
      <c r="BV238" s="133" t="s">
        <v>9883</v>
      </c>
      <c r="BW238" s="133" t="s">
        <v>9884</v>
      </c>
      <c r="BX238" s="133" t="s">
        <v>9885</v>
      </c>
      <c r="BY238" s="133" t="s">
        <v>9886</v>
      </c>
      <c r="BZ238" s="133" t="s">
        <v>9887</v>
      </c>
      <c r="CA238" s="133" t="s">
        <v>9888</v>
      </c>
      <c r="CB238" s="133" t="s">
        <v>9889</v>
      </c>
      <c r="CC238" s="133" t="s">
        <v>9890</v>
      </c>
      <c r="CD238" s="133" t="s">
        <v>9891</v>
      </c>
      <c r="CE238" s="133" t="s">
        <v>9892</v>
      </c>
      <c r="CF238" s="133" t="s">
        <v>9893</v>
      </c>
      <c r="CG238" s="133" t="s">
        <v>9894</v>
      </c>
      <c r="CH238" s="133" t="s">
        <v>8810</v>
      </c>
      <c r="CI238" s="133" t="s">
        <v>9895</v>
      </c>
      <c r="CJ238" s="133" t="s">
        <v>9896</v>
      </c>
      <c r="CK238" s="133" t="s">
        <v>9897</v>
      </c>
      <c r="CL238" s="133" t="s">
        <v>9898</v>
      </c>
      <c r="CM238" s="133" t="s">
        <v>9899</v>
      </c>
      <c r="CN238" s="133" t="s">
        <v>7266</v>
      </c>
      <c r="CO238" s="133" t="s">
        <v>9900</v>
      </c>
      <c r="CP238" s="133" t="s">
        <v>9901</v>
      </c>
      <c r="CQ238" s="133" t="s">
        <v>5970</v>
      </c>
      <c r="CR238" s="133" t="s">
        <v>9902</v>
      </c>
      <c r="CS238" s="133" t="s">
        <v>9903</v>
      </c>
      <c r="CT238" s="133" t="s">
        <v>9904</v>
      </c>
      <c r="CU238" s="133" t="s">
        <v>9905</v>
      </c>
      <c r="CV238" s="133" t="s">
        <v>9906</v>
      </c>
      <c r="CW238" s="133" t="s">
        <v>9907</v>
      </c>
      <c r="CX238" s="133" t="s">
        <v>9908</v>
      </c>
      <c r="CY238" s="133" t="s">
        <v>9909</v>
      </c>
      <c r="CZ238" s="133" t="s">
        <v>9910</v>
      </c>
      <c r="DA238" s="133" t="s">
        <v>9911</v>
      </c>
      <c r="DB238" s="133" t="s">
        <v>9912</v>
      </c>
      <c r="DC238" s="133" t="s">
        <v>9913</v>
      </c>
      <c r="DD238" s="133" t="s">
        <v>9914</v>
      </c>
      <c r="DE238" s="133" t="s">
        <v>9915</v>
      </c>
      <c r="DF238" s="133" t="s">
        <v>9916</v>
      </c>
      <c r="DG238" s="133" t="s">
        <v>9917</v>
      </c>
      <c r="DH238" s="133" t="s">
        <v>9918</v>
      </c>
      <c r="DI238" s="133" t="s">
        <v>9919</v>
      </c>
      <c r="DJ238" s="133" t="s">
        <v>9920</v>
      </c>
      <c r="DK238" s="133" t="s">
        <v>9921</v>
      </c>
      <c r="DL238" s="133" t="s">
        <v>9922</v>
      </c>
      <c r="DM238" s="133" t="s">
        <v>9923</v>
      </c>
      <c r="DN238" s="133" t="s">
        <v>9924</v>
      </c>
      <c r="DO238" s="133" t="s">
        <v>9925</v>
      </c>
      <c r="DP238" s="133" t="s">
        <v>9926</v>
      </c>
      <c r="DQ238" s="133" t="s">
        <v>9927</v>
      </c>
      <c r="DR238" s="133" t="s">
        <v>5938</v>
      </c>
    </row>
    <row r="239" spans="1:122">
      <c r="A239" s="143">
        <v>0</v>
      </c>
      <c r="B239" s="139">
        <v>0</v>
      </c>
      <c r="C239" s="138" t="s">
        <v>9928</v>
      </c>
      <c r="D239" s="138" t="s">
        <v>9929</v>
      </c>
      <c r="E239" s="138" t="s">
        <v>3855</v>
      </c>
      <c r="F239" s="134" t="s">
        <v>9930</v>
      </c>
      <c r="G239" s="133" t="s">
        <v>5946</v>
      </c>
      <c r="H239" s="133" t="s">
        <v>9931</v>
      </c>
      <c r="I239" s="133" t="s">
        <v>9932</v>
      </c>
    </row>
    <row r="240" spans="1:122">
      <c r="A240" s="143">
        <v>0</v>
      </c>
      <c r="B240" s="139">
        <v>0</v>
      </c>
      <c r="C240" s="138" t="s">
        <v>9933</v>
      </c>
      <c r="D240" s="138" t="s">
        <v>9934</v>
      </c>
      <c r="E240" s="138" t="s">
        <v>4884</v>
      </c>
      <c r="F240" s="134" t="s">
        <v>5719</v>
      </c>
    </row>
    <row r="241" spans="1:37">
      <c r="A241" s="143">
        <v>0</v>
      </c>
      <c r="B241" s="139">
        <v>0</v>
      </c>
      <c r="C241" s="138" t="s">
        <v>9935</v>
      </c>
      <c r="D241" s="138" t="s">
        <v>9936</v>
      </c>
      <c r="E241" s="138" t="s">
        <v>4738</v>
      </c>
      <c r="F241" s="134" t="s">
        <v>9937</v>
      </c>
      <c r="G241" s="133" t="s">
        <v>9938</v>
      </c>
      <c r="H241" s="133" t="s">
        <v>9939</v>
      </c>
      <c r="I241" s="133" t="s">
        <v>9940</v>
      </c>
      <c r="J241" s="133" t="s">
        <v>9941</v>
      </c>
      <c r="K241" s="133" t="s">
        <v>9942</v>
      </c>
      <c r="L241" s="133" t="s">
        <v>9943</v>
      </c>
      <c r="M241" s="133" t="s">
        <v>9944</v>
      </c>
      <c r="N241" s="133" t="s">
        <v>9945</v>
      </c>
      <c r="O241" s="133" t="s">
        <v>9946</v>
      </c>
      <c r="P241" s="133" t="s">
        <v>9947</v>
      </c>
      <c r="Q241" s="133" t="s">
        <v>9948</v>
      </c>
      <c r="R241" s="133" t="s">
        <v>9949</v>
      </c>
      <c r="S241" s="133" t="s">
        <v>9950</v>
      </c>
      <c r="T241" s="133" t="s">
        <v>9951</v>
      </c>
      <c r="U241" s="133" t="s">
        <v>9952</v>
      </c>
      <c r="V241" s="133" t="s">
        <v>9953</v>
      </c>
      <c r="W241" s="133" t="s">
        <v>9954</v>
      </c>
      <c r="X241" s="133" t="s">
        <v>9955</v>
      </c>
    </row>
    <row r="242" spans="1:37">
      <c r="A242" s="143">
        <v>0</v>
      </c>
      <c r="B242" s="139">
        <v>0</v>
      </c>
      <c r="C242" s="138" t="s">
        <v>9956</v>
      </c>
      <c r="D242" s="138" t="s">
        <v>9957</v>
      </c>
      <c r="E242" s="138" t="s">
        <v>4649</v>
      </c>
      <c r="F242" s="134" t="s">
        <v>9958</v>
      </c>
      <c r="G242" s="133" t="s">
        <v>8705</v>
      </c>
      <c r="H242" s="133" t="s">
        <v>9959</v>
      </c>
      <c r="I242" s="133" t="s">
        <v>8708</v>
      </c>
      <c r="J242" s="133" t="s">
        <v>9960</v>
      </c>
      <c r="K242" s="133" t="s">
        <v>9961</v>
      </c>
      <c r="L242" s="133" t="s">
        <v>9962</v>
      </c>
      <c r="M242" s="133" t="s">
        <v>8709</v>
      </c>
      <c r="N242" s="133" t="s">
        <v>9963</v>
      </c>
      <c r="O242" s="133" t="s">
        <v>9964</v>
      </c>
      <c r="P242" s="133" t="s">
        <v>9965</v>
      </c>
      <c r="Q242" s="133" t="s">
        <v>9966</v>
      </c>
    </row>
    <row r="243" spans="1:37">
      <c r="A243" s="143">
        <v>0</v>
      </c>
      <c r="B243" s="139">
        <v>0</v>
      </c>
      <c r="C243" s="138" t="s">
        <v>9967</v>
      </c>
      <c r="D243" s="138" t="s">
        <v>9968</v>
      </c>
      <c r="E243" s="138" t="s">
        <v>3710</v>
      </c>
      <c r="F243" s="134" t="s">
        <v>6229</v>
      </c>
    </row>
    <row r="244" spans="1:37">
      <c r="A244" s="143">
        <v>0</v>
      </c>
      <c r="B244" s="139">
        <v>0</v>
      </c>
      <c r="C244" s="138" t="s">
        <v>9969</v>
      </c>
      <c r="D244" s="138" t="s">
        <v>9970</v>
      </c>
      <c r="E244" s="138" t="s">
        <v>4708</v>
      </c>
      <c r="F244" s="134" t="s">
        <v>9971</v>
      </c>
    </row>
    <row r="245" spans="1:37">
      <c r="A245" s="143">
        <v>0</v>
      </c>
      <c r="B245" s="139">
        <v>0</v>
      </c>
      <c r="C245" s="138" t="s">
        <v>9972</v>
      </c>
      <c r="D245" s="138" t="s">
        <v>9973</v>
      </c>
      <c r="E245" s="138" t="s">
        <v>4660</v>
      </c>
      <c r="F245" s="134" t="s">
        <v>5950</v>
      </c>
      <c r="G245" s="133" t="s">
        <v>7374</v>
      </c>
      <c r="H245" s="133" t="s">
        <v>5931</v>
      </c>
      <c r="I245" s="133" t="s">
        <v>5932</v>
      </c>
      <c r="J245" s="133" t="s">
        <v>5712</v>
      </c>
      <c r="K245" s="133" t="s">
        <v>9974</v>
      </c>
      <c r="L245" s="133" t="s">
        <v>5965</v>
      </c>
      <c r="M245" s="133" t="s">
        <v>5967</v>
      </c>
      <c r="N245" s="133" t="s">
        <v>5942</v>
      </c>
      <c r="O245" s="133" t="s">
        <v>5653</v>
      </c>
      <c r="P245" s="133" t="s">
        <v>5970</v>
      </c>
      <c r="Q245" s="133" t="s">
        <v>5957</v>
      </c>
      <c r="R245" s="133" t="s">
        <v>5969</v>
      </c>
      <c r="S245" s="133" t="s">
        <v>5944</v>
      </c>
      <c r="T245" s="133" t="s">
        <v>5947</v>
      </c>
      <c r="U245" s="133" t="s">
        <v>5938</v>
      </c>
      <c r="V245" s="133" t="s">
        <v>9975</v>
      </c>
    </row>
    <row r="246" spans="1:37">
      <c r="A246" s="143">
        <v>0</v>
      </c>
      <c r="B246" s="139">
        <v>0</v>
      </c>
      <c r="C246" s="138" t="s">
        <v>9976</v>
      </c>
      <c r="D246" s="138" t="s">
        <v>9977</v>
      </c>
      <c r="E246" s="138" t="s">
        <v>4544</v>
      </c>
      <c r="F246" s="134" t="s">
        <v>6118</v>
      </c>
    </row>
    <row r="247" spans="1:37">
      <c r="A247" s="143">
        <v>0</v>
      </c>
      <c r="B247" s="139">
        <v>0</v>
      </c>
      <c r="C247" s="138" t="s">
        <v>9978</v>
      </c>
      <c r="D247" s="138" t="s">
        <v>9979</v>
      </c>
      <c r="E247" s="138" t="s">
        <v>3939</v>
      </c>
      <c r="F247" s="134" t="s">
        <v>9980</v>
      </c>
      <c r="G247" s="133" t="s">
        <v>9981</v>
      </c>
      <c r="H247" s="133" t="s">
        <v>9982</v>
      </c>
    </row>
    <row r="248" spans="1:37">
      <c r="A248" s="143">
        <v>0</v>
      </c>
      <c r="B248" s="139">
        <v>0</v>
      </c>
      <c r="C248" s="138" t="s">
        <v>9983</v>
      </c>
      <c r="D248" s="138" t="s">
        <v>9984</v>
      </c>
      <c r="E248" s="138" t="s">
        <v>4223</v>
      </c>
      <c r="F248" s="134" t="s">
        <v>9985</v>
      </c>
    </row>
    <row r="249" spans="1:37">
      <c r="A249" s="143">
        <v>0</v>
      </c>
      <c r="B249" s="139">
        <v>0</v>
      </c>
      <c r="C249" s="138" t="s">
        <v>9986</v>
      </c>
      <c r="D249" s="138" t="s">
        <v>9987</v>
      </c>
      <c r="E249" s="138" t="s">
        <v>3775</v>
      </c>
      <c r="F249" s="134" t="s">
        <v>9988</v>
      </c>
      <c r="G249" s="133" t="s">
        <v>9989</v>
      </c>
      <c r="H249" s="133" t="s">
        <v>9990</v>
      </c>
      <c r="I249" s="133" t="s">
        <v>9991</v>
      </c>
      <c r="J249" s="133" t="s">
        <v>9992</v>
      </c>
      <c r="K249" s="133" t="s">
        <v>9270</v>
      </c>
    </row>
    <row r="250" spans="1:37">
      <c r="A250" s="143">
        <v>0</v>
      </c>
      <c r="B250" s="139">
        <v>0</v>
      </c>
      <c r="C250" s="138" t="s">
        <v>9993</v>
      </c>
      <c r="D250" s="138" t="s">
        <v>9994</v>
      </c>
      <c r="E250" s="138" t="s">
        <v>4602</v>
      </c>
      <c r="F250" s="134" t="s">
        <v>5686</v>
      </c>
      <c r="G250" s="133" t="s">
        <v>5687</v>
      </c>
      <c r="H250" s="133" t="s">
        <v>5688</v>
      </c>
      <c r="I250" s="133" t="s">
        <v>5691</v>
      </c>
      <c r="J250" s="133" t="s">
        <v>8049</v>
      </c>
      <c r="K250" s="133" t="s">
        <v>9995</v>
      </c>
      <c r="L250" s="133" t="s">
        <v>5692</v>
      </c>
      <c r="M250" s="133" t="s">
        <v>8051</v>
      </c>
      <c r="N250" s="133" t="s">
        <v>8053</v>
      </c>
      <c r="O250" s="133" t="s">
        <v>5693</v>
      </c>
      <c r="P250" s="133" t="s">
        <v>5694</v>
      </c>
      <c r="Q250" s="133" t="s">
        <v>5695</v>
      </c>
      <c r="R250" s="133" t="s">
        <v>8050</v>
      </c>
      <c r="S250" s="133" t="s">
        <v>5700</v>
      </c>
      <c r="T250" s="133" t="s">
        <v>5701</v>
      </c>
      <c r="U250" s="133" t="s">
        <v>5945</v>
      </c>
      <c r="V250" s="133" t="s">
        <v>6388</v>
      </c>
      <c r="W250" s="133" t="s">
        <v>5702</v>
      </c>
      <c r="X250" s="133" t="s">
        <v>5704</v>
      </c>
      <c r="Y250" s="133" t="s">
        <v>9996</v>
      </c>
      <c r="Z250" s="133" t="s">
        <v>5705</v>
      </c>
      <c r="AA250" s="133" t="s">
        <v>5706</v>
      </c>
      <c r="AB250" s="133" t="s">
        <v>5707</v>
      </c>
      <c r="AC250" s="133" t="s">
        <v>5708</v>
      </c>
      <c r="AD250" s="133" t="s">
        <v>5709</v>
      </c>
      <c r="AE250" s="133" t="s">
        <v>5710</v>
      </c>
      <c r="AF250" s="133" t="s">
        <v>5712</v>
      </c>
      <c r="AG250" s="133" t="s">
        <v>5713</v>
      </c>
      <c r="AH250" s="133" t="s">
        <v>5714</v>
      </c>
    </row>
    <row r="251" spans="1:37">
      <c r="A251" s="143">
        <v>0</v>
      </c>
      <c r="B251" s="139">
        <v>0</v>
      </c>
      <c r="C251" s="138" t="s">
        <v>9997</v>
      </c>
      <c r="D251" s="138" t="s">
        <v>9998</v>
      </c>
      <c r="E251" s="138" t="s">
        <v>4768</v>
      </c>
      <c r="F251" s="134" t="s">
        <v>9999</v>
      </c>
      <c r="G251" s="133" t="s">
        <v>10000</v>
      </c>
      <c r="H251" s="133" t="s">
        <v>10001</v>
      </c>
      <c r="I251" s="133" t="s">
        <v>8708</v>
      </c>
      <c r="J251" s="133" t="s">
        <v>10002</v>
      </c>
      <c r="K251" s="133" t="s">
        <v>10003</v>
      </c>
      <c r="L251" s="133" t="s">
        <v>10004</v>
      </c>
    </row>
    <row r="252" spans="1:37">
      <c r="A252" s="143">
        <v>0</v>
      </c>
      <c r="B252" s="139">
        <v>0</v>
      </c>
      <c r="C252" s="138" t="s">
        <v>10005</v>
      </c>
      <c r="D252" s="138" t="s">
        <v>10006</v>
      </c>
      <c r="E252" s="138" t="s">
        <v>4437</v>
      </c>
      <c r="F252" s="134" t="s">
        <v>6213</v>
      </c>
    </row>
    <row r="253" spans="1:37">
      <c r="A253" s="143">
        <v>0</v>
      </c>
      <c r="B253" s="139">
        <v>1</v>
      </c>
      <c r="C253" s="138" t="s">
        <v>10007</v>
      </c>
      <c r="D253" s="138" t="s">
        <v>10008</v>
      </c>
      <c r="E253" s="138" t="s">
        <v>4008</v>
      </c>
      <c r="F253" s="134" t="s">
        <v>8232</v>
      </c>
      <c r="G253" s="133" t="s">
        <v>10009</v>
      </c>
      <c r="H253" s="133" t="s">
        <v>10010</v>
      </c>
      <c r="I253" s="133" t="s">
        <v>8279</v>
      </c>
      <c r="J253" s="133" t="s">
        <v>10011</v>
      </c>
      <c r="K253" s="133" t="s">
        <v>10012</v>
      </c>
      <c r="L253" s="133" t="s">
        <v>8243</v>
      </c>
      <c r="M253" s="133" t="s">
        <v>8246</v>
      </c>
      <c r="N253" s="133" t="s">
        <v>10013</v>
      </c>
      <c r="O253" s="133" t="s">
        <v>8248</v>
      </c>
      <c r="P253" s="133" t="s">
        <v>10014</v>
      </c>
      <c r="Q253" s="133" t="s">
        <v>8249</v>
      </c>
      <c r="R253" s="133" t="s">
        <v>8254</v>
      </c>
      <c r="S253" s="133" t="s">
        <v>8255</v>
      </c>
      <c r="T253" s="133" t="s">
        <v>10015</v>
      </c>
      <c r="U253" s="133" t="s">
        <v>8261</v>
      </c>
      <c r="V253" s="133" t="s">
        <v>10016</v>
      </c>
      <c r="W253" s="133" t="s">
        <v>10017</v>
      </c>
      <c r="X253" s="133" t="s">
        <v>10018</v>
      </c>
      <c r="Y253" s="133" t="s">
        <v>8266</v>
      </c>
      <c r="Z253" s="133" t="s">
        <v>8267</v>
      </c>
      <c r="AA253" s="133" t="s">
        <v>8268</v>
      </c>
      <c r="AB253" s="133" t="s">
        <v>8270</v>
      </c>
      <c r="AC253" s="133" t="s">
        <v>10019</v>
      </c>
      <c r="AD253" s="133" t="s">
        <v>10020</v>
      </c>
      <c r="AE253" s="133" t="s">
        <v>10021</v>
      </c>
      <c r="AF253" s="133" t="s">
        <v>10022</v>
      </c>
      <c r="AG253" s="133" t="s">
        <v>10023</v>
      </c>
      <c r="AH253" s="133" t="s">
        <v>8275</v>
      </c>
      <c r="AI253" s="133" t="s">
        <v>8278</v>
      </c>
      <c r="AJ253" s="133" t="s">
        <v>8269</v>
      </c>
      <c r="AK253" s="133" t="s">
        <v>10024</v>
      </c>
    </row>
    <row r="254" spans="1:37">
      <c r="A254" s="143">
        <v>0</v>
      </c>
      <c r="B254" s="139">
        <v>0</v>
      </c>
      <c r="C254" s="138" t="s">
        <v>10025</v>
      </c>
      <c r="D254" s="138" t="s">
        <v>10026</v>
      </c>
      <c r="E254" s="138" t="s">
        <v>4111</v>
      </c>
      <c r="F254" s="134" t="s">
        <v>10027</v>
      </c>
      <c r="G254" s="133" t="s">
        <v>10028</v>
      </c>
      <c r="H254" s="133" t="s">
        <v>10029</v>
      </c>
      <c r="I254" s="133" t="s">
        <v>10030</v>
      </c>
      <c r="J254" s="133" t="s">
        <v>10031</v>
      </c>
      <c r="K254" s="133" t="s">
        <v>10032</v>
      </c>
      <c r="L254" s="133" t="s">
        <v>10033</v>
      </c>
      <c r="M254" s="133" t="s">
        <v>10034</v>
      </c>
      <c r="N254" s="133" t="s">
        <v>10035</v>
      </c>
      <c r="O254" s="133" t="s">
        <v>10036</v>
      </c>
      <c r="P254" s="133" t="s">
        <v>10037</v>
      </c>
      <c r="Q254" s="133" t="s">
        <v>10038</v>
      </c>
    </row>
    <row r="255" spans="1:37">
      <c r="A255" s="143">
        <v>0</v>
      </c>
      <c r="B255" s="139">
        <v>0</v>
      </c>
      <c r="C255" s="138" t="s">
        <v>10039</v>
      </c>
      <c r="D255" s="138" t="s">
        <v>10040</v>
      </c>
      <c r="E255" s="138" t="s">
        <v>3947</v>
      </c>
      <c r="F255" s="134" t="s">
        <v>10041</v>
      </c>
    </row>
    <row r="256" spans="1:37">
      <c r="A256" s="143">
        <v>0</v>
      </c>
      <c r="B256" s="139">
        <v>0</v>
      </c>
      <c r="C256" s="138" t="s">
        <v>10042</v>
      </c>
      <c r="D256" s="138" t="s">
        <v>10043</v>
      </c>
      <c r="E256" s="138" t="s">
        <v>3822</v>
      </c>
      <c r="F256" s="134" t="s">
        <v>10044</v>
      </c>
      <c r="G256" s="133" t="s">
        <v>10045</v>
      </c>
      <c r="H256" s="133" t="s">
        <v>10046</v>
      </c>
      <c r="I256" s="133" t="s">
        <v>10047</v>
      </c>
      <c r="J256" s="133" t="s">
        <v>10048</v>
      </c>
      <c r="K256" s="133" t="s">
        <v>10049</v>
      </c>
      <c r="L256" s="133" t="s">
        <v>10050</v>
      </c>
      <c r="M256" s="133" t="s">
        <v>10051</v>
      </c>
      <c r="N256" s="133" t="s">
        <v>10052</v>
      </c>
      <c r="O256" s="133" t="s">
        <v>5726</v>
      </c>
      <c r="P256" s="133" t="s">
        <v>10053</v>
      </c>
      <c r="Q256" s="133" t="s">
        <v>10054</v>
      </c>
      <c r="R256" s="133" t="s">
        <v>10055</v>
      </c>
      <c r="S256" s="133" t="s">
        <v>10056</v>
      </c>
      <c r="T256" s="133" t="s">
        <v>10057</v>
      </c>
    </row>
    <row r="257" spans="1:25">
      <c r="A257" s="143">
        <v>0</v>
      </c>
      <c r="B257" s="139">
        <v>0</v>
      </c>
      <c r="C257" s="138" t="s">
        <v>10058</v>
      </c>
      <c r="D257" s="138" t="s">
        <v>10059</v>
      </c>
      <c r="E257" s="138" t="s">
        <v>4882</v>
      </c>
      <c r="F257" s="134" t="s">
        <v>10060</v>
      </c>
    </row>
    <row r="258" spans="1:25">
      <c r="A258" s="143">
        <v>0</v>
      </c>
      <c r="B258" s="139">
        <v>0</v>
      </c>
      <c r="C258" s="138" t="s">
        <v>10061</v>
      </c>
      <c r="D258" s="138" t="s">
        <v>10062</v>
      </c>
      <c r="E258" s="138" t="s">
        <v>4809</v>
      </c>
      <c r="F258" s="134" t="s">
        <v>10063</v>
      </c>
    </row>
    <row r="259" spans="1:25">
      <c r="A259" s="143">
        <v>0</v>
      </c>
      <c r="B259" s="139">
        <v>0</v>
      </c>
      <c r="C259" s="138" t="s">
        <v>10064</v>
      </c>
      <c r="D259" s="138" t="s">
        <v>10065</v>
      </c>
      <c r="E259" s="138" t="s">
        <v>3954</v>
      </c>
      <c r="F259" s="134" t="s">
        <v>5871</v>
      </c>
    </row>
    <row r="260" spans="1:25">
      <c r="A260" s="143">
        <v>0</v>
      </c>
      <c r="B260" s="139">
        <v>0</v>
      </c>
      <c r="C260" s="138" t="s">
        <v>10066</v>
      </c>
      <c r="D260" s="138" t="s">
        <v>10067</v>
      </c>
      <c r="E260" s="138" t="s">
        <v>4723</v>
      </c>
      <c r="F260" s="134" t="s">
        <v>10068</v>
      </c>
      <c r="G260" s="133" t="s">
        <v>10069</v>
      </c>
      <c r="H260" s="133" t="s">
        <v>10070</v>
      </c>
      <c r="I260" s="133" t="s">
        <v>10071</v>
      </c>
      <c r="J260" s="133" t="s">
        <v>10072</v>
      </c>
      <c r="K260" s="133" t="s">
        <v>10073</v>
      </c>
      <c r="L260" s="133" t="s">
        <v>10074</v>
      </c>
      <c r="M260" s="133" t="s">
        <v>10075</v>
      </c>
    </row>
    <row r="261" spans="1:25">
      <c r="A261" s="143">
        <v>0</v>
      </c>
      <c r="B261" s="139">
        <v>0</v>
      </c>
      <c r="C261" s="138" t="s">
        <v>10076</v>
      </c>
      <c r="D261" s="138" t="s">
        <v>10077</v>
      </c>
      <c r="E261" s="138" t="s">
        <v>4435</v>
      </c>
      <c r="F261" s="134" t="s">
        <v>10078</v>
      </c>
      <c r="G261" s="133" t="s">
        <v>10079</v>
      </c>
      <c r="H261" s="133" t="s">
        <v>10080</v>
      </c>
      <c r="I261" s="133" t="s">
        <v>10081</v>
      </c>
      <c r="J261" s="133" t="s">
        <v>10082</v>
      </c>
      <c r="K261" s="133" t="s">
        <v>10083</v>
      </c>
      <c r="L261" s="133" t="s">
        <v>10084</v>
      </c>
      <c r="M261" s="133" t="s">
        <v>10085</v>
      </c>
      <c r="N261" s="133" t="s">
        <v>10086</v>
      </c>
      <c r="O261" s="133" t="s">
        <v>10087</v>
      </c>
      <c r="P261" s="133" t="s">
        <v>10088</v>
      </c>
      <c r="Q261" s="133" t="s">
        <v>10089</v>
      </c>
      <c r="R261" s="133" t="s">
        <v>10090</v>
      </c>
      <c r="S261" s="133" t="s">
        <v>10091</v>
      </c>
      <c r="T261" s="133" t="s">
        <v>10092</v>
      </c>
      <c r="U261" s="133" t="s">
        <v>10093</v>
      </c>
      <c r="V261" s="133" t="s">
        <v>10094</v>
      </c>
      <c r="W261" s="133" t="s">
        <v>10095</v>
      </c>
      <c r="X261" s="133" t="s">
        <v>10096</v>
      </c>
      <c r="Y261" s="133" t="s">
        <v>10097</v>
      </c>
    </row>
    <row r="262" spans="1:25">
      <c r="A262" s="143">
        <v>0</v>
      </c>
      <c r="B262" s="139">
        <v>0</v>
      </c>
      <c r="C262" s="138" t="s">
        <v>10098</v>
      </c>
      <c r="D262" s="138" t="s">
        <v>10099</v>
      </c>
      <c r="E262" s="138" t="s">
        <v>4667</v>
      </c>
      <c r="F262" s="134" t="s">
        <v>8705</v>
      </c>
      <c r="G262" s="133" t="s">
        <v>9959</v>
      </c>
      <c r="H262" s="133" t="s">
        <v>8708</v>
      </c>
      <c r="I262" s="133" t="s">
        <v>9962</v>
      </c>
      <c r="J262" s="133" t="s">
        <v>8709</v>
      </c>
      <c r="K262" s="133" t="s">
        <v>8710</v>
      </c>
      <c r="L262" s="133" t="s">
        <v>8712</v>
      </c>
    </row>
    <row r="263" spans="1:25">
      <c r="A263" s="143">
        <v>0</v>
      </c>
      <c r="B263" s="139">
        <v>0</v>
      </c>
      <c r="C263" s="138" t="s">
        <v>10100</v>
      </c>
      <c r="D263" s="138" t="s">
        <v>10101</v>
      </c>
      <c r="E263" s="138" t="s">
        <v>4490</v>
      </c>
      <c r="F263" s="134" t="s">
        <v>10102</v>
      </c>
      <c r="G263" s="133" t="s">
        <v>10103</v>
      </c>
    </row>
    <row r="264" spans="1:25">
      <c r="A264" s="143">
        <v>0</v>
      </c>
      <c r="B264" s="139">
        <v>0</v>
      </c>
      <c r="C264" s="138" t="s">
        <v>10104</v>
      </c>
      <c r="D264" s="138" t="s">
        <v>10105</v>
      </c>
      <c r="E264" s="138" t="s">
        <v>4349</v>
      </c>
      <c r="F264" s="134" t="s">
        <v>6973</v>
      </c>
    </row>
    <row r="265" spans="1:25">
      <c r="A265" s="143">
        <v>0</v>
      </c>
      <c r="B265" s="139">
        <v>0</v>
      </c>
      <c r="C265" s="138" t="s">
        <v>10106</v>
      </c>
      <c r="D265" s="138" t="s">
        <v>10107</v>
      </c>
      <c r="E265" s="138" t="s">
        <v>3860</v>
      </c>
      <c r="F265" s="134" t="s">
        <v>7574</v>
      </c>
    </row>
    <row r="266" spans="1:25">
      <c r="A266" s="143">
        <v>0</v>
      </c>
      <c r="B266" s="139">
        <v>1</v>
      </c>
      <c r="C266" s="138" t="s">
        <v>10108</v>
      </c>
      <c r="D266" s="138" t="s">
        <v>10109</v>
      </c>
      <c r="E266" s="138" t="s">
        <v>4102</v>
      </c>
      <c r="F266" s="134" t="s">
        <v>10110</v>
      </c>
      <c r="G266" s="133" t="s">
        <v>10111</v>
      </c>
    </row>
    <row r="267" spans="1:25">
      <c r="A267" s="143">
        <v>0</v>
      </c>
      <c r="B267" s="139">
        <v>0</v>
      </c>
      <c r="C267" s="138" t="s">
        <v>10112</v>
      </c>
      <c r="D267" s="138" t="s">
        <v>10113</v>
      </c>
      <c r="E267" s="138" t="s">
        <v>4824</v>
      </c>
      <c r="F267" s="134" t="s">
        <v>10114</v>
      </c>
      <c r="G267" s="133" t="s">
        <v>10115</v>
      </c>
    </row>
    <row r="268" spans="1:25">
      <c r="A268" s="143">
        <v>0</v>
      </c>
      <c r="B268" s="139">
        <v>0</v>
      </c>
      <c r="C268" s="138" t="s">
        <v>10116</v>
      </c>
      <c r="D268" s="138" t="s">
        <v>10117</v>
      </c>
      <c r="E268" s="138" t="s">
        <v>4058</v>
      </c>
      <c r="F268" s="134" t="s">
        <v>10118</v>
      </c>
      <c r="G268" s="133" t="s">
        <v>8855</v>
      </c>
      <c r="H268" s="133" t="s">
        <v>10119</v>
      </c>
      <c r="I268" s="133" t="s">
        <v>10120</v>
      </c>
      <c r="J268" s="133" t="s">
        <v>10121</v>
      </c>
      <c r="K268" s="133" t="s">
        <v>10122</v>
      </c>
      <c r="L268" s="133" t="s">
        <v>7536</v>
      </c>
    </row>
    <row r="269" spans="1:25">
      <c r="A269" s="143">
        <v>0</v>
      </c>
      <c r="B269" s="139">
        <v>0</v>
      </c>
      <c r="C269" s="138" t="s">
        <v>10123</v>
      </c>
      <c r="D269" s="138" t="s">
        <v>10124</v>
      </c>
      <c r="E269" s="138" t="s">
        <v>3714</v>
      </c>
      <c r="F269" s="134" t="s">
        <v>7574</v>
      </c>
      <c r="G269" s="133" t="s">
        <v>10125</v>
      </c>
    </row>
    <row r="270" spans="1:25">
      <c r="A270" s="143">
        <v>0</v>
      </c>
      <c r="B270" s="139">
        <v>0</v>
      </c>
      <c r="C270" s="138" t="s">
        <v>10126</v>
      </c>
      <c r="D270" s="138" t="s">
        <v>10127</v>
      </c>
      <c r="E270" s="138" t="s">
        <v>4653</v>
      </c>
      <c r="F270" s="134" t="s">
        <v>5663</v>
      </c>
    </row>
    <row r="271" spans="1:25">
      <c r="A271" s="143">
        <v>0</v>
      </c>
      <c r="B271" s="139">
        <v>0</v>
      </c>
      <c r="C271" s="138" t="s">
        <v>10128</v>
      </c>
      <c r="D271" s="138" t="s">
        <v>10129</v>
      </c>
      <c r="E271" s="138" t="s">
        <v>4735</v>
      </c>
      <c r="F271" s="134" t="s">
        <v>10130</v>
      </c>
      <c r="G271" s="133" t="s">
        <v>10131</v>
      </c>
    </row>
    <row r="272" spans="1:25">
      <c r="A272" s="143">
        <v>0</v>
      </c>
      <c r="B272" s="139">
        <v>1</v>
      </c>
      <c r="C272" s="138" t="s">
        <v>10132</v>
      </c>
      <c r="D272" s="138" t="s">
        <v>10133</v>
      </c>
      <c r="E272" s="138" t="s">
        <v>4785</v>
      </c>
      <c r="F272" s="134" t="s">
        <v>10134</v>
      </c>
    </row>
    <row r="273" spans="1:112">
      <c r="A273" s="143">
        <v>0</v>
      </c>
      <c r="B273" s="139">
        <v>0</v>
      </c>
      <c r="C273" s="138" t="s">
        <v>10135</v>
      </c>
      <c r="D273" s="138" t="s">
        <v>10136</v>
      </c>
      <c r="E273" s="138" t="s">
        <v>3849</v>
      </c>
      <c r="F273" s="134" t="s">
        <v>10137</v>
      </c>
    </row>
    <row r="274" spans="1:112">
      <c r="A274" s="143">
        <v>0</v>
      </c>
      <c r="B274" s="139">
        <v>1</v>
      </c>
      <c r="C274" s="138" t="s">
        <v>10138</v>
      </c>
      <c r="D274" s="138" t="s">
        <v>10139</v>
      </c>
      <c r="E274" s="138" t="s">
        <v>4455</v>
      </c>
      <c r="F274" s="134" t="s">
        <v>10140</v>
      </c>
      <c r="G274" s="133" t="s">
        <v>10141</v>
      </c>
      <c r="H274" s="133" t="s">
        <v>10142</v>
      </c>
      <c r="I274" s="133" t="s">
        <v>10143</v>
      </c>
      <c r="J274" s="133" t="s">
        <v>10144</v>
      </c>
      <c r="K274" s="133" t="s">
        <v>10145</v>
      </c>
      <c r="L274" s="133" t="s">
        <v>10146</v>
      </c>
      <c r="M274" s="133" t="s">
        <v>10147</v>
      </c>
      <c r="N274" s="133" t="s">
        <v>10148</v>
      </c>
    </row>
    <row r="275" spans="1:112">
      <c r="A275" s="143">
        <v>0</v>
      </c>
      <c r="B275" s="139">
        <v>0</v>
      </c>
      <c r="C275" s="138" t="s">
        <v>10149</v>
      </c>
      <c r="D275" s="138" t="s">
        <v>10150</v>
      </c>
      <c r="E275" s="138" t="s">
        <v>4083</v>
      </c>
      <c r="F275" s="134" t="s">
        <v>8775</v>
      </c>
      <c r="G275" s="133" t="s">
        <v>10151</v>
      </c>
    </row>
    <row r="276" spans="1:112">
      <c r="A276" s="143">
        <v>0</v>
      </c>
      <c r="B276" s="139">
        <v>0</v>
      </c>
      <c r="C276" s="138" t="s">
        <v>10152</v>
      </c>
      <c r="D276" s="138" t="s">
        <v>10153</v>
      </c>
      <c r="E276" s="138" t="s">
        <v>4812</v>
      </c>
      <c r="F276" s="134" t="s">
        <v>8671</v>
      </c>
      <c r="G276" s="133" t="s">
        <v>10154</v>
      </c>
      <c r="H276" s="133" t="s">
        <v>10155</v>
      </c>
      <c r="I276" s="133" t="s">
        <v>10156</v>
      </c>
      <c r="J276" s="133" t="s">
        <v>10157</v>
      </c>
    </row>
    <row r="277" spans="1:112">
      <c r="A277" s="143">
        <v>0</v>
      </c>
      <c r="B277" s="139">
        <v>0</v>
      </c>
      <c r="C277" s="138" t="s">
        <v>10158</v>
      </c>
      <c r="D277" s="138" t="s">
        <v>10159</v>
      </c>
      <c r="E277" s="138" t="s">
        <v>4085</v>
      </c>
      <c r="F277" s="134" t="s">
        <v>10160</v>
      </c>
      <c r="G277" s="133" t="s">
        <v>10161</v>
      </c>
      <c r="H277" s="133" t="s">
        <v>10162</v>
      </c>
      <c r="I277" s="133" t="s">
        <v>10163</v>
      </c>
      <c r="J277" s="133" t="s">
        <v>10164</v>
      </c>
      <c r="K277" s="133" t="s">
        <v>10165</v>
      </c>
      <c r="L277" s="133" t="s">
        <v>10166</v>
      </c>
      <c r="M277" s="133" t="s">
        <v>10167</v>
      </c>
      <c r="N277" s="133" t="s">
        <v>10168</v>
      </c>
      <c r="O277" s="133" t="s">
        <v>10169</v>
      </c>
      <c r="P277" s="133" t="s">
        <v>10170</v>
      </c>
      <c r="Q277" s="133" t="s">
        <v>10171</v>
      </c>
      <c r="R277" s="133" t="s">
        <v>10172</v>
      </c>
      <c r="S277" s="133" t="s">
        <v>10173</v>
      </c>
      <c r="T277" s="133" t="s">
        <v>10174</v>
      </c>
      <c r="U277" s="133" t="s">
        <v>10175</v>
      </c>
      <c r="V277" s="133" t="s">
        <v>10176</v>
      </c>
      <c r="W277" s="133" t="s">
        <v>10177</v>
      </c>
      <c r="X277" s="133" t="s">
        <v>10178</v>
      </c>
      <c r="Y277" s="133" t="s">
        <v>10179</v>
      </c>
      <c r="Z277" s="133" t="s">
        <v>10180</v>
      </c>
      <c r="AA277" s="133" t="s">
        <v>10181</v>
      </c>
      <c r="AB277" s="133" t="s">
        <v>10182</v>
      </c>
      <c r="AC277" s="133" t="s">
        <v>10183</v>
      </c>
      <c r="AD277" s="133" t="s">
        <v>10184</v>
      </c>
      <c r="AE277" s="133" t="s">
        <v>10185</v>
      </c>
      <c r="AF277" s="133" t="s">
        <v>10186</v>
      </c>
      <c r="AG277" s="133" t="s">
        <v>10187</v>
      </c>
      <c r="AH277" s="133" t="s">
        <v>10188</v>
      </c>
      <c r="AI277" s="133" t="s">
        <v>10189</v>
      </c>
      <c r="AJ277" s="133" t="s">
        <v>10190</v>
      </c>
      <c r="AK277" s="133" t="s">
        <v>10191</v>
      </c>
      <c r="AL277" s="133" t="s">
        <v>10192</v>
      </c>
      <c r="AM277" s="133" t="s">
        <v>10193</v>
      </c>
      <c r="AN277" s="133" t="s">
        <v>10194</v>
      </c>
      <c r="AO277" s="133" t="s">
        <v>10195</v>
      </c>
      <c r="AP277" s="133" t="s">
        <v>10196</v>
      </c>
      <c r="AQ277" s="133" t="s">
        <v>10197</v>
      </c>
      <c r="AR277" s="133" t="s">
        <v>10198</v>
      </c>
      <c r="AS277" s="133" t="s">
        <v>10199</v>
      </c>
      <c r="AT277" s="133" t="s">
        <v>10200</v>
      </c>
      <c r="AU277" s="133" t="s">
        <v>10201</v>
      </c>
      <c r="AV277" s="133" t="s">
        <v>10202</v>
      </c>
      <c r="AW277" s="133" t="s">
        <v>10203</v>
      </c>
      <c r="AX277" s="133" t="s">
        <v>10204</v>
      </c>
      <c r="AY277" s="133" t="s">
        <v>10205</v>
      </c>
      <c r="AZ277" s="133" t="s">
        <v>10206</v>
      </c>
      <c r="BA277" s="133" t="s">
        <v>10207</v>
      </c>
      <c r="BB277" s="133" t="s">
        <v>10208</v>
      </c>
      <c r="BC277" s="133" t="s">
        <v>10209</v>
      </c>
      <c r="BD277" s="133" t="s">
        <v>10210</v>
      </c>
      <c r="BE277" s="133" t="s">
        <v>10211</v>
      </c>
      <c r="BF277" s="133" t="s">
        <v>10212</v>
      </c>
      <c r="BG277" s="133" t="s">
        <v>10213</v>
      </c>
      <c r="BH277" s="133" t="s">
        <v>10214</v>
      </c>
      <c r="BI277" s="133" t="s">
        <v>10215</v>
      </c>
      <c r="BJ277" s="133" t="s">
        <v>10216</v>
      </c>
      <c r="BK277" s="133" t="s">
        <v>10217</v>
      </c>
      <c r="BL277" s="133" t="s">
        <v>10218</v>
      </c>
      <c r="BM277" s="133" t="s">
        <v>10219</v>
      </c>
      <c r="BN277" s="133" t="s">
        <v>10220</v>
      </c>
      <c r="BO277" s="133" t="s">
        <v>10221</v>
      </c>
      <c r="BP277" s="133" t="s">
        <v>10222</v>
      </c>
      <c r="BQ277" s="133" t="s">
        <v>10223</v>
      </c>
      <c r="BR277" s="133" t="s">
        <v>10224</v>
      </c>
      <c r="BS277" s="133" t="s">
        <v>10225</v>
      </c>
      <c r="BT277" s="133" t="s">
        <v>10226</v>
      </c>
      <c r="BU277" s="133" t="s">
        <v>10227</v>
      </c>
      <c r="BV277" s="133" t="s">
        <v>10228</v>
      </c>
      <c r="BW277" s="133" t="s">
        <v>10229</v>
      </c>
      <c r="BX277" s="133" t="s">
        <v>10230</v>
      </c>
      <c r="BY277" s="133" t="s">
        <v>10231</v>
      </c>
      <c r="BZ277" s="133" t="s">
        <v>10232</v>
      </c>
      <c r="CA277" s="133" t="s">
        <v>10233</v>
      </c>
      <c r="CB277" s="133" t="s">
        <v>10234</v>
      </c>
      <c r="CC277" s="133" t="s">
        <v>10235</v>
      </c>
      <c r="CD277" s="133" t="s">
        <v>10236</v>
      </c>
      <c r="CE277" s="133" t="s">
        <v>10237</v>
      </c>
      <c r="CF277" s="133" t="s">
        <v>10238</v>
      </c>
      <c r="CG277" s="133" t="s">
        <v>10239</v>
      </c>
      <c r="CH277" s="133" t="s">
        <v>10240</v>
      </c>
      <c r="CI277" s="133" t="s">
        <v>10241</v>
      </c>
      <c r="CJ277" s="133" t="s">
        <v>10242</v>
      </c>
      <c r="CK277" s="133" t="s">
        <v>10243</v>
      </c>
      <c r="CL277" s="133" t="s">
        <v>10244</v>
      </c>
      <c r="CM277" s="133" t="s">
        <v>10245</v>
      </c>
      <c r="CN277" s="133" t="s">
        <v>10246</v>
      </c>
      <c r="CO277" s="133" t="s">
        <v>10247</v>
      </c>
      <c r="CP277" s="133" t="s">
        <v>10248</v>
      </c>
      <c r="CQ277" s="133" t="s">
        <v>10249</v>
      </c>
      <c r="CR277" s="133" t="s">
        <v>10250</v>
      </c>
      <c r="CS277" s="133" t="s">
        <v>10251</v>
      </c>
      <c r="CT277" s="133" t="s">
        <v>10252</v>
      </c>
      <c r="CU277" s="133" t="s">
        <v>10253</v>
      </c>
      <c r="CV277" s="133" t="s">
        <v>10254</v>
      </c>
      <c r="CW277" s="133" t="s">
        <v>10255</v>
      </c>
      <c r="CX277" s="133" t="s">
        <v>10256</v>
      </c>
      <c r="CY277" s="133" t="s">
        <v>10257</v>
      </c>
      <c r="CZ277" s="133" t="s">
        <v>10258</v>
      </c>
      <c r="DA277" s="133" t="s">
        <v>10259</v>
      </c>
      <c r="DB277" s="133" t="s">
        <v>10260</v>
      </c>
      <c r="DC277" s="133" t="s">
        <v>10261</v>
      </c>
      <c r="DD277" s="133" t="s">
        <v>10262</v>
      </c>
      <c r="DE277" s="133" t="s">
        <v>10263</v>
      </c>
      <c r="DF277" s="133" t="s">
        <v>10264</v>
      </c>
    </row>
    <row r="278" spans="1:112">
      <c r="A278" s="143">
        <v>0</v>
      </c>
      <c r="B278" s="139">
        <v>0</v>
      </c>
      <c r="C278" s="138" t="s">
        <v>10265</v>
      </c>
      <c r="D278" s="138" t="s">
        <v>10266</v>
      </c>
      <c r="E278" s="138" t="s">
        <v>4548</v>
      </c>
      <c r="F278" s="134" t="s">
        <v>10267</v>
      </c>
      <c r="G278" s="133" t="s">
        <v>5981</v>
      </c>
      <c r="H278" s="133" t="s">
        <v>5652</v>
      </c>
      <c r="I278" s="133" t="s">
        <v>5982</v>
      </c>
      <c r="J278" s="133" t="s">
        <v>10268</v>
      </c>
      <c r="K278" s="133" t="s">
        <v>5983</v>
      </c>
      <c r="L278" s="133" t="s">
        <v>5984</v>
      </c>
      <c r="M278" s="133" t="s">
        <v>10269</v>
      </c>
      <c r="N278" s="133" t="s">
        <v>5985</v>
      </c>
      <c r="O278" s="133" t="s">
        <v>5986</v>
      </c>
      <c r="P278" s="133" t="s">
        <v>10270</v>
      </c>
      <c r="Q278" s="133" t="s">
        <v>10271</v>
      </c>
      <c r="R278" s="133" t="s">
        <v>10272</v>
      </c>
      <c r="S278" s="133" t="s">
        <v>5989</v>
      </c>
      <c r="T278" s="133" t="s">
        <v>5990</v>
      </c>
      <c r="U278" s="133" t="s">
        <v>5991</v>
      </c>
      <c r="V278" s="133" t="s">
        <v>5992</v>
      </c>
      <c r="W278" s="133" t="s">
        <v>5993</v>
      </c>
      <c r="X278" s="133" t="s">
        <v>5994</v>
      </c>
      <c r="Y278" s="133" t="s">
        <v>5996</v>
      </c>
      <c r="Z278" s="133" t="s">
        <v>5997</v>
      </c>
      <c r="AA278" s="133" t="s">
        <v>10273</v>
      </c>
      <c r="AB278" s="133" t="s">
        <v>5998</v>
      </c>
      <c r="AC278" s="133" t="s">
        <v>10274</v>
      </c>
      <c r="AD278" s="133" t="s">
        <v>5999</v>
      </c>
      <c r="AE278" s="133" t="s">
        <v>6000</v>
      </c>
      <c r="AF278" s="133" t="s">
        <v>10275</v>
      </c>
      <c r="AG278" s="133" t="s">
        <v>6001</v>
      </c>
      <c r="AH278" s="133" t="s">
        <v>10276</v>
      </c>
      <c r="AI278" s="133" t="s">
        <v>6002</v>
      </c>
      <c r="AJ278" s="133" t="s">
        <v>6003</v>
      </c>
      <c r="AK278" s="133" t="s">
        <v>6004</v>
      </c>
      <c r="AL278" s="133" t="s">
        <v>6005</v>
      </c>
      <c r="AM278" s="133" t="s">
        <v>10277</v>
      </c>
      <c r="AN278" s="133" t="s">
        <v>6006</v>
      </c>
      <c r="AO278" s="133" t="s">
        <v>6007</v>
      </c>
      <c r="AP278" s="133" t="s">
        <v>6008</v>
      </c>
      <c r="AQ278" s="133" t="s">
        <v>6009</v>
      </c>
      <c r="AR278" s="133" t="s">
        <v>6010</v>
      </c>
      <c r="AS278" s="133" t="s">
        <v>6011</v>
      </c>
      <c r="AT278" s="133" t="s">
        <v>6012</v>
      </c>
      <c r="AU278" s="133" t="s">
        <v>6013</v>
      </c>
      <c r="AV278" s="133" t="s">
        <v>6014</v>
      </c>
      <c r="AW278" s="133" t="s">
        <v>6015</v>
      </c>
      <c r="AX278" s="133" t="s">
        <v>5951</v>
      </c>
      <c r="AY278" s="133" t="s">
        <v>10278</v>
      </c>
      <c r="AZ278" s="133" t="s">
        <v>6016</v>
      </c>
      <c r="BA278" s="133" t="s">
        <v>10279</v>
      </c>
      <c r="BB278" s="133" t="s">
        <v>5670</v>
      </c>
      <c r="BC278" s="133" t="s">
        <v>6017</v>
      </c>
      <c r="BD278" s="133" t="s">
        <v>6018</v>
      </c>
      <c r="BE278" s="133" t="s">
        <v>6019</v>
      </c>
      <c r="BF278" s="133" t="s">
        <v>6021</v>
      </c>
      <c r="BG278" s="133" t="s">
        <v>6022</v>
      </c>
      <c r="BH278" s="133" t="s">
        <v>10280</v>
      </c>
      <c r="BI278" s="133" t="s">
        <v>6023</v>
      </c>
      <c r="BJ278" s="133" t="s">
        <v>6024</v>
      </c>
      <c r="BK278" s="133" t="s">
        <v>6025</v>
      </c>
      <c r="BL278" s="133" t="s">
        <v>6026</v>
      </c>
      <c r="BM278" s="133" t="s">
        <v>6027</v>
      </c>
      <c r="BN278" s="133" t="s">
        <v>6028</v>
      </c>
      <c r="BO278" s="133" t="s">
        <v>6029</v>
      </c>
      <c r="BP278" s="133" t="s">
        <v>10281</v>
      </c>
      <c r="BQ278" s="133" t="s">
        <v>10282</v>
      </c>
      <c r="BR278" s="133" t="s">
        <v>6030</v>
      </c>
      <c r="BS278" s="133" t="s">
        <v>6031</v>
      </c>
      <c r="BT278" s="133" t="s">
        <v>6032</v>
      </c>
      <c r="BU278" s="133" t="s">
        <v>10283</v>
      </c>
      <c r="BV278" s="133" t="s">
        <v>6033</v>
      </c>
      <c r="BW278" s="133" t="s">
        <v>10284</v>
      </c>
      <c r="BX278" s="133" t="s">
        <v>6035</v>
      </c>
      <c r="BY278" s="133" t="s">
        <v>6037</v>
      </c>
      <c r="BZ278" s="133" t="s">
        <v>6038</v>
      </c>
      <c r="CA278" s="133" t="s">
        <v>6039</v>
      </c>
      <c r="CB278" s="133" t="s">
        <v>6040</v>
      </c>
      <c r="CC278" s="133" t="s">
        <v>6041</v>
      </c>
      <c r="CD278" s="133" t="s">
        <v>6042</v>
      </c>
      <c r="CE278" s="133" t="s">
        <v>10285</v>
      </c>
      <c r="CF278" s="133" t="s">
        <v>6043</v>
      </c>
      <c r="CG278" s="133" t="s">
        <v>6044</v>
      </c>
      <c r="CH278" s="133" t="s">
        <v>6046</v>
      </c>
      <c r="CI278" s="133" t="s">
        <v>10286</v>
      </c>
      <c r="CJ278" s="133" t="s">
        <v>10287</v>
      </c>
      <c r="CK278" s="133" t="s">
        <v>6047</v>
      </c>
      <c r="CL278" s="133" t="s">
        <v>6048</v>
      </c>
      <c r="CM278" s="133" t="s">
        <v>6049</v>
      </c>
      <c r="CN278" s="133" t="s">
        <v>10288</v>
      </c>
      <c r="CO278" s="133" t="s">
        <v>5654</v>
      </c>
      <c r="CP278" s="133" t="s">
        <v>10289</v>
      </c>
      <c r="CQ278" s="133" t="s">
        <v>6050</v>
      </c>
      <c r="CR278" s="133" t="s">
        <v>6051</v>
      </c>
      <c r="CS278" s="133" t="s">
        <v>10290</v>
      </c>
      <c r="CT278" s="133" t="s">
        <v>6052</v>
      </c>
      <c r="CU278" s="133" t="s">
        <v>6053</v>
      </c>
      <c r="CV278" s="133" t="s">
        <v>5657</v>
      </c>
      <c r="CW278" s="133" t="s">
        <v>10291</v>
      </c>
      <c r="CX278" s="133" t="s">
        <v>10292</v>
      </c>
      <c r="CY278" s="133" t="s">
        <v>6055</v>
      </c>
      <c r="CZ278" s="133" t="s">
        <v>5665</v>
      </c>
      <c r="DA278" s="133" t="s">
        <v>10293</v>
      </c>
      <c r="DB278" s="133" t="s">
        <v>6056</v>
      </c>
      <c r="DC278" s="133" t="s">
        <v>6057</v>
      </c>
      <c r="DD278" s="133" t="s">
        <v>5669</v>
      </c>
      <c r="DE278" s="133" t="s">
        <v>6058</v>
      </c>
      <c r="DF278" s="133" t="s">
        <v>10294</v>
      </c>
      <c r="DG278" s="133" t="s">
        <v>6059</v>
      </c>
      <c r="DH278" s="133" t="s">
        <v>6060</v>
      </c>
    </row>
    <row r="279" spans="1:112">
      <c r="A279" s="143">
        <v>0</v>
      </c>
      <c r="B279" s="139">
        <v>0</v>
      </c>
      <c r="C279" s="138" t="s">
        <v>10295</v>
      </c>
      <c r="D279" s="138" t="s">
        <v>10296</v>
      </c>
      <c r="E279" s="138" t="s">
        <v>4449</v>
      </c>
      <c r="F279" s="134" t="s">
        <v>6213</v>
      </c>
    </row>
    <row r="280" spans="1:112">
      <c r="A280" s="143">
        <v>0</v>
      </c>
      <c r="B280" s="139">
        <v>0</v>
      </c>
      <c r="C280" s="138" t="s">
        <v>10297</v>
      </c>
      <c r="D280" s="138" t="s">
        <v>10298</v>
      </c>
      <c r="E280" s="138" t="s">
        <v>3721</v>
      </c>
      <c r="F280" s="134" t="s">
        <v>10299</v>
      </c>
      <c r="G280" s="133" t="s">
        <v>10300</v>
      </c>
      <c r="H280" s="133" t="s">
        <v>10301</v>
      </c>
      <c r="I280" s="133" t="s">
        <v>10302</v>
      </c>
    </row>
    <row r="281" spans="1:112">
      <c r="A281" s="143">
        <v>0</v>
      </c>
      <c r="B281" s="139">
        <v>0</v>
      </c>
      <c r="C281" s="138" t="s">
        <v>10303</v>
      </c>
      <c r="D281" s="138" t="s">
        <v>10304</v>
      </c>
      <c r="E281" s="138" t="s">
        <v>4796</v>
      </c>
      <c r="F281" s="134" t="s">
        <v>10305</v>
      </c>
      <c r="G281" s="133" t="s">
        <v>6167</v>
      </c>
      <c r="H281" s="133" t="s">
        <v>10306</v>
      </c>
      <c r="I281" s="133" t="s">
        <v>10307</v>
      </c>
      <c r="J281" s="133" t="s">
        <v>10308</v>
      </c>
      <c r="K281" s="133" t="s">
        <v>10309</v>
      </c>
      <c r="L281" s="133">
        <v>2245035</v>
      </c>
      <c r="M281" s="133" t="s">
        <v>6166</v>
      </c>
      <c r="N281" s="133" t="s">
        <v>10310</v>
      </c>
      <c r="O281" s="133" t="s">
        <v>10311</v>
      </c>
    </row>
    <row r="282" spans="1:112">
      <c r="A282" s="143">
        <v>0</v>
      </c>
      <c r="B282" s="139">
        <v>0</v>
      </c>
      <c r="C282" s="138" t="s">
        <v>10312</v>
      </c>
      <c r="D282" s="138" t="s">
        <v>10313</v>
      </c>
      <c r="E282" s="138" t="s">
        <v>3848</v>
      </c>
      <c r="F282" s="134" t="s">
        <v>10314</v>
      </c>
      <c r="G282" s="133" t="s">
        <v>8396</v>
      </c>
    </row>
    <row r="283" spans="1:112">
      <c r="A283" s="143">
        <v>0</v>
      </c>
      <c r="B283" s="139">
        <v>0</v>
      </c>
      <c r="C283" s="138" t="s">
        <v>10315</v>
      </c>
      <c r="D283" s="138" t="s">
        <v>10316</v>
      </c>
      <c r="E283" s="138" t="s">
        <v>4370</v>
      </c>
      <c r="F283" s="134" t="s">
        <v>10317</v>
      </c>
      <c r="G283" s="133" t="s">
        <v>10318</v>
      </c>
      <c r="H283" s="133" t="s">
        <v>10319</v>
      </c>
      <c r="I283" s="133" t="s">
        <v>10320</v>
      </c>
      <c r="J283" s="133" t="s">
        <v>10321</v>
      </c>
      <c r="K283" s="133" t="s">
        <v>10322</v>
      </c>
      <c r="L283" s="133" t="s">
        <v>10323</v>
      </c>
      <c r="M283" s="133" t="s">
        <v>10324</v>
      </c>
      <c r="N283" s="133" t="s">
        <v>10325</v>
      </c>
      <c r="O283" s="133" t="s">
        <v>10326</v>
      </c>
      <c r="P283" s="133" t="s">
        <v>10327</v>
      </c>
      <c r="Q283" s="133" t="s">
        <v>10328</v>
      </c>
      <c r="R283" s="133" t="s">
        <v>10329</v>
      </c>
      <c r="S283" s="133" t="s">
        <v>10330</v>
      </c>
      <c r="T283" s="133" t="s">
        <v>10331</v>
      </c>
      <c r="U283" s="133" t="s">
        <v>10332</v>
      </c>
      <c r="V283" s="133" t="s">
        <v>10333</v>
      </c>
      <c r="W283" s="133" t="s">
        <v>10334</v>
      </c>
      <c r="X283" s="133" t="s">
        <v>10335</v>
      </c>
      <c r="Y283" s="133" t="s">
        <v>10336</v>
      </c>
      <c r="Z283" s="133" t="s">
        <v>10337</v>
      </c>
      <c r="AA283" s="133" t="s">
        <v>10338</v>
      </c>
      <c r="AB283" s="133" t="s">
        <v>10339</v>
      </c>
      <c r="AC283" s="133" t="s">
        <v>10340</v>
      </c>
      <c r="AD283" s="133" t="s">
        <v>10341</v>
      </c>
      <c r="AE283" s="133" t="s">
        <v>10342</v>
      </c>
      <c r="AF283" s="133" t="s">
        <v>10343</v>
      </c>
      <c r="AG283" s="133" t="s">
        <v>10344</v>
      </c>
      <c r="AH283" s="133" t="s">
        <v>10345</v>
      </c>
      <c r="AI283" s="133" t="s">
        <v>10346</v>
      </c>
      <c r="AJ283" s="133" t="s">
        <v>10347</v>
      </c>
      <c r="AK283" s="133" t="s">
        <v>10348</v>
      </c>
      <c r="AL283" s="133" t="s">
        <v>10349</v>
      </c>
      <c r="AM283" s="133" t="s">
        <v>10350</v>
      </c>
      <c r="AN283" s="133" t="s">
        <v>10351</v>
      </c>
      <c r="AO283" s="133" t="s">
        <v>10352</v>
      </c>
      <c r="AP283" s="133" t="s">
        <v>10353</v>
      </c>
      <c r="AQ283" s="133" t="s">
        <v>10354</v>
      </c>
      <c r="AR283" s="133" t="s">
        <v>10355</v>
      </c>
      <c r="AS283" s="133" t="s">
        <v>10356</v>
      </c>
      <c r="AT283" s="133" t="s">
        <v>10357</v>
      </c>
      <c r="AU283" s="133" t="s">
        <v>10358</v>
      </c>
      <c r="AV283" s="133" t="s">
        <v>10359</v>
      </c>
      <c r="AW283" s="133" t="s">
        <v>10360</v>
      </c>
      <c r="AX283" s="133" t="s">
        <v>10361</v>
      </c>
      <c r="AY283" s="133" t="s">
        <v>10362</v>
      </c>
      <c r="AZ283" s="133" t="s">
        <v>10363</v>
      </c>
      <c r="BA283" s="133" t="s">
        <v>10364</v>
      </c>
      <c r="BB283" s="133" t="s">
        <v>8539</v>
      </c>
      <c r="BC283" s="133" t="s">
        <v>10365</v>
      </c>
      <c r="BD283" s="133" t="s">
        <v>10366</v>
      </c>
      <c r="BE283" s="133" t="s">
        <v>10367</v>
      </c>
      <c r="BF283" s="133" t="s">
        <v>10368</v>
      </c>
      <c r="BG283" s="133" t="s">
        <v>10369</v>
      </c>
      <c r="BH283" s="133" t="s">
        <v>10370</v>
      </c>
      <c r="BI283" s="133" t="s">
        <v>10371</v>
      </c>
      <c r="BJ283" s="133" t="s">
        <v>10372</v>
      </c>
      <c r="BK283" s="133" t="s">
        <v>10373</v>
      </c>
      <c r="BL283" s="133" t="s">
        <v>10374</v>
      </c>
      <c r="BM283" s="133" t="s">
        <v>10375</v>
      </c>
    </row>
    <row r="284" spans="1:112">
      <c r="A284" s="143">
        <v>0</v>
      </c>
      <c r="B284" s="139">
        <v>0</v>
      </c>
      <c r="C284" s="138" t="s">
        <v>10376</v>
      </c>
      <c r="D284" s="138" t="s">
        <v>10377</v>
      </c>
      <c r="E284" s="138" t="s">
        <v>4047</v>
      </c>
      <c r="F284" s="134" t="s">
        <v>10378</v>
      </c>
    </row>
    <row r="285" spans="1:112">
      <c r="A285" s="143">
        <v>0</v>
      </c>
      <c r="B285" s="139">
        <v>0</v>
      </c>
      <c r="C285" s="138" t="s">
        <v>10379</v>
      </c>
      <c r="D285" s="138" t="s">
        <v>10380</v>
      </c>
      <c r="E285" s="138" t="s">
        <v>4119</v>
      </c>
      <c r="F285" s="134" t="s">
        <v>10381</v>
      </c>
      <c r="G285" s="133" t="s">
        <v>7926</v>
      </c>
      <c r="H285" s="133" t="s">
        <v>7927</v>
      </c>
      <c r="I285" s="133" t="s">
        <v>10382</v>
      </c>
      <c r="J285" s="133" t="s">
        <v>10383</v>
      </c>
      <c r="K285" s="133" t="s">
        <v>10384</v>
      </c>
      <c r="L285" s="133" t="s">
        <v>10385</v>
      </c>
    </row>
    <row r="286" spans="1:112">
      <c r="A286" s="143">
        <v>0</v>
      </c>
      <c r="B286" s="139">
        <v>0</v>
      </c>
      <c r="C286" s="138" t="s">
        <v>10386</v>
      </c>
      <c r="D286" s="138" t="s">
        <v>10387</v>
      </c>
      <c r="E286" s="138" t="s">
        <v>4120</v>
      </c>
      <c r="F286" s="134" t="s">
        <v>10388</v>
      </c>
      <c r="G286" s="133" t="s">
        <v>10389</v>
      </c>
      <c r="H286" s="133" t="s">
        <v>10381</v>
      </c>
      <c r="I286" s="133" t="s">
        <v>7926</v>
      </c>
      <c r="J286" s="133" t="s">
        <v>6782</v>
      </c>
      <c r="K286" s="133" t="s">
        <v>10390</v>
      </c>
      <c r="L286" s="133" t="s">
        <v>10391</v>
      </c>
      <c r="M286" s="133" t="s">
        <v>8875</v>
      </c>
    </row>
    <row r="287" spans="1:112">
      <c r="A287" s="143">
        <v>0</v>
      </c>
      <c r="B287" s="139">
        <v>0</v>
      </c>
      <c r="C287" s="138" t="s">
        <v>10392</v>
      </c>
      <c r="D287" s="138" t="s">
        <v>10393</v>
      </c>
      <c r="E287" s="138" t="s">
        <v>4295</v>
      </c>
      <c r="F287" s="134">
        <v>1070806</v>
      </c>
      <c r="G287" s="133" t="s">
        <v>5749</v>
      </c>
      <c r="H287" s="133" t="s">
        <v>10394</v>
      </c>
      <c r="I287" s="133" t="s">
        <v>10395</v>
      </c>
      <c r="J287" s="133" t="s">
        <v>10396</v>
      </c>
      <c r="K287" s="133" t="s">
        <v>8773</v>
      </c>
      <c r="L287" s="133" t="s">
        <v>10397</v>
      </c>
    </row>
    <row r="288" spans="1:112">
      <c r="A288" s="143">
        <v>0</v>
      </c>
      <c r="B288" s="139">
        <v>0</v>
      </c>
      <c r="C288" s="138" t="s">
        <v>10398</v>
      </c>
      <c r="D288" s="138" t="s">
        <v>10399</v>
      </c>
      <c r="E288" s="138" t="s">
        <v>4625</v>
      </c>
      <c r="F288" s="134" t="s">
        <v>10400</v>
      </c>
    </row>
    <row r="289" spans="1:63">
      <c r="A289" s="143">
        <v>0</v>
      </c>
      <c r="B289" s="139">
        <v>0</v>
      </c>
      <c r="C289" s="138" t="s">
        <v>10401</v>
      </c>
      <c r="D289" s="138" t="s">
        <v>10402</v>
      </c>
      <c r="E289" s="138" t="s">
        <v>4564</v>
      </c>
      <c r="F289" s="134" t="s">
        <v>10403</v>
      </c>
      <c r="G289" s="133" t="s">
        <v>10404</v>
      </c>
      <c r="H289" s="133" t="s">
        <v>10405</v>
      </c>
      <c r="I289" s="133" t="s">
        <v>10406</v>
      </c>
      <c r="J289" s="133" t="s">
        <v>10407</v>
      </c>
      <c r="K289" s="133" t="s">
        <v>10408</v>
      </c>
      <c r="L289" s="133" t="s">
        <v>10409</v>
      </c>
      <c r="M289" s="133" t="s">
        <v>10410</v>
      </c>
      <c r="N289" s="133" t="s">
        <v>10411</v>
      </c>
      <c r="O289" s="133" t="s">
        <v>10412</v>
      </c>
      <c r="P289" s="133" t="s">
        <v>10413</v>
      </c>
      <c r="Q289" s="133" t="s">
        <v>10414</v>
      </c>
      <c r="R289" s="133" t="s">
        <v>6229</v>
      </c>
      <c r="S289" s="133" t="s">
        <v>10415</v>
      </c>
      <c r="T289" s="133" t="s">
        <v>10416</v>
      </c>
      <c r="U289" s="133" t="s">
        <v>10417</v>
      </c>
      <c r="V289" s="133" t="s">
        <v>10418</v>
      </c>
      <c r="W289" s="133" t="s">
        <v>10419</v>
      </c>
      <c r="X289" s="133" t="s">
        <v>10420</v>
      </c>
      <c r="Y289" s="133" t="s">
        <v>10421</v>
      </c>
    </row>
    <row r="290" spans="1:63">
      <c r="A290" s="143">
        <v>0</v>
      </c>
      <c r="B290" s="139">
        <v>0</v>
      </c>
      <c r="C290" s="138" t="s">
        <v>10422</v>
      </c>
      <c r="D290" s="138" t="s">
        <v>10423</v>
      </c>
      <c r="E290" s="138" t="s">
        <v>3841</v>
      </c>
      <c r="F290" s="134" t="s">
        <v>6242</v>
      </c>
      <c r="G290" s="133" t="s">
        <v>5673</v>
      </c>
    </row>
    <row r="291" spans="1:63">
      <c r="A291" s="143">
        <v>0</v>
      </c>
      <c r="B291" s="139">
        <v>0</v>
      </c>
      <c r="C291" s="138" t="s">
        <v>10424</v>
      </c>
      <c r="D291" s="138" t="s">
        <v>10425</v>
      </c>
      <c r="E291" s="138" t="s">
        <v>4105</v>
      </c>
      <c r="F291" s="134" t="s">
        <v>9729</v>
      </c>
      <c r="G291" s="133" t="s">
        <v>7706</v>
      </c>
      <c r="H291" s="133" t="s">
        <v>10426</v>
      </c>
      <c r="I291" s="133" t="s">
        <v>10427</v>
      </c>
    </row>
    <row r="292" spans="1:63">
      <c r="A292" s="143">
        <v>1</v>
      </c>
      <c r="B292" s="139">
        <v>0</v>
      </c>
      <c r="C292" s="140" t="s">
        <v>10428</v>
      </c>
      <c r="D292" s="140" t="s">
        <v>10429</v>
      </c>
      <c r="E292" s="140" t="s">
        <v>126</v>
      </c>
      <c r="F292" s="134" t="s">
        <v>10430</v>
      </c>
      <c r="G292" s="133" t="s">
        <v>10431</v>
      </c>
      <c r="H292" s="133" t="s">
        <v>10432</v>
      </c>
      <c r="I292" s="133" t="s">
        <v>8049</v>
      </c>
      <c r="J292" s="133" t="s">
        <v>9147</v>
      </c>
      <c r="K292" s="133" t="s">
        <v>10433</v>
      </c>
      <c r="L292" s="133" t="s">
        <v>8050</v>
      </c>
      <c r="M292" s="133" t="s">
        <v>10434</v>
      </c>
      <c r="N292" s="133" t="s">
        <v>10435</v>
      </c>
      <c r="O292" s="133" t="s">
        <v>10436</v>
      </c>
      <c r="P292" s="133" t="s">
        <v>8419</v>
      </c>
      <c r="Q292" s="133" t="s">
        <v>10437</v>
      </c>
      <c r="R292" s="133" t="s">
        <v>8053</v>
      </c>
      <c r="S292" s="133" t="s">
        <v>7232</v>
      </c>
      <c r="T292" s="133" t="s">
        <v>10438</v>
      </c>
      <c r="U292" s="133" t="s">
        <v>7236</v>
      </c>
    </row>
    <row r="293" spans="1:63">
      <c r="A293" s="143">
        <v>0</v>
      </c>
      <c r="B293" s="139">
        <v>0</v>
      </c>
      <c r="C293" s="138" t="s">
        <v>10439</v>
      </c>
      <c r="D293" s="138" t="s">
        <v>10440</v>
      </c>
      <c r="E293" s="138" t="s">
        <v>3996</v>
      </c>
      <c r="F293" s="134" t="s">
        <v>7109</v>
      </c>
    </row>
    <row r="294" spans="1:63">
      <c r="A294" s="143">
        <v>0</v>
      </c>
      <c r="B294" s="139">
        <v>0</v>
      </c>
      <c r="C294" s="138" t="s">
        <v>10441</v>
      </c>
      <c r="D294" s="138" t="s">
        <v>10442</v>
      </c>
      <c r="E294" s="138" t="s">
        <v>3795</v>
      </c>
      <c r="F294" s="134" t="s">
        <v>10443</v>
      </c>
      <c r="G294" s="133" t="s">
        <v>10444</v>
      </c>
      <c r="H294" s="133" t="s">
        <v>10445</v>
      </c>
      <c r="I294" s="133" t="s">
        <v>9873</v>
      </c>
      <c r="J294" s="133" t="s">
        <v>8314</v>
      </c>
      <c r="K294" s="133" t="s">
        <v>9824</v>
      </c>
      <c r="L294" s="133" t="s">
        <v>9877</v>
      </c>
      <c r="M294" s="133" t="s">
        <v>10446</v>
      </c>
      <c r="N294" s="133" t="s">
        <v>10447</v>
      </c>
      <c r="O294" s="133" t="s">
        <v>10448</v>
      </c>
      <c r="P294" s="133" t="s">
        <v>10449</v>
      </c>
      <c r="Q294" s="133" t="s">
        <v>10450</v>
      </c>
      <c r="R294" s="133" t="s">
        <v>10451</v>
      </c>
      <c r="S294" s="133" t="s">
        <v>10452</v>
      </c>
      <c r="T294" s="133" t="s">
        <v>10453</v>
      </c>
      <c r="U294" s="133" t="s">
        <v>9890</v>
      </c>
      <c r="V294" s="133" t="s">
        <v>10454</v>
      </c>
      <c r="W294" s="133" t="s">
        <v>10455</v>
      </c>
      <c r="X294" s="133" t="s">
        <v>10456</v>
      </c>
      <c r="Y294" s="133" t="s">
        <v>10457</v>
      </c>
      <c r="Z294" s="133" t="s">
        <v>9840</v>
      </c>
      <c r="AA294" s="133" t="s">
        <v>10458</v>
      </c>
      <c r="AB294" s="133" t="s">
        <v>10459</v>
      </c>
      <c r="AC294" s="133" t="s">
        <v>10460</v>
      </c>
      <c r="AD294" s="133" t="s">
        <v>9926</v>
      </c>
      <c r="AE294" s="133" t="s">
        <v>10461</v>
      </c>
      <c r="AF294" s="133" t="s">
        <v>9844</v>
      </c>
      <c r="AG294" s="133" t="s">
        <v>10462</v>
      </c>
      <c r="AH294" s="133" t="s">
        <v>10463</v>
      </c>
      <c r="AI294" s="133" t="s">
        <v>10464</v>
      </c>
      <c r="AJ294" s="133" t="s">
        <v>10465</v>
      </c>
      <c r="AK294" s="133" t="s">
        <v>9867</v>
      </c>
      <c r="AL294" s="133" t="s">
        <v>10466</v>
      </c>
      <c r="AM294" s="133" t="s">
        <v>10467</v>
      </c>
    </row>
    <row r="295" spans="1:63">
      <c r="A295" s="143">
        <v>0</v>
      </c>
      <c r="B295" s="139">
        <v>0</v>
      </c>
      <c r="C295" s="138" t="s">
        <v>10468</v>
      </c>
      <c r="D295" s="138" t="s">
        <v>10469</v>
      </c>
      <c r="E295" s="138" t="s">
        <v>4522</v>
      </c>
      <c r="F295" s="134" t="s">
        <v>10470</v>
      </c>
      <c r="G295" s="133" t="s">
        <v>10471</v>
      </c>
    </row>
    <row r="296" spans="1:63">
      <c r="A296" s="143">
        <v>0</v>
      </c>
      <c r="B296" s="139">
        <v>0</v>
      </c>
      <c r="C296" s="138" t="s">
        <v>10472</v>
      </c>
      <c r="D296" s="138" t="s">
        <v>10473</v>
      </c>
      <c r="E296" s="138" t="s">
        <v>3997</v>
      </c>
      <c r="F296" s="134" t="s">
        <v>7109</v>
      </c>
    </row>
    <row r="297" spans="1:63">
      <c r="A297" s="143">
        <v>0</v>
      </c>
      <c r="B297" s="139">
        <v>0</v>
      </c>
      <c r="C297" s="138" t="s">
        <v>10474</v>
      </c>
      <c r="D297" s="138" t="s">
        <v>10475</v>
      </c>
      <c r="E297" s="138" t="s">
        <v>3882</v>
      </c>
      <c r="F297" s="134" t="s">
        <v>10476</v>
      </c>
      <c r="G297" s="133" t="s">
        <v>10477</v>
      </c>
    </row>
    <row r="298" spans="1:63">
      <c r="A298" s="143">
        <v>0</v>
      </c>
      <c r="B298" s="139">
        <v>0</v>
      </c>
      <c r="C298" s="138" t="s">
        <v>10478</v>
      </c>
      <c r="D298" s="138" t="s">
        <v>10479</v>
      </c>
      <c r="E298" s="138" t="s">
        <v>3911</v>
      </c>
      <c r="F298" s="134" t="s">
        <v>10480</v>
      </c>
      <c r="G298" s="133" t="s">
        <v>9676</v>
      </c>
      <c r="H298" s="133" t="s">
        <v>10481</v>
      </c>
      <c r="I298" s="133" t="s">
        <v>10482</v>
      </c>
      <c r="J298" s="133" t="s">
        <v>10483</v>
      </c>
      <c r="K298" s="133" t="s">
        <v>10484</v>
      </c>
    </row>
    <row r="299" spans="1:63">
      <c r="A299" s="143">
        <v>0</v>
      </c>
      <c r="B299" s="139">
        <v>0</v>
      </c>
      <c r="C299" s="138" t="s">
        <v>10485</v>
      </c>
      <c r="D299" s="138" t="s">
        <v>10486</v>
      </c>
      <c r="E299" s="138" t="s">
        <v>3881</v>
      </c>
      <c r="F299" s="134" t="s">
        <v>10487</v>
      </c>
      <c r="G299" s="133" t="s">
        <v>10488</v>
      </c>
      <c r="H299" s="133" t="s">
        <v>10489</v>
      </c>
      <c r="I299" s="133" t="s">
        <v>10476</v>
      </c>
      <c r="J299" s="133" t="s">
        <v>10477</v>
      </c>
      <c r="K299" s="133" t="s">
        <v>10490</v>
      </c>
      <c r="L299" s="133" t="s">
        <v>5868</v>
      </c>
    </row>
    <row r="300" spans="1:63">
      <c r="A300" s="143">
        <v>0</v>
      </c>
      <c r="B300" s="139">
        <v>0</v>
      </c>
      <c r="C300" s="138" t="s">
        <v>10491</v>
      </c>
      <c r="D300" s="138" t="s">
        <v>10492</v>
      </c>
      <c r="E300" s="138" t="s">
        <v>4270</v>
      </c>
      <c r="F300" s="134" t="s">
        <v>10493</v>
      </c>
      <c r="G300" s="133" t="s">
        <v>5573</v>
      </c>
      <c r="H300" s="133" t="s">
        <v>10494</v>
      </c>
      <c r="I300" s="133" t="s">
        <v>10495</v>
      </c>
      <c r="J300" s="133" t="s">
        <v>10496</v>
      </c>
      <c r="K300" s="133" t="s">
        <v>10497</v>
      </c>
      <c r="L300" s="133" t="s">
        <v>5767</v>
      </c>
      <c r="M300" s="133" t="s">
        <v>10498</v>
      </c>
      <c r="N300" s="133" t="s">
        <v>10499</v>
      </c>
      <c r="O300" s="133" t="s">
        <v>10500</v>
      </c>
      <c r="P300" s="133" t="s">
        <v>10501</v>
      </c>
      <c r="Q300" s="133" t="s">
        <v>10502</v>
      </c>
      <c r="R300" s="133" t="s">
        <v>10503</v>
      </c>
      <c r="S300" s="133" t="s">
        <v>10504</v>
      </c>
      <c r="T300" s="133" t="s">
        <v>5604</v>
      </c>
      <c r="U300" s="133" t="s">
        <v>10505</v>
      </c>
      <c r="V300" s="133" t="s">
        <v>10506</v>
      </c>
      <c r="W300" s="133" t="s">
        <v>10507</v>
      </c>
      <c r="X300" s="133" t="s">
        <v>8434</v>
      </c>
      <c r="Y300" s="133" t="s">
        <v>5472</v>
      </c>
      <c r="Z300" s="133" t="s">
        <v>10508</v>
      </c>
      <c r="AA300" s="133" t="s">
        <v>10509</v>
      </c>
      <c r="AB300" s="133" t="s">
        <v>10510</v>
      </c>
      <c r="AC300" s="133" t="s">
        <v>10511</v>
      </c>
      <c r="AD300" s="133" t="s">
        <v>10512</v>
      </c>
      <c r="AE300" s="133" t="s">
        <v>10513</v>
      </c>
      <c r="AF300" s="133" t="s">
        <v>10514</v>
      </c>
      <c r="AG300" s="133" t="s">
        <v>10515</v>
      </c>
      <c r="AH300" s="133" t="s">
        <v>10516</v>
      </c>
      <c r="AI300" s="133" t="s">
        <v>10517</v>
      </c>
      <c r="AJ300" s="133" t="s">
        <v>10518</v>
      </c>
      <c r="AK300" s="133" t="s">
        <v>5738</v>
      </c>
      <c r="AL300" s="133" t="s">
        <v>7424</v>
      </c>
      <c r="AM300" s="133" t="s">
        <v>8438</v>
      </c>
      <c r="AN300" s="133" t="s">
        <v>10519</v>
      </c>
      <c r="AO300" s="133" t="s">
        <v>10520</v>
      </c>
      <c r="AP300" s="133" t="s">
        <v>10521</v>
      </c>
      <c r="AQ300" s="133" t="s">
        <v>10522</v>
      </c>
      <c r="AR300" s="133" t="s">
        <v>10523</v>
      </c>
      <c r="AS300" s="133" t="s">
        <v>10524</v>
      </c>
      <c r="AT300" s="133" t="s">
        <v>10525</v>
      </c>
      <c r="AU300" s="133" t="s">
        <v>10526</v>
      </c>
      <c r="AV300" s="133" t="s">
        <v>8442</v>
      </c>
      <c r="AW300" s="133" t="s">
        <v>8444</v>
      </c>
      <c r="AX300" s="133" t="s">
        <v>10527</v>
      </c>
      <c r="AY300" s="133" t="s">
        <v>10528</v>
      </c>
      <c r="AZ300" s="133" t="s">
        <v>10529</v>
      </c>
      <c r="BA300" s="133" t="s">
        <v>10530</v>
      </c>
      <c r="BB300" s="133" t="s">
        <v>10531</v>
      </c>
      <c r="BC300" s="133" t="s">
        <v>9534</v>
      </c>
      <c r="BD300" s="133" t="s">
        <v>10532</v>
      </c>
      <c r="BE300" s="133" t="s">
        <v>10533</v>
      </c>
      <c r="BF300" s="133" t="s">
        <v>10534</v>
      </c>
      <c r="BG300" s="133" t="s">
        <v>7871</v>
      </c>
      <c r="BH300" s="133" t="s">
        <v>5597</v>
      </c>
      <c r="BI300" s="133" t="s">
        <v>10535</v>
      </c>
      <c r="BJ300" s="133" t="s">
        <v>10536</v>
      </c>
      <c r="BK300" s="133" t="s">
        <v>10537</v>
      </c>
    </row>
    <row r="301" spans="1:63">
      <c r="A301" s="143">
        <v>0</v>
      </c>
      <c r="B301" s="139">
        <v>0</v>
      </c>
      <c r="C301" s="138" t="s">
        <v>10538</v>
      </c>
      <c r="D301" s="138" t="s">
        <v>10539</v>
      </c>
      <c r="E301" s="138" t="s">
        <v>3912</v>
      </c>
      <c r="F301" s="134" t="s">
        <v>10540</v>
      </c>
      <c r="G301" s="133" t="s">
        <v>10541</v>
      </c>
      <c r="H301" s="133" t="s">
        <v>9676</v>
      </c>
      <c r="I301" s="133" t="s">
        <v>10542</v>
      </c>
      <c r="J301" s="133" t="s">
        <v>10543</v>
      </c>
      <c r="K301" s="133" t="s">
        <v>10544</v>
      </c>
      <c r="L301" s="133" t="s">
        <v>10545</v>
      </c>
      <c r="M301" s="133" t="s">
        <v>10546</v>
      </c>
      <c r="N301" s="133" t="s">
        <v>10547</v>
      </c>
      <c r="O301" s="133" t="s">
        <v>10548</v>
      </c>
      <c r="P301" s="133" t="s">
        <v>10549</v>
      </c>
      <c r="Q301" s="133" t="s">
        <v>10550</v>
      </c>
      <c r="R301" s="133" t="s">
        <v>10551</v>
      </c>
      <c r="S301" s="133" t="s">
        <v>10552</v>
      </c>
      <c r="T301" s="133" t="s">
        <v>10553</v>
      </c>
      <c r="U301" s="133" t="s">
        <v>10554</v>
      </c>
      <c r="V301" s="133" t="s">
        <v>10555</v>
      </c>
      <c r="W301" s="133" t="s">
        <v>10556</v>
      </c>
    </row>
    <row r="302" spans="1:63">
      <c r="A302" s="143">
        <v>0</v>
      </c>
      <c r="B302" s="139">
        <v>0</v>
      </c>
      <c r="C302" s="138" t="s">
        <v>10557</v>
      </c>
      <c r="D302" s="138" t="s">
        <v>10558</v>
      </c>
      <c r="E302" s="138" t="s">
        <v>4850</v>
      </c>
      <c r="F302" s="134" t="s">
        <v>10559</v>
      </c>
    </row>
    <row r="303" spans="1:63">
      <c r="A303" s="143">
        <v>0</v>
      </c>
      <c r="B303" s="139">
        <v>0</v>
      </c>
      <c r="C303" s="138" t="s">
        <v>10560</v>
      </c>
      <c r="D303" s="138" t="s">
        <v>10561</v>
      </c>
      <c r="E303" s="138" t="s">
        <v>4874</v>
      </c>
      <c r="F303" s="134" t="s">
        <v>7574</v>
      </c>
    </row>
    <row r="304" spans="1:63">
      <c r="A304" s="143">
        <v>0</v>
      </c>
      <c r="B304" s="139">
        <v>0</v>
      </c>
      <c r="C304" s="138" t="s">
        <v>10562</v>
      </c>
      <c r="D304" s="138" t="s">
        <v>10563</v>
      </c>
      <c r="E304" s="138" t="s">
        <v>4224</v>
      </c>
      <c r="F304" s="134" t="s">
        <v>10564</v>
      </c>
      <c r="G304" s="133" t="s">
        <v>10565</v>
      </c>
      <c r="H304" s="133" t="s">
        <v>10566</v>
      </c>
      <c r="I304" s="133" t="s">
        <v>10567</v>
      </c>
      <c r="J304" s="133" t="s">
        <v>10568</v>
      </c>
      <c r="K304" s="133" t="s">
        <v>10569</v>
      </c>
      <c r="L304" s="133" t="s">
        <v>10570</v>
      </c>
      <c r="M304" s="133" t="s">
        <v>10571</v>
      </c>
      <c r="N304" s="133" t="s">
        <v>10572</v>
      </c>
      <c r="O304" s="133" t="s">
        <v>10573</v>
      </c>
      <c r="P304" s="133" t="s">
        <v>10574</v>
      </c>
      <c r="Q304" s="133" t="s">
        <v>10575</v>
      </c>
      <c r="R304" s="133" t="s">
        <v>10576</v>
      </c>
      <c r="S304" s="133" t="s">
        <v>10577</v>
      </c>
      <c r="T304" s="133" t="s">
        <v>10578</v>
      </c>
      <c r="U304" s="133" t="s">
        <v>10579</v>
      </c>
      <c r="V304" s="133" t="s">
        <v>10580</v>
      </c>
      <c r="W304" s="133" t="s">
        <v>10581</v>
      </c>
      <c r="X304" s="133" t="s">
        <v>10582</v>
      </c>
      <c r="Y304" s="133" t="s">
        <v>10583</v>
      </c>
      <c r="Z304" s="133" t="s">
        <v>10584</v>
      </c>
      <c r="AA304" s="133" t="s">
        <v>6938</v>
      </c>
      <c r="AB304" s="133" t="s">
        <v>10585</v>
      </c>
    </row>
    <row r="305" spans="1:106">
      <c r="A305" s="143">
        <v>0</v>
      </c>
      <c r="B305" s="139">
        <v>0</v>
      </c>
      <c r="C305" s="138" t="s">
        <v>10586</v>
      </c>
      <c r="D305" s="138" t="s">
        <v>10587</v>
      </c>
      <c r="E305" s="138" t="s">
        <v>4790</v>
      </c>
      <c r="F305" s="134" t="s">
        <v>10588</v>
      </c>
      <c r="G305" s="133" t="s">
        <v>10589</v>
      </c>
      <c r="H305" s="133" t="s">
        <v>10590</v>
      </c>
      <c r="I305" s="133" t="s">
        <v>10591</v>
      </c>
      <c r="J305" s="133" t="s">
        <v>10592</v>
      </c>
      <c r="K305" s="133" t="s">
        <v>10593</v>
      </c>
      <c r="L305" s="133" t="s">
        <v>10594</v>
      </c>
      <c r="M305" s="133" t="s">
        <v>10595</v>
      </c>
      <c r="N305" s="133" t="s">
        <v>10596</v>
      </c>
      <c r="O305" s="133" t="s">
        <v>10597</v>
      </c>
      <c r="P305" s="133" t="s">
        <v>10598</v>
      </c>
      <c r="Q305" s="133" t="s">
        <v>10599</v>
      </c>
      <c r="R305" s="133" t="s">
        <v>10600</v>
      </c>
      <c r="S305" s="133" t="s">
        <v>10601</v>
      </c>
      <c r="T305" s="133" t="s">
        <v>10602</v>
      </c>
      <c r="U305" s="133" t="s">
        <v>10603</v>
      </c>
      <c r="V305" s="133" t="s">
        <v>10604</v>
      </c>
    </row>
    <row r="306" spans="1:106">
      <c r="A306" s="143">
        <v>0</v>
      </c>
      <c r="B306" s="139">
        <v>0</v>
      </c>
      <c r="C306" s="138" t="s">
        <v>10605</v>
      </c>
      <c r="D306" s="138" t="s">
        <v>10606</v>
      </c>
      <c r="E306" s="138" t="s">
        <v>3784</v>
      </c>
      <c r="F306" s="134" t="s">
        <v>10314</v>
      </c>
    </row>
    <row r="307" spans="1:106">
      <c r="A307" s="143">
        <v>0</v>
      </c>
      <c r="B307" s="139">
        <v>0</v>
      </c>
      <c r="C307" s="138" t="s">
        <v>10607</v>
      </c>
      <c r="D307" s="138" t="s">
        <v>10608</v>
      </c>
      <c r="E307" s="138" t="s">
        <v>4320</v>
      </c>
      <c r="F307" s="134" t="s">
        <v>10609</v>
      </c>
      <c r="G307" s="133" t="s">
        <v>10610</v>
      </c>
      <c r="H307" s="133" t="s">
        <v>5977</v>
      </c>
      <c r="I307" s="133" t="s">
        <v>10611</v>
      </c>
      <c r="J307" s="133" t="s">
        <v>10612</v>
      </c>
      <c r="K307" s="133" t="s">
        <v>10613</v>
      </c>
      <c r="L307" s="133" t="s">
        <v>10614</v>
      </c>
      <c r="M307" s="133" t="s">
        <v>10615</v>
      </c>
      <c r="N307" s="133" t="s">
        <v>5976</v>
      </c>
      <c r="O307" s="133" t="s">
        <v>5974</v>
      </c>
      <c r="P307" s="133" t="s">
        <v>10616</v>
      </c>
      <c r="Q307" s="133" t="s">
        <v>10617</v>
      </c>
      <c r="R307" s="133" t="s">
        <v>10618</v>
      </c>
      <c r="S307" s="133" t="s">
        <v>10619</v>
      </c>
    </row>
    <row r="308" spans="1:106">
      <c r="A308" s="143">
        <v>0</v>
      </c>
      <c r="B308" s="139">
        <v>0</v>
      </c>
      <c r="C308" s="138" t="s">
        <v>10620</v>
      </c>
      <c r="D308" s="138" t="s">
        <v>10621</v>
      </c>
      <c r="E308" s="138" t="s">
        <v>4436</v>
      </c>
      <c r="F308" s="134" t="s">
        <v>9257</v>
      </c>
      <c r="G308" s="133" t="s">
        <v>10622</v>
      </c>
      <c r="H308" s="133" t="s">
        <v>9070</v>
      </c>
      <c r="I308" s="133" t="s">
        <v>10623</v>
      </c>
      <c r="J308" s="133" t="s">
        <v>6210</v>
      </c>
      <c r="K308" s="133" t="s">
        <v>9075</v>
      </c>
      <c r="L308" s="133" t="s">
        <v>9067</v>
      </c>
      <c r="M308" s="133" t="s">
        <v>9068</v>
      </c>
      <c r="N308" s="133" t="s">
        <v>9288</v>
      </c>
      <c r="O308" s="133" t="s">
        <v>10624</v>
      </c>
      <c r="P308" s="133" t="s">
        <v>10625</v>
      </c>
      <c r="Q308" s="133" t="s">
        <v>9072</v>
      </c>
      <c r="R308" s="133" t="s">
        <v>10626</v>
      </c>
      <c r="S308" s="133" t="s">
        <v>9292</v>
      </c>
      <c r="T308" s="133" t="s">
        <v>10627</v>
      </c>
      <c r="U308" s="133" t="s">
        <v>9293</v>
      </c>
      <c r="V308" s="133" t="s">
        <v>6834</v>
      </c>
      <c r="W308" s="133" t="s">
        <v>9260</v>
      </c>
      <c r="X308" s="133" t="s">
        <v>9299</v>
      </c>
      <c r="Y308" s="133" t="s">
        <v>9267</v>
      </c>
      <c r="Z308" s="133" t="s">
        <v>6208</v>
      </c>
      <c r="AA308" s="133" t="s">
        <v>10628</v>
      </c>
      <c r="AB308" s="133" t="s">
        <v>10629</v>
      </c>
      <c r="AC308" s="133" t="s">
        <v>10630</v>
      </c>
      <c r="AD308" s="133" t="s">
        <v>6213</v>
      </c>
      <c r="AE308" s="133" t="s">
        <v>10631</v>
      </c>
      <c r="AF308" s="133" t="s">
        <v>9306</v>
      </c>
      <c r="AG308" s="133" t="s">
        <v>10632</v>
      </c>
      <c r="AH308" s="133" t="s">
        <v>10633</v>
      </c>
      <c r="AI308" s="133" t="s">
        <v>10634</v>
      </c>
      <c r="AJ308" s="133" t="s">
        <v>10635</v>
      </c>
      <c r="AK308" s="133" t="s">
        <v>10636</v>
      </c>
      <c r="AL308" s="133" t="s">
        <v>10637</v>
      </c>
      <c r="AM308" s="133" t="s">
        <v>6204</v>
      </c>
      <c r="AN308" s="133" t="s">
        <v>10638</v>
      </c>
      <c r="AO308" s="133" t="s">
        <v>10639</v>
      </c>
      <c r="AP308" s="133" t="s">
        <v>6833</v>
      </c>
      <c r="AQ308" s="133" t="s">
        <v>9073</v>
      </c>
    </row>
    <row r="309" spans="1:106">
      <c r="A309" s="143">
        <v>0</v>
      </c>
      <c r="B309" s="139">
        <v>0</v>
      </c>
      <c r="C309" s="138" t="s">
        <v>10640</v>
      </c>
      <c r="D309" s="138" t="s">
        <v>10641</v>
      </c>
      <c r="E309" s="138" t="s">
        <v>4273</v>
      </c>
      <c r="F309" s="134" t="s">
        <v>10642</v>
      </c>
      <c r="G309" s="133" t="s">
        <v>10643</v>
      </c>
      <c r="H309" s="133" t="s">
        <v>10644</v>
      </c>
      <c r="I309" s="133" t="s">
        <v>5573</v>
      </c>
      <c r="J309" s="133" t="s">
        <v>10645</v>
      </c>
      <c r="K309" s="133" t="s">
        <v>5565</v>
      </c>
      <c r="L309" s="133" t="s">
        <v>10646</v>
      </c>
      <c r="M309" s="133" t="s">
        <v>10647</v>
      </c>
      <c r="N309" s="133" t="s">
        <v>10648</v>
      </c>
      <c r="O309" s="133" t="s">
        <v>10649</v>
      </c>
      <c r="P309" s="133" t="s">
        <v>10650</v>
      </c>
      <c r="Q309" s="133" t="s">
        <v>10651</v>
      </c>
      <c r="R309" s="133" t="s">
        <v>10652</v>
      </c>
      <c r="S309" s="133" t="s">
        <v>5467</v>
      </c>
      <c r="T309" s="133" t="s">
        <v>5597</v>
      </c>
      <c r="U309" s="133" t="s">
        <v>10525</v>
      </c>
      <c r="V309" s="133" t="s">
        <v>10505</v>
      </c>
      <c r="W309" s="133" t="s">
        <v>10653</v>
      </c>
    </row>
    <row r="310" spans="1:106">
      <c r="A310" s="143">
        <v>0</v>
      </c>
      <c r="B310" s="139">
        <v>0</v>
      </c>
      <c r="C310" s="138" t="s">
        <v>10654</v>
      </c>
      <c r="D310" s="138" t="s">
        <v>10655</v>
      </c>
      <c r="E310" s="138" t="s">
        <v>4397</v>
      </c>
      <c r="F310" s="134" t="s">
        <v>7522</v>
      </c>
      <c r="G310" s="133" t="s">
        <v>6858</v>
      </c>
      <c r="H310" s="133" t="s">
        <v>10656</v>
      </c>
      <c r="I310" s="133" t="s">
        <v>7525</v>
      </c>
      <c r="J310" s="133" t="s">
        <v>7528</v>
      </c>
      <c r="K310" s="133" t="s">
        <v>10657</v>
      </c>
      <c r="L310" s="133" t="s">
        <v>7531</v>
      </c>
      <c r="M310" s="133" t="s">
        <v>6861</v>
      </c>
      <c r="N310" s="133" t="s">
        <v>7534</v>
      </c>
      <c r="O310" s="133" t="s">
        <v>7536</v>
      </c>
      <c r="P310" s="133" t="s">
        <v>7535</v>
      </c>
      <c r="Q310" s="133" t="s">
        <v>10658</v>
      </c>
      <c r="R310" s="133" t="s">
        <v>10659</v>
      </c>
      <c r="S310" s="133" t="s">
        <v>10660</v>
      </c>
      <c r="T310" s="133" t="s">
        <v>6889</v>
      </c>
      <c r="U310" s="133" t="s">
        <v>5483</v>
      </c>
      <c r="V310" s="133" t="s">
        <v>7541</v>
      </c>
      <c r="W310" s="133" t="s">
        <v>10661</v>
      </c>
      <c r="X310" s="133" t="s">
        <v>10662</v>
      </c>
      <c r="Y310" s="133" t="s">
        <v>5493</v>
      </c>
      <c r="Z310" s="133" t="s">
        <v>7545</v>
      </c>
      <c r="AA310" s="133" t="s">
        <v>5528</v>
      </c>
      <c r="AB310" s="133" t="s">
        <v>5501</v>
      </c>
      <c r="AC310" s="133" t="s">
        <v>7552</v>
      </c>
      <c r="AD310" s="133" t="s">
        <v>10663</v>
      </c>
      <c r="AE310" s="133" t="s">
        <v>7558</v>
      </c>
      <c r="AF310" s="133" t="s">
        <v>7559</v>
      </c>
      <c r="AG310" s="133" t="s">
        <v>7566</v>
      </c>
      <c r="AH310" s="133" t="s">
        <v>7568</v>
      </c>
      <c r="AI310" s="133" t="s">
        <v>7546</v>
      </c>
      <c r="AJ310" s="133" t="s">
        <v>10664</v>
      </c>
    </row>
    <row r="311" spans="1:106">
      <c r="A311" s="143">
        <v>0</v>
      </c>
      <c r="B311" s="139">
        <v>0</v>
      </c>
      <c r="C311" s="138" t="s">
        <v>10665</v>
      </c>
      <c r="D311" s="138" t="s">
        <v>10666</v>
      </c>
      <c r="E311" s="138" t="s">
        <v>3744</v>
      </c>
      <c r="F311" s="134" t="s">
        <v>10667</v>
      </c>
      <c r="G311" s="133" t="s">
        <v>10430</v>
      </c>
      <c r="H311" s="133" t="s">
        <v>10432</v>
      </c>
      <c r="I311" s="133" t="s">
        <v>8049</v>
      </c>
      <c r="J311" s="133" t="s">
        <v>5653</v>
      </c>
      <c r="K311" s="133" t="s">
        <v>8051</v>
      </c>
      <c r="L311" s="133" t="s">
        <v>10668</v>
      </c>
      <c r="M311" s="133" t="s">
        <v>8053</v>
      </c>
      <c r="N311" s="133" t="s">
        <v>10669</v>
      </c>
      <c r="O311" s="133" t="s">
        <v>10670</v>
      </c>
      <c r="P311" s="133" t="s">
        <v>10671</v>
      </c>
      <c r="Q311" s="133" t="s">
        <v>8050</v>
      </c>
      <c r="R311" s="133" t="s">
        <v>10672</v>
      </c>
      <c r="S311" s="133" t="s">
        <v>10673</v>
      </c>
      <c r="T311" s="133" t="s">
        <v>10674</v>
      </c>
      <c r="U311" s="133" t="s">
        <v>10675</v>
      </c>
      <c r="V311" s="133" t="s">
        <v>10676</v>
      </c>
      <c r="W311" s="133" t="s">
        <v>10434</v>
      </c>
      <c r="X311" s="133" t="s">
        <v>7232</v>
      </c>
      <c r="Y311" s="133" t="s">
        <v>10437</v>
      </c>
      <c r="Z311" s="133" t="s">
        <v>10677</v>
      </c>
      <c r="AA311" s="133" t="s">
        <v>7379</v>
      </c>
      <c r="AB311" s="133" t="s">
        <v>10678</v>
      </c>
      <c r="AC311" s="133" t="s">
        <v>10679</v>
      </c>
      <c r="AD311" s="133" t="s">
        <v>10433</v>
      </c>
      <c r="AE311" s="133" t="s">
        <v>10436</v>
      </c>
      <c r="AF311" s="133" t="s">
        <v>7233</v>
      </c>
      <c r="AG311" s="133" t="s">
        <v>10438</v>
      </c>
      <c r="AH311" s="133" t="s">
        <v>7235</v>
      </c>
      <c r="AI311" s="133" t="s">
        <v>10680</v>
      </c>
    </row>
    <row r="312" spans="1:106">
      <c r="A312" s="143">
        <v>0</v>
      </c>
      <c r="B312" s="139">
        <v>0</v>
      </c>
      <c r="C312" s="138" t="s">
        <v>10681</v>
      </c>
      <c r="D312" s="138" t="s">
        <v>10682</v>
      </c>
      <c r="E312" s="138" t="s">
        <v>4429</v>
      </c>
      <c r="F312" s="134" t="s">
        <v>10683</v>
      </c>
      <c r="G312" s="133" t="s">
        <v>10684</v>
      </c>
      <c r="H312" s="133" t="s">
        <v>10685</v>
      </c>
      <c r="I312" s="133" t="s">
        <v>10686</v>
      </c>
      <c r="J312" s="133" t="s">
        <v>10687</v>
      </c>
      <c r="K312" s="133" t="s">
        <v>10157</v>
      </c>
      <c r="L312" s="133" t="s">
        <v>10155</v>
      </c>
      <c r="M312" s="133" t="s">
        <v>10688</v>
      </c>
      <c r="N312" s="133" t="s">
        <v>10689</v>
      </c>
      <c r="O312" s="133" t="s">
        <v>10156</v>
      </c>
      <c r="P312" s="133" t="s">
        <v>10690</v>
      </c>
    </row>
    <row r="313" spans="1:106">
      <c r="A313" s="143">
        <v>0</v>
      </c>
      <c r="B313" s="139">
        <v>0</v>
      </c>
      <c r="C313" s="138" t="s">
        <v>10691</v>
      </c>
      <c r="D313" s="138" t="s">
        <v>10692</v>
      </c>
      <c r="E313" s="138" t="s">
        <v>4465</v>
      </c>
      <c r="F313" s="134" t="s">
        <v>10693</v>
      </c>
      <c r="G313" s="133" t="s">
        <v>10694</v>
      </c>
      <c r="H313" s="133" t="s">
        <v>10695</v>
      </c>
      <c r="I313" s="133" t="s">
        <v>10696</v>
      </c>
      <c r="J313" s="133" t="s">
        <v>10697</v>
      </c>
      <c r="K313" s="133" t="s">
        <v>10698</v>
      </c>
      <c r="L313" s="133" t="s">
        <v>10699</v>
      </c>
      <c r="M313" s="133" t="s">
        <v>6782</v>
      </c>
      <c r="N313" s="133" t="s">
        <v>10700</v>
      </c>
      <c r="O313" s="133" t="s">
        <v>10701</v>
      </c>
      <c r="P313" s="133" t="s">
        <v>10702</v>
      </c>
      <c r="Q313" s="133" t="s">
        <v>10703</v>
      </c>
      <c r="R313" s="133" t="s">
        <v>10704</v>
      </c>
      <c r="S313" s="133" t="s">
        <v>10705</v>
      </c>
      <c r="T313" s="133" t="s">
        <v>10706</v>
      </c>
      <c r="U313" s="133" t="s">
        <v>10707</v>
      </c>
      <c r="V313" s="133" t="s">
        <v>10708</v>
      </c>
      <c r="W313" s="133" t="s">
        <v>10709</v>
      </c>
      <c r="X313" s="133" t="s">
        <v>10710</v>
      </c>
      <c r="Y313" s="133" t="s">
        <v>10711</v>
      </c>
      <c r="Z313" s="133" t="s">
        <v>10712</v>
      </c>
      <c r="AA313" s="133" t="s">
        <v>10713</v>
      </c>
      <c r="AB313" s="133" t="s">
        <v>10714</v>
      </c>
      <c r="AC313" s="133" t="s">
        <v>10715</v>
      </c>
      <c r="AD313" s="133" t="s">
        <v>10716</v>
      </c>
      <c r="AE313" s="133" t="s">
        <v>10717</v>
      </c>
      <c r="AF313" s="133" t="s">
        <v>10718</v>
      </c>
      <c r="AG313" s="133" t="s">
        <v>10719</v>
      </c>
      <c r="AH313" s="133" t="s">
        <v>10720</v>
      </c>
      <c r="AI313" s="133" t="s">
        <v>10721</v>
      </c>
      <c r="AJ313" s="133" t="s">
        <v>10722</v>
      </c>
      <c r="AK313" s="133" t="s">
        <v>10723</v>
      </c>
      <c r="AL313" s="133" t="s">
        <v>10724</v>
      </c>
      <c r="AM313" s="133" t="s">
        <v>10725</v>
      </c>
      <c r="AN313" s="133" t="s">
        <v>10726</v>
      </c>
      <c r="AO313" s="133" t="s">
        <v>10727</v>
      </c>
      <c r="AP313" s="133" t="s">
        <v>10728</v>
      </c>
      <c r="AQ313" s="133" t="s">
        <v>10729</v>
      </c>
      <c r="AR313" s="133" t="s">
        <v>10730</v>
      </c>
      <c r="AS313" s="133" t="s">
        <v>10731</v>
      </c>
      <c r="AT313" s="133" t="s">
        <v>10732</v>
      </c>
      <c r="AU313" s="133" t="s">
        <v>5965</v>
      </c>
      <c r="AV313" s="133" t="s">
        <v>10733</v>
      </c>
      <c r="AW313" s="133" t="s">
        <v>10734</v>
      </c>
      <c r="AX313" s="133" t="s">
        <v>10735</v>
      </c>
    </row>
    <row r="314" spans="1:106">
      <c r="A314" s="143">
        <v>0</v>
      </c>
      <c r="B314" s="139">
        <v>0</v>
      </c>
      <c r="C314" s="138" t="s">
        <v>10736</v>
      </c>
      <c r="D314" s="138" t="s">
        <v>10737</v>
      </c>
      <c r="E314" s="138" t="s">
        <v>4875</v>
      </c>
      <c r="F314" s="134" t="s">
        <v>7032</v>
      </c>
      <c r="G314" s="133" t="s">
        <v>10738</v>
      </c>
      <c r="H314" s="133" t="s">
        <v>10739</v>
      </c>
    </row>
    <row r="315" spans="1:106">
      <c r="A315" s="143">
        <v>0</v>
      </c>
      <c r="B315" s="139">
        <v>0</v>
      </c>
      <c r="C315" s="138" t="s">
        <v>10740</v>
      </c>
      <c r="D315" s="138" t="s">
        <v>10741</v>
      </c>
      <c r="E315" s="138" t="s">
        <v>4463</v>
      </c>
      <c r="F315" s="134" t="s">
        <v>10742</v>
      </c>
      <c r="G315" s="133" t="s">
        <v>10743</v>
      </c>
      <c r="H315" s="133" t="s">
        <v>5767</v>
      </c>
      <c r="I315" s="133" t="s">
        <v>10744</v>
      </c>
      <c r="J315" s="133" t="s">
        <v>10745</v>
      </c>
      <c r="K315" s="133" t="s">
        <v>10746</v>
      </c>
      <c r="L315" s="133" t="s">
        <v>10747</v>
      </c>
      <c r="M315" s="133" t="s">
        <v>10748</v>
      </c>
      <c r="N315" s="133" t="s">
        <v>10749</v>
      </c>
      <c r="O315" s="133" t="s">
        <v>10750</v>
      </c>
      <c r="P315" s="133" t="s">
        <v>10751</v>
      </c>
      <c r="Q315" s="133" t="s">
        <v>10752</v>
      </c>
      <c r="R315" s="133" t="s">
        <v>10753</v>
      </c>
      <c r="S315" s="133" t="s">
        <v>10754</v>
      </c>
      <c r="T315" s="133" t="s">
        <v>10755</v>
      </c>
      <c r="U315" s="133" t="s">
        <v>10756</v>
      </c>
      <c r="V315" s="133" t="s">
        <v>10757</v>
      </c>
      <c r="W315" s="133" t="s">
        <v>10758</v>
      </c>
      <c r="X315" s="133" t="s">
        <v>10759</v>
      </c>
      <c r="Y315" s="133" t="s">
        <v>10760</v>
      </c>
      <c r="Z315" s="133" t="s">
        <v>10761</v>
      </c>
      <c r="AA315" s="133" t="s">
        <v>10762</v>
      </c>
      <c r="AB315" s="133" t="s">
        <v>10763</v>
      </c>
      <c r="AC315" s="133" t="s">
        <v>10764</v>
      </c>
    </row>
    <row r="316" spans="1:106">
      <c r="A316" s="143">
        <v>0</v>
      </c>
      <c r="B316" s="139">
        <v>0</v>
      </c>
      <c r="C316" s="138" t="s">
        <v>10765</v>
      </c>
      <c r="D316" s="138" t="s">
        <v>10766</v>
      </c>
      <c r="E316" s="138" t="s">
        <v>4229</v>
      </c>
      <c r="F316" s="134" t="s">
        <v>9740</v>
      </c>
      <c r="G316" s="133" t="s">
        <v>9743</v>
      </c>
      <c r="H316" s="133" t="s">
        <v>9745</v>
      </c>
      <c r="I316" s="133" t="s">
        <v>9746</v>
      </c>
      <c r="J316" s="133" t="s">
        <v>10767</v>
      </c>
      <c r="K316" s="133" t="s">
        <v>10768</v>
      </c>
      <c r="L316" s="133" t="s">
        <v>9752</v>
      </c>
      <c r="M316" s="133" t="s">
        <v>10769</v>
      </c>
      <c r="N316" s="133" t="s">
        <v>10770</v>
      </c>
      <c r="O316" s="133" t="s">
        <v>10771</v>
      </c>
      <c r="P316" s="133" t="s">
        <v>9762</v>
      </c>
      <c r="Q316" s="133" t="s">
        <v>10772</v>
      </c>
      <c r="R316" s="133" t="s">
        <v>10773</v>
      </c>
      <c r="S316" s="133" t="s">
        <v>10774</v>
      </c>
      <c r="T316" s="133" t="s">
        <v>10775</v>
      </c>
      <c r="U316" s="133" t="s">
        <v>9805</v>
      </c>
      <c r="V316" s="133" t="s">
        <v>9807</v>
      </c>
      <c r="W316" s="133" t="s">
        <v>9809</v>
      </c>
      <c r="X316" s="133" t="s">
        <v>10776</v>
      </c>
      <c r="Y316" s="133" t="s">
        <v>6113</v>
      </c>
      <c r="Z316" s="133" t="s">
        <v>9811</v>
      </c>
      <c r="AA316" s="133" t="s">
        <v>9812</v>
      </c>
      <c r="AB316" s="133" t="s">
        <v>10777</v>
      </c>
      <c r="AC316" s="133" t="s">
        <v>10778</v>
      </c>
      <c r="AD316" s="133" t="s">
        <v>10779</v>
      </c>
      <c r="AE316" s="133" t="s">
        <v>9741</v>
      </c>
      <c r="AF316" s="133" t="s">
        <v>9739</v>
      </c>
      <c r="AG316" s="133" t="s">
        <v>10780</v>
      </c>
      <c r="AH316" s="133" t="s">
        <v>10781</v>
      </c>
      <c r="AI316" s="133" t="s">
        <v>10782</v>
      </c>
      <c r="AJ316" s="133" t="s">
        <v>10783</v>
      </c>
      <c r="AK316" s="133" t="s">
        <v>9758</v>
      </c>
      <c r="AL316" s="133" t="s">
        <v>9763</v>
      </c>
      <c r="AM316" s="133" t="s">
        <v>10784</v>
      </c>
      <c r="AN316" s="133" t="s">
        <v>9766</v>
      </c>
      <c r="AO316" s="133" t="s">
        <v>10785</v>
      </c>
      <c r="AP316" s="133" t="s">
        <v>9773</v>
      </c>
      <c r="AQ316" s="133" t="s">
        <v>9781</v>
      </c>
      <c r="AR316" s="133" t="s">
        <v>10786</v>
      </c>
      <c r="AS316" s="133" t="s">
        <v>10787</v>
      </c>
      <c r="AT316" s="133" t="s">
        <v>10788</v>
      </c>
      <c r="AU316" s="133" t="s">
        <v>9798</v>
      </c>
      <c r="AV316" s="133" t="s">
        <v>9801</v>
      </c>
      <c r="AW316" s="133" t="s">
        <v>9800</v>
      </c>
      <c r="AX316" s="133" t="s">
        <v>9810</v>
      </c>
      <c r="AY316" s="133" t="s">
        <v>10789</v>
      </c>
      <c r="AZ316" s="133" t="s">
        <v>10790</v>
      </c>
      <c r="BA316" s="133" t="s">
        <v>10791</v>
      </c>
      <c r="BB316" s="133" t="s">
        <v>10792</v>
      </c>
      <c r="BC316" s="133" t="s">
        <v>6123</v>
      </c>
      <c r="BD316" s="133" t="s">
        <v>10793</v>
      </c>
      <c r="BE316" s="133" t="s">
        <v>9747</v>
      </c>
      <c r="BF316" s="133" t="s">
        <v>9749</v>
      </c>
      <c r="BG316" s="133" t="s">
        <v>10794</v>
      </c>
      <c r="BH316" s="133" t="s">
        <v>10795</v>
      </c>
      <c r="BI316" s="133" t="s">
        <v>9753</v>
      </c>
      <c r="BJ316" s="133" t="s">
        <v>9756</v>
      </c>
      <c r="BK316" s="133" t="s">
        <v>9761</v>
      </c>
      <c r="BL316" s="133" t="s">
        <v>9767</v>
      </c>
      <c r="BM316" s="133" t="s">
        <v>9775</v>
      </c>
      <c r="BN316" s="133" t="s">
        <v>9777</v>
      </c>
      <c r="BO316" s="133" t="s">
        <v>9778</v>
      </c>
      <c r="BP316" s="133" t="s">
        <v>10796</v>
      </c>
      <c r="BQ316" s="133" t="s">
        <v>10797</v>
      </c>
      <c r="BR316" s="133" t="s">
        <v>10798</v>
      </c>
      <c r="BS316" s="133" t="s">
        <v>9784</v>
      </c>
      <c r="BT316" s="133" t="s">
        <v>9787</v>
      </c>
      <c r="BU316" s="133" t="s">
        <v>9789</v>
      </c>
      <c r="BV316" s="133" t="s">
        <v>10799</v>
      </c>
      <c r="BW316" s="133" t="s">
        <v>9792</v>
      </c>
      <c r="BX316" s="133" t="s">
        <v>9793</v>
      </c>
      <c r="BY316" s="133" t="s">
        <v>10800</v>
      </c>
      <c r="BZ316" s="133" t="s">
        <v>9806</v>
      </c>
      <c r="CA316" s="133" t="s">
        <v>9814</v>
      </c>
      <c r="CB316" s="133" t="s">
        <v>9815</v>
      </c>
      <c r="CC316" s="133" t="s">
        <v>9817</v>
      </c>
      <c r="CD316" s="133" t="s">
        <v>10801</v>
      </c>
      <c r="CE316" s="133" t="s">
        <v>9750</v>
      </c>
      <c r="CF316" s="133" t="s">
        <v>10802</v>
      </c>
      <c r="CG316" s="133" t="s">
        <v>9754</v>
      </c>
      <c r="CH316" s="133" t="s">
        <v>10803</v>
      </c>
      <c r="CI316" s="133" t="s">
        <v>10804</v>
      </c>
      <c r="CJ316" s="133" t="s">
        <v>9760</v>
      </c>
      <c r="CK316" s="133" t="s">
        <v>9765</v>
      </c>
      <c r="CL316" s="133" t="s">
        <v>10805</v>
      </c>
      <c r="CM316" s="133" t="s">
        <v>9768</v>
      </c>
      <c r="CN316" s="133" t="s">
        <v>9769</v>
      </c>
      <c r="CO316" s="133" t="s">
        <v>9771</v>
      </c>
      <c r="CP316" s="133" t="s">
        <v>10806</v>
      </c>
      <c r="CQ316" s="133" t="s">
        <v>9779</v>
      </c>
      <c r="CR316" s="133" t="s">
        <v>9783</v>
      </c>
      <c r="CS316" s="133" t="s">
        <v>9786</v>
      </c>
      <c r="CT316" s="133" t="s">
        <v>10807</v>
      </c>
      <c r="CU316" s="133" t="s">
        <v>10808</v>
      </c>
      <c r="CV316" s="133" t="s">
        <v>10809</v>
      </c>
      <c r="CW316" s="133" t="s">
        <v>10810</v>
      </c>
      <c r="CX316" s="133" t="s">
        <v>9799</v>
      </c>
      <c r="CY316" s="133" t="s">
        <v>10811</v>
      </c>
      <c r="CZ316" s="133" t="s">
        <v>10812</v>
      </c>
      <c r="DA316" s="133" t="s">
        <v>10813</v>
      </c>
      <c r="DB316" s="133" t="s">
        <v>9816</v>
      </c>
    </row>
    <row r="317" spans="1:106">
      <c r="A317" s="143">
        <v>0</v>
      </c>
      <c r="B317" s="139">
        <v>0</v>
      </c>
      <c r="C317" s="138" t="s">
        <v>10814</v>
      </c>
      <c r="D317" s="138" t="s">
        <v>10815</v>
      </c>
      <c r="E317" s="138" t="s">
        <v>4306</v>
      </c>
      <c r="F317" s="134" t="s">
        <v>6157</v>
      </c>
      <c r="G317" s="133" t="s">
        <v>6158</v>
      </c>
      <c r="H317" s="133" t="s">
        <v>5871</v>
      </c>
      <c r="I317" s="133" t="s">
        <v>6159</v>
      </c>
      <c r="J317" s="133" t="s">
        <v>6160</v>
      </c>
    </row>
    <row r="318" spans="1:106">
      <c r="A318" s="143">
        <v>0</v>
      </c>
      <c r="B318" s="139">
        <v>1</v>
      </c>
      <c r="C318" s="138" t="s">
        <v>10816</v>
      </c>
      <c r="D318" s="138" t="s">
        <v>10817</v>
      </c>
      <c r="E318" s="138" t="s">
        <v>4858</v>
      </c>
      <c r="F318" s="134" t="s">
        <v>9318</v>
      </c>
    </row>
    <row r="319" spans="1:106">
      <c r="A319" s="143">
        <v>0</v>
      </c>
      <c r="B319" s="139">
        <v>0</v>
      </c>
      <c r="C319" s="138" t="s">
        <v>10818</v>
      </c>
      <c r="D319" s="138" t="s">
        <v>10819</v>
      </c>
      <c r="E319" s="138" t="s">
        <v>3709</v>
      </c>
      <c r="F319" s="134" t="s">
        <v>7177</v>
      </c>
      <c r="G319" s="133" t="s">
        <v>5871</v>
      </c>
      <c r="H319" s="133" t="s">
        <v>9664</v>
      </c>
    </row>
    <row r="320" spans="1:106">
      <c r="A320" s="143">
        <v>0</v>
      </c>
      <c r="B320" s="139">
        <v>0</v>
      </c>
      <c r="C320" s="138" t="s">
        <v>10820</v>
      </c>
      <c r="D320" s="138" t="s">
        <v>10821</v>
      </c>
      <c r="E320" s="138" t="s">
        <v>4316</v>
      </c>
      <c r="F320" s="134" t="s">
        <v>10822</v>
      </c>
    </row>
    <row r="321" spans="1:91">
      <c r="A321" s="143">
        <v>0</v>
      </c>
      <c r="B321" s="139">
        <v>0</v>
      </c>
      <c r="C321" s="138" t="s">
        <v>3760</v>
      </c>
      <c r="D321" s="138" t="s">
        <v>10823</v>
      </c>
      <c r="E321" s="138" t="s">
        <v>3760</v>
      </c>
      <c r="F321" s="134" t="s">
        <v>10824</v>
      </c>
    </row>
    <row r="322" spans="1:91">
      <c r="A322" s="143">
        <v>0</v>
      </c>
      <c r="B322" s="139">
        <v>0</v>
      </c>
      <c r="C322" s="138" t="s">
        <v>10825</v>
      </c>
      <c r="D322" s="138" t="s">
        <v>10826</v>
      </c>
      <c r="E322" s="138" t="s">
        <v>4275</v>
      </c>
      <c r="F322" s="134" t="s">
        <v>10827</v>
      </c>
      <c r="G322" s="133" t="s">
        <v>5549</v>
      </c>
      <c r="H322" s="133" t="s">
        <v>10828</v>
      </c>
      <c r="I322" s="133" t="s">
        <v>5573</v>
      </c>
      <c r="J322" s="133" t="s">
        <v>5599</v>
      </c>
      <c r="K322" s="133" t="s">
        <v>10829</v>
      </c>
      <c r="L322" s="133" t="s">
        <v>10830</v>
      </c>
      <c r="M322" s="133" t="s">
        <v>10831</v>
      </c>
      <c r="N322" s="133" t="s">
        <v>10832</v>
      </c>
      <c r="O322" s="133" t="s">
        <v>5576</v>
      </c>
      <c r="P322" s="133" t="s">
        <v>5767</v>
      </c>
      <c r="Q322" s="133" t="s">
        <v>10649</v>
      </c>
      <c r="R322" s="133" t="s">
        <v>10833</v>
      </c>
      <c r="S322" s="133" t="s">
        <v>10834</v>
      </c>
      <c r="T322" s="133" t="s">
        <v>5578</v>
      </c>
      <c r="U322" s="133" t="s">
        <v>5467</v>
      </c>
      <c r="V322" s="133" t="s">
        <v>10835</v>
      </c>
      <c r="W322" s="133" t="s">
        <v>10836</v>
      </c>
      <c r="X322" s="133" t="s">
        <v>10647</v>
      </c>
      <c r="Y322" s="133" t="s">
        <v>10837</v>
      </c>
      <c r="Z322" s="133" t="s">
        <v>10838</v>
      </c>
      <c r="AA322" s="133" t="s">
        <v>5559</v>
      </c>
      <c r="AB322" s="133" t="s">
        <v>10653</v>
      </c>
      <c r="AC322" s="133" t="s">
        <v>10839</v>
      </c>
      <c r="AD322" s="133" t="s">
        <v>10515</v>
      </c>
      <c r="AE322" s="133" t="s">
        <v>5560</v>
      </c>
      <c r="AF322" s="133" t="s">
        <v>5565</v>
      </c>
      <c r="AG322" s="133" t="s">
        <v>10521</v>
      </c>
      <c r="AH322" s="133" t="s">
        <v>10840</v>
      </c>
      <c r="AI322" s="133" t="s">
        <v>10525</v>
      </c>
      <c r="AJ322" s="133" t="s">
        <v>10841</v>
      </c>
      <c r="AK322" s="133" t="s">
        <v>5594</v>
      </c>
      <c r="AL322" s="133" t="s">
        <v>10842</v>
      </c>
      <c r="AM322" s="133" t="s">
        <v>5570</v>
      </c>
      <c r="AN322" s="133" t="s">
        <v>10843</v>
      </c>
      <c r="AO322" s="133" t="s">
        <v>10844</v>
      </c>
      <c r="AP322" s="133" t="s">
        <v>10845</v>
      </c>
      <c r="AQ322" s="133" t="s">
        <v>10846</v>
      </c>
      <c r="AR322" s="133" t="s">
        <v>10847</v>
      </c>
      <c r="AS322" s="133" t="s">
        <v>10848</v>
      </c>
      <c r="AT322" s="133" t="s">
        <v>5597</v>
      </c>
      <c r="AU322" s="133" t="s">
        <v>10849</v>
      </c>
    </row>
    <row r="323" spans="1:91">
      <c r="A323" s="143">
        <v>0</v>
      </c>
      <c r="B323" s="139">
        <v>0</v>
      </c>
      <c r="C323" s="138" t="s">
        <v>10850</v>
      </c>
      <c r="D323" s="138" t="s">
        <v>10851</v>
      </c>
      <c r="E323" s="138" t="s">
        <v>4566</v>
      </c>
      <c r="F323" s="134" t="s">
        <v>10852</v>
      </c>
    </row>
    <row r="324" spans="1:91">
      <c r="A324" s="143">
        <v>0</v>
      </c>
      <c r="B324" s="139">
        <v>0</v>
      </c>
      <c r="C324" s="138" t="s">
        <v>10853</v>
      </c>
      <c r="D324" s="138" t="s">
        <v>10854</v>
      </c>
      <c r="E324" s="138" t="s">
        <v>4579</v>
      </c>
      <c r="F324" s="134" t="s">
        <v>7788</v>
      </c>
    </row>
    <row r="325" spans="1:91">
      <c r="A325" s="143">
        <v>0</v>
      </c>
      <c r="B325" s="139">
        <v>0</v>
      </c>
      <c r="C325" s="138" t="s">
        <v>10855</v>
      </c>
      <c r="D325" s="138" t="s">
        <v>10856</v>
      </c>
      <c r="E325" s="138" t="s">
        <v>4110</v>
      </c>
      <c r="F325" s="134" t="s">
        <v>10857</v>
      </c>
      <c r="G325" s="133" t="s">
        <v>10858</v>
      </c>
      <c r="H325" s="133" t="s">
        <v>6212</v>
      </c>
      <c r="I325" s="133" t="s">
        <v>10431</v>
      </c>
      <c r="J325" s="133" t="s">
        <v>10859</v>
      </c>
      <c r="K325" s="133" t="s">
        <v>10860</v>
      </c>
      <c r="L325" s="133" t="s">
        <v>10861</v>
      </c>
      <c r="M325" s="133" t="s">
        <v>10862</v>
      </c>
      <c r="N325" s="133" t="s">
        <v>10863</v>
      </c>
      <c r="O325" s="133" t="s">
        <v>10864</v>
      </c>
      <c r="P325" s="133" t="s">
        <v>10865</v>
      </c>
      <c r="Q325" s="133" t="s">
        <v>8833</v>
      </c>
      <c r="R325" s="133" t="s">
        <v>10866</v>
      </c>
      <c r="S325" s="133" t="s">
        <v>10867</v>
      </c>
      <c r="T325" s="133" t="s">
        <v>10868</v>
      </c>
      <c r="U325" s="133" t="s">
        <v>9164</v>
      </c>
    </row>
    <row r="326" spans="1:91">
      <c r="A326" s="143">
        <v>0</v>
      </c>
      <c r="B326" s="139">
        <v>0</v>
      </c>
      <c r="C326" s="138" t="s">
        <v>10869</v>
      </c>
      <c r="D326" s="138" t="s">
        <v>10870</v>
      </c>
      <c r="E326" s="138" t="s">
        <v>3707</v>
      </c>
      <c r="F326" s="134" t="s">
        <v>6172</v>
      </c>
      <c r="G326" s="133" t="s">
        <v>10871</v>
      </c>
      <c r="H326" s="133" t="s">
        <v>10872</v>
      </c>
    </row>
    <row r="327" spans="1:91">
      <c r="A327" s="143">
        <v>0</v>
      </c>
      <c r="B327" s="139">
        <v>0</v>
      </c>
      <c r="C327" s="138" t="s">
        <v>10873</v>
      </c>
      <c r="D327" s="138" t="s">
        <v>10874</v>
      </c>
      <c r="E327" s="138" t="s">
        <v>4232</v>
      </c>
      <c r="F327" s="134" t="s">
        <v>9740</v>
      </c>
      <c r="G327" s="133" t="s">
        <v>9743</v>
      </c>
      <c r="H327" s="133" t="s">
        <v>9744</v>
      </c>
      <c r="I327" s="133" t="s">
        <v>9745</v>
      </c>
      <c r="J327" s="133" t="s">
        <v>9746</v>
      </c>
      <c r="K327" s="133" t="s">
        <v>10875</v>
      </c>
      <c r="L327" s="133" t="s">
        <v>10876</v>
      </c>
      <c r="M327" s="133" t="s">
        <v>9752</v>
      </c>
      <c r="N327" s="133" t="s">
        <v>9755</v>
      </c>
      <c r="O327" s="133" t="s">
        <v>9759</v>
      </c>
      <c r="P327" s="133" t="s">
        <v>9762</v>
      </c>
      <c r="Q327" s="133" t="s">
        <v>9764</v>
      </c>
      <c r="R327" s="133" t="s">
        <v>9790</v>
      </c>
      <c r="S327" s="133" t="s">
        <v>9804</v>
      </c>
      <c r="T327" s="133" t="s">
        <v>9805</v>
      </c>
      <c r="U327" s="133" t="s">
        <v>9807</v>
      </c>
      <c r="V327" s="133" t="s">
        <v>9809</v>
      </c>
      <c r="W327" s="133" t="s">
        <v>10776</v>
      </c>
      <c r="X327" s="133" t="s">
        <v>9811</v>
      </c>
      <c r="Y327" s="133" t="s">
        <v>9812</v>
      </c>
      <c r="Z327" s="133" t="s">
        <v>10877</v>
      </c>
      <c r="AA327" s="133" t="s">
        <v>9739</v>
      </c>
      <c r="AB327" s="133" t="s">
        <v>9741</v>
      </c>
      <c r="AC327" s="133" t="s">
        <v>9751</v>
      </c>
      <c r="AD327" s="133" t="s">
        <v>9757</v>
      </c>
      <c r="AE327" s="133" t="s">
        <v>9758</v>
      </c>
      <c r="AF327" s="133" t="s">
        <v>10878</v>
      </c>
      <c r="AG327" s="133" t="s">
        <v>9763</v>
      </c>
      <c r="AH327" s="133" t="s">
        <v>9766</v>
      </c>
      <c r="AI327" s="133" t="s">
        <v>9773</v>
      </c>
      <c r="AJ327" s="133" t="s">
        <v>9776</v>
      </c>
      <c r="AK327" s="133" t="s">
        <v>10879</v>
      </c>
      <c r="AL327" s="133" t="s">
        <v>9781</v>
      </c>
      <c r="AM327" s="133" t="s">
        <v>10880</v>
      </c>
      <c r="AN327" s="133" t="s">
        <v>10788</v>
      </c>
      <c r="AO327" s="133" t="s">
        <v>9798</v>
      </c>
      <c r="AP327" s="133" t="s">
        <v>9801</v>
      </c>
      <c r="AQ327" s="133" t="s">
        <v>9800</v>
      </c>
      <c r="AR327" s="133" t="s">
        <v>9810</v>
      </c>
      <c r="AS327" s="133" t="s">
        <v>10881</v>
      </c>
      <c r="AT327" s="133" t="s">
        <v>9738</v>
      </c>
      <c r="AU327" s="133" t="s">
        <v>10882</v>
      </c>
      <c r="AV327" s="133" t="s">
        <v>9747</v>
      </c>
      <c r="AW327" s="133" t="s">
        <v>9749</v>
      </c>
      <c r="AX327" s="133" t="s">
        <v>9753</v>
      </c>
      <c r="AY327" s="133" t="s">
        <v>9756</v>
      </c>
      <c r="AZ327" s="133" t="s">
        <v>9761</v>
      </c>
      <c r="BA327" s="133" t="s">
        <v>9767</v>
      </c>
      <c r="BB327" s="133" t="s">
        <v>9770</v>
      </c>
      <c r="BC327" s="133" t="s">
        <v>9772</v>
      </c>
      <c r="BD327" s="133" t="s">
        <v>9775</v>
      </c>
      <c r="BE327" s="133" t="s">
        <v>9777</v>
      </c>
      <c r="BF327" s="133" t="s">
        <v>9778</v>
      </c>
      <c r="BG327" s="133" t="s">
        <v>9780</v>
      </c>
      <c r="BH327" s="133" t="s">
        <v>9785</v>
      </c>
      <c r="BI327" s="133" t="s">
        <v>9784</v>
      </c>
      <c r="BJ327" s="133" t="s">
        <v>9787</v>
      </c>
      <c r="BK327" s="133" t="s">
        <v>9789</v>
      </c>
      <c r="BL327" s="133" t="s">
        <v>10883</v>
      </c>
      <c r="BM327" s="133" t="s">
        <v>9792</v>
      </c>
      <c r="BN327" s="133" t="s">
        <v>9793</v>
      </c>
      <c r="BO327" s="133" t="s">
        <v>10884</v>
      </c>
      <c r="BP327" s="133" t="s">
        <v>10885</v>
      </c>
      <c r="BQ327" s="133" t="s">
        <v>9808</v>
      </c>
      <c r="BR327" s="133" t="s">
        <v>9806</v>
      </c>
      <c r="BS327" s="133" t="s">
        <v>9814</v>
      </c>
      <c r="BT327" s="133" t="s">
        <v>9815</v>
      </c>
      <c r="BU327" s="133" t="s">
        <v>9817</v>
      </c>
      <c r="BV327" s="133" t="s">
        <v>9750</v>
      </c>
      <c r="BW327" s="133" t="s">
        <v>10802</v>
      </c>
      <c r="BX327" s="133" t="s">
        <v>9754</v>
      </c>
      <c r="BY327" s="133" t="s">
        <v>10886</v>
      </c>
      <c r="BZ327" s="133" t="s">
        <v>9760</v>
      </c>
      <c r="CA327" s="133" t="s">
        <v>9765</v>
      </c>
      <c r="CB327" s="133" t="s">
        <v>9768</v>
      </c>
      <c r="CC327" s="133" t="s">
        <v>9769</v>
      </c>
      <c r="CD327" s="133" t="s">
        <v>9771</v>
      </c>
      <c r="CE327" s="133" t="s">
        <v>9779</v>
      </c>
      <c r="CF327" s="133" t="s">
        <v>9783</v>
      </c>
      <c r="CG327" s="133" t="s">
        <v>10887</v>
      </c>
      <c r="CH327" s="133" t="s">
        <v>10888</v>
      </c>
      <c r="CI327" s="133" t="s">
        <v>9786</v>
      </c>
      <c r="CJ327" s="133" t="s">
        <v>9788</v>
      </c>
      <c r="CK327" s="133" t="s">
        <v>9799</v>
      </c>
      <c r="CL327" s="133" t="s">
        <v>10889</v>
      </c>
      <c r="CM327" s="133" t="s">
        <v>9816</v>
      </c>
    </row>
    <row r="328" spans="1:91">
      <c r="A328" s="143">
        <v>0</v>
      </c>
      <c r="B328" s="139">
        <v>0</v>
      </c>
      <c r="C328" s="138" t="s">
        <v>10890</v>
      </c>
      <c r="D328" s="138" t="s">
        <v>10891</v>
      </c>
      <c r="E328" s="138" t="s">
        <v>4864</v>
      </c>
      <c r="F328" s="134" t="s">
        <v>6020</v>
      </c>
      <c r="G328" s="133" t="s">
        <v>5669</v>
      </c>
      <c r="H328" s="133" t="s">
        <v>10892</v>
      </c>
      <c r="I328" s="133" t="s">
        <v>5676</v>
      </c>
    </row>
    <row r="329" spans="1:91">
      <c r="A329" s="143">
        <v>1</v>
      </c>
      <c r="B329" s="139">
        <v>0</v>
      </c>
      <c r="C329" s="140" t="s">
        <v>10893</v>
      </c>
      <c r="D329" s="140" t="s">
        <v>10894</v>
      </c>
      <c r="E329" s="140" t="s">
        <v>3582</v>
      </c>
      <c r="F329" s="134" t="s">
        <v>10895</v>
      </c>
      <c r="G329" s="133" t="s">
        <v>10896</v>
      </c>
      <c r="H329" s="133" t="s">
        <v>10897</v>
      </c>
      <c r="I329" s="133" t="s">
        <v>10898</v>
      </c>
      <c r="J329" s="133" t="s">
        <v>10899</v>
      </c>
      <c r="K329" s="133" t="s">
        <v>10900</v>
      </c>
    </row>
    <row r="330" spans="1:91">
      <c r="A330" s="143">
        <v>0</v>
      </c>
      <c r="B330" s="139">
        <v>0</v>
      </c>
      <c r="C330" s="138" t="s">
        <v>10901</v>
      </c>
      <c r="D330" s="138" t="s">
        <v>10902</v>
      </c>
      <c r="E330" s="138" t="s">
        <v>3894</v>
      </c>
      <c r="F330" s="134" t="s">
        <v>10903</v>
      </c>
    </row>
    <row r="331" spans="1:91">
      <c r="A331" s="143">
        <v>0</v>
      </c>
      <c r="B331" s="139">
        <v>0</v>
      </c>
      <c r="C331" s="138" t="s">
        <v>10904</v>
      </c>
      <c r="D331" s="138" t="s">
        <v>10905</v>
      </c>
      <c r="E331" s="138" t="s">
        <v>4497</v>
      </c>
      <c r="F331" s="134" t="s">
        <v>10906</v>
      </c>
      <c r="G331" s="133" t="s">
        <v>10907</v>
      </c>
      <c r="H331" s="133" t="s">
        <v>10908</v>
      </c>
      <c r="I331" s="133" t="s">
        <v>10909</v>
      </c>
      <c r="J331" s="133" t="s">
        <v>10910</v>
      </c>
      <c r="K331" s="133" t="s">
        <v>10911</v>
      </c>
      <c r="L331" s="133" t="s">
        <v>10912</v>
      </c>
      <c r="M331" s="133" t="s">
        <v>10913</v>
      </c>
      <c r="N331" s="133" t="s">
        <v>10914</v>
      </c>
      <c r="O331" s="133" t="s">
        <v>10915</v>
      </c>
      <c r="P331" s="133" t="s">
        <v>10916</v>
      </c>
      <c r="Q331" s="133" t="s">
        <v>10917</v>
      </c>
      <c r="R331" s="133" t="s">
        <v>10918</v>
      </c>
      <c r="S331" s="133" t="s">
        <v>10919</v>
      </c>
      <c r="T331" s="133" t="s">
        <v>10920</v>
      </c>
      <c r="U331" s="133" t="s">
        <v>10921</v>
      </c>
    </row>
    <row r="332" spans="1:91">
      <c r="A332" s="143">
        <v>0</v>
      </c>
      <c r="B332" s="139">
        <v>0</v>
      </c>
      <c r="C332" s="138" t="s">
        <v>10922</v>
      </c>
      <c r="D332" s="138" t="s">
        <v>10923</v>
      </c>
      <c r="E332" s="138" t="s">
        <v>4136</v>
      </c>
      <c r="F332" s="134" t="s">
        <v>10924</v>
      </c>
    </row>
    <row r="333" spans="1:91">
      <c r="A333" s="143">
        <v>0</v>
      </c>
      <c r="B333" s="139">
        <v>0</v>
      </c>
      <c r="C333" s="138" t="s">
        <v>10925</v>
      </c>
      <c r="D333" s="138" t="s">
        <v>10926</v>
      </c>
      <c r="E333" s="138" t="s">
        <v>4500</v>
      </c>
      <c r="F333" s="134" t="s">
        <v>10912</v>
      </c>
      <c r="G333" s="133" t="s">
        <v>10927</v>
      </c>
      <c r="H333" s="133" t="s">
        <v>10917</v>
      </c>
      <c r="I333" s="133" t="s">
        <v>10928</v>
      </c>
    </row>
    <row r="334" spans="1:91">
      <c r="A334" s="143">
        <v>0</v>
      </c>
      <c r="B334" s="139">
        <v>0</v>
      </c>
      <c r="C334" s="138" t="s">
        <v>10929</v>
      </c>
      <c r="D334" s="138" t="s">
        <v>10930</v>
      </c>
      <c r="E334" s="138" t="s">
        <v>4377</v>
      </c>
      <c r="F334" s="134" t="s">
        <v>10931</v>
      </c>
      <c r="G334" s="133" t="s">
        <v>10932</v>
      </c>
      <c r="H334" s="133" t="s">
        <v>10933</v>
      </c>
      <c r="I334" s="133" t="s">
        <v>10934</v>
      </c>
    </row>
    <row r="335" spans="1:91">
      <c r="A335" s="143">
        <v>0</v>
      </c>
      <c r="B335" s="139">
        <v>0</v>
      </c>
      <c r="C335" s="138" t="s">
        <v>10935</v>
      </c>
      <c r="D335" s="138" t="s">
        <v>10936</v>
      </c>
      <c r="E335" s="138" t="s">
        <v>3927</v>
      </c>
      <c r="F335" s="134" t="s">
        <v>6731</v>
      </c>
      <c r="G335" s="133" t="s">
        <v>6931</v>
      </c>
    </row>
    <row r="336" spans="1:91">
      <c r="A336" s="143">
        <v>0</v>
      </c>
      <c r="B336" s="139">
        <v>0</v>
      </c>
      <c r="C336" s="138" t="s">
        <v>10937</v>
      </c>
      <c r="D336" s="138" t="s">
        <v>10938</v>
      </c>
      <c r="E336" s="138" t="s">
        <v>4009</v>
      </c>
      <c r="F336" s="134" t="s">
        <v>10939</v>
      </c>
      <c r="G336" s="133" t="s">
        <v>8275</v>
      </c>
    </row>
    <row r="337" spans="1:151">
      <c r="A337" s="143">
        <v>0</v>
      </c>
      <c r="B337" s="139">
        <v>0</v>
      </c>
      <c r="C337" s="138" t="s">
        <v>10940</v>
      </c>
      <c r="D337" s="138" t="s">
        <v>10941</v>
      </c>
      <c r="E337" s="138" t="s">
        <v>4408</v>
      </c>
      <c r="F337" s="134" t="s">
        <v>8306</v>
      </c>
      <c r="G337" s="133" t="s">
        <v>10942</v>
      </c>
      <c r="H337" s="133" t="s">
        <v>8307</v>
      </c>
    </row>
    <row r="338" spans="1:151">
      <c r="A338" s="143">
        <v>0</v>
      </c>
      <c r="B338" s="139">
        <v>0</v>
      </c>
      <c r="C338" s="138" t="s">
        <v>4827</v>
      </c>
      <c r="D338" s="138" t="s">
        <v>10943</v>
      </c>
      <c r="E338" s="138" t="s">
        <v>4827</v>
      </c>
      <c r="F338" s="134" t="s">
        <v>10944</v>
      </c>
      <c r="G338" s="133" t="s">
        <v>10945</v>
      </c>
      <c r="H338" s="133" t="s">
        <v>10946</v>
      </c>
    </row>
    <row r="339" spans="1:151">
      <c r="A339" s="143">
        <v>0</v>
      </c>
      <c r="B339" s="139">
        <v>1</v>
      </c>
      <c r="C339" s="138" t="s">
        <v>10947</v>
      </c>
      <c r="D339" s="138" t="s">
        <v>10948</v>
      </c>
      <c r="E339" s="138" t="s">
        <v>4629</v>
      </c>
      <c r="F339" s="134" t="s">
        <v>10949</v>
      </c>
      <c r="G339" s="133" t="s">
        <v>10950</v>
      </c>
      <c r="H339" s="133" t="s">
        <v>10951</v>
      </c>
      <c r="I339" s="133" t="s">
        <v>9829</v>
      </c>
      <c r="J339" s="133" t="s">
        <v>10952</v>
      </c>
      <c r="K339" s="133" t="s">
        <v>10953</v>
      </c>
      <c r="L339" s="133" t="s">
        <v>9082</v>
      </c>
      <c r="M339" s="133" t="s">
        <v>10954</v>
      </c>
      <c r="N339" s="133" t="s">
        <v>9833</v>
      </c>
      <c r="O339" s="133" t="s">
        <v>10955</v>
      </c>
      <c r="P339" s="133" t="s">
        <v>10956</v>
      </c>
      <c r="Q339" s="133" t="s">
        <v>10957</v>
      </c>
      <c r="R339" s="133" t="s">
        <v>10958</v>
      </c>
      <c r="S339" s="133" t="s">
        <v>10959</v>
      </c>
      <c r="T339" s="133" t="s">
        <v>10960</v>
      </c>
      <c r="U339" s="133" t="s">
        <v>10961</v>
      </c>
      <c r="V339" s="133" t="s">
        <v>9035</v>
      </c>
      <c r="W339" s="133" t="s">
        <v>10962</v>
      </c>
      <c r="X339" s="133" t="s">
        <v>10963</v>
      </c>
      <c r="Y339" s="133" t="s">
        <v>9048</v>
      </c>
      <c r="Z339" s="133" t="s">
        <v>10964</v>
      </c>
      <c r="AA339" s="133" t="s">
        <v>10965</v>
      </c>
      <c r="AB339" s="133" t="s">
        <v>10966</v>
      </c>
      <c r="AC339" s="133" t="s">
        <v>5871</v>
      </c>
      <c r="AD339" s="133" t="s">
        <v>10967</v>
      </c>
      <c r="AE339" s="133" t="s">
        <v>10968</v>
      </c>
      <c r="AF339" s="133" t="s">
        <v>10969</v>
      </c>
      <c r="AG339" s="133" t="s">
        <v>10970</v>
      </c>
      <c r="AH339" s="133" t="s">
        <v>10971</v>
      </c>
      <c r="AI339" s="133" t="s">
        <v>10972</v>
      </c>
      <c r="AJ339" s="133" t="s">
        <v>10973</v>
      </c>
      <c r="AK339" s="133" t="s">
        <v>10974</v>
      </c>
      <c r="AL339" s="133" t="s">
        <v>6480</v>
      </c>
      <c r="AM339" s="133" t="s">
        <v>10975</v>
      </c>
      <c r="AN339" s="133" t="s">
        <v>10976</v>
      </c>
      <c r="AO339" s="133" t="s">
        <v>9851</v>
      </c>
      <c r="AP339" s="133" t="s">
        <v>7711</v>
      </c>
      <c r="AQ339" s="133" t="s">
        <v>10977</v>
      </c>
      <c r="AR339" s="133" t="s">
        <v>10978</v>
      </c>
      <c r="AS339" s="133" t="s">
        <v>9852</v>
      </c>
      <c r="AT339" s="133" t="s">
        <v>9016</v>
      </c>
      <c r="AU339" s="133" t="s">
        <v>10979</v>
      </c>
      <c r="AV339" s="133" t="s">
        <v>10980</v>
      </c>
      <c r="AW339" s="133" t="s">
        <v>10981</v>
      </c>
      <c r="AX339" s="133" t="s">
        <v>10982</v>
      </c>
      <c r="AY339" s="133" t="s">
        <v>10983</v>
      </c>
      <c r="AZ339" s="133" t="s">
        <v>10984</v>
      </c>
      <c r="BA339" s="133" t="s">
        <v>10985</v>
      </c>
      <c r="BB339" s="133" t="s">
        <v>9858</v>
      </c>
      <c r="BC339" s="133" t="s">
        <v>10986</v>
      </c>
      <c r="BD339" s="133" t="s">
        <v>10987</v>
      </c>
      <c r="BE339" s="133" t="s">
        <v>9031</v>
      </c>
      <c r="BF339" s="133" t="s">
        <v>10988</v>
      </c>
      <c r="BG339" s="133" t="s">
        <v>10989</v>
      </c>
      <c r="BH339" s="133" t="s">
        <v>10990</v>
      </c>
      <c r="BI339" s="133" t="s">
        <v>10991</v>
      </c>
      <c r="BJ339" s="133" t="s">
        <v>10992</v>
      </c>
      <c r="BK339" s="133" t="s">
        <v>10993</v>
      </c>
      <c r="BL339" s="133" t="s">
        <v>10994</v>
      </c>
      <c r="BM339" s="133" t="s">
        <v>10995</v>
      </c>
      <c r="BN339" s="133" t="s">
        <v>10996</v>
      </c>
      <c r="BO339" s="133" t="s">
        <v>10997</v>
      </c>
      <c r="BP339" s="133" t="s">
        <v>10998</v>
      </c>
      <c r="BQ339" s="133" t="s">
        <v>10999</v>
      </c>
      <c r="BR339" s="133" t="s">
        <v>6229</v>
      </c>
      <c r="BS339" s="133" t="s">
        <v>7706</v>
      </c>
      <c r="BT339" s="133" t="s">
        <v>11000</v>
      </c>
      <c r="BU339" s="133" t="s">
        <v>11001</v>
      </c>
      <c r="BV339" s="133" t="s">
        <v>11002</v>
      </c>
      <c r="BW339" s="133" t="s">
        <v>11003</v>
      </c>
      <c r="BX339" s="133" t="s">
        <v>9881</v>
      </c>
      <c r="BY339" s="133" t="s">
        <v>11004</v>
      </c>
      <c r="BZ339" s="133" t="s">
        <v>11005</v>
      </c>
      <c r="CA339" s="133" t="s">
        <v>11006</v>
      </c>
      <c r="CB339" s="133" t="s">
        <v>9883</v>
      </c>
      <c r="CC339" s="133" t="s">
        <v>11007</v>
      </c>
      <c r="CD339" s="133" t="s">
        <v>11008</v>
      </c>
      <c r="CE339" s="133" t="s">
        <v>11009</v>
      </c>
      <c r="CF339" s="133" t="s">
        <v>11010</v>
      </c>
      <c r="CG339" s="133" t="s">
        <v>11011</v>
      </c>
      <c r="CH339" s="133" t="s">
        <v>11012</v>
      </c>
      <c r="CI339" s="133" t="s">
        <v>11013</v>
      </c>
      <c r="CJ339" s="133" t="s">
        <v>9887</v>
      </c>
      <c r="CK339" s="133" t="s">
        <v>11014</v>
      </c>
      <c r="CL339" s="133" t="s">
        <v>11015</v>
      </c>
      <c r="CM339" s="133" t="s">
        <v>11016</v>
      </c>
      <c r="CN339" s="133" t="s">
        <v>11017</v>
      </c>
      <c r="CO339" s="133" t="s">
        <v>6816</v>
      </c>
      <c r="CP339" s="133" t="s">
        <v>11018</v>
      </c>
      <c r="CQ339" s="133" t="s">
        <v>11019</v>
      </c>
      <c r="CR339" s="133" t="s">
        <v>11020</v>
      </c>
      <c r="CS339" s="133" t="s">
        <v>11021</v>
      </c>
      <c r="CT339" s="133" t="s">
        <v>11022</v>
      </c>
      <c r="CU339" s="133" t="s">
        <v>11023</v>
      </c>
      <c r="CV339" s="133" t="s">
        <v>11024</v>
      </c>
      <c r="CW339" s="133" t="s">
        <v>11025</v>
      </c>
      <c r="CX339" s="133" t="s">
        <v>11026</v>
      </c>
      <c r="CY339" s="133" t="s">
        <v>9896</v>
      </c>
      <c r="CZ339" s="133" t="s">
        <v>11027</v>
      </c>
      <c r="DA339" s="133" t="s">
        <v>11028</v>
      </c>
      <c r="DB339" s="133" t="s">
        <v>9897</v>
      </c>
      <c r="DC339" s="133" t="s">
        <v>11029</v>
      </c>
      <c r="DD339" s="133" t="s">
        <v>11030</v>
      </c>
      <c r="DE339" s="133" t="s">
        <v>11031</v>
      </c>
      <c r="DF339" s="133" t="s">
        <v>11032</v>
      </c>
      <c r="DG339" s="133" t="s">
        <v>7266</v>
      </c>
      <c r="DH339" s="133" t="s">
        <v>11033</v>
      </c>
      <c r="DI339" s="133" t="s">
        <v>11034</v>
      </c>
      <c r="DJ339" s="133" t="s">
        <v>11035</v>
      </c>
      <c r="DK339" s="133" t="s">
        <v>11036</v>
      </c>
      <c r="DL339" s="133" t="s">
        <v>11037</v>
      </c>
      <c r="DM339" s="133" t="s">
        <v>11038</v>
      </c>
      <c r="DN339" s="133" t="s">
        <v>11039</v>
      </c>
      <c r="DO339" s="133" t="s">
        <v>11040</v>
      </c>
      <c r="DP339" s="133" t="s">
        <v>11041</v>
      </c>
      <c r="DQ339" s="133" t="s">
        <v>11042</v>
      </c>
      <c r="DR339" s="133" t="s">
        <v>9913</v>
      </c>
      <c r="DS339" s="133" t="s">
        <v>11043</v>
      </c>
      <c r="DT339" s="133" t="s">
        <v>11044</v>
      </c>
      <c r="DU339" s="133" t="s">
        <v>11045</v>
      </c>
      <c r="DV339" s="133" t="s">
        <v>11046</v>
      </c>
      <c r="DW339" s="133" t="s">
        <v>11047</v>
      </c>
      <c r="DX339" s="133" t="s">
        <v>11048</v>
      </c>
      <c r="DY339" s="133" t="s">
        <v>6268</v>
      </c>
      <c r="DZ339" s="133" t="s">
        <v>11049</v>
      </c>
      <c r="EA339" s="133" t="s">
        <v>11050</v>
      </c>
      <c r="EB339" s="133" t="s">
        <v>11051</v>
      </c>
      <c r="EC339" s="133" t="s">
        <v>11052</v>
      </c>
      <c r="ED339" s="133" t="s">
        <v>11053</v>
      </c>
      <c r="EE339" s="133" t="s">
        <v>11054</v>
      </c>
      <c r="EF339" s="133" t="s">
        <v>11055</v>
      </c>
      <c r="EG339" s="133" t="s">
        <v>11056</v>
      </c>
      <c r="EH339" s="133" t="s">
        <v>11057</v>
      </c>
      <c r="EI339" s="133" t="s">
        <v>11058</v>
      </c>
      <c r="EJ339" s="133" t="s">
        <v>11059</v>
      </c>
      <c r="EK339" s="133" t="s">
        <v>11060</v>
      </c>
      <c r="EL339" s="133" t="s">
        <v>11061</v>
      </c>
      <c r="EM339" s="133" t="s">
        <v>11062</v>
      </c>
      <c r="EN339" s="133" t="s">
        <v>11063</v>
      </c>
      <c r="EO339" s="133" t="s">
        <v>11064</v>
      </c>
      <c r="EP339" s="133" t="s">
        <v>11065</v>
      </c>
      <c r="EQ339" s="133" t="s">
        <v>11066</v>
      </c>
      <c r="ER339" s="133" t="s">
        <v>11067</v>
      </c>
      <c r="ES339" s="133" t="s">
        <v>11068</v>
      </c>
      <c r="ET339" s="133" t="s">
        <v>11069</v>
      </c>
      <c r="EU339" s="133" t="s">
        <v>11070</v>
      </c>
    </row>
    <row r="340" spans="1:151">
      <c r="A340" s="143">
        <v>0</v>
      </c>
      <c r="B340" s="139">
        <v>0</v>
      </c>
      <c r="C340" s="138" t="s">
        <v>11071</v>
      </c>
      <c r="D340" s="138" t="s">
        <v>11072</v>
      </c>
      <c r="E340" s="138" t="s">
        <v>4238</v>
      </c>
      <c r="F340" s="134" t="s">
        <v>8875</v>
      </c>
    </row>
    <row r="341" spans="1:151">
      <c r="A341" s="143">
        <v>0</v>
      </c>
      <c r="B341" s="139">
        <v>0</v>
      </c>
      <c r="C341" s="138" t="s">
        <v>11073</v>
      </c>
      <c r="D341" s="138" t="s">
        <v>11074</v>
      </c>
      <c r="E341" s="138" t="s">
        <v>4185</v>
      </c>
      <c r="F341" s="134" t="s">
        <v>11075</v>
      </c>
      <c r="G341" s="133" t="s">
        <v>11076</v>
      </c>
      <c r="H341" s="133" t="s">
        <v>8314</v>
      </c>
      <c r="I341" s="133" t="s">
        <v>11077</v>
      </c>
      <c r="J341" s="133" t="s">
        <v>11078</v>
      </c>
      <c r="K341" s="133" t="s">
        <v>11079</v>
      </c>
      <c r="L341" s="133" t="s">
        <v>11080</v>
      </c>
      <c r="M341" s="133" t="s">
        <v>11081</v>
      </c>
      <c r="N341" s="133" t="s">
        <v>8320</v>
      </c>
      <c r="O341" s="133" t="s">
        <v>11082</v>
      </c>
      <c r="P341" s="133" t="s">
        <v>11083</v>
      </c>
      <c r="Q341" s="133" t="s">
        <v>11084</v>
      </c>
      <c r="R341" s="133" t="s">
        <v>11085</v>
      </c>
      <c r="S341" s="133" t="s">
        <v>11086</v>
      </c>
      <c r="T341" s="133" t="s">
        <v>8810</v>
      </c>
      <c r="U341" s="133" t="s">
        <v>11087</v>
      </c>
      <c r="V341" s="133" t="s">
        <v>11088</v>
      </c>
      <c r="W341" s="133" t="s">
        <v>11089</v>
      </c>
      <c r="X341" s="133" t="s">
        <v>11090</v>
      </c>
      <c r="Y341" s="133" t="s">
        <v>11091</v>
      </c>
      <c r="Z341" s="133" t="s">
        <v>11092</v>
      </c>
      <c r="AA341" s="133" t="s">
        <v>11093</v>
      </c>
    </row>
    <row r="342" spans="1:151">
      <c r="A342" s="143">
        <v>0</v>
      </c>
      <c r="B342" s="139">
        <v>1</v>
      </c>
      <c r="C342" s="138" t="s">
        <v>11094</v>
      </c>
      <c r="D342" s="138" t="s">
        <v>11095</v>
      </c>
      <c r="E342" s="138" t="s">
        <v>4585</v>
      </c>
      <c r="F342" s="134" t="s">
        <v>11096</v>
      </c>
      <c r="G342" s="133" t="s">
        <v>9015</v>
      </c>
      <c r="H342" s="133" t="s">
        <v>11097</v>
      </c>
      <c r="I342" s="133" t="s">
        <v>11098</v>
      </c>
      <c r="J342" s="133" t="s">
        <v>11099</v>
      </c>
      <c r="K342" s="133" t="s">
        <v>11100</v>
      </c>
      <c r="L342" s="133" t="s">
        <v>11101</v>
      </c>
      <c r="M342" s="133" t="s">
        <v>9001</v>
      </c>
      <c r="N342" s="133" t="s">
        <v>9031</v>
      </c>
      <c r="O342" s="133" t="s">
        <v>11102</v>
      </c>
      <c r="P342" s="133" t="s">
        <v>9033</v>
      </c>
      <c r="Q342" s="133" t="s">
        <v>9034</v>
      </c>
      <c r="R342" s="133" t="s">
        <v>11103</v>
      </c>
      <c r="S342" s="133" t="s">
        <v>9038</v>
      </c>
      <c r="T342" s="133" t="s">
        <v>11104</v>
      </c>
    </row>
    <row r="343" spans="1:151">
      <c r="A343" s="143">
        <v>0</v>
      </c>
      <c r="B343" s="139">
        <v>0</v>
      </c>
      <c r="C343" s="138" t="s">
        <v>11105</v>
      </c>
      <c r="D343" s="138" t="s">
        <v>11106</v>
      </c>
      <c r="E343" s="138" t="s">
        <v>4714</v>
      </c>
      <c r="F343" s="134" t="s">
        <v>6861</v>
      </c>
      <c r="G343" s="133" t="s">
        <v>5483</v>
      </c>
      <c r="H343" s="133" t="s">
        <v>5493</v>
      </c>
    </row>
    <row r="344" spans="1:151">
      <c r="A344" s="143">
        <v>0</v>
      </c>
      <c r="B344" s="139">
        <v>0</v>
      </c>
      <c r="C344" s="138" t="s">
        <v>11107</v>
      </c>
      <c r="D344" s="138" t="s">
        <v>11108</v>
      </c>
      <c r="E344" s="138" t="s">
        <v>4414</v>
      </c>
      <c r="F344" s="134" t="s">
        <v>11109</v>
      </c>
      <c r="G344" s="133" t="s">
        <v>11110</v>
      </c>
      <c r="H344" s="133" t="s">
        <v>11111</v>
      </c>
      <c r="I344" s="133" t="s">
        <v>5932</v>
      </c>
      <c r="J344" s="133" t="s">
        <v>11112</v>
      </c>
      <c r="K344" s="133" t="s">
        <v>11113</v>
      </c>
      <c r="L344" s="133" t="s">
        <v>5653</v>
      </c>
      <c r="M344" s="133" t="s">
        <v>11114</v>
      </c>
      <c r="N344" s="133" t="s">
        <v>11115</v>
      </c>
      <c r="O344" s="133" t="s">
        <v>11116</v>
      </c>
      <c r="P344" s="133" t="s">
        <v>6229</v>
      </c>
      <c r="Q344" s="133" t="s">
        <v>5934</v>
      </c>
      <c r="R344" s="133" t="s">
        <v>11117</v>
      </c>
      <c r="S344" s="133" t="s">
        <v>11118</v>
      </c>
      <c r="T344" s="133" t="s">
        <v>11119</v>
      </c>
      <c r="U344" s="133" t="s">
        <v>11120</v>
      </c>
      <c r="V344" s="133" t="s">
        <v>11121</v>
      </c>
      <c r="W344" s="133" t="s">
        <v>5751</v>
      </c>
      <c r="X344" s="133" t="s">
        <v>11122</v>
      </c>
      <c r="Y344" s="133" t="s">
        <v>11123</v>
      </c>
      <c r="Z344" s="133" t="s">
        <v>7374</v>
      </c>
      <c r="AA344" s="133" t="s">
        <v>11124</v>
      </c>
      <c r="AB344" s="133" t="s">
        <v>11125</v>
      </c>
      <c r="AC344" s="133" t="s">
        <v>11126</v>
      </c>
      <c r="AD344" s="133" t="s">
        <v>11127</v>
      </c>
      <c r="AE344" s="133" t="s">
        <v>5970</v>
      </c>
      <c r="AF344" s="133" t="s">
        <v>11128</v>
      </c>
      <c r="AG344" s="133" t="s">
        <v>5969</v>
      </c>
      <c r="AH344" s="133" t="s">
        <v>11129</v>
      </c>
      <c r="AI344" s="133" t="s">
        <v>11130</v>
      </c>
      <c r="AJ344" s="133" t="s">
        <v>11131</v>
      </c>
      <c r="AK344" s="133" t="s">
        <v>5944</v>
      </c>
      <c r="AL344" s="133" t="s">
        <v>5945</v>
      </c>
      <c r="AM344" s="133" t="s">
        <v>9553</v>
      </c>
      <c r="AN344" s="133" t="s">
        <v>5947</v>
      </c>
      <c r="AO344" s="133" t="s">
        <v>11132</v>
      </c>
      <c r="AP344" s="133" t="s">
        <v>11133</v>
      </c>
      <c r="AQ344" s="133" t="s">
        <v>5950</v>
      </c>
      <c r="AR344" s="133" t="s">
        <v>11134</v>
      </c>
      <c r="AS344" s="133" t="s">
        <v>11135</v>
      </c>
      <c r="AT344" s="133" t="s">
        <v>11136</v>
      </c>
      <c r="AU344" s="133" t="s">
        <v>5665</v>
      </c>
      <c r="AV344" s="133" t="s">
        <v>11137</v>
      </c>
      <c r="AW344" s="133" t="s">
        <v>11138</v>
      </c>
      <c r="AX344" s="133" t="s">
        <v>11139</v>
      </c>
      <c r="AY344" s="133" t="s">
        <v>7377</v>
      </c>
      <c r="AZ344" s="133" t="s">
        <v>11140</v>
      </c>
      <c r="BA344" s="133" t="s">
        <v>11141</v>
      </c>
      <c r="BB344" s="133" t="s">
        <v>5957</v>
      </c>
      <c r="BC344" s="133" t="s">
        <v>5670</v>
      </c>
      <c r="BD344" s="133" t="s">
        <v>11142</v>
      </c>
      <c r="BE344" s="133" t="s">
        <v>11143</v>
      </c>
      <c r="BF344" s="133" t="s">
        <v>11144</v>
      </c>
      <c r="BG344" s="133" t="s">
        <v>11145</v>
      </c>
      <c r="BH344" s="133" t="s">
        <v>11146</v>
      </c>
      <c r="BI344" s="133" t="s">
        <v>11147</v>
      </c>
      <c r="BJ344" s="133" t="s">
        <v>11148</v>
      </c>
      <c r="BK344" s="133" t="s">
        <v>11149</v>
      </c>
      <c r="BL344" s="133" t="s">
        <v>11150</v>
      </c>
      <c r="BM344" s="133" t="s">
        <v>11151</v>
      </c>
      <c r="BN344" s="133" t="s">
        <v>11152</v>
      </c>
      <c r="BO344" s="133" t="s">
        <v>11153</v>
      </c>
      <c r="BP344" s="133" t="s">
        <v>5712</v>
      </c>
      <c r="BQ344" s="133" t="s">
        <v>11154</v>
      </c>
      <c r="BR344" s="133" t="s">
        <v>5965</v>
      </c>
      <c r="BS344" s="133" t="s">
        <v>11155</v>
      </c>
      <c r="BT344" s="133" t="s">
        <v>5967</v>
      </c>
      <c r="BU344" s="133" t="s">
        <v>11156</v>
      </c>
      <c r="BV344" s="133" t="s">
        <v>11157</v>
      </c>
      <c r="BW344" s="133" t="s">
        <v>11158</v>
      </c>
      <c r="BX344" s="133" t="s">
        <v>11159</v>
      </c>
      <c r="BY344" s="133" t="s">
        <v>11160</v>
      </c>
      <c r="BZ344" s="133" t="s">
        <v>11161</v>
      </c>
      <c r="CA344" s="133" t="s">
        <v>11162</v>
      </c>
      <c r="CB344" s="133" t="s">
        <v>11163</v>
      </c>
      <c r="CC344" s="133" t="s">
        <v>5938</v>
      </c>
      <c r="CD344" s="133" t="s">
        <v>11164</v>
      </c>
    </row>
    <row r="345" spans="1:151">
      <c r="A345" s="143">
        <v>0</v>
      </c>
      <c r="B345" s="139">
        <v>0</v>
      </c>
      <c r="C345" s="138" t="s">
        <v>11165</v>
      </c>
      <c r="D345" s="138" t="s">
        <v>11166</v>
      </c>
      <c r="E345" s="138" t="s">
        <v>4542</v>
      </c>
      <c r="F345" s="134" t="s">
        <v>6095</v>
      </c>
      <c r="G345" s="133" t="s">
        <v>6118</v>
      </c>
    </row>
    <row r="346" spans="1:151">
      <c r="A346" s="143">
        <v>0</v>
      </c>
      <c r="B346" s="139">
        <v>0</v>
      </c>
      <c r="C346" s="138" t="s">
        <v>11167</v>
      </c>
      <c r="D346" s="138" t="s">
        <v>11168</v>
      </c>
      <c r="E346" s="138" t="s">
        <v>3819</v>
      </c>
      <c r="F346" s="134" t="s">
        <v>9883</v>
      </c>
    </row>
    <row r="347" spans="1:151">
      <c r="A347" s="143">
        <v>0</v>
      </c>
      <c r="B347" s="139">
        <v>0</v>
      </c>
      <c r="C347" s="138" t="s">
        <v>11169</v>
      </c>
      <c r="D347" s="138" t="s">
        <v>11170</v>
      </c>
      <c r="E347" s="138" t="s">
        <v>4758</v>
      </c>
      <c r="F347" s="134" t="s">
        <v>11171</v>
      </c>
      <c r="G347" s="133" t="s">
        <v>11172</v>
      </c>
      <c r="H347" s="133" t="s">
        <v>11173</v>
      </c>
      <c r="I347" s="133" t="s">
        <v>11174</v>
      </c>
      <c r="J347" s="133" t="s">
        <v>11175</v>
      </c>
      <c r="K347" s="133" t="s">
        <v>11176</v>
      </c>
      <c r="L347" s="133" t="s">
        <v>11177</v>
      </c>
      <c r="M347" s="133" t="s">
        <v>11178</v>
      </c>
      <c r="N347" s="133" t="s">
        <v>11179</v>
      </c>
      <c r="O347" s="133" t="s">
        <v>11180</v>
      </c>
      <c r="P347" s="133" t="s">
        <v>11181</v>
      </c>
      <c r="Q347" s="133" t="s">
        <v>11182</v>
      </c>
      <c r="R347" s="133" t="s">
        <v>11183</v>
      </c>
      <c r="S347" s="133" t="s">
        <v>11184</v>
      </c>
      <c r="T347" s="133" t="s">
        <v>11185</v>
      </c>
      <c r="U347" s="133" t="s">
        <v>11186</v>
      </c>
      <c r="V347" s="133" t="s">
        <v>11187</v>
      </c>
      <c r="W347" s="133" t="s">
        <v>11188</v>
      </c>
      <c r="X347" s="133" t="s">
        <v>11189</v>
      </c>
      <c r="Y347" s="133" t="s">
        <v>11190</v>
      </c>
    </row>
    <row r="348" spans="1:151">
      <c r="A348" s="143">
        <v>0</v>
      </c>
      <c r="B348" s="139">
        <v>0</v>
      </c>
      <c r="C348" s="138" t="s">
        <v>11191</v>
      </c>
      <c r="D348" s="138" t="s">
        <v>11192</v>
      </c>
      <c r="E348" s="138" t="s">
        <v>4017</v>
      </c>
      <c r="F348" s="134" t="s">
        <v>7700</v>
      </c>
      <c r="G348" s="133" t="s">
        <v>11193</v>
      </c>
      <c r="H348" s="133" t="s">
        <v>7701</v>
      </c>
      <c r="I348" s="133" t="s">
        <v>7716</v>
      </c>
      <c r="J348" s="133" t="s">
        <v>7727</v>
      </c>
      <c r="K348" s="133" t="s">
        <v>7702</v>
      </c>
      <c r="L348" s="133" t="s">
        <v>7703</v>
      </c>
      <c r="M348" s="133" t="s">
        <v>7718</v>
      </c>
      <c r="N348" s="133" t="s">
        <v>7719</v>
      </c>
      <c r="O348" s="133" t="s">
        <v>7711</v>
      </c>
      <c r="P348" s="133" t="s">
        <v>7712</v>
      </c>
      <c r="Q348" s="133" t="s">
        <v>7713</v>
      </c>
      <c r="R348" s="133" t="s">
        <v>11194</v>
      </c>
      <c r="S348" s="133" t="s">
        <v>11195</v>
      </c>
      <c r="T348" s="133" t="s">
        <v>7706</v>
      </c>
      <c r="U348" s="133" t="s">
        <v>7708</v>
      </c>
      <c r="V348" s="133" t="s">
        <v>7726</v>
      </c>
      <c r="W348" s="133" t="s">
        <v>7709</v>
      </c>
      <c r="X348" s="133" t="s">
        <v>7733</v>
      </c>
    </row>
    <row r="349" spans="1:151">
      <c r="A349" s="143">
        <v>0</v>
      </c>
      <c r="B349" s="139">
        <v>0</v>
      </c>
      <c r="C349" s="138" t="s">
        <v>11196</v>
      </c>
      <c r="D349" s="138" t="s">
        <v>11197</v>
      </c>
      <c r="E349" s="138" t="s">
        <v>4792</v>
      </c>
      <c r="F349" s="134" t="s">
        <v>11198</v>
      </c>
    </row>
    <row r="350" spans="1:151">
      <c r="A350" s="143">
        <v>0</v>
      </c>
      <c r="B350" s="139">
        <v>0</v>
      </c>
      <c r="C350" s="138" t="s">
        <v>11199</v>
      </c>
      <c r="D350" s="138" t="s">
        <v>11200</v>
      </c>
      <c r="E350" s="138" t="s">
        <v>4519</v>
      </c>
      <c r="F350" s="134" t="s">
        <v>11201</v>
      </c>
      <c r="G350" s="133" t="s">
        <v>11202</v>
      </c>
      <c r="H350" s="133" t="s">
        <v>11203</v>
      </c>
      <c r="I350" s="133" t="s">
        <v>11204</v>
      </c>
    </row>
    <row r="351" spans="1:151">
      <c r="A351" s="143">
        <v>0</v>
      </c>
      <c r="B351" s="139">
        <v>0</v>
      </c>
      <c r="C351" s="138" t="s">
        <v>11205</v>
      </c>
      <c r="D351" s="138" t="s">
        <v>11206</v>
      </c>
      <c r="E351" s="138" t="s">
        <v>4755</v>
      </c>
      <c r="F351" s="134" t="s">
        <v>11207</v>
      </c>
      <c r="G351" s="133" t="s">
        <v>11208</v>
      </c>
      <c r="H351" s="133" t="s">
        <v>11209</v>
      </c>
      <c r="I351" s="133" t="s">
        <v>11210</v>
      </c>
      <c r="J351" s="133" t="s">
        <v>11211</v>
      </c>
      <c r="K351" s="133" t="s">
        <v>11212</v>
      </c>
      <c r="L351" s="133" t="s">
        <v>11213</v>
      </c>
      <c r="M351" s="133" t="s">
        <v>6212</v>
      </c>
      <c r="N351" s="133" t="s">
        <v>11214</v>
      </c>
      <c r="O351" s="133" t="s">
        <v>11215</v>
      </c>
      <c r="P351" s="133" t="s">
        <v>11216</v>
      </c>
      <c r="Q351" s="133" t="s">
        <v>11217</v>
      </c>
      <c r="R351" s="133" t="s">
        <v>11218</v>
      </c>
      <c r="S351" s="133" t="s">
        <v>11219</v>
      </c>
      <c r="T351" s="133" t="s">
        <v>11220</v>
      </c>
      <c r="U351" s="133" t="s">
        <v>7361</v>
      </c>
      <c r="V351" s="133" t="s">
        <v>11221</v>
      </c>
      <c r="W351" s="133" t="s">
        <v>11222</v>
      </c>
      <c r="X351" s="133" t="s">
        <v>11223</v>
      </c>
      <c r="Y351" s="133" t="s">
        <v>11224</v>
      </c>
      <c r="Z351" s="133" t="s">
        <v>11225</v>
      </c>
      <c r="AA351" s="133" t="s">
        <v>11226</v>
      </c>
      <c r="AB351" s="133" t="s">
        <v>11227</v>
      </c>
      <c r="AC351" s="133" t="s">
        <v>11228</v>
      </c>
      <c r="AD351" s="133" t="s">
        <v>11229</v>
      </c>
      <c r="AE351" s="133" t="s">
        <v>11230</v>
      </c>
      <c r="AF351" s="133" t="s">
        <v>11231</v>
      </c>
      <c r="AG351" s="133" t="s">
        <v>11232</v>
      </c>
      <c r="AH351" s="133" t="s">
        <v>11233</v>
      </c>
      <c r="AI351" s="133" t="s">
        <v>11234</v>
      </c>
      <c r="AJ351" s="133" t="s">
        <v>11235</v>
      </c>
      <c r="AK351" s="133" t="s">
        <v>11236</v>
      </c>
    </row>
    <row r="352" spans="1:151">
      <c r="A352" s="143">
        <v>0</v>
      </c>
      <c r="B352" s="139">
        <v>0</v>
      </c>
      <c r="C352" s="138" t="s">
        <v>11237</v>
      </c>
      <c r="D352" s="138" t="s">
        <v>11238</v>
      </c>
      <c r="E352" s="138" t="s">
        <v>4175</v>
      </c>
      <c r="F352" s="134" t="s">
        <v>11239</v>
      </c>
      <c r="G352" s="133" t="s">
        <v>11240</v>
      </c>
      <c r="H352" s="133" t="s">
        <v>10413</v>
      </c>
      <c r="I352" s="133" t="s">
        <v>11241</v>
      </c>
      <c r="J352" s="133" t="s">
        <v>11242</v>
      </c>
      <c r="K352" s="133" t="s">
        <v>11243</v>
      </c>
    </row>
    <row r="353" spans="1:109">
      <c r="A353" s="143">
        <v>0</v>
      </c>
      <c r="B353" s="139">
        <v>0</v>
      </c>
      <c r="C353" s="138" t="s">
        <v>11244</v>
      </c>
      <c r="D353" s="138" t="s">
        <v>11245</v>
      </c>
      <c r="E353" s="138" t="s">
        <v>4774</v>
      </c>
      <c r="F353" s="134" t="s">
        <v>11246</v>
      </c>
      <c r="G353" s="133" t="s">
        <v>11247</v>
      </c>
      <c r="H353" s="133" t="s">
        <v>11248</v>
      </c>
      <c r="I353" s="133" t="s">
        <v>6391</v>
      </c>
      <c r="J353" s="133" t="s">
        <v>11249</v>
      </c>
      <c r="K353" s="133" t="s">
        <v>11250</v>
      </c>
      <c r="L353" s="133" t="s">
        <v>11228</v>
      </c>
      <c r="M353" s="133" t="s">
        <v>11251</v>
      </c>
      <c r="N353" s="133" t="s">
        <v>11252</v>
      </c>
      <c r="O353" s="133" t="s">
        <v>11253</v>
      </c>
    </row>
    <row r="354" spans="1:109">
      <c r="A354" s="143">
        <v>0</v>
      </c>
      <c r="B354" s="139">
        <v>0</v>
      </c>
      <c r="C354" s="138" t="s">
        <v>11254</v>
      </c>
      <c r="D354" s="138" t="s">
        <v>11255</v>
      </c>
      <c r="E354" s="138" t="s">
        <v>4688</v>
      </c>
      <c r="F354" s="134" t="s">
        <v>11256</v>
      </c>
    </row>
    <row r="355" spans="1:109">
      <c r="A355" s="143">
        <v>0</v>
      </c>
      <c r="B355" s="139">
        <v>0</v>
      </c>
      <c r="C355" s="138" t="s">
        <v>11257</v>
      </c>
      <c r="D355" s="138" t="s">
        <v>11258</v>
      </c>
      <c r="E355" s="138" t="s">
        <v>4423</v>
      </c>
      <c r="F355" s="134" t="s">
        <v>11259</v>
      </c>
      <c r="G355" s="133" t="s">
        <v>5760</v>
      </c>
      <c r="H355" s="133" t="s">
        <v>5761</v>
      </c>
      <c r="I355" s="133" t="s">
        <v>5762</v>
      </c>
      <c r="J355" s="133" t="s">
        <v>5763</v>
      </c>
      <c r="K355" s="133" t="s">
        <v>11260</v>
      </c>
      <c r="L355" s="133" t="s">
        <v>5769</v>
      </c>
      <c r="M355" s="133" t="s">
        <v>5772</v>
      </c>
      <c r="N355" s="133" t="s">
        <v>5774</v>
      </c>
      <c r="O355" s="133" t="s">
        <v>5775</v>
      </c>
      <c r="P355" s="133" t="s">
        <v>5776</v>
      </c>
      <c r="Q355" s="133" t="s">
        <v>5780</v>
      </c>
      <c r="R355" s="133" t="s">
        <v>5782</v>
      </c>
      <c r="S355" s="133" t="s">
        <v>5783</v>
      </c>
      <c r="T355" s="133" t="s">
        <v>5786</v>
      </c>
      <c r="U355" s="133" t="s">
        <v>5787</v>
      </c>
      <c r="V355" s="133" t="s">
        <v>5789</v>
      </c>
      <c r="W355" s="133" t="s">
        <v>5790</v>
      </c>
      <c r="X355" s="133" t="s">
        <v>5802</v>
      </c>
      <c r="Y355" s="133" t="s">
        <v>5800</v>
      </c>
      <c r="Z355" s="133" t="s">
        <v>5803</v>
      </c>
      <c r="AA355" s="133" t="s">
        <v>5807</v>
      </c>
      <c r="AB355" s="133" t="s">
        <v>5813</v>
      </c>
      <c r="AC355" s="133" t="s">
        <v>5817</v>
      </c>
      <c r="AD355" s="133" t="s">
        <v>5818</v>
      </c>
      <c r="AE355" s="133" t="s">
        <v>5819</v>
      </c>
      <c r="AF355" s="133" t="s">
        <v>5823</v>
      </c>
      <c r="AG355" s="133" t="s">
        <v>5821</v>
      </c>
      <c r="AH355" s="133" t="s">
        <v>5822</v>
      </c>
      <c r="AI355" s="133" t="s">
        <v>11261</v>
      </c>
      <c r="AJ355" s="133" t="s">
        <v>5824</v>
      </c>
      <c r="AK355" s="133" t="s">
        <v>5828</v>
      </c>
      <c r="AL355" s="133" t="s">
        <v>5831</v>
      </c>
      <c r="AM355" s="133" t="s">
        <v>5832</v>
      </c>
      <c r="AN355" s="133" t="s">
        <v>5833</v>
      </c>
      <c r="AO355" s="133" t="s">
        <v>5814</v>
      </c>
    </row>
    <row r="356" spans="1:109">
      <c r="A356" s="143">
        <v>0</v>
      </c>
      <c r="B356" s="139">
        <v>0</v>
      </c>
      <c r="C356" s="138" t="s">
        <v>11262</v>
      </c>
      <c r="D356" s="138" t="s">
        <v>11263</v>
      </c>
      <c r="E356" s="138" t="s">
        <v>4740</v>
      </c>
      <c r="F356" s="134" t="s">
        <v>5529</v>
      </c>
    </row>
    <row r="357" spans="1:109">
      <c r="A357" s="143">
        <v>0</v>
      </c>
      <c r="B357" s="139">
        <v>1</v>
      </c>
      <c r="C357" s="138" t="s">
        <v>11264</v>
      </c>
      <c r="D357" s="138" t="s">
        <v>11265</v>
      </c>
      <c r="E357" s="138" t="s">
        <v>4852</v>
      </c>
      <c r="F357" s="134" t="s">
        <v>11266</v>
      </c>
      <c r="G357" s="133" t="s">
        <v>11267</v>
      </c>
      <c r="H357" s="133" t="s">
        <v>11268</v>
      </c>
      <c r="I357" s="133" t="s">
        <v>10134</v>
      </c>
      <c r="J357" s="133" t="s">
        <v>11269</v>
      </c>
      <c r="K357" s="133" t="s">
        <v>11270</v>
      </c>
    </row>
    <row r="358" spans="1:109">
      <c r="A358" s="143">
        <v>0</v>
      </c>
      <c r="B358" s="139">
        <v>0</v>
      </c>
      <c r="C358" s="138" t="s">
        <v>11271</v>
      </c>
      <c r="D358" s="138" t="s">
        <v>11272</v>
      </c>
      <c r="E358" s="138" t="s">
        <v>4762</v>
      </c>
      <c r="F358" s="134" t="s">
        <v>11273</v>
      </c>
      <c r="G358" s="133" t="s">
        <v>11274</v>
      </c>
      <c r="H358" s="133" t="s">
        <v>11275</v>
      </c>
      <c r="I358" s="133" t="s">
        <v>11276</v>
      </c>
      <c r="J358" s="133" t="s">
        <v>11277</v>
      </c>
      <c r="K358" s="133" t="s">
        <v>11278</v>
      </c>
      <c r="L358" s="133" t="s">
        <v>11279</v>
      </c>
      <c r="M358" s="133" t="s">
        <v>11280</v>
      </c>
      <c r="N358" s="133" t="s">
        <v>11281</v>
      </c>
      <c r="O358" s="133" t="s">
        <v>11282</v>
      </c>
      <c r="P358" s="133" t="s">
        <v>11283</v>
      </c>
      <c r="Q358" s="133" t="s">
        <v>11284</v>
      </c>
      <c r="R358" s="133" t="s">
        <v>11285</v>
      </c>
      <c r="S358" s="133" t="s">
        <v>11286</v>
      </c>
      <c r="T358" s="133" t="s">
        <v>11287</v>
      </c>
      <c r="U358" s="133" t="s">
        <v>11288</v>
      </c>
      <c r="V358" s="133" t="s">
        <v>11289</v>
      </c>
      <c r="W358" s="133" t="s">
        <v>11290</v>
      </c>
      <c r="X358" s="133" t="s">
        <v>11291</v>
      </c>
      <c r="Y358" s="133" t="s">
        <v>11292</v>
      </c>
      <c r="Z358" s="133" t="s">
        <v>11293</v>
      </c>
      <c r="AA358" s="133" t="s">
        <v>11294</v>
      </c>
      <c r="AB358" s="133" t="s">
        <v>11295</v>
      </c>
      <c r="AC358" s="133" t="s">
        <v>11296</v>
      </c>
    </row>
    <row r="359" spans="1:109">
      <c r="A359" s="143">
        <v>0</v>
      </c>
      <c r="B359" s="139">
        <v>0</v>
      </c>
      <c r="C359" s="138" t="s">
        <v>11297</v>
      </c>
      <c r="D359" s="138" t="s">
        <v>11298</v>
      </c>
      <c r="E359" s="138" t="s">
        <v>4756</v>
      </c>
      <c r="F359" s="134" t="s">
        <v>5652</v>
      </c>
      <c r="G359" s="133" t="s">
        <v>11299</v>
      </c>
      <c r="H359" s="133" t="s">
        <v>11300</v>
      </c>
      <c r="I359" s="133" t="s">
        <v>11301</v>
      </c>
      <c r="J359" s="133" t="s">
        <v>11302</v>
      </c>
      <c r="K359" s="133" t="s">
        <v>11303</v>
      </c>
      <c r="L359" s="133" t="s">
        <v>11304</v>
      </c>
      <c r="M359" s="133" t="s">
        <v>11305</v>
      </c>
      <c r="N359" s="133" t="s">
        <v>11306</v>
      </c>
      <c r="O359" s="133" t="s">
        <v>5668</v>
      </c>
      <c r="P359" s="133" t="s">
        <v>11307</v>
      </c>
      <c r="Q359" s="133" t="s">
        <v>11308</v>
      </c>
      <c r="R359" s="133" t="s">
        <v>11309</v>
      </c>
      <c r="S359" s="133" t="s">
        <v>5671</v>
      </c>
      <c r="T359" s="133" t="s">
        <v>11310</v>
      </c>
      <c r="U359" s="133" t="s">
        <v>11311</v>
      </c>
      <c r="V359" s="133" t="s">
        <v>5992</v>
      </c>
      <c r="W359" s="133" t="s">
        <v>11312</v>
      </c>
      <c r="X359" s="133" t="s">
        <v>11313</v>
      </c>
      <c r="Y359" s="133" t="s">
        <v>11314</v>
      </c>
      <c r="Z359" s="133" t="s">
        <v>11315</v>
      </c>
      <c r="AA359" s="133" t="s">
        <v>11316</v>
      </c>
      <c r="AB359" s="133" t="s">
        <v>11317</v>
      </c>
      <c r="AC359" s="133" t="s">
        <v>11318</v>
      </c>
      <c r="AD359" s="133" t="s">
        <v>5648</v>
      </c>
      <c r="AE359" s="133" t="s">
        <v>11319</v>
      </c>
      <c r="AF359" s="133" t="s">
        <v>11320</v>
      </c>
      <c r="AG359" s="133" t="s">
        <v>11321</v>
      </c>
      <c r="AH359" s="133" t="s">
        <v>11322</v>
      </c>
      <c r="AI359" s="133" t="s">
        <v>11323</v>
      </c>
      <c r="AJ359" s="133" t="s">
        <v>6009</v>
      </c>
      <c r="AK359" s="133" t="s">
        <v>11324</v>
      </c>
      <c r="AL359" s="133" t="s">
        <v>5658</v>
      </c>
      <c r="AM359" s="133" t="s">
        <v>11325</v>
      </c>
      <c r="AN359" s="133" t="s">
        <v>11326</v>
      </c>
      <c r="AO359" s="133" t="s">
        <v>11327</v>
      </c>
      <c r="AP359" s="133" t="s">
        <v>5667</v>
      </c>
      <c r="AQ359" s="133" t="s">
        <v>6016</v>
      </c>
      <c r="AR359" s="133" t="s">
        <v>11328</v>
      </c>
      <c r="AS359" s="133" t="s">
        <v>11329</v>
      </c>
      <c r="AT359" s="133" t="s">
        <v>5670</v>
      </c>
      <c r="AU359" s="133" t="s">
        <v>11330</v>
      </c>
      <c r="AV359" s="133" t="s">
        <v>11331</v>
      </c>
      <c r="AW359" s="133" t="s">
        <v>11332</v>
      </c>
      <c r="AX359" s="133" t="s">
        <v>11333</v>
      </c>
      <c r="AY359" s="133" t="s">
        <v>6020</v>
      </c>
      <c r="AZ359" s="133" t="s">
        <v>11334</v>
      </c>
      <c r="BA359" s="133" t="s">
        <v>5673</v>
      </c>
      <c r="BB359" s="133" t="s">
        <v>11335</v>
      </c>
      <c r="BC359" s="133" t="s">
        <v>11336</v>
      </c>
      <c r="BD359" s="133" t="s">
        <v>5675</v>
      </c>
      <c r="BE359" s="133" t="s">
        <v>11337</v>
      </c>
      <c r="BF359" s="133" t="s">
        <v>11338</v>
      </c>
      <c r="BG359" s="133" t="s">
        <v>11339</v>
      </c>
      <c r="BH359" s="133" t="s">
        <v>11340</v>
      </c>
      <c r="BI359" s="133" t="s">
        <v>11341</v>
      </c>
      <c r="BJ359" s="133" t="s">
        <v>11342</v>
      </c>
      <c r="BK359" s="133" t="s">
        <v>11343</v>
      </c>
      <c r="BL359" s="133" t="s">
        <v>11344</v>
      </c>
      <c r="BM359" s="133" t="s">
        <v>5655</v>
      </c>
      <c r="BN359" s="133" t="s">
        <v>11345</v>
      </c>
      <c r="BO359" s="133" t="s">
        <v>11346</v>
      </c>
      <c r="BP359" s="133" t="s">
        <v>11347</v>
      </c>
      <c r="BQ359" s="133" t="s">
        <v>11348</v>
      </c>
      <c r="BR359" s="133" t="s">
        <v>11349</v>
      </c>
      <c r="BS359" s="133" t="s">
        <v>11350</v>
      </c>
      <c r="BT359" s="133" t="s">
        <v>5660</v>
      </c>
      <c r="BU359" s="133" t="s">
        <v>11351</v>
      </c>
      <c r="BV359" s="133" t="s">
        <v>6033</v>
      </c>
      <c r="BW359" s="133" t="s">
        <v>11352</v>
      </c>
      <c r="BX359" s="133" t="s">
        <v>11353</v>
      </c>
      <c r="BY359" s="133" t="s">
        <v>9215</v>
      </c>
      <c r="BZ359" s="133" t="s">
        <v>8524</v>
      </c>
      <c r="CA359" s="133" t="s">
        <v>11354</v>
      </c>
      <c r="CB359" s="133" t="s">
        <v>11355</v>
      </c>
      <c r="CC359" s="133" t="s">
        <v>11356</v>
      </c>
      <c r="CD359" s="133" t="s">
        <v>11357</v>
      </c>
      <c r="CE359" s="133" t="s">
        <v>11358</v>
      </c>
      <c r="CF359" s="133" t="s">
        <v>11359</v>
      </c>
      <c r="CG359" s="133" t="s">
        <v>11360</v>
      </c>
      <c r="CH359" s="133" t="s">
        <v>11361</v>
      </c>
      <c r="CI359" s="133" t="s">
        <v>5970</v>
      </c>
      <c r="CJ359" s="133" t="s">
        <v>5678</v>
      </c>
      <c r="CK359" s="133" t="s">
        <v>11362</v>
      </c>
      <c r="CL359" s="133" t="s">
        <v>11363</v>
      </c>
      <c r="CM359" s="133" t="s">
        <v>11364</v>
      </c>
      <c r="CN359" s="133" t="s">
        <v>11365</v>
      </c>
      <c r="CO359" s="133" t="s">
        <v>5657</v>
      </c>
      <c r="CP359" s="133" t="s">
        <v>5662</v>
      </c>
      <c r="CQ359" s="133" t="s">
        <v>5664</v>
      </c>
      <c r="CR359" s="133" t="s">
        <v>5665</v>
      </c>
      <c r="CS359" s="133" t="s">
        <v>11366</v>
      </c>
      <c r="CT359" s="133" t="s">
        <v>5669</v>
      </c>
      <c r="CU359" s="133" t="s">
        <v>11367</v>
      </c>
      <c r="CV359" s="133" t="s">
        <v>11368</v>
      </c>
      <c r="CW359" s="133" t="s">
        <v>11369</v>
      </c>
      <c r="CX359" s="133" t="s">
        <v>5674</v>
      </c>
      <c r="CY359" s="133" t="s">
        <v>11370</v>
      </c>
      <c r="CZ359" s="133" t="s">
        <v>11371</v>
      </c>
      <c r="DA359" s="133" t="s">
        <v>11372</v>
      </c>
      <c r="DB359" s="133" t="s">
        <v>11373</v>
      </c>
      <c r="DC359" s="133" t="s">
        <v>11374</v>
      </c>
      <c r="DD359" s="133" t="s">
        <v>5676</v>
      </c>
      <c r="DE359" s="133" t="s">
        <v>11375</v>
      </c>
    </row>
    <row r="360" spans="1:109">
      <c r="A360" s="143">
        <v>0</v>
      </c>
      <c r="B360" s="139">
        <v>0</v>
      </c>
      <c r="C360" s="138" t="s">
        <v>11376</v>
      </c>
      <c r="D360" s="138" t="s">
        <v>11377</v>
      </c>
      <c r="E360" s="138" t="s">
        <v>4732</v>
      </c>
      <c r="F360" s="134" t="s">
        <v>11378</v>
      </c>
      <c r="G360" s="133" t="s">
        <v>6838</v>
      </c>
      <c r="H360" s="133" t="s">
        <v>6839</v>
      </c>
      <c r="I360" s="133" t="s">
        <v>6840</v>
      </c>
      <c r="J360" s="133" t="s">
        <v>6844</v>
      </c>
      <c r="K360" s="133" t="s">
        <v>6843</v>
      </c>
      <c r="L360" s="133" t="s">
        <v>11379</v>
      </c>
      <c r="M360" s="133" t="s">
        <v>7407</v>
      </c>
      <c r="N360" s="133" t="s">
        <v>6845</v>
      </c>
      <c r="O360" s="133" t="s">
        <v>10515</v>
      </c>
      <c r="P360" s="133" t="s">
        <v>6848</v>
      </c>
      <c r="Q360" s="133" t="s">
        <v>6849</v>
      </c>
      <c r="R360" s="133" t="s">
        <v>11380</v>
      </c>
      <c r="S360" s="133" t="s">
        <v>11381</v>
      </c>
      <c r="T360" s="133" t="s">
        <v>11382</v>
      </c>
      <c r="U360" s="133" t="s">
        <v>7610</v>
      </c>
      <c r="V360" s="133" t="s">
        <v>6851</v>
      </c>
      <c r="W360" s="133" t="s">
        <v>11383</v>
      </c>
      <c r="X360" s="133" t="s">
        <v>6852</v>
      </c>
      <c r="Y360" s="133" t="s">
        <v>11384</v>
      </c>
      <c r="Z360" s="133" t="s">
        <v>11385</v>
      </c>
      <c r="AA360" s="133" t="s">
        <v>6857</v>
      </c>
      <c r="AB360" s="133" t="s">
        <v>11386</v>
      </c>
      <c r="AC360" s="133" t="s">
        <v>6305</v>
      </c>
      <c r="AD360" s="133" t="s">
        <v>11387</v>
      </c>
      <c r="AE360" s="133" t="s">
        <v>6859</v>
      </c>
      <c r="AF360" s="133" t="s">
        <v>6860</v>
      </c>
      <c r="AG360" s="133" t="s">
        <v>6862</v>
      </c>
      <c r="AH360" s="133" t="s">
        <v>6861</v>
      </c>
      <c r="AI360" s="133" t="s">
        <v>5467</v>
      </c>
      <c r="AJ360" s="133" t="s">
        <v>6863</v>
      </c>
      <c r="AK360" s="133" t="s">
        <v>11388</v>
      </c>
      <c r="AL360" s="133" t="s">
        <v>6864</v>
      </c>
      <c r="AM360" s="133" t="s">
        <v>11389</v>
      </c>
      <c r="AN360" s="133" t="s">
        <v>6316</v>
      </c>
      <c r="AO360" s="133" t="s">
        <v>6865</v>
      </c>
      <c r="AP360" s="133" t="s">
        <v>6868</v>
      </c>
      <c r="AQ360" s="133" t="s">
        <v>11390</v>
      </c>
      <c r="AR360" s="133" t="s">
        <v>5489</v>
      </c>
      <c r="AS360" s="133" t="s">
        <v>6870</v>
      </c>
      <c r="AT360" s="133" t="s">
        <v>5493</v>
      </c>
      <c r="AU360" s="133" t="s">
        <v>6873</v>
      </c>
      <c r="AV360" s="133" t="s">
        <v>5498</v>
      </c>
      <c r="AW360" s="133" t="s">
        <v>11391</v>
      </c>
      <c r="AX360" s="133" t="s">
        <v>11392</v>
      </c>
      <c r="AY360" s="133" t="s">
        <v>6878</v>
      </c>
      <c r="AZ360" s="133" t="s">
        <v>11393</v>
      </c>
      <c r="BA360" s="133" t="s">
        <v>6879</v>
      </c>
      <c r="BB360" s="133" t="s">
        <v>6881</v>
      </c>
      <c r="BC360" s="133" t="s">
        <v>11394</v>
      </c>
      <c r="BD360" s="133" t="s">
        <v>5503</v>
      </c>
      <c r="BE360" s="133" t="s">
        <v>6882</v>
      </c>
      <c r="BF360" s="133" t="s">
        <v>6883</v>
      </c>
      <c r="BG360" s="133" t="s">
        <v>11395</v>
      </c>
      <c r="BH360" s="133" t="s">
        <v>11396</v>
      </c>
      <c r="BI360" s="133" t="s">
        <v>11397</v>
      </c>
      <c r="BJ360" s="133" t="s">
        <v>11398</v>
      </c>
      <c r="BK360" s="133" t="s">
        <v>11399</v>
      </c>
      <c r="BL360" s="133" t="s">
        <v>6886</v>
      </c>
      <c r="BM360" s="133" t="s">
        <v>11400</v>
      </c>
      <c r="BN360" s="133" t="s">
        <v>6887</v>
      </c>
      <c r="BO360" s="133" t="s">
        <v>7639</v>
      </c>
      <c r="BP360" s="133" t="s">
        <v>11401</v>
      </c>
      <c r="BQ360" s="133" t="s">
        <v>11402</v>
      </c>
      <c r="BR360" s="133" t="s">
        <v>6889</v>
      </c>
      <c r="BS360" s="133" t="s">
        <v>11403</v>
      </c>
      <c r="BT360" s="133" t="s">
        <v>11404</v>
      </c>
      <c r="BU360" s="133" t="s">
        <v>11405</v>
      </c>
      <c r="BV360" s="133" t="s">
        <v>6890</v>
      </c>
      <c r="BW360" s="133" t="s">
        <v>11406</v>
      </c>
      <c r="BX360" s="133" t="s">
        <v>6891</v>
      </c>
      <c r="BY360" s="133" t="s">
        <v>11407</v>
      </c>
      <c r="BZ360" s="133" t="s">
        <v>11408</v>
      </c>
      <c r="CA360" s="133" t="s">
        <v>11409</v>
      </c>
      <c r="CB360" s="133" t="s">
        <v>11410</v>
      </c>
      <c r="CC360" s="133" t="s">
        <v>11411</v>
      </c>
      <c r="CD360" s="133" t="s">
        <v>6894</v>
      </c>
      <c r="CE360" s="133" t="s">
        <v>6895</v>
      </c>
      <c r="CF360" s="133" t="s">
        <v>11412</v>
      </c>
      <c r="CG360" s="133" t="s">
        <v>11413</v>
      </c>
      <c r="CH360" s="133" t="s">
        <v>11414</v>
      </c>
      <c r="CI360" s="133" t="s">
        <v>11415</v>
      </c>
      <c r="CJ360" s="133" t="s">
        <v>6900</v>
      </c>
      <c r="CK360" s="133" t="s">
        <v>6901</v>
      </c>
      <c r="CL360" s="133" t="s">
        <v>11416</v>
      </c>
      <c r="CM360" s="133" t="s">
        <v>5604</v>
      </c>
      <c r="CN360" s="133" t="s">
        <v>6902</v>
      </c>
      <c r="CO360" s="133" t="s">
        <v>6903</v>
      </c>
      <c r="CP360" s="133" t="s">
        <v>6904</v>
      </c>
      <c r="CQ360" s="133" t="s">
        <v>5483</v>
      </c>
      <c r="CR360" s="133" t="s">
        <v>6907</v>
      </c>
      <c r="CS360" s="133" t="s">
        <v>11417</v>
      </c>
      <c r="CT360" s="133" t="s">
        <v>6909</v>
      </c>
      <c r="CU360" s="133" t="s">
        <v>11418</v>
      </c>
      <c r="CV360" s="133" t="s">
        <v>11419</v>
      </c>
      <c r="CW360" s="133" t="s">
        <v>11420</v>
      </c>
      <c r="CX360" s="133" t="s">
        <v>6914</v>
      </c>
      <c r="CY360" s="133" t="s">
        <v>6915</v>
      </c>
      <c r="CZ360" s="133" t="s">
        <v>11421</v>
      </c>
      <c r="DA360" s="133" t="s">
        <v>6916</v>
      </c>
      <c r="DB360" s="133" t="s">
        <v>6917</v>
      </c>
      <c r="DC360" s="133" t="s">
        <v>11422</v>
      </c>
      <c r="DD360" s="133" t="s">
        <v>6918</v>
      </c>
    </row>
    <row r="361" spans="1:109">
      <c r="A361" s="143">
        <v>0</v>
      </c>
      <c r="B361" s="139">
        <v>0</v>
      </c>
      <c r="C361" s="138" t="s">
        <v>11423</v>
      </c>
      <c r="D361" s="138" t="s">
        <v>11424</v>
      </c>
      <c r="E361" s="138" t="s">
        <v>4801</v>
      </c>
      <c r="F361" s="134">
        <v>1995057</v>
      </c>
    </row>
    <row r="362" spans="1:109">
      <c r="A362" s="143">
        <v>0</v>
      </c>
      <c r="B362" s="139">
        <v>0</v>
      </c>
      <c r="C362" s="138" t="s">
        <v>11425</v>
      </c>
      <c r="D362" s="138" t="s">
        <v>11426</v>
      </c>
      <c r="E362" s="138" t="s">
        <v>4836</v>
      </c>
      <c r="F362" s="134" t="s">
        <v>11427</v>
      </c>
    </row>
    <row r="363" spans="1:109">
      <c r="A363" s="143">
        <v>0</v>
      </c>
      <c r="B363" s="139">
        <v>0</v>
      </c>
      <c r="C363" s="138" t="s">
        <v>11428</v>
      </c>
      <c r="D363" s="138" t="s">
        <v>11429</v>
      </c>
      <c r="E363" s="138" t="s">
        <v>4193</v>
      </c>
      <c r="F363" s="134" t="s">
        <v>11430</v>
      </c>
      <c r="G363" s="133" t="s">
        <v>11431</v>
      </c>
      <c r="H363" s="133" t="s">
        <v>11432</v>
      </c>
      <c r="I363" s="133" t="s">
        <v>11433</v>
      </c>
      <c r="J363" s="133" t="s">
        <v>11434</v>
      </c>
      <c r="K363" s="133" t="s">
        <v>11435</v>
      </c>
      <c r="L363" s="133" t="s">
        <v>11436</v>
      </c>
      <c r="M363" s="133" t="s">
        <v>11437</v>
      </c>
      <c r="N363" s="133" t="s">
        <v>11438</v>
      </c>
      <c r="O363" s="133" t="s">
        <v>11439</v>
      </c>
      <c r="P363" s="133" t="s">
        <v>11440</v>
      </c>
      <c r="Q363" s="133" t="s">
        <v>11441</v>
      </c>
      <c r="R363" s="133" t="s">
        <v>11442</v>
      </c>
      <c r="S363" s="133" t="s">
        <v>11443</v>
      </c>
      <c r="T363" s="133" t="s">
        <v>11444</v>
      </c>
      <c r="U363" s="133" t="s">
        <v>11445</v>
      </c>
      <c r="V363" s="133" t="s">
        <v>11446</v>
      </c>
      <c r="W363" s="133" t="s">
        <v>11447</v>
      </c>
      <c r="X363" s="133" t="s">
        <v>11448</v>
      </c>
      <c r="Y363" s="133" t="s">
        <v>7032</v>
      </c>
      <c r="Z363" s="133" t="s">
        <v>11449</v>
      </c>
      <c r="AA363" s="133" t="s">
        <v>11450</v>
      </c>
      <c r="AB363" s="133" t="s">
        <v>11451</v>
      </c>
      <c r="AC363" s="133" t="s">
        <v>11452</v>
      </c>
      <c r="AD363" s="133" t="s">
        <v>11453</v>
      </c>
      <c r="AE363" s="133" t="s">
        <v>11454</v>
      </c>
      <c r="AF363" s="133" t="s">
        <v>11455</v>
      </c>
      <c r="AG363" s="133" t="s">
        <v>11456</v>
      </c>
      <c r="AH363" s="133" t="s">
        <v>11457</v>
      </c>
      <c r="AI363" s="133" t="s">
        <v>11458</v>
      </c>
      <c r="AJ363" s="133" t="s">
        <v>11459</v>
      </c>
      <c r="AK363" s="133" t="s">
        <v>11460</v>
      </c>
      <c r="AL363" s="133" t="s">
        <v>10739</v>
      </c>
      <c r="AM363" s="133" t="s">
        <v>11461</v>
      </c>
      <c r="AN363" s="133" t="s">
        <v>7106</v>
      </c>
      <c r="AO363" s="133" t="s">
        <v>11462</v>
      </c>
      <c r="AP363" s="133" t="s">
        <v>11463</v>
      </c>
      <c r="AQ363" s="133" t="s">
        <v>11464</v>
      </c>
      <c r="AR363" s="133" t="s">
        <v>11465</v>
      </c>
      <c r="AS363" s="133" t="s">
        <v>11466</v>
      </c>
      <c r="AT363" s="133" t="s">
        <v>11467</v>
      </c>
      <c r="AU363" s="133" t="s">
        <v>11468</v>
      </c>
      <c r="AV363" s="133" t="s">
        <v>11469</v>
      </c>
      <c r="AW363" s="133" t="s">
        <v>11470</v>
      </c>
      <c r="AX363" s="133" t="s">
        <v>11471</v>
      </c>
      <c r="AY363" s="133" t="s">
        <v>11472</v>
      </c>
      <c r="AZ363" s="133" t="s">
        <v>11473</v>
      </c>
      <c r="BA363" s="133" t="s">
        <v>11474</v>
      </c>
      <c r="BB363" s="133" t="s">
        <v>7104</v>
      </c>
      <c r="BC363" s="133" t="s">
        <v>11475</v>
      </c>
      <c r="BD363" s="133" t="s">
        <v>11476</v>
      </c>
      <c r="BE363" s="133" t="s">
        <v>11477</v>
      </c>
      <c r="BF363" s="133" t="s">
        <v>8296</v>
      </c>
      <c r="BG363" s="133" t="s">
        <v>11478</v>
      </c>
      <c r="BH363" s="133" t="s">
        <v>11479</v>
      </c>
      <c r="BI363" s="133" t="s">
        <v>11480</v>
      </c>
      <c r="BJ363" s="133" t="s">
        <v>10738</v>
      </c>
      <c r="BK363" s="133" t="s">
        <v>11481</v>
      </c>
      <c r="BL363" s="133" t="s">
        <v>11482</v>
      </c>
    </row>
    <row r="364" spans="1:109">
      <c r="A364" s="143">
        <v>0</v>
      </c>
      <c r="B364" s="139">
        <v>0</v>
      </c>
      <c r="C364" s="138" t="s">
        <v>11483</v>
      </c>
      <c r="D364" s="138" t="s">
        <v>11484</v>
      </c>
      <c r="E364" s="138" t="s">
        <v>4001</v>
      </c>
      <c r="F364" s="134" t="s">
        <v>11485</v>
      </c>
      <c r="G364" s="133" t="s">
        <v>7228</v>
      </c>
    </row>
    <row r="365" spans="1:109">
      <c r="A365" s="143">
        <v>0</v>
      </c>
      <c r="B365" s="139">
        <v>0</v>
      </c>
      <c r="C365" s="138" t="s">
        <v>11486</v>
      </c>
      <c r="D365" s="138" t="s">
        <v>11487</v>
      </c>
      <c r="E365" s="138" t="s">
        <v>3887</v>
      </c>
      <c r="F365" s="134" t="s">
        <v>11488</v>
      </c>
      <c r="G365" s="133" t="s">
        <v>11489</v>
      </c>
      <c r="H365" s="133" t="s">
        <v>11490</v>
      </c>
      <c r="I365" s="133" t="s">
        <v>11491</v>
      </c>
      <c r="J365" s="133" t="s">
        <v>11492</v>
      </c>
      <c r="K365" s="133" t="s">
        <v>11493</v>
      </c>
      <c r="L365" s="133" t="s">
        <v>11494</v>
      </c>
      <c r="M365" s="133" t="s">
        <v>11495</v>
      </c>
      <c r="N365" s="133" t="s">
        <v>11496</v>
      </c>
      <c r="O365" s="133" t="s">
        <v>11497</v>
      </c>
      <c r="P365" s="133" t="s">
        <v>11498</v>
      </c>
      <c r="Q365" s="133" t="s">
        <v>11499</v>
      </c>
      <c r="R365" s="133" t="s">
        <v>11500</v>
      </c>
      <c r="S365" s="133" t="s">
        <v>11501</v>
      </c>
      <c r="T365" s="133" t="s">
        <v>11502</v>
      </c>
      <c r="U365" s="133" t="s">
        <v>11503</v>
      </c>
      <c r="V365" s="133" t="s">
        <v>11504</v>
      </c>
      <c r="W365" s="133" t="s">
        <v>11505</v>
      </c>
      <c r="X365" s="133" t="s">
        <v>11506</v>
      </c>
      <c r="Y365" s="133" t="s">
        <v>11507</v>
      </c>
      <c r="Z365" s="133" t="s">
        <v>11508</v>
      </c>
      <c r="AA365" s="133" t="s">
        <v>5851</v>
      </c>
      <c r="AB365" s="133" t="s">
        <v>11509</v>
      </c>
      <c r="AC365" s="133" t="s">
        <v>11510</v>
      </c>
      <c r="AD365" s="133" t="s">
        <v>11511</v>
      </c>
      <c r="AE365" s="133" t="s">
        <v>5853</v>
      </c>
      <c r="AF365" s="133" t="s">
        <v>11512</v>
      </c>
      <c r="AG365" s="133" t="s">
        <v>11513</v>
      </c>
      <c r="AH365" s="133" t="s">
        <v>11514</v>
      </c>
      <c r="AI365" s="133" t="s">
        <v>11515</v>
      </c>
      <c r="AJ365" s="133" t="s">
        <v>11516</v>
      </c>
      <c r="AK365" s="133" t="s">
        <v>11517</v>
      </c>
      <c r="AL365" s="133" t="s">
        <v>10476</v>
      </c>
      <c r="AM365" s="133" t="s">
        <v>11518</v>
      </c>
      <c r="AN365" s="133" t="s">
        <v>11519</v>
      </c>
      <c r="AO365" s="133" t="s">
        <v>11520</v>
      </c>
      <c r="AP365" s="133" t="s">
        <v>11521</v>
      </c>
      <c r="AQ365" s="133" t="s">
        <v>11522</v>
      </c>
      <c r="AR365" s="133" t="s">
        <v>11523</v>
      </c>
      <c r="AS365" s="133" t="s">
        <v>11524</v>
      </c>
      <c r="AT365" s="133" t="s">
        <v>11525</v>
      </c>
      <c r="AU365" s="133" t="s">
        <v>11526</v>
      </c>
      <c r="AV365" s="133" t="s">
        <v>11527</v>
      </c>
      <c r="AW365" s="133" t="s">
        <v>11528</v>
      </c>
      <c r="AX365" s="133" t="s">
        <v>11529</v>
      </c>
      <c r="AY365" s="133" t="s">
        <v>11530</v>
      </c>
      <c r="AZ365" s="133" t="s">
        <v>11531</v>
      </c>
      <c r="BA365" s="133" t="s">
        <v>11532</v>
      </c>
      <c r="BB365" s="133" t="s">
        <v>11533</v>
      </c>
      <c r="BC365" s="133" t="s">
        <v>11534</v>
      </c>
      <c r="BD365" s="133" t="s">
        <v>5867</v>
      </c>
      <c r="BE365" s="133" t="s">
        <v>11535</v>
      </c>
      <c r="BF365" s="133" t="s">
        <v>11536</v>
      </c>
      <c r="BG365" s="133" t="s">
        <v>11537</v>
      </c>
      <c r="BH365" s="133" t="s">
        <v>10477</v>
      </c>
      <c r="BI365" s="133" t="s">
        <v>11538</v>
      </c>
      <c r="BJ365" s="133" t="s">
        <v>11539</v>
      </c>
      <c r="BK365" s="133" t="s">
        <v>11540</v>
      </c>
      <c r="BL365" s="133" t="s">
        <v>11541</v>
      </c>
      <c r="BM365" s="133" t="s">
        <v>11542</v>
      </c>
      <c r="BN365" s="133" t="s">
        <v>11543</v>
      </c>
      <c r="BO365" s="133" t="s">
        <v>5868</v>
      </c>
      <c r="BP365" s="133" t="s">
        <v>11544</v>
      </c>
    </row>
    <row r="366" spans="1:109">
      <c r="A366" s="143">
        <v>0</v>
      </c>
      <c r="B366" s="139">
        <v>0</v>
      </c>
      <c r="C366" s="138" t="s">
        <v>11545</v>
      </c>
      <c r="D366" s="138" t="s">
        <v>11546</v>
      </c>
      <c r="E366" s="138" t="s">
        <v>4779</v>
      </c>
      <c r="F366" s="134" t="s">
        <v>11547</v>
      </c>
    </row>
    <row r="367" spans="1:109">
      <c r="A367" s="143">
        <v>0</v>
      </c>
      <c r="B367" s="139">
        <v>0</v>
      </c>
      <c r="C367" s="138" t="s">
        <v>11548</v>
      </c>
      <c r="D367" s="138" t="s">
        <v>11549</v>
      </c>
      <c r="E367" s="138" t="s">
        <v>4332</v>
      </c>
      <c r="F367" s="134" t="s">
        <v>11550</v>
      </c>
      <c r="G367" s="133" t="s">
        <v>9554</v>
      </c>
      <c r="H367" s="133" t="s">
        <v>11551</v>
      </c>
      <c r="I367" s="133" t="s">
        <v>11552</v>
      </c>
      <c r="J367" s="133">
        <v>2586184</v>
      </c>
      <c r="K367" s="133" t="s">
        <v>11553</v>
      </c>
    </row>
    <row r="368" spans="1:109">
      <c r="A368" s="143">
        <v>0</v>
      </c>
      <c r="B368" s="139">
        <v>0</v>
      </c>
      <c r="C368" s="138" t="s">
        <v>11554</v>
      </c>
      <c r="D368" s="138" t="s">
        <v>11555</v>
      </c>
      <c r="E368" s="138" t="s">
        <v>4362</v>
      </c>
      <c r="F368" s="134" t="s">
        <v>8165</v>
      </c>
      <c r="G368" s="133" t="s">
        <v>8166</v>
      </c>
      <c r="H368" s="133" t="s">
        <v>8167</v>
      </c>
      <c r="I368" s="133" t="s">
        <v>8168</v>
      </c>
      <c r="J368" s="133" t="s">
        <v>8169</v>
      </c>
      <c r="K368" s="133" t="s">
        <v>8170</v>
      </c>
      <c r="L368" s="133" t="s">
        <v>11556</v>
      </c>
      <c r="M368" s="133" t="s">
        <v>8171</v>
      </c>
      <c r="N368" s="133" t="s">
        <v>8172</v>
      </c>
      <c r="O368" s="133" t="s">
        <v>8173</v>
      </c>
      <c r="P368" s="133" t="s">
        <v>8174</v>
      </c>
      <c r="Q368" s="133" t="s">
        <v>11557</v>
      </c>
      <c r="R368" s="133" t="s">
        <v>8175</v>
      </c>
      <c r="S368" s="133" t="s">
        <v>8176</v>
      </c>
      <c r="T368" s="133" t="s">
        <v>8177</v>
      </c>
      <c r="U368" s="133" t="s">
        <v>8178</v>
      </c>
      <c r="V368" s="133" t="s">
        <v>8179</v>
      </c>
      <c r="W368" s="133" t="s">
        <v>8180</v>
      </c>
      <c r="X368" s="133" t="s">
        <v>8181</v>
      </c>
      <c r="Y368" s="133" t="s">
        <v>8182</v>
      </c>
      <c r="Z368" s="133" t="s">
        <v>8183</v>
      </c>
      <c r="AA368" s="133" t="s">
        <v>8184</v>
      </c>
      <c r="AB368" s="133" t="s">
        <v>8185</v>
      </c>
      <c r="AC368" s="133" t="s">
        <v>8187</v>
      </c>
      <c r="AD368" s="133" t="s">
        <v>8188</v>
      </c>
      <c r="AE368" s="133" t="s">
        <v>8189</v>
      </c>
      <c r="AF368" s="133" t="s">
        <v>8190</v>
      </c>
      <c r="AG368" s="133" t="s">
        <v>8191</v>
      </c>
      <c r="AH368" s="133" t="s">
        <v>8192</v>
      </c>
    </row>
    <row r="369" spans="1:36">
      <c r="A369" s="143">
        <v>0</v>
      </c>
      <c r="B369" s="139">
        <v>0</v>
      </c>
      <c r="C369" s="138" t="s">
        <v>11558</v>
      </c>
      <c r="D369" s="138" t="s">
        <v>11559</v>
      </c>
      <c r="E369" s="138" t="s">
        <v>3969</v>
      </c>
      <c r="F369" s="134" t="s">
        <v>6197</v>
      </c>
    </row>
    <row r="370" spans="1:36">
      <c r="A370" s="143">
        <v>0</v>
      </c>
      <c r="B370" s="139">
        <v>0</v>
      </c>
      <c r="C370" s="138" t="s">
        <v>11560</v>
      </c>
      <c r="D370" s="138" t="s">
        <v>11561</v>
      </c>
      <c r="E370" s="138" t="s">
        <v>3713</v>
      </c>
      <c r="F370" s="134" t="s">
        <v>11562</v>
      </c>
      <c r="G370" s="133" t="s">
        <v>11563</v>
      </c>
    </row>
    <row r="371" spans="1:36">
      <c r="A371" s="143">
        <v>0</v>
      </c>
      <c r="B371" s="139">
        <v>0</v>
      </c>
      <c r="C371" s="138" t="s">
        <v>11564</v>
      </c>
      <c r="D371" s="138" t="s">
        <v>11565</v>
      </c>
      <c r="E371" s="138" t="s">
        <v>4076</v>
      </c>
      <c r="F371" s="134" t="s">
        <v>11566</v>
      </c>
    </row>
    <row r="372" spans="1:36">
      <c r="A372" s="143">
        <v>0</v>
      </c>
      <c r="B372" s="139">
        <v>0</v>
      </c>
      <c r="C372" s="138" t="s">
        <v>11567</v>
      </c>
      <c r="D372" s="138" t="s">
        <v>11568</v>
      </c>
      <c r="E372" s="138" t="s">
        <v>4808</v>
      </c>
      <c r="F372" s="134" t="s">
        <v>11569</v>
      </c>
      <c r="G372" s="133" t="s">
        <v>11570</v>
      </c>
      <c r="H372" s="133" t="s">
        <v>11571</v>
      </c>
      <c r="I372" s="133" t="s">
        <v>11572</v>
      </c>
      <c r="J372" s="133" t="s">
        <v>11573</v>
      </c>
      <c r="K372" s="133" t="s">
        <v>11574</v>
      </c>
      <c r="L372" s="133" t="s">
        <v>11575</v>
      </c>
      <c r="M372" s="133" t="s">
        <v>11576</v>
      </c>
      <c r="N372" s="133" t="s">
        <v>11577</v>
      </c>
      <c r="O372" s="133" t="s">
        <v>8770</v>
      </c>
      <c r="P372" s="133" t="s">
        <v>11578</v>
      </c>
      <c r="Q372" s="133" t="s">
        <v>11579</v>
      </c>
      <c r="R372" s="133" t="s">
        <v>11580</v>
      </c>
      <c r="S372" s="133" t="s">
        <v>11581</v>
      </c>
      <c r="T372" s="133" t="s">
        <v>8794</v>
      </c>
      <c r="U372" s="133" t="s">
        <v>11582</v>
      </c>
      <c r="V372" s="133" t="s">
        <v>8754</v>
      </c>
      <c r="W372" s="133" t="s">
        <v>11583</v>
      </c>
      <c r="X372" s="133" t="s">
        <v>11584</v>
      </c>
      <c r="Y372" s="133" t="s">
        <v>11585</v>
      </c>
      <c r="Z372" s="133" t="s">
        <v>11586</v>
      </c>
      <c r="AA372" s="133" t="s">
        <v>11587</v>
      </c>
      <c r="AB372" s="133" t="s">
        <v>11588</v>
      </c>
      <c r="AC372" s="133" t="s">
        <v>10063</v>
      </c>
      <c r="AD372" s="133" t="s">
        <v>11589</v>
      </c>
      <c r="AE372" s="133" t="s">
        <v>11590</v>
      </c>
      <c r="AF372" s="133" t="s">
        <v>11591</v>
      </c>
      <c r="AG372" s="133" t="s">
        <v>11592</v>
      </c>
      <c r="AH372" s="133" t="s">
        <v>8784</v>
      </c>
      <c r="AI372" s="133" t="s">
        <v>8745</v>
      </c>
      <c r="AJ372" s="133" t="s">
        <v>11593</v>
      </c>
    </row>
    <row r="373" spans="1:36">
      <c r="A373" s="143">
        <v>0</v>
      </c>
      <c r="B373" s="139">
        <v>0</v>
      </c>
      <c r="C373" s="138" t="s">
        <v>11594</v>
      </c>
      <c r="D373" s="138" t="s">
        <v>11595</v>
      </c>
      <c r="E373" s="138" t="s">
        <v>11596</v>
      </c>
      <c r="F373" s="134" t="s">
        <v>11597</v>
      </c>
      <c r="G373" s="133" t="s">
        <v>11598</v>
      </c>
      <c r="H373" s="133" t="s">
        <v>8540</v>
      </c>
      <c r="I373" s="133" t="s">
        <v>11599</v>
      </c>
      <c r="J373" s="133" t="s">
        <v>10118</v>
      </c>
    </row>
    <row r="374" spans="1:36">
      <c r="A374" s="143">
        <v>0</v>
      </c>
      <c r="B374" s="139">
        <v>0</v>
      </c>
      <c r="C374" s="138" t="s">
        <v>11594</v>
      </c>
      <c r="D374" s="138" t="s">
        <v>11600</v>
      </c>
      <c r="E374" s="138" t="s">
        <v>11601</v>
      </c>
      <c r="F374" s="134" t="s">
        <v>11597</v>
      </c>
      <c r="G374" s="133" t="s">
        <v>11598</v>
      </c>
      <c r="H374" s="133" t="s">
        <v>8540</v>
      </c>
      <c r="I374" s="133" t="s">
        <v>11599</v>
      </c>
      <c r="J374" s="133" t="s">
        <v>10118</v>
      </c>
    </row>
    <row r="375" spans="1:36">
      <c r="A375" s="143">
        <v>0</v>
      </c>
      <c r="B375" s="139">
        <v>0</v>
      </c>
      <c r="C375" s="138" t="s">
        <v>11602</v>
      </c>
      <c r="D375" s="138" t="s">
        <v>11603</v>
      </c>
      <c r="E375" s="138" t="s">
        <v>3883</v>
      </c>
      <c r="F375" s="134" t="s">
        <v>5846</v>
      </c>
      <c r="G375" s="133" t="s">
        <v>5848</v>
      </c>
      <c r="H375" s="133" t="s">
        <v>5858</v>
      </c>
      <c r="I375" s="133" t="s">
        <v>5852</v>
      </c>
    </row>
    <row r="376" spans="1:36">
      <c r="A376" s="143">
        <v>0</v>
      </c>
      <c r="B376" s="139">
        <v>0</v>
      </c>
      <c r="C376" s="138" t="s">
        <v>11604</v>
      </c>
      <c r="D376" s="138" t="s">
        <v>11605</v>
      </c>
      <c r="E376" s="138" t="s">
        <v>3932</v>
      </c>
      <c r="F376" s="134" t="s">
        <v>11606</v>
      </c>
    </row>
    <row r="377" spans="1:36">
      <c r="A377" s="143">
        <v>0</v>
      </c>
      <c r="B377" s="139">
        <v>0</v>
      </c>
      <c r="C377" s="138" t="s">
        <v>11607</v>
      </c>
      <c r="D377" s="138" t="s">
        <v>11608</v>
      </c>
      <c r="E377" s="138" t="s">
        <v>4011</v>
      </c>
      <c r="F377" s="134" t="s">
        <v>11609</v>
      </c>
      <c r="G377" s="133" t="s">
        <v>11610</v>
      </c>
      <c r="H377" s="133" t="s">
        <v>11611</v>
      </c>
      <c r="I377" s="133" t="s">
        <v>11612</v>
      </c>
      <c r="J377" s="133" t="s">
        <v>11613</v>
      </c>
      <c r="K377" s="133" t="s">
        <v>8252</v>
      </c>
    </row>
    <row r="378" spans="1:36">
      <c r="A378" s="143">
        <v>0</v>
      </c>
      <c r="B378" s="139">
        <v>0</v>
      </c>
      <c r="C378" s="138" t="s">
        <v>11614</v>
      </c>
      <c r="D378" s="138" t="s">
        <v>11615</v>
      </c>
      <c r="E378" s="138" t="s">
        <v>3948</v>
      </c>
      <c r="F378" s="134" t="s">
        <v>11616</v>
      </c>
    </row>
    <row r="379" spans="1:36">
      <c r="A379" s="143">
        <v>0</v>
      </c>
      <c r="B379" s="139">
        <v>0</v>
      </c>
      <c r="C379" s="138" t="s">
        <v>11617</v>
      </c>
      <c r="D379" s="138" t="s">
        <v>11618</v>
      </c>
      <c r="E379" s="138" t="s">
        <v>4701</v>
      </c>
      <c r="F379" s="134" t="s">
        <v>5938</v>
      </c>
      <c r="G379" s="133" t="s">
        <v>10118</v>
      </c>
      <c r="H379" s="133" t="s">
        <v>5932</v>
      </c>
      <c r="I379" s="133" t="s">
        <v>5712</v>
      </c>
      <c r="J379" s="133" t="s">
        <v>5965</v>
      </c>
      <c r="K379" s="133" t="s">
        <v>9203</v>
      </c>
      <c r="L379" s="133" t="s">
        <v>5970</v>
      </c>
      <c r="M379" s="133" t="s">
        <v>5957</v>
      </c>
      <c r="N379" s="133" t="s">
        <v>5934</v>
      </c>
      <c r="O379" s="133" t="s">
        <v>5969</v>
      </c>
      <c r="P379" s="133" t="s">
        <v>5944</v>
      </c>
      <c r="Q379" s="133" t="s">
        <v>5945</v>
      </c>
      <c r="R379" s="133" t="s">
        <v>5947</v>
      </c>
    </row>
    <row r="380" spans="1:36">
      <c r="A380" s="143">
        <v>0</v>
      </c>
      <c r="B380" s="139">
        <v>0</v>
      </c>
      <c r="C380" s="138" t="s">
        <v>11619</v>
      </c>
      <c r="D380" s="138" t="s">
        <v>11620</v>
      </c>
      <c r="E380" s="138" t="s">
        <v>3751</v>
      </c>
      <c r="F380" s="134" t="s">
        <v>11621</v>
      </c>
    </row>
    <row r="381" spans="1:36">
      <c r="A381" s="143">
        <v>0</v>
      </c>
      <c r="B381" s="139">
        <v>0</v>
      </c>
      <c r="C381" s="138" t="s">
        <v>11622</v>
      </c>
      <c r="D381" s="138" t="s">
        <v>11623</v>
      </c>
      <c r="E381" s="138" t="s">
        <v>3979</v>
      </c>
      <c r="F381" s="134" t="s">
        <v>11624</v>
      </c>
      <c r="G381" s="133" t="s">
        <v>11625</v>
      </c>
      <c r="H381" s="133" t="s">
        <v>11626</v>
      </c>
      <c r="I381" s="133" t="s">
        <v>11627</v>
      </c>
      <c r="J381" s="133" t="s">
        <v>11628</v>
      </c>
      <c r="K381" s="133" t="s">
        <v>11629</v>
      </c>
      <c r="L381" s="133" t="s">
        <v>11630</v>
      </c>
      <c r="M381" s="133" t="s">
        <v>11631</v>
      </c>
      <c r="N381" s="133" t="s">
        <v>8252</v>
      </c>
      <c r="O381" s="133" t="s">
        <v>7201</v>
      </c>
      <c r="P381" s="133" t="s">
        <v>11632</v>
      </c>
      <c r="Q381" s="133" t="s">
        <v>11633</v>
      </c>
    </row>
    <row r="382" spans="1:36">
      <c r="A382" s="143">
        <v>0</v>
      </c>
      <c r="B382" s="139">
        <v>0</v>
      </c>
      <c r="C382" s="138" t="s">
        <v>11634</v>
      </c>
      <c r="D382" s="138" t="s">
        <v>11635</v>
      </c>
      <c r="E382" s="138" t="s">
        <v>4552</v>
      </c>
      <c r="F382" s="134" t="s">
        <v>11636</v>
      </c>
      <c r="G382" s="133" t="s">
        <v>11637</v>
      </c>
      <c r="H382" s="133" t="s">
        <v>11638</v>
      </c>
      <c r="I382" s="133" t="s">
        <v>11639</v>
      </c>
      <c r="J382" s="133" t="s">
        <v>11640</v>
      </c>
      <c r="K382" s="133" t="s">
        <v>11641</v>
      </c>
    </row>
    <row r="383" spans="1:36">
      <c r="A383" s="143">
        <v>0</v>
      </c>
      <c r="B383" s="139">
        <v>0</v>
      </c>
      <c r="C383" s="138" t="s">
        <v>11642</v>
      </c>
      <c r="D383" s="138" t="s">
        <v>11643</v>
      </c>
      <c r="E383" s="138" t="s">
        <v>4871</v>
      </c>
      <c r="F383" s="134" t="s">
        <v>11644</v>
      </c>
      <c r="G383" s="133" t="s">
        <v>11645</v>
      </c>
      <c r="H383" s="133" t="s">
        <v>11646</v>
      </c>
      <c r="I383" s="133" t="s">
        <v>11647</v>
      </c>
      <c r="J383" s="133" t="s">
        <v>11648</v>
      </c>
      <c r="K383" s="133" t="s">
        <v>11649</v>
      </c>
      <c r="L383" s="133" t="s">
        <v>11650</v>
      </c>
      <c r="M383" s="133" t="s">
        <v>11651</v>
      </c>
      <c r="N383" s="133" t="s">
        <v>11652</v>
      </c>
      <c r="O383" s="133" t="s">
        <v>11653</v>
      </c>
      <c r="P383" s="133" t="s">
        <v>11654</v>
      </c>
      <c r="Q383" s="133" t="s">
        <v>11655</v>
      </c>
    </row>
    <row r="384" spans="1:36">
      <c r="A384" s="143">
        <v>0</v>
      </c>
      <c r="B384" s="139">
        <v>0</v>
      </c>
      <c r="C384" s="138" t="s">
        <v>11656</v>
      </c>
      <c r="D384" s="138" t="s">
        <v>11657</v>
      </c>
      <c r="E384" s="138" t="s">
        <v>3824</v>
      </c>
      <c r="F384" s="134" t="s">
        <v>11658</v>
      </c>
      <c r="G384" s="133" t="s">
        <v>11659</v>
      </c>
      <c r="H384" s="133" t="s">
        <v>11660</v>
      </c>
      <c r="I384" s="133" t="s">
        <v>11661</v>
      </c>
      <c r="J384" s="133" t="s">
        <v>11662</v>
      </c>
      <c r="K384" s="133" t="s">
        <v>11663</v>
      </c>
      <c r="L384" s="133" t="s">
        <v>11664</v>
      </c>
      <c r="M384" s="133" t="s">
        <v>11665</v>
      </c>
    </row>
    <row r="385" spans="1:136">
      <c r="A385" s="143">
        <v>0</v>
      </c>
      <c r="B385" s="139">
        <v>1</v>
      </c>
      <c r="C385" s="138" t="s">
        <v>11666</v>
      </c>
      <c r="D385" s="138" t="s">
        <v>11667</v>
      </c>
      <c r="E385" s="138" t="s">
        <v>4351</v>
      </c>
      <c r="F385" s="134" t="s">
        <v>6973</v>
      </c>
      <c r="G385" s="133" t="s">
        <v>11668</v>
      </c>
    </row>
    <row r="386" spans="1:136">
      <c r="A386" s="143">
        <v>0</v>
      </c>
      <c r="B386" s="139">
        <v>0</v>
      </c>
      <c r="C386" s="138" t="s">
        <v>11669</v>
      </c>
      <c r="D386" s="138" t="s">
        <v>11670</v>
      </c>
      <c r="E386" s="138" t="s">
        <v>4379</v>
      </c>
      <c r="F386" s="134" t="s">
        <v>11317</v>
      </c>
      <c r="G386" s="133" t="s">
        <v>5932</v>
      </c>
      <c r="H386" s="133" t="s">
        <v>5652</v>
      </c>
      <c r="I386" s="133" t="s">
        <v>11671</v>
      </c>
      <c r="J386" s="133" t="s">
        <v>9203</v>
      </c>
      <c r="K386" s="133" t="s">
        <v>5934</v>
      </c>
      <c r="L386" s="133" t="s">
        <v>11672</v>
      </c>
      <c r="M386" s="133" t="s">
        <v>11673</v>
      </c>
      <c r="N386" s="133" t="s">
        <v>6009</v>
      </c>
      <c r="O386" s="133" t="s">
        <v>5657</v>
      </c>
      <c r="P386" s="133" t="s">
        <v>11674</v>
      </c>
      <c r="Q386" s="133" t="s">
        <v>11126</v>
      </c>
      <c r="R386" s="133" t="s">
        <v>5660</v>
      </c>
      <c r="S386" s="133" t="s">
        <v>6033</v>
      </c>
      <c r="T386" s="133" t="s">
        <v>5969</v>
      </c>
      <c r="U386" s="133" t="s">
        <v>11675</v>
      </c>
      <c r="V386" s="133" t="s">
        <v>11676</v>
      </c>
      <c r="W386" s="133" t="s">
        <v>5944</v>
      </c>
      <c r="X386" s="133" t="s">
        <v>5945</v>
      </c>
      <c r="Y386" s="133" t="s">
        <v>11677</v>
      </c>
      <c r="Z386" s="133" t="s">
        <v>9553</v>
      </c>
      <c r="AA386" s="133" t="s">
        <v>5947</v>
      </c>
      <c r="AB386" s="133" t="s">
        <v>9215</v>
      </c>
      <c r="AC386" s="133" t="s">
        <v>5950</v>
      </c>
      <c r="AD386" s="133" t="s">
        <v>5665</v>
      </c>
      <c r="AE386" s="133" t="s">
        <v>5951</v>
      </c>
      <c r="AF386" s="133" t="s">
        <v>8524</v>
      </c>
      <c r="AG386" s="133" t="s">
        <v>11354</v>
      </c>
      <c r="AH386" s="133" t="s">
        <v>11137</v>
      </c>
      <c r="AI386" s="133" t="s">
        <v>6016</v>
      </c>
      <c r="AJ386" s="133" t="s">
        <v>5669</v>
      </c>
      <c r="AK386" s="133" t="s">
        <v>11355</v>
      </c>
      <c r="AL386" s="133" t="s">
        <v>8775</v>
      </c>
      <c r="AM386" s="133" t="s">
        <v>5670</v>
      </c>
      <c r="AN386" s="133" t="s">
        <v>5957</v>
      </c>
      <c r="AO386" s="133" t="s">
        <v>6391</v>
      </c>
      <c r="AP386" s="133" t="s">
        <v>11142</v>
      </c>
      <c r="AQ386" s="133" t="s">
        <v>5992</v>
      </c>
      <c r="AR386" s="133" t="s">
        <v>6020</v>
      </c>
      <c r="AS386" s="133" t="s">
        <v>9227</v>
      </c>
      <c r="AT386" s="133" t="s">
        <v>11151</v>
      </c>
      <c r="AU386" s="133" t="s">
        <v>11152</v>
      </c>
      <c r="AV386" s="133" t="s">
        <v>5712</v>
      </c>
      <c r="AW386" s="133" t="s">
        <v>9228</v>
      </c>
      <c r="AX386" s="133" t="s">
        <v>5965</v>
      </c>
      <c r="AY386" s="133" t="s">
        <v>8306</v>
      </c>
      <c r="AZ386" s="133" t="s">
        <v>11360</v>
      </c>
      <c r="BA386" s="133" t="s">
        <v>5967</v>
      </c>
      <c r="BB386" s="133" t="s">
        <v>5676</v>
      </c>
      <c r="BC386" s="133" t="s">
        <v>5970</v>
      </c>
      <c r="BD386" s="133" t="s">
        <v>5938</v>
      </c>
    </row>
    <row r="387" spans="1:136">
      <c r="A387" s="143">
        <v>0</v>
      </c>
      <c r="B387" s="139">
        <v>0</v>
      </c>
      <c r="C387" s="138" t="s">
        <v>11678</v>
      </c>
      <c r="D387" s="138" t="s">
        <v>11679</v>
      </c>
      <c r="E387" s="138" t="s">
        <v>3786</v>
      </c>
      <c r="F387" s="134" t="s">
        <v>11188</v>
      </c>
    </row>
    <row r="388" spans="1:136">
      <c r="A388" s="143">
        <v>0</v>
      </c>
      <c r="B388" s="139">
        <v>0</v>
      </c>
      <c r="C388" s="138" t="s">
        <v>11680</v>
      </c>
      <c r="D388" s="138" t="s">
        <v>11681</v>
      </c>
      <c r="E388" s="138" t="s">
        <v>3990</v>
      </c>
      <c r="F388" s="134" t="s">
        <v>11682</v>
      </c>
      <c r="G388" s="133" t="s">
        <v>11683</v>
      </c>
      <c r="H388" s="133" t="s">
        <v>7581</v>
      </c>
    </row>
    <row r="389" spans="1:136">
      <c r="A389" s="143">
        <v>0</v>
      </c>
      <c r="B389" s="139">
        <v>0</v>
      </c>
      <c r="C389" s="138" t="s">
        <v>11684</v>
      </c>
      <c r="D389" s="138" t="s">
        <v>11685</v>
      </c>
      <c r="E389" s="138" t="s">
        <v>4606</v>
      </c>
      <c r="F389" s="134" t="s">
        <v>11686</v>
      </c>
      <c r="G389" s="133" t="s">
        <v>7058</v>
      </c>
      <c r="H389" s="133" t="s">
        <v>9245</v>
      </c>
    </row>
    <row r="390" spans="1:136">
      <c r="A390" s="143">
        <v>0</v>
      </c>
      <c r="B390" s="139">
        <v>0</v>
      </c>
      <c r="C390" s="138" t="s">
        <v>11687</v>
      </c>
      <c r="D390" s="138" t="s">
        <v>11688</v>
      </c>
      <c r="E390" s="138" t="s">
        <v>4446</v>
      </c>
      <c r="F390" s="134" t="s">
        <v>6213</v>
      </c>
    </row>
    <row r="391" spans="1:136">
      <c r="A391" s="143">
        <v>0</v>
      </c>
      <c r="B391" s="139">
        <v>0</v>
      </c>
      <c r="C391" s="138" t="s">
        <v>11689</v>
      </c>
      <c r="D391" s="138" t="s">
        <v>11690</v>
      </c>
      <c r="E391" s="138" t="s">
        <v>4513</v>
      </c>
      <c r="F391" s="134" t="s">
        <v>11691</v>
      </c>
      <c r="G391" s="133" t="s">
        <v>11692</v>
      </c>
      <c r="H391" s="133" t="s">
        <v>11693</v>
      </c>
      <c r="I391" s="133" t="s">
        <v>11694</v>
      </c>
      <c r="J391" s="133" t="s">
        <v>11695</v>
      </c>
      <c r="K391" s="133" t="s">
        <v>11696</v>
      </c>
      <c r="L391" s="133" t="s">
        <v>6845</v>
      </c>
      <c r="M391" s="133" t="s">
        <v>11697</v>
      </c>
      <c r="N391" s="133" t="s">
        <v>11698</v>
      </c>
      <c r="O391" s="133" t="s">
        <v>11699</v>
      </c>
      <c r="P391" s="133" t="s">
        <v>11700</v>
      </c>
      <c r="Q391" s="133" t="s">
        <v>11701</v>
      </c>
      <c r="R391" s="133" t="s">
        <v>11702</v>
      </c>
      <c r="S391" s="133" t="s">
        <v>11703</v>
      </c>
      <c r="T391" s="133" t="s">
        <v>11704</v>
      </c>
      <c r="U391" s="133" t="s">
        <v>11705</v>
      </c>
      <c r="V391" s="133" t="s">
        <v>11706</v>
      </c>
      <c r="W391" s="133" t="s">
        <v>11707</v>
      </c>
      <c r="X391" s="133" t="s">
        <v>11708</v>
      </c>
      <c r="Y391" s="133" t="s">
        <v>11709</v>
      </c>
      <c r="Z391" s="133" t="s">
        <v>11710</v>
      </c>
      <c r="AA391" s="133" t="s">
        <v>11711</v>
      </c>
      <c r="AB391" s="133" t="s">
        <v>11712</v>
      </c>
      <c r="AC391" s="133" t="s">
        <v>11713</v>
      </c>
      <c r="AD391" s="133" t="s">
        <v>8947</v>
      </c>
      <c r="AE391" s="133" t="s">
        <v>11714</v>
      </c>
      <c r="AF391" s="133" t="s">
        <v>11715</v>
      </c>
      <c r="AG391" s="133" t="s">
        <v>11716</v>
      </c>
      <c r="AH391" s="133" t="s">
        <v>11717</v>
      </c>
      <c r="AI391" s="133" t="s">
        <v>11718</v>
      </c>
      <c r="AJ391" s="133" t="s">
        <v>11719</v>
      </c>
      <c r="AK391" s="133" t="s">
        <v>11720</v>
      </c>
      <c r="AL391" s="133" t="s">
        <v>11721</v>
      </c>
      <c r="AM391" s="133" t="s">
        <v>11722</v>
      </c>
      <c r="AN391" s="133" t="s">
        <v>11723</v>
      </c>
      <c r="AO391" s="133" t="s">
        <v>11724</v>
      </c>
      <c r="AP391" s="133" t="s">
        <v>11725</v>
      </c>
      <c r="AQ391" s="133" t="s">
        <v>11726</v>
      </c>
      <c r="AR391" s="133" t="s">
        <v>11727</v>
      </c>
      <c r="AS391" s="133" t="s">
        <v>11728</v>
      </c>
      <c r="AT391" s="133" t="s">
        <v>11729</v>
      </c>
      <c r="AU391" s="133" t="s">
        <v>11730</v>
      </c>
      <c r="AV391" s="133" t="s">
        <v>11731</v>
      </c>
      <c r="AW391" s="133" t="s">
        <v>11732</v>
      </c>
      <c r="AX391" s="133" t="s">
        <v>9669</v>
      </c>
      <c r="AY391" s="133" t="s">
        <v>11733</v>
      </c>
      <c r="AZ391" s="133" t="s">
        <v>11734</v>
      </c>
      <c r="BA391" s="133" t="s">
        <v>11735</v>
      </c>
      <c r="BB391" s="133" t="s">
        <v>11736</v>
      </c>
      <c r="BC391" s="133" t="s">
        <v>11737</v>
      </c>
      <c r="BD391" s="133" t="s">
        <v>11738</v>
      </c>
      <c r="BE391" s="133" t="s">
        <v>11739</v>
      </c>
      <c r="BF391" s="133" t="s">
        <v>11740</v>
      </c>
      <c r="BG391" s="133" t="s">
        <v>11741</v>
      </c>
      <c r="BH391" s="133" t="s">
        <v>11742</v>
      </c>
      <c r="BI391" s="133" t="s">
        <v>11743</v>
      </c>
      <c r="BJ391" s="133" t="s">
        <v>11744</v>
      </c>
      <c r="BK391" s="133" t="s">
        <v>11745</v>
      </c>
      <c r="BL391" s="133" t="s">
        <v>11746</v>
      </c>
      <c r="BM391" s="133" t="s">
        <v>11747</v>
      </c>
      <c r="BN391" s="133" t="s">
        <v>11403</v>
      </c>
      <c r="BO391" s="133" t="s">
        <v>11748</v>
      </c>
      <c r="BP391" s="133" t="s">
        <v>11749</v>
      </c>
      <c r="BQ391" s="133" t="s">
        <v>11750</v>
      </c>
      <c r="BR391" s="133" t="s">
        <v>11751</v>
      </c>
      <c r="BS391" s="133" t="s">
        <v>11752</v>
      </c>
      <c r="BT391" s="133" t="s">
        <v>11753</v>
      </c>
      <c r="BU391" s="133" t="s">
        <v>11754</v>
      </c>
      <c r="BV391" s="133" t="s">
        <v>11755</v>
      </c>
      <c r="BW391" s="133" t="s">
        <v>11756</v>
      </c>
      <c r="BX391" s="133" t="s">
        <v>11757</v>
      </c>
      <c r="BY391" s="133" t="s">
        <v>11758</v>
      </c>
      <c r="BZ391" s="133" t="s">
        <v>11759</v>
      </c>
      <c r="CA391" s="133" t="s">
        <v>11760</v>
      </c>
      <c r="CB391" s="133" t="s">
        <v>6195</v>
      </c>
      <c r="CC391" s="133" t="s">
        <v>11761</v>
      </c>
      <c r="CD391" s="133" t="s">
        <v>11762</v>
      </c>
      <c r="CE391" s="133" t="s">
        <v>11763</v>
      </c>
      <c r="CF391" s="133" t="s">
        <v>11764</v>
      </c>
      <c r="CG391" s="133" t="s">
        <v>11765</v>
      </c>
      <c r="CH391" s="133" t="s">
        <v>11766</v>
      </c>
      <c r="CI391" s="133" t="s">
        <v>11767</v>
      </c>
      <c r="CJ391" s="133" t="s">
        <v>11768</v>
      </c>
      <c r="CK391" s="133" t="s">
        <v>11769</v>
      </c>
      <c r="CL391" s="133" t="s">
        <v>11770</v>
      </c>
      <c r="CM391" s="133" t="s">
        <v>11771</v>
      </c>
      <c r="CN391" s="133" t="s">
        <v>11772</v>
      </c>
      <c r="CO391" s="133" t="s">
        <v>11773</v>
      </c>
      <c r="CP391" s="133" t="s">
        <v>11774</v>
      </c>
      <c r="CQ391" s="133" t="s">
        <v>11775</v>
      </c>
      <c r="CR391" s="133" t="s">
        <v>11776</v>
      </c>
      <c r="CS391" s="133" t="s">
        <v>11777</v>
      </c>
      <c r="CT391" s="133" t="s">
        <v>11778</v>
      </c>
      <c r="CU391" s="133" t="s">
        <v>11779</v>
      </c>
      <c r="CV391" s="133" t="s">
        <v>11780</v>
      </c>
      <c r="CW391" s="133" t="s">
        <v>11781</v>
      </c>
      <c r="CX391" s="133" t="s">
        <v>11782</v>
      </c>
      <c r="CY391" s="133" t="s">
        <v>11783</v>
      </c>
      <c r="CZ391" s="133" t="s">
        <v>11784</v>
      </c>
      <c r="DA391" s="133" t="s">
        <v>11785</v>
      </c>
      <c r="DB391" s="133" t="s">
        <v>11786</v>
      </c>
      <c r="DC391" s="133" t="s">
        <v>11787</v>
      </c>
      <c r="DD391" s="133" t="s">
        <v>11788</v>
      </c>
      <c r="DE391" s="133" t="s">
        <v>9713</v>
      </c>
      <c r="DF391" s="133" t="s">
        <v>9528</v>
      </c>
      <c r="DG391" s="133" t="s">
        <v>11789</v>
      </c>
      <c r="DH391" s="133" t="s">
        <v>11790</v>
      </c>
      <c r="DI391" s="133" t="s">
        <v>11791</v>
      </c>
      <c r="DJ391" s="133" t="s">
        <v>11792</v>
      </c>
      <c r="DK391" s="133" t="s">
        <v>11793</v>
      </c>
      <c r="DL391" s="133" t="s">
        <v>11794</v>
      </c>
      <c r="DM391" s="133" t="s">
        <v>11795</v>
      </c>
      <c r="DN391" s="133" t="s">
        <v>11796</v>
      </c>
      <c r="DO391" s="133" t="s">
        <v>11797</v>
      </c>
      <c r="DP391" s="133" t="s">
        <v>11798</v>
      </c>
      <c r="DQ391" s="133" t="s">
        <v>11799</v>
      </c>
      <c r="DR391" s="133" t="s">
        <v>10848</v>
      </c>
      <c r="DS391" s="133" t="s">
        <v>11800</v>
      </c>
      <c r="DT391" s="133" t="s">
        <v>11801</v>
      </c>
      <c r="DU391" s="133" t="s">
        <v>11802</v>
      </c>
      <c r="DV391" s="133" t="s">
        <v>11803</v>
      </c>
    </row>
    <row r="392" spans="1:136">
      <c r="A392" s="143">
        <v>0</v>
      </c>
      <c r="B392" s="139">
        <v>0</v>
      </c>
      <c r="C392" s="138" t="s">
        <v>11804</v>
      </c>
      <c r="D392" s="138" t="s">
        <v>11805</v>
      </c>
      <c r="E392" s="138" t="s">
        <v>4107</v>
      </c>
      <c r="F392" s="134" t="s">
        <v>9722</v>
      </c>
      <c r="G392" s="133" t="s">
        <v>9723</v>
      </c>
      <c r="H392" s="133" t="s">
        <v>9727</v>
      </c>
      <c r="I392" s="133" t="s">
        <v>9730</v>
      </c>
      <c r="J392" s="133" t="s">
        <v>9733</v>
      </c>
      <c r="K392" s="133" t="s">
        <v>9725</v>
      </c>
    </row>
    <row r="393" spans="1:136">
      <c r="A393" s="143">
        <v>0</v>
      </c>
      <c r="B393" s="139">
        <v>0</v>
      </c>
      <c r="C393" s="138" t="s">
        <v>11806</v>
      </c>
      <c r="D393" s="138" t="s">
        <v>11807</v>
      </c>
      <c r="E393" s="138" t="s">
        <v>4512</v>
      </c>
      <c r="F393" s="134" t="s">
        <v>11808</v>
      </c>
      <c r="G393" s="133" t="s">
        <v>11809</v>
      </c>
      <c r="H393" s="133" t="s">
        <v>11810</v>
      </c>
      <c r="I393" s="133" t="s">
        <v>11811</v>
      </c>
      <c r="J393" s="133" t="s">
        <v>11812</v>
      </c>
      <c r="K393" s="133" t="s">
        <v>11813</v>
      </c>
      <c r="L393" s="133" t="s">
        <v>11814</v>
      </c>
      <c r="M393" s="133" t="s">
        <v>11815</v>
      </c>
      <c r="N393" s="133" t="s">
        <v>11695</v>
      </c>
      <c r="O393" s="133" t="s">
        <v>11816</v>
      </c>
      <c r="P393" s="133" t="s">
        <v>11817</v>
      </c>
      <c r="Q393" s="133" t="s">
        <v>11818</v>
      </c>
      <c r="R393" s="133" t="s">
        <v>11819</v>
      </c>
      <c r="S393" s="133" t="s">
        <v>11820</v>
      </c>
      <c r="T393" s="133" t="s">
        <v>11821</v>
      </c>
      <c r="U393" s="133" t="s">
        <v>11822</v>
      </c>
      <c r="V393" s="133" t="s">
        <v>11823</v>
      </c>
      <c r="W393" s="133" t="s">
        <v>11824</v>
      </c>
      <c r="X393" s="133" t="s">
        <v>11825</v>
      </c>
      <c r="Y393" s="133" t="s">
        <v>11826</v>
      </c>
      <c r="Z393" s="133" t="s">
        <v>11827</v>
      </c>
      <c r="AA393" s="133" t="s">
        <v>11828</v>
      </c>
      <c r="AB393" s="133" t="s">
        <v>11829</v>
      </c>
      <c r="AC393" s="133" t="s">
        <v>11830</v>
      </c>
      <c r="AD393" s="133" t="s">
        <v>11831</v>
      </c>
      <c r="AE393" s="133" t="s">
        <v>11832</v>
      </c>
      <c r="AF393" s="133" t="s">
        <v>11833</v>
      </c>
      <c r="AG393" s="133" t="s">
        <v>11834</v>
      </c>
      <c r="AH393" s="133" t="s">
        <v>11835</v>
      </c>
      <c r="AI393" s="133" t="s">
        <v>11836</v>
      </c>
      <c r="AJ393" s="133" t="s">
        <v>11837</v>
      </c>
      <c r="AK393" s="133" t="s">
        <v>11838</v>
      </c>
      <c r="AL393" s="133" t="s">
        <v>11839</v>
      </c>
      <c r="AM393" s="133" t="s">
        <v>11840</v>
      </c>
      <c r="AN393" s="133" t="s">
        <v>11841</v>
      </c>
      <c r="AO393" s="133" t="s">
        <v>11842</v>
      </c>
      <c r="AP393" s="133" t="s">
        <v>11843</v>
      </c>
      <c r="AQ393" s="133" t="s">
        <v>11844</v>
      </c>
      <c r="AR393" s="133" t="s">
        <v>11845</v>
      </c>
      <c r="AS393" s="133" t="s">
        <v>11846</v>
      </c>
      <c r="AT393" s="133" t="s">
        <v>11847</v>
      </c>
      <c r="AU393" s="133" t="s">
        <v>11848</v>
      </c>
      <c r="AV393" s="133" t="s">
        <v>11849</v>
      </c>
      <c r="AW393" s="133" t="s">
        <v>11850</v>
      </c>
      <c r="AX393" s="133" t="s">
        <v>11851</v>
      </c>
      <c r="AY393" s="133" t="s">
        <v>11852</v>
      </c>
      <c r="AZ393" s="133" t="s">
        <v>11853</v>
      </c>
      <c r="BA393" s="133" t="s">
        <v>11854</v>
      </c>
      <c r="BB393" s="133" t="s">
        <v>11855</v>
      </c>
      <c r="BC393" s="133" t="s">
        <v>11856</v>
      </c>
      <c r="BD393" s="133" t="s">
        <v>11857</v>
      </c>
      <c r="BE393" s="133" t="s">
        <v>11858</v>
      </c>
      <c r="BF393" s="133" t="s">
        <v>11859</v>
      </c>
      <c r="BG393" s="133" t="s">
        <v>11860</v>
      </c>
      <c r="BH393" s="133" t="s">
        <v>11861</v>
      </c>
      <c r="BI393" s="133" t="s">
        <v>11862</v>
      </c>
      <c r="BJ393" s="133" t="s">
        <v>11863</v>
      </c>
      <c r="BK393" s="133" t="s">
        <v>11864</v>
      </c>
      <c r="BL393" s="133" t="s">
        <v>11865</v>
      </c>
      <c r="BM393" s="133" t="s">
        <v>11866</v>
      </c>
      <c r="BN393" s="133" t="s">
        <v>11867</v>
      </c>
      <c r="BO393" s="133" t="s">
        <v>11868</v>
      </c>
      <c r="BP393" s="133" t="s">
        <v>11869</v>
      </c>
      <c r="BQ393" s="133" t="s">
        <v>11870</v>
      </c>
      <c r="BR393" s="133" t="s">
        <v>11871</v>
      </c>
      <c r="BS393" s="133" t="s">
        <v>11872</v>
      </c>
      <c r="BT393" s="133" t="s">
        <v>11873</v>
      </c>
      <c r="BU393" s="133" t="s">
        <v>11874</v>
      </c>
      <c r="BV393" s="133" t="s">
        <v>11875</v>
      </c>
      <c r="BW393" s="133" t="s">
        <v>11876</v>
      </c>
      <c r="BX393" s="133" t="s">
        <v>5757</v>
      </c>
      <c r="BY393" s="133" t="s">
        <v>11877</v>
      </c>
      <c r="BZ393" s="133" t="s">
        <v>11878</v>
      </c>
      <c r="CA393" s="133" t="s">
        <v>11879</v>
      </c>
      <c r="CB393" s="133" t="s">
        <v>11880</v>
      </c>
      <c r="CC393" s="133" t="s">
        <v>11881</v>
      </c>
      <c r="CD393" s="133" t="s">
        <v>11882</v>
      </c>
      <c r="CE393" s="133" t="s">
        <v>11883</v>
      </c>
      <c r="CF393" s="133" t="s">
        <v>11884</v>
      </c>
      <c r="CG393" s="133" t="s">
        <v>11885</v>
      </c>
      <c r="CH393" s="133" t="s">
        <v>11886</v>
      </c>
      <c r="CI393" s="133" t="s">
        <v>11887</v>
      </c>
      <c r="CJ393" s="133" t="s">
        <v>11888</v>
      </c>
      <c r="CK393" s="133" t="s">
        <v>11889</v>
      </c>
      <c r="CL393" s="133" t="s">
        <v>11890</v>
      </c>
      <c r="CM393" s="133" t="s">
        <v>11891</v>
      </c>
      <c r="CN393" s="133" t="s">
        <v>11892</v>
      </c>
      <c r="CO393" s="133" t="s">
        <v>11893</v>
      </c>
      <c r="CP393" s="133" t="s">
        <v>11894</v>
      </c>
      <c r="CQ393" s="133" t="s">
        <v>11895</v>
      </c>
      <c r="CR393" s="133" t="s">
        <v>11896</v>
      </c>
      <c r="CS393" s="133" t="s">
        <v>11897</v>
      </c>
      <c r="CT393" s="133" t="s">
        <v>11898</v>
      </c>
      <c r="CU393" s="133" t="s">
        <v>11760</v>
      </c>
      <c r="CV393" s="133" t="s">
        <v>11899</v>
      </c>
      <c r="CW393" s="133" t="s">
        <v>11900</v>
      </c>
      <c r="CX393" s="133" t="s">
        <v>11901</v>
      </c>
      <c r="CY393" s="133" t="s">
        <v>11902</v>
      </c>
      <c r="CZ393" s="133" t="s">
        <v>11903</v>
      </c>
      <c r="DA393" s="133" t="s">
        <v>11904</v>
      </c>
      <c r="DB393" s="133" t="s">
        <v>11905</v>
      </c>
      <c r="DC393" s="133" t="s">
        <v>11906</v>
      </c>
      <c r="DD393" s="133" t="s">
        <v>11907</v>
      </c>
      <c r="DE393" s="133" t="s">
        <v>11908</v>
      </c>
      <c r="DF393" s="133" t="s">
        <v>11909</v>
      </c>
      <c r="DG393" s="133" t="s">
        <v>11910</v>
      </c>
      <c r="DH393" s="133" t="s">
        <v>11911</v>
      </c>
      <c r="DI393" s="133" t="s">
        <v>11912</v>
      </c>
      <c r="DJ393" s="133" t="s">
        <v>11913</v>
      </c>
      <c r="DK393" s="133" t="s">
        <v>11914</v>
      </c>
      <c r="DL393" s="133" t="s">
        <v>11915</v>
      </c>
      <c r="DM393" s="133" t="s">
        <v>11916</v>
      </c>
      <c r="DN393" s="133" t="s">
        <v>11917</v>
      </c>
      <c r="DO393" s="133" t="s">
        <v>11918</v>
      </c>
      <c r="DP393" s="133" t="s">
        <v>11919</v>
      </c>
      <c r="DQ393" s="133" t="s">
        <v>11920</v>
      </c>
      <c r="DR393" s="133" t="s">
        <v>11921</v>
      </c>
      <c r="DS393" s="133" t="s">
        <v>11922</v>
      </c>
      <c r="DT393" s="133" t="s">
        <v>11923</v>
      </c>
      <c r="DU393" s="133" t="s">
        <v>11924</v>
      </c>
      <c r="DV393" s="133" t="s">
        <v>11925</v>
      </c>
      <c r="DW393" s="133" t="s">
        <v>11926</v>
      </c>
      <c r="DX393" s="133" t="s">
        <v>11927</v>
      </c>
      <c r="DY393" s="133" t="s">
        <v>11928</v>
      </c>
      <c r="DZ393" s="133" t="s">
        <v>11929</v>
      </c>
      <c r="EA393" s="133" t="s">
        <v>11930</v>
      </c>
      <c r="EB393" s="133" t="s">
        <v>11931</v>
      </c>
      <c r="EC393" s="133" t="s">
        <v>11932</v>
      </c>
      <c r="ED393" s="133" t="s">
        <v>11933</v>
      </c>
      <c r="EE393" s="133" t="s">
        <v>11934</v>
      </c>
      <c r="EF393" s="133" t="s">
        <v>11935</v>
      </c>
    </row>
    <row r="394" spans="1:136">
      <c r="A394" s="143">
        <v>0</v>
      </c>
      <c r="B394" s="139">
        <v>0</v>
      </c>
      <c r="C394" s="138" t="s">
        <v>11936</v>
      </c>
      <c r="D394" s="138" t="s">
        <v>11937</v>
      </c>
      <c r="E394" s="138" t="s">
        <v>4493</v>
      </c>
      <c r="F394" s="134" t="s">
        <v>8900</v>
      </c>
      <c r="G394" s="133" t="s">
        <v>11938</v>
      </c>
      <c r="H394" s="133" t="s">
        <v>8914</v>
      </c>
      <c r="I394" s="133" t="s">
        <v>8915</v>
      </c>
      <c r="J394" s="133" t="s">
        <v>11939</v>
      </c>
      <c r="K394" s="133" t="s">
        <v>8894</v>
      </c>
      <c r="L394" s="133" t="s">
        <v>8903</v>
      </c>
      <c r="M394" s="133" t="s">
        <v>11940</v>
      </c>
      <c r="N394" s="133" t="s">
        <v>8916</v>
      </c>
      <c r="O394" s="133" t="s">
        <v>11941</v>
      </c>
      <c r="P394" s="133" t="s">
        <v>11942</v>
      </c>
      <c r="Q394" s="133" t="s">
        <v>11943</v>
      </c>
      <c r="R394" s="133" t="s">
        <v>8895</v>
      </c>
      <c r="S394" s="133" t="s">
        <v>8917</v>
      </c>
      <c r="T394" s="133" t="s">
        <v>8908</v>
      </c>
      <c r="U394" s="133" t="s">
        <v>11944</v>
      </c>
      <c r="V394" s="133" t="s">
        <v>8918</v>
      </c>
      <c r="W394" s="133" t="s">
        <v>8899</v>
      </c>
      <c r="X394" s="133" t="s">
        <v>8921</v>
      </c>
      <c r="Y394" s="133" t="s">
        <v>11945</v>
      </c>
      <c r="Z394" s="133" t="s">
        <v>11946</v>
      </c>
    </row>
    <row r="395" spans="1:136">
      <c r="A395" s="143">
        <v>0</v>
      </c>
      <c r="B395" s="139">
        <v>0</v>
      </c>
      <c r="C395" s="138" t="s">
        <v>11947</v>
      </c>
      <c r="D395" s="138" t="s">
        <v>11948</v>
      </c>
      <c r="E395" s="138" t="s">
        <v>3821</v>
      </c>
      <c r="F395" s="134" t="s">
        <v>8854</v>
      </c>
    </row>
    <row r="396" spans="1:136">
      <c r="A396" s="143">
        <v>0</v>
      </c>
      <c r="B396" s="139">
        <v>0</v>
      </c>
      <c r="C396" s="138" t="s">
        <v>11949</v>
      </c>
      <c r="D396" s="138" t="s">
        <v>11950</v>
      </c>
      <c r="E396" s="138" t="s">
        <v>4428</v>
      </c>
      <c r="F396" s="134" t="s">
        <v>11951</v>
      </c>
      <c r="G396" s="133" t="s">
        <v>7034</v>
      </c>
      <c r="H396" s="133" t="s">
        <v>9630</v>
      </c>
      <c r="I396" s="133" t="s">
        <v>11952</v>
      </c>
      <c r="J396" s="133" t="s">
        <v>11953</v>
      </c>
      <c r="K396" s="133" t="s">
        <v>9636</v>
      </c>
      <c r="L396" s="133" t="s">
        <v>8463</v>
      </c>
      <c r="M396" s="133" t="s">
        <v>11954</v>
      </c>
      <c r="N396" s="133" t="s">
        <v>11955</v>
      </c>
      <c r="O396" s="133" t="s">
        <v>11956</v>
      </c>
      <c r="P396" s="133" t="s">
        <v>11957</v>
      </c>
      <c r="Q396" s="133" t="s">
        <v>11958</v>
      </c>
      <c r="R396" s="133" t="s">
        <v>8833</v>
      </c>
      <c r="S396" s="133" t="s">
        <v>11959</v>
      </c>
      <c r="T396" s="133" t="s">
        <v>9640</v>
      </c>
      <c r="U396" s="133" t="s">
        <v>11960</v>
      </c>
    </row>
    <row r="397" spans="1:136">
      <c r="A397" s="143">
        <v>0</v>
      </c>
      <c r="B397" s="139">
        <v>0</v>
      </c>
      <c r="C397" s="138" t="s">
        <v>7089</v>
      </c>
      <c r="D397" s="138" t="s">
        <v>11961</v>
      </c>
      <c r="E397" s="138" t="s">
        <v>4534</v>
      </c>
      <c r="F397" s="134" t="s">
        <v>7091</v>
      </c>
      <c r="G397" s="133" t="s">
        <v>7092</v>
      </c>
      <c r="H397" s="133" t="s">
        <v>7093</v>
      </c>
      <c r="I397" s="133" t="s">
        <v>7094</v>
      </c>
      <c r="J397" s="133" t="s">
        <v>6073</v>
      </c>
    </row>
    <row r="398" spans="1:136">
      <c r="A398" s="143">
        <v>0</v>
      </c>
      <c r="B398" s="139">
        <v>0</v>
      </c>
      <c r="C398" s="138" t="s">
        <v>11962</v>
      </c>
      <c r="D398" s="138" t="s">
        <v>11963</v>
      </c>
      <c r="E398" s="138" t="s">
        <v>4282</v>
      </c>
      <c r="F398" s="134" t="s">
        <v>11964</v>
      </c>
      <c r="G398" s="133" t="s">
        <v>11965</v>
      </c>
      <c r="H398" s="133" t="s">
        <v>11966</v>
      </c>
      <c r="I398" s="133" t="s">
        <v>11967</v>
      </c>
      <c r="J398" s="133" t="s">
        <v>11968</v>
      </c>
      <c r="K398" s="133" t="s">
        <v>11969</v>
      </c>
      <c r="L398" s="133" t="s">
        <v>11970</v>
      </c>
      <c r="M398" s="133" t="s">
        <v>11971</v>
      </c>
      <c r="N398" s="133" t="s">
        <v>11972</v>
      </c>
      <c r="O398" s="133" t="s">
        <v>11973</v>
      </c>
      <c r="P398" s="133" t="s">
        <v>11974</v>
      </c>
      <c r="Q398" s="133" t="s">
        <v>11975</v>
      </c>
      <c r="R398" s="133" t="s">
        <v>11976</v>
      </c>
    </row>
    <row r="399" spans="1:136">
      <c r="A399" s="143">
        <v>0</v>
      </c>
      <c r="B399" s="139">
        <v>0</v>
      </c>
      <c r="C399" s="138" t="s">
        <v>11977</v>
      </c>
      <c r="D399" s="138" t="s">
        <v>11978</v>
      </c>
      <c r="E399" s="138" t="s">
        <v>3866</v>
      </c>
      <c r="F399" s="134" t="s">
        <v>11979</v>
      </c>
    </row>
    <row r="400" spans="1:136">
      <c r="A400" s="143">
        <v>0</v>
      </c>
      <c r="B400" s="139">
        <v>0</v>
      </c>
      <c r="C400" s="138" t="s">
        <v>11980</v>
      </c>
      <c r="D400" s="138" t="s">
        <v>11981</v>
      </c>
      <c r="E400" s="138" t="s">
        <v>4174</v>
      </c>
      <c r="F400" s="134" t="s">
        <v>11982</v>
      </c>
      <c r="G400" s="133" t="s">
        <v>11983</v>
      </c>
      <c r="H400" s="133" t="s">
        <v>11984</v>
      </c>
      <c r="I400" s="133" t="s">
        <v>11985</v>
      </c>
      <c r="J400" s="133" t="s">
        <v>11986</v>
      </c>
      <c r="K400" s="133" t="s">
        <v>11987</v>
      </c>
      <c r="L400" s="133" t="s">
        <v>11988</v>
      </c>
      <c r="M400" s="133" t="s">
        <v>11989</v>
      </c>
      <c r="N400" s="133" t="s">
        <v>11990</v>
      </c>
      <c r="O400" s="133" t="s">
        <v>11991</v>
      </c>
      <c r="P400" s="133" t="s">
        <v>6760</v>
      </c>
    </row>
    <row r="401" spans="1:81">
      <c r="A401" s="143">
        <v>0</v>
      </c>
      <c r="B401" s="139">
        <v>0</v>
      </c>
      <c r="C401" s="138" t="s">
        <v>11992</v>
      </c>
      <c r="D401" s="138" t="s">
        <v>11993</v>
      </c>
      <c r="E401" s="138" t="s">
        <v>4880</v>
      </c>
      <c r="F401" s="134" t="s">
        <v>6139</v>
      </c>
    </row>
    <row r="402" spans="1:81">
      <c r="A402" s="143">
        <v>0</v>
      </c>
      <c r="B402" s="139">
        <v>0</v>
      </c>
      <c r="C402" s="138" t="s">
        <v>11994</v>
      </c>
      <c r="D402" s="138" t="s">
        <v>11995</v>
      </c>
      <c r="E402" s="138" t="s">
        <v>4127</v>
      </c>
      <c r="F402" s="134" t="s">
        <v>11996</v>
      </c>
      <c r="G402" s="133" t="s">
        <v>11997</v>
      </c>
      <c r="H402" s="133" t="s">
        <v>11998</v>
      </c>
      <c r="I402" s="133" t="s">
        <v>11999</v>
      </c>
      <c r="J402" s="133" t="s">
        <v>6047</v>
      </c>
      <c r="K402" s="133" t="s">
        <v>10281</v>
      </c>
      <c r="L402" s="133" t="s">
        <v>12000</v>
      </c>
      <c r="M402" s="133" t="s">
        <v>12001</v>
      </c>
      <c r="N402" s="133" t="s">
        <v>12002</v>
      </c>
      <c r="O402" s="133" t="s">
        <v>12003</v>
      </c>
      <c r="P402" s="133" t="s">
        <v>12004</v>
      </c>
      <c r="Q402" s="133" t="s">
        <v>12005</v>
      </c>
      <c r="R402" s="133" t="s">
        <v>12006</v>
      </c>
      <c r="S402" s="133" t="s">
        <v>6052</v>
      </c>
      <c r="T402" s="133" t="s">
        <v>10269</v>
      </c>
      <c r="U402" s="133" t="s">
        <v>12007</v>
      </c>
      <c r="V402" s="133" t="s">
        <v>12008</v>
      </c>
      <c r="W402" s="133" t="s">
        <v>12009</v>
      </c>
      <c r="X402" s="133" t="s">
        <v>12010</v>
      </c>
      <c r="Y402" s="133" t="s">
        <v>12011</v>
      </c>
      <c r="Z402" s="133" t="s">
        <v>12012</v>
      </c>
      <c r="AA402" s="133" t="s">
        <v>12013</v>
      </c>
      <c r="AB402" s="133" t="s">
        <v>12014</v>
      </c>
      <c r="AC402" s="133" t="s">
        <v>12015</v>
      </c>
      <c r="AD402" s="133" t="s">
        <v>6013</v>
      </c>
      <c r="AE402" s="133" t="s">
        <v>12016</v>
      </c>
      <c r="AF402" s="133" t="s">
        <v>12017</v>
      </c>
      <c r="AG402" s="133" t="s">
        <v>12018</v>
      </c>
      <c r="AH402" s="133" t="s">
        <v>12019</v>
      </c>
      <c r="AI402" s="133" t="s">
        <v>12020</v>
      </c>
      <c r="AJ402" s="133" t="s">
        <v>12021</v>
      </c>
      <c r="AK402" s="133" t="s">
        <v>6038</v>
      </c>
      <c r="AL402" s="133" t="s">
        <v>6041</v>
      </c>
      <c r="AM402" s="133" t="s">
        <v>11269</v>
      </c>
      <c r="AN402" s="133" t="s">
        <v>12022</v>
      </c>
      <c r="AO402" s="133" t="s">
        <v>12023</v>
      </c>
      <c r="AP402" s="133" t="s">
        <v>12024</v>
      </c>
      <c r="AQ402" s="133" t="s">
        <v>12025</v>
      </c>
      <c r="AR402" s="133" t="s">
        <v>12026</v>
      </c>
      <c r="AS402" s="133" t="s">
        <v>12027</v>
      </c>
      <c r="AT402" s="133" t="s">
        <v>12028</v>
      </c>
      <c r="AU402" s="133" t="s">
        <v>12029</v>
      </c>
      <c r="AV402" s="133" t="s">
        <v>12030</v>
      </c>
      <c r="AW402" s="133" t="s">
        <v>6024</v>
      </c>
      <c r="AX402" s="133" t="s">
        <v>12031</v>
      </c>
      <c r="AY402" s="133" t="s">
        <v>12032</v>
      </c>
      <c r="AZ402" s="133" t="s">
        <v>12033</v>
      </c>
      <c r="BA402" s="133" t="s">
        <v>12034</v>
      </c>
      <c r="BB402" s="133" t="s">
        <v>12035</v>
      </c>
    </row>
    <row r="403" spans="1:81">
      <c r="A403" s="143">
        <v>0</v>
      </c>
      <c r="B403" s="139">
        <v>0</v>
      </c>
      <c r="C403" s="138" t="s">
        <v>12036</v>
      </c>
      <c r="D403" s="138" t="s">
        <v>12037</v>
      </c>
      <c r="E403" s="138" t="s">
        <v>4227</v>
      </c>
      <c r="F403" s="134" t="s">
        <v>12038</v>
      </c>
      <c r="G403" s="133" t="s">
        <v>12039</v>
      </c>
    </row>
    <row r="404" spans="1:81">
      <c r="A404" s="143">
        <v>0</v>
      </c>
      <c r="B404" s="139">
        <v>0</v>
      </c>
      <c r="C404" s="138" t="s">
        <v>12040</v>
      </c>
      <c r="D404" s="138" t="s">
        <v>12041</v>
      </c>
      <c r="E404" s="138" t="s">
        <v>4594</v>
      </c>
      <c r="F404" s="134" t="s">
        <v>10895</v>
      </c>
    </row>
    <row r="405" spans="1:81">
      <c r="A405" s="143">
        <v>0</v>
      </c>
      <c r="B405" s="139">
        <v>0</v>
      </c>
      <c r="C405" s="138" t="s">
        <v>12042</v>
      </c>
      <c r="D405" s="138" t="s">
        <v>12043</v>
      </c>
      <c r="E405" s="138" t="s">
        <v>4604</v>
      </c>
      <c r="F405" s="134" t="s">
        <v>5707</v>
      </c>
      <c r="G405" s="133" t="s">
        <v>5686</v>
      </c>
      <c r="H405" s="133" t="s">
        <v>6389</v>
      </c>
      <c r="I405" s="133" t="s">
        <v>5708</v>
      </c>
      <c r="J405" s="133" t="s">
        <v>5710</v>
      </c>
      <c r="K405" s="133" t="s">
        <v>5688</v>
      </c>
      <c r="L405" s="133" t="s">
        <v>5712</v>
      </c>
      <c r="M405" s="133" t="s">
        <v>5691</v>
      </c>
      <c r="N405" s="133" t="s">
        <v>5692</v>
      </c>
      <c r="O405" s="133" t="s">
        <v>5713</v>
      </c>
      <c r="P405" s="133" t="s">
        <v>12044</v>
      </c>
      <c r="Q405" s="133" t="s">
        <v>5702</v>
      </c>
      <c r="R405" s="133" t="s">
        <v>5704</v>
      </c>
      <c r="S405" s="133" t="s">
        <v>5700</v>
      </c>
      <c r="T405" s="133" t="s">
        <v>5705</v>
      </c>
      <c r="U405" s="133" t="s">
        <v>5714</v>
      </c>
      <c r="V405" s="133" t="s">
        <v>5693</v>
      </c>
      <c r="W405" s="133" t="s">
        <v>5694</v>
      </c>
      <c r="X405" s="133" t="s">
        <v>5695</v>
      </c>
      <c r="Y405" s="133" t="s">
        <v>5701</v>
      </c>
      <c r="Z405" s="133" t="s">
        <v>12045</v>
      </c>
    </row>
    <row r="406" spans="1:81">
      <c r="A406" s="143">
        <v>0</v>
      </c>
      <c r="B406" s="139">
        <v>1</v>
      </c>
      <c r="C406" s="138" t="s">
        <v>12046</v>
      </c>
      <c r="D406" s="138" t="s">
        <v>12047</v>
      </c>
      <c r="E406" s="138" t="s">
        <v>4100</v>
      </c>
      <c r="F406" s="134" t="s">
        <v>12048</v>
      </c>
      <c r="G406" s="133" t="s">
        <v>10110</v>
      </c>
      <c r="H406" s="133" t="s">
        <v>7282</v>
      </c>
    </row>
    <row r="407" spans="1:81">
      <c r="A407" s="143">
        <v>0</v>
      </c>
      <c r="B407" s="139">
        <v>0</v>
      </c>
      <c r="C407" s="138" t="s">
        <v>4609</v>
      </c>
      <c r="D407" s="138" t="s">
        <v>12049</v>
      </c>
      <c r="E407" s="138" t="s">
        <v>4609</v>
      </c>
      <c r="F407" s="134" t="s">
        <v>12050</v>
      </c>
    </row>
    <row r="408" spans="1:81">
      <c r="A408" s="143">
        <v>0</v>
      </c>
      <c r="B408" s="139">
        <v>0</v>
      </c>
      <c r="C408" s="138" t="s">
        <v>12051</v>
      </c>
      <c r="D408" s="138" t="s">
        <v>12052</v>
      </c>
      <c r="E408" s="138" t="s">
        <v>3823</v>
      </c>
      <c r="F408" s="134" t="s">
        <v>5854</v>
      </c>
      <c r="G408" s="133" t="s">
        <v>5900</v>
      </c>
      <c r="H408" s="133" t="s">
        <v>5896</v>
      </c>
      <c r="I408" s="133" t="s">
        <v>5901</v>
      </c>
      <c r="J408" s="133" t="s">
        <v>5887</v>
      </c>
    </row>
    <row r="409" spans="1:81">
      <c r="A409" s="143">
        <v>1</v>
      </c>
      <c r="B409" s="139">
        <v>0</v>
      </c>
      <c r="C409" s="140" t="s">
        <v>12053</v>
      </c>
      <c r="D409" s="140" t="s">
        <v>12054</v>
      </c>
      <c r="E409" s="140" t="s">
        <v>3591</v>
      </c>
      <c r="F409" s="134" t="s">
        <v>6426</v>
      </c>
      <c r="G409" s="133" t="s">
        <v>6431</v>
      </c>
      <c r="H409" s="133" t="s">
        <v>6435</v>
      </c>
      <c r="I409" s="133" t="s">
        <v>6408</v>
      </c>
      <c r="J409" s="133" t="s">
        <v>6459</v>
      </c>
      <c r="K409" s="133" t="s">
        <v>6439</v>
      </c>
    </row>
    <row r="410" spans="1:81">
      <c r="A410" s="143">
        <v>0</v>
      </c>
      <c r="B410" s="139">
        <v>0</v>
      </c>
      <c r="C410" s="138" t="s">
        <v>12055</v>
      </c>
      <c r="D410" s="138" t="s">
        <v>12056</v>
      </c>
      <c r="E410" s="138" t="s">
        <v>4670</v>
      </c>
      <c r="F410" s="134" t="s">
        <v>12057</v>
      </c>
      <c r="G410" s="133" t="s">
        <v>12058</v>
      </c>
      <c r="H410" s="133" t="s">
        <v>12059</v>
      </c>
      <c r="I410" s="133" t="s">
        <v>12060</v>
      </c>
      <c r="J410" s="133" t="s">
        <v>12061</v>
      </c>
      <c r="K410" s="133" t="s">
        <v>12062</v>
      </c>
      <c r="L410" s="133" t="s">
        <v>12063</v>
      </c>
      <c r="M410" s="133" t="s">
        <v>12064</v>
      </c>
      <c r="N410" s="133" t="s">
        <v>12065</v>
      </c>
      <c r="O410" s="133" t="s">
        <v>12066</v>
      </c>
      <c r="P410" s="133" t="s">
        <v>12067</v>
      </c>
      <c r="Q410" s="133" t="s">
        <v>12068</v>
      </c>
      <c r="R410" s="133" t="s">
        <v>5745</v>
      </c>
      <c r="S410" s="133" t="s">
        <v>12069</v>
      </c>
    </row>
    <row r="411" spans="1:81">
      <c r="A411" s="143">
        <v>0</v>
      </c>
      <c r="B411" s="139">
        <v>0</v>
      </c>
      <c r="C411" s="138" t="s">
        <v>12070</v>
      </c>
      <c r="D411" s="138" t="s">
        <v>12071</v>
      </c>
      <c r="E411" s="138" t="s">
        <v>3864</v>
      </c>
      <c r="F411" s="134" t="s">
        <v>12072</v>
      </c>
      <c r="G411" s="133" t="s">
        <v>12073</v>
      </c>
      <c r="H411" s="133" t="s">
        <v>12074</v>
      </c>
      <c r="I411" s="133" t="s">
        <v>12075</v>
      </c>
      <c r="J411" s="133" t="s">
        <v>12076</v>
      </c>
      <c r="K411" s="133" t="s">
        <v>12077</v>
      </c>
      <c r="L411" s="133" t="s">
        <v>12078</v>
      </c>
      <c r="M411" s="133" t="s">
        <v>12079</v>
      </c>
      <c r="N411" s="133" t="s">
        <v>7752</v>
      </c>
      <c r="O411" s="133" t="s">
        <v>12080</v>
      </c>
      <c r="P411" s="133" t="s">
        <v>12081</v>
      </c>
      <c r="Q411" s="133" t="s">
        <v>12082</v>
      </c>
      <c r="R411" s="133" t="s">
        <v>12083</v>
      </c>
      <c r="S411" s="133" t="s">
        <v>12084</v>
      </c>
      <c r="T411" s="133" t="s">
        <v>12085</v>
      </c>
      <c r="U411" s="133" t="s">
        <v>12086</v>
      </c>
      <c r="V411" s="133" t="s">
        <v>12087</v>
      </c>
      <c r="W411" s="133" t="s">
        <v>12088</v>
      </c>
      <c r="X411" s="133" t="s">
        <v>6480</v>
      </c>
      <c r="Y411" s="133" t="s">
        <v>11005</v>
      </c>
      <c r="Z411" s="133" t="s">
        <v>12089</v>
      </c>
      <c r="AA411" s="133" t="s">
        <v>12090</v>
      </c>
      <c r="AB411" s="133" t="s">
        <v>12091</v>
      </c>
      <c r="AC411" s="133" t="s">
        <v>12092</v>
      </c>
      <c r="AD411" s="133" t="s">
        <v>12093</v>
      </c>
      <c r="AE411" s="133" t="s">
        <v>12094</v>
      </c>
      <c r="AF411" s="133" t="s">
        <v>12095</v>
      </c>
      <c r="AG411" s="133" t="s">
        <v>12096</v>
      </c>
      <c r="AH411" s="133" t="s">
        <v>12097</v>
      </c>
      <c r="AI411" s="133" t="s">
        <v>12098</v>
      </c>
      <c r="AJ411" s="133" t="s">
        <v>12099</v>
      </c>
      <c r="AK411" s="133" t="s">
        <v>12100</v>
      </c>
      <c r="AL411" s="133" t="s">
        <v>12101</v>
      </c>
      <c r="AM411" s="133" t="s">
        <v>10982</v>
      </c>
      <c r="AN411" s="133" t="s">
        <v>12102</v>
      </c>
      <c r="AO411" s="133" t="s">
        <v>12103</v>
      </c>
      <c r="AP411" s="133" t="s">
        <v>12104</v>
      </c>
      <c r="AQ411" s="133" t="s">
        <v>12105</v>
      </c>
      <c r="AR411" s="133" t="s">
        <v>11979</v>
      </c>
      <c r="AS411" s="133" t="s">
        <v>12106</v>
      </c>
      <c r="AT411" s="133" t="s">
        <v>12107</v>
      </c>
      <c r="AU411" s="133" t="s">
        <v>12108</v>
      </c>
      <c r="AV411" s="133" t="s">
        <v>12109</v>
      </c>
      <c r="AW411" s="133" t="s">
        <v>12110</v>
      </c>
      <c r="AX411" s="133" t="s">
        <v>12111</v>
      </c>
      <c r="AY411" s="133" t="s">
        <v>11019</v>
      </c>
      <c r="AZ411" s="133" t="s">
        <v>12112</v>
      </c>
      <c r="BA411" s="133" t="s">
        <v>12113</v>
      </c>
      <c r="BB411" s="133" t="s">
        <v>12114</v>
      </c>
      <c r="BC411" s="133" t="s">
        <v>12115</v>
      </c>
      <c r="BD411" s="133" t="s">
        <v>12116</v>
      </c>
      <c r="BE411" s="133" t="s">
        <v>12117</v>
      </c>
      <c r="BF411" s="133" t="s">
        <v>12118</v>
      </c>
      <c r="BG411" s="133" t="s">
        <v>12119</v>
      </c>
      <c r="BH411" s="133" t="s">
        <v>12120</v>
      </c>
      <c r="BI411" s="133" t="s">
        <v>12121</v>
      </c>
      <c r="BJ411" s="133" t="s">
        <v>12122</v>
      </c>
      <c r="BK411" s="133" t="s">
        <v>12123</v>
      </c>
      <c r="BL411" s="133" t="s">
        <v>11228</v>
      </c>
      <c r="BM411" s="133" t="s">
        <v>12124</v>
      </c>
      <c r="BN411" s="133" t="s">
        <v>12125</v>
      </c>
      <c r="BO411" s="133" t="s">
        <v>12126</v>
      </c>
      <c r="BP411" s="133" t="s">
        <v>12127</v>
      </c>
      <c r="BQ411" s="133" t="s">
        <v>12128</v>
      </c>
      <c r="BR411" s="133" t="s">
        <v>12129</v>
      </c>
      <c r="BS411" s="133" t="s">
        <v>12130</v>
      </c>
      <c r="BT411" s="133" t="s">
        <v>12131</v>
      </c>
      <c r="BU411" s="133" t="s">
        <v>12132</v>
      </c>
      <c r="BV411" s="133" t="s">
        <v>12133</v>
      </c>
      <c r="BW411" s="133" t="s">
        <v>12134</v>
      </c>
      <c r="BX411" s="133" t="s">
        <v>12135</v>
      </c>
      <c r="BY411" s="133" t="s">
        <v>12136</v>
      </c>
      <c r="BZ411" s="133" t="s">
        <v>12137</v>
      </c>
      <c r="CA411" s="133" t="s">
        <v>12138</v>
      </c>
      <c r="CB411" s="133" t="s">
        <v>12139</v>
      </c>
      <c r="CC411" s="133" t="s">
        <v>12140</v>
      </c>
    </row>
    <row r="412" spans="1:81">
      <c r="A412" s="143">
        <v>0</v>
      </c>
      <c r="B412" s="139">
        <v>0</v>
      </c>
      <c r="C412" s="138" t="s">
        <v>12141</v>
      </c>
      <c r="D412" s="138" t="s">
        <v>12142</v>
      </c>
      <c r="E412" s="138" t="s">
        <v>4727</v>
      </c>
      <c r="F412" s="134" t="s">
        <v>12143</v>
      </c>
      <c r="G412" s="133" t="s">
        <v>12144</v>
      </c>
      <c r="H412" s="133" t="s">
        <v>7519</v>
      </c>
      <c r="I412" s="133" t="s">
        <v>12145</v>
      </c>
      <c r="J412" s="133" t="s">
        <v>12146</v>
      </c>
      <c r="K412" s="133" t="s">
        <v>12147</v>
      </c>
      <c r="L412" s="133" t="s">
        <v>12148</v>
      </c>
      <c r="M412" s="133" t="s">
        <v>12149</v>
      </c>
      <c r="N412" s="133" t="s">
        <v>12150</v>
      </c>
      <c r="O412" s="133" t="s">
        <v>12151</v>
      </c>
      <c r="P412" s="133" t="s">
        <v>12152</v>
      </c>
      <c r="Q412" s="133" t="s">
        <v>6069</v>
      </c>
      <c r="R412" s="133" t="s">
        <v>12153</v>
      </c>
      <c r="S412" s="133" t="s">
        <v>12154</v>
      </c>
      <c r="T412" s="133" t="s">
        <v>12155</v>
      </c>
      <c r="U412" s="133" t="s">
        <v>12156</v>
      </c>
      <c r="V412" s="133" t="s">
        <v>12157</v>
      </c>
      <c r="W412" s="133" t="s">
        <v>12158</v>
      </c>
      <c r="X412" s="133" t="s">
        <v>12159</v>
      </c>
      <c r="Y412" s="133" t="s">
        <v>12160</v>
      </c>
      <c r="Z412" s="133" t="s">
        <v>12161</v>
      </c>
    </row>
    <row r="413" spans="1:81">
      <c r="A413" s="143">
        <v>0</v>
      </c>
      <c r="B413" s="139">
        <v>0</v>
      </c>
      <c r="C413" s="138" t="s">
        <v>12162</v>
      </c>
      <c r="D413" s="138" t="s">
        <v>12163</v>
      </c>
      <c r="E413" s="138" t="s">
        <v>4640</v>
      </c>
      <c r="F413" s="134" t="s">
        <v>12164</v>
      </c>
      <c r="G413" s="133" t="s">
        <v>6473</v>
      </c>
    </row>
    <row r="414" spans="1:81">
      <c r="A414" s="143">
        <v>0</v>
      </c>
      <c r="B414" s="139">
        <v>0</v>
      </c>
      <c r="C414" s="138" t="s">
        <v>4420</v>
      </c>
      <c r="D414" s="138" t="s">
        <v>12165</v>
      </c>
      <c r="E414" s="138" t="s">
        <v>4420</v>
      </c>
      <c r="F414" s="134" t="s">
        <v>12166</v>
      </c>
    </row>
    <row r="415" spans="1:81">
      <c r="A415" s="143">
        <v>0</v>
      </c>
      <c r="B415" s="139">
        <v>0</v>
      </c>
      <c r="C415" s="138" t="s">
        <v>12167</v>
      </c>
      <c r="D415" s="138" t="s">
        <v>12168</v>
      </c>
      <c r="E415" s="138" t="s">
        <v>12169</v>
      </c>
      <c r="F415" s="134" t="s">
        <v>12170</v>
      </c>
    </row>
    <row r="416" spans="1:81">
      <c r="A416" s="143">
        <v>0</v>
      </c>
      <c r="B416" s="139">
        <v>0</v>
      </c>
      <c r="C416" s="138" t="s">
        <v>12171</v>
      </c>
      <c r="D416" s="138" t="s">
        <v>12172</v>
      </c>
      <c r="E416" s="138" t="s">
        <v>4387</v>
      </c>
      <c r="F416" s="134" t="s">
        <v>12173</v>
      </c>
      <c r="G416" s="133" t="s">
        <v>12174</v>
      </c>
      <c r="H416" s="133" t="s">
        <v>8670</v>
      </c>
    </row>
    <row r="417" spans="1:106">
      <c r="A417" s="143">
        <v>0</v>
      </c>
      <c r="B417" s="139">
        <v>0</v>
      </c>
      <c r="C417" s="138" t="s">
        <v>12175</v>
      </c>
      <c r="D417" s="138" t="s">
        <v>12176</v>
      </c>
      <c r="E417" s="138" t="s">
        <v>4838</v>
      </c>
      <c r="F417" s="134" t="s">
        <v>12177</v>
      </c>
      <c r="G417" s="133" t="s">
        <v>12178</v>
      </c>
      <c r="H417" s="133" t="s">
        <v>12179</v>
      </c>
      <c r="I417" s="133" t="s">
        <v>12180</v>
      </c>
      <c r="J417" s="133" t="s">
        <v>12181</v>
      </c>
      <c r="K417" s="133" t="s">
        <v>12182</v>
      </c>
      <c r="L417" s="133" t="s">
        <v>7378</v>
      </c>
      <c r="M417" s="133" t="s">
        <v>12183</v>
      </c>
      <c r="N417" s="133" t="s">
        <v>7536</v>
      </c>
    </row>
    <row r="418" spans="1:106">
      <c r="A418" s="143">
        <v>0</v>
      </c>
      <c r="B418" s="139">
        <v>0</v>
      </c>
      <c r="C418" s="138" t="s">
        <v>12184</v>
      </c>
      <c r="D418" s="138" t="s">
        <v>12185</v>
      </c>
      <c r="E418" s="138" t="s">
        <v>4060</v>
      </c>
      <c r="F418" s="134" t="s">
        <v>12186</v>
      </c>
      <c r="G418" s="133" t="s">
        <v>5454</v>
      </c>
      <c r="H418" s="133" t="s">
        <v>12187</v>
      </c>
      <c r="I418" s="133" t="s">
        <v>12188</v>
      </c>
      <c r="J418" s="133" t="s">
        <v>12189</v>
      </c>
      <c r="K418" s="133" t="s">
        <v>12190</v>
      </c>
      <c r="L418" s="133" t="s">
        <v>12191</v>
      </c>
      <c r="M418" s="133" t="s">
        <v>12192</v>
      </c>
      <c r="N418" s="133" t="s">
        <v>12193</v>
      </c>
      <c r="O418" s="133" t="s">
        <v>7823</v>
      </c>
      <c r="P418" s="133" t="s">
        <v>12194</v>
      </c>
      <c r="Q418" s="133" t="s">
        <v>12195</v>
      </c>
      <c r="R418" s="133" t="s">
        <v>12196</v>
      </c>
      <c r="S418" s="133" t="s">
        <v>7515</v>
      </c>
      <c r="T418" s="133" t="s">
        <v>6295</v>
      </c>
      <c r="U418" s="133" t="s">
        <v>12197</v>
      </c>
      <c r="V418" s="133" t="s">
        <v>12198</v>
      </c>
      <c r="W418" s="133" t="s">
        <v>12199</v>
      </c>
      <c r="X418" s="133" t="s">
        <v>7833</v>
      </c>
      <c r="Y418" s="133" t="s">
        <v>12200</v>
      </c>
      <c r="Z418" s="133" t="s">
        <v>7836</v>
      </c>
      <c r="AA418" s="133" t="s">
        <v>12201</v>
      </c>
      <c r="AB418" s="133" t="s">
        <v>12202</v>
      </c>
      <c r="AC418" s="133" t="s">
        <v>12203</v>
      </c>
      <c r="AD418" s="133" t="s">
        <v>12204</v>
      </c>
      <c r="AE418" s="133" t="s">
        <v>12205</v>
      </c>
      <c r="AF418" s="133" t="s">
        <v>7842</v>
      </c>
      <c r="AG418" s="133" t="s">
        <v>12206</v>
      </c>
      <c r="AH418" s="133" t="s">
        <v>12207</v>
      </c>
      <c r="AI418" s="133" t="s">
        <v>5552</v>
      </c>
      <c r="AJ418" s="133" t="s">
        <v>12208</v>
      </c>
      <c r="AK418" s="133" t="s">
        <v>12209</v>
      </c>
      <c r="AL418" s="133" t="s">
        <v>12210</v>
      </c>
      <c r="AM418" s="133" t="s">
        <v>7845</v>
      </c>
      <c r="AN418" s="133" t="s">
        <v>12211</v>
      </c>
      <c r="AO418" s="133" t="s">
        <v>12212</v>
      </c>
      <c r="AP418" s="133" t="s">
        <v>12213</v>
      </c>
      <c r="AQ418" s="133" t="s">
        <v>12214</v>
      </c>
      <c r="AR418" s="133" t="s">
        <v>12215</v>
      </c>
      <c r="AS418" s="133" t="s">
        <v>12216</v>
      </c>
      <c r="AT418" s="133" t="s">
        <v>12217</v>
      </c>
      <c r="AU418" s="133" t="s">
        <v>12218</v>
      </c>
      <c r="AV418" s="133" t="s">
        <v>6323</v>
      </c>
      <c r="AW418" s="133" t="s">
        <v>6324</v>
      </c>
      <c r="AX418" s="133" t="s">
        <v>12219</v>
      </c>
      <c r="AY418" s="133" t="s">
        <v>6326</v>
      </c>
      <c r="AZ418" s="133" t="s">
        <v>6613</v>
      </c>
      <c r="BA418" s="133" t="s">
        <v>12220</v>
      </c>
      <c r="BB418" s="133" t="s">
        <v>12221</v>
      </c>
      <c r="BC418" s="133" t="s">
        <v>12222</v>
      </c>
      <c r="BD418" s="133" t="s">
        <v>12223</v>
      </c>
      <c r="BE418" s="133" t="s">
        <v>12224</v>
      </c>
      <c r="BF418" s="133" t="s">
        <v>12225</v>
      </c>
      <c r="BG418" s="133" t="s">
        <v>12226</v>
      </c>
      <c r="BH418" s="133" t="s">
        <v>7869</v>
      </c>
      <c r="BI418" s="133" t="s">
        <v>6335</v>
      </c>
      <c r="BJ418" s="133" t="s">
        <v>7873</v>
      </c>
      <c r="BK418" s="133" t="s">
        <v>12227</v>
      </c>
      <c r="BL418" s="133" t="s">
        <v>12228</v>
      </c>
      <c r="BM418" s="133" t="s">
        <v>12229</v>
      </c>
      <c r="BN418" s="133" t="s">
        <v>11401</v>
      </c>
      <c r="BO418" s="133" t="s">
        <v>12230</v>
      </c>
      <c r="BP418" s="133" t="s">
        <v>7882</v>
      </c>
      <c r="BQ418" s="133" t="s">
        <v>12231</v>
      </c>
      <c r="BR418" s="133" t="s">
        <v>12232</v>
      </c>
      <c r="BS418" s="133" t="s">
        <v>7887</v>
      </c>
      <c r="BT418" s="133" t="s">
        <v>7888</v>
      </c>
      <c r="BU418" s="133" t="s">
        <v>7892</v>
      </c>
      <c r="BV418" s="133" t="s">
        <v>12233</v>
      </c>
      <c r="BW418" s="133" t="s">
        <v>12234</v>
      </c>
      <c r="BX418" s="133" t="s">
        <v>12235</v>
      </c>
      <c r="BY418" s="133" t="s">
        <v>12236</v>
      </c>
      <c r="BZ418" s="133" t="s">
        <v>7899</v>
      </c>
      <c r="CA418" s="133" t="s">
        <v>12237</v>
      </c>
      <c r="CB418" s="133" t="s">
        <v>10845</v>
      </c>
      <c r="CC418" s="133" t="s">
        <v>12238</v>
      </c>
      <c r="CD418" s="133" t="s">
        <v>12239</v>
      </c>
      <c r="CE418" s="133" t="s">
        <v>7903</v>
      </c>
      <c r="CF418" s="133" t="s">
        <v>12240</v>
      </c>
      <c r="CG418" s="133" t="s">
        <v>12241</v>
      </c>
      <c r="CH418" s="133" t="s">
        <v>12242</v>
      </c>
      <c r="CI418" s="133" t="s">
        <v>6365</v>
      </c>
      <c r="CJ418" s="133" t="s">
        <v>12243</v>
      </c>
      <c r="CK418" s="133" t="s">
        <v>12244</v>
      </c>
      <c r="CL418" s="133" t="s">
        <v>7913</v>
      </c>
      <c r="CM418" s="133" t="s">
        <v>12245</v>
      </c>
      <c r="CN418" s="133" t="s">
        <v>12246</v>
      </c>
      <c r="CO418" s="133" t="s">
        <v>7914</v>
      </c>
      <c r="CP418" s="133" t="s">
        <v>12247</v>
      </c>
      <c r="CQ418" s="133" t="s">
        <v>12248</v>
      </c>
      <c r="CR418" s="133" t="s">
        <v>12249</v>
      </c>
      <c r="CS418" s="133" t="s">
        <v>6912</v>
      </c>
      <c r="CT418" s="133" t="s">
        <v>12250</v>
      </c>
      <c r="CU418" s="133" t="s">
        <v>12251</v>
      </c>
      <c r="CV418" s="133" t="s">
        <v>7674</v>
      </c>
      <c r="CW418" s="133" t="s">
        <v>12252</v>
      </c>
      <c r="CX418" s="133" t="s">
        <v>12253</v>
      </c>
      <c r="CY418" s="133" t="s">
        <v>12254</v>
      </c>
      <c r="CZ418" s="133" t="s">
        <v>12255</v>
      </c>
      <c r="DA418" s="133" t="s">
        <v>12256</v>
      </c>
      <c r="DB418" s="133" t="s">
        <v>12257</v>
      </c>
    </row>
    <row r="419" spans="1:106">
      <c r="A419" s="143">
        <v>0</v>
      </c>
      <c r="B419" s="139">
        <v>0</v>
      </c>
      <c r="C419" s="138" t="s">
        <v>12258</v>
      </c>
      <c r="D419" s="138" t="s">
        <v>12259</v>
      </c>
      <c r="E419" s="138" t="s">
        <v>4312</v>
      </c>
      <c r="F419" s="134" t="s">
        <v>12260</v>
      </c>
      <c r="G419" s="133" t="s">
        <v>12261</v>
      </c>
      <c r="H419" s="133" t="s">
        <v>12262</v>
      </c>
      <c r="I419" s="133" t="s">
        <v>12263</v>
      </c>
      <c r="J419" s="133" t="s">
        <v>12264</v>
      </c>
      <c r="K419" s="133" t="s">
        <v>8396</v>
      </c>
      <c r="L419" s="133" t="s">
        <v>12265</v>
      </c>
      <c r="M419" s="133" t="s">
        <v>12266</v>
      </c>
      <c r="N419" s="133" t="s">
        <v>12267</v>
      </c>
      <c r="O419" s="133" t="s">
        <v>12268</v>
      </c>
      <c r="P419" s="133" t="s">
        <v>12269</v>
      </c>
      <c r="Q419" s="133" t="s">
        <v>12270</v>
      </c>
      <c r="R419" s="133" t="s">
        <v>12271</v>
      </c>
      <c r="S419" s="133" t="s">
        <v>12272</v>
      </c>
      <c r="T419" s="133" t="s">
        <v>12273</v>
      </c>
      <c r="U419" s="133" t="s">
        <v>12274</v>
      </c>
      <c r="V419" s="133" t="s">
        <v>12275</v>
      </c>
      <c r="W419" s="133" t="s">
        <v>12276</v>
      </c>
      <c r="X419" s="133" t="s">
        <v>12277</v>
      </c>
      <c r="Y419" s="133" t="s">
        <v>12278</v>
      </c>
      <c r="Z419" s="133" t="s">
        <v>12279</v>
      </c>
      <c r="AA419" s="133" t="s">
        <v>12280</v>
      </c>
      <c r="AB419" s="133" t="s">
        <v>12281</v>
      </c>
      <c r="AC419" s="133" t="s">
        <v>12282</v>
      </c>
      <c r="AD419" s="133" t="s">
        <v>12283</v>
      </c>
      <c r="AE419" s="133" t="s">
        <v>12284</v>
      </c>
      <c r="AF419" s="133" t="s">
        <v>12285</v>
      </c>
      <c r="AG419" s="133" t="s">
        <v>12286</v>
      </c>
      <c r="AH419" s="133" t="s">
        <v>12287</v>
      </c>
      <c r="AI419" s="133" t="s">
        <v>12288</v>
      </c>
      <c r="AJ419" s="133" t="s">
        <v>12289</v>
      </c>
      <c r="AK419" s="133" t="s">
        <v>12290</v>
      </c>
      <c r="AL419" s="133" t="s">
        <v>12291</v>
      </c>
    </row>
    <row r="420" spans="1:106">
      <c r="A420" s="143">
        <v>0</v>
      </c>
      <c r="B420" s="139">
        <v>0</v>
      </c>
      <c r="C420" s="138" t="s">
        <v>12292</v>
      </c>
      <c r="D420" s="138" t="s">
        <v>12293</v>
      </c>
      <c r="E420" s="138" t="s">
        <v>4456</v>
      </c>
      <c r="F420" s="134" t="s">
        <v>12294</v>
      </c>
    </row>
    <row r="421" spans="1:106">
      <c r="A421" s="143">
        <v>1</v>
      </c>
      <c r="B421" s="139">
        <v>0</v>
      </c>
      <c r="C421" s="140" t="s">
        <v>12295</v>
      </c>
      <c r="D421" s="140" t="s">
        <v>12296</v>
      </c>
      <c r="E421" s="140" t="s">
        <v>3618</v>
      </c>
      <c r="F421" s="134" t="s">
        <v>12297</v>
      </c>
      <c r="G421" s="133" t="s">
        <v>8396</v>
      </c>
      <c r="H421" s="133" t="s">
        <v>8652</v>
      </c>
      <c r="I421" s="133" t="s">
        <v>12298</v>
      </c>
      <c r="J421" s="133" t="s">
        <v>12299</v>
      </c>
    </row>
    <row r="422" spans="1:106">
      <c r="A422" s="143">
        <v>0</v>
      </c>
      <c r="B422" s="139">
        <v>0</v>
      </c>
      <c r="C422" s="138" t="s">
        <v>12300</v>
      </c>
      <c r="D422" s="138" t="s">
        <v>12301</v>
      </c>
      <c r="E422" s="138" t="s">
        <v>4540</v>
      </c>
      <c r="F422" s="134" t="s">
        <v>12302</v>
      </c>
      <c r="G422" s="133" t="s">
        <v>6065</v>
      </c>
      <c r="H422" s="133" t="s">
        <v>6066</v>
      </c>
      <c r="I422" s="133" t="s">
        <v>6068</v>
      </c>
      <c r="J422" s="133" t="s">
        <v>6073</v>
      </c>
      <c r="K422" s="133" t="s">
        <v>7093</v>
      </c>
      <c r="L422" s="133" t="s">
        <v>6075</v>
      </c>
      <c r="M422" s="133" t="s">
        <v>6078</v>
      </c>
      <c r="N422" s="133" t="s">
        <v>6080</v>
      </c>
      <c r="O422" s="133" t="s">
        <v>6081</v>
      </c>
      <c r="P422" s="133" t="s">
        <v>6083</v>
      </c>
      <c r="Q422" s="133" t="s">
        <v>6085</v>
      </c>
      <c r="R422" s="133" t="s">
        <v>6086</v>
      </c>
      <c r="S422" s="133" t="s">
        <v>6087</v>
      </c>
      <c r="T422" s="133" t="s">
        <v>6089</v>
      </c>
      <c r="U422" s="133" t="s">
        <v>6091</v>
      </c>
      <c r="V422" s="133" t="s">
        <v>6092</v>
      </c>
      <c r="W422" s="133" t="s">
        <v>6095</v>
      </c>
      <c r="X422" s="133" t="s">
        <v>6096</v>
      </c>
      <c r="Y422" s="133" t="s">
        <v>6097</v>
      </c>
      <c r="Z422" s="133" t="s">
        <v>6098</v>
      </c>
      <c r="AA422" s="133" t="s">
        <v>12303</v>
      </c>
      <c r="AB422" s="133" t="s">
        <v>6099</v>
      </c>
      <c r="AC422" s="133" t="s">
        <v>6100</v>
      </c>
      <c r="AD422" s="133" t="s">
        <v>12304</v>
      </c>
      <c r="AE422" s="133" t="s">
        <v>6102</v>
      </c>
      <c r="AF422" s="133" t="s">
        <v>6103</v>
      </c>
      <c r="AG422" s="133" t="s">
        <v>6104</v>
      </c>
      <c r="AH422" s="133" t="s">
        <v>6105</v>
      </c>
      <c r="AI422" s="133" t="s">
        <v>6110</v>
      </c>
      <c r="AJ422" s="133" t="s">
        <v>6114</v>
      </c>
      <c r="AK422" s="133" t="s">
        <v>6116</v>
      </c>
      <c r="AL422" s="133" t="s">
        <v>6118</v>
      </c>
      <c r="AM422" s="133" t="s">
        <v>6121</v>
      </c>
      <c r="AN422" s="133" t="s">
        <v>6123</v>
      </c>
    </row>
    <row r="423" spans="1:106">
      <c r="A423" s="143">
        <v>0</v>
      </c>
      <c r="B423" s="139">
        <v>0</v>
      </c>
      <c r="C423" s="138" t="s">
        <v>12305</v>
      </c>
      <c r="D423" s="138" t="s">
        <v>12306</v>
      </c>
      <c r="E423" s="138" t="s">
        <v>4405</v>
      </c>
      <c r="F423" s="134" t="s">
        <v>12307</v>
      </c>
      <c r="G423" s="133" t="s">
        <v>8305</v>
      </c>
      <c r="H423" s="133" t="s">
        <v>8306</v>
      </c>
      <c r="I423" s="133" t="s">
        <v>8307</v>
      </c>
    </row>
    <row r="424" spans="1:106">
      <c r="A424" s="143">
        <v>0</v>
      </c>
      <c r="B424" s="139">
        <v>0</v>
      </c>
      <c r="C424" s="138" t="s">
        <v>12308</v>
      </c>
      <c r="D424" s="138" t="s">
        <v>12309</v>
      </c>
      <c r="E424" s="138" t="s">
        <v>4048</v>
      </c>
      <c r="F424" s="134" t="s">
        <v>12310</v>
      </c>
    </row>
    <row r="425" spans="1:106">
      <c r="A425" s="143">
        <v>0</v>
      </c>
      <c r="B425" s="139">
        <v>1</v>
      </c>
      <c r="C425" s="138" t="s">
        <v>12311</v>
      </c>
      <c r="D425" s="138" t="s">
        <v>12312</v>
      </c>
      <c r="E425" s="138" t="s">
        <v>4699</v>
      </c>
      <c r="F425" s="134" t="s">
        <v>12313</v>
      </c>
      <c r="G425" s="133" t="s">
        <v>12314</v>
      </c>
      <c r="H425" s="133" t="s">
        <v>12315</v>
      </c>
      <c r="I425" s="133" t="s">
        <v>12316</v>
      </c>
      <c r="J425" s="133" t="s">
        <v>12317</v>
      </c>
      <c r="K425" s="133" t="s">
        <v>12318</v>
      </c>
    </row>
    <row r="426" spans="1:106">
      <c r="A426" s="143">
        <v>0</v>
      </c>
      <c r="B426" s="139">
        <v>0</v>
      </c>
      <c r="C426" s="138" t="s">
        <v>12319</v>
      </c>
      <c r="D426" s="138" t="s">
        <v>12320</v>
      </c>
      <c r="E426" s="138" t="s">
        <v>4791</v>
      </c>
      <c r="F426" s="134" t="s">
        <v>10593</v>
      </c>
      <c r="G426" s="133" t="s">
        <v>10595</v>
      </c>
      <c r="H426" s="133" t="s">
        <v>10599</v>
      </c>
      <c r="I426" s="133" t="s">
        <v>12321</v>
      </c>
      <c r="J426" s="133" t="s">
        <v>10601</v>
      </c>
      <c r="K426" s="133" t="s">
        <v>12322</v>
      </c>
      <c r="L426" s="133" t="s">
        <v>10588</v>
      </c>
      <c r="M426" s="133" t="s">
        <v>10589</v>
      </c>
      <c r="N426" s="133" t="s">
        <v>10590</v>
      </c>
      <c r="O426" s="133" t="s">
        <v>10591</v>
      </c>
      <c r="P426" s="133" t="s">
        <v>10597</v>
      </c>
      <c r="Q426" s="133" t="s">
        <v>10598</v>
      </c>
      <c r="R426" s="133" t="s">
        <v>12323</v>
      </c>
      <c r="S426" s="133" t="s">
        <v>12324</v>
      </c>
      <c r="T426" s="133" t="s">
        <v>12325</v>
      </c>
      <c r="U426" s="133" t="s">
        <v>10602</v>
      </c>
      <c r="V426" s="133" t="s">
        <v>10603</v>
      </c>
      <c r="W426" s="133" t="s">
        <v>10604</v>
      </c>
      <c r="X426" s="133" t="s">
        <v>10592</v>
      </c>
      <c r="Y426" s="133" t="s">
        <v>12326</v>
      </c>
      <c r="Z426" s="133" t="s">
        <v>10600</v>
      </c>
      <c r="AA426" s="133" t="s">
        <v>12327</v>
      </c>
      <c r="AB426" s="133" t="s">
        <v>12328</v>
      </c>
      <c r="AC426" s="133" t="s">
        <v>12329</v>
      </c>
      <c r="AD426" s="133" t="s">
        <v>12330</v>
      </c>
      <c r="AE426" s="133" t="s">
        <v>10594</v>
      </c>
      <c r="AF426" s="133" t="s">
        <v>12331</v>
      </c>
      <c r="AG426" s="133" t="s">
        <v>12332</v>
      </c>
      <c r="AH426" s="133" t="s">
        <v>12333</v>
      </c>
      <c r="AI426" s="133" t="s">
        <v>12334</v>
      </c>
      <c r="AJ426" s="133" t="s">
        <v>10596</v>
      </c>
    </row>
    <row r="427" spans="1:106">
      <c r="A427" s="143">
        <v>0</v>
      </c>
      <c r="B427" s="139">
        <v>0</v>
      </c>
      <c r="C427" s="138" t="s">
        <v>12335</v>
      </c>
      <c r="D427" s="138" t="s">
        <v>12336</v>
      </c>
      <c r="E427" s="138" t="s">
        <v>4869</v>
      </c>
      <c r="F427" s="134" t="s">
        <v>10564</v>
      </c>
      <c r="G427" s="133" t="s">
        <v>10565</v>
      </c>
      <c r="H427" s="133" t="s">
        <v>10566</v>
      </c>
      <c r="I427" s="133" t="s">
        <v>10567</v>
      </c>
      <c r="J427" s="133" t="s">
        <v>10568</v>
      </c>
      <c r="K427" s="133" t="s">
        <v>10569</v>
      </c>
      <c r="L427" s="133" t="s">
        <v>10570</v>
      </c>
      <c r="M427" s="133" t="s">
        <v>10571</v>
      </c>
      <c r="N427" s="133" t="s">
        <v>10572</v>
      </c>
      <c r="O427" s="133" t="s">
        <v>10573</v>
      </c>
      <c r="P427" s="133" t="s">
        <v>10574</v>
      </c>
      <c r="Q427" s="133" t="s">
        <v>10575</v>
      </c>
      <c r="R427" s="133" t="s">
        <v>10576</v>
      </c>
      <c r="S427" s="133" t="s">
        <v>10577</v>
      </c>
      <c r="T427" s="133" t="s">
        <v>10578</v>
      </c>
      <c r="U427" s="133" t="s">
        <v>10579</v>
      </c>
      <c r="V427" s="133" t="s">
        <v>10580</v>
      </c>
      <c r="W427" s="133" t="s">
        <v>10581</v>
      </c>
      <c r="X427" s="133" t="s">
        <v>10582</v>
      </c>
      <c r="Y427" s="133" t="s">
        <v>10583</v>
      </c>
      <c r="Z427" s="133" t="s">
        <v>10584</v>
      </c>
      <c r="AA427" s="133" t="s">
        <v>6938</v>
      </c>
      <c r="AB427" s="133" t="s">
        <v>10585</v>
      </c>
    </row>
    <row r="428" spans="1:106">
      <c r="A428" s="143">
        <v>0</v>
      </c>
      <c r="B428" s="139">
        <v>0</v>
      </c>
      <c r="C428" s="138" t="s">
        <v>12337</v>
      </c>
      <c r="D428" s="138" t="s">
        <v>12338</v>
      </c>
      <c r="E428" s="138" t="s">
        <v>4694</v>
      </c>
      <c r="F428" s="134" t="s">
        <v>12339</v>
      </c>
      <c r="G428" s="133" t="s">
        <v>12340</v>
      </c>
      <c r="H428" s="133" t="s">
        <v>12341</v>
      </c>
      <c r="I428" s="133" t="s">
        <v>12342</v>
      </c>
      <c r="J428" s="133" t="s">
        <v>12343</v>
      </c>
      <c r="K428" s="133" t="s">
        <v>12344</v>
      </c>
      <c r="L428" s="133" t="s">
        <v>12345</v>
      </c>
      <c r="M428" s="133" t="s">
        <v>12346</v>
      </c>
      <c r="N428" s="133" t="s">
        <v>12347</v>
      </c>
      <c r="O428" s="133" t="s">
        <v>12348</v>
      </c>
      <c r="P428" s="133" t="s">
        <v>12349</v>
      </c>
    </row>
    <row r="429" spans="1:106">
      <c r="A429" s="143">
        <v>0</v>
      </c>
      <c r="B429" s="139">
        <v>0</v>
      </c>
      <c r="C429" s="138" t="s">
        <v>12350</v>
      </c>
      <c r="D429" s="138" t="s">
        <v>12351</v>
      </c>
      <c r="E429" s="138" t="s">
        <v>4010</v>
      </c>
      <c r="F429" s="134" t="s">
        <v>12352</v>
      </c>
      <c r="G429" s="133" t="s">
        <v>12353</v>
      </c>
      <c r="H429" s="133" t="s">
        <v>12354</v>
      </c>
      <c r="I429" s="133" t="s">
        <v>12355</v>
      </c>
      <c r="J429" s="133" t="s">
        <v>12356</v>
      </c>
      <c r="K429" s="133" t="s">
        <v>10017</v>
      </c>
      <c r="L429" s="133" t="s">
        <v>5871</v>
      </c>
      <c r="M429" s="133" t="s">
        <v>12357</v>
      </c>
      <c r="N429" s="133" t="s">
        <v>12358</v>
      </c>
      <c r="O429" s="133" t="s">
        <v>12359</v>
      </c>
    </row>
    <row r="430" spans="1:106">
      <c r="A430" s="143">
        <v>0</v>
      </c>
      <c r="B430" s="139">
        <v>0</v>
      </c>
      <c r="C430" s="138" t="s">
        <v>12360</v>
      </c>
      <c r="D430" s="138" t="s">
        <v>12361</v>
      </c>
      <c r="E430" s="138" t="s">
        <v>4057</v>
      </c>
      <c r="F430" s="134" t="s">
        <v>12362</v>
      </c>
      <c r="G430" s="133" t="s">
        <v>12363</v>
      </c>
      <c r="H430" s="133" t="s">
        <v>12364</v>
      </c>
      <c r="I430" s="133" t="s">
        <v>12365</v>
      </c>
      <c r="J430" s="133" t="s">
        <v>12366</v>
      </c>
      <c r="K430" s="133" t="s">
        <v>12367</v>
      </c>
      <c r="L430" s="133" t="s">
        <v>12368</v>
      </c>
      <c r="M430" s="133" t="s">
        <v>12369</v>
      </c>
      <c r="N430" s="133" t="s">
        <v>12370</v>
      </c>
      <c r="O430" s="133" t="s">
        <v>12371</v>
      </c>
      <c r="P430" s="133" t="s">
        <v>12372</v>
      </c>
      <c r="Q430" s="133" t="s">
        <v>12373</v>
      </c>
      <c r="R430" s="133" t="s">
        <v>12374</v>
      </c>
      <c r="S430" s="133" t="s">
        <v>12375</v>
      </c>
      <c r="T430" s="133" t="s">
        <v>12376</v>
      </c>
      <c r="U430" s="133" t="s">
        <v>12377</v>
      </c>
      <c r="V430" s="133" t="s">
        <v>12378</v>
      </c>
      <c r="W430" s="133" t="s">
        <v>12379</v>
      </c>
      <c r="X430" s="133" t="s">
        <v>12380</v>
      </c>
      <c r="Y430" s="133" t="s">
        <v>12381</v>
      </c>
      <c r="Z430" s="133" t="s">
        <v>12382</v>
      </c>
      <c r="AA430" s="133" t="s">
        <v>12383</v>
      </c>
      <c r="AB430" s="133" t="s">
        <v>12384</v>
      </c>
      <c r="AC430" s="133" t="s">
        <v>12385</v>
      </c>
      <c r="AD430" s="133" t="s">
        <v>12386</v>
      </c>
      <c r="AE430" s="133" t="s">
        <v>12387</v>
      </c>
      <c r="AF430" s="133" t="s">
        <v>7177</v>
      </c>
      <c r="AG430" s="133" t="s">
        <v>12388</v>
      </c>
      <c r="AH430" s="133" t="s">
        <v>12389</v>
      </c>
      <c r="AI430" s="133" t="s">
        <v>12390</v>
      </c>
      <c r="AJ430" s="133" t="s">
        <v>12391</v>
      </c>
      <c r="AK430" s="133" t="s">
        <v>12392</v>
      </c>
      <c r="AL430" s="133" t="s">
        <v>12393</v>
      </c>
      <c r="AM430" s="133" t="s">
        <v>12394</v>
      </c>
      <c r="AN430" s="133" t="s">
        <v>12395</v>
      </c>
      <c r="AO430" s="133" t="s">
        <v>12396</v>
      </c>
      <c r="AP430" s="133" t="s">
        <v>12397</v>
      </c>
      <c r="AQ430" s="133" t="s">
        <v>12398</v>
      </c>
      <c r="AR430" s="133" t="s">
        <v>12399</v>
      </c>
      <c r="AS430" s="133" t="s">
        <v>12400</v>
      </c>
      <c r="AT430" s="133" t="s">
        <v>12401</v>
      </c>
      <c r="AU430" s="133" t="s">
        <v>12402</v>
      </c>
      <c r="AV430" s="133" t="s">
        <v>12403</v>
      </c>
      <c r="AW430" s="133" t="s">
        <v>12404</v>
      </c>
      <c r="AX430" s="133" t="s">
        <v>12405</v>
      </c>
      <c r="AY430" s="133" t="s">
        <v>12406</v>
      </c>
      <c r="AZ430" s="133" t="s">
        <v>12407</v>
      </c>
      <c r="BA430" s="133" t="s">
        <v>12408</v>
      </c>
      <c r="BB430" s="133" t="s">
        <v>12409</v>
      </c>
      <c r="BC430" s="133" t="s">
        <v>12410</v>
      </c>
      <c r="BD430" s="133" t="s">
        <v>12411</v>
      </c>
      <c r="BE430" s="133" t="s">
        <v>12412</v>
      </c>
      <c r="BF430" s="133" t="s">
        <v>12413</v>
      </c>
      <c r="BG430" s="133" t="s">
        <v>12414</v>
      </c>
      <c r="BH430" s="133" t="s">
        <v>12415</v>
      </c>
      <c r="BI430" s="133" t="s">
        <v>12416</v>
      </c>
      <c r="BJ430" s="133" t="s">
        <v>12417</v>
      </c>
      <c r="BK430" s="133" t="s">
        <v>12418</v>
      </c>
      <c r="BL430" s="133" t="s">
        <v>12419</v>
      </c>
      <c r="BM430" s="133" t="s">
        <v>12420</v>
      </c>
      <c r="BN430" s="133" t="s">
        <v>12421</v>
      </c>
      <c r="BO430" s="133" t="s">
        <v>12422</v>
      </c>
      <c r="BP430" s="133" t="s">
        <v>12423</v>
      </c>
      <c r="BQ430" s="133" t="s">
        <v>12424</v>
      </c>
      <c r="BR430" s="133" t="s">
        <v>12425</v>
      </c>
      <c r="BS430" s="133" t="s">
        <v>12426</v>
      </c>
      <c r="BT430" s="133" t="s">
        <v>12427</v>
      </c>
      <c r="BU430" s="133" t="s">
        <v>12428</v>
      </c>
      <c r="BV430" s="133" t="s">
        <v>12429</v>
      </c>
      <c r="BW430" s="133" t="s">
        <v>5871</v>
      </c>
      <c r="BX430" s="133" t="s">
        <v>12430</v>
      </c>
    </row>
    <row r="431" spans="1:106">
      <c r="A431" s="143">
        <v>0</v>
      </c>
      <c r="B431" s="139">
        <v>0</v>
      </c>
      <c r="C431" s="138" t="s">
        <v>11594</v>
      </c>
      <c r="D431" s="138" t="s">
        <v>12431</v>
      </c>
      <c r="E431" s="138" t="s">
        <v>12432</v>
      </c>
      <c r="F431" s="134" t="s">
        <v>11597</v>
      </c>
      <c r="G431" s="133" t="s">
        <v>11598</v>
      </c>
      <c r="H431" s="133" t="s">
        <v>8540</v>
      </c>
      <c r="I431" s="133" t="s">
        <v>11599</v>
      </c>
      <c r="J431" s="133" t="s">
        <v>10118</v>
      </c>
    </row>
    <row r="432" spans="1:106">
      <c r="A432" s="143">
        <v>0</v>
      </c>
      <c r="B432" s="139">
        <v>0</v>
      </c>
      <c r="C432" s="138" t="s">
        <v>12433</v>
      </c>
      <c r="D432" s="138" t="s">
        <v>12434</v>
      </c>
      <c r="E432" s="138" t="s">
        <v>4461</v>
      </c>
      <c r="F432" s="134" t="s">
        <v>12435</v>
      </c>
    </row>
    <row r="433" spans="1:51">
      <c r="A433" s="143">
        <v>0</v>
      </c>
      <c r="B433" s="139">
        <v>0</v>
      </c>
      <c r="C433" s="138" t="s">
        <v>12436</v>
      </c>
      <c r="D433" s="138" t="s">
        <v>12437</v>
      </c>
      <c r="E433" s="138" t="s">
        <v>4803</v>
      </c>
      <c r="F433" s="134" t="s">
        <v>12438</v>
      </c>
    </row>
    <row r="434" spans="1:51">
      <c r="A434" s="143">
        <v>1</v>
      </c>
      <c r="B434" s="139">
        <v>0</v>
      </c>
      <c r="C434" s="140" t="s">
        <v>12439</v>
      </c>
      <c r="D434" s="140" t="s">
        <v>12440</v>
      </c>
      <c r="E434" s="140" t="s">
        <v>119</v>
      </c>
      <c r="F434" s="134" t="s">
        <v>12441</v>
      </c>
      <c r="G434" s="133" t="s">
        <v>12442</v>
      </c>
      <c r="H434" s="133" t="s">
        <v>12443</v>
      </c>
      <c r="I434" s="133" t="s">
        <v>12444</v>
      </c>
      <c r="J434" s="133" t="s">
        <v>12445</v>
      </c>
      <c r="K434" s="133" t="s">
        <v>12446</v>
      </c>
      <c r="L434" s="133" t="s">
        <v>12447</v>
      </c>
      <c r="M434" s="133" t="s">
        <v>5767</v>
      </c>
      <c r="N434" s="133" t="s">
        <v>12448</v>
      </c>
      <c r="O434" s="133" t="s">
        <v>12449</v>
      </c>
      <c r="P434" s="133" t="s">
        <v>12450</v>
      </c>
      <c r="Q434" s="133" t="s">
        <v>12451</v>
      </c>
      <c r="R434" s="133" t="s">
        <v>12452</v>
      </c>
      <c r="S434" s="133" t="s">
        <v>12453</v>
      </c>
      <c r="T434" s="133" t="s">
        <v>12454</v>
      </c>
      <c r="U434" s="133" t="s">
        <v>12455</v>
      </c>
      <c r="V434" s="133" t="s">
        <v>12456</v>
      </c>
      <c r="W434" s="133" t="s">
        <v>12457</v>
      </c>
      <c r="X434" s="133" t="s">
        <v>12458</v>
      </c>
      <c r="Y434" s="133" t="s">
        <v>12459</v>
      </c>
      <c r="Z434" s="133" t="s">
        <v>12460</v>
      </c>
      <c r="AA434" s="133" t="s">
        <v>12461</v>
      </c>
      <c r="AB434" s="133" t="s">
        <v>12462</v>
      </c>
      <c r="AC434" s="133" t="s">
        <v>12463</v>
      </c>
      <c r="AD434" s="133" t="s">
        <v>12464</v>
      </c>
      <c r="AE434" s="133" t="s">
        <v>12465</v>
      </c>
      <c r="AF434" s="133" t="s">
        <v>12466</v>
      </c>
      <c r="AG434" s="133" t="s">
        <v>12467</v>
      </c>
      <c r="AH434" s="133" t="s">
        <v>12468</v>
      </c>
      <c r="AI434" s="133" t="s">
        <v>12469</v>
      </c>
      <c r="AJ434" s="133" t="s">
        <v>12470</v>
      </c>
      <c r="AK434" s="133" t="s">
        <v>12471</v>
      </c>
      <c r="AL434" s="133" t="s">
        <v>12472</v>
      </c>
      <c r="AM434" s="133" t="s">
        <v>7967</v>
      </c>
      <c r="AN434" s="133" t="s">
        <v>12473</v>
      </c>
      <c r="AO434" s="133" t="s">
        <v>12474</v>
      </c>
      <c r="AP434" s="133" t="s">
        <v>12475</v>
      </c>
      <c r="AQ434" s="133" t="s">
        <v>12476</v>
      </c>
    </row>
    <row r="435" spans="1:51">
      <c r="A435" s="143">
        <v>0</v>
      </c>
      <c r="B435" s="139">
        <v>0</v>
      </c>
      <c r="C435" s="138" t="s">
        <v>12477</v>
      </c>
      <c r="D435" s="138" t="s">
        <v>12478</v>
      </c>
      <c r="E435" s="138" t="s">
        <v>3731</v>
      </c>
      <c r="F435" s="134" t="s">
        <v>12479</v>
      </c>
      <c r="G435" s="133" t="s">
        <v>12480</v>
      </c>
      <c r="H435" s="133" t="s">
        <v>12481</v>
      </c>
      <c r="I435" s="133" t="s">
        <v>12482</v>
      </c>
      <c r="J435" s="133" t="s">
        <v>10083</v>
      </c>
      <c r="K435" s="133" t="s">
        <v>12483</v>
      </c>
      <c r="L435" s="133" t="s">
        <v>12484</v>
      </c>
      <c r="M435" s="133" t="s">
        <v>12485</v>
      </c>
      <c r="N435" s="133" t="s">
        <v>12486</v>
      </c>
      <c r="O435" s="133" t="s">
        <v>12487</v>
      </c>
      <c r="P435" s="133" t="s">
        <v>12488</v>
      </c>
      <c r="Q435" s="133" t="s">
        <v>12489</v>
      </c>
      <c r="R435" s="133" t="s">
        <v>12490</v>
      </c>
      <c r="S435" s="133" t="s">
        <v>12491</v>
      </c>
      <c r="T435" s="133" t="s">
        <v>12492</v>
      </c>
      <c r="U435" s="133" t="s">
        <v>12493</v>
      </c>
      <c r="V435" s="133" t="s">
        <v>12494</v>
      </c>
      <c r="W435" s="133" t="s">
        <v>12495</v>
      </c>
      <c r="X435" s="133" t="s">
        <v>12496</v>
      </c>
      <c r="Y435" s="133" t="s">
        <v>12497</v>
      </c>
      <c r="Z435" s="133" t="s">
        <v>10094</v>
      </c>
      <c r="AA435" s="133" t="s">
        <v>12498</v>
      </c>
      <c r="AB435" s="133" t="s">
        <v>12499</v>
      </c>
      <c r="AC435" s="133" t="s">
        <v>12500</v>
      </c>
      <c r="AD435" s="133" t="s">
        <v>10097</v>
      </c>
      <c r="AE435" s="133" t="s">
        <v>12501</v>
      </c>
      <c r="AF435" s="133" t="s">
        <v>12502</v>
      </c>
      <c r="AG435" s="133" t="s">
        <v>10081</v>
      </c>
      <c r="AH435" s="133" t="s">
        <v>12503</v>
      </c>
      <c r="AI435" s="133" t="s">
        <v>12504</v>
      </c>
      <c r="AJ435" s="133" t="s">
        <v>12505</v>
      </c>
      <c r="AK435" s="133" t="s">
        <v>12506</v>
      </c>
      <c r="AL435" s="133" t="s">
        <v>12507</v>
      </c>
      <c r="AM435" s="133" t="s">
        <v>10080</v>
      </c>
      <c r="AN435" s="133" t="s">
        <v>12508</v>
      </c>
      <c r="AO435" s="133" t="s">
        <v>10089</v>
      </c>
      <c r="AP435" s="133" t="s">
        <v>12509</v>
      </c>
      <c r="AQ435" s="133" t="s">
        <v>12510</v>
      </c>
    </row>
    <row r="436" spans="1:51">
      <c r="A436" s="143">
        <v>0</v>
      </c>
      <c r="B436" s="139">
        <v>0</v>
      </c>
      <c r="C436" s="138" t="s">
        <v>12511</v>
      </c>
      <c r="D436" s="138" t="s">
        <v>12512</v>
      </c>
      <c r="E436" s="138" t="s">
        <v>4430</v>
      </c>
      <c r="F436" s="134" t="s">
        <v>12513</v>
      </c>
      <c r="G436" s="133" t="s">
        <v>12514</v>
      </c>
      <c r="H436" s="133" t="s">
        <v>12515</v>
      </c>
      <c r="I436" s="133" t="s">
        <v>12516</v>
      </c>
      <c r="J436" s="133" t="s">
        <v>12517</v>
      </c>
      <c r="K436" s="133" t="s">
        <v>12518</v>
      </c>
      <c r="L436" s="133" t="s">
        <v>12519</v>
      </c>
      <c r="M436" s="133" t="s">
        <v>12520</v>
      </c>
      <c r="N436" s="133" t="s">
        <v>12521</v>
      </c>
      <c r="O436" s="133" t="s">
        <v>12522</v>
      </c>
      <c r="P436" s="133" t="s">
        <v>12523</v>
      </c>
      <c r="Q436" s="133" t="s">
        <v>12524</v>
      </c>
      <c r="R436" s="133" t="s">
        <v>12525</v>
      </c>
      <c r="S436" s="133" t="s">
        <v>12526</v>
      </c>
      <c r="T436" s="133" t="s">
        <v>12527</v>
      </c>
      <c r="U436" s="133" t="s">
        <v>12528</v>
      </c>
      <c r="V436" s="133" t="s">
        <v>5951</v>
      </c>
      <c r="W436" s="133" t="s">
        <v>12529</v>
      </c>
      <c r="X436" s="133" t="s">
        <v>12530</v>
      </c>
      <c r="Y436" s="133" t="s">
        <v>12531</v>
      </c>
      <c r="Z436" s="133" t="s">
        <v>12532</v>
      </c>
      <c r="AA436" s="133" t="s">
        <v>12533</v>
      </c>
      <c r="AB436" s="133" t="s">
        <v>12534</v>
      </c>
      <c r="AC436" s="133" t="s">
        <v>12535</v>
      </c>
      <c r="AD436" s="133" t="s">
        <v>12536</v>
      </c>
      <c r="AE436" s="133" t="s">
        <v>12537</v>
      </c>
      <c r="AF436" s="133" t="s">
        <v>12538</v>
      </c>
      <c r="AG436" s="133" t="s">
        <v>12539</v>
      </c>
      <c r="AH436" s="133" t="s">
        <v>12540</v>
      </c>
      <c r="AI436" s="133" t="s">
        <v>12541</v>
      </c>
    </row>
    <row r="437" spans="1:51">
      <c r="A437" s="143">
        <v>0</v>
      </c>
      <c r="B437" s="139">
        <v>0</v>
      </c>
      <c r="C437" s="138" t="s">
        <v>12542</v>
      </c>
      <c r="D437" s="138" t="s">
        <v>12543</v>
      </c>
      <c r="E437" s="138" t="s">
        <v>4160</v>
      </c>
      <c r="F437" s="134" t="s">
        <v>5874</v>
      </c>
      <c r="G437" s="133" t="s">
        <v>5875</v>
      </c>
      <c r="H437" s="133" t="s">
        <v>5876</v>
      </c>
      <c r="I437" s="133" t="s">
        <v>5877</v>
      </c>
      <c r="J437" s="133" t="s">
        <v>5878</v>
      </c>
      <c r="K437" s="133" t="s">
        <v>5879</v>
      </c>
      <c r="L437" s="133" t="s">
        <v>5880</v>
      </c>
      <c r="M437" s="133" t="s">
        <v>5881</v>
      </c>
      <c r="N437" s="133" t="s">
        <v>5882</v>
      </c>
      <c r="O437" s="133" t="s">
        <v>5883</v>
      </c>
      <c r="P437" s="133" t="s">
        <v>5884</v>
      </c>
      <c r="Q437" s="133" t="s">
        <v>5886</v>
      </c>
      <c r="R437" s="133" t="s">
        <v>5887</v>
      </c>
      <c r="S437" s="133" t="s">
        <v>5888</v>
      </c>
      <c r="T437" s="133" t="s">
        <v>5889</v>
      </c>
      <c r="U437" s="133" t="s">
        <v>5890</v>
      </c>
      <c r="V437" s="133" t="s">
        <v>5891</v>
      </c>
      <c r="W437" s="133" t="s">
        <v>5892</v>
      </c>
      <c r="X437" s="133" t="s">
        <v>5893</v>
      </c>
      <c r="Y437" s="133" t="s">
        <v>5894</v>
      </c>
      <c r="Z437" s="133" t="s">
        <v>5895</v>
      </c>
      <c r="AA437" s="133" t="s">
        <v>5896</v>
      </c>
      <c r="AB437" s="133" t="s">
        <v>5897</v>
      </c>
      <c r="AC437" s="133" t="s">
        <v>5898</v>
      </c>
      <c r="AD437" s="133" t="s">
        <v>5899</v>
      </c>
      <c r="AE437" s="133" t="s">
        <v>5900</v>
      </c>
      <c r="AF437" s="133" t="s">
        <v>5901</v>
      </c>
      <c r="AG437" s="133" t="s">
        <v>5902</v>
      </c>
      <c r="AH437" s="133" t="s">
        <v>5903</v>
      </c>
      <c r="AI437" s="133" t="s">
        <v>5904</v>
      </c>
      <c r="AJ437" s="133" t="s">
        <v>5905</v>
      </c>
      <c r="AK437" s="133" t="s">
        <v>5906</v>
      </c>
      <c r="AL437" s="133" t="s">
        <v>5907</v>
      </c>
      <c r="AM437" s="133" t="s">
        <v>5908</v>
      </c>
      <c r="AN437" s="133" t="s">
        <v>5910</v>
      </c>
      <c r="AO437" s="133" t="s">
        <v>5911</v>
      </c>
      <c r="AP437" s="133" t="s">
        <v>5912</v>
      </c>
      <c r="AQ437" s="133" t="s">
        <v>5913</v>
      </c>
      <c r="AR437" s="133" t="s">
        <v>5914</v>
      </c>
      <c r="AS437" s="133" t="s">
        <v>5915</v>
      </c>
      <c r="AT437" s="133" t="s">
        <v>5916</v>
      </c>
      <c r="AU437" s="133" t="s">
        <v>5917</v>
      </c>
      <c r="AV437" s="133" t="s">
        <v>5918</v>
      </c>
      <c r="AW437" s="133" t="s">
        <v>5919</v>
      </c>
      <c r="AX437" s="133" t="s">
        <v>5921</v>
      </c>
    </row>
    <row r="438" spans="1:51">
      <c r="A438" s="143">
        <v>0</v>
      </c>
      <c r="B438" s="139">
        <v>0</v>
      </c>
      <c r="C438" s="138" t="s">
        <v>12544</v>
      </c>
      <c r="D438" s="138" t="s">
        <v>12545</v>
      </c>
      <c r="E438" s="138" t="s">
        <v>4246</v>
      </c>
      <c r="F438" s="134" t="s">
        <v>12546</v>
      </c>
    </row>
    <row r="439" spans="1:51">
      <c r="A439" s="143">
        <v>0</v>
      </c>
      <c r="B439" s="139">
        <v>0</v>
      </c>
      <c r="C439" s="138" t="s">
        <v>12547</v>
      </c>
      <c r="D439" s="138" t="s">
        <v>12548</v>
      </c>
      <c r="E439" s="138" t="s">
        <v>4054</v>
      </c>
      <c r="F439" s="134" t="s">
        <v>12549</v>
      </c>
      <c r="G439" s="133" t="s">
        <v>12550</v>
      </c>
      <c r="H439" s="133" t="s">
        <v>12551</v>
      </c>
      <c r="I439" s="133" t="s">
        <v>12552</v>
      </c>
      <c r="J439" s="133" t="s">
        <v>12553</v>
      </c>
      <c r="K439" s="133" t="s">
        <v>12554</v>
      </c>
      <c r="L439" s="133" t="s">
        <v>12555</v>
      </c>
      <c r="M439" s="133" t="s">
        <v>12556</v>
      </c>
      <c r="N439" s="133" t="s">
        <v>12557</v>
      </c>
      <c r="O439" s="133" t="s">
        <v>12558</v>
      </c>
      <c r="P439" s="133" t="s">
        <v>12559</v>
      </c>
      <c r="Q439" s="133" t="s">
        <v>12560</v>
      </c>
      <c r="R439" s="133" t="s">
        <v>12561</v>
      </c>
      <c r="S439" s="133" t="s">
        <v>12562</v>
      </c>
      <c r="T439" s="133" t="s">
        <v>12563</v>
      </c>
      <c r="U439" s="133" t="s">
        <v>12564</v>
      </c>
      <c r="V439" s="133" t="s">
        <v>12565</v>
      </c>
      <c r="W439" s="133" t="s">
        <v>10982</v>
      </c>
      <c r="X439" s="133" t="s">
        <v>12566</v>
      </c>
    </row>
    <row r="440" spans="1:51">
      <c r="A440" s="143">
        <v>0</v>
      </c>
      <c r="B440" s="139">
        <v>0</v>
      </c>
      <c r="C440" s="138" t="s">
        <v>12567</v>
      </c>
      <c r="D440" s="138" t="s">
        <v>12568</v>
      </c>
      <c r="E440" s="138" t="s">
        <v>4117</v>
      </c>
      <c r="F440" s="134" t="s">
        <v>12569</v>
      </c>
      <c r="G440" s="133" t="s">
        <v>12570</v>
      </c>
      <c r="H440" s="133" t="s">
        <v>12571</v>
      </c>
      <c r="I440" s="133" t="s">
        <v>12572</v>
      </c>
      <c r="J440" s="133" t="s">
        <v>12573</v>
      </c>
    </row>
    <row r="441" spans="1:51">
      <c r="A441" s="143">
        <v>0</v>
      </c>
      <c r="B441" s="139">
        <v>0</v>
      </c>
      <c r="C441" s="138" t="s">
        <v>12574</v>
      </c>
      <c r="D441" s="138" t="s">
        <v>12575</v>
      </c>
      <c r="E441" s="138" t="s">
        <v>12576</v>
      </c>
      <c r="F441" s="134" t="s">
        <v>12577</v>
      </c>
      <c r="G441" s="133" t="s">
        <v>12578</v>
      </c>
    </row>
    <row r="442" spans="1:51">
      <c r="A442" s="143">
        <v>0</v>
      </c>
      <c r="B442" s="139">
        <v>0</v>
      </c>
      <c r="C442" s="138" t="s">
        <v>12579</v>
      </c>
      <c r="D442" s="138" t="s">
        <v>12580</v>
      </c>
      <c r="E442" s="138" t="s">
        <v>3995</v>
      </c>
      <c r="F442" s="134" t="s">
        <v>12581</v>
      </c>
      <c r="G442" s="133" t="s">
        <v>12582</v>
      </c>
      <c r="H442" s="133" t="s">
        <v>12583</v>
      </c>
    </row>
    <row r="443" spans="1:51">
      <c r="A443" s="143">
        <v>0</v>
      </c>
      <c r="B443" s="139">
        <v>0</v>
      </c>
      <c r="C443" s="138" t="s">
        <v>12584</v>
      </c>
      <c r="D443" s="138" t="s">
        <v>12585</v>
      </c>
      <c r="E443" s="138" t="s">
        <v>3870</v>
      </c>
      <c r="F443" s="134" t="s">
        <v>12586</v>
      </c>
      <c r="G443" s="133" t="s">
        <v>12074</v>
      </c>
      <c r="H443" s="133" t="s">
        <v>12587</v>
      </c>
      <c r="I443" s="133" t="s">
        <v>12075</v>
      </c>
      <c r="J443" s="133" t="s">
        <v>12588</v>
      </c>
      <c r="K443" s="133" t="s">
        <v>12589</v>
      </c>
      <c r="L443" s="133" t="s">
        <v>12078</v>
      </c>
      <c r="M443" s="133" t="s">
        <v>12590</v>
      </c>
      <c r="N443" s="133" t="s">
        <v>7752</v>
      </c>
      <c r="O443" s="133" t="s">
        <v>12591</v>
      </c>
      <c r="P443" s="133" t="s">
        <v>12592</v>
      </c>
      <c r="Q443" s="133" t="s">
        <v>12077</v>
      </c>
      <c r="R443" s="133" t="s">
        <v>12080</v>
      </c>
      <c r="S443" s="133" t="s">
        <v>6210</v>
      </c>
      <c r="T443" s="133" t="s">
        <v>12593</v>
      </c>
      <c r="U443" s="133" t="s">
        <v>12084</v>
      </c>
      <c r="V443" s="133" t="s">
        <v>12594</v>
      </c>
      <c r="W443" s="133" t="s">
        <v>11005</v>
      </c>
      <c r="X443" s="133" t="s">
        <v>12595</v>
      </c>
      <c r="Y443" s="133" t="s">
        <v>12596</v>
      </c>
      <c r="Z443" s="133" t="s">
        <v>12093</v>
      </c>
      <c r="AA443" s="133" t="s">
        <v>12597</v>
      </c>
      <c r="AB443" s="133" t="s">
        <v>12598</v>
      </c>
      <c r="AC443" s="133" t="s">
        <v>12599</v>
      </c>
      <c r="AD443" s="133" t="s">
        <v>10982</v>
      </c>
      <c r="AE443" s="133" t="s">
        <v>12104</v>
      </c>
      <c r="AF443" s="133" t="s">
        <v>12103</v>
      </c>
      <c r="AG443" s="133" t="s">
        <v>12105</v>
      </c>
      <c r="AH443" s="133" t="s">
        <v>12600</v>
      </c>
      <c r="AI443" s="133" t="s">
        <v>12601</v>
      </c>
      <c r="AJ443" s="133" t="s">
        <v>12110</v>
      </c>
      <c r="AK443" s="133" t="s">
        <v>7770</v>
      </c>
      <c r="AL443" s="133" t="s">
        <v>12113</v>
      </c>
      <c r="AM443" s="133" t="s">
        <v>12115</v>
      </c>
      <c r="AN443" s="133" t="s">
        <v>12117</v>
      </c>
      <c r="AO443" s="133" t="s">
        <v>12118</v>
      </c>
      <c r="AP443" s="133" t="s">
        <v>12602</v>
      </c>
      <c r="AQ443" s="133" t="s">
        <v>11228</v>
      </c>
      <c r="AR443" s="133" t="s">
        <v>12603</v>
      </c>
      <c r="AS443" s="133" t="s">
        <v>12125</v>
      </c>
      <c r="AT443" s="133" t="s">
        <v>12604</v>
      </c>
      <c r="AU443" s="133" t="s">
        <v>12126</v>
      </c>
      <c r="AV443" s="133" t="s">
        <v>12605</v>
      </c>
      <c r="AW443" s="133" t="s">
        <v>12606</v>
      </c>
      <c r="AX443" s="133" t="s">
        <v>12131</v>
      </c>
      <c r="AY443" s="133" t="s">
        <v>12133</v>
      </c>
    </row>
    <row r="444" spans="1:51">
      <c r="A444" s="143">
        <v>0</v>
      </c>
      <c r="B444" s="139">
        <v>0</v>
      </c>
      <c r="C444" s="138" t="s">
        <v>12607</v>
      </c>
      <c r="D444" s="138" t="s">
        <v>12608</v>
      </c>
      <c r="E444" s="138" t="s">
        <v>4593</v>
      </c>
      <c r="F444" s="134" t="s">
        <v>12609</v>
      </c>
    </row>
    <row r="445" spans="1:51">
      <c r="A445" s="143">
        <v>0</v>
      </c>
      <c r="B445" s="139">
        <v>0</v>
      </c>
      <c r="C445" s="138" t="s">
        <v>12610</v>
      </c>
      <c r="D445" s="138" t="s">
        <v>12611</v>
      </c>
      <c r="E445" s="138" t="s">
        <v>3897</v>
      </c>
      <c r="F445" s="134" t="s">
        <v>12612</v>
      </c>
      <c r="G445" s="133" t="s">
        <v>12613</v>
      </c>
      <c r="H445" s="133" t="s">
        <v>12614</v>
      </c>
      <c r="I445" s="133" t="s">
        <v>12615</v>
      </c>
      <c r="J445" s="133" t="s">
        <v>10300</v>
      </c>
      <c r="K445" s="133" t="s">
        <v>12616</v>
      </c>
      <c r="L445" s="133" t="s">
        <v>12617</v>
      </c>
      <c r="M445" s="133" t="s">
        <v>12618</v>
      </c>
      <c r="N445" s="133" t="s">
        <v>12619</v>
      </c>
      <c r="O445" s="133" t="s">
        <v>12620</v>
      </c>
      <c r="P445" s="133" t="s">
        <v>12621</v>
      </c>
      <c r="Q445" s="133" t="s">
        <v>12622</v>
      </c>
      <c r="R445" s="133" t="s">
        <v>12623</v>
      </c>
      <c r="S445" s="133" t="s">
        <v>10301</v>
      </c>
    </row>
    <row r="446" spans="1:51">
      <c r="A446" s="143">
        <v>0</v>
      </c>
      <c r="B446" s="139">
        <v>0</v>
      </c>
      <c r="C446" s="138" t="s">
        <v>12624</v>
      </c>
      <c r="D446" s="138" t="s">
        <v>12625</v>
      </c>
      <c r="E446" s="138" t="s">
        <v>4589</v>
      </c>
      <c r="F446" s="134" t="s">
        <v>12626</v>
      </c>
    </row>
    <row r="447" spans="1:51">
      <c r="A447" s="143">
        <v>0</v>
      </c>
      <c r="B447" s="139">
        <v>0</v>
      </c>
      <c r="C447" s="138" t="s">
        <v>12627</v>
      </c>
      <c r="D447" s="138" t="s">
        <v>12628</v>
      </c>
      <c r="E447" s="138" t="s">
        <v>4365</v>
      </c>
      <c r="F447" s="134" t="s">
        <v>9883</v>
      </c>
      <c r="G447" s="133" t="s">
        <v>5859</v>
      </c>
    </row>
    <row r="448" spans="1:51">
      <c r="A448" s="143">
        <v>0</v>
      </c>
      <c r="B448" s="139">
        <v>0</v>
      </c>
      <c r="C448" s="138" t="s">
        <v>12629</v>
      </c>
      <c r="D448" s="138" t="s">
        <v>12630</v>
      </c>
      <c r="E448" s="138" t="s">
        <v>4125</v>
      </c>
      <c r="F448" s="134" t="s">
        <v>12631</v>
      </c>
      <c r="G448" s="133" t="s">
        <v>12632</v>
      </c>
      <c r="H448" s="133" t="s">
        <v>12633</v>
      </c>
    </row>
    <row r="449" spans="1:156">
      <c r="A449" s="143">
        <v>0</v>
      </c>
      <c r="B449" s="139">
        <v>0</v>
      </c>
      <c r="C449" s="138" t="s">
        <v>12634</v>
      </c>
      <c r="D449" s="138" t="s">
        <v>12635</v>
      </c>
      <c r="E449" s="138" t="s">
        <v>3915</v>
      </c>
      <c r="F449" s="134" t="s">
        <v>12636</v>
      </c>
    </row>
    <row r="450" spans="1:156">
      <c r="A450" s="143">
        <v>0</v>
      </c>
      <c r="B450" s="139">
        <v>0</v>
      </c>
      <c r="C450" s="138" t="s">
        <v>12637</v>
      </c>
      <c r="D450" s="138" t="s">
        <v>12638</v>
      </c>
      <c r="E450" s="138" t="s">
        <v>4545</v>
      </c>
      <c r="F450" s="134" t="s">
        <v>6118</v>
      </c>
    </row>
    <row r="451" spans="1:156">
      <c r="A451" s="143">
        <v>0</v>
      </c>
      <c r="B451" s="139">
        <v>0</v>
      </c>
      <c r="C451" s="138" t="s">
        <v>12639</v>
      </c>
      <c r="D451" s="138" t="s">
        <v>12640</v>
      </c>
      <c r="E451" s="138" t="s">
        <v>4337</v>
      </c>
      <c r="F451" s="134" t="s">
        <v>6973</v>
      </c>
    </row>
    <row r="452" spans="1:156">
      <c r="A452" s="143">
        <v>0</v>
      </c>
      <c r="B452" s="139">
        <v>0</v>
      </c>
      <c r="C452" s="138" t="s">
        <v>12641</v>
      </c>
      <c r="D452" s="138" t="s">
        <v>12642</v>
      </c>
      <c r="E452" s="138" t="s">
        <v>4237</v>
      </c>
      <c r="F452" s="134" t="s">
        <v>12643</v>
      </c>
      <c r="G452" s="133" t="s">
        <v>12644</v>
      </c>
    </row>
    <row r="453" spans="1:156">
      <c r="A453" s="143">
        <v>0</v>
      </c>
      <c r="B453" s="139">
        <v>0</v>
      </c>
      <c r="C453" s="138" t="s">
        <v>12645</v>
      </c>
      <c r="D453" s="138" t="s">
        <v>12646</v>
      </c>
      <c r="E453" s="138" t="s">
        <v>4870</v>
      </c>
      <c r="F453" s="134" t="s">
        <v>5757</v>
      </c>
      <c r="G453" s="133" t="s">
        <v>12647</v>
      </c>
      <c r="H453" s="133" t="s">
        <v>12648</v>
      </c>
      <c r="I453" s="133" t="s">
        <v>12649</v>
      </c>
      <c r="J453" s="133" t="s">
        <v>11117</v>
      </c>
      <c r="K453" s="133" t="s">
        <v>12650</v>
      </c>
      <c r="L453" s="133" t="s">
        <v>12651</v>
      </c>
      <c r="M453" s="133" t="s">
        <v>8316</v>
      </c>
      <c r="N453" s="133" t="s">
        <v>12652</v>
      </c>
      <c r="O453" s="133" t="s">
        <v>12653</v>
      </c>
      <c r="P453" s="133" t="s">
        <v>12654</v>
      </c>
      <c r="Q453" s="133" t="s">
        <v>12655</v>
      </c>
      <c r="R453" s="133" t="s">
        <v>12656</v>
      </c>
      <c r="S453" s="133" t="s">
        <v>12657</v>
      </c>
      <c r="T453" s="133" t="s">
        <v>12658</v>
      </c>
      <c r="U453" s="133" t="s">
        <v>12659</v>
      </c>
      <c r="V453" s="133" t="s">
        <v>12660</v>
      </c>
      <c r="W453" s="133" t="s">
        <v>12661</v>
      </c>
      <c r="X453" s="133" t="s">
        <v>12662</v>
      </c>
      <c r="Y453" s="133" t="s">
        <v>12663</v>
      </c>
      <c r="Z453" s="133" t="s">
        <v>12664</v>
      </c>
      <c r="AA453" s="133" t="s">
        <v>12665</v>
      </c>
      <c r="AB453" s="133" t="s">
        <v>12666</v>
      </c>
      <c r="AC453" s="133" t="s">
        <v>12667</v>
      </c>
      <c r="AD453" s="133" t="s">
        <v>12668</v>
      </c>
      <c r="AE453" s="133" t="s">
        <v>12669</v>
      </c>
      <c r="AF453" s="133" t="s">
        <v>12670</v>
      </c>
      <c r="AG453" s="133" t="s">
        <v>12671</v>
      </c>
      <c r="AH453" s="133" t="s">
        <v>12014</v>
      </c>
      <c r="AI453" s="133" t="s">
        <v>12672</v>
      </c>
      <c r="AJ453" s="133" t="s">
        <v>11129</v>
      </c>
      <c r="AK453" s="133" t="s">
        <v>12673</v>
      </c>
      <c r="AL453" s="133" t="s">
        <v>12674</v>
      </c>
      <c r="AM453" s="133" t="s">
        <v>10982</v>
      </c>
      <c r="AN453" s="133" t="s">
        <v>12675</v>
      </c>
      <c r="AO453" s="133" t="s">
        <v>8402</v>
      </c>
      <c r="AP453" s="133" t="s">
        <v>5951</v>
      </c>
      <c r="AQ453" s="133" t="s">
        <v>12676</v>
      </c>
      <c r="AR453" s="133" t="s">
        <v>12677</v>
      </c>
      <c r="AS453" s="133" t="s">
        <v>12678</v>
      </c>
      <c r="AT453" s="133" t="s">
        <v>12679</v>
      </c>
      <c r="AU453" s="133" t="s">
        <v>12680</v>
      </c>
      <c r="AV453" s="133" t="s">
        <v>12681</v>
      </c>
      <c r="AW453" s="133" t="s">
        <v>8186</v>
      </c>
      <c r="AX453" s="133" t="s">
        <v>12682</v>
      </c>
      <c r="AY453" s="133" t="s">
        <v>12683</v>
      </c>
      <c r="AZ453" s="133" t="s">
        <v>8411</v>
      </c>
      <c r="BA453" s="133" t="s">
        <v>7201</v>
      </c>
      <c r="BB453" s="133" t="s">
        <v>9223</v>
      </c>
      <c r="BC453" s="133" t="s">
        <v>9430</v>
      </c>
      <c r="BD453" s="133" t="s">
        <v>12684</v>
      </c>
      <c r="BE453" s="133" t="s">
        <v>12685</v>
      </c>
      <c r="BF453" s="133" t="s">
        <v>12686</v>
      </c>
      <c r="BG453" s="133" t="s">
        <v>8416</v>
      </c>
      <c r="BH453" s="133" t="s">
        <v>8360</v>
      </c>
      <c r="BI453" s="133" t="s">
        <v>12687</v>
      </c>
      <c r="BJ453" s="133" t="s">
        <v>12688</v>
      </c>
      <c r="BK453" s="133" t="s">
        <v>7266</v>
      </c>
      <c r="BL453" s="133" t="s">
        <v>12689</v>
      </c>
      <c r="BM453" s="133" t="s">
        <v>12690</v>
      </c>
      <c r="BN453" s="133" t="s">
        <v>12691</v>
      </c>
      <c r="BO453" s="133" t="s">
        <v>12692</v>
      </c>
      <c r="BP453" s="133" t="s">
        <v>8363</v>
      </c>
      <c r="BQ453" s="133" t="s">
        <v>12693</v>
      </c>
      <c r="BR453" s="133" t="s">
        <v>12694</v>
      </c>
      <c r="BS453" s="133" t="s">
        <v>12695</v>
      </c>
      <c r="BT453" s="133" t="s">
        <v>8337</v>
      </c>
      <c r="BU453" s="133" t="s">
        <v>12696</v>
      </c>
      <c r="BV453" s="133" t="s">
        <v>5970</v>
      </c>
      <c r="BW453" s="133" t="s">
        <v>12697</v>
      </c>
      <c r="BX453" s="133" t="s">
        <v>12698</v>
      </c>
      <c r="BY453" s="133" t="s">
        <v>12699</v>
      </c>
      <c r="BZ453" s="133" t="s">
        <v>11134</v>
      </c>
    </row>
    <row r="454" spans="1:156">
      <c r="A454" s="143">
        <v>0</v>
      </c>
      <c r="B454" s="139">
        <v>0</v>
      </c>
      <c r="C454" s="138" t="s">
        <v>12700</v>
      </c>
      <c r="D454" s="138" t="s">
        <v>12701</v>
      </c>
      <c r="E454" s="138" t="s">
        <v>4536</v>
      </c>
      <c r="F454" s="134" t="s">
        <v>12702</v>
      </c>
      <c r="G454" s="133" t="s">
        <v>12703</v>
      </c>
      <c r="H454" s="133" t="s">
        <v>12704</v>
      </c>
      <c r="I454" s="133" t="s">
        <v>6072</v>
      </c>
      <c r="J454" s="133" t="s">
        <v>12303</v>
      </c>
      <c r="K454" s="133" t="s">
        <v>6073</v>
      </c>
      <c r="L454" s="133" t="s">
        <v>12705</v>
      </c>
      <c r="M454" s="133" t="s">
        <v>9577</v>
      </c>
      <c r="N454" s="133" t="s">
        <v>6090</v>
      </c>
      <c r="O454" s="133" t="s">
        <v>12706</v>
      </c>
    </row>
    <row r="455" spans="1:156">
      <c r="A455" s="143">
        <v>0</v>
      </c>
      <c r="B455" s="139">
        <v>0</v>
      </c>
      <c r="C455" s="138" t="s">
        <v>12707</v>
      </c>
      <c r="D455" s="138" t="s">
        <v>12708</v>
      </c>
      <c r="E455" s="138" t="s">
        <v>4252</v>
      </c>
      <c r="F455" s="134" t="s">
        <v>12709</v>
      </c>
      <c r="G455" s="133" t="s">
        <v>12710</v>
      </c>
      <c r="H455" s="133" t="s">
        <v>12711</v>
      </c>
      <c r="I455" s="133" t="s">
        <v>12712</v>
      </c>
      <c r="J455" s="133" t="s">
        <v>8827</v>
      </c>
      <c r="K455" s="133" t="s">
        <v>12713</v>
      </c>
      <c r="L455" s="133" t="s">
        <v>12714</v>
      </c>
      <c r="M455" s="133" t="s">
        <v>12715</v>
      </c>
      <c r="N455" s="133" t="s">
        <v>8814</v>
      </c>
      <c r="O455" s="133" t="s">
        <v>12716</v>
      </c>
      <c r="P455" s="133" t="s">
        <v>10510</v>
      </c>
      <c r="Q455" s="133" t="s">
        <v>12717</v>
      </c>
      <c r="R455" s="133" t="s">
        <v>12718</v>
      </c>
      <c r="S455" s="133" t="s">
        <v>12719</v>
      </c>
      <c r="T455" s="133" t="s">
        <v>12720</v>
      </c>
      <c r="U455" s="133" t="s">
        <v>12721</v>
      </c>
      <c r="V455" s="133" t="s">
        <v>12722</v>
      </c>
      <c r="W455" s="133" t="s">
        <v>12723</v>
      </c>
      <c r="X455" s="133" t="s">
        <v>12724</v>
      </c>
      <c r="Y455" s="133" t="s">
        <v>12725</v>
      </c>
      <c r="Z455" s="133" t="s">
        <v>12726</v>
      </c>
      <c r="AA455" s="133" t="s">
        <v>12727</v>
      </c>
      <c r="AB455" s="133" t="s">
        <v>12728</v>
      </c>
      <c r="AC455" s="133" t="s">
        <v>11381</v>
      </c>
      <c r="AD455" s="133" t="s">
        <v>7609</v>
      </c>
      <c r="AE455" s="133" t="s">
        <v>12729</v>
      </c>
      <c r="AF455" s="133" t="s">
        <v>12730</v>
      </c>
      <c r="AG455" s="133" t="s">
        <v>12731</v>
      </c>
      <c r="AH455" s="133" t="s">
        <v>12732</v>
      </c>
      <c r="AI455" s="133" t="s">
        <v>12733</v>
      </c>
      <c r="AJ455" s="133" t="s">
        <v>12734</v>
      </c>
      <c r="AK455" s="133" t="s">
        <v>12735</v>
      </c>
      <c r="AL455" s="133" t="s">
        <v>12736</v>
      </c>
      <c r="AM455" s="133" t="s">
        <v>7616</v>
      </c>
      <c r="AN455" s="133" t="s">
        <v>12737</v>
      </c>
      <c r="AO455" s="133" t="s">
        <v>12738</v>
      </c>
      <c r="AP455" s="133" t="s">
        <v>12739</v>
      </c>
      <c r="AQ455" s="133" t="s">
        <v>5472</v>
      </c>
      <c r="AR455" s="133" t="s">
        <v>12740</v>
      </c>
      <c r="AS455" s="133" t="s">
        <v>12741</v>
      </c>
      <c r="AT455" s="133" t="s">
        <v>12742</v>
      </c>
      <c r="AU455" s="133" t="s">
        <v>8820</v>
      </c>
      <c r="AV455" s="133" t="s">
        <v>12743</v>
      </c>
      <c r="AW455" s="133" t="s">
        <v>12744</v>
      </c>
      <c r="AX455" s="133" t="s">
        <v>12745</v>
      </c>
      <c r="AY455" s="133" t="s">
        <v>12746</v>
      </c>
      <c r="AZ455" s="133" t="s">
        <v>12747</v>
      </c>
      <c r="BA455" s="133" t="s">
        <v>12748</v>
      </c>
      <c r="BB455" s="133" t="s">
        <v>12749</v>
      </c>
      <c r="BC455" s="133" t="s">
        <v>12750</v>
      </c>
      <c r="BD455" s="133" t="s">
        <v>12751</v>
      </c>
      <c r="BE455" s="133" t="s">
        <v>12752</v>
      </c>
      <c r="BF455" s="133" t="s">
        <v>12753</v>
      </c>
      <c r="BG455" s="133" t="s">
        <v>12754</v>
      </c>
      <c r="BH455" s="133" t="s">
        <v>12755</v>
      </c>
      <c r="BI455" s="133" t="s">
        <v>12756</v>
      </c>
      <c r="BJ455" s="133" t="s">
        <v>12757</v>
      </c>
      <c r="BK455" s="133" t="s">
        <v>12758</v>
      </c>
      <c r="BL455" s="133" t="s">
        <v>12759</v>
      </c>
      <c r="BM455" s="133" t="s">
        <v>12760</v>
      </c>
      <c r="BN455" s="133" t="s">
        <v>12761</v>
      </c>
      <c r="BO455" s="133" t="s">
        <v>12762</v>
      </c>
      <c r="BP455" s="133" t="s">
        <v>12763</v>
      </c>
      <c r="BQ455" s="133" t="s">
        <v>12764</v>
      </c>
      <c r="BR455" s="133" t="s">
        <v>8816</v>
      </c>
      <c r="BS455" s="133" t="s">
        <v>12765</v>
      </c>
      <c r="BT455" s="133" t="s">
        <v>8817</v>
      </c>
      <c r="BU455" s="133" t="s">
        <v>8818</v>
      </c>
      <c r="BV455" s="133" t="s">
        <v>12766</v>
      </c>
      <c r="BW455" s="133" t="s">
        <v>12767</v>
      </c>
      <c r="BX455" s="133" t="s">
        <v>7638</v>
      </c>
      <c r="BY455" s="133" t="s">
        <v>12768</v>
      </c>
      <c r="BZ455" s="133" t="s">
        <v>12769</v>
      </c>
      <c r="CA455" s="133" t="s">
        <v>12770</v>
      </c>
      <c r="CB455" s="133" t="s">
        <v>12771</v>
      </c>
      <c r="CC455" s="133" t="s">
        <v>12772</v>
      </c>
      <c r="CD455" s="133" t="s">
        <v>7640</v>
      </c>
      <c r="CE455" s="133" t="s">
        <v>12773</v>
      </c>
      <c r="CF455" s="133" t="s">
        <v>12774</v>
      </c>
      <c r="CG455" s="133" t="s">
        <v>12775</v>
      </c>
      <c r="CH455" s="133" t="s">
        <v>12776</v>
      </c>
      <c r="CI455" s="133" t="s">
        <v>12777</v>
      </c>
      <c r="CJ455" s="133" t="s">
        <v>12778</v>
      </c>
      <c r="CK455" s="133" t="s">
        <v>12779</v>
      </c>
      <c r="CL455" s="133" t="s">
        <v>12780</v>
      </c>
      <c r="CM455" s="133" t="s">
        <v>12781</v>
      </c>
      <c r="CN455" s="133">
        <v>239512</v>
      </c>
      <c r="CO455" s="133" t="s">
        <v>12782</v>
      </c>
      <c r="CP455" s="133" t="s">
        <v>12783</v>
      </c>
      <c r="CQ455" s="133" t="s">
        <v>12784</v>
      </c>
      <c r="CR455" s="133" t="s">
        <v>12785</v>
      </c>
      <c r="CS455" s="133" t="s">
        <v>12786</v>
      </c>
      <c r="CT455" s="133" t="s">
        <v>12787</v>
      </c>
      <c r="CU455" s="133" t="s">
        <v>12788</v>
      </c>
      <c r="CV455" s="133" t="s">
        <v>12789</v>
      </c>
      <c r="CW455" s="133" t="s">
        <v>12790</v>
      </c>
      <c r="CX455" s="133" t="s">
        <v>12791</v>
      </c>
      <c r="CY455" s="133" t="s">
        <v>12792</v>
      </c>
      <c r="CZ455" s="133" t="s">
        <v>12793</v>
      </c>
      <c r="DA455" s="133" t="s">
        <v>12794</v>
      </c>
      <c r="DB455" s="133" t="s">
        <v>12795</v>
      </c>
      <c r="DC455" s="133" t="s">
        <v>12796</v>
      </c>
      <c r="DD455" s="133" t="s">
        <v>12797</v>
      </c>
      <c r="DE455" s="133" t="s">
        <v>12798</v>
      </c>
      <c r="DF455" s="133" t="s">
        <v>12799</v>
      </c>
      <c r="DG455" s="133" t="s">
        <v>12800</v>
      </c>
      <c r="DH455" s="133" t="s">
        <v>12801</v>
      </c>
      <c r="DI455" s="133" t="s">
        <v>12802</v>
      </c>
      <c r="DJ455" s="133" t="s">
        <v>12803</v>
      </c>
      <c r="DK455" s="133" t="s">
        <v>12804</v>
      </c>
      <c r="DL455" s="133" t="s">
        <v>5767</v>
      </c>
      <c r="DM455" s="133" t="s">
        <v>12805</v>
      </c>
      <c r="DN455" s="133" t="s">
        <v>12806</v>
      </c>
      <c r="DO455" s="133" t="s">
        <v>12807</v>
      </c>
      <c r="DP455" s="133" t="s">
        <v>12808</v>
      </c>
      <c r="DQ455" s="133" t="s">
        <v>12809</v>
      </c>
      <c r="DR455" s="133" t="s">
        <v>12810</v>
      </c>
      <c r="DS455" s="133" t="s">
        <v>12811</v>
      </c>
      <c r="DT455" s="133" t="s">
        <v>12812</v>
      </c>
      <c r="DU455" s="133" t="s">
        <v>12813</v>
      </c>
      <c r="DV455" s="133" t="s">
        <v>12814</v>
      </c>
      <c r="DW455" s="133" t="s">
        <v>12815</v>
      </c>
      <c r="DX455" s="133" t="s">
        <v>12816</v>
      </c>
      <c r="DY455" s="133" t="s">
        <v>12817</v>
      </c>
      <c r="DZ455" s="133" t="s">
        <v>12818</v>
      </c>
      <c r="EA455" s="133" t="s">
        <v>12819</v>
      </c>
      <c r="EB455" s="133" t="s">
        <v>12820</v>
      </c>
      <c r="EC455" s="133" t="s">
        <v>12821</v>
      </c>
      <c r="ED455" s="133" t="s">
        <v>12822</v>
      </c>
      <c r="EE455" s="133" t="s">
        <v>5506</v>
      </c>
      <c r="EF455" s="133" t="s">
        <v>12823</v>
      </c>
      <c r="EG455" s="133" t="s">
        <v>12824</v>
      </c>
      <c r="EH455" s="133" t="s">
        <v>12825</v>
      </c>
      <c r="EI455" s="133" t="s">
        <v>12826</v>
      </c>
      <c r="EJ455" s="133" t="s">
        <v>12827</v>
      </c>
      <c r="EK455" s="133" t="s">
        <v>12828</v>
      </c>
      <c r="EL455" s="133" t="s">
        <v>12829</v>
      </c>
      <c r="EM455" s="133" t="s">
        <v>12830</v>
      </c>
      <c r="EN455" s="133" t="s">
        <v>12831</v>
      </c>
      <c r="EO455" s="133" t="s">
        <v>12832</v>
      </c>
      <c r="EP455" s="133" t="s">
        <v>12833</v>
      </c>
      <c r="EQ455" s="133" t="s">
        <v>12834</v>
      </c>
      <c r="ER455" s="133" t="s">
        <v>12835</v>
      </c>
      <c r="ES455" s="133" t="s">
        <v>12836</v>
      </c>
      <c r="ET455" s="133" t="s">
        <v>12837</v>
      </c>
      <c r="EU455" s="133" t="s">
        <v>12838</v>
      </c>
      <c r="EV455" s="133" t="s">
        <v>12839</v>
      </c>
      <c r="EW455" s="133" t="s">
        <v>12840</v>
      </c>
      <c r="EX455" s="133" t="s">
        <v>12841</v>
      </c>
      <c r="EY455" s="133" t="s">
        <v>12842</v>
      </c>
      <c r="EZ455" s="133" t="s">
        <v>12843</v>
      </c>
    </row>
    <row r="456" spans="1:156">
      <c r="A456" s="143">
        <v>0</v>
      </c>
      <c r="B456" s="139">
        <v>0</v>
      </c>
      <c r="C456" s="138" t="s">
        <v>12844</v>
      </c>
      <c r="D456" s="138" t="s">
        <v>12845</v>
      </c>
      <c r="E456" s="138" t="s">
        <v>4634</v>
      </c>
      <c r="F456" s="134" t="s">
        <v>12846</v>
      </c>
      <c r="G456" s="133" t="s">
        <v>12847</v>
      </c>
      <c r="H456" s="133" t="s">
        <v>12848</v>
      </c>
      <c r="I456" s="133" t="s">
        <v>12849</v>
      </c>
      <c r="J456" s="133" t="s">
        <v>12850</v>
      </c>
      <c r="K456" s="133" t="s">
        <v>12851</v>
      </c>
      <c r="L456" s="133" t="s">
        <v>12852</v>
      </c>
      <c r="M456" s="133" t="s">
        <v>12853</v>
      </c>
      <c r="N456" s="133" t="s">
        <v>12854</v>
      </c>
      <c r="O456" s="133" t="s">
        <v>12855</v>
      </c>
      <c r="P456" s="133" t="s">
        <v>12856</v>
      </c>
      <c r="Q456" s="133" t="s">
        <v>12857</v>
      </c>
      <c r="R456" s="133" t="s">
        <v>12858</v>
      </c>
      <c r="S456" s="133" t="s">
        <v>12859</v>
      </c>
      <c r="T456" s="133" t="s">
        <v>12860</v>
      </c>
      <c r="U456" s="133" t="s">
        <v>12861</v>
      </c>
      <c r="V456" s="133" t="s">
        <v>12862</v>
      </c>
      <c r="W456" s="133" t="s">
        <v>12863</v>
      </c>
      <c r="X456" s="133" t="s">
        <v>12864</v>
      </c>
      <c r="Y456" s="133" t="s">
        <v>12865</v>
      </c>
      <c r="Z456" s="133" t="s">
        <v>12866</v>
      </c>
      <c r="AA456" s="133" t="s">
        <v>12867</v>
      </c>
      <c r="AB456" s="133" t="s">
        <v>12868</v>
      </c>
      <c r="AC456" s="133" t="s">
        <v>12869</v>
      </c>
      <c r="AD456" s="133" t="s">
        <v>12870</v>
      </c>
      <c r="AE456" s="133" t="s">
        <v>12871</v>
      </c>
      <c r="AF456" s="133" t="s">
        <v>12872</v>
      </c>
      <c r="AG456" s="133" t="s">
        <v>12873</v>
      </c>
      <c r="AH456" s="133" t="s">
        <v>12874</v>
      </c>
      <c r="AI456" s="133" t="s">
        <v>12875</v>
      </c>
      <c r="AJ456" s="133" t="s">
        <v>12876</v>
      </c>
      <c r="AK456" s="133" t="s">
        <v>12877</v>
      </c>
      <c r="AL456" s="133" t="s">
        <v>12878</v>
      </c>
      <c r="AM456" s="133" t="s">
        <v>12879</v>
      </c>
      <c r="AN456" s="133" t="s">
        <v>12880</v>
      </c>
      <c r="AO456" s="133" t="s">
        <v>12881</v>
      </c>
      <c r="AP456" s="133" t="s">
        <v>12487</v>
      </c>
      <c r="AQ456" s="133" t="s">
        <v>12882</v>
      </c>
      <c r="AR456" s="133" t="s">
        <v>12883</v>
      </c>
      <c r="AS456" s="133" t="s">
        <v>12884</v>
      </c>
      <c r="AT456" s="133" t="s">
        <v>12885</v>
      </c>
      <c r="AU456" s="133" t="s">
        <v>12886</v>
      </c>
      <c r="AV456" s="133" t="s">
        <v>11326</v>
      </c>
      <c r="AW456" s="133" t="s">
        <v>12887</v>
      </c>
      <c r="AX456" s="133" t="s">
        <v>12888</v>
      </c>
      <c r="AY456" s="133" t="s">
        <v>12889</v>
      </c>
      <c r="AZ456" s="133" t="s">
        <v>12890</v>
      </c>
      <c r="BA456" s="133" t="s">
        <v>12891</v>
      </c>
      <c r="BB456" s="133" t="s">
        <v>12892</v>
      </c>
      <c r="BC456" s="133" t="s">
        <v>12893</v>
      </c>
      <c r="BD456" s="133" t="s">
        <v>12894</v>
      </c>
      <c r="BE456" s="133" t="s">
        <v>12895</v>
      </c>
      <c r="BF456" s="133" t="s">
        <v>10409</v>
      </c>
      <c r="BG456" s="133" t="s">
        <v>12896</v>
      </c>
      <c r="BH456" s="133" t="s">
        <v>12897</v>
      </c>
      <c r="BI456" s="133" t="s">
        <v>12898</v>
      </c>
      <c r="BJ456" s="133" t="s">
        <v>12899</v>
      </c>
      <c r="BK456" s="133" t="s">
        <v>12900</v>
      </c>
      <c r="BL456" s="133" t="s">
        <v>12901</v>
      </c>
      <c r="BM456" s="133" t="s">
        <v>12902</v>
      </c>
      <c r="BN456" s="133" t="s">
        <v>6229</v>
      </c>
      <c r="BO456" s="133" t="s">
        <v>12903</v>
      </c>
      <c r="BP456" s="133" t="s">
        <v>12904</v>
      </c>
      <c r="BQ456" s="133" t="s">
        <v>12905</v>
      </c>
      <c r="BR456" s="133" t="s">
        <v>12906</v>
      </c>
      <c r="BS456" s="133" t="s">
        <v>12907</v>
      </c>
      <c r="BT456" s="133" t="s">
        <v>12908</v>
      </c>
      <c r="BU456" s="133" t="s">
        <v>12909</v>
      </c>
      <c r="BV456" s="133" t="s">
        <v>12910</v>
      </c>
      <c r="BW456" s="133" t="s">
        <v>12911</v>
      </c>
      <c r="BX456" s="133" t="s">
        <v>9562</v>
      </c>
      <c r="BY456" s="133" t="s">
        <v>12912</v>
      </c>
      <c r="BZ456" s="133" t="s">
        <v>12913</v>
      </c>
      <c r="CA456" s="133" t="s">
        <v>12914</v>
      </c>
      <c r="CB456" s="133" t="s">
        <v>12915</v>
      </c>
      <c r="CC456" s="133" t="s">
        <v>9374</v>
      </c>
      <c r="CD456" s="133" t="s">
        <v>12916</v>
      </c>
      <c r="CE456" s="133" t="s">
        <v>12917</v>
      </c>
      <c r="CF456" s="133" t="s">
        <v>12918</v>
      </c>
      <c r="CG456" s="133" t="s">
        <v>12919</v>
      </c>
      <c r="CH456" s="133" t="s">
        <v>12920</v>
      </c>
      <c r="CI456" s="133" t="s">
        <v>12921</v>
      </c>
      <c r="CJ456" s="133" t="s">
        <v>12922</v>
      </c>
      <c r="CK456" s="133" t="s">
        <v>12923</v>
      </c>
      <c r="CL456" s="133" t="s">
        <v>12924</v>
      </c>
      <c r="CM456" s="133" t="s">
        <v>12925</v>
      </c>
      <c r="CN456" s="133" t="s">
        <v>12926</v>
      </c>
      <c r="CO456" s="133" t="s">
        <v>12927</v>
      </c>
      <c r="CP456" s="133" t="s">
        <v>12928</v>
      </c>
      <c r="CQ456" s="133" t="s">
        <v>12929</v>
      </c>
      <c r="CR456" s="133" t="s">
        <v>12930</v>
      </c>
      <c r="CS456" s="133" t="s">
        <v>12931</v>
      </c>
      <c r="CT456" s="133" t="s">
        <v>12932</v>
      </c>
      <c r="CU456" s="133" t="s">
        <v>12933</v>
      </c>
      <c r="CV456" s="133" t="s">
        <v>12934</v>
      </c>
      <c r="CW456" s="133" t="s">
        <v>12935</v>
      </c>
      <c r="CX456" s="133" t="s">
        <v>12936</v>
      </c>
      <c r="CY456" s="133" t="s">
        <v>12937</v>
      </c>
      <c r="CZ456" s="133" t="s">
        <v>12938</v>
      </c>
      <c r="DA456" s="133" t="s">
        <v>12939</v>
      </c>
      <c r="DB456" s="133" t="s">
        <v>12940</v>
      </c>
      <c r="DC456" s="133" t="s">
        <v>12941</v>
      </c>
      <c r="DD456" s="133" t="s">
        <v>12942</v>
      </c>
      <c r="DE456" s="133" t="s">
        <v>12943</v>
      </c>
      <c r="DF456" s="133" t="s">
        <v>12944</v>
      </c>
      <c r="DG456" s="133" t="s">
        <v>12945</v>
      </c>
      <c r="DH456" s="133" t="s">
        <v>12946</v>
      </c>
      <c r="DI456" s="133" t="s">
        <v>12947</v>
      </c>
      <c r="DJ456" s="133" t="s">
        <v>12948</v>
      </c>
      <c r="DK456" s="133" t="s">
        <v>12949</v>
      </c>
      <c r="DL456" s="133" t="s">
        <v>12950</v>
      </c>
    </row>
    <row r="457" spans="1:156">
      <c r="A457" s="143">
        <v>0</v>
      </c>
      <c r="B457" s="139">
        <v>0</v>
      </c>
      <c r="C457" s="138" t="s">
        <v>12951</v>
      </c>
      <c r="D457" s="138" t="s">
        <v>12952</v>
      </c>
      <c r="E457" s="138" t="s">
        <v>4384</v>
      </c>
      <c r="F457" s="134" t="s">
        <v>12953</v>
      </c>
      <c r="G457" s="133" t="s">
        <v>12954</v>
      </c>
      <c r="H457" s="133" t="s">
        <v>12955</v>
      </c>
      <c r="I457" s="133" t="s">
        <v>12956</v>
      </c>
      <c r="J457" s="133" t="s">
        <v>12957</v>
      </c>
      <c r="K457" s="133" t="s">
        <v>12958</v>
      </c>
      <c r="L457" s="133" t="s">
        <v>12959</v>
      </c>
    </row>
    <row r="458" spans="1:156">
      <c r="A458" s="143">
        <v>0</v>
      </c>
      <c r="B458" s="139">
        <v>0</v>
      </c>
      <c r="C458" s="138" t="s">
        <v>12960</v>
      </c>
      <c r="D458" s="138" t="s">
        <v>12961</v>
      </c>
      <c r="E458" s="138" t="s">
        <v>4124</v>
      </c>
      <c r="F458" s="134" t="s">
        <v>12962</v>
      </c>
      <c r="G458" s="133" t="s">
        <v>12963</v>
      </c>
      <c r="H458" s="133" t="s">
        <v>6000</v>
      </c>
      <c r="I458" s="133" t="s">
        <v>7072</v>
      </c>
      <c r="J458" s="133" t="s">
        <v>12020</v>
      </c>
      <c r="K458" s="133" t="s">
        <v>6024</v>
      </c>
    </row>
    <row r="459" spans="1:156">
      <c r="A459" s="143">
        <v>0</v>
      </c>
      <c r="B459" s="139">
        <v>0</v>
      </c>
      <c r="C459" s="138" t="s">
        <v>12964</v>
      </c>
      <c r="D459" s="138" t="s">
        <v>12965</v>
      </c>
      <c r="E459" s="138" t="s">
        <v>4090</v>
      </c>
      <c r="F459" s="134" t="s">
        <v>12966</v>
      </c>
      <c r="G459" s="133" t="s">
        <v>6996</v>
      </c>
      <c r="H459" s="133" t="s">
        <v>6997</v>
      </c>
      <c r="I459" s="133" t="s">
        <v>5924</v>
      </c>
      <c r="J459" s="133" t="s">
        <v>7028</v>
      </c>
      <c r="K459" s="133" t="s">
        <v>12967</v>
      </c>
      <c r="L459" s="133" t="s">
        <v>12968</v>
      </c>
      <c r="M459" s="133" t="s">
        <v>8833</v>
      </c>
      <c r="N459" s="133" t="s">
        <v>12969</v>
      </c>
      <c r="O459" s="133" t="s">
        <v>12970</v>
      </c>
      <c r="P459" s="133" t="s">
        <v>6979</v>
      </c>
      <c r="Q459" s="133" t="s">
        <v>12487</v>
      </c>
      <c r="R459" s="133" t="s">
        <v>12971</v>
      </c>
      <c r="S459" s="133" t="s">
        <v>12972</v>
      </c>
      <c r="T459" s="133" t="s">
        <v>12973</v>
      </c>
      <c r="U459" s="133" t="s">
        <v>6981</v>
      </c>
      <c r="V459" s="133" t="s">
        <v>7003</v>
      </c>
      <c r="W459" s="133" t="s">
        <v>7029</v>
      </c>
      <c r="X459" s="133" t="s">
        <v>7030</v>
      </c>
      <c r="Y459" s="133" t="s">
        <v>8320</v>
      </c>
      <c r="Z459" s="133" t="s">
        <v>12974</v>
      </c>
      <c r="AA459" s="133" t="s">
        <v>7005</v>
      </c>
      <c r="AB459" s="133" t="s">
        <v>7051</v>
      </c>
      <c r="AC459" s="133" t="s">
        <v>12975</v>
      </c>
      <c r="AD459" s="133" t="s">
        <v>6985</v>
      </c>
      <c r="AE459" s="133" t="s">
        <v>6389</v>
      </c>
      <c r="AF459" s="133" t="s">
        <v>12976</v>
      </c>
      <c r="AG459" s="133" t="s">
        <v>7053</v>
      </c>
      <c r="AH459" s="133" t="s">
        <v>7034</v>
      </c>
      <c r="AI459" s="133" t="s">
        <v>12977</v>
      </c>
      <c r="AJ459" s="133" t="s">
        <v>7035</v>
      </c>
      <c r="AK459" s="133" t="s">
        <v>7036</v>
      </c>
      <c r="AL459" s="133" t="s">
        <v>6988</v>
      </c>
      <c r="AM459" s="133" t="s">
        <v>12978</v>
      </c>
      <c r="AN459" s="133" t="s">
        <v>12979</v>
      </c>
      <c r="AO459" s="133" t="s">
        <v>7011</v>
      </c>
      <c r="AP459" s="133" t="s">
        <v>9037</v>
      </c>
      <c r="AQ459" s="133" t="s">
        <v>7056</v>
      </c>
      <c r="AR459" s="133" t="s">
        <v>7014</v>
      </c>
      <c r="AS459" s="133" t="s">
        <v>12980</v>
      </c>
      <c r="AT459" s="133" t="s">
        <v>12981</v>
      </c>
      <c r="AU459" s="133" t="s">
        <v>7041</v>
      </c>
      <c r="AV459" s="133" t="s">
        <v>6992</v>
      </c>
      <c r="AW459" s="133" t="s">
        <v>7057</v>
      </c>
      <c r="AX459" s="133" t="s">
        <v>12982</v>
      </c>
      <c r="AY459" s="133" t="s">
        <v>12983</v>
      </c>
      <c r="AZ459" s="133" t="s">
        <v>7025</v>
      </c>
      <c r="BA459" s="133" t="s">
        <v>7042</v>
      </c>
      <c r="BB459" s="133" t="s">
        <v>6994</v>
      </c>
      <c r="BC459" s="133" t="s">
        <v>7021</v>
      </c>
      <c r="BD459" s="133" t="s">
        <v>12984</v>
      </c>
      <c r="BE459" s="133" t="s">
        <v>7043</v>
      </c>
      <c r="BF459" s="133" t="s">
        <v>6225</v>
      </c>
      <c r="BG459" s="133" t="s">
        <v>12985</v>
      </c>
      <c r="BH459" s="133" t="s">
        <v>6995</v>
      </c>
    </row>
    <row r="460" spans="1:156">
      <c r="A460" s="143">
        <v>0</v>
      </c>
      <c r="B460" s="139">
        <v>0</v>
      </c>
      <c r="C460" s="138" t="s">
        <v>12986</v>
      </c>
      <c r="D460" s="138" t="s">
        <v>12987</v>
      </c>
      <c r="E460" s="138" t="s">
        <v>4313</v>
      </c>
      <c r="F460" s="134" t="s">
        <v>12988</v>
      </c>
    </row>
    <row r="461" spans="1:156">
      <c r="A461" s="143">
        <v>0</v>
      </c>
      <c r="B461" s="139">
        <v>0</v>
      </c>
      <c r="C461" s="138" t="s">
        <v>12989</v>
      </c>
      <c r="D461" s="138" t="s">
        <v>12990</v>
      </c>
      <c r="E461" s="138" t="s">
        <v>12991</v>
      </c>
      <c r="F461" s="134" t="s">
        <v>10705</v>
      </c>
    </row>
    <row r="462" spans="1:156">
      <c r="A462" s="143">
        <v>0</v>
      </c>
      <c r="B462" s="139">
        <v>0</v>
      </c>
      <c r="C462" s="138" t="s">
        <v>12992</v>
      </c>
      <c r="D462" s="138" t="s">
        <v>12993</v>
      </c>
      <c r="E462" s="138" t="s">
        <v>4070</v>
      </c>
      <c r="F462" s="134" t="s">
        <v>12994</v>
      </c>
      <c r="G462" s="133" t="s">
        <v>6473</v>
      </c>
      <c r="H462" s="133" t="s">
        <v>12995</v>
      </c>
    </row>
    <row r="463" spans="1:156">
      <c r="A463" s="143">
        <v>0</v>
      </c>
      <c r="B463" s="139">
        <v>0</v>
      </c>
      <c r="C463" s="138" t="s">
        <v>12996</v>
      </c>
      <c r="D463" s="138" t="s">
        <v>12997</v>
      </c>
      <c r="E463" s="138" t="s">
        <v>3876</v>
      </c>
      <c r="F463" s="134" t="s">
        <v>12998</v>
      </c>
      <c r="G463" s="133" t="s">
        <v>12999</v>
      </c>
      <c r="H463" s="133" t="s">
        <v>13000</v>
      </c>
      <c r="I463" s="133" t="s">
        <v>5846</v>
      </c>
      <c r="J463" s="133" t="s">
        <v>13001</v>
      </c>
      <c r="K463" s="133" t="s">
        <v>13002</v>
      </c>
      <c r="L463" s="133" t="s">
        <v>13003</v>
      </c>
      <c r="M463" s="133" t="s">
        <v>13004</v>
      </c>
      <c r="N463" s="133" t="s">
        <v>13005</v>
      </c>
      <c r="O463" s="133" t="s">
        <v>13006</v>
      </c>
      <c r="P463" s="133" t="s">
        <v>13007</v>
      </c>
      <c r="Q463" s="133" t="s">
        <v>13008</v>
      </c>
      <c r="R463" s="133" t="s">
        <v>13009</v>
      </c>
      <c r="S463" s="133" t="s">
        <v>5858</v>
      </c>
      <c r="T463" s="133" t="s">
        <v>13010</v>
      </c>
      <c r="U463" s="133" t="s">
        <v>13011</v>
      </c>
      <c r="V463" s="133" t="s">
        <v>13012</v>
      </c>
      <c r="W463" s="133" t="s">
        <v>13013</v>
      </c>
      <c r="X463" s="133" t="s">
        <v>13014</v>
      </c>
      <c r="Y463" s="133" t="s">
        <v>13015</v>
      </c>
      <c r="Z463" s="133" t="s">
        <v>13016</v>
      </c>
      <c r="AA463" s="133" t="s">
        <v>13017</v>
      </c>
      <c r="AB463" s="133" t="s">
        <v>13018</v>
      </c>
      <c r="AC463" s="133" t="s">
        <v>13019</v>
      </c>
      <c r="AD463" s="133" t="s">
        <v>13020</v>
      </c>
      <c r="AE463" s="133" t="s">
        <v>13021</v>
      </c>
      <c r="AF463" s="133" t="s">
        <v>13022</v>
      </c>
      <c r="AG463" s="133" t="s">
        <v>13023</v>
      </c>
      <c r="AH463" s="133" t="s">
        <v>13024</v>
      </c>
      <c r="AI463" s="133" t="s">
        <v>13025</v>
      </c>
      <c r="AJ463" s="133" t="s">
        <v>13026</v>
      </c>
      <c r="AK463" s="133" t="s">
        <v>13027</v>
      </c>
      <c r="AL463" s="133" t="s">
        <v>5866</v>
      </c>
      <c r="AM463" s="133" t="s">
        <v>13028</v>
      </c>
      <c r="AN463" s="133" t="s">
        <v>13029</v>
      </c>
      <c r="AO463" s="133" t="s">
        <v>13030</v>
      </c>
      <c r="AP463" s="133" t="s">
        <v>13031</v>
      </c>
      <c r="AQ463" s="133" t="s">
        <v>13032</v>
      </c>
    </row>
    <row r="464" spans="1:156">
      <c r="A464" s="143">
        <v>0</v>
      </c>
      <c r="B464" s="139">
        <v>0</v>
      </c>
      <c r="C464" s="138" t="s">
        <v>13033</v>
      </c>
      <c r="D464" s="138" t="s">
        <v>13034</v>
      </c>
      <c r="E464" s="138" t="s">
        <v>4729</v>
      </c>
      <c r="F464" s="134" t="s">
        <v>13035</v>
      </c>
      <c r="G464" s="133" t="s">
        <v>13036</v>
      </c>
      <c r="H464" s="133" t="s">
        <v>13037</v>
      </c>
      <c r="I464" s="133" t="s">
        <v>13038</v>
      </c>
      <c r="J464" s="133" t="s">
        <v>13039</v>
      </c>
      <c r="K464" s="133" t="s">
        <v>8469</v>
      </c>
      <c r="L464" s="133" t="s">
        <v>13040</v>
      </c>
    </row>
    <row r="465" spans="1:173">
      <c r="A465" s="143">
        <v>0</v>
      </c>
      <c r="B465" s="139">
        <v>0</v>
      </c>
      <c r="C465" s="138" t="s">
        <v>13041</v>
      </c>
      <c r="D465" s="138" t="s">
        <v>13042</v>
      </c>
      <c r="E465" s="138" t="s">
        <v>4620</v>
      </c>
      <c r="F465" s="134" t="s">
        <v>13043</v>
      </c>
      <c r="G465" s="133" t="s">
        <v>13044</v>
      </c>
      <c r="H465" s="133" t="s">
        <v>13045</v>
      </c>
      <c r="I465" s="133" t="s">
        <v>13046</v>
      </c>
      <c r="J465" s="133" t="s">
        <v>13047</v>
      </c>
      <c r="K465" s="133" t="s">
        <v>13048</v>
      </c>
      <c r="L465" s="133" t="s">
        <v>13049</v>
      </c>
      <c r="M465" s="133" t="s">
        <v>13050</v>
      </c>
      <c r="N465" s="133" t="s">
        <v>13051</v>
      </c>
      <c r="O465" s="133" t="s">
        <v>13052</v>
      </c>
      <c r="P465" s="133" t="s">
        <v>13053</v>
      </c>
      <c r="Q465" s="133" t="s">
        <v>13054</v>
      </c>
      <c r="R465" s="133" t="s">
        <v>13055</v>
      </c>
      <c r="S465" s="133" t="s">
        <v>13056</v>
      </c>
      <c r="T465" s="133" t="s">
        <v>13057</v>
      </c>
      <c r="U465" s="133" t="s">
        <v>13058</v>
      </c>
      <c r="V465" s="133" t="s">
        <v>13059</v>
      </c>
      <c r="W465" s="133" t="s">
        <v>13060</v>
      </c>
      <c r="X465" s="133" t="s">
        <v>13061</v>
      </c>
      <c r="Y465" s="133" t="s">
        <v>13062</v>
      </c>
      <c r="Z465" s="133" t="s">
        <v>13063</v>
      </c>
      <c r="AA465" s="133" t="s">
        <v>13064</v>
      </c>
      <c r="AB465" s="133" t="s">
        <v>13065</v>
      </c>
      <c r="AC465" s="133" t="s">
        <v>13066</v>
      </c>
      <c r="AD465" s="133" t="s">
        <v>13067</v>
      </c>
      <c r="AE465" s="133" t="s">
        <v>13068</v>
      </c>
      <c r="AF465" s="133" t="s">
        <v>13069</v>
      </c>
      <c r="AG465" s="133" t="s">
        <v>13070</v>
      </c>
      <c r="AH465" s="133" t="s">
        <v>13071</v>
      </c>
      <c r="AI465" s="133" t="s">
        <v>6466</v>
      </c>
    </row>
    <row r="466" spans="1:173">
      <c r="A466" s="143">
        <v>0</v>
      </c>
      <c r="B466" s="139">
        <v>0</v>
      </c>
      <c r="C466" s="138" t="s">
        <v>13072</v>
      </c>
      <c r="D466" s="138" t="s">
        <v>13073</v>
      </c>
      <c r="E466" s="138" t="s">
        <v>4159</v>
      </c>
      <c r="F466" s="134" t="s">
        <v>13074</v>
      </c>
      <c r="G466" s="133" t="s">
        <v>8458</v>
      </c>
      <c r="H466" s="133" t="s">
        <v>13075</v>
      </c>
      <c r="I466" s="133" t="s">
        <v>13076</v>
      </c>
      <c r="J466" s="133" t="s">
        <v>5881</v>
      </c>
      <c r="K466" s="133" t="s">
        <v>8459</v>
      </c>
      <c r="L466" s="133" t="s">
        <v>8460</v>
      </c>
      <c r="M466" s="133" t="s">
        <v>13077</v>
      </c>
      <c r="N466" s="133" t="s">
        <v>13078</v>
      </c>
      <c r="O466" s="133" t="s">
        <v>8461</v>
      </c>
      <c r="P466" s="133" t="s">
        <v>5889</v>
      </c>
      <c r="Q466" s="133" t="s">
        <v>5891</v>
      </c>
      <c r="R466" s="133" t="s">
        <v>8462</v>
      </c>
      <c r="S466" s="133" t="s">
        <v>13079</v>
      </c>
      <c r="T466" s="133" t="s">
        <v>13080</v>
      </c>
      <c r="U466" s="133" t="s">
        <v>13081</v>
      </c>
      <c r="V466" s="133" t="s">
        <v>13082</v>
      </c>
      <c r="W466" s="133" t="s">
        <v>13083</v>
      </c>
      <c r="X466" s="133" t="s">
        <v>5901</v>
      </c>
      <c r="Y466" s="133" t="s">
        <v>13084</v>
      </c>
      <c r="Z466" s="133" t="s">
        <v>5902</v>
      </c>
      <c r="AA466" s="133" t="s">
        <v>8463</v>
      </c>
      <c r="AB466" s="133" t="s">
        <v>13085</v>
      </c>
      <c r="AC466" s="133" t="s">
        <v>13086</v>
      </c>
      <c r="AD466" s="133" t="s">
        <v>13087</v>
      </c>
      <c r="AE466" s="133" t="s">
        <v>8464</v>
      </c>
      <c r="AF466" s="133" t="s">
        <v>13088</v>
      </c>
      <c r="AG466" s="133" t="s">
        <v>5907</v>
      </c>
      <c r="AH466" s="133" t="s">
        <v>13089</v>
      </c>
      <c r="AI466" s="133" t="s">
        <v>13090</v>
      </c>
      <c r="AJ466" s="133" t="s">
        <v>13091</v>
      </c>
      <c r="AK466" s="133" t="s">
        <v>13092</v>
      </c>
      <c r="AL466" s="133" t="s">
        <v>13093</v>
      </c>
      <c r="AM466" s="133" t="s">
        <v>13094</v>
      </c>
      <c r="AN466" s="133" t="s">
        <v>5911</v>
      </c>
      <c r="AO466" s="133" t="s">
        <v>13095</v>
      </c>
      <c r="AP466" s="133" t="s">
        <v>13096</v>
      </c>
      <c r="AQ466" s="133" t="s">
        <v>13097</v>
      </c>
      <c r="AR466" s="133" t="s">
        <v>8466</v>
      </c>
      <c r="AS466" s="133" t="s">
        <v>13098</v>
      </c>
      <c r="AT466" s="133" t="s">
        <v>8467</v>
      </c>
      <c r="AU466" s="133" t="s">
        <v>5877</v>
      </c>
      <c r="AV466" s="133" t="s">
        <v>5880</v>
      </c>
      <c r="AW466" s="133" t="s">
        <v>5879</v>
      </c>
      <c r="AX466" s="133" t="s">
        <v>13099</v>
      </c>
      <c r="AY466" s="133" t="s">
        <v>5886</v>
      </c>
      <c r="AZ466" s="133" t="s">
        <v>13100</v>
      </c>
      <c r="BA466" s="133" t="s">
        <v>13101</v>
      </c>
      <c r="BB466" s="133" t="s">
        <v>5890</v>
      </c>
      <c r="BC466" s="133" t="s">
        <v>5895</v>
      </c>
      <c r="BD466" s="133" t="s">
        <v>5896</v>
      </c>
      <c r="BE466" s="133" t="s">
        <v>13102</v>
      </c>
      <c r="BF466" s="133" t="s">
        <v>8469</v>
      </c>
      <c r="BG466" s="133" t="s">
        <v>5899</v>
      </c>
      <c r="BH466" s="133" t="s">
        <v>13103</v>
      </c>
      <c r="BI466" s="133" t="s">
        <v>13104</v>
      </c>
      <c r="BJ466" s="133" t="s">
        <v>13105</v>
      </c>
      <c r="BK466" s="133" t="s">
        <v>13106</v>
      </c>
      <c r="BL466" s="133" t="s">
        <v>13107</v>
      </c>
      <c r="BM466" s="133" t="s">
        <v>5903</v>
      </c>
      <c r="BN466" s="133" t="s">
        <v>13108</v>
      </c>
      <c r="BO466" s="133" t="s">
        <v>13109</v>
      </c>
      <c r="BP466" s="133" t="s">
        <v>5904</v>
      </c>
      <c r="BQ466" s="133" t="s">
        <v>5905</v>
      </c>
      <c r="BR466" s="133" t="s">
        <v>5906</v>
      </c>
      <c r="BS466" s="133" t="s">
        <v>8470</v>
      </c>
      <c r="BT466" s="133" t="s">
        <v>13110</v>
      </c>
      <c r="BU466" s="133" t="s">
        <v>13111</v>
      </c>
      <c r="BV466" s="133" t="s">
        <v>13112</v>
      </c>
      <c r="BW466" s="133" t="s">
        <v>5910</v>
      </c>
      <c r="BX466" s="133" t="s">
        <v>13113</v>
      </c>
      <c r="BY466" s="133" t="s">
        <v>13114</v>
      </c>
      <c r="BZ466" s="133" t="s">
        <v>13115</v>
      </c>
      <c r="CA466" s="133" t="s">
        <v>5913</v>
      </c>
      <c r="CB466" s="133" t="s">
        <v>5916</v>
      </c>
      <c r="CC466" s="133" t="s">
        <v>5917</v>
      </c>
      <c r="CD466" s="133" t="s">
        <v>5919</v>
      </c>
      <c r="CE466" s="133" t="s">
        <v>13116</v>
      </c>
      <c r="CF466" s="133" t="s">
        <v>13117</v>
      </c>
      <c r="CG466" s="133" t="s">
        <v>8472</v>
      </c>
      <c r="CH466" s="133" t="s">
        <v>13118</v>
      </c>
      <c r="CI466" s="133" t="s">
        <v>13119</v>
      </c>
      <c r="CJ466" s="133" t="s">
        <v>13120</v>
      </c>
      <c r="CK466" s="133" t="s">
        <v>5883</v>
      </c>
      <c r="CL466" s="133" t="s">
        <v>13121</v>
      </c>
      <c r="CM466" s="133" t="s">
        <v>13122</v>
      </c>
      <c r="CN466" s="133" t="s">
        <v>5884</v>
      </c>
      <c r="CO466" s="133" t="s">
        <v>8475</v>
      </c>
      <c r="CP466" s="133" t="s">
        <v>8474</v>
      </c>
      <c r="CQ466" s="133" t="s">
        <v>13123</v>
      </c>
      <c r="CR466" s="133" t="s">
        <v>13124</v>
      </c>
      <c r="CS466" s="133" t="s">
        <v>13125</v>
      </c>
      <c r="CT466" s="133" t="s">
        <v>5888</v>
      </c>
      <c r="CU466" s="133" t="s">
        <v>8476</v>
      </c>
      <c r="CV466" s="133" t="s">
        <v>5894</v>
      </c>
      <c r="CW466" s="133" t="s">
        <v>13126</v>
      </c>
      <c r="CX466" s="133" t="s">
        <v>13127</v>
      </c>
      <c r="CY466" s="133" t="s">
        <v>8477</v>
      </c>
      <c r="CZ466" s="133" t="s">
        <v>5898</v>
      </c>
      <c r="DA466" s="133" t="s">
        <v>8479</v>
      </c>
      <c r="DB466" s="133" t="s">
        <v>13128</v>
      </c>
      <c r="DC466" s="133" t="s">
        <v>5900</v>
      </c>
      <c r="DD466" s="133" t="s">
        <v>13129</v>
      </c>
      <c r="DE466" s="133" t="s">
        <v>8482</v>
      </c>
      <c r="DF466" s="133" t="s">
        <v>13130</v>
      </c>
      <c r="DG466" s="133" t="s">
        <v>13131</v>
      </c>
      <c r="DH466" s="133" t="s">
        <v>13132</v>
      </c>
      <c r="DI466" s="133" t="s">
        <v>13133</v>
      </c>
      <c r="DJ466" s="133" t="s">
        <v>13134</v>
      </c>
      <c r="DK466" s="133" t="s">
        <v>8483</v>
      </c>
      <c r="DL466" s="133" t="s">
        <v>13135</v>
      </c>
      <c r="DM466" s="133" t="s">
        <v>13136</v>
      </c>
      <c r="DN466" s="133" t="s">
        <v>13137</v>
      </c>
      <c r="DO466" s="133" t="s">
        <v>8484</v>
      </c>
      <c r="DP466" s="133" t="s">
        <v>5912</v>
      </c>
      <c r="DQ466" s="133" t="s">
        <v>8485</v>
      </c>
      <c r="DR466" s="133" t="s">
        <v>5914</v>
      </c>
      <c r="DS466" s="133" t="s">
        <v>8486</v>
      </c>
      <c r="DT466" s="133" t="s">
        <v>5918</v>
      </c>
      <c r="DU466" s="133" t="s">
        <v>8487</v>
      </c>
      <c r="DV466" s="133" t="s">
        <v>13138</v>
      </c>
      <c r="DW466" s="133" t="s">
        <v>13139</v>
      </c>
      <c r="DX466" s="133" t="s">
        <v>13140</v>
      </c>
      <c r="DY466" s="133" t="s">
        <v>8488</v>
      </c>
      <c r="DZ466" s="133" t="s">
        <v>5921</v>
      </c>
      <c r="EA466" s="133" t="s">
        <v>13141</v>
      </c>
      <c r="EB466" s="133" t="s">
        <v>5874</v>
      </c>
      <c r="EC466" s="133" t="s">
        <v>13142</v>
      </c>
      <c r="ED466" s="133" t="s">
        <v>5875</v>
      </c>
      <c r="EE466" s="133" t="s">
        <v>5876</v>
      </c>
      <c r="EF466" s="133" t="s">
        <v>13143</v>
      </c>
      <c r="EG466" s="133" t="s">
        <v>5878</v>
      </c>
      <c r="EH466" s="133" t="s">
        <v>13144</v>
      </c>
      <c r="EI466" s="133" t="s">
        <v>5882</v>
      </c>
      <c r="EJ466" s="133" t="s">
        <v>13145</v>
      </c>
      <c r="EK466" s="133" t="s">
        <v>5887</v>
      </c>
      <c r="EL466" s="133" t="s">
        <v>13146</v>
      </c>
      <c r="EM466" s="133" t="s">
        <v>13147</v>
      </c>
      <c r="EN466" s="133" t="s">
        <v>5892</v>
      </c>
      <c r="EO466" s="133" t="s">
        <v>13148</v>
      </c>
      <c r="EP466" s="133" t="s">
        <v>8493</v>
      </c>
      <c r="EQ466" s="133" t="s">
        <v>5893</v>
      </c>
      <c r="ER466" s="133" t="s">
        <v>13149</v>
      </c>
      <c r="ES466" s="133" t="s">
        <v>13150</v>
      </c>
      <c r="ET466" s="133" t="s">
        <v>5897</v>
      </c>
      <c r="EU466" s="133" t="s">
        <v>8494</v>
      </c>
      <c r="EV466" s="133" t="s">
        <v>13151</v>
      </c>
      <c r="EW466" s="133" t="s">
        <v>13152</v>
      </c>
      <c r="EX466" s="133" t="s">
        <v>8495</v>
      </c>
      <c r="EY466" s="133" t="s">
        <v>13153</v>
      </c>
      <c r="EZ466" s="133" t="s">
        <v>8496</v>
      </c>
      <c r="FA466" s="133" t="s">
        <v>13154</v>
      </c>
      <c r="FB466" s="133" t="s">
        <v>13155</v>
      </c>
      <c r="FC466" s="133" t="s">
        <v>13156</v>
      </c>
      <c r="FD466" s="133" t="s">
        <v>13157</v>
      </c>
      <c r="FE466" s="133" t="s">
        <v>13158</v>
      </c>
      <c r="FF466" s="133" t="s">
        <v>5908</v>
      </c>
      <c r="FG466" s="133" t="s">
        <v>13159</v>
      </c>
      <c r="FH466" s="133" t="s">
        <v>13160</v>
      </c>
      <c r="FI466" s="133" t="s">
        <v>13161</v>
      </c>
      <c r="FJ466" s="133" t="s">
        <v>13162</v>
      </c>
      <c r="FK466" s="133" t="s">
        <v>13163</v>
      </c>
      <c r="FL466" s="133" t="s">
        <v>5915</v>
      </c>
      <c r="FM466" s="133" t="s">
        <v>8497</v>
      </c>
      <c r="FN466" s="133" t="s">
        <v>13164</v>
      </c>
      <c r="FO466" s="133" t="s">
        <v>13165</v>
      </c>
      <c r="FP466" s="133" t="s">
        <v>13166</v>
      </c>
      <c r="FQ466" s="133" t="s">
        <v>13167</v>
      </c>
    </row>
    <row r="467" spans="1:173">
      <c r="A467" s="143">
        <v>0</v>
      </c>
      <c r="B467" s="139">
        <v>0</v>
      </c>
      <c r="C467" s="138" t="s">
        <v>13168</v>
      </c>
      <c r="D467" s="138" t="s">
        <v>13169</v>
      </c>
      <c r="E467" s="138" t="s">
        <v>4298</v>
      </c>
      <c r="F467" s="134" t="s">
        <v>13170</v>
      </c>
    </row>
    <row r="468" spans="1:173">
      <c r="A468" s="143">
        <v>0</v>
      </c>
      <c r="B468" s="139">
        <v>0</v>
      </c>
      <c r="C468" s="138" t="s">
        <v>13171</v>
      </c>
      <c r="D468" s="138" t="s">
        <v>13172</v>
      </c>
      <c r="E468" s="138" t="s">
        <v>4062</v>
      </c>
      <c r="F468" s="134" t="s">
        <v>13173</v>
      </c>
      <c r="G468" s="133" t="s">
        <v>13174</v>
      </c>
      <c r="H468" s="133" t="s">
        <v>7839</v>
      </c>
      <c r="I468" s="133" t="s">
        <v>5549</v>
      </c>
      <c r="J468" s="133" t="s">
        <v>7872</v>
      </c>
      <c r="K468" s="133" t="s">
        <v>7840</v>
      </c>
      <c r="L468" s="133" t="s">
        <v>7873</v>
      </c>
      <c r="M468" s="133" t="s">
        <v>7923</v>
      </c>
      <c r="N468" s="133" t="s">
        <v>7874</v>
      </c>
      <c r="O468" s="133" t="s">
        <v>7841</v>
      </c>
      <c r="P468" s="133" t="s">
        <v>5578</v>
      </c>
      <c r="Q468" s="133" t="s">
        <v>7904</v>
      </c>
      <c r="R468" s="133" t="s">
        <v>7906</v>
      </c>
      <c r="S468" s="133" t="s">
        <v>5467</v>
      </c>
      <c r="T468" s="133" t="s">
        <v>6339</v>
      </c>
      <c r="U468" s="133" t="s">
        <v>7875</v>
      </c>
      <c r="V468" s="133" t="s">
        <v>7907</v>
      </c>
      <c r="W468" s="133" t="s">
        <v>13175</v>
      </c>
      <c r="X468" s="133" t="s">
        <v>7845</v>
      </c>
      <c r="Y468" s="133" t="s">
        <v>7847</v>
      </c>
      <c r="Z468" s="133" t="s">
        <v>7848</v>
      </c>
      <c r="AA468" s="133" t="s">
        <v>7880</v>
      </c>
      <c r="AB468" s="133" t="s">
        <v>13176</v>
      </c>
      <c r="AC468" s="133" t="s">
        <v>7404</v>
      </c>
      <c r="AD468" s="133" t="s">
        <v>7882</v>
      </c>
      <c r="AE468" s="133" t="s">
        <v>7883</v>
      </c>
      <c r="AF468" s="133" t="s">
        <v>13177</v>
      </c>
      <c r="AG468" s="133" t="s">
        <v>7911</v>
      </c>
      <c r="AH468" s="133" t="s">
        <v>7851</v>
      </c>
      <c r="AI468" s="133" t="s">
        <v>13178</v>
      </c>
      <c r="AJ468" s="133" t="s">
        <v>7852</v>
      </c>
      <c r="AK468" s="133" t="s">
        <v>13179</v>
      </c>
      <c r="AL468" s="133" t="s">
        <v>7889</v>
      </c>
      <c r="AM468" s="133" t="s">
        <v>7890</v>
      </c>
      <c r="AN468" s="133" t="s">
        <v>7853</v>
      </c>
      <c r="AO468" s="133" t="s">
        <v>5489</v>
      </c>
      <c r="AP468" s="133" t="s">
        <v>7824</v>
      </c>
      <c r="AQ468" s="133" t="s">
        <v>7825</v>
      </c>
      <c r="AR468" s="133" t="s">
        <v>7856</v>
      </c>
      <c r="AS468" s="133" t="s">
        <v>7892</v>
      </c>
      <c r="AT468" s="133" t="s">
        <v>13180</v>
      </c>
      <c r="AU468" s="133" t="s">
        <v>7860</v>
      </c>
      <c r="AV468" s="133" t="s">
        <v>7826</v>
      </c>
      <c r="AW468" s="133" t="s">
        <v>7916</v>
      </c>
      <c r="AX468" s="133" t="s">
        <v>7894</v>
      </c>
      <c r="AY468" s="133" t="s">
        <v>13181</v>
      </c>
      <c r="AZ468" s="133" t="s">
        <v>7896</v>
      </c>
      <c r="BA468" s="133" t="s">
        <v>13182</v>
      </c>
      <c r="BB468" s="133" t="s">
        <v>6912</v>
      </c>
      <c r="BC468" s="133" t="s">
        <v>13183</v>
      </c>
      <c r="BD468" s="133" t="s">
        <v>6380</v>
      </c>
      <c r="BE468" s="133" t="s">
        <v>7831</v>
      </c>
      <c r="BF468" s="133" t="s">
        <v>7865</v>
      </c>
      <c r="BG468" s="133" t="s">
        <v>12197</v>
      </c>
      <c r="BH468" s="133" t="s">
        <v>13184</v>
      </c>
      <c r="BI468" s="133" t="s">
        <v>7919</v>
      </c>
      <c r="BJ468" s="133" t="s">
        <v>5594</v>
      </c>
      <c r="BK468" s="133" t="s">
        <v>7899</v>
      </c>
      <c r="BL468" s="133" t="s">
        <v>7834</v>
      </c>
      <c r="BM468" s="133" t="s">
        <v>7920</v>
      </c>
      <c r="BN468" s="133" t="s">
        <v>13185</v>
      </c>
      <c r="BO468" s="133" t="s">
        <v>7448</v>
      </c>
      <c r="BP468" s="133" t="s">
        <v>13186</v>
      </c>
      <c r="BQ468" s="133" t="s">
        <v>13187</v>
      </c>
      <c r="BR468" s="133" t="s">
        <v>7922</v>
      </c>
      <c r="BS468" s="133" t="s">
        <v>7836</v>
      </c>
      <c r="BT468" s="133" t="s">
        <v>7868</v>
      </c>
      <c r="BU468" s="133" t="s">
        <v>13188</v>
      </c>
      <c r="BV468" s="133" t="s">
        <v>7902</v>
      </c>
    </row>
    <row r="469" spans="1:173">
      <c r="A469" s="143">
        <v>0</v>
      </c>
      <c r="B469" s="139">
        <v>0</v>
      </c>
      <c r="C469" s="138" t="s">
        <v>13189</v>
      </c>
      <c r="D469" s="138" t="s">
        <v>13190</v>
      </c>
      <c r="E469" s="138" t="s">
        <v>4673</v>
      </c>
      <c r="F469" s="134" t="s">
        <v>13191</v>
      </c>
      <c r="G469" s="133" t="s">
        <v>13192</v>
      </c>
      <c r="H469" s="133" t="s">
        <v>13193</v>
      </c>
      <c r="I469" s="133" t="s">
        <v>13194</v>
      </c>
      <c r="J469" s="133" t="s">
        <v>13195</v>
      </c>
    </row>
    <row r="470" spans="1:173">
      <c r="A470" s="143">
        <v>0</v>
      </c>
      <c r="B470" s="139">
        <v>0</v>
      </c>
      <c r="C470" s="138" t="s">
        <v>13196</v>
      </c>
      <c r="D470" s="138" t="s">
        <v>13197</v>
      </c>
      <c r="E470" s="138" t="s">
        <v>3802</v>
      </c>
      <c r="F470" s="134" t="s">
        <v>6142</v>
      </c>
      <c r="G470" s="133" t="s">
        <v>13198</v>
      </c>
      <c r="H470" s="133" t="s">
        <v>13199</v>
      </c>
      <c r="I470" s="133" t="s">
        <v>13200</v>
      </c>
      <c r="J470" s="133" t="s">
        <v>13201</v>
      </c>
      <c r="K470" s="133" t="s">
        <v>13202</v>
      </c>
      <c r="L470" s="133" t="s">
        <v>13203</v>
      </c>
      <c r="M470" s="133" t="s">
        <v>13204</v>
      </c>
      <c r="N470" s="133" t="s">
        <v>11034</v>
      </c>
      <c r="O470" s="133" t="s">
        <v>13205</v>
      </c>
      <c r="P470" s="133" t="s">
        <v>13206</v>
      </c>
      <c r="Q470" s="133" t="s">
        <v>13207</v>
      </c>
      <c r="R470" s="133" t="s">
        <v>13208</v>
      </c>
    </row>
    <row r="471" spans="1:173">
      <c r="A471" s="143">
        <v>0</v>
      </c>
      <c r="B471" s="139">
        <v>0</v>
      </c>
      <c r="C471" s="138" t="s">
        <v>13209</v>
      </c>
      <c r="D471" s="138" t="s">
        <v>13210</v>
      </c>
      <c r="E471" s="138" t="s">
        <v>3765</v>
      </c>
      <c r="F471" s="134" t="s">
        <v>9278</v>
      </c>
    </row>
    <row r="472" spans="1:173">
      <c r="A472" s="143">
        <v>0</v>
      </c>
      <c r="B472" s="139">
        <v>0</v>
      </c>
      <c r="C472" s="138" t="s">
        <v>13211</v>
      </c>
      <c r="D472" s="138" t="s">
        <v>13212</v>
      </c>
      <c r="E472" s="138" t="s">
        <v>4631</v>
      </c>
      <c r="F472" s="134" t="s">
        <v>13213</v>
      </c>
    </row>
    <row r="473" spans="1:173">
      <c r="A473" s="143">
        <v>0</v>
      </c>
      <c r="B473" s="139">
        <v>0</v>
      </c>
      <c r="C473" s="138" t="s">
        <v>5927</v>
      </c>
      <c r="D473" s="138" t="s">
        <v>13214</v>
      </c>
      <c r="E473" s="138" t="s">
        <v>3788</v>
      </c>
      <c r="F473" s="134">
        <v>2110183</v>
      </c>
      <c r="G473" s="133" t="s">
        <v>5929</v>
      </c>
      <c r="H473" s="133" t="s">
        <v>5930</v>
      </c>
      <c r="I473" s="133" t="s">
        <v>5931</v>
      </c>
      <c r="J473" s="133" t="s">
        <v>5932</v>
      </c>
      <c r="K473" s="133" t="s">
        <v>5690</v>
      </c>
      <c r="L473" s="133" t="s">
        <v>5933</v>
      </c>
      <c r="M473" s="133" t="s">
        <v>5653</v>
      </c>
      <c r="N473" s="133" t="s">
        <v>5934</v>
      </c>
      <c r="O473" s="133" t="s">
        <v>5935</v>
      </c>
      <c r="P473" s="133" t="s">
        <v>5936</v>
      </c>
      <c r="Q473" s="133" t="s">
        <v>5937</v>
      </c>
      <c r="R473" s="133" t="s">
        <v>5938</v>
      </c>
      <c r="S473" s="133" t="s">
        <v>5939</v>
      </c>
      <c r="T473" s="133" t="s">
        <v>5940</v>
      </c>
      <c r="U473" s="133" t="s">
        <v>5941</v>
      </c>
      <c r="V473" s="133" t="s">
        <v>5942</v>
      </c>
      <c r="W473" s="133" t="s">
        <v>5943</v>
      </c>
      <c r="X473" s="133" t="s">
        <v>5944</v>
      </c>
      <c r="Y473" s="133" t="s">
        <v>5945</v>
      </c>
      <c r="Z473" s="133" t="s">
        <v>5946</v>
      </c>
      <c r="AA473" s="133" t="s">
        <v>5947</v>
      </c>
      <c r="AB473" s="133" t="s">
        <v>5948</v>
      </c>
      <c r="AC473" s="133" t="s">
        <v>5949</v>
      </c>
      <c r="AD473" s="133" t="s">
        <v>5950</v>
      </c>
      <c r="AE473" s="133" t="s">
        <v>5951</v>
      </c>
      <c r="AF473" s="133" t="s">
        <v>5952</v>
      </c>
      <c r="AG473" s="133" t="s">
        <v>5953</v>
      </c>
      <c r="AH473" s="133" t="s">
        <v>5954</v>
      </c>
      <c r="AI473" s="133" t="s">
        <v>5955</v>
      </c>
      <c r="AJ473" s="133" t="s">
        <v>5956</v>
      </c>
      <c r="AK473" s="133" t="s">
        <v>5957</v>
      </c>
      <c r="AL473" s="133" t="s">
        <v>5958</v>
      </c>
      <c r="AM473" s="133" t="s">
        <v>5959</v>
      </c>
      <c r="AN473" s="133" t="s">
        <v>5960</v>
      </c>
      <c r="AO473" s="133" t="s">
        <v>5961</v>
      </c>
      <c r="AP473" s="133" t="s">
        <v>5962</v>
      </c>
      <c r="AQ473" s="133" t="s">
        <v>5963</v>
      </c>
      <c r="AR473" s="133" t="s">
        <v>5964</v>
      </c>
      <c r="AS473" s="133" t="s">
        <v>5712</v>
      </c>
      <c r="AT473" s="133" t="s">
        <v>5965</v>
      </c>
      <c r="AU473" s="133" t="s">
        <v>5966</v>
      </c>
      <c r="AV473" s="133" t="s">
        <v>5967</v>
      </c>
      <c r="AW473" s="133" t="s">
        <v>5968</v>
      </c>
      <c r="AX473" s="133" t="s">
        <v>5969</v>
      </c>
      <c r="AY473" s="133" t="s">
        <v>5970</v>
      </c>
      <c r="AZ473" s="133" t="s">
        <v>5716</v>
      </c>
      <c r="BA473" s="133" t="s">
        <v>5971</v>
      </c>
    </row>
    <row r="474" spans="1:173">
      <c r="A474" s="143">
        <v>0</v>
      </c>
      <c r="B474" s="139">
        <v>0</v>
      </c>
      <c r="C474" s="138" t="s">
        <v>13215</v>
      </c>
      <c r="D474" s="138" t="s">
        <v>13216</v>
      </c>
      <c r="E474" s="138" t="s">
        <v>4692</v>
      </c>
      <c r="F474" s="134" t="s">
        <v>13217</v>
      </c>
      <c r="G474" s="133" t="s">
        <v>8809</v>
      </c>
      <c r="H474" s="133" t="s">
        <v>9374</v>
      </c>
      <c r="I474" s="133" t="s">
        <v>8811</v>
      </c>
      <c r="J474" s="133" t="s">
        <v>12078</v>
      </c>
      <c r="K474" s="133" t="s">
        <v>7177</v>
      </c>
      <c r="L474" s="133" t="s">
        <v>13218</v>
      </c>
      <c r="M474" s="133" t="s">
        <v>8810</v>
      </c>
      <c r="N474" s="133" t="s">
        <v>13219</v>
      </c>
      <c r="O474" s="133" t="s">
        <v>13220</v>
      </c>
      <c r="P474" s="133" t="s">
        <v>13221</v>
      </c>
    </row>
    <row r="475" spans="1:173">
      <c r="A475" s="143">
        <v>0</v>
      </c>
      <c r="B475" s="139">
        <v>0</v>
      </c>
      <c r="C475" s="138" t="s">
        <v>13222</v>
      </c>
      <c r="D475" s="138" t="s">
        <v>13223</v>
      </c>
      <c r="E475" s="138" t="s">
        <v>4601</v>
      </c>
      <c r="F475" s="134" t="s">
        <v>5686</v>
      </c>
      <c r="G475" s="133" t="s">
        <v>13224</v>
      </c>
      <c r="H475" s="133" t="s">
        <v>5688</v>
      </c>
      <c r="I475" s="133" t="s">
        <v>5690</v>
      </c>
      <c r="J475" s="133" t="s">
        <v>8049</v>
      </c>
      <c r="K475" s="133" t="s">
        <v>5691</v>
      </c>
      <c r="L475" s="133" t="s">
        <v>5692</v>
      </c>
      <c r="M475" s="133" t="s">
        <v>8051</v>
      </c>
      <c r="N475" s="133" t="s">
        <v>8053</v>
      </c>
      <c r="O475" s="133" t="s">
        <v>5693</v>
      </c>
      <c r="P475" s="133" t="s">
        <v>5694</v>
      </c>
      <c r="Q475" s="133" t="s">
        <v>5695</v>
      </c>
      <c r="R475" s="133" t="s">
        <v>8050</v>
      </c>
      <c r="S475" s="133" t="s">
        <v>5700</v>
      </c>
      <c r="T475" s="133" t="s">
        <v>5701</v>
      </c>
      <c r="U475" s="133" t="s">
        <v>5945</v>
      </c>
      <c r="V475" s="133" t="s">
        <v>6388</v>
      </c>
      <c r="W475" s="133" t="s">
        <v>6389</v>
      </c>
      <c r="X475" s="133" t="s">
        <v>5702</v>
      </c>
      <c r="Y475" s="133" t="s">
        <v>5704</v>
      </c>
      <c r="Z475" s="133" t="s">
        <v>5705</v>
      </c>
      <c r="AA475" s="133" t="s">
        <v>5707</v>
      </c>
      <c r="AB475" s="133" t="s">
        <v>5708</v>
      </c>
      <c r="AC475" s="133" t="s">
        <v>5709</v>
      </c>
      <c r="AD475" s="133" t="s">
        <v>5710</v>
      </c>
      <c r="AE475" s="133" t="s">
        <v>5712</v>
      </c>
      <c r="AF475" s="133" t="s">
        <v>5713</v>
      </c>
      <c r="AG475" s="133" t="s">
        <v>5714</v>
      </c>
    </row>
    <row r="476" spans="1:173">
      <c r="A476" s="143">
        <v>0</v>
      </c>
      <c r="B476" s="139">
        <v>0</v>
      </c>
      <c r="C476" s="138" t="s">
        <v>6974</v>
      </c>
      <c r="D476" s="138" t="s">
        <v>13225</v>
      </c>
      <c r="E476" s="138" t="s">
        <v>13226</v>
      </c>
      <c r="F476" s="134" t="s">
        <v>6996</v>
      </c>
      <c r="G476" s="133" t="s">
        <v>6997</v>
      </c>
      <c r="H476" s="133" t="s">
        <v>6977</v>
      </c>
      <c r="I476" s="133" t="s">
        <v>7027</v>
      </c>
      <c r="J476" s="133" t="s">
        <v>7028</v>
      </c>
      <c r="K476" s="133" t="s">
        <v>6999</v>
      </c>
      <c r="L476" s="133" t="s">
        <v>6979</v>
      </c>
      <c r="M476" s="133" t="s">
        <v>6980</v>
      </c>
      <c r="N476" s="133" t="s">
        <v>7000</v>
      </c>
      <c r="O476" s="133" t="s">
        <v>7001</v>
      </c>
      <c r="P476" s="133" t="s">
        <v>7045</v>
      </c>
      <c r="Q476" s="133" t="s">
        <v>7046</v>
      </c>
      <c r="R476" s="133" t="s">
        <v>7047</v>
      </c>
      <c r="S476" s="133" t="s">
        <v>6981</v>
      </c>
      <c r="T476" s="133" t="s">
        <v>7002</v>
      </c>
      <c r="U476" s="133" t="s">
        <v>7048</v>
      </c>
      <c r="V476" s="133" t="s">
        <v>7003</v>
      </c>
      <c r="W476" s="133" t="s">
        <v>6982</v>
      </c>
      <c r="X476" s="133" t="s">
        <v>7029</v>
      </c>
      <c r="Y476" s="133" t="s">
        <v>7030</v>
      </c>
      <c r="Z476" s="133" t="s">
        <v>6983</v>
      </c>
      <c r="AA476" s="133" t="s">
        <v>7049</v>
      </c>
      <c r="AB476" s="133" t="s">
        <v>7050</v>
      </c>
      <c r="AC476" s="133" t="s">
        <v>7005</v>
      </c>
      <c r="AD476" s="133" t="s">
        <v>7006</v>
      </c>
      <c r="AE476" s="133" t="s">
        <v>7007</v>
      </c>
      <c r="AF476" s="133" t="s">
        <v>7051</v>
      </c>
      <c r="AG476" s="133" t="s">
        <v>7031</v>
      </c>
      <c r="AH476" s="133" t="s">
        <v>7032</v>
      </c>
      <c r="AI476" s="133" t="s">
        <v>7052</v>
      </c>
      <c r="AJ476" s="133" t="s">
        <v>7033</v>
      </c>
      <c r="AK476" s="133" t="s">
        <v>6985</v>
      </c>
      <c r="AL476" s="133" t="s">
        <v>7053</v>
      </c>
      <c r="AM476" s="133" t="s">
        <v>7034</v>
      </c>
      <c r="AN476" s="133" t="s">
        <v>6986</v>
      </c>
      <c r="AO476" s="133" t="s">
        <v>7008</v>
      </c>
      <c r="AP476" s="133" t="s">
        <v>7035</v>
      </c>
      <c r="AQ476" s="133" t="s">
        <v>6987</v>
      </c>
      <c r="AR476" s="133" t="s">
        <v>7037</v>
      </c>
      <c r="AS476" s="133" t="s">
        <v>7055</v>
      </c>
      <c r="AT476" s="133" t="s">
        <v>7054</v>
      </c>
      <c r="AU476" s="133" t="s">
        <v>7036</v>
      </c>
      <c r="AV476" s="133" t="s">
        <v>7009</v>
      </c>
      <c r="AW476" s="133" t="s">
        <v>7012</v>
      </c>
      <c r="AX476" s="133" t="s">
        <v>7011</v>
      </c>
      <c r="AY476" s="133" t="s">
        <v>7056</v>
      </c>
      <c r="AZ476" s="133" t="s">
        <v>7014</v>
      </c>
      <c r="BA476" s="133" t="s">
        <v>7057</v>
      </c>
      <c r="BB476" s="133" t="s">
        <v>7015</v>
      </c>
      <c r="BC476" s="133" t="s">
        <v>7040</v>
      </c>
      <c r="BD476" s="133" t="s">
        <v>6991</v>
      </c>
      <c r="BE476" s="133" t="s">
        <v>6990</v>
      </c>
      <c r="BF476" s="133" t="s">
        <v>7041</v>
      </c>
      <c r="BG476" s="133" t="s">
        <v>6992</v>
      </c>
      <c r="BH476" s="133" t="s">
        <v>7017</v>
      </c>
      <c r="BI476" s="133" t="s">
        <v>6993</v>
      </c>
      <c r="BJ476" s="133" t="s">
        <v>7018</v>
      </c>
      <c r="BK476" s="133" t="s">
        <v>7016</v>
      </c>
      <c r="BL476" s="133" t="s">
        <v>7042</v>
      </c>
      <c r="BM476" s="133" t="s">
        <v>7019</v>
      </c>
      <c r="BN476" s="133" t="s">
        <v>7020</v>
      </c>
      <c r="BO476" s="133" t="s">
        <v>6994</v>
      </c>
      <c r="BP476" s="133" t="s">
        <v>7021</v>
      </c>
      <c r="BQ476" s="133" t="s">
        <v>7043</v>
      </c>
      <c r="BR476" s="133" t="s">
        <v>7044</v>
      </c>
      <c r="BS476" s="133" t="s">
        <v>7022</v>
      </c>
      <c r="BT476" s="133" t="s">
        <v>6225</v>
      </c>
      <c r="BU476" s="133" t="s">
        <v>7023</v>
      </c>
      <c r="BV476" s="133" t="s">
        <v>7059</v>
      </c>
      <c r="BW476" s="133" t="s">
        <v>7024</v>
      </c>
      <c r="BX476" s="133" t="s">
        <v>7025</v>
      </c>
      <c r="BY476" s="133" t="s">
        <v>6995</v>
      </c>
    </row>
    <row r="477" spans="1:173">
      <c r="A477" s="143">
        <v>0</v>
      </c>
      <c r="B477" s="139">
        <v>0</v>
      </c>
      <c r="C477" s="138" t="s">
        <v>13227</v>
      </c>
      <c r="D477" s="138" t="s">
        <v>13228</v>
      </c>
      <c r="E477" s="138" t="s">
        <v>4373</v>
      </c>
      <c r="F477" s="134" t="s">
        <v>6926</v>
      </c>
    </row>
    <row r="478" spans="1:173">
      <c r="A478" s="143">
        <v>0</v>
      </c>
      <c r="B478" s="139">
        <v>0</v>
      </c>
      <c r="C478" s="138" t="s">
        <v>13229</v>
      </c>
      <c r="D478" s="138" t="s">
        <v>13230</v>
      </c>
      <c r="E478" s="138" t="s">
        <v>4307</v>
      </c>
      <c r="F478" s="134" t="s">
        <v>13231</v>
      </c>
    </row>
    <row r="479" spans="1:173">
      <c r="A479" s="143">
        <v>0</v>
      </c>
      <c r="B479" s="139">
        <v>0</v>
      </c>
      <c r="C479" s="138" t="s">
        <v>13232</v>
      </c>
      <c r="D479" s="138" t="s">
        <v>13233</v>
      </c>
      <c r="E479" s="138" t="s">
        <v>4757</v>
      </c>
      <c r="F479" s="134" t="s">
        <v>11175</v>
      </c>
      <c r="G479" s="133" t="s">
        <v>13234</v>
      </c>
      <c r="H479" s="133" t="s">
        <v>13235</v>
      </c>
      <c r="I479" s="133" t="s">
        <v>11172</v>
      </c>
      <c r="J479" s="133" t="s">
        <v>11173</v>
      </c>
      <c r="K479" s="133" t="s">
        <v>13236</v>
      </c>
      <c r="L479" s="133" t="s">
        <v>13237</v>
      </c>
      <c r="M479" s="133" t="s">
        <v>11177</v>
      </c>
      <c r="N479" s="133" t="s">
        <v>11178</v>
      </c>
      <c r="O479" s="133" t="s">
        <v>11182</v>
      </c>
      <c r="P479" s="133" t="s">
        <v>11183</v>
      </c>
      <c r="Q479" s="133" t="s">
        <v>11187</v>
      </c>
      <c r="R479" s="133" t="s">
        <v>11189</v>
      </c>
      <c r="S479" s="133" t="s">
        <v>11174</v>
      </c>
      <c r="T479" s="133" t="s">
        <v>13238</v>
      </c>
      <c r="U479" s="133" t="s">
        <v>13239</v>
      </c>
      <c r="V479" s="133" t="s">
        <v>13240</v>
      </c>
      <c r="W479" s="133" t="s">
        <v>6989</v>
      </c>
      <c r="X479" s="133" t="s">
        <v>13241</v>
      </c>
      <c r="Y479" s="133" t="s">
        <v>11176</v>
      </c>
      <c r="Z479" s="133" t="s">
        <v>11190</v>
      </c>
      <c r="AA479" s="133" t="s">
        <v>13242</v>
      </c>
      <c r="AB479" s="133" t="s">
        <v>11180</v>
      </c>
      <c r="AC479" s="133" t="s">
        <v>13243</v>
      </c>
      <c r="AD479" s="133" t="s">
        <v>13244</v>
      </c>
    </row>
    <row r="480" spans="1:173">
      <c r="A480" s="143">
        <v>0</v>
      </c>
      <c r="B480" s="139">
        <v>0</v>
      </c>
      <c r="C480" s="138" t="s">
        <v>13245</v>
      </c>
      <c r="D480" s="138" t="s">
        <v>13246</v>
      </c>
      <c r="E480" s="138" t="s">
        <v>4342</v>
      </c>
      <c r="F480" s="134" t="s">
        <v>6973</v>
      </c>
    </row>
    <row r="481" spans="1:110">
      <c r="A481" s="143">
        <v>0</v>
      </c>
      <c r="B481" s="139">
        <v>0</v>
      </c>
      <c r="C481" s="138" t="s">
        <v>13247</v>
      </c>
      <c r="D481" s="138" t="s">
        <v>13248</v>
      </c>
      <c r="E481" s="138" t="s">
        <v>4292</v>
      </c>
      <c r="F481" s="134" t="s">
        <v>13249</v>
      </c>
      <c r="G481" s="133" t="s">
        <v>13250</v>
      </c>
    </row>
    <row r="482" spans="1:110">
      <c r="A482" s="143">
        <v>0</v>
      </c>
      <c r="B482" s="139">
        <v>0</v>
      </c>
      <c r="C482" s="138" t="s">
        <v>13251</v>
      </c>
      <c r="D482" s="138" t="s">
        <v>13252</v>
      </c>
      <c r="E482" s="138" t="s">
        <v>4367</v>
      </c>
      <c r="F482" s="134" t="s">
        <v>13253</v>
      </c>
    </row>
    <row r="483" spans="1:110">
      <c r="A483" s="143">
        <v>0</v>
      </c>
      <c r="B483" s="139">
        <v>1</v>
      </c>
      <c r="C483" s="138" t="s">
        <v>13254</v>
      </c>
      <c r="D483" s="138" t="s">
        <v>13255</v>
      </c>
      <c r="E483" s="138" t="s">
        <v>4722</v>
      </c>
      <c r="F483" s="134" t="s">
        <v>6063</v>
      </c>
      <c r="G483" s="133" t="s">
        <v>13256</v>
      </c>
      <c r="H483" s="133" t="s">
        <v>13257</v>
      </c>
      <c r="I483" s="133" t="s">
        <v>13258</v>
      </c>
      <c r="J483" s="133" t="s">
        <v>13259</v>
      </c>
      <c r="K483" s="133" t="s">
        <v>13260</v>
      </c>
      <c r="L483" s="133" t="s">
        <v>13261</v>
      </c>
      <c r="M483" s="133" t="s">
        <v>13262</v>
      </c>
    </row>
    <row r="484" spans="1:110">
      <c r="A484" s="143">
        <v>0</v>
      </c>
      <c r="B484" s="139">
        <v>0</v>
      </c>
      <c r="C484" s="138" t="s">
        <v>13263</v>
      </c>
      <c r="D484" s="138" t="s">
        <v>13264</v>
      </c>
      <c r="E484" s="138" t="s">
        <v>4412</v>
      </c>
      <c r="F484" s="134" t="s">
        <v>11110</v>
      </c>
      <c r="G484" s="133" t="s">
        <v>5932</v>
      </c>
      <c r="H484" s="133" t="s">
        <v>11114</v>
      </c>
      <c r="I484" s="133" t="s">
        <v>11117</v>
      </c>
      <c r="J484" s="133" t="s">
        <v>5934</v>
      </c>
      <c r="K484" s="133" t="s">
        <v>11123</v>
      </c>
      <c r="L484" s="133" t="s">
        <v>7374</v>
      </c>
      <c r="M484" s="133" t="s">
        <v>11124</v>
      </c>
      <c r="N484" s="133" t="s">
        <v>11129</v>
      </c>
      <c r="O484" s="133" t="s">
        <v>11130</v>
      </c>
      <c r="P484" s="133" t="s">
        <v>5944</v>
      </c>
      <c r="Q484" s="133" t="s">
        <v>5945</v>
      </c>
      <c r="R484" s="133" t="s">
        <v>5947</v>
      </c>
      <c r="S484" s="133" t="s">
        <v>11133</v>
      </c>
      <c r="T484" s="133" t="s">
        <v>5950</v>
      </c>
      <c r="U484" s="133" t="s">
        <v>6038</v>
      </c>
      <c r="V484" s="133" t="s">
        <v>5957</v>
      </c>
      <c r="W484" s="133" t="s">
        <v>11142</v>
      </c>
      <c r="X484" s="133" t="s">
        <v>11151</v>
      </c>
      <c r="Y484" s="133" t="s">
        <v>5712</v>
      </c>
      <c r="Z484" s="133" t="s">
        <v>11154</v>
      </c>
      <c r="AA484" s="133" t="s">
        <v>5965</v>
      </c>
      <c r="AB484" s="133" t="s">
        <v>5967</v>
      </c>
      <c r="AC484" s="133" t="s">
        <v>5969</v>
      </c>
      <c r="AD484" s="133" t="s">
        <v>5970</v>
      </c>
      <c r="AE484" s="133" t="s">
        <v>5938</v>
      </c>
      <c r="AF484" s="133" t="s">
        <v>11134</v>
      </c>
    </row>
    <row r="485" spans="1:110">
      <c r="A485" s="143">
        <v>0</v>
      </c>
      <c r="B485" s="139">
        <v>0</v>
      </c>
      <c r="C485" s="138" t="s">
        <v>13265</v>
      </c>
      <c r="D485" s="138" t="s">
        <v>13266</v>
      </c>
      <c r="E485" s="138" t="s">
        <v>3955</v>
      </c>
      <c r="F485" s="134" t="s">
        <v>8723</v>
      </c>
    </row>
    <row r="486" spans="1:110">
      <c r="A486" s="143">
        <v>0</v>
      </c>
      <c r="B486" s="139">
        <v>0</v>
      </c>
      <c r="C486" s="138" t="s">
        <v>13267</v>
      </c>
      <c r="D486" s="138" t="s">
        <v>13268</v>
      </c>
      <c r="E486" s="138" t="s">
        <v>4189</v>
      </c>
      <c r="F486" s="134" t="s">
        <v>13269</v>
      </c>
    </row>
    <row r="487" spans="1:110">
      <c r="A487" s="143">
        <v>0</v>
      </c>
      <c r="B487" s="139">
        <v>0</v>
      </c>
      <c r="C487" s="138" t="s">
        <v>13270</v>
      </c>
      <c r="D487" s="138" t="s">
        <v>13271</v>
      </c>
      <c r="E487" s="138" t="s">
        <v>4314</v>
      </c>
      <c r="F487" s="134" t="s">
        <v>13272</v>
      </c>
      <c r="G487" s="133" t="s">
        <v>13273</v>
      </c>
      <c r="H487" s="133" t="s">
        <v>13274</v>
      </c>
      <c r="I487" s="133" t="s">
        <v>13275</v>
      </c>
      <c r="J487" s="133" t="s">
        <v>13276</v>
      </c>
      <c r="K487" s="133" t="s">
        <v>13277</v>
      </c>
      <c r="L487" s="133" t="s">
        <v>13278</v>
      </c>
      <c r="M487" s="133" t="s">
        <v>13279</v>
      </c>
      <c r="N487" s="133" t="s">
        <v>13280</v>
      </c>
      <c r="O487" s="133" t="s">
        <v>13281</v>
      </c>
      <c r="P487" s="133" t="s">
        <v>13282</v>
      </c>
      <c r="Q487" s="133" t="s">
        <v>13283</v>
      </c>
      <c r="R487" s="133" t="s">
        <v>13284</v>
      </c>
      <c r="S487" s="133" t="s">
        <v>13285</v>
      </c>
      <c r="T487" s="133" t="s">
        <v>13286</v>
      </c>
      <c r="U487" s="133" t="s">
        <v>13287</v>
      </c>
      <c r="V487" s="133" t="s">
        <v>13288</v>
      </c>
      <c r="W487" s="133" t="s">
        <v>13289</v>
      </c>
      <c r="X487" s="133" t="s">
        <v>13290</v>
      </c>
      <c r="Y487" s="133" t="s">
        <v>13291</v>
      </c>
      <c r="Z487" s="133" t="s">
        <v>13292</v>
      </c>
      <c r="AA487" s="133" t="s">
        <v>13293</v>
      </c>
      <c r="AB487" s="133" t="s">
        <v>13294</v>
      </c>
      <c r="AC487" s="133" t="s">
        <v>13295</v>
      </c>
      <c r="AD487" s="133" t="s">
        <v>13296</v>
      </c>
    </row>
    <row r="488" spans="1:110">
      <c r="A488" s="143">
        <v>0</v>
      </c>
      <c r="B488" s="139">
        <v>0</v>
      </c>
      <c r="C488" s="138" t="s">
        <v>13297</v>
      </c>
      <c r="D488" s="138" t="s">
        <v>13298</v>
      </c>
      <c r="E488" s="138" t="s">
        <v>4376</v>
      </c>
      <c r="F488" s="134" t="s">
        <v>13299</v>
      </c>
    </row>
    <row r="489" spans="1:110">
      <c r="A489" s="143">
        <v>0</v>
      </c>
      <c r="B489" s="139">
        <v>0</v>
      </c>
      <c r="C489" s="138" t="s">
        <v>13300</v>
      </c>
      <c r="D489" s="138" t="s">
        <v>13301</v>
      </c>
      <c r="E489" s="138" t="s">
        <v>4754</v>
      </c>
      <c r="F489" s="134" t="s">
        <v>13302</v>
      </c>
      <c r="G489" s="133" t="s">
        <v>13303</v>
      </c>
      <c r="H489" s="133" t="s">
        <v>13304</v>
      </c>
      <c r="I489" s="133" t="s">
        <v>13305</v>
      </c>
      <c r="J489" s="133" t="s">
        <v>13306</v>
      </c>
      <c r="K489" s="133" t="s">
        <v>13307</v>
      </c>
    </row>
    <row r="490" spans="1:110">
      <c r="A490" s="143">
        <v>0</v>
      </c>
      <c r="B490" s="139">
        <v>0</v>
      </c>
      <c r="C490" s="138" t="s">
        <v>13308</v>
      </c>
      <c r="D490" s="138" t="s">
        <v>13309</v>
      </c>
      <c r="E490" s="138" t="s">
        <v>4399</v>
      </c>
      <c r="F490" s="134" t="s">
        <v>5924</v>
      </c>
    </row>
    <row r="491" spans="1:110">
      <c r="A491" s="143">
        <v>0</v>
      </c>
      <c r="B491" s="139">
        <v>1</v>
      </c>
      <c r="C491" s="138" t="s">
        <v>13310</v>
      </c>
      <c r="D491" s="138" t="s">
        <v>13311</v>
      </c>
      <c r="E491" s="138" t="s">
        <v>3857</v>
      </c>
      <c r="F491" s="134" t="s">
        <v>13312</v>
      </c>
      <c r="G491" s="133" t="s">
        <v>13313</v>
      </c>
      <c r="H491" s="133" t="s">
        <v>13314</v>
      </c>
      <c r="I491" s="133" t="s">
        <v>10142</v>
      </c>
      <c r="J491" s="133" t="s">
        <v>9059</v>
      </c>
      <c r="K491" s="133" t="s">
        <v>7177</v>
      </c>
      <c r="L491" s="133" t="s">
        <v>7346</v>
      </c>
      <c r="M491" s="133" t="s">
        <v>13315</v>
      </c>
      <c r="N491" s="133" t="s">
        <v>13316</v>
      </c>
    </row>
    <row r="492" spans="1:110">
      <c r="A492" s="143">
        <v>0</v>
      </c>
      <c r="B492" s="139">
        <v>0</v>
      </c>
      <c r="C492" s="138" t="s">
        <v>13317</v>
      </c>
      <c r="D492" s="138" t="s">
        <v>13318</v>
      </c>
      <c r="E492" s="138" t="s">
        <v>3978</v>
      </c>
      <c r="F492" s="134" t="s">
        <v>13319</v>
      </c>
      <c r="G492" s="133" t="s">
        <v>13320</v>
      </c>
    </row>
    <row r="493" spans="1:110">
      <c r="A493" s="143">
        <v>0</v>
      </c>
      <c r="B493" s="139">
        <v>0</v>
      </c>
      <c r="C493" s="138" t="s">
        <v>13321</v>
      </c>
      <c r="D493" s="138" t="s">
        <v>13322</v>
      </c>
      <c r="E493" s="138" t="s">
        <v>4510</v>
      </c>
      <c r="F493" s="134" t="s">
        <v>11692</v>
      </c>
      <c r="G493" s="133" t="s">
        <v>11694</v>
      </c>
      <c r="H493" s="133" t="s">
        <v>13323</v>
      </c>
      <c r="I493" s="133" t="s">
        <v>11695</v>
      </c>
      <c r="J493" s="133" t="s">
        <v>11696</v>
      </c>
      <c r="K493" s="133" t="s">
        <v>13324</v>
      </c>
      <c r="L493" s="133" t="s">
        <v>13325</v>
      </c>
      <c r="M493" s="133" t="s">
        <v>13326</v>
      </c>
      <c r="N493" s="133" t="s">
        <v>13327</v>
      </c>
      <c r="O493" s="133" t="s">
        <v>11697</v>
      </c>
      <c r="P493" s="133" t="s">
        <v>13328</v>
      </c>
      <c r="Q493" s="133" t="s">
        <v>11702</v>
      </c>
      <c r="R493" s="133" t="s">
        <v>13329</v>
      </c>
      <c r="S493" s="133" t="s">
        <v>11705</v>
      </c>
      <c r="T493" s="133" t="s">
        <v>13330</v>
      </c>
      <c r="U493" s="133" t="s">
        <v>13331</v>
      </c>
      <c r="V493" s="133" t="s">
        <v>11707</v>
      </c>
      <c r="W493" s="133" t="s">
        <v>13332</v>
      </c>
      <c r="X493" s="133" t="s">
        <v>11712</v>
      </c>
      <c r="Y493" s="133" t="s">
        <v>13333</v>
      </c>
      <c r="Z493" s="133" t="s">
        <v>8947</v>
      </c>
      <c r="AA493" s="133" t="s">
        <v>13334</v>
      </c>
      <c r="AB493" s="133" t="s">
        <v>13335</v>
      </c>
      <c r="AC493" s="133" t="s">
        <v>11715</v>
      </c>
      <c r="AD493" s="133" t="s">
        <v>11714</v>
      </c>
      <c r="AE493" s="133" t="s">
        <v>13336</v>
      </c>
      <c r="AF493" s="133" t="s">
        <v>11716</v>
      </c>
      <c r="AG493" s="133" t="s">
        <v>11717</v>
      </c>
      <c r="AH493" s="133" t="s">
        <v>13337</v>
      </c>
      <c r="AI493" s="133" t="s">
        <v>11722</v>
      </c>
      <c r="AJ493" s="133" t="s">
        <v>13338</v>
      </c>
      <c r="AK493" s="133" t="s">
        <v>11723</v>
      </c>
      <c r="AL493" s="133" t="s">
        <v>11724</v>
      </c>
      <c r="AM493" s="133" t="s">
        <v>11725</v>
      </c>
      <c r="AN493" s="133" t="s">
        <v>13339</v>
      </c>
      <c r="AO493" s="133" t="s">
        <v>11727</v>
      </c>
      <c r="AP493" s="133" t="s">
        <v>11728</v>
      </c>
      <c r="AQ493" s="133" t="s">
        <v>11729</v>
      </c>
      <c r="AR493" s="133" t="s">
        <v>13340</v>
      </c>
      <c r="AS493" s="133" t="s">
        <v>11730</v>
      </c>
      <c r="AT493" s="133" t="s">
        <v>13341</v>
      </c>
      <c r="AU493" s="133" t="s">
        <v>9669</v>
      </c>
      <c r="AV493" s="133" t="s">
        <v>13342</v>
      </c>
      <c r="AW493" s="133" t="s">
        <v>13343</v>
      </c>
      <c r="AX493" s="133" t="s">
        <v>13344</v>
      </c>
      <c r="AY493" s="133" t="s">
        <v>13345</v>
      </c>
      <c r="AZ493" s="133" t="s">
        <v>11743</v>
      </c>
      <c r="BA493" s="133" t="s">
        <v>11744</v>
      </c>
      <c r="BB493" s="133" t="s">
        <v>11749</v>
      </c>
      <c r="BC493" s="133" t="s">
        <v>11747</v>
      </c>
      <c r="BD493" s="133" t="s">
        <v>11748</v>
      </c>
      <c r="BE493" s="133" t="s">
        <v>11750</v>
      </c>
      <c r="BF493" s="133" t="s">
        <v>11751</v>
      </c>
      <c r="BG493" s="133" t="s">
        <v>11752</v>
      </c>
      <c r="BH493" s="133" t="s">
        <v>13346</v>
      </c>
      <c r="BI493" s="133" t="s">
        <v>13347</v>
      </c>
      <c r="BJ493" s="133" t="s">
        <v>11754</v>
      </c>
      <c r="BK493" s="133" t="s">
        <v>13348</v>
      </c>
      <c r="BL493" s="133" t="s">
        <v>13349</v>
      </c>
      <c r="BM493" s="133" t="s">
        <v>11756</v>
      </c>
      <c r="BN493" s="133" t="s">
        <v>11758</v>
      </c>
      <c r="BO493" s="133" t="s">
        <v>13350</v>
      </c>
      <c r="BP493" s="133" t="s">
        <v>13351</v>
      </c>
      <c r="BQ493" s="133" t="s">
        <v>13352</v>
      </c>
      <c r="BR493" s="133" t="s">
        <v>6195</v>
      </c>
      <c r="BS493" s="133" t="s">
        <v>11764</v>
      </c>
      <c r="BT493" s="133" t="s">
        <v>11765</v>
      </c>
      <c r="BU493" s="133" t="s">
        <v>13353</v>
      </c>
      <c r="BV493" s="133" t="s">
        <v>13354</v>
      </c>
      <c r="BW493" s="133" t="s">
        <v>13355</v>
      </c>
      <c r="BX493" s="133" t="s">
        <v>11768</v>
      </c>
      <c r="BY493" s="133" t="s">
        <v>11770</v>
      </c>
      <c r="BZ493" s="133" t="s">
        <v>11771</v>
      </c>
      <c r="CA493" s="133" t="s">
        <v>11772</v>
      </c>
      <c r="CB493" s="133" t="s">
        <v>11774</v>
      </c>
      <c r="CC493" s="133" t="s">
        <v>13356</v>
      </c>
      <c r="CD493" s="133" t="s">
        <v>11777</v>
      </c>
      <c r="CE493" s="133" t="s">
        <v>11778</v>
      </c>
      <c r="CF493" s="133" t="s">
        <v>11779</v>
      </c>
      <c r="CG493" s="133" t="s">
        <v>11781</v>
      </c>
      <c r="CH493" s="133" t="s">
        <v>13357</v>
      </c>
      <c r="CI493" s="133" t="s">
        <v>13358</v>
      </c>
      <c r="CJ493" s="133" t="s">
        <v>11784</v>
      </c>
      <c r="CK493" s="133" t="s">
        <v>13359</v>
      </c>
      <c r="CL493" s="133" t="s">
        <v>13360</v>
      </c>
      <c r="CM493" s="133" t="s">
        <v>11785</v>
      </c>
      <c r="CN493" s="133" t="s">
        <v>13361</v>
      </c>
      <c r="CO493" s="133" t="s">
        <v>11788</v>
      </c>
      <c r="CP493" s="133" t="s">
        <v>9713</v>
      </c>
      <c r="CQ493" s="133" t="s">
        <v>11789</v>
      </c>
      <c r="CR493" s="133" t="s">
        <v>11790</v>
      </c>
      <c r="CS493" s="133" t="s">
        <v>13362</v>
      </c>
      <c r="CT493" s="133" t="s">
        <v>11791</v>
      </c>
      <c r="CU493" s="133" t="s">
        <v>13363</v>
      </c>
      <c r="CV493" s="133" t="s">
        <v>11792</v>
      </c>
      <c r="CW493" s="133" t="s">
        <v>13364</v>
      </c>
      <c r="CX493" s="133" t="s">
        <v>11793</v>
      </c>
      <c r="CY493" s="133" t="s">
        <v>11794</v>
      </c>
      <c r="CZ493" s="133" t="s">
        <v>11800</v>
      </c>
      <c r="DA493" s="133" t="s">
        <v>11797</v>
      </c>
      <c r="DB493" s="133" t="s">
        <v>11798</v>
      </c>
      <c r="DC493" s="133" t="s">
        <v>10848</v>
      </c>
      <c r="DD493" s="133" t="s">
        <v>13365</v>
      </c>
      <c r="DE493" s="133" t="s">
        <v>13366</v>
      </c>
      <c r="DF493" s="133" t="s">
        <v>11803</v>
      </c>
    </row>
    <row r="494" spans="1:110">
      <c r="A494" s="143">
        <v>0</v>
      </c>
      <c r="B494" s="139">
        <v>0</v>
      </c>
      <c r="C494" s="138" t="s">
        <v>13367</v>
      </c>
      <c r="D494" s="138" t="s">
        <v>13368</v>
      </c>
      <c r="E494" s="138" t="s">
        <v>4666</v>
      </c>
      <c r="F494" s="134" t="s">
        <v>9958</v>
      </c>
      <c r="G494" s="133" t="s">
        <v>8705</v>
      </c>
      <c r="H494" s="133" t="s">
        <v>9959</v>
      </c>
      <c r="I494" s="133" t="s">
        <v>8708</v>
      </c>
      <c r="J494" s="133" t="s">
        <v>9962</v>
      </c>
      <c r="K494" s="133" t="s">
        <v>8709</v>
      </c>
      <c r="L494" s="133" t="s">
        <v>8712</v>
      </c>
    </row>
    <row r="495" spans="1:110">
      <c r="A495" s="143">
        <v>0</v>
      </c>
      <c r="B495" s="139">
        <v>0</v>
      </c>
      <c r="C495" s="138" t="s">
        <v>13369</v>
      </c>
      <c r="D495" s="138" t="s">
        <v>13370</v>
      </c>
      <c r="E495" s="138" t="s">
        <v>3805</v>
      </c>
      <c r="F495" s="134" t="s">
        <v>13371</v>
      </c>
      <c r="G495" s="133" t="s">
        <v>13372</v>
      </c>
      <c r="H495" s="133" t="s">
        <v>11270</v>
      </c>
      <c r="I495" s="133" t="s">
        <v>8508</v>
      </c>
      <c r="J495" s="133" t="s">
        <v>13373</v>
      </c>
    </row>
    <row r="496" spans="1:110">
      <c r="A496" s="143">
        <v>0</v>
      </c>
      <c r="B496" s="139">
        <v>0</v>
      </c>
      <c r="C496" s="138" t="s">
        <v>13374</v>
      </c>
      <c r="D496" s="138" t="s">
        <v>13375</v>
      </c>
      <c r="E496" s="138" t="s">
        <v>4661</v>
      </c>
      <c r="F496" s="134" t="s">
        <v>13376</v>
      </c>
      <c r="G496" s="133" t="s">
        <v>13377</v>
      </c>
      <c r="H496" s="133" t="s">
        <v>13378</v>
      </c>
      <c r="I496" s="133" t="s">
        <v>8862</v>
      </c>
      <c r="J496" s="133" t="s">
        <v>7788</v>
      </c>
    </row>
    <row r="497" spans="1:217">
      <c r="A497" s="143">
        <v>0</v>
      </c>
      <c r="B497" s="139">
        <v>0</v>
      </c>
      <c r="C497" s="138" t="s">
        <v>13379</v>
      </c>
      <c r="D497" s="138" t="s">
        <v>13380</v>
      </c>
      <c r="E497" s="138" t="s">
        <v>4321</v>
      </c>
      <c r="F497" s="134" t="s">
        <v>13381</v>
      </c>
      <c r="G497" s="133" t="s">
        <v>13382</v>
      </c>
      <c r="H497" s="133" t="s">
        <v>13383</v>
      </c>
    </row>
    <row r="498" spans="1:217">
      <c r="A498" s="143">
        <v>0</v>
      </c>
      <c r="B498" s="139">
        <v>0</v>
      </c>
      <c r="C498" s="138" t="s">
        <v>13384</v>
      </c>
      <c r="D498" s="138" t="s">
        <v>13385</v>
      </c>
      <c r="E498" s="138" t="s">
        <v>3868</v>
      </c>
      <c r="F498" s="134" t="s">
        <v>13386</v>
      </c>
      <c r="G498" s="133" t="s">
        <v>12074</v>
      </c>
      <c r="H498" s="133" t="s">
        <v>13387</v>
      </c>
      <c r="I498" s="133" t="s">
        <v>12075</v>
      </c>
      <c r="J498" s="133" t="s">
        <v>12077</v>
      </c>
      <c r="K498" s="133" t="s">
        <v>12078</v>
      </c>
      <c r="L498" s="133" t="s">
        <v>13388</v>
      </c>
      <c r="M498" s="133" t="s">
        <v>7752</v>
      </c>
      <c r="N498" s="133" t="s">
        <v>12080</v>
      </c>
      <c r="O498" s="133" t="s">
        <v>12084</v>
      </c>
      <c r="P498" s="133" t="s">
        <v>12083</v>
      </c>
      <c r="Q498" s="133" t="s">
        <v>13389</v>
      </c>
      <c r="R498" s="133" t="s">
        <v>11005</v>
      </c>
      <c r="S498" s="133" t="s">
        <v>13390</v>
      </c>
      <c r="T498" s="133" t="s">
        <v>13391</v>
      </c>
      <c r="U498" s="133" t="s">
        <v>12096</v>
      </c>
      <c r="V498" s="133" t="s">
        <v>13392</v>
      </c>
      <c r="W498" s="133" t="s">
        <v>13393</v>
      </c>
      <c r="X498" s="133" t="s">
        <v>13394</v>
      </c>
      <c r="Y498" s="133" t="s">
        <v>10982</v>
      </c>
      <c r="Z498" s="133" t="s">
        <v>12104</v>
      </c>
      <c r="AA498" s="133" t="s">
        <v>12103</v>
      </c>
      <c r="AB498" s="133" t="s">
        <v>12105</v>
      </c>
      <c r="AC498" s="133" t="s">
        <v>12108</v>
      </c>
      <c r="AD498" s="133" t="s">
        <v>12109</v>
      </c>
      <c r="AE498" s="133" t="s">
        <v>12110</v>
      </c>
      <c r="AF498" s="133" t="s">
        <v>12115</v>
      </c>
      <c r="AG498" s="133" t="s">
        <v>12114</v>
      </c>
      <c r="AH498" s="133" t="s">
        <v>13395</v>
      </c>
      <c r="AI498" s="133" t="s">
        <v>12118</v>
      </c>
      <c r="AJ498" s="133" t="s">
        <v>12117</v>
      </c>
      <c r="AK498" s="133" t="s">
        <v>13396</v>
      </c>
      <c r="AL498" s="133" t="s">
        <v>11228</v>
      </c>
      <c r="AM498" s="133" t="s">
        <v>13397</v>
      </c>
      <c r="AN498" s="133" t="s">
        <v>12125</v>
      </c>
      <c r="AO498" s="133" t="s">
        <v>12126</v>
      </c>
      <c r="AP498" s="133" t="s">
        <v>12127</v>
      </c>
      <c r="AQ498" s="133" t="s">
        <v>13398</v>
      </c>
      <c r="AR498" s="133" t="s">
        <v>12128</v>
      </c>
      <c r="AS498" s="133" t="s">
        <v>12129</v>
      </c>
      <c r="AT498" s="133" t="s">
        <v>12131</v>
      </c>
      <c r="AU498" s="133" t="s">
        <v>12133</v>
      </c>
      <c r="AV498" s="133" t="s">
        <v>12134</v>
      </c>
      <c r="AW498" s="133" t="s">
        <v>13399</v>
      </c>
      <c r="AX498" s="133" t="s">
        <v>13400</v>
      </c>
      <c r="AY498" s="133" t="s">
        <v>12139</v>
      </c>
      <c r="AZ498" s="133" t="s">
        <v>13401</v>
      </c>
    </row>
    <row r="499" spans="1:217">
      <c r="A499" s="143">
        <v>0</v>
      </c>
      <c r="B499" s="139">
        <v>0</v>
      </c>
      <c r="C499" s="138" t="s">
        <v>13402</v>
      </c>
      <c r="D499" s="138" t="s">
        <v>13403</v>
      </c>
      <c r="E499" s="138" t="s">
        <v>4720</v>
      </c>
      <c r="F499" s="134" t="s">
        <v>13404</v>
      </c>
      <c r="G499" s="133" t="s">
        <v>13405</v>
      </c>
      <c r="H499" s="133" t="s">
        <v>13406</v>
      </c>
      <c r="I499" s="133" t="s">
        <v>13407</v>
      </c>
    </row>
    <row r="500" spans="1:217">
      <c r="A500" s="143">
        <v>0</v>
      </c>
      <c r="B500" s="139">
        <v>0</v>
      </c>
      <c r="C500" s="138" t="s">
        <v>13408</v>
      </c>
      <c r="D500" s="138" t="s">
        <v>13409</v>
      </c>
      <c r="E500" s="138" t="s">
        <v>4591</v>
      </c>
      <c r="F500" s="134" t="s">
        <v>12182</v>
      </c>
    </row>
    <row r="501" spans="1:217">
      <c r="A501" s="143">
        <v>1</v>
      </c>
      <c r="B501" s="139">
        <v>0</v>
      </c>
      <c r="C501" s="140" t="s">
        <v>13410</v>
      </c>
      <c r="D501" s="140" t="s">
        <v>13411</v>
      </c>
      <c r="E501" s="140" t="s">
        <v>3599</v>
      </c>
      <c r="F501" s="134" t="s">
        <v>13412</v>
      </c>
    </row>
    <row r="502" spans="1:217">
      <c r="A502" s="143">
        <v>0</v>
      </c>
      <c r="B502" s="139">
        <v>0</v>
      </c>
      <c r="C502" s="138" t="s">
        <v>13413</v>
      </c>
      <c r="D502" s="138" t="s">
        <v>13414</v>
      </c>
      <c r="E502" s="138" t="s">
        <v>4558</v>
      </c>
      <c r="F502" s="134" t="s">
        <v>5965</v>
      </c>
      <c r="G502" s="133" t="s">
        <v>12492</v>
      </c>
      <c r="H502" s="133" t="s">
        <v>10715</v>
      </c>
      <c r="I502" s="133" t="s">
        <v>13415</v>
      </c>
    </row>
    <row r="503" spans="1:217">
      <c r="A503" s="143">
        <v>0</v>
      </c>
      <c r="B503" s="139">
        <v>1</v>
      </c>
      <c r="C503" s="138" t="s">
        <v>13416</v>
      </c>
      <c r="D503" s="138" t="s">
        <v>13417</v>
      </c>
      <c r="E503" s="138" t="s">
        <v>4319</v>
      </c>
      <c r="F503" s="134" t="s">
        <v>13418</v>
      </c>
      <c r="G503" s="133" t="s">
        <v>13419</v>
      </c>
    </row>
    <row r="504" spans="1:217">
      <c r="A504" s="143">
        <v>0</v>
      </c>
      <c r="B504" s="139">
        <v>0</v>
      </c>
      <c r="C504" s="138" t="s">
        <v>13420</v>
      </c>
      <c r="D504" s="138" t="s">
        <v>13421</v>
      </c>
      <c r="E504" s="138" t="s">
        <v>4067</v>
      </c>
      <c r="F504" s="134" t="s">
        <v>13422</v>
      </c>
      <c r="G504" s="133" t="s">
        <v>13423</v>
      </c>
      <c r="H504" s="133" t="s">
        <v>13424</v>
      </c>
      <c r="I504" s="133" t="s">
        <v>13425</v>
      </c>
      <c r="J504" s="133" t="s">
        <v>12492</v>
      </c>
      <c r="K504" s="133" t="s">
        <v>13426</v>
      </c>
      <c r="L504" s="133" t="s">
        <v>13427</v>
      </c>
      <c r="M504" s="133" t="s">
        <v>10089</v>
      </c>
      <c r="N504" s="133" t="s">
        <v>13428</v>
      </c>
    </row>
    <row r="505" spans="1:217">
      <c r="A505" s="143">
        <v>0</v>
      </c>
      <c r="B505" s="139">
        <v>0</v>
      </c>
      <c r="C505" s="138" t="s">
        <v>13429</v>
      </c>
      <c r="D505" s="138" t="s">
        <v>13430</v>
      </c>
      <c r="E505" s="138" t="s">
        <v>4000</v>
      </c>
      <c r="F505" s="134" t="s">
        <v>13431</v>
      </c>
      <c r="G505" s="133" t="s">
        <v>13432</v>
      </c>
      <c r="H505" s="133" t="s">
        <v>6052</v>
      </c>
      <c r="I505" s="133" t="s">
        <v>13433</v>
      </c>
      <c r="J505" s="133" t="s">
        <v>13434</v>
      </c>
      <c r="K505" s="133" t="s">
        <v>13435</v>
      </c>
      <c r="L505" s="133" t="s">
        <v>13436</v>
      </c>
      <c r="M505" s="133" t="s">
        <v>13437</v>
      </c>
      <c r="N505" s="133" t="s">
        <v>13438</v>
      </c>
      <c r="O505" s="133" t="s">
        <v>13439</v>
      </c>
      <c r="P505" s="133" t="s">
        <v>13440</v>
      </c>
      <c r="Q505" s="133" t="s">
        <v>13441</v>
      </c>
      <c r="R505" s="133" t="s">
        <v>13442</v>
      </c>
    </row>
    <row r="506" spans="1:217">
      <c r="A506" s="143">
        <v>0</v>
      </c>
      <c r="B506" s="139">
        <v>0</v>
      </c>
      <c r="C506" s="138" t="s">
        <v>13443</v>
      </c>
      <c r="D506" s="138" t="s">
        <v>13444</v>
      </c>
      <c r="E506" s="138" t="s">
        <v>4483</v>
      </c>
      <c r="F506" s="134" t="s">
        <v>13445</v>
      </c>
      <c r="G506" s="133" t="s">
        <v>13446</v>
      </c>
      <c r="H506" s="133" t="s">
        <v>13447</v>
      </c>
      <c r="I506" s="133" t="s">
        <v>13448</v>
      </c>
      <c r="J506" s="133" t="s">
        <v>13449</v>
      </c>
      <c r="K506" s="133" t="s">
        <v>13450</v>
      </c>
      <c r="L506" s="133" t="s">
        <v>13451</v>
      </c>
      <c r="M506" s="133" t="s">
        <v>13452</v>
      </c>
      <c r="N506" s="133" t="s">
        <v>13453</v>
      </c>
      <c r="O506" s="133" t="s">
        <v>13454</v>
      </c>
      <c r="P506" s="133" t="s">
        <v>13455</v>
      </c>
      <c r="Q506" s="133" t="s">
        <v>13456</v>
      </c>
      <c r="R506" s="133" t="s">
        <v>13457</v>
      </c>
      <c r="S506" s="133" t="s">
        <v>13458</v>
      </c>
      <c r="T506" s="133" t="s">
        <v>13459</v>
      </c>
      <c r="U506" s="133" t="s">
        <v>13460</v>
      </c>
      <c r="V506" s="133" t="s">
        <v>13461</v>
      </c>
      <c r="W506" s="133" t="s">
        <v>13462</v>
      </c>
      <c r="X506" s="133" t="s">
        <v>13463</v>
      </c>
      <c r="Y506" s="133" t="s">
        <v>13464</v>
      </c>
      <c r="Z506" s="133" t="s">
        <v>13465</v>
      </c>
      <c r="AA506" s="133" t="s">
        <v>13466</v>
      </c>
      <c r="AB506" s="133" t="s">
        <v>13467</v>
      </c>
      <c r="AC506" s="133" t="s">
        <v>13468</v>
      </c>
      <c r="AD506" s="133" t="s">
        <v>13469</v>
      </c>
      <c r="AE506" s="133" t="s">
        <v>13470</v>
      </c>
      <c r="AF506" s="133" t="s">
        <v>13471</v>
      </c>
      <c r="AG506" s="133" t="s">
        <v>13472</v>
      </c>
      <c r="AH506" s="133" t="s">
        <v>13473</v>
      </c>
      <c r="AI506" s="133" t="s">
        <v>13474</v>
      </c>
      <c r="AJ506" s="133" t="s">
        <v>12487</v>
      </c>
      <c r="AK506" s="133" t="s">
        <v>13475</v>
      </c>
      <c r="AL506" s="133" t="s">
        <v>13476</v>
      </c>
      <c r="AM506" s="133" t="s">
        <v>12322</v>
      </c>
      <c r="AN506" s="133" t="s">
        <v>13477</v>
      </c>
      <c r="AO506" s="133" t="s">
        <v>13478</v>
      </c>
      <c r="AP506" s="133" t="s">
        <v>13479</v>
      </c>
      <c r="AQ506" s="133" t="s">
        <v>13480</v>
      </c>
      <c r="AR506" s="133" t="s">
        <v>13481</v>
      </c>
      <c r="AS506" s="133" t="s">
        <v>13482</v>
      </c>
      <c r="AT506" s="133" t="s">
        <v>13483</v>
      </c>
      <c r="AU506" s="133" t="s">
        <v>13484</v>
      </c>
      <c r="AV506" s="133" t="s">
        <v>13485</v>
      </c>
      <c r="AW506" s="133" t="s">
        <v>10910</v>
      </c>
      <c r="AX506" s="133" t="s">
        <v>13486</v>
      </c>
      <c r="AY506" s="133" t="s">
        <v>13487</v>
      </c>
      <c r="AZ506" s="133" t="s">
        <v>13488</v>
      </c>
      <c r="BA506" s="133" t="s">
        <v>13489</v>
      </c>
      <c r="BB506" s="133" t="s">
        <v>13490</v>
      </c>
      <c r="BC506" s="133" t="s">
        <v>13491</v>
      </c>
      <c r="BD506" s="133" t="s">
        <v>13492</v>
      </c>
      <c r="BE506" s="133" t="s">
        <v>13493</v>
      </c>
      <c r="BF506" s="133" t="s">
        <v>13494</v>
      </c>
      <c r="BG506" s="133" t="s">
        <v>13495</v>
      </c>
      <c r="BH506" s="133" t="s">
        <v>13496</v>
      </c>
      <c r="BI506" s="133" t="s">
        <v>13497</v>
      </c>
      <c r="BJ506" s="133" t="s">
        <v>9374</v>
      </c>
      <c r="BK506" s="133" t="s">
        <v>13498</v>
      </c>
      <c r="BL506" s="133" t="s">
        <v>13499</v>
      </c>
      <c r="BM506" s="133" t="s">
        <v>13500</v>
      </c>
      <c r="BN506" s="133" t="s">
        <v>13501</v>
      </c>
      <c r="BO506" s="133" t="s">
        <v>7266</v>
      </c>
      <c r="BP506" s="133" t="s">
        <v>13502</v>
      </c>
      <c r="BQ506" s="133" t="s">
        <v>13503</v>
      </c>
      <c r="BR506" s="133" t="s">
        <v>13504</v>
      </c>
      <c r="BS506" s="133" t="s">
        <v>13505</v>
      </c>
      <c r="BT506" s="133" t="s">
        <v>13506</v>
      </c>
      <c r="BU506" s="133" t="s">
        <v>13507</v>
      </c>
      <c r="BV506" s="133" t="s">
        <v>13508</v>
      </c>
      <c r="BW506" s="133" t="s">
        <v>13509</v>
      </c>
      <c r="BX506" s="133" t="s">
        <v>13510</v>
      </c>
      <c r="BY506" s="133" t="s">
        <v>13511</v>
      </c>
      <c r="BZ506" s="133" t="s">
        <v>13512</v>
      </c>
      <c r="CA506" s="133" t="s">
        <v>13513</v>
      </c>
      <c r="CB506" s="133" t="s">
        <v>13514</v>
      </c>
      <c r="CC506" s="133" t="s">
        <v>13515</v>
      </c>
      <c r="CD506" s="133" t="s">
        <v>13516</v>
      </c>
      <c r="CE506" s="133" t="s">
        <v>13517</v>
      </c>
      <c r="CF506" s="133" t="s">
        <v>13518</v>
      </c>
      <c r="CG506" s="133" t="s">
        <v>13519</v>
      </c>
      <c r="CH506" s="133" t="s">
        <v>13520</v>
      </c>
      <c r="CI506" s="133" t="s">
        <v>13521</v>
      </c>
      <c r="CJ506" s="133" t="s">
        <v>13522</v>
      </c>
      <c r="CK506" s="133" t="s">
        <v>13523</v>
      </c>
      <c r="CL506" s="133" t="s">
        <v>13524</v>
      </c>
      <c r="CM506" s="133" t="s">
        <v>13525</v>
      </c>
      <c r="CN506" s="133" t="s">
        <v>13526</v>
      </c>
      <c r="CO506" s="133" t="s">
        <v>13527</v>
      </c>
      <c r="CP506" s="133" t="s">
        <v>13528</v>
      </c>
      <c r="CQ506" s="133" t="s">
        <v>13529</v>
      </c>
      <c r="CR506" s="133" t="s">
        <v>13530</v>
      </c>
    </row>
    <row r="507" spans="1:217">
      <c r="A507" s="143">
        <v>0</v>
      </c>
      <c r="B507" s="139">
        <v>0</v>
      </c>
      <c r="C507" s="138" t="s">
        <v>13531</v>
      </c>
      <c r="D507" s="138" t="s">
        <v>13532</v>
      </c>
      <c r="E507" s="138" t="s">
        <v>4491</v>
      </c>
      <c r="F507" s="134" t="s">
        <v>6922</v>
      </c>
      <c r="G507" s="133" t="s">
        <v>13533</v>
      </c>
    </row>
    <row r="508" spans="1:217">
      <c r="A508" s="143">
        <v>0</v>
      </c>
      <c r="B508" s="139">
        <v>0</v>
      </c>
      <c r="C508" s="138" t="s">
        <v>13534</v>
      </c>
      <c r="D508" s="138" t="s">
        <v>13535</v>
      </c>
      <c r="E508" s="138" t="s">
        <v>4265</v>
      </c>
      <c r="F508" s="134" t="s">
        <v>13536</v>
      </c>
      <c r="G508" s="133" t="s">
        <v>5451</v>
      </c>
      <c r="H508" s="133" t="s">
        <v>13537</v>
      </c>
      <c r="I508" s="133" t="s">
        <v>13538</v>
      </c>
      <c r="J508" s="133" t="s">
        <v>13539</v>
      </c>
      <c r="K508" s="133" t="s">
        <v>5573</v>
      </c>
      <c r="L508" s="133" t="s">
        <v>5599</v>
      </c>
      <c r="M508" s="133" t="s">
        <v>7979</v>
      </c>
      <c r="N508" s="133" t="s">
        <v>13540</v>
      </c>
      <c r="O508" s="133" t="s">
        <v>5597</v>
      </c>
      <c r="P508" s="133" t="s">
        <v>5576</v>
      </c>
      <c r="Q508" s="133" t="s">
        <v>10649</v>
      </c>
      <c r="R508" s="133" t="s">
        <v>6308</v>
      </c>
      <c r="S508" s="133" t="s">
        <v>13541</v>
      </c>
      <c r="T508" s="133" t="s">
        <v>13542</v>
      </c>
      <c r="U508" s="133" t="s">
        <v>13543</v>
      </c>
      <c r="V508" s="133" t="s">
        <v>13544</v>
      </c>
      <c r="W508" s="133" t="s">
        <v>5467</v>
      </c>
      <c r="X508" s="133" t="s">
        <v>13545</v>
      </c>
      <c r="Y508" s="133" t="s">
        <v>13546</v>
      </c>
      <c r="Z508" s="133" t="s">
        <v>5604</v>
      </c>
      <c r="AA508" s="133" t="s">
        <v>13547</v>
      </c>
      <c r="AB508" s="133" t="s">
        <v>13548</v>
      </c>
      <c r="AC508" s="133" t="s">
        <v>13549</v>
      </c>
      <c r="AD508" s="133" t="s">
        <v>13550</v>
      </c>
      <c r="AE508" s="133" t="s">
        <v>5605</v>
      </c>
      <c r="AF508" s="133" t="s">
        <v>13551</v>
      </c>
      <c r="AG508" s="133" t="s">
        <v>13552</v>
      </c>
      <c r="AH508" s="133" t="s">
        <v>7978</v>
      </c>
      <c r="AI508" s="133" t="s">
        <v>13553</v>
      </c>
      <c r="AJ508" s="133" t="s">
        <v>13554</v>
      </c>
      <c r="AK508" s="133" t="s">
        <v>13555</v>
      </c>
      <c r="AL508" s="133" t="s">
        <v>10653</v>
      </c>
      <c r="AM508" s="133" t="s">
        <v>13556</v>
      </c>
      <c r="AN508" s="133" t="s">
        <v>13557</v>
      </c>
      <c r="AO508" s="133" t="s">
        <v>5560</v>
      </c>
      <c r="AP508" s="133" t="s">
        <v>13558</v>
      </c>
      <c r="AQ508" s="133" t="s">
        <v>13559</v>
      </c>
      <c r="AR508" s="133" t="s">
        <v>13560</v>
      </c>
      <c r="AS508" s="133" t="s">
        <v>7976</v>
      </c>
      <c r="AT508" s="133" t="s">
        <v>13561</v>
      </c>
      <c r="AU508" s="133" t="s">
        <v>7977</v>
      </c>
      <c r="AV508" s="133" t="s">
        <v>13562</v>
      </c>
      <c r="AW508" s="133" t="s">
        <v>13563</v>
      </c>
      <c r="AX508" s="133" t="s">
        <v>13564</v>
      </c>
      <c r="AY508" s="133" t="s">
        <v>13565</v>
      </c>
      <c r="AZ508" s="133" t="s">
        <v>13566</v>
      </c>
      <c r="BA508" s="133" t="s">
        <v>13567</v>
      </c>
      <c r="BB508" s="133" t="s">
        <v>13568</v>
      </c>
      <c r="BC508" s="133" t="s">
        <v>13569</v>
      </c>
      <c r="BD508" s="133" t="s">
        <v>13570</v>
      </c>
      <c r="BE508" s="133" t="s">
        <v>13571</v>
      </c>
      <c r="BF508" s="133" t="s">
        <v>10525</v>
      </c>
      <c r="BG508" s="133" t="s">
        <v>13572</v>
      </c>
      <c r="BH508" s="133" t="s">
        <v>13573</v>
      </c>
      <c r="BI508" s="133" t="s">
        <v>13574</v>
      </c>
      <c r="BJ508" s="133" t="s">
        <v>7501</v>
      </c>
      <c r="BK508" s="133" t="s">
        <v>13575</v>
      </c>
      <c r="BL508" s="133" t="s">
        <v>6329</v>
      </c>
      <c r="BM508" s="133" t="s">
        <v>13576</v>
      </c>
      <c r="BN508" s="133" t="s">
        <v>7981</v>
      </c>
      <c r="BO508" s="133" t="s">
        <v>7982</v>
      </c>
      <c r="BP508" s="133" t="s">
        <v>13577</v>
      </c>
      <c r="BQ508" s="133" t="s">
        <v>13578</v>
      </c>
      <c r="BR508" s="133" t="s">
        <v>5596</v>
      </c>
      <c r="BS508" s="133" t="s">
        <v>13579</v>
      </c>
      <c r="BT508" s="133" t="s">
        <v>13580</v>
      </c>
      <c r="BU508" s="133" t="s">
        <v>13581</v>
      </c>
    </row>
    <row r="509" spans="1:217">
      <c r="A509" s="143">
        <v>0</v>
      </c>
      <c r="B509" s="139">
        <v>0</v>
      </c>
      <c r="C509" s="138" t="s">
        <v>13582</v>
      </c>
      <c r="D509" s="138" t="s">
        <v>13583</v>
      </c>
      <c r="E509" s="138" t="s">
        <v>4730</v>
      </c>
      <c r="F509" s="134" t="s">
        <v>13584</v>
      </c>
      <c r="G509" s="133" t="s">
        <v>13585</v>
      </c>
      <c r="H509" s="133" t="s">
        <v>11378</v>
      </c>
      <c r="I509" s="133" t="s">
        <v>13586</v>
      </c>
      <c r="J509" s="133" t="s">
        <v>13587</v>
      </c>
      <c r="K509" s="133" t="s">
        <v>13588</v>
      </c>
      <c r="L509" s="133" t="s">
        <v>6842</v>
      </c>
      <c r="M509" s="133" t="s">
        <v>6843</v>
      </c>
      <c r="N509" s="133" t="s">
        <v>13589</v>
      </c>
      <c r="O509" s="133" t="s">
        <v>13590</v>
      </c>
      <c r="P509" s="133" t="s">
        <v>13591</v>
      </c>
      <c r="Q509" s="133" t="s">
        <v>10501</v>
      </c>
      <c r="R509" s="133" t="s">
        <v>13592</v>
      </c>
      <c r="S509" s="133" t="s">
        <v>13593</v>
      </c>
      <c r="T509" s="133" t="s">
        <v>13594</v>
      </c>
      <c r="U509" s="133" t="s">
        <v>13595</v>
      </c>
      <c r="V509" s="133" t="s">
        <v>13596</v>
      </c>
      <c r="W509" s="133" t="s">
        <v>13597</v>
      </c>
      <c r="X509" s="133" t="s">
        <v>7407</v>
      </c>
      <c r="Y509" s="133" t="s">
        <v>11379</v>
      </c>
      <c r="Z509" s="133" t="s">
        <v>13598</v>
      </c>
      <c r="AA509" s="133" t="s">
        <v>11700</v>
      </c>
      <c r="AB509" s="133" t="s">
        <v>13599</v>
      </c>
      <c r="AC509" s="133" t="s">
        <v>13600</v>
      </c>
      <c r="AD509" s="133" t="s">
        <v>13601</v>
      </c>
      <c r="AE509" s="133" t="s">
        <v>13602</v>
      </c>
      <c r="AF509" s="133" t="s">
        <v>13603</v>
      </c>
      <c r="AG509" s="133" t="s">
        <v>13604</v>
      </c>
      <c r="AH509" s="133" t="s">
        <v>11380</v>
      </c>
      <c r="AI509" s="133" t="s">
        <v>6849</v>
      </c>
      <c r="AJ509" s="133" t="s">
        <v>13605</v>
      </c>
      <c r="AK509" s="133" t="s">
        <v>13606</v>
      </c>
      <c r="AL509" s="133" t="s">
        <v>13607</v>
      </c>
      <c r="AM509" s="133" t="s">
        <v>6850</v>
      </c>
      <c r="AN509" s="133" t="s">
        <v>13608</v>
      </c>
      <c r="AO509" s="133" t="s">
        <v>6851</v>
      </c>
      <c r="AP509" s="133" t="s">
        <v>6852</v>
      </c>
      <c r="AQ509" s="133" t="s">
        <v>13609</v>
      </c>
      <c r="AR509" s="133" t="s">
        <v>13610</v>
      </c>
      <c r="AS509" s="133" t="s">
        <v>13611</v>
      </c>
      <c r="AT509" s="133" t="s">
        <v>13612</v>
      </c>
      <c r="AU509" s="133" t="s">
        <v>13613</v>
      </c>
      <c r="AV509" s="133" t="s">
        <v>13614</v>
      </c>
      <c r="AW509" s="133" t="s">
        <v>13615</v>
      </c>
      <c r="AX509" s="133" t="s">
        <v>13616</v>
      </c>
      <c r="AY509" s="133" t="s">
        <v>13617</v>
      </c>
      <c r="AZ509" s="133" t="s">
        <v>13618</v>
      </c>
      <c r="BA509" s="133" t="s">
        <v>13619</v>
      </c>
      <c r="BB509" s="133" t="s">
        <v>13620</v>
      </c>
      <c r="BC509" s="133" t="s">
        <v>6303</v>
      </c>
      <c r="BD509" s="133" t="s">
        <v>11385</v>
      </c>
      <c r="BE509" s="133" t="s">
        <v>6857</v>
      </c>
      <c r="BF509" s="133" t="s">
        <v>11386</v>
      </c>
      <c r="BG509" s="133" t="s">
        <v>13621</v>
      </c>
      <c r="BH509" s="133" t="s">
        <v>13622</v>
      </c>
      <c r="BI509" s="133" t="s">
        <v>13623</v>
      </c>
      <c r="BJ509" s="133" t="s">
        <v>13624</v>
      </c>
      <c r="BK509" s="133" t="s">
        <v>13625</v>
      </c>
      <c r="BL509" s="133" t="s">
        <v>13626</v>
      </c>
      <c r="BM509" s="133" t="s">
        <v>13627</v>
      </c>
      <c r="BN509" s="133" t="s">
        <v>6862</v>
      </c>
      <c r="BO509" s="133" t="s">
        <v>6861</v>
      </c>
      <c r="BP509" s="133" t="s">
        <v>13628</v>
      </c>
      <c r="BQ509" s="133" t="s">
        <v>13629</v>
      </c>
      <c r="BR509" s="133" t="s">
        <v>13630</v>
      </c>
      <c r="BS509" s="133" t="s">
        <v>11388</v>
      </c>
      <c r="BT509" s="133" t="s">
        <v>6864</v>
      </c>
      <c r="BU509" s="133" t="s">
        <v>13631</v>
      </c>
      <c r="BV509" s="133" t="s">
        <v>6316</v>
      </c>
      <c r="BW509" s="133" t="s">
        <v>13632</v>
      </c>
      <c r="BX509" s="133" t="s">
        <v>13633</v>
      </c>
      <c r="BY509" s="133" t="s">
        <v>13634</v>
      </c>
      <c r="BZ509" s="133" t="s">
        <v>13635</v>
      </c>
      <c r="CA509" s="133" t="s">
        <v>6868</v>
      </c>
      <c r="CB509" s="133" t="s">
        <v>6865</v>
      </c>
      <c r="CC509" s="133" t="s">
        <v>11390</v>
      </c>
      <c r="CD509" s="133" t="s">
        <v>6869</v>
      </c>
      <c r="CE509" s="133" t="s">
        <v>6870</v>
      </c>
      <c r="CF509" s="133" t="s">
        <v>13636</v>
      </c>
      <c r="CG509" s="133" t="s">
        <v>13637</v>
      </c>
      <c r="CH509" s="133" t="s">
        <v>13638</v>
      </c>
      <c r="CI509" s="133" t="s">
        <v>5493</v>
      </c>
      <c r="CJ509" s="133" t="s">
        <v>6873</v>
      </c>
      <c r="CK509" s="133" t="s">
        <v>5498</v>
      </c>
      <c r="CL509" s="133" t="s">
        <v>13639</v>
      </c>
      <c r="CM509" s="133" t="s">
        <v>13640</v>
      </c>
      <c r="CN509" s="133" t="s">
        <v>13641</v>
      </c>
      <c r="CO509" s="133" t="s">
        <v>13642</v>
      </c>
      <c r="CP509" s="133" t="s">
        <v>6877</v>
      </c>
      <c r="CQ509" s="133" t="s">
        <v>11391</v>
      </c>
      <c r="CR509" s="133" t="s">
        <v>13643</v>
      </c>
      <c r="CS509" s="133" t="s">
        <v>13644</v>
      </c>
      <c r="CT509" s="133" t="s">
        <v>13645</v>
      </c>
      <c r="CU509" s="133" t="s">
        <v>7632</v>
      </c>
      <c r="CV509" s="133" t="s">
        <v>13646</v>
      </c>
      <c r="CW509" s="133" t="s">
        <v>13647</v>
      </c>
      <c r="CX509" s="133" t="s">
        <v>13648</v>
      </c>
      <c r="CY509" s="133" t="s">
        <v>13649</v>
      </c>
      <c r="CZ509" s="133" t="s">
        <v>13650</v>
      </c>
      <c r="DA509" s="133" t="s">
        <v>13651</v>
      </c>
      <c r="DB509" s="133" t="s">
        <v>13652</v>
      </c>
      <c r="DC509" s="133" t="s">
        <v>13653</v>
      </c>
      <c r="DD509" s="133" t="s">
        <v>6878</v>
      </c>
      <c r="DE509" s="133" t="s">
        <v>6879</v>
      </c>
      <c r="DF509" s="133" t="s">
        <v>6881</v>
      </c>
      <c r="DG509" s="133" t="s">
        <v>13654</v>
      </c>
      <c r="DH509" s="133" t="s">
        <v>13655</v>
      </c>
      <c r="DI509" s="133" t="s">
        <v>11394</v>
      </c>
      <c r="DJ509" s="133" t="s">
        <v>13656</v>
      </c>
      <c r="DK509" s="133" t="s">
        <v>13657</v>
      </c>
      <c r="DL509" s="133" t="s">
        <v>13658</v>
      </c>
      <c r="DM509" s="133" t="s">
        <v>13659</v>
      </c>
      <c r="DN509" s="133" t="s">
        <v>13660</v>
      </c>
      <c r="DO509" s="133" t="s">
        <v>6883</v>
      </c>
      <c r="DP509" s="133" t="s">
        <v>11395</v>
      </c>
      <c r="DQ509" s="133" t="s">
        <v>6884</v>
      </c>
      <c r="DR509" s="133" t="s">
        <v>13661</v>
      </c>
      <c r="DS509" s="133" t="s">
        <v>13662</v>
      </c>
      <c r="DT509" s="133" t="s">
        <v>13663</v>
      </c>
      <c r="DU509" s="133" t="s">
        <v>13664</v>
      </c>
      <c r="DV509" s="133" t="s">
        <v>13665</v>
      </c>
      <c r="DW509" s="133" t="s">
        <v>6886</v>
      </c>
      <c r="DX509" s="133" t="s">
        <v>13666</v>
      </c>
      <c r="DY509" s="133" t="s">
        <v>13667</v>
      </c>
      <c r="DZ509" s="133" t="s">
        <v>11400</v>
      </c>
      <c r="EA509" s="133" t="s">
        <v>6887</v>
      </c>
      <c r="EB509" s="133" t="s">
        <v>13668</v>
      </c>
      <c r="EC509" s="133" t="s">
        <v>13669</v>
      </c>
      <c r="ED509" s="133" t="s">
        <v>13670</v>
      </c>
      <c r="EE509" s="133" t="s">
        <v>13671</v>
      </c>
      <c r="EF509" s="133" t="s">
        <v>13672</v>
      </c>
      <c r="EG509" s="133" t="s">
        <v>6889</v>
      </c>
      <c r="EH509" s="133" t="s">
        <v>11403</v>
      </c>
      <c r="EI509" s="133" t="s">
        <v>11404</v>
      </c>
      <c r="EJ509" s="133" t="s">
        <v>6890</v>
      </c>
      <c r="EK509" s="133" t="s">
        <v>13673</v>
      </c>
      <c r="EL509" s="133" t="s">
        <v>13674</v>
      </c>
      <c r="EM509" s="133" t="s">
        <v>13675</v>
      </c>
      <c r="EN509" s="133" t="s">
        <v>11406</v>
      </c>
      <c r="EO509" s="133" t="s">
        <v>13676</v>
      </c>
      <c r="EP509" s="133" t="s">
        <v>13677</v>
      </c>
      <c r="EQ509" s="133" t="s">
        <v>13678</v>
      </c>
      <c r="ER509" s="133" t="s">
        <v>13679</v>
      </c>
      <c r="ES509" s="133" t="s">
        <v>13680</v>
      </c>
      <c r="ET509" s="133" t="s">
        <v>13681</v>
      </c>
      <c r="EU509" s="133" t="s">
        <v>11408</v>
      </c>
      <c r="EV509" s="133" t="s">
        <v>13682</v>
      </c>
      <c r="EW509" s="133" t="s">
        <v>11409</v>
      </c>
      <c r="EX509" s="133" t="s">
        <v>11410</v>
      </c>
      <c r="EY509" s="133" t="s">
        <v>13683</v>
      </c>
      <c r="EZ509" s="133" t="s">
        <v>13684</v>
      </c>
      <c r="FA509" s="133" t="s">
        <v>11411</v>
      </c>
      <c r="FB509" s="133" t="s">
        <v>13685</v>
      </c>
      <c r="FC509" s="133" t="s">
        <v>13686</v>
      </c>
      <c r="FD509" s="133" t="s">
        <v>6894</v>
      </c>
      <c r="FE509" s="133" t="s">
        <v>13687</v>
      </c>
      <c r="FF509" s="133" t="s">
        <v>13688</v>
      </c>
      <c r="FG509" s="133" t="s">
        <v>13689</v>
      </c>
      <c r="FH509" s="133" t="s">
        <v>13690</v>
      </c>
      <c r="FI509" s="133" t="s">
        <v>13691</v>
      </c>
      <c r="FJ509" s="133" t="s">
        <v>13692</v>
      </c>
      <c r="FK509" s="133" t="s">
        <v>11412</v>
      </c>
      <c r="FL509" s="133" t="s">
        <v>13693</v>
      </c>
      <c r="FM509" s="133" t="s">
        <v>13694</v>
      </c>
      <c r="FN509" s="133" t="s">
        <v>13695</v>
      </c>
      <c r="FO509" s="133" t="s">
        <v>11413</v>
      </c>
      <c r="FP509" s="133" t="s">
        <v>13696</v>
      </c>
      <c r="FQ509" s="133" t="s">
        <v>13697</v>
      </c>
      <c r="FR509" s="133" t="s">
        <v>13698</v>
      </c>
      <c r="FS509" s="133" t="s">
        <v>13699</v>
      </c>
      <c r="FT509" s="133" t="s">
        <v>13700</v>
      </c>
      <c r="FU509" s="133" t="s">
        <v>13701</v>
      </c>
      <c r="FV509" s="133" t="s">
        <v>5767</v>
      </c>
      <c r="FW509" s="133" t="s">
        <v>6900</v>
      </c>
      <c r="FX509" s="133" t="s">
        <v>13702</v>
      </c>
      <c r="FY509" s="133" t="s">
        <v>6901</v>
      </c>
      <c r="FZ509" s="133" t="s">
        <v>13703</v>
      </c>
      <c r="GA509" s="133" t="s">
        <v>6902</v>
      </c>
      <c r="GB509" s="133" t="s">
        <v>6903</v>
      </c>
      <c r="GC509" s="133" t="s">
        <v>10509</v>
      </c>
      <c r="GD509" s="133" t="s">
        <v>13704</v>
      </c>
      <c r="GE509" s="133" t="s">
        <v>13705</v>
      </c>
      <c r="GF509" s="133" t="s">
        <v>5483</v>
      </c>
      <c r="GG509" s="133" t="s">
        <v>6907</v>
      </c>
      <c r="GH509" s="133" t="s">
        <v>13706</v>
      </c>
      <c r="GI509" s="133" t="s">
        <v>13707</v>
      </c>
      <c r="GJ509" s="133" t="s">
        <v>13708</v>
      </c>
      <c r="GK509" s="133" t="s">
        <v>6909</v>
      </c>
      <c r="GL509" s="133" t="s">
        <v>13709</v>
      </c>
      <c r="GM509" s="133" t="s">
        <v>13710</v>
      </c>
      <c r="GN509" s="133" t="s">
        <v>13711</v>
      </c>
      <c r="GO509" s="133" t="s">
        <v>11420</v>
      </c>
      <c r="GP509" s="133" t="s">
        <v>13712</v>
      </c>
      <c r="GQ509" s="133" t="s">
        <v>13713</v>
      </c>
      <c r="GR509" s="133" t="s">
        <v>13714</v>
      </c>
      <c r="GS509" s="133" t="s">
        <v>13715</v>
      </c>
      <c r="GT509" s="133" t="s">
        <v>13716</v>
      </c>
      <c r="GU509" s="133" t="s">
        <v>13717</v>
      </c>
      <c r="GV509" s="133" t="s">
        <v>13718</v>
      </c>
      <c r="GW509" s="133" t="s">
        <v>13719</v>
      </c>
      <c r="GX509" s="133" t="s">
        <v>13720</v>
      </c>
      <c r="GY509" s="133" t="s">
        <v>6915</v>
      </c>
      <c r="GZ509" s="133" t="s">
        <v>11421</v>
      </c>
      <c r="HA509" s="133" t="s">
        <v>6917</v>
      </c>
      <c r="HB509" s="133" t="s">
        <v>13721</v>
      </c>
      <c r="HC509" s="133" t="s">
        <v>13722</v>
      </c>
      <c r="HD509" s="133" t="s">
        <v>13723</v>
      </c>
      <c r="HE509" s="133" t="s">
        <v>13724</v>
      </c>
      <c r="HF509" s="133" t="s">
        <v>6918</v>
      </c>
      <c r="HG509" s="133" t="s">
        <v>13725</v>
      </c>
      <c r="HH509" s="133" t="s">
        <v>13726</v>
      </c>
      <c r="HI509" s="133" t="s">
        <v>13727</v>
      </c>
    </row>
    <row r="510" spans="1:217">
      <c r="A510" s="143">
        <v>0</v>
      </c>
      <c r="B510" s="139">
        <v>0</v>
      </c>
      <c r="C510" s="138" t="s">
        <v>13728</v>
      </c>
      <c r="D510" s="138" t="s">
        <v>13729</v>
      </c>
      <c r="E510" s="138" t="s">
        <v>3708</v>
      </c>
      <c r="F510" s="134" t="s">
        <v>13730</v>
      </c>
    </row>
    <row r="511" spans="1:217">
      <c r="A511" s="143">
        <v>0</v>
      </c>
      <c r="B511" s="139">
        <v>0</v>
      </c>
      <c r="C511" s="138" t="s">
        <v>13731</v>
      </c>
      <c r="D511" s="138" t="s">
        <v>13732</v>
      </c>
      <c r="E511" s="138" t="s">
        <v>4308</v>
      </c>
      <c r="F511" s="134" t="s">
        <v>13733</v>
      </c>
    </row>
    <row r="512" spans="1:217">
      <c r="A512" s="143">
        <v>0</v>
      </c>
      <c r="B512" s="139">
        <v>0</v>
      </c>
      <c r="C512" s="138" t="s">
        <v>13734</v>
      </c>
      <c r="D512" s="138" t="s">
        <v>13735</v>
      </c>
      <c r="E512" s="138" t="s">
        <v>4289</v>
      </c>
      <c r="F512" s="134" t="s">
        <v>13736</v>
      </c>
      <c r="G512" s="133" t="s">
        <v>13737</v>
      </c>
      <c r="H512" s="133" t="s">
        <v>13738</v>
      </c>
    </row>
    <row r="513" spans="1:121">
      <c r="A513" s="143">
        <v>0</v>
      </c>
      <c r="B513" s="139">
        <v>0</v>
      </c>
      <c r="C513" s="138" t="s">
        <v>13739</v>
      </c>
      <c r="D513" s="138" t="s">
        <v>13740</v>
      </c>
      <c r="E513" s="138" t="s">
        <v>4344</v>
      </c>
      <c r="F513" s="134" t="s">
        <v>6973</v>
      </c>
    </row>
    <row r="514" spans="1:121">
      <c r="A514" s="143">
        <v>0</v>
      </c>
      <c r="B514" s="139">
        <v>0</v>
      </c>
      <c r="C514" s="138" t="s">
        <v>13741</v>
      </c>
      <c r="D514" s="138" t="s">
        <v>13742</v>
      </c>
      <c r="E514" s="138" t="s">
        <v>4305</v>
      </c>
      <c r="F514" s="134" t="s">
        <v>13743</v>
      </c>
      <c r="G514" s="133" t="s">
        <v>6064</v>
      </c>
      <c r="H514" s="133" t="s">
        <v>13744</v>
      </c>
      <c r="I514" s="133" t="s">
        <v>13745</v>
      </c>
      <c r="J514" s="133" t="s">
        <v>13746</v>
      </c>
    </row>
    <row r="515" spans="1:121">
      <c r="A515" s="143">
        <v>0</v>
      </c>
      <c r="B515" s="139">
        <v>0</v>
      </c>
      <c r="C515" s="138" t="s">
        <v>13747</v>
      </c>
      <c r="D515" s="138" t="s">
        <v>13748</v>
      </c>
      <c r="E515" s="138" t="s">
        <v>3695</v>
      </c>
      <c r="F515" s="134" t="s">
        <v>13749</v>
      </c>
    </row>
    <row r="516" spans="1:121">
      <c r="A516" s="143">
        <v>0</v>
      </c>
      <c r="B516" s="139">
        <v>0</v>
      </c>
      <c r="C516" s="138" t="s">
        <v>13750</v>
      </c>
      <c r="D516" s="138" t="s">
        <v>13751</v>
      </c>
      <c r="E516" s="138" t="s">
        <v>3940</v>
      </c>
      <c r="F516" s="134" t="s">
        <v>13752</v>
      </c>
    </row>
    <row r="517" spans="1:121">
      <c r="A517" s="143">
        <v>0</v>
      </c>
      <c r="B517" s="139">
        <v>0</v>
      </c>
      <c r="C517" s="138" t="s">
        <v>13753</v>
      </c>
      <c r="D517" s="138" t="s">
        <v>13754</v>
      </c>
      <c r="E517" s="138" t="s">
        <v>4487</v>
      </c>
      <c r="F517" s="134" t="s">
        <v>13755</v>
      </c>
      <c r="G517" s="133" t="s">
        <v>13756</v>
      </c>
    </row>
    <row r="518" spans="1:121">
      <c r="A518" s="143">
        <v>0</v>
      </c>
      <c r="B518" s="139">
        <v>0</v>
      </c>
      <c r="C518" s="138" t="s">
        <v>13757</v>
      </c>
      <c r="D518" s="138" t="s">
        <v>13758</v>
      </c>
      <c r="E518" s="138" t="s">
        <v>4863</v>
      </c>
      <c r="F518" s="134" t="s">
        <v>13759</v>
      </c>
      <c r="G518" s="133" t="s">
        <v>13760</v>
      </c>
      <c r="H518" s="133" t="s">
        <v>13761</v>
      </c>
      <c r="I518" s="133" t="s">
        <v>13762</v>
      </c>
      <c r="J518" s="133" t="s">
        <v>13763</v>
      </c>
      <c r="K518" s="133" t="s">
        <v>13764</v>
      </c>
      <c r="L518" s="133" t="s">
        <v>13765</v>
      </c>
    </row>
    <row r="519" spans="1:121">
      <c r="A519" s="143">
        <v>1</v>
      </c>
      <c r="B519" s="139">
        <v>1</v>
      </c>
      <c r="C519" s="140" t="s">
        <v>13766</v>
      </c>
      <c r="D519" s="140" t="s">
        <v>13767</v>
      </c>
      <c r="E519" s="140" t="s">
        <v>3663</v>
      </c>
      <c r="F519" s="134" t="s">
        <v>13768</v>
      </c>
      <c r="G519" s="133" t="s">
        <v>12313</v>
      </c>
      <c r="H519" s="133" t="s">
        <v>13769</v>
      </c>
      <c r="I519" s="133" t="s">
        <v>13770</v>
      </c>
      <c r="J519" s="133" t="s">
        <v>13771</v>
      </c>
      <c r="K519" s="133" t="s">
        <v>13772</v>
      </c>
      <c r="L519" s="133" t="s">
        <v>13773</v>
      </c>
      <c r="M519" s="133" t="s">
        <v>13774</v>
      </c>
      <c r="N519" s="133" t="s">
        <v>13775</v>
      </c>
      <c r="O519" s="133" t="s">
        <v>7196</v>
      </c>
      <c r="P519" s="133" t="s">
        <v>13776</v>
      </c>
      <c r="Q519" s="133" t="s">
        <v>13777</v>
      </c>
      <c r="R519" s="133" t="s">
        <v>7291</v>
      </c>
      <c r="S519" s="133" t="s">
        <v>7333</v>
      </c>
      <c r="T519" s="133" t="s">
        <v>12358</v>
      </c>
      <c r="U519" s="133" t="s">
        <v>13778</v>
      </c>
      <c r="V519" s="133" t="s">
        <v>13779</v>
      </c>
    </row>
    <row r="520" spans="1:121">
      <c r="A520" s="143">
        <v>0</v>
      </c>
      <c r="B520" s="139">
        <v>0</v>
      </c>
      <c r="C520" s="138" t="s">
        <v>13780</v>
      </c>
      <c r="D520" s="138" t="s">
        <v>13781</v>
      </c>
      <c r="E520" s="138" t="s">
        <v>4656</v>
      </c>
      <c r="F520" s="134" t="s">
        <v>5660</v>
      </c>
      <c r="G520" s="133" t="s">
        <v>5970</v>
      </c>
      <c r="H520" s="133" t="s">
        <v>8524</v>
      </c>
    </row>
    <row r="521" spans="1:121">
      <c r="A521" s="143">
        <v>0</v>
      </c>
      <c r="B521" s="139">
        <v>0</v>
      </c>
      <c r="C521" s="138" t="s">
        <v>13782</v>
      </c>
      <c r="D521" s="138" t="s">
        <v>13783</v>
      </c>
      <c r="E521" s="138" t="s">
        <v>3728</v>
      </c>
      <c r="F521" s="134" t="s">
        <v>13784</v>
      </c>
      <c r="G521" s="133" t="s">
        <v>13785</v>
      </c>
      <c r="H521" s="133" t="s">
        <v>10898</v>
      </c>
      <c r="I521" s="133" t="s">
        <v>13786</v>
      </c>
      <c r="J521" s="133" t="s">
        <v>10900</v>
      </c>
    </row>
    <row r="522" spans="1:121">
      <c r="A522" s="143">
        <v>0</v>
      </c>
      <c r="B522" s="139">
        <v>0</v>
      </c>
      <c r="C522" s="138" t="s">
        <v>13787</v>
      </c>
      <c r="D522" s="138" t="s">
        <v>13788</v>
      </c>
      <c r="E522" s="138" t="s">
        <v>3831</v>
      </c>
      <c r="F522" s="134" t="s">
        <v>13789</v>
      </c>
      <c r="G522" s="133" t="s">
        <v>13790</v>
      </c>
      <c r="H522" s="133" t="s">
        <v>5757</v>
      </c>
      <c r="I522" s="133" t="s">
        <v>5759</v>
      </c>
      <c r="J522" s="133" t="s">
        <v>13791</v>
      </c>
      <c r="K522" s="133" t="s">
        <v>9591</v>
      </c>
      <c r="L522" s="133" t="s">
        <v>9592</v>
      </c>
      <c r="M522" s="133" t="s">
        <v>9593</v>
      </c>
      <c r="N522" s="133" t="s">
        <v>13792</v>
      </c>
      <c r="O522" s="133" t="s">
        <v>13793</v>
      </c>
      <c r="P522" s="133" t="s">
        <v>9595</v>
      </c>
      <c r="Q522" s="133" t="s">
        <v>9597</v>
      </c>
      <c r="R522" s="133" t="s">
        <v>9598</v>
      </c>
      <c r="S522" s="133" t="s">
        <v>9596</v>
      </c>
      <c r="T522" s="133" t="s">
        <v>9600</v>
      </c>
      <c r="U522" s="133" t="s">
        <v>9599</v>
      </c>
      <c r="V522" s="133" t="s">
        <v>13794</v>
      </c>
      <c r="W522" s="133" t="s">
        <v>13795</v>
      </c>
      <c r="X522" s="133" t="s">
        <v>9602</v>
      </c>
      <c r="Y522" s="133" t="s">
        <v>13796</v>
      </c>
      <c r="Z522" s="133" t="s">
        <v>9603</v>
      </c>
      <c r="AA522" s="133" t="s">
        <v>9604</v>
      </c>
      <c r="AB522" s="133" t="s">
        <v>9605</v>
      </c>
      <c r="AC522" s="133" t="s">
        <v>9606</v>
      </c>
      <c r="AD522" s="133" t="s">
        <v>9607</v>
      </c>
      <c r="AE522" s="133" t="s">
        <v>13797</v>
      </c>
      <c r="AF522" s="133" t="s">
        <v>9608</v>
      </c>
      <c r="AG522" s="133" t="s">
        <v>9609</v>
      </c>
      <c r="AH522" s="133" t="s">
        <v>9610</v>
      </c>
      <c r="AI522" s="133" t="s">
        <v>9611</v>
      </c>
      <c r="AJ522" s="133" t="s">
        <v>13798</v>
      </c>
      <c r="AK522" s="133" t="s">
        <v>13799</v>
      </c>
      <c r="AL522" s="133" t="s">
        <v>7424</v>
      </c>
      <c r="AM522" s="133" t="s">
        <v>13800</v>
      </c>
      <c r="AN522" s="133" t="s">
        <v>13801</v>
      </c>
      <c r="AO522" s="133" t="s">
        <v>13802</v>
      </c>
      <c r="AP522" s="133" t="s">
        <v>9612</v>
      </c>
      <c r="AQ522" s="133" t="s">
        <v>9623</v>
      </c>
      <c r="AR522" s="133" t="s">
        <v>13803</v>
      </c>
      <c r="AS522" s="133" t="s">
        <v>13804</v>
      </c>
      <c r="AT522" s="133" t="s">
        <v>9613</v>
      </c>
      <c r="AU522" s="133" t="s">
        <v>9614</v>
      </c>
      <c r="AV522" s="133" t="s">
        <v>9615</v>
      </c>
      <c r="AW522" s="133" t="s">
        <v>13805</v>
      </c>
      <c r="AX522" s="133" t="s">
        <v>13806</v>
      </c>
      <c r="AY522" s="133" t="s">
        <v>9616</v>
      </c>
      <c r="AZ522" s="133" t="s">
        <v>13807</v>
      </c>
      <c r="BA522" s="133" t="s">
        <v>13808</v>
      </c>
      <c r="BB522" s="133" t="s">
        <v>9618</v>
      </c>
      <c r="BC522" s="133" t="s">
        <v>13809</v>
      </c>
      <c r="BD522" s="133" t="s">
        <v>9617</v>
      </c>
      <c r="BE522" s="133" t="s">
        <v>9619</v>
      </c>
      <c r="BF522" s="133" t="s">
        <v>13810</v>
      </c>
      <c r="BG522" s="133" t="s">
        <v>9620</v>
      </c>
      <c r="BH522" s="133" t="s">
        <v>13811</v>
      </c>
      <c r="BI522" s="133" t="s">
        <v>13812</v>
      </c>
      <c r="BJ522" s="133" t="s">
        <v>13813</v>
      </c>
      <c r="BK522" s="133" t="s">
        <v>13814</v>
      </c>
      <c r="BL522" s="133" t="s">
        <v>9621</v>
      </c>
      <c r="BM522" s="133" t="s">
        <v>9594</v>
      </c>
      <c r="BN522" s="133" t="s">
        <v>13815</v>
      </c>
      <c r="BO522" s="133" t="s">
        <v>9624</v>
      </c>
      <c r="BP522" s="133" t="s">
        <v>9625</v>
      </c>
      <c r="BQ522" s="133" t="s">
        <v>9626</v>
      </c>
    </row>
    <row r="523" spans="1:121">
      <c r="A523" s="143">
        <v>0</v>
      </c>
      <c r="B523" s="139">
        <v>0</v>
      </c>
      <c r="C523" s="138" t="s">
        <v>13816</v>
      </c>
      <c r="D523" s="138" t="s">
        <v>13817</v>
      </c>
      <c r="E523" s="138" t="s">
        <v>3743</v>
      </c>
      <c r="F523" s="134" t="s">
        <v>13818</v>
      </c>
      <c r="G523" s="133" t="s">
        <v>13819</v>
      </c>
    </row>
    <row r="524" spans="1:121">
      <c r="A524" s="143">
        <v>0</v>
      </c>
      <c r="B524" s="139">
        <v>0</v>
      </c>
      <c r="C524" s="138" t="s">
        <v>13820</v>
      </c>
      <c r="D524" s="138" t="s">
        <v>13821</v>
      </c>
      <c r="E524" s="138" t="s">
        <v>3951</v>
      </c>
      <c r="F524" s="134" t="s">
        <v>13822</v>
      </c>
      <c r="G524" s="133" t="s">
        <v>13823</v>
      </c>
      <c r="H524" s="133" t="s">
        <v>13824</v>
      </c>
      <c r="I524" s="133" t="s">
        <v>13825</v>
      </c>
      <c r="J524" s="133" t="s">
        <v>13826</v>
      </c>
      <c r="K524" s="133" t="s">
        <v>13827</v>
      </c>
      <c r="L524" s="133" t="s">
        <v>13828</v>
      </c>
      <c r="M524" s="133" t="s">
        <v>13829</v>
      </c>
      <c r="N524" s="133" t="s">
        <v>13830</v>
      </c>
      <c r="O524" s="133" t="s">
        <v>13831</v>
      </c>
      <c r="P524" s="133" t="s">
        <v>13832</v>
      </c>
      <c r="Q524" s="133" t="s">
        <v>13833</v>
      </c>
      <c r="R524" s="133" t="s">
        <v>13834</v>
      </c>
      <c r="S524" s="133" t="s">
        <v>13835</v>
      </c>
      <c r="T524" s="133" t="s">
        <v>13836</v>
      </c>
      <c r="U524" s="133" t="s">
        <v>13837</v>
      </c>
      <c r="V524" s="133" t="s">
        <v>13838</v>
      </c>
      <c r="W524" s="133" t="s">
        <v>13839</v>
      </c>
      <c r="X524" s="133" t="s">
        <v>13840</v>
      </c>
      <c r="Y524" s="133" t="s">
        <v>13841</v>
      </c>
      <c r="Z524" s="133" t="s">
        <v>13842</v>
      </c>
      <c r="AA524" s="133" t="s">
        <v>13220</v>
      </c>
      <c r="AB524" s="133" t="s">
        <v>13843</v>
      </c>
      <c r="AC524" s="133" t="s">
        <v>13844</v>
      </c>
      <c r="AD524" s="133" t="s">
        <v>13845</v>
      </c>
      <c r="AE524" s="133" t="s">
        <v>13846</v>
      </c>
      <c r="AF524" s="133" t="s">
        <v>13847</v>
      </c>
      <c r="AG524" s="133" t="s">
        <v>5871</v>
      </c>
      <c r="AH524" s="133" t="s">
        <v>13848</v>
      </c>
      <c r="AI524" s="133" t="s">
        <v>13849</v>
      </c>
      <c r="AJ524" s="133" t="s">
        <v>13850</v>
      </c>
      <c r="AK524" s="133" t="s">
        <v>13851</v>
      </c>
      <c r="AL524" s="133" t="s">
        <v>13852</v>
      </c>
      <c r="AM524" s="133" t="s">
        <v>13853</v>
      </c>
      <c r="AN524" s="133" t="s">
        <v>13854</v>
      </c>
      <c r="AO524" s="133" t="s">
        <v>13855</v>
      </c>
      <c r="AP524" s="133" t="s">
        <v>13856</v>
      </c>
      <c r="AQ524" s="133" t="s">
        <v>13857</v>
      </c>
      <c r="AR524" s="133" t="s">
        <v>13858</v>
      </c>
      <c r="AS524" s="133" t="s">
        <v>13859</v>
      </c>
      <c r="AT524" s="133" t="s">
        <v>13860</v>
      </c>
      <c r="AU524" s="133" t="s">
        <v>13861</v>
      </c>
      <c r="AV524" s="133" t="s">
        <v>13862</v>
      </c>
      <c r="AW524" s="133" t="s">
        <v>12887</v>
      </c>
      <c r="AX524" s="133" t="s">
        <v>13863</v>
      </c>
      <c r="AY524" s="133" t="s">
        <v>13864</v>
      </c>
      <c r="AZ524" s="133" t="s">
        <v>13865</v>
      </c>
      <c r="BA524" s="133" t="s">
        <v>13866</v>
      </c>
      <c r="BB524" s="133" t="s">
        <v>13867</v>
      </c>
      <c r="BC524" s="133" t="s">
        <v>13868</v>
      </c>
      <c r="BD524" s="133" t="s">
        <v>13869</v>
      </c>
      <c r="BE524" s="133" t="s">
        <v>13870</v>
      </c>
      <c r="BF524" s="133" t="s">
        <v>13871</v>
      </c>
      <c r="BG524" s="133" t="s">
        <v>13872</v>
      </c>
      <c r="BH524" s="133" t="s">
        <v>13873</v>
      </c>
      <c r="BI524" s="133" t="s">
        <v>13874</v>
      </c>
      <c r="BJ524" s="133" t="s">
        <v>13875</v>
      </c>
      <c r="BK524" s="133" t="s">
        <v>13876</v>
      </c>
      <c r="BL524" s="133" t="s">
        <v>13877</v>
      </c>
      <c r="BM524" s="133" t="s">
        <v>13878</v>
      </c>
      <c r="BN524" s="133" t="s">
        <v>13879</v>
      </c>
      <c r="BO524" s="133" t="s">
        <v>13880</v>
      </c>
      <c r="BP524" s="133" t="s">
        <v>13881</v>
      </c>
      <c r="BQ524" s="133" t="s">
        <v>13882</v>
      </c>
      <c r="BR524" s="133" t="s">
        <v>13883</v>
      </c>
      <c r="BS524" s="133" t="s">
        <v>13884</v>
      </c>
      <c r="BT524" s="133" t="s">
        <v>13885</v>
      </c>
      <c r="BU524" s="133" t="s">
        <v>13886</v>
      </c>
      <c r="BV524" s="133" t="s">
        <v>13887</v>
      </c>
      <c r="BW524" s="133" t="s">
        <v>13888</v>
      </c>
      <c r="BX524" s="133" t="s">
        <v>13889</v>
      </c>
      <c r="BY524" s="133" t="s">
        <v>13890</v>
      </c>
      <c r="BZ524" s="133" t="s">
        <v>13891</v>
      </c>
      <c r="CA524" s="133" t="s">
        <v>13892</v>
      </c>
      <c r="CB524" s="133" t="s">
        <v>13893</v>
      </c>
      <c r="CC524" s="133" t="s">
        <v>13894</v>
      </c>
      <c r="CD524" s="133" t="s">
        <v>12571</v>
      </c>
      <c r="CE524" s="133" t="s">
        <v>13895</v>
      </c>
      <c r="CF524" s="133" t="s">
        <v>13896</v>
      </c>
      <c r="CG524" s="133" t="s">
        <v>13897</v>
      </c>
      <c r="CH524" s="133" t="s">
        <v>13898</v>
      </c>
      <c r="CI524" s="133" t="s">
        <v>13899</v>
      </c>
      <c r="CJ524" s="133" t="s">
        <v>13900</v>
      </c>
      <c r="CK524" s="133" t="s">
        <v>13901</v>
      </c>
      <c r="CL524" s="133" t="s">
        <v>13902</v>
      </c>
      <c r="CM524" s="133" t="s">
        <v>13903</v>
      </c>
      <c r="CN524" s="133" t="s">
        <v>13904</v>
      </c>
      <c r="CO524" s="133" t="s">
        <v>13905</v>
      </c>
      <c r="CP524" s="133" t="s">
        <v>13906</v>
      </c>
      <c r="CQ524" s="133" t="s">
        <v>13907</v>
      </c>
      <c r="CR524" s="133" t="s">
        <v>13908</v>
      </c>
      <c r="CS524" s="133" t="s">
        <v>13909</v>
      </c>
      <c r="CT524" s="133" t="s">
        <v>13910</v>
      </c>
      <c r="CU524" s="133" t="s">
        <v>13911</v>
      </c>
      <c r="CV524" s="133" t="s">
        <v>13912</v>
      </c>
      <c r="CW524" s="133" t="s">
        <v>13913</v>
      </c>
      <c r="CX524" s="133" t="s">
        <v>13914</v>
      </c>
      <c r="CY524" s="133" t="s">
        <v>13915</v>
      </c>
      <c r="CZ524" s="133" t="s">
        <v>8283</v>
      </c>
      <c r="DA524" s="133" t="s">
        <v>13916</v>
      </c>
      <c r="DB524" s="133" t="s">
        <v>13917</v>
      </c>
      <c r="DC524" s="133" t="s">
        <v>13918</v>
      </c>
      <c r="DD524" s="133" t="s">
        <v>13919</v>
      </c>
      <c r="DE524" s="133" t="s">
        <v>13920</v>
      </c>
      <c r="DF524" s="133" t="s">
        <v>13921</v>
      </c>
      <c r="DG524" s="133" t="s">
        <v>13922</v>
      </c>
      <c r="DH524" s="133" t="s">
        <v>13923</v>
      </c>
      <c r="DI524" s="133" t="s">
        <v>13924</v>
      </c>
      <c r="DJ524" s="133" t="s">
        <v>13925</v>
      </c>
      <c r="DK524" s="133" t="s">
        <v>13926</v>
      </c>
      <c r="DL524" s="133" t="s">
        <v>13927</v>
      </c>
      <c r="DM524" s="133" t="s">
        <v>13928</v>
      </c>
      <c r="DN524" s="133" t="s">
        <v>13929</v>
      </c>
      <c r="DO524" s="133" t="s">
        <v>13930</v>
      </c>
      <c r="DP524" s="133" t="s">
        <v>13931</v>
      </c>
      <c r="DQ524" s="133" t="s">
        <v>13932</v>
      </c>
    </row>
    <row r="525" spans="1:121">
      <c r="A525" s="143">
        <v>0</v>
      </c>
      <c r="B525" s="139">
        <v>0</v>
      </c>
      <c r="C525" s="138" t="s">
        <v>13933</v>
      </c>
      <c r="D525" s="138" t="s">
        <v>13934</v>
      </c>
      <c r="E525" s="138" t="s">
        <v>3987</v>
      </c>
      <c r="F525" s="134" t="s">
        <v>9233</v>
      </c>
      <c r="G525" s="133" t="s">
        <v>9234</v>
      </c>
      <c r="H525" s="133" t="s">
        <v>9235</v>
      </c>
    </row>
    <row r="526" spans="1:121">
      <c r="A526" s="143">
        <v>0</v>
      </c>
      <c r="B526" s="139">
        <v>0</v>
      </c>
      <c r="C526" s="138" t="s">
        <v>13935</v>
      </c>
      <c r="D526" s="138" t="s">
        <v>13936</v>
      </c>
      <c r="E526" s="138" t="s">
        <v>3741</v>
      </c>
      <c r="F526" s="134" t="s">
        <v>13937</v>
      </c>
      <c r="G526" s="133" t="s">
        <v>13938</v>
      </c>
      <c r="H526" s="133" t="s">
        <v>13939</v>
      </c>
      <c r="I526" s="133" t="s">
        <v>13940</v>
      </c>
      <c r="J526" s="133" t="s">
        <v>13941</v>
      </c>
      <c r="K526" s="133" t="s">
        <v>13942</v>
      </c>
      <c r="L526" s="133" t="s">
        <v>13943</v>
      </c>
    </row>
    <row r="527" spans="1:121">
      <c r="A527" s="143">
        <v>0</v>
      </c>
      <c r="B527" s="139">
        <v>0</v>
      </c>
      <c r="C527" s="138" t="s">
        <v>13944</v>
      </c>
      <c r="D527" s="138" t="s">
        <v>13945</v>
      </c>
      <c r="E527" s="138" t="s">
        <v>4679</v>
      </c>
      <c r="F527" s="134" t="s">
        <v>13946</v>
      </c>
      <c r="G527" s="133" t="s">
        <v>13947</v>
      </c>
      <c r="H527" s="133" t="s">
        <v>13948</v>
      </c>
      <c r="I527" s="133" t="s">
        <v>13949</v>
      </c>
      <c r="J527" s="133" t="s">
        <v>13950</v>
      </c>
      <c r="K527" s="133" t="s">
        <v>13951</v>
      </c>
      <c r="L527" s="133" t="s">
        <v>13952</v>
      </c>
      <c r="M527" s="133" t="s">
        <v>13953</v>
      </c>
      <c r="N527" s="133" t="s">
        <v>5735</v>
      </c>
      <c r="O527" s="133" t="s">
        <v>13954</v>
      </c>
      <c r="P527" s="133" t="s">
        <v>7853</v>
      </c>
      <c r="Q527" s="133" t="s">
        <v>13011</v>
      </c>
      <c r="R527" s="133" t="s">
        <v>13955</v>
      </c>
      <c r="S527" s="133" t="s">
        <v>13956</v>
      </c>
      <c r="T527" s="133" t="s">
        <v>5740</v>
      </c>
      <c r="U527" s="133" t="s">
        <v>13957</v>
      </c>
      <c r="V527" s="133" t="s">
        <v>13958</v>
      </c>
      <c r="W527" s="133" t="s">
        <v>13261</v>
      </c>
      <c r="X527" s="133" t="s">
        <v>13959</v>
      </c>
      <c r="Y527" s="133" t="s">
        <v>13960</v>
      </c>
      <c r="Z527" s="133" t="s">
        <v>13961</v>
      </c>
      <c r="AA527" s="133" t="s">
        <v>13962</v>
      </c>
    </row>
    <row r="528" spans="1:121">
      <c r="A528" s="143">
        <v>0</v>
      </c>
      <c r="B528" s="139">
        <v>1</v>
      </c>
      <c r="C528" s="138" t="s">
        <v>13963</v>
      </c>
      <c r="D528" s="138" t="s">
        <v>13964</v>
      </c>
      <c r="E528" s="138" t="s">
        <v>4432</v>
      </c>
      <c r="F528" s="134" t="s">
        <v>13965</v>
      </c>
      <c r="G528" s="133" t="s">
        <v>13966</v>
      </c>
      <c r="H528" s="133" t="s">
        <v>6142</v>
      </c>
      <c r="I528" s="133" t="s">
        <v>13967</v>
      </c>
      <c r="J528" s="133" t="s">
        <v>6772</v>
      </c>
      <c r="K528" s="133" t="s">
        <v>13968</v>
      </c>
      <c r="L528" s="133" t="s">
        <v>13969</v>
      </c>
      <c r="M528" s="133" t="s">
        <v>13970</v>
      </c>
      <c r="N528" s="133" t="s">
        <v>13971</v>
      </c>
      <c r="O528" s="133" t="s">
        <v>13972</v>
      </c>
      <c r="P528" s="133" t="s">
        <v>13973</v>
      </c>
      <c r="Q528" s="133" t="s">
        <v>13974</v>
      </c>
      <c r="R528" s="133" t="s">
        <v>13975</v>
      </c>
      <c r="S528" s="133" t="s">
        <v>13976</v>
      </c>
      <c r="T528" s="133" t="s">
        <v>13977</v>
      </c>
      <c r="U528" s="133" t="s">
        <v>9562</v>
      </c>
      <c r="V528" s="133" t="s">
        <v>8396</v>
      </c>
    </row>
    <row r="529" spans="1:50">
      <c r="A529" s="143">
        <v>0</v>
      </c>
      <c r="B529" s="139">
        <v>0</v>
      </c>
      <c r="C529" s="138" t="s">
        <v>13978</v>
      </c>
      <c r="D529" s="138" t="s">
        <v>13979</v>
      </c>
      <c r="E529" s="138" t="s">
        <v>3715</v>
      </c>
      <c r="F529" s="134" t="s">
        <v>7574</v>
      </c>
    </row>
    <row r="530" spans="1:50">
      <c r="A530" s="143">
        <v>0</v>
      </c>
      <c r="B530" s="139">
        <v>0</v>
      </c>
      <c r="C530" s="138" t="s">
        <v>13980</v>
      </c>
      <c r="D530" s="138" t="s">
        <v>13981</v>
      </c>
      <c r="E530" s="138" t="s">
        <v>4087</v>
      </c>
      <c r="F530" s="134" t="s">
        <v>13982</v>
      </c>
      <c r="G530" s="133" t="s">
        <v>13983</v>
      </c>
      <c r="H530" s="133" t="s">
        <v>8049</v>
      </c>
      <c r="I530" s="133" t="s">
        <v>13984</v>
      </c>
      <c r="J530" s="133" t="s">
        <v>8051</v>
      </c>
      <c r="K530" s="133" t="s">
        <v>13985</v>
      </c>
      <c r="L530" s="133" t="s">
        <v>13986</v>
      </c>
      <c r="M530" s="133" t="s">
        <v>13987</v>
      </c>
      <c r="N530" s="133" t="s">
        <v>8053</v>
      </c>
      <c r="O530" s="133" t="s">
        <v>5936</v>
      </c>
      <c r="P530" s="133" t="s">
        <v>13988</v>
      </c>
      <c r="Q530" s="133" t="s">
        <v>13989</v>
      </c>
      <c r="R530" s="133" t="s">
        <v>13990</v>
      </c>
      <c r="S530" s="133" t="s">
        <v>13991</v>
      </c>
      <c r="T530" s="133" t="s">
        <v>13992</v>
      </c>
      <c r="U530" s="133" t="s">
        <v>13993</v>
      </c>
      <c r="V530" s="133" t="s">
        <v>13994</v>
      </c>
      <c r="W530" s="133" t="s">
        <v>13995</v>
      </c>
      <c r="X530" s="133" t="s">
        <v>13996</v>
      </c>
      <c r="Y530" s="133" t="s">
        <v>13997</v>
      </c>
      <c r="Z530" s="133" t="s">
        <v>8050</v>
      </c>
      <c r="AA530" s="133" t="s">
        <v>13998</v>
      </c>
      <c r="AB530" s="133" t="s">
        <v>13999</v>
      </c>
      <c r="AC530" s="133" t="s">
        <v>14000</v>
      </c>
      <c r="AD530" s="133" t="s">
        <v>14001</v>
      </c>
      <c r="AE530" s="133" t="s">
        <v>5951</v>
      </c>
      <c r="AF530" s="133" t="s">
        <v>14002</v>
      </c>
      <c r="AG530" s="133" t="s">
        <v>14003</v>
      </c>
      <c r="AH530" s="133" t="s">
        <v>14004</v>
      </c>
      <c r="AI530" s="133" t="s">
        <v>14005</v>
      </c>
      <c r="AJ530" s="133" t="s">
        <v>14006</v>
      </c>
      <c r="AK530" s="133" t="s">
        <v>14007</v>
      </c>
      <c r="AL530" s="133" t="s">
        <v>12983</v>
      </c>
      <c r="AM530" s="133" t="s">
        <v>14008</v>
      </c>
      <c r="AN530" s="133" t="s">
        <v>14009</v>
      </c>
      <c r="AO530" s="133" t="s">
        <v>14010</v>
      </c>
      <c r="AP530" s="133" t="s">
        <v>14011</v>
      </c>
      <c r="AQ530" s="133" t="s">
        <v>14012</v>
      </c>
      <c r="AR530" s="133" t="s">
        <v>14013</v>
      </c>
      <c r="AS530" s="133" t="s">
        <v>14014</v>
      </c>
      <c r="AT530" s="133" t="s">
        <v>14015</v>
      </c>
      <c r="AU530" s="133" t="s">
        <v>14016</v>
      </c>
      <c r="AV530" s="133" t="s">
        <v>14017</v>
      </c>
      <c r="AW530" s="133" t="s">
        <v>14018</v>
      </c>
      <c r="AX530" s="133" t="s">
        <v>14019</v>
      </c>
    </row>
    <row r="531" spans="1:50">
      <c r="A531" s="143">
        <v>0</v>
      </c>
      <c r="B531" s="139">
        <v>0</v>
      </c>
      <c r="C531" s="138" t="s">
        <v>14020</v>
      </c>
      <c r="D531" s="138" t="s">
        <v>14021</v>
      </c>
      <c r="E531" s="138" t="s">
        <v>4523</v>
      </c>
      <c r="F531" s="134" t="s">
        <v>13505</v>
      </c>
    </row>
    <row r="532" spans="1:50">
      <c r="A532" s="143">
        <v>0</v>
      </c>
      <c r="B532" s="139">
        <v>0</v>
      </c>
      <c r="C532" s="138" t="s">
        <v>14022</v>
      </c>
      <c r="D532" s="138" t="s">
        <v>14023</v>
      </c>
      <c r="E532" s="138" t="s">
        <v>4395</v>
      </c>
      <c r="F532" s="134" t="s">
        <v>14024</v>
      </c>
      <c r="G532" s="133" t="s">
        <v>14025</v>
      </c>
      <c r="H532" s="133" t="s">
        <v>14026</v>
      </c>
      <c r="I532" s="133" t="s">
        <v>14027</v>
      </c>
    </row>
    <row r="533" spans="1:50">
      <c r="A533" s="143">
        <v>0</v>
      </c>
      <c r="B533" s="139">
        <v>0</v>
      </c>
      <c r="C533" s="138" t="s">
        <v>14028</v>
      </c>
      <c r="D533" s="138" t="s">
        <v>14029</v>
      </c>
      <c r="E533" s="138" t="s">
        <v>4024</v>
      </c>
      <c r="F533" s="134" t="s">
        <v>14030</v>
      </c>
    </row>
    <row r="534" spans="1:50">
      <c r="A534" s="143">
        <v>0</v>
      </c>
      <c r="B534" s="139">
        <v>0</v>
      </c>
      <c r="C534" s="138" t="s">
        <v>14031</v>
      </c>
      <c r="D534" s="138" t="s">
        <v>14032</v>
      </c>
      <c r="E534" s="138" t="s">
        <v>4329</v>
      </c>
      <c r="F534" s="134" t="s">
        <v>14033</v>
      </c>
      <c r="G534" s="133" t="s">
        <v>14034</v>
      </c>
      <c r="H534" s="133" t="s">
        <v>14035</v>
      </c>
      <c r="I534" s="133" t="s">
        <v>14036</v>
      </c>
      <c r="J534" s="133" t="s">
        <v>14037</v>
      </c>
      <c r="K534" s="133" t="s">
        <v>14038</v>
      </c>
    </row>
    <row r="535" spans="1:50">
      <c r="A535" s="143">
        <v>0</v>
      </c>
      <c r="B535" s="139">
        <v>0</v>
      </c>
      <c r="C535" s="138" t="s">
        <v>14039</v>
      </c>
      <c r="D535" s="138" t="s">
        <v>14040</v>
      </c>
      <c r="E535" s="138" t="s">
        <v>4553</v>
      </c>
      <c r="F535" s="134" t="s">
        <v>14041</v>
      </c>
      <c r="G535" s="133" t="s">
        <v>9374</v>
      </c>
      <c r="H535" s="133" t="s">
        <v>11267</v>
      </c>
    </row>
    <row r="536" spans="1:50">
      <c r="A536" s="143">
        <v>0</v>
      </c>
      <c r="B536" s="139">
        <v>0</v>
      </c>
      <c r="C536" s="138" t="s">
        <v>14042</v>
      </c>
      <c r="D536" s="138" t="s">
        <v>14043</v>
      </c>
      <c r="E536" s="138" t="s">
        <v>4462</v>
      </c>
      <c r="F536" s="134" t="s">
        <v>14044</v>
      </c>
      <c r="G536" s="133" t="s">
        <v>14045</v>
      </c>
      <c r="H536" s="133" t="s">
        <v>14046</v>
      </c>
    </row>
    <row r="537" spans="1:50">
      <c r="A537" s="143">
        <v>0</v>
      </c>
      <c r="B537" s="139">
        <v>0</v>
      </c>
      <c r="C537" s="138" t="s">
        <v>14047</v>
      </c>
      <c r="D537" s="138" t="s">
        <v>14048</v>
      </c>
      <c r="E537" s="138" t="s">
        <v>4020</v>
      </c>
      <c r="F537" s="134" t="s">
        <v>14049</v>
      </c>
      <c r="G537" s="133" t="s">
        <v>14050</v>
      </c>
      <c r="H537" s="133" t="s">
        <v>14051</v>
      </c>
      <c r="I537" s="133" t="s">
        <v>14052</v>
      </c>
      <c r="J537" s="133" t="s">
        <v>14053</v>
      </c>
      <c r="K537" s="133" t="s">
        <v>14054</v>
      </c>
      <c r="L537" s="133" t="s">
        <v>14055</v>
      </c>
      <c r="M537" s="133" t="s">
        <v>14056</v>
      </c>
      <c r="N537" s="133" t="s">
        <v>14057</v>
      </c>
      <c r="O537" s="133" t="s">
        <v>14058</v>
      </c>
      <c r="P537" s="133" t="s">
        <v>14059</v>
      </c>
      <c r="Q537" s="133" t="s">
        <v>14060</v>
      </c>
      <c r="R537" s="133" t="s">
        <v>14061</v>
      </c>
      <c r="S537" s="133" t="s">
        <v>14062</v>
      </c>
      <c r="T537" s="133" t="s">
        <v>14063</v>
      </c>
      <c r="U537" s="133" t="s">
        <v>14064</v>
      </c>
      <c r="V537" s="133" t="s">
        <v>14065</v>
      </c>
      <c r="W537" s="133" t="s">
        <v>14066</v>
      </c>
      <c r="X537" s="133" t="s">
        <v>14067</v>
      </c>
      <c r="Y537" s="133" t="s">
        <v>14068</v>
      </c>
      <c r="Z537" s="133" t="s">
        <v>14069</v>
      </c>
      <c r="AA537" s="133" t="s">
        <v>14070</v>
      </c>
      <c r="AB537" s="133" t="s">
        <v>14071</v>
      </c>
      <c r="AC537" s="133" t="s">
        <v>14072</v>
      </c>
      <c r="AD537" s="133" t="s">
        <v>14073</v>
      </c>
      <c r="AE537" s="133" t="s">
        <v>14074</v>
      </c>
      <c r="AF537" s="133" t="s">
        <v>14075</v>
      </c>
      <c r="AG537" s="133" t="s">
        <v>14076</v>
      </c>
      <c r="AH537" s="133" t="s">
        <v>14077</v>
      </c>
      <c r="AI537" s="133" t="s">
        <v>14078</v>
      </c>
      <c r="AJ537" s="133" t="s">
        <v>14079</v>
      </c>
    </row>
    <row r="538" spans="1:50">
      <c r="A538" s="143">
        <v>0</v>
      </c>
      <c r="B538" s="139">
        <v>0</v>
      </c>
      <c r="C538" s="138" t="s">
        <v>14080</v>
      </c>
      <c r="D538" s="138" t="s">
        <v>14081</v>
      </c>
      <c r="E538" s="138" t="s">
        <v>4807</v>
      </c>
      <c r="F538" s="134" t="s">
        <v>5854</v>
      </c>
    </row>
    <row r="539" spans="1:50">
      <c r="A539" s="143">
        <v>0</v>
      </c>
      <c r="B539" s="139">
        <v>0</v>
      </c>
      <c r="C539" s="138" t="s">
        <v>14082</v>
      </c>
      <c r="D539" s="138" t="s">
        <v>14083</v>
      </c>
      <c r="E539" s="138" t="s">
        <v>4205</v>
      </c>
      <c r="F539" s="134" t="s">
        <v>13269</v>
      </c>
      <c r="G539" s="133" t="s">
        <v>5738</v>
      </c>
      <c r="H539" s="133" t="s">
        <v>14084</v>
      </c>
      <c r="I539" s="133" t="s">
        <v>12198</v>
      </c>
      <c r="J539" s="133" t="s">
        <v>8630</v>
      </c>
      <c r="K539" s="133" t="s">
        <v>7632</v>
      </c>
      <c r="L539" s="133" t="s">
        <v>6195</v>
      </c>
      <c r="M539" s="133" t="s">
        <v>14085</v>
      </c>
      <c r="N539" s="133" t="s">
        <v>8569</v>
      </c>
      <c r="O539" s="133" t="s">
        <v>8563</v>
      </c>
      <c r="P539" s="133" t="s">
        <v>9668</v>
      </c>
      <c r="Q539" s="133" t="s">
        <v>14086</v>
      </c>
      <c r="R539" s="133" t="s">
        <v>14087</v>
      </c>
      <c r="S539" s="133" t="s">
        <v>5911</v>
      </c>
    </row>
    <row r="540" spans="1:50">
      <c r="A540" s="143">
        <v>0</v>
      </c>
      <c r="B540" s="139">
        <v>0</v>
      </c>
      <c r="C540" s="138" t="s">
        <v>14088</v>
      </c>
      <c r="D540" s="138" t="s">
        <v>14089</v>
      </c>
      <c r="E540" s="138" t="s">
        <v>4188</v>
      </c>
      <c r="F540" s="134" t="s">
        <v>13269</v>
      </c>
      <c r="G540" s="133" t="s">
        <v>13118</v>
      </c>
      <c r="H540" s="133" t="s">
        <v>13107</v>
      </c>
      <c r="I540" s="133" t="s">
        <v>14090</v>
      </c>
      <c r="J540" s="133" t="s">
        <v>14091</v>
      </c>
      <c r="K540" s="133" t="s">
        <v>14092</v>
      </c>
      <c r="L540" s="133" t="s">
        <v>14093</v>
      </c>
      <c r="M540" s="133" t="s">
        <v>14094</v>
      </c>
      <c r="N540" s="133" t="s">
        <v>5896</v>
      </c>
      <c r="O540" s="133" t="s">
        <v>13126</v>
      </c>
      <c r="P540" s="133" t="s">
        <v>13150</v>
      </c>
      <c r="Q540" s="133" t="s">
        <v>14095</v>
      </c>
      <c r="R540" s="133" t="s">
        <v>13134</v>
      </c>
      <c r="S540" s="133" t="s">
        <v>14096</v>
      </c>
      <c r="T540" s="133" t="s">
        <v>5907</v>
      </c>
      <c r="U540" s="133" t="s">
        <v>14097</v>
      </c>
      <c r="V540" s="133" t="s">
        <v>5900</v>
      </c>
      <c r="W540" s="133" t="s">
        <v>13165</v>
      </c>
      <c r="X540" s="133" t="s">
        <v>5901</v>
      </c>
      <c r="Y540" s="133" t="s">
        <v>14098</v>
      </c>
      <c r="Z540" s="133" t="s">
        <v>5887</v>
      </c>
    </row>
    <row r="541" spans="1:50">
      <c r="A541" s="143">
        <v>0</v>
      </c>
      <c r="B541" s="139">
        <v>0</v>
      </c>
      <c r="C541" s="138" t="s">
        <v>14099</v>
      </c>
      <c r="D541" s="138" t="s">
        <v>14100</v>
      </c>
      <c r="E541" s="138" t="s">
        <v>3901</v>
      </c>
      <c r="F541" s="134" t="s">
        <v>7266</v>
      </c>
    </row>
    <row r="542" spans="1:50">
      <c r="A542" s="143">
        <v>0</v>
      </c>
      <c r="B542" s="139">
        <v>0</v>
      </c>
      <c r="C542" s="138" t="s">
        <v>14101</v>
      </c>
      <c r="D542" s="138" t="s">
        <v>14102</v>
      </c>
      <c r="E542" s="138" t="s">
        <v>4873</v>
      </c>
      <c r="F542" s="134" t="s">
        <v>13405</v>
      </c>
    </row>
    <row r="543" spans="1:50">
      <c r="A543" s="143">
        <v>0</v>
      </c>
      <c r="B543" s="139">
        <v>0</v>
      </c>
      <c r="C543" s="138" t="s">
        <v>14103</v>
      </c>
      <c r="D543" s="138" t="s">
        <v>14104</v>
      </c>
      <c r="E543" s="138" t="s">
        <v>4029</v>
      </c>
      <c r="F543" s="134" t="s">
        <v>14105</v>
      </c>
      <c r="G543" s="133" t="s">
        <v>9131</v>
      </c>
      <c r="H543" s="133" t="s">
        <v>14106</v>
      </c>
      <c r="I543" s="133" t="s">
        <v>14107</v>
      </c>
      <c r="J543" s="133" t="s">
        <v>14108</v>
      </c>
    </row>
    <row r="544" spans="1:50">
      <c r="A544" s="143">
        <v>0</v>
      </c>
      <c r="B544" s="139">
        <v>0</v>
      </c>
      <c r="C544" s="138" t="s">
        <v>14109</v>
      </c>
      <c r="D544" s="138" t="s">
        <v>14110</v>
      </c>
      <c r="E544" s="138" t="s">
        <v>4484</v>
      </c>
      <c r="F544" s="134" t="s">
        <v>14111</v>
      </c>
      <c r="G544" s="133" t="s">
        <v>14112</v>
      </c>
    </row>
    <row r="545" spans="1:122">
      <c r="A545" s="143">
        <v>0</v>
      </c>
      <c r="B545" s="139">
        <v>0</v>
      </c>
      <c r="C545" s="138" t="s">
        <v>14113</v>
      </c>
      <c r="D545" s="138" t="s">
        <v>14114</v>
      </c>
      <c r="E545" s="138" t="s">
        <v>4069</v>
      </c>
      <c r="F545" s="134" t="s">
        <v>12441</v>
      </c>
      <c r="G545" s="133" t="s">
        <v>12442</v>
      </c>
      <c r="H545" s="133" t="s">
        <v>12443</v>
      </c>
      <c r="I545" s="133" t="s">
        <v>14115</v>
      </c>
      <c r="J545" s="133" t="s">
        <v>14116</v>
      </c>
      <c r="K545" s="133" t="s">
        <v>12447</v>
      </c>
      <c r="L545" s="133" t="s">
        <v>14117</v>
      </c>
      <c r="M545" s="133" t="s">
        <v>12448</v>
      </c>
      <c r="N545" s="133" t="s">
        <v>12449</v>
      </c>
      <c r="O545" s="133" t="s">
        <v>14118</v>
      </c>
      <c r="P545" s="133" t="s">
        <v>14119</v>
      </c>
      <c r="Q545" s="133" t="s">
        <v>12452</v>
      </c>
      <c r="R545" s="133" t="s">
        <v>12454</v>
      </c>
      <c r="S545" s="133" t="s">
        <v>14120</v>
      </c>
      <c r="T545" s="133" t="s">
        <v>14121</v>
      </c>
      <c r="U545" s="133" t="s">
        <v>14122</v>
      </c>
      <c r="V545" s="133" t="s">
        <v>12458</v>
      </c>
      <c r="W545" s="133" t="s">
        <v>14123</v>
      </c>
      <c r="X545" s="133" t="s">
        <v>14124</v>
      </c>
      <c r="Y545" s="133" t="s">
        <v>14125</v>
      </c>
      <c r="Z545" s="133" t="s">
        <v>14126</v>
      </c>
      <c r="AA545" s="133" t="s">
        <v>12461</v>
      </c>
      <c r="AB545" s="133" t="s">
        <v>14127</v>
      </c>
      <c r="AC545" s="133" t="s">
        <v>12463</v>
      </c>
      <c r="AD545" s="133" t="s">
        <v>12465</v>
      </c>
      <c r="AE545" s="133" t="s">
        <v>12468</v>
      </c>
      <c r="AF545" s="133" t="s">
        <v>14128</v>
      </c>
      <c r="AG545" s="133" t="s">
        <v>14129</v>
      </c>
      <c r="AH545" s="133" t="s">
        <v>14130</v>
      </c>
      <c r="AI545" s="133" t="s">
        <v>12472</v>
      </c>
      <c r="AJ545" s="133" t="s">
        <v>12473</v>
      </c>
      <c r="AK545" s="133" t="s">
        <v>14131</v>
      </c>
      <c r="AL545" s="133" t="s">
        <v>14132</v>
      </c>
      <c r="AM545" s="133" t="s">
        <v>12476</v>
      </c>
    </row>
    <row r="546" spans="1:122">
      <c r="A546" s="143">
        <v>0</v>
      </c>
      <c r="B546" s="139">
        <v>0</v>
      </c>
      <c r="C546" s="138" t="s">
        <v>14133</v>
      </c>
      <c r="D546" s="138" t="s">
        <v>14134</v>
      </c>
      <c r="E546" s="138" t="s">
        <v>4103</v>
      </c>
      <c r="F546" s="134" t="s">
        <v>14135</v>
      </c>
      <c r="G546" s="133" t="s">
        <v>7282</v>
      </c>
      <c r="H546" s="133" t="s">
        <v>7280</v>
      </c>
      <c r="I546" s="133" t="s">
        <v>14136</v>
      </c>
      <c r="J546" s="133" t="s">
        <v>14137</v>
      </c>
      <c r="K546" s="133" t="s">
        <v>14138</v>
      </c>
      <c r="L546" s="133" t="s">
        <v>14139</v>
      </c>
      <c r="M546" s="133" t="s">
        <v>14140</v>
      </c>
      <c r="N546" s="133" t="s">
        <v>14141</v>
      </c>
      <c r="O546" s="133" t="s">
        <v>14142</v>
      </c>
      <c r="P546" s="133" t="s">
        <v>7315</v>
      </c>
      <c r="Q546" s="133" t="s">
        <v>14143</v>
      </c>
    </row>
    <row r="547" spans="1:122">
      <c r="A547" s="143">
        <v>0</v>
      </c>
      <c r="B547" s="139">
        <v>0</v>
      </c>
      <c r="C547" s="138" t="s">
        <v>14144</v>
      </c>
      <c r="D547" s="138" t="s">
        <v>14145</v>
      </c>
      <c r="E547" s="138" t="s">
        <v>4489</v>
      </c>
      <c r="F547" s="134" t="s">
        <v>14033</v>
      </c>
      <c r="G547" s="133" t="s">
        <v>10102</v>
      </c>
      <c r="H547" s="133" t="s">
        <v>14146</v>
      </c>
      <c r="I547" s="133" t="s">
        <v>14147</v>
      </c>
      <c r="J547" s="133" t="s">
        <v>14148</v>
      </c>
      <c r="K547" s="133" t="s">
        <v>14149</v>
      </c>
      <c r="L547" s="133" t="s">
        <v>14150</v>
      </c>
      <c r="M547" s="133" t="s">
        <v>14151</v>
      </c>
    </row>
    <row r="548" spans="1:122">
      <c r="A548" s="143">
        <v>0</v>
      </c>
      <c r="B548" s="139">
        <v>0</v>
      </c>
      <c r="C548" s="138" t="s">
        <v>14152</v>
      </c>
      <c r="D548" s="138" t="s">
        <v>14153</v>
      </c>
      <c r="E548" s="138" t="s">
        <v>4080</v>
      </c>
      <c r="F548" s="134" t="s">
        <v>14154</v>
      </c>
      <c r="G548" s="133" t="s">
        <v>14155</v>
      </c>
    </row>
    <row r="549" spans="1:122">
      <c r="A549" s="143">
        <v>0</v>
      </c>
      <c r="B549" s="139">
        <v>0</v>
      </c>
      <c r="C549" s="138" t="s">
        <v>14156</v>
      </c>
      <c r="D549" s="138" t="s">
        <v>14157</v>
      </c>
      <c r="E549" s="138" t="s">
        <v>4759</v>
      </c>
      <c r="F549" s="134" t="s">
        <v>14158</v>
      </c>
    </row>
    <row r="550" spans="1:122">
      <c r="A550" s="143">
        <v>0</v>
      </c>
      <c r="B550" s="139">
        <v>0</v>
      </c>
      <c r="C550" s="138" t="s">
        <v>14159</v>
      </c>
      <c r="D550" s="138" t="s">
        <v>14160</v>
      </c>
      <c r="E550" s="138" t="s">
        <v>4260</v>
      </c>
      <c r="F550" s="134" t="s">
        <v>14161</v>
      </c>
      <c r="G550" s="133" t="s">
        <v>14162</v>
      </c>
      <c r="H550" s="133" t="s">
        <v>14163</v>
      </c>
      <c r="I550" s="133" t="s">
        <v>14164</v>
      </c>
      <c r="J550" s="133" t="s">
        <v>14165</v>
      </c>
      <c r="K550" s="133" t="s">
        <v>14166</v>
      </c>
      <c r="L550" s="133" t="s">
        <v>14167</v>
      </c>
      <c r="M550" s="133" t="s">
        <v>14168</v>
      </c>
      <c r="N550" s="133" t="s">
        <v>14169</v>
      </c>
      <c r="O550" s="133" t="s">
        <v>14170</v>
      </c>
      <c r="P550" s="133" t="s">
        <v>14171</v>
      </c>
      <c r="Q550" s="133" t="s">
        <v>14172</v>
      </c>
      <c r="R550" s="133" t="s">
        <v>9374</v>
      </c>
      <c r="S550" s="133" t="s">
        <v>14173</v>
      </c>
      <c r="T550" s="133" t="s">
        <v>14174</v>
      </c>
      <c r="U550" s="133" t="s">
        <v>14175</v>
      </c>
      <c r="V550" s="133" t="s">
        <v>12983</v>
      </c>
      <c r="W550" s="133" t="s">
        <v>8539</v>
      </c>
      <c r="X550" s="133" t="s">
        <v>14176</v>
      </c>
      <c r="Y550" s="133" t="s">
        <v>14177</v>
      </c>
      <c r="Z550" s="133" t="s">
        <v>14178</v>
      </c>
      <c r="AA550" s="133" t="s">
        <v>14179</v>
      </c>
    </row>
    <row r="551" spans="1:122">
      <c r="A551" s="143">
        <v>0</v>
      </c>
      <c r="B551" s="139">
        <v>0</v>
      </c>
      <c r="C551" s="138" t="s">
        <v>14180</v>
      </c>
      <c r="D551" s="138" t="s">
        <v>14181</v>
      </c>
      <c r="E551" s="138" t="s">
        <v>4286</v>
      </c>
      <c r="F551" s="134" t="s">
        <v>14182</v>
      </c>
      <c r="G551" s="133" t="s">
        <v>14183</v>
      </c>
      <c r="H551" s="133" t="s">
        <v>14184</v>
      </c>
      <c r="I551" s="133" t="s">
        <v>14185</v>
      </c>
      <c r="J551" s="133" t="s">
        <v>14186</v>
      </c>
      <c r="K551" s="133" t="s">
        <v>14187</v>
      </c>
      <c r="L551" s="133" t="s">
        <v>14188</v>
      </c>
      <c r="M551" s="133" t="s">
        <v>14189</v>
      </c>
      <c r="N551" s="133" t="s">
        <v>14190</v>
      </c>
      <c r="O551" s="133" t="s">
        <v>14191</v>
      </c>
      <c r="P551" s="133" t="s">
        <v>14192</v>
      </c>
      <c r="Q551" s="133" t="s">
        <v>6391</v>
      </c>
      <c r="R551" s="133" t="s">
        <v>12182</v>
      </c>
      <c r="S551" s="133" t="s">
        <v>7378</v>
      </c>
      <c r="T551" s="133" t="s">
        <v>14193</v>
      </c>
      <c r="U551" s="133" t="s">
        <v>14194</v>
      </c>
      <c r="V551" s="133" t="s">
        <v>14195</v>
      </c>
      <c r="W551" s="133" t="s">
        <v>14196</v>
      </c>
      <c r="X551" s="133" t="s">
        <v>14197</v>
      </c>
      <c r="Y551" s="133" t="s">
        <v>14198</v>
      </c>
      <c r="Z551" s="133" t="s">
        <v>14199</v>
      </c>
      <c r="AA551" s="133" t="s">
        <v>14200</v>
      </c>
    </row>
    <row r="552" spans="1:122">
      <c r="A552" s="143">
        <v>0</v>
      </c>
      <c r="B552" s="139">
        <v>0</v>
      </c>
      <c r="C552" s="138" t="s">
        <v>14201</v>
      </c>
      <c r="D552" s="138" t="s">
        <v>14202</v>
      </c>
      <c r="E552" s="138" t="s">
        <v>4267</v>
      </c>
      <c r="F552" s="134" t="s">
        <v>5454</v>
      </c>
      <c r="G552" s="133" t="s">
        <v>14203</v>
      </c>
      <c r="H552" s="133" t="s">
        <v>10500</v>
      </c>
      <c r="I552" s="133" t="s">
        <v>12188</v>
      </c>
      <c r="J552" s="133" t="s">
        <v>12190</v>
      </c>
      <c r="K552" s="133" t="s">
        <v>12191</v>
      </c>
      <c r="L552" s="133" t="s">
        <v>7407</v>
      </c>
      <c r="M552" s="133" t="s">
        <v>7603</v>
      </c>
      <c r="N552" s="133" t="s">
        <v>14204</v>
      </c>
      <c r="O552" s="133" t="s">
        <v>14205</v>
      </c>
      <c r="P552" s="133" t="s">
        <v>14206</v>
      </c>
      <c r="Q552" s="133" t="s">
        <v>11382</v>
      </c>
      <c r="R552" s="133" t="s">
        <v>5544</v>
      </c>
      <c r="S552" s="133" t="s">
        <v>14207</v>
      </c>
      <c r="T552" s="133" t="s">
        <v>6295</v>
      </c>
      <c r="U552" s="133" t="s">
        <v>14208</v>
      </c>
      <c r="V552" s="133" t="s">
        <v>14209</v>
      </c>
      <c r="W552" s="133" t="s">
        <v>14210</v>
      </c>
      <c r="X552" s="133" t="s">
        <v>11385</v>
      </c>
      <c r="Y552" s="133" t="s">
        <v>13539</v>
      </c>
      <c r="Z552" s="133" t="s">
        <v>5549</v>
      </c>
      <c r="AA552" s="133" t="s">
        <v>14211</v>
      </c>
      <c r="AB552" s="133" t="s">
        <v>14212</v>
      </c>
      <c r="AC552" s="133" t="s">
        <v>14213</v>
      </c>
      <c r="AD552" s="133" t="s">
        <v>12204</v>
      </c>
      <c r="AE552" s="133" t="s">
        <v>7842</v>
      </c>
      <c r="AF552" s="133" t="s">
        <v>5552</v>
      </c>
      <c r="AG552" s="133" t="s">
        <v>8432</v>
      </c>
      <c r="AH552" s="133" t="s">
        <v>6310</v>
      </c>
      <c r="AI552" s="133" t="s">
        <v>14214</v>
      </c>
      <c r="AJ552" s="133" t="s">
        <v>6861</v>
      </c>
      <c r="AK552" s="133" t="s">
        <v>5467</v>
      </c>
      <c r="AL552" s="133" t="s">
        <v>7845</v>
      </c>
      <c r="AM552" s="133" t="s">
        <v>14215</v>
      </c>
      <c r="AN552" s="133" t="s">
        <v>14216</v>
      </c>
      <c r="AO552" s="133" t="s">
        <v>14217</v>
      </c>
      <c r="AP552" s="133" t="s">
        <v>5559</v>
      </c>
      <c r="AQ552" s="133" t="s">
        <v>5489</v>
      </c>
      <c r="AR552" s="133" t="s">
        <v>12213</v>
      </c>
      <c r="AS552" s="133" t="s">
        <v>7424</v>
      </c>
      <c r="AT552" s="133" t="s">
        <v>14218</v>
      </c>
      <c r="AU552" s="133" t="s">
        <v>12216</v>
      </c>
      <c r="AV552" s="133" t="s">
        <v>14219</v>
      </c>
      <c r="AW552" s="133" t="s">
        <v>6326</v>
      </c>
      <c r="AX552" s="133" t="s">
        <v>5517</v>
      </c>
      <c r="AY552" s="133" t="s">
        <v>12220</v>
      </c>
      <c r="AZ552" s="133" t="s">
        <v>12222</v>
      </c>
      <c r="BA552" s="133" t="s">
        <v>6329</v>
      </c>
      <c r="BB552" s="133" t="s">
        <v>12223</v>
      </c>
      <c r="BC552" s="133" t="s">
        <v>14220</v>
      </c>
      <c r="BD552" s="133" t="s">
        <v>12224</v>
      </c>
      <c r="BE552" s="133" t="s">
        <v>12225</v>
      </c>
      <c r="BF552" s="133" t="s">
        <v>13579</v>
      </c>
      <c r="BG552" s="133" t="s">
        <v>14221</v>
      </c>
      <c r="BH552" s="133" t="s">
        <v>6335</v>
      </c>
      <c r="BI552" s="133" t="s">
        <v>11395</v>
      </c>
      <c r="BJ552" s="133" t="s">
        <v>14222</v>
      </c>
      <c r="BK552" s="133" t="s">
        <v>14223</v>
      </c>
      <c r="BL552" s="133" t="s">
        <v>11397</v>
      </c>
      <c r="BM552" s="133" t="s">
        <v>5578</v>
      </c>
      <c r="BN552" s="133" t="s">
        <v>14224</v>
      </c>
      <c r="BO552" s="133" t="s">
        <v>6339</v>
      </c>
      <c r="BP552" s="133" t="s">
        <v>13546</v>
      </c>
      <c r="BQ552" s="133" t="s">
        <v>14225</v>
      </c>
      <c r="BR552" s="133" t="s">
        <v>7639</v>
      </c>
      <c r="BS552" s="133" t="s">
        <v>12228</v>
      </c>
      <c r="BT552" s="133" t="s">
        <v>14226</v>
      </c>
      <c r="BU552" s="133" t="s">
        <v>10659</v>
      </c>
      <c r="BV552" s="133" t="s">
        <v>11404</v>
      </c>
      <c r="BW552" s="133" t="s">
        <v>12232</v>
      </c>
      <c r="BX552" s="133" t="s">
        <v>14227</v>
      </c>
      <c r="BY552" s="133" t="s">
        <v>14228</v>
      </c>
      <c r="BZ552" s="133" t="s">
        <v>5583</v>
      </c>
      <c r="CA552" s="133" t="s">
        <v>5528</v>
      </c>
      <c r="CB552" s="133" t="s">
        <v>7892</v>
      </c>
      <c r="CC552" s="133" t="s">
        <v>12233</v>
      </c>
      <c r="CD552" s="133" t="s">
        <v>13564</v>
      </c>
      <c r="CE552" s="133" t="s">
        <v>12235</v>
      </c>
      <c r="CF552" s="133" t="s">
        <v>14229</v>
      </c>
      <c r="CG552" s="133" t="s">
        <v>12236</v>
      </c>
      <c r="CH552" s="133" t="s">
        <v>11411</v>
      </c>
      <c r="CI552" s="133" t="s">
        <v>14230</v>
      </c>
      <c r="CJ552" s="133" t="s">
        <v>14231</v>
      </c>
      <c r="CK552" s="133" t="s">
        <v>14232</v>
      </c>
      <c r="CL552" s="133" t="s">
        <v>5594</v>
      </c>
      <c r="CM552" s="133" t="s">
        <v>12237</v>
      </c>
      <c r="CN552" s="133" t="s">
        <v>14233</v>
      </c>
      <c r="CO552" s="133" t="s">
        <v>14234</v>
      </c>
      <c r="CP552" s="133" t="s">
        <v>5597</v>
      </c>
      <c r="CQ552" s="133" t="s">
        <v>7546</v>
      </c>
      <c r="CR552" s="133" t="s">
        <v>7902</v>
      </c>
      <c r="CS552" s="133" t="s">
        <v>12239</v>
      </c>
      <c r="CT552" s="133" t="s">
        <v>11413</v>
      </c>
      <c r="CU552" s="133" t="s">
        <v>11414</v>
      </c>
      <c r="CV552" s="133" t="s">
        <v>14235</v>
      </c>
      <c r="CW552" s="133" t="s">
        <v>12240</v>
      </c>
      <c r="CX552" s="133" t="s">
        <v>14236</v>
      </c>
      <c r="CY552" s="133" t="s">
        <v>14237</v>
      </c>
      <c r="CZ552" s="133" t="s">
        <v>6365</v>
      </c>
      <c r="DA552" s="133" t="s">
        <v>5604</v>
      </c>
      <c r="DB552" s="133" t="s">
        <v>14238</v>
      </c>
      <c r="DC552" s="133" t="s">
        <v>12244</v>
      </c>
      <c r="DD552" s="133" t="s">
        <v>14239</v>
      </c>
      <c r="DE552" s="133" t="s">
        <v>5605</v>
      </c>
      <c r="DF552" s="133" t="s">
        <v>6367</v>
      </c>
      <c r="DG552" s="133" t="s">
        <v>13177</v>
      </c>
      <c r="DH552" s="133" t="s">
        <v>12245</v>
      </c>
      <c r="DI552" s="133" t="s">
        <v>5612</v>
      </c>
      <c r="DJ552" s="133" t="s">
        <v>8438</v>
      </c>
      <c r="DK552" s="133" t="s">
        <v>5616</v>
      </c>
      <c r="DL552" s="133" t="s">
        <v>14240</v>
      </c>
      <c r="DM552" s="133" t="s">
        <v>14241</v>
      </c>
      <c r="DN552" s="133" t="s">
        <v>7674</v>
      </c>
      <c r="DO552" s="133" t="s">
        <v>12252</v>
      </c>
      <c r="DP552" s="133" t="s">
        <v>12253</v>
      </c>
      <c r="DQ552" s="133" t="s">
        <v>14242</v>
      </c>
      <c r="DR552" s="133" t="s">
        <v>10849</v>
      </c>
    </row>
    <row r="553" spans="1:122">
      <c r="A553" s="143">
        <v>0</v>
      </c>
      <c r="B553" s="139">
        <v>0</v>
      </c>
      <c r="C553" s="138" t="s">
        <v>14243</v>
      </c>
      <c r="D553" s="138" t="s">
        <v>14244</v>
      </c>
      <c r="E553" s="138" t="s">
        <v>3977</v>
      </c>
      <c r="F553" s="134" t="s">
        <v>14245</v>
      </c>
    </row>
    <row r="554" spans="1:122">
      <c r="A554" s="143">
        <v>0</v>
      </c>
      <c r="B554" s="139">
        <v>0</v>
      </c>
      <c r="C554" s="138" t="s">
        <v>14246</v>
      </c>
      <c r="D554" s="138" t="s">
        <v>14247</v>
      </c>
      <c r="E554" s="138" t="s">
        <v>3703</v>
      </c>
      <c r="F554" s="134" t="s">
        <v>14248</v>
      </c>
      <c r="G554" s="133" t="s">
        <v>14249</v>
      </c>
      <c r="H554" s="133" t="s">
        <v>14250</v>
      </c>
      <c r="I554" s="133" t="s">
        <v>13036</v>
      </c>
      <c r="J554" s="133" t="s">
        <v>14251</v>
      </c>
      <c r="K554" s="133" t="s">
        <v>14252</v>
      </c>
      <c r="L554" s="133" t="s">
        <v>14253</v>
      </c>
      <c r="M554" s="133" t="s">
        <v>14254</v>
      </c>
      <c r="N554" s="133" t="s">
        <v>14255</v>
      </c>
      <c r="O554" s="133" t="s">
        <v>14256</v>
      </c>
      <c r="P554" s="133" t="s">
        <v>12487</v>
      </c>
      <c r="Q554" s="133" t="s">
        <v>14257</v>
      </c>
      <c r="R554" s="133" t="s">
        <v>14258</v>
      </c>
      <c r="S554" s="133" t="s">
        <v>14259</v>
      </c>
      <c r="T554" s="133" t="s">
        <v>14260</v>
      </c>
      <c r="U554" s="133" t="s">
        <v>14261</v>
      </c>
      <c r="V554" s="133" t="s">
        <v>14262</v>
      </c>
      <c r="W554" s="133" t="s">
        <v>14263</v>
      </c>
      <c r="X554" s="133" t="s">
        <v>14264</v>
      </c>
    </row>
    <row r="555" spans="1:122">
      <c r="A555" s="143">
        <v>0</v>
      </c>
      <c r="B555" s="139">
        <v>0</v>
      </c>
      <c r="C555" s="138" t="s">
        <v>14265</v>
      </c>
      <c r="D555" s="138" t="s">
        <v>14266</v>
      </c>
      <c r="E555" s="138" t="s">
        <v>4623</v>
      </c>
      <c r="F555" s="134" t="s">
        <v>9421</v>
      </c>
      <c r="G555" s="133" t="s">
        <v>9422</v>
      </c>
      <c r="H555" s="133" t="s">
        <v>9423</v>
      </c>
      <c r="I555" s="133" t="s">
        <v>9426</v>
      </c>
      <c r="J555" s="133" t="s">
        <v>14267</v>
      </c>
      <c r="K555" s="133" t="s">
        <v>9428</v>
      </c>
      <c r="L555" s="133" t="s">
        <v>6465</v>
      </c>
      <c r="M555" s="133" t="s">
        <v>14268</v>
      </c>
      <c r="N555" s="133" t="s">
        <v>6466</v>
      </c>
      <c r="O555" s="133" t="s">
        <v>9430</v>
      </c>
      <c r="P555" s="133" t="s">
        <v>9425</v>
      </c>
      <c r="Q555" s="133" t="s">
        <v>6468</v>
      </c>
    </row>
    <row r="556" spans="1:122">
      <c r="A556" s="143">
        <v>0</v>
      </c>
      <c r="B556" s="139">
        <v>0</v>
      </c>
      <c r="C556" s="138" t="s">
        <v>14269</v>
      </c>
      <c r="D556" s="138" t="s">
        <v>14270</v>
      </c>
      <c r="E556" s="138" t="s">
        <v>4359</v>
      </c>
      <c r="F556" s="134" t="s">
        <v>14271</v>
      </c>
      <c r="G556" s="133" t="s">
        <v>14272</v>
      </c>
      <c r="H556" s="133" t="s">
        <v>7116</v>
      </c>
      <c r="I556" s="133" t="s">
        <v>7119</v>
      </c>
    </row>
    <row r="557" spans="1:122">
      <c r="A557" s="143">
        <v>0</v>
      </c>
      <c r="B557" s="139">
        <v>0</v>
      </c>
      <c r="C557" s="138" t="s">
        <v>14273</v>
      </c>
      <c r="D557" s="138" t="s">
        <v>14274</v>
      </c>
      <c r="E557" s="138" t="s">
        <v>4551</v>
      </c>
      <c r="F557" s="134" t="s">
        <v>13285</v>
      </c>
      <c r="G557" s="133" t="s">
        <v>14275</v>
      </c>
      <c r="H557" s="133" t="s">
        <v>8539</v>
      </c>
      <c r="I557" s="133" t="s">
        <v>14276</v>
      </c>
    </row>
    <row r="558" spans="1:122">
      <c r="A558" s="143">
        <v>0</v>
      </c>
      <c r="B558" s="139">
        <v>0</v>
      </c>
      <c r="C558" s="138" t="s">
        <v>14277</v>
      </c>
      <c r="D558" s="138" t="s">
        <v>14278</v>
      </c>
      <c r="E558" s="138" t="s">
        <v>4590</v>
      </c>
      <c r="F558" s="134" t="s">
        <v>14279</v>
      </c>
    </row>
    <row r="559" spans="1:122">
      <c r="A559" s="143">
        <v>0</v>
      </c>
      <c r="B559" s="139">
        <v>0</v>
      </c>
      <c r="C559" s="138" t="s">
        <v>14280</v>
      </c>
      <c r="D559" s="138" t="s">
        <v>14281</v>
      </c>
      <c r="E559" s="138" t="s">
        <v>4662</v>
      </c>
      <c r="F559" s="134" t="s">
        <v>8454</v>
      </c>
      <c r="G559" s="133" t="s">
        <v>14282</v>
      </c>
      <c r="H559" s="133" t="s">
        <v>7788</v>
      </c>
    </row>
    <row r="560" spans="1:122">
      <c r="A560" s="143">
        <v>0</v>
      </c>
      <c r="B560" s="139">
        <v>0</v>
      </c>
      <c r="C560" s="138" t="s">
        <v>14283</v>
      </c>
      <c r="D560" s="138" t="s">
        <v>14284</v>
      </c>
      <c r="E560" s="138" t="s">
        <v>4366</v>
      </c>
      <c r="F560" s="134" t="s">
        <v>9883</v>
      </c>
      <c r="G560" s="133" t="s">
        <v>5859</v>
      </c>
      <c r="H560" s="133" t="s">
        <v>14285</v>
      </c>
    </row>
    <row r="561" spans="1:43">
      <c r="A561" s="143">
        <v>0</v>
      </c>
      <c r="B561" s="139">
        <v>0</v>
      </c>
      <c r="C561" s="138" t="s">
        <v>14286</v>
      </c>
      <c r="D561" s="138" t="s">
        <v>14287</v>
      </c>
      <c r="E561" s="138" t="s">
        <v>4828</v>
      </c>
      <c r="F561" s="134" t="s">
        <v>14288</v>
      </c>
      <c r="G561" s="133" t="s">
        <v>11427</v>
      </c>
    </row>
    <row r="562" spans="1:43">
      <c r="A562" s="143">
        <v>0</v>
      </c>
      <c r="B562" s="139">
        <v>0</v>
      </c>
      <c r="C562" s="138" t="s">
        <v>4769</v>
      </c>
      <c r="D562" s="138" t="s">
        <v>14289</v>
      </c>
      <c r="E562" s="138" t="s">
        <v>4769</v>
      </c>
      <c r="F562" s="134" t="s">
        <v>14290</v>
      </c>
      <c r="G562" s="133" t="s">
        <v>14291</v>
      </c>
    </row>
    <row r="563" spans="1:43">
      <c r="A563" s="143">
        <v>0</v>
      </c>
      <c r="B563" s="139">
        <v>0</v>
      </c>
      <c r="C563" s="138" t="s">
        <v>14292</v>
      </c>
      <c r="D563" s="138" t="s">
        <v>14293</v>
      </c>
      <c r="E563" s="138" t="s">
        <v>4039</v>
      </c>
      <c r="F563" s="134" t="s">
        <v>6038</v>
      </c>
    </row>
    <row r="564" spans="1:43">
      <c r="A564" s="143">
        <v>0</v>
      </c>
      <c r="B564" s="139">
        <v>0</v>
      </c>
      <c r="C564" s="138" t="s">
        <v>14294</v>
      </c>
      <c r="D564" s="138" t="s">
        <v>14295</v>
      </c>
      <c r="E564" s="138" t="s">
        <v>4516</v>
      </c>
      <c r="F564" s="134" t="s">
        <v>14296</v>
      </c>
      <c r="G564" s="133" t="s">
        <v>14297</v>
      </c>
      <c r="H564" s="133" t="s">
        <v>14298</v>
      </c>
      <c r="I564" s="133" t="s">
        <v>14299</v>
      </c>
      <c r="J564" s="133" t="s">
        <v>14300</v>
      </c>
      <c r="K564" s="133" t="s">
        <v>14301</v>
      </c>
      <c r="L564" s="133" t="s">
        <v>14302</v>
      </c>
      <c r="M564" s="133" t="s">
        <v>14303</v>
      </c>
    </row>
    <row r="565" spans="1:43">
      <c r="A565" s="143">
        <v>0</v>
      </c>
      <c r="B565" s="139">
        <v>0</v>
      </c>
      <c r="C565" s="138" t="s">
        <v>14304</v>
      </c>
      <c r="D565" s="138" t="s">
        <v>14305</v>
      </c>
      <c r="E565" s="138" t="s">
        <v>4220</v>
      </c>
      <c r="F565" s="134" t="s">
        <v>14306</v>
      </c>
      <c r="G565" s="133" t="s">
        <v>14307</v>
      </c>
      <c r="H565" s="133" t="s">
        <v>14308</v>
      </c>
      <c r="I565" s="133" t="s">
        <v>14309</v>
      </c>
      <c r="J565" s="133" t="s">
        <v>14310</v>
      </c>
      <c r="K565" s="133" t="s">
        <v>14311</v>
      </c>
    </row>
    <row r="566" spans="1:43">
      <c r="A566" s="143">
        <v>0</v>
      </c>
      <c r="B566" s="139">
        <v>0</v>
      </c>
      <c r="C566" s="138" t="s">
        <v>14312</v>
      </c>
      <c r="D566" s="138" t="s">
        <v>14313</v>
      </c>
      <c r="E566" s="138" t="s">
        <v>4081</v>
      </c>
      <c r="F566" s="134" t="s">
        <v>14314</v>
      </c>
    </row>
    <row r="567" spans="1:43">
      <c r="A567" s="143">
        <v>0</v>
      </c>
      <c r="B567" s="139">
        <v>0</v>
      </c>
      <c r="C567" s="138" t="s">
        <v>14315</v>
      </c>
      <c r="D567" s="138" t="s">
        <v>14316</v>
      </c>
      <c r="E567" s="138" t="s">
        <v>3968</v>
      </c>
      <c r="F567" s="134" t="s">
        <v>14317</v>
      </c>
      <c r="G567" s="133" t="s">
        <v>14318</v>
      </c>
      <c r="H567" s="133" t="s">
        <v>5767</v>
      </c>
      <c r="I567" s="133" t="s">
        <v>14319</v>
      </c>
      <c r="J567" s="133" t="s">
        <v>13627</v>
      </c>
      <c r="K567" s="133" t="s">
        <v>14320</v>
      </c>
      <c r="L567" s="133" t="s">
        <v>14321</v>
      </c>
      <c r="M567" s="133" t="s">
        <v>14322</v>
      </c>
      <c r="N567" s="133" t="s">
        <v>14323</v>
      </c>
      <c r="O567" s="133" t="s">
        <v>14324</v>
      </c>
      <c r="P567" s="133" t="s">
        <v>14325</v>
      </c>
      <c r="Q567" s="133" t="s">
        <v>14326</v>
      </c>
      <c r="R567" s="133" t="s">
        <v>14327</v>
      </c>
      <c r="S567" s="133" t="s">
        <v>14328</v>
      </c>
      <c r="T567" s="133" t="s">
        <v>14329</v>
      </c>
      <c r="U567" s="133" t="s">
        <v>14330</v>
      </c>
      <c r="V567" s="133" t="s">
        <v>6196</v>
      </c>
      <c r="W567" s="133" t="s">
        <v>14331</v>
      </c>
      <c r="X567" s="133" t="s">
        <v>14332</v>
      </c>
      <c r="Y567" s="133" t="s">
        <v>14333</v>
      </c>
      <c r="Z567" s="133" t="s">
        <v>14334</v>
      </c>
      <c r="AA567" s="133" t="s">
        <v>14335</v>
      </c>
      <c r="AB567" s="133" t="s">
        <v>8465</v>
      </c>
      <c r="AC567" s="133" t="s">
        <v>14336</v>
      </c>
      <c r="AD567" s="133" t="s">
        <v>13650</v>
      </c>
      <c r="AE567" s="133" t="s">
        <v>8471</v>
      </c>
      <c r="AF567" s="133" t="s">
        <v>14337</v>
      </c>
      <c r="AG567" s="133" t="s">
        <v>14338</v>
      </c>
      <c r="AH567" s="133" t="s">
        <v>14339</v>
      </c>
      <c r="AI567" s="133" t="s">
        <v>14340</v>
      </c>
      <c r="AJ567" s="133" t="s">
        <v>9538</v>
      </c>
      <c r="AK567" s="133" t="s">
        <v>14341</v>
      </c>
      <c r="AL567" s="133" t="s">
        <v>14342</v>
      </c>
      <c r="AM567" s="133" t="s">
        <v>6198</v>
      </c>
    </row>
    <row r="568" spans="1:43">
      <c r="A568" s="143">
        <v>0</v>
      </c>
      <c r="B568" s="139">
        <v>0</v>
      </c>
      <c r="C568" s="138" t="s">
        <v>14343</v>
      </c>
      <c r="D568" s="138" t="s">
        <v>14344</v>
      </c>
      <c r="E568" s="138" t="s">
        <v>3878</v>
      </c>
      <c r="F568" s="134" t="s">
        <v>12998</v>
      </c>
      <c r="G568" s="133" t="s">
        <v>12999</v>
      </c>
      <c r="H568" s="133" t="s">
        <v>13000</v>
      </c>
      <c r="I568" s="133" t="s">
        <v>5846</v>
      </c>
      <c r="J568" s="133" t="s">
        <v>13001</v>
      </c>
      <c r="K568" s="133" t="s">
        <v>13002</v>
      </c>
      <c r="L568" s="133" t="s">
        <v>13003</v>
      </c>
      <c r="M568" s="133" t="s">
        <v>13004</v>
      </c>
      <c r="N568" s="133" t="s">
        <v>13005</v>
      </c>
      <c r="O568" s="133" t="s">
        <v>13006</v>
      </c>
      <c r="P568" s="133" t="s">
        <v>13007</v>
      </c>
      <c r="Q568" s="133" t="s">
        <v>13008</v>
      </c>
      <c r="R568" s="133" t="s">
        <v>13009</v>
      </c>
      <c r="S568" s="133" t="s">
        <v>5858</v>
      </c>
      <c r="T568" s="133" t="s">
        <v>13010</v>
      </c>
      <c r="U568" s="133" t="s">
        <v>13011</v>
      </c>
      <c r="V568" s="133" t="s">
        <v>13012</v>
      </c>
      <c r="W568" s="133" t="s">
        <v>13013</v>
      </c>
      <c r="X568" s="133" t="s">
        <v>13014</v>
      </c>
      <c r="Y568" s="133" t="s">
        <v>13015</v>
      </c>
      <c r="Z568" s="133" t="s">
        <v>13016</v>
      </c>
      <c r="AA568" s="133" t="s">
        <v>13017</v>
      </c>
      <c r="AB568" s="133" t="s">
        <v>13018</v>
      </c>
      <c r="AC568" s="133" t="s">
        <v>13019</v>
      </c>
      <c r="AD568" s="133" t="s">
        <v>13020</v>
      </c>
      <c r="AE568" s="133" t="s">
        <v>13021</v>
      </c>
      <c r="AF568" s="133" t="s">
        <v>13022</v>
      </c>
      <c r="AG568" s="133" t="s">
        <v>13023</v>
      </c>
      <c r="AH568" s="133" t="s">
        <v>13024</v>
      </c>
      <c r="AI568" s="133" t="s">
        <v>13025</v>
      </c>
      <c r="AJ568" s="133" t="s">
        <v>13026</v>
      </c>
      <c r="AK568" s="133" t="s">
        <v>13027</v>
      </c>
      <c r="AL568" s="133" t="s">
        <v>5866</v>
      </c>
      <c r="AM568" s="133" t="s">
        <v>13028</v>
      </c>
      <c r="AN568" s="133" t="s">
        <v>13029</v>
      </c>
      <c r="AO568" s="133" t="s">
        <v>13030</v>
      </c>
      <c r="AP568" s="133" t="s">
        <v>13031</v>
      </c>
      <c r="AQ568" s="133" t="s">
        <v>13032</v>
      </c>
    </row>
    <row r="569" spans="1:43">
      <c r="A569" s="143">
        <v>0</v>
      </c>
      <c r="B569" s="139">
        <v>0</v>
      </c>
      <c r="C569" s="138" t="s">
        <v>14345</v>
      </c>
      <c r="D569" s="138" t="s">
        <v>14346</v>
      </c>
      <c r="E569" s="138" t="s">
        <v>3858</v>
      </c>
      <c r="F569" s="134" t="s">
        <v>14347</v>
      </c>
      <c r="G569" s="133" t="s">
        <v>14348</v>
      </c>
      <c r="H569" s="133" t="s">
        <v>14349</v>
      </c>
      <c r="I569" s="133" t="s">
        <v>14350</v>
      </c>
      <c r="J569" s="133" t="s">
        <v>7574</v>
      </c>
      <c r="K569" s="133" t="s">
        <v>14351</v>
      </c>
      <c r="L569" s="133" t="s">
        <v>14352</v>
      </c>
      <c r="M569" s="133" t="s">
        <v>14353</v>
      </c>
      <c r="N569" s="133" t="s">
        <v>14354</v>
      </c>
      <c r="O569" s="133" t="s">
        <v>14355</v>
      </c>
      <c r="P569" s="133" t="s">
        <v>14356</v>
      </c>
      <c r="Q569" s="133" t="s">
        <v>14357</v>
      </c>
      <c r="R569" s="133" t="s">
        <v>14358</v>
      </c>
      <c r="S569" s="133" t="s">
        <v>14359</v>
      </c>
      <c r="T569" s="133" t="s">
        <v>14360</v>
      </c>
      <c r="U569" s="133" t="s">
        <v>14361</v>
      </c>
      <c r="V569" s="133" t="s">
        <v>14362</v>
      </c>
      <c r="W569" s="133" t="s">
        <v>14363</v>
      </c>
      <c r="X569" s="133" t="s">
        <v>14364</v>
      </c>
      <c r="Y569" s="133" t="s">
        <v>14365</v>
      </c>
      <c r="Z569" s="133" t="s">
        <v>14366</v>
      </c>
      <c r="AA569" s="133" t="s">
        <v>14367</v>
      </c>
      <c r="AB569" s="133" t="s">
        <v>14368</v>
      </c>
      <c r="AC569" s="133" t="s">
        <v>14369</v>
      </c>
      <c r="AD569" s="133" t="s">
        <v>14370</v>
      </c>
      <c r="AE569" s="133" t="s">
        <v>14371</v>
      </c>
      <c r="AF569" s="133" t="s">
        <v>14372</v>
      </c>
      <c r="AG569" s="133" t="s">
        <v>14373</v>
      </c>
      <c r="AH569" s="133" t="s">
        <v>14374</v>
      </c>
      <c r="AI569" s="133" t="s">
        <v>14375</v>
      </c>
    </row>
    <row r="570" spans="1:43">
      <c r="A570" s="143">
        <v>0</v>
      </c>
      <c r="B570" s="139">
        <v>0</v>
      </c>
      <c r="C570" s="138" t="s">
        <v>14376</v>
      </c>
      <c r="D570" s="138" t="s">
        <v>14377</v>
      </c>
      <c r="E570" s="138" t="s">
        <v>4225</v>
      </c>
      <c r="F570" s="134" t="s">
        <v>13198</v>
      </c>
    </row>
    <row r="571" spans="1:43">
      <c r="A571" s="143">
        <v>0</v>
      </c>
      <c r="B571" s="139">
        <v>0</v>
      </c>
      <c r="C571" s="138" t="s">
        <v>14378</v>
      </c>
      <c r="D571" s="138" t="s">
        <v>14379</v>
      </c>
      <c r="E571" s="138" t="s">
        <v>4143</v>
      </c>
      <c r="F571" s="134" t="s">
        <v>6000</v>
      </c>
      <c r="G571" s="133" t="s">
        <v>11198</v>
      </c>
      <c r="H571" s="133" t="s">
        <v>5652</v>
      </c>
      <c r="I571" s="133" t="s">
        <v>8306</v>
      </c>
      <c r="J571" s="133" t="s">
        <v>8307</v>
      </c>
      <c r="K571" s="133" t="s">
        <v>5676</v>
      </c>
    </row>
    <row r="572" spans="1:43">
      <c r="A572" s="143">
        <v>0</v>
      </c>
      <c r="B572" s="139">
        <v>0</v>
      </c>
      <c r="C572" s="138" t="s">
        <v>14380</v>
      </c>
      <c r="D572" s="138" t="s">
        <v>14381</v>
      </c>
      <c r="E572" s="138" t="s">
        <v>3957</v>
      </c>
      <c r="F572" s="134" t="s">
        <v>14382</v>
      </c>
      <c r="G572" s="133" t="s">
        <v>14383</v>
      </c>
      <c r="H572" s="133" t="s">
        <v>7380</v>
      </c>
      <c r="I572" s="133" t="s">
        <v>14384</v>
      </c>
    </row>
    <row r="573" spans="1:43">
      <c r="A573" s="143">
        <v>0</v>
      </c>
      <c r="B573" s="139">
        <v>0</v>
      </c>
      <c r="C573" s="138" t="s">
        <v>14385</v>
      </c>
      <c r="D573" s="138" t="s">
        <v>14386</v>
      </c>
      <c r="E573" s="138" t="s">
        <v>4681</v>
      </c>
      <c r="F573" s="134" t="s">
        <v>13011</v>
      </c>
      <c r="G573" s="133" t="s">
        <v>14387</v>
      </c>
      <c r="H573" s="133" t="s">
        <v>9883</v>
      </c>
      <c r="I573" s="133" t="s">
        <v>14388</v>
      </c>
      <c r="J573" s="133" t="s">
        <v>14389</v>
      </c>
      <c r="K573" s="133" t="s">
        <v>14390</v>
      </c>
      <c r="L573" s="133" t="s">
        <v>14391</v>
      </c>
      <c r="M573" s="133" t="s">
        <v>5740</v>
      </c>
      <c r="N573" s="133" t="s">
        <v>13947</v>
      </c>
      <c r="O573" s="133" t="s">
        <v>5735</v>
      </c>
      <c r="P573" s="133" t="s">
        <v>14392</v>
      </c>
      <c r="Q573" s="133" t="s">
        <v>14393</v>
      </c>
      <c r="R573" s="133" t="s">
        <v>14394</v>
      </c>
      <c r="S573" s="133" t="s">
        <v>14395</v>
      </c>
      <c r="T573" s="133" t="s">
        <v>14396</v>
      </c>
      <c r="U573" s="133" t="s">
        <v>14397</v>
      </c>
    </row>
    <row r="574" spans="1:43">
      <c r="A574" s="143">
        <v>0</v>
      </c>
      <c r="B574" s="139">
        <v>0</v>
      </c>
      <c r="C574" s="138" t="s">
        <v>14398</v>
      </c>
      <c r="D574" s="138" t="s">
        <v>14399</v>
      </c>
      <c r="E574" s="138" t="s">
        <v>4406</v>
      </c>
      <c r="F574" s="134" t="s">
        <v>8927</v>
      </c>
      <c r="G574" s="133" t="s">
        <v>8928</v>
      </c>
      <c r="H574" s="133" t="s">
        <v>8930</v>
      </c>
      <c r="I574" s="133" t="s">
        <v>8932</v>
      </c>
      <c r="J574" s="133" t="s">
        <v>14400</v>
      </c>
    </row>
    <row r="575" spans="1:43">
      <c r="A575" s="143">
        <v>0</v>
      </c>
      <c r="B575" s="139">
        <v>0</v>
      </c>
      <c r="C575" s="138" t="s">
        <v>14401</v>
      </c>
      <c r="D575" s="138" t="s">
        <v>14402</v>
      </c>
      <c r="E575" s="138" t="s">
        <v>4776</v>
      </c>
      <c r="F575" s="134" t="s">
        <v>5483</v>
      </c>
      <c r="G575" s="133" t="s">
        <v>6858</v>
      </c>
    </row>
    <row r="576" spans="1:43">
      <c r="A576" s="143">
        <v>0</v>
      </c>
      <c r="B576" s="139">
        <v>0</v>
      </c>
      <c r="C576" s="138" t="s">
        <v>14403</v>
      </c>
      <c r="D576" s="138" t="s">
        <v>14404</v>
      </c>
      <c r="E576" s="138" t="s">
        <v>4422</v>
      </c>
      <c r="F576" s="134" t="s">
        <v>14405</v>
      </c>
    </row>
    <row r="577" spans="1:56">
      <c r="A577" s="143">
        <v>0</v>
      </c>
      <c r="B577" s="139">
        <v>0</v>
      </c>
      <c r="C577" s="138" t="s">
        <v>14406</v>
      </c>
      <c r="D577" s="138" t="s">
        <v>14407</v>
      </c>
      <c r="E577" s="138" t="s">
        <v>3976</v>
      </c>
      <c r="F577" s="134" t="s">
        <v>5719</v>
      </c>
    </row>
    <row r="578" spans="1:56">
      <c r="A578" s="143">
        <v>0</v>
      </c>
      <c r="B578" s="139">
        <v>0</v>
      </c>
      <c r="C578" s="138" t="s">
        <v>14408</v>
      </c>
      <c r="D578" s="138" t="s">
        <v>14409</v>
      </c>
      <c r="E578" s="138" t="s">
        <v>4839</v>
      </c>
      <c r="F578" s="134" t="s">
        <v>14410</v>
      </c>
      <c r="G578" s="133" t="s">
        <v>14411</v>
      </c>
      <c r="H578" s="133" t="s">
        <v>14412</v>
      </c>
      <c r="I578" s="133" t="s">
        <v>14413</v>
      </c>
      <c r="J578" s="133" t="s">
        <v>14414</v>
      </c>
      <c r="K578" s="133" t="s">
        <v>14415</v>
      </c>
      <c r="L578" s="133" t="s">
        <v>14416</v>
      </c>
      <c r="M578" s="133" t="s">
        <v>14417</v>
      </c>
      <c r="N578" s="133" t="s">
        <v>14418</v>
      </c>
      <c r="O578" s="133" t="s">
        <v>14419</v>
      </c>
      <c r="P578" s="133" t="s">
        <v>14420</v>
      </c>
      <c r="Q578" s="133" t="s">
        <v>14421</v>
      </c>
      <c r="R578" s="133" t="s">
        <v>14422</v>
      </c>
      <c r="S578" s="133" t="s">
        <v>14423</v>
      </c>
      <c r="T578" s="133" t="s">
        <v>14424</v>
      </c>
      <c r="U578" s="133" t="s">
        <v>14425</v>
      </c>
      <c r="V578" s="133" t="s">
        <v>14426</v>
      </c>
      <c r="W578" s="133" t="s">
        <v>14427</v>
      </c>
      <c r="X578" s="133" t="s">
        <v>14428</v>
      </c>
      <c r="Y578" s="133" t="s">
        <v>14429</v>
      </c>
      <c r="Z578" s="133" t="s">
        <v>14430</v>
      </c>
      <c r="AA578" s="133" t="s">
        <v>14431</v>
      </c>
      <c r="AB578" s="133" t="s">
        <v>14432</v>
      </c>
      <c r="AC578" s="133" t="s">
        <v>14433</v>
      </c>
    </row>
    <row r="579" spans="1:56">
      <c r="A579" s="143">
        <v>0</v>
      </c>
      <c r="B579" s="139">
        <v>0</v>
      </c>
      <c r="C579" s="138" t="s">
        <v>14434</v>
      </c>
      <c r="D579" s="138" t="s">
        <v>14435</v>
      </c>
      <c r="E579" s="138" t="s">
        <v>4163</v>
      </c>
      <c r="F579" s="134" t="s">
        <v>14436</v>
      </c>
      <c r="G579" s="133" t="s">
        <v>5890</v>
      </c>
      <c r="H579" s="133" t="s">
        <v>5891</v>
      </c>
      <c r="I579" s="133" t="s">
        <v>5894</v>
      </c>
      <c r="J579" s="133" t="s">
        <v>5913</v>
      </c>
      <c r="K579" s="133" t="s">
        <v>5878</v>
      </c>
      <c r="L579" s="133" t="s">
        <v>5879</v>
      </c>
      <c r="M579" s="133" t="s">
        <v>5880</v>
      </c>
      <c r="N579" s="133" t="s">
        <v>5905</v>
      </c>
      <c r="O579" s="133" t="s">
        <v>5881</v>
      </c>
      <c r="P579" s="133" t="s">
        <v>5917</v>
      </c>
      <c r="Q579" s="133" t="s">
        <v>5906</v>
      </c>
      <c r="R579" s="133" t="s">
        <v>5921</v>
      </c>
      <c r="S579" s="133" t="s">
        <v>5918</v>
      </c>
      <c r="T579" s="133" t="s">
        <v>5899</v>
      </c>
      <c r="U579" s="133" t="s">
        <v>5886</v>
      </c>
      <c r="V579" s="133" t="s">
        <v>5910</v>
      </c>
    </row>
    <row r="580" spans="1:56">
      <c r="A580" s="143">
        <v>0</v>
      </c>
      <c r="B580" s="139">
        <v>0</v>
      </c>
      <c r="C580" s="138" t="s">
        <v>14437</v>
      </c>
      <c r="D580" s="138" t="s">
        <v>14438</v>
      </c>
      <c r="E580" s="138" t="s">
        <v>3949</v>
      </c>
      <c r="F580" s="134" t="s">
        <v>7203</v>
      </c>
      <c r="G580" s="133" t="s">
        <v>14439</v>
      </c>
      <c r="H580" s="133" t="s">
        <v>14440</v>
      </c>
      <c r="I580" s="133" t="s">
        <v>14441</v>
      </c>
      <c r="J580" s="133" t="s">
        <v>14442</v>
      </c>
      <c r="K580" s="133" t="s">
        <v>14443</v>
      </c>
      <c r="L580" s="133" t="s">
        <v>7167</v>
      </c>
      <c r="M580" s="133" t="s">
        <v>14444</v>
      </c>
      <c r="N580" s="133" t="s">
        <v>12487</v>
      </c>
      <c r="O580" s="133" t="s">
        <v>14445</v>
      </c>
      <c r="P580" s="133" t="s">
        <v>12358</v>
      </c>
      <c r="Q580" s="133" t="s">
        <v>14446</v>
      </c>
      <c r="R580" s="133" t="s">
        <v>7215</v>
      </c>
    </row>
    <row r="581" spans="1:56">
      <c r="A581" s="143">
        <v>0</v>
      </c>
      <c r="B581" s="139">
        <v>0</v>
      </c>
      <c r="C581" s="138" t="s">
        <v>14447</v>
      </c>
      <c r="D581" s="138" t="s">
        <v>14448</v>
      </c>
      <c r="E581" s="138" t="s">
        <v>3816</v>
      </c>
      <c r="F581" s="134" t="s">
        <v>14449</v>
      </c>
      <c r="G581" s="133" t="s">
        <v>14450</v>
      </c>
      <c r="H581" s="133" t="s">
        <v>14451</v>
      </c>
      <c r="I581" s="133" t="s">
        <v>14452</v>
      </c>
      <c r="J581" s="133" t="s">
        <v>14453</v>
      </c>
      <c r="K581" s="133" t="s">
        <v>14454</v>
      </c>
      <c r="L581" s="133" t="s">
        <v>14455</v>
      </c>
      <c r="M581" s="133" t="s">
        <v>14456</v>
      </c>
      <c r="N581" s="133" t="s">
        <v>14457</v>
      </c>
      <c r="O581" s="133" t="s">
        <v>14458</v>
      </c>
      <c r="P581" s="133" t="s">
        <v>14459</v>
      </c>
      <c r="Q581" s="133" t="s">
        <v>14460</v>
      </c>
      <c r="R581" s="133" t="s">
        <v>14461</v>
      </c>
      <c r="S581" s="133" t="s">
        <v>14462</v>
      </c>
      <c r="T581" s="133" t="s">
        <v>14463</v>
      </c>
      <c r="U581" s="133" t="s">
        <v>14464</v>
      </c>
      <c r="V581" s="133">
        <v>933776</v>
      </c>
      <c r="W581" s="133" t="s">
        <v>14465</v>
      </c>
      <c r="X581" s="133" t="s">
        <v>14466</v>
      </c>
      <c r="Y581" s="133" t="s">
        <v>14467</v>
      </c>
      <c r="Z581" s="133" t="s">
        <v>14468</v>
      </c>
      <c r="AA581" s="133" t="s">
        <v>14469</v>
      </c>
      <c r="AB581" s="133" t="s">
        <v>14470</v>
      </c>
      <c r="AC581" s="133" t="s">
        <v>14471</v>
      </c>
      <c r="AD581" s="133" t="s">
        <v>14472</v>
      </c>
      <c r="AE581" s="133" t="s">
        <v>14473</v>
      </c>
      <c r="AF581" s="133" t="s">
        <v>14474</v>
      </c>
      <c r="AG581" s="133" t="s">
        <v>14475</v>
      </c>
      <c r="AH581" s="133" t="s">
        <v>14476</v>
      </c>
      <c r="AI581" s="133" t="s">
        <v>10982</v>
      </c>
      <c r="AJ581" s="133" t="s">
        <v>14477</v>
      </c>
      <c r="AK581" s="133" t="s">
        <v>14478</v>
      </c>
      <c r="AL581" s="133" t="s">
        <v>14479</v>
      </c>
      <c r="AM581" s="133" t="s">
        <v>14480</v>
      </c>
      <c r="AN581" s="133" t="s">
        <v>6208</v>
      </c>
      <c r="AO581" s="133" t="s">
        <v>14481</v>
      </c>
      <c r="AP581" s="133" t="s">
        <v>14482</v>
      </c>
      <c r="AQ581" s="133" t="s">
        <v>14483</v>
      </c>
      <c r="AR581" s="133" t="s">
        <v>14484</v>
      </c>
      <c r="AS581" s="133" t="s">
        <v>14485</v>
      </c>
      <c r="AT581" s="133" t="s">
        <v>14486</v>
      </c>
      <c r="AU581" s="133" t="s">
        <v>14487</v>
      </c>
      <c r="AV581" s="133" t="s">
        <v>14488</v>
      </c>
      <c r="AW581" s="133" t="s">
        <v>14489</v>
      </c>
      <c r="AX581" s="133" t="s">
        <v>14490</v>
      </c>
      <c r="AY581" s="133" t="s">
        <v>14491</v>
      </c>
      <c r="AZ581" s="133" t="s">
        <v>14492</v>
      </c>
      <c r="BA581" s="133" t="s">
        <v>14493</v>
      </c>
      <c r="BB581" s="133" t="s">
        <v>14494</v>
      </c>
      <c r="BC581" s="133" t="s">
        <v>14495</v>
      </c>
      <c r="BD581" s="133" t="s">
        <v>14496</v>
      </c>
    </row>
    <row r="582" spans="1:56">
      <c r="A582" s="143">
        <v>0</v>
      </c>
      <c r="B582" s="139">
        <v>0</v>
      </c>
      <c r="C582" s="138" t="s">
        <v>10441</v>
      </c>
      <c r="D582" s="138" t="s">
        <v>14497</v>
      </c>
      <c r="E582" s="138" t="s">
        <v>3796</v>
      </c>
      <c r="F582" s="134" t="s">
        <v>10443</v>
      </c>
      <c r="G582" s="133" t="s">
        <v>10444</v>
      </c>
      <c r="H582" s="133" t="s">
        <v>10445</v>
      </c>
      <c r="I582" s="133" t="s">
        <v>9873</v>
      </c>
      <c r="J582" s="133" t="s">
        <v>8314</v>
      </c>
      <c r="K582" s="133" t="s">
        <v>9824</v>
      </c>
      <c r="L582" s="133" t="s">
        <v>9877</v>
      </c>
      <c r="M582" s="133" t="s">
        <v>10446</v>
      </c>
      <c r="N582" s="133" t="s">
        <v>10447</v>
      </c>
      <c r="O582" s="133" t="s">
        <v>10448</v>
      </c>
      <c r="P582" s="133" t="s">
        <v>10449</v>
      </c>
      <c r="Q582" s="133" t="s">
        <v>10450</v>
      </c>
      <c r="R582" s="133" t="s">
        <v>10451</v>
      </c>
      <c r="S582" s="133" t="s">
        <v>10452</v>
      </c>
      <c r="T582" s="133" t="s">
        <v>10453</v>
      </c>
      <c r="U582" s="133" t="s">
        <v>9890</v>
      </c>
      <c r="V582" s="133" t="s">
        <v>10454</v>
      </c>
      <c r="W582" s="133" t="s">
        <v>10455</v>
      </c>
      <c r="X582" s="133" t="s">
        <v>10456</v>
      </c>
      <c r="Y582" s="133" t="s">
        <v>10457</v>
      </c>
      <c r="Z582" s="133" t="s">
        <v>9840</v>
      </c>
      <c r="AA582" s="133" t="s">
        <v>10458</v>
      </c>
      <c r="AB582" s="133" t="s">
        <v>10459</v>
      </c>
      <c r="AC582" s="133" t="s">
        <v>10460</v>
      </c>
      <c r="AD582" s="133" t="s">
        <v>9926</v>
      </c>
      <c r="AE582" s="133" t="s">
        <v>10461</v>
      </c>
      <c r="AF582" s="133" t="s">
        <v>9844</v>
      </c>
      <c r="AG582" s="133" t="s">
        <v>10462</v>
      </c>
      <c r="AH582" s="133" t="s">
        <v>10463</v>
      </c>
      <c r="AI582" s="133" t="s">
        <v>10464</v>
      </c>
      <c r="AJ582" s="133" t="s">
        <v>10465</v>
      </c>
      <c r="AK582" s="133" t="s">
        <v>9867</v>
      </c>
      <c r="AL582" s="133" t="s">
        <v>10466</v>
      </c>
      <c r="AM582" s="133" t="s">
        <v>10467</v>
      </c>
    </row>
    <row r="583" spans="1:56">
      <c r="A583" s="143">
        <v>0</v>
      </c>
      <c r="B583" s="139">
        <v>0</v>
      </c>
      <c r="C583" s="138" t="s">
        <v>14498</v>
      </c>
      <c r="D583" s="138" t="s">
        <v>14499</v>
      </c>
      <c r="E583" s="138" t="s">
        <v>4098</v>
      </c>
      <c r="F583" s="134" t="s">
        <v>14500</v>
      </c>
      <c r="G583" s="133" t="s">
        <v>14501</v>
      </c>
    </row>
    <row r="584" spans="1:56">
      <c r="A584" s="143">
        <v>0</v>
      </c>
      <c r="B584" s="139">
        <v>0</v>
      </c>
      <c r="C584" s="138" t="s">
        <v>14502</v>
      </c>
      <c r="D584" s="138" t="s">
        <v>14503</v>
      </c>
      <c r="E584" s="138" t="s">
        <v>4276</v>
      </c>
      <c r="F584" s="134" t="s">
        <v>14504</v>
      </c>
    </row>
    <row r="585" spans="1:56">
      <c r="A585" s="143">
        <v>0</v>
      </c>
      <c r="B585" s="139">
        <v>0</v>
      </c>
      <c r="C585" s="138" t="s">
        <v>14505</v>
      </c>
      <c r="D585" s="138" t="s">
        <v>14506</v>
      </c>
      <c r="E585" s="138" t="s">
        <v>3818</v>
      </c>
      <c r="F585" s="134" t="s">
        <v>14507</v>
      </c>
      <c r="G585" s="133" t="s">
        <v>14508</v>
      </c>
      <c r="H585" s="133" t="s">
        <v>14509</v>
      </c>
      <c r="I585" s="133" t="s">
        <v>14510</v>
      </c>
    </row>
    <row r="586" spans="1:56">
      <c r="A586" s="143">
        <v>0</v>
      </c>
      <c r="B586" s="139">
        <v>0</v>
      </c>
      <c r="C586" s="138" t="s">
        <v>14511</v>
      </c>
      <c r="D586" s="138" t="s">
        <v>14512</v>
      </c>
      <c r="E586" s="138" t="s">
        <v>4078</v>
      </c>
      <c r="F586" s="134" t="s">
        <v>14513</v>
      </c>
    </row>
    <row r="587" spans="1:56">
      <c r="A587" s="143">
        <v>0</v>
      </c>
      <c r="B587" s="139">
        <v>1</v>
      </c>
      <c r="C587" s="138" t="s">
        <v>14514</v>
      </c>
      <c r="D587" s="138" t="s">
        <v>14515</v>
      </c>
      <c r="E587" s="138" t="s">
        <v>4541</v>
      </c>
      <c r="F587" s="134" t="s">
        <v>6063</v>
      </c>
      <c r="G587" s="133" t="s">
        <v>14516</v>
      </c>
      <c r="H587" s="133" t="s">
        <v>14517</v>
      </c>
      <c r="I587" s="133" t="s">
        <v>14518</v>
      </c>
      <c r="J587" s="133" t="s">
        <v>14519</v>
      </c>
      <c r="K587" s="133" t="s">
        <v>14520</v>
      </c>
      <c r="L587" s="133" t="s">
        <v>6069</v>
      </c>
      <c r="M587" s="133" t="s">
        <v>14521</v>
      </c>
      <c r="N587" s="133" t="s">
        <v>7093</v>
      </c>
      <c r="O587" s="133" t="s">
        <v>6078</v>
      </c>
      <c r="P587" s="133" t="s">
        <v>14522</v>
      </c>
      <c r="Q587" s="133" t="s">
        <v>14523</v>
      </c>
      <c r="R587" s="133" t="s">
        <v>14524</v>
      </c>
      <c r="S587" s="133" t="s">
        <v>7003</v>
      </c>
      <c r="T587" s="133" t="s">
        <v>14525</v>
      </c>
      <c r="U587" s="133" t="s">
        <v>14526</v>
      </c>
      <c r="V587" s="133" t="s">
        <v>14527</v>
      </c>
      <c r="W587" s="133" t="s">
        <v>14528</v>
      </c>
      <c r="X587" s="133" t="s">
        <v>14529</v>
      </c>
      <c r="Y587" s="133" t="s">
        <v>14530</v>
      </c>
      <c r="Z587" s="133" t="s">
        <v>14531</v>
      </c>
      <c r="AA587" s="133" t="s">
        <v>14532</v>
      </c>
      <c r="AB587" s="133" t="s">
        <v>12303</v>
      </c>
      <c r="AC587" s="133" t="s">
        <v>14533</v>
      </c>
      <c r="AD587" s="133" t="s">
        <v>14534</v>
      </c>
      <c r="AE587" s="133" t="s">
        <v>14535</v>
      </c>
      <c r="AF587" s="133" t="s">
        <v>14536</v>
      </c>
      <c r="AG587" s="133" t="s">
        <v>6111</v>
      </c>
      <c r="AH587" s="133" t="s">
        <v>6113</v>
      </c>
      <c r="AI587" s="133" t="s">
        <v>14537</v>
      </c>
      <c r="AJ587" s="133" t="s">
        <v>6115</v>
      </c>
      <c r="AK587" s="133" t="s">
        <v>14538</v>
      </c>
      <c r="AL587" s="133" t="s">
        <v>14539</v>
      </c>
      <c r="AM587" s="133" t="s">
        <v>9380</v>
      </c>
      <c r="AN587" s="133" t="s">
        <v>6120</v>
      </c>
      <c r="AO587" s="133" t="s">
        <v>12705</v>
      </c>
      <c r="AP587" s="133" t="s">
        <v>14540</v>
      </c>
    </row>
    <row r="588" spans="1:56">
      <c r="A588" s="143">
        <v>0</v>
      </c>
      <c r="B588" s="139">
        <v>0</v>
      </c>
      <c r="C588" s="138" t="s">
        <v>14541</v>
      </c>
      <c r="D588" s="138" t="s">
        <v>14542</v>
      </c>
      <c r="E588" s="138" t="s">
        <v>4145</v>
      </c>
      <c r="F588" s="134" t="s">
        <v>14543</v>
      </c>
      <c r="G588" s="133" t="s">
        <v>14544</v>
      </c>
      <c r="H588" s="133" t="s">
        <v>14545</v>
      </c>
      <c r="I588" s="133" t="s">
        <v>14546</v>
      </c>
      <c r="J588" s="133" t="s">
        <v>14263</v>
      </c>
    </row>
    <row r="589" spans="1:56">
      <c r="A589" s="143">
        <v>0</v>
      </c>
      <c r="B589" s="139">
        <v>0</v>
      </c>
      <c r="C589" s="138" t="s">
        <v>14547</v>
      </c>
      <c r="D589" s="138" t="s">
        <v>14548</v>
      </c>
      <c r="E589" s="138" t="s">
        <v>3711</v>
      </c>
      <c r="F589" s="134" t="s">
        <v>7658</v>
      </c>
      <c r="G589" s="133" t="s">
        <v>14549</v>
      </c>
      <c r="H589" s="133" t="s">
        <v>14550</v>
      </c>
      <c r="I589" s="133" t="s">
        <v>8707</v>
      </c>
    </row>
    <row r="590" spans="1:56">
      <c r="A590" s="143">
        <v>0</v>
      </c>
      <c r="B590" s="139">
        <v>0</v>
      </c>
      <c r="C590" s="138" t="s">
        <v>14551</v>
      </c>
      <c r="D590" s="138" t="s">
        <v>14552</v>
      </c>
      <c r="E590" s="138" t="s">
        <v>3719</v>
      </c>
      <c r="F590" s="134" t="s">
        <v>12294</v>
      </c>
      <c r="G590" s="133" t="s">
        <v>7574</v>
      </c>
      <c r="H590" s="133" t="s">
        <v>14553</v>
      </c>
      <c r="I590" s="133" t="s">
        <v>14554</v>
      </c>
    </row>
    <row r="591" spans="1:56">
      <c r="A591" s="143">
        <v>0</v>
      </c>
      <c r="B591" s="139">
        <v>1</v>
      </c>
      <c r="C591" s="138" t="s">
        <v>14555</v>
      </c>
      <c r="D591" s="138" t="s">
        <v>14556</v>
      </c>
      <c r="E591" s="138" t="s">
        <v>4698</v>
      </c>
      <c r="F591" s="134" t="s">
        <v>14557</v>
      </c>
      <c r="G591" s="133" t="s">
        <v>5871</v>
      </c>
      <c r="H591" s="133" t="s">
        <v>14558</v>
      </c>
    </row>
    <row r="592" spans="1:56">
      <c r="A592" s="143">
        <v>0</v>
      </c>
      <c r="B592" s="139">
        <v>0</v>
      </c>
      <c r="C592" s="138" t="s">
        <v>14559</v>
      </c>
      <c r="D592" s="138" t="s">
        <v>14560</v>
      </c>
      <c r="E592" s="138" t="s">
        <v>4499</v>
      </c>
      <c r="F592" s="134" t="s">
        <v>14561</v>
      </c>
      <c r="G592" s="133" t="s">
        <v>14562</v>
      </c>
      <c r="H592" s="133" t="s">
        <v>14563</v>
      </c>
      <c r="I592" s="133" t="s">
        <v>8710</v>
      </c>
      <c r="J592" s="133" t="s">
        <v>14564</v>
      </c>
      <c r="K592" s="133" t="s">
        <v>14565</v>
      </c>
      <c r="L592" s="133" t="s">
        <v>14566</v>
      </c>
      <c r="M592" s="133" t="s">
        <v>14567</v>
      </c>
      <c r="N592" s="133" t="s">
        <v>14568</v>
      </c>
      <c r="O592" s="133" t="s">
        <v>14569</v>
      </c>
      <c r="P592" s="133" t="s">
        <v>14570</v>
      </c>
      <c r="Q592" s="133" t="s">
        <v>14571</v>
      </c>
    </row>
    <row r="593" spans="1:79">
      <c r="A593" s="143">
        <v>0</v>
      </c>
      <c r="B593" s="139">
        <v>0</v>
      </c>
      <c r="C593" s="138" t="s">
        <v>14572</v>
      </c>
      <c r="D593" s="138" t="s">
        <v>14573</v>
      </c>
      <c r="E593" s="138" t="s">
        <v>4777</v>
      </c>
      <c r="F593" s="134" t="s">
        <v>14574</v>
      </c>
      <c r="G593" s="133" t="s">
        <v>14575</v>
      </c>
      <c r="H593" s="133" t="s">
        <v>14576</v>
      </c>
      <c r="I593" s="133" t="s">
        <v>14577</v>
      </c>
      <c r="J593" s="133" t="s">
        <v>14578</v>
      </c>
      <c r="K593" s="133" t="s">
        <v>14579</v>
      </c>
      <c r="L593" s="133" t="s">
        <v>5630</v>
      </c>
      <c r="M593" s="133" t="s">
        <v>14580</v>
      </c>
      <c r="N593" s="133" t="s">
        <v>14581</v>
      </c>
      <c r="O593" s="133" t="s">
        <v>14582</v>
      </c>
      <c r="P593" s="133" t="s">
        <v>5767</v>
      </c>
      <c r="Q593" s="133" t="s">
        <v>14583</v>
      </c>
      <c r="R593" s="133" t="s">
        <v>14584</v>
      </c>
      <c r="S593" s="133" t="s">
        <v>14585</v>
      </c>
      <c r="T593" s="133" t="s">
        <v>14586</v>
      </c>
      <c r="U593" s="133" t="s">
        <v>14587</v>
      </c>
      <c r="V593" s="133" t="s">
        <v>14588</v>
      </c>
      <c r="W593" s="133" t="s">
        <v>14589</v>
      </c>
      <c r="X593" s="133" t="s">
        <v>14590</v>
      </c>
      <c r="Y593" s="133" t="s">
        <v>14591</v>
      </c>
      <c r="Z593" s="133" t="s">
        <v>14592</v>
      </c>
      <c r="AA593" s="133" t="s">
        <v>14593</v>
      </c>
      <c r="AB593" s="133" t="s">
        <v>14594</v>
      </c>
      <c r="AC593" s="133" t="s">
        <v>14595</v>
      </c>
      <c r="AD593" s="133" t="s">
        <v>14596</v>
      </c>
      <c r="AE593" s="133" t="s">
        <v>14597</v>
      </c>
      <c r="AF593" s="133" t="s">
        <v>14598</v>
      </c>
      <c r="AG593" s="133" t="s">
        <v>14599</v>
      </c>
      <c r="AH593" s="133" t="s">
        <v>14600</v>
      </c>
      <c r="AI593" s="133" t="s">
        <v>14601</v>
      </c>
      <c r="AJ593" s="133" t="s">
        <v>14602</v>
      </c>
      <c r="AK593" s="133" t="s">
        <v>14603</v>
      </c>
      <c r="AL593" s="133" t="s">
        <v>14604</v>
      </c>
      <c r="AM593" s="133" t="s">
        <v>14605</v>
      </c>
      <c r="AN593" s="133" t="s">
        <v>14606</v>
      </c>
      <c r="AO593" s="133" t="s">
        <v>8294</v>
      </c>
      <c r="AP593" s="133" t="s">
        <v>14607</v>
      </c>
      <c r="AQ593" s="133" t="s">
        <v>14608</v>
      </c>
      <c r="AR593" s="133" t="s">
        <v>14609</v>
      </c>
      <c r="AS593" s="133" t="s">
        <v>14610</v>
      </c>
      <c r="AT593" s="133" t="s">
        <v>14611</v>
      </c>
      <c r="AU593" s="133" t="s">
        <v>7644</v>
      </c>
      <c r="AV593" s="133" t="s">
        <v>14612</v>
      </c>
      <c r="AW593" s="133" t="s">
        <v>14613</v>
      </c>
      <c r="AX593" s="133" t="s">
        <v>14614</v>
      </c>
      <c r="AY593" s="133" t="s">
        <v>14615</v>
      </c>
      <c r="AZ593" s="133" t="s">
        <v>8298</v>
      </c>
      <c r="BA593" s="133" t="s">
        <v>14616</v>
      </c>
      <c r="BB593" s="133" t="s">
        <v>14617</v>
      </c>
      <c r="BC593" s="133" t="s">
        <v>14618</v>
      </c>
      <c r="BD593" s="133" t="s">
        <v>14619</v>
      </c>
      <c r="BE593" s="133" t="s">
        <v>5503</v>
      </c>
      <c r="BF593" s="133" t="s">
        <v>14620</v>
      </c>
      <c r="BG593" s="133" t="s">
        <v>14621</v>
      </c>
      <c r="BH593" s="133" t="s">
        <v>5635</v>
      </c>
      <c r="BI593" s="133" t="s">
        <v>14622</v>
      </c>
      <c r="BJ593" s="133" t="s">
        <v>14623</v>
      </c>
      <c r="BK593" s="133" t="s">
        <v>14624</v>
      </c>
      <c r="BL593" s="133" t="s">
        <v>14625</v>
      </c>
      <c r="BM593" s="133" t="s">
        <v>14626</v>
      </c>
      <c r="BN593" s="133" t="s">
        <v>14627</v>
      </c>
      <c r="BO593" s="133" t="s">
        <v>14628</v>
      </c>
      <c r="BP593" s="133" t="s">
        <v>14629</v>
      </c>
      <c r="BQ593" s="133" t="s">
        <v>14630</v>
      </c>
      <c r="BR593" s="133" t="s">
        <v>14631</v>
      </c>
      <c r="BS593" s="133" t="s">
        <v>14632</v>
      </c>
      <c r="BT593" s="133" t="s">
        <v>14633</v>
      </c>
      <c r="BU593" s="133" t="s">
        <v>14634</v>
      </c>
      <c r="BV593" s="133" t="s">
        <v>14635</v>
      </c>
      <c r="BW593" s="133" t="s">
        <v>14636</v>
      </c>
      <c r="BX593" s="133" t="s">
        <v>14637</v>
      </c>
      <c r="BY593" s="133" t="s">
        <v>14638</v>
      </c>
      <c r="BZ593" s="133" t="s">
        <v>14639</v>
      </c>
      <c r="CA593" s="133" t="s">
        <v>14640</v>
      </c>
    </row>
    <row r="594" spans="1:79">
      <c r="A594" s="143">
        <v>0</v>
      </c>
      <c r="B594" s="139">
        <v>1</v>
      </c>
      <c r="C594" s="138" t="s">
        <v>8529</v>
      </c>
      <c r="D594" s="138" t="s">
        <v>14641</v>
      </c>
      <c r="E594" s="138" t="s">
        <v>4135</v>
      </c>
      <c r="F594" s="134" t="s">
        <v>8531</v>
      </c>
      <c r="G594" s="133" t="s">
        <v>8532</v>
      </c>
      <c r="H594" s="133" t="s">
        <v>8533</v>
      </c>
    </row>
    <row r="595" spans="1:79">
      <c r="A595" s="143">
        <v>0</v>
      </c>
      <c r="B595" s="139">
        <v>0</v>
      </c>
      <c r="C595" s="138" t="s">
        <v>14642</v>
      </c>
      <c r="D595" s="138" t="s">
        <v>14643</v>
      </c>
      <c r="E595" s="138" t="s">
        <v>4129</v>
      </c>
      <c r="F595" s="134" t="s">
        <v>12001</v>
      </c>
      <c r="G595" s="133" t="s">
        <v>12005</v>
      </c>
      <c r="H595" s="133" t="s">
        <v>12004</v>
      </c>
      <c r="I595" s="133" t="s">
        <v>12003</v>
      </c>
      <c r="J595" s="133" t="s">
        <v>12006</v>
      </c>
      <c r="K595" s="133" t="s">
        <v>6052</v>
      </c>
      <c r="L595" s="133" t="s">
        <v>10269</v>
      </c>
      <c r="M595" s="133" t="s">
        <v>12008</v>
      </c>
      <c r="N595" s="133" t="s">
        <v>12010</v>
      </c>
      <c r="O595" s="133" t="s">
        <v>12012</v>
      </c>
      <c r="P595" s="133" t="s">
        <v>6013</v>
      </c>
      <c r="Q595" s="133" t="s">
        <v>12016</v>
      </c>
      <c r="R595" s="133" t="s">
        <v>12017</v>
      </c>
      <c r="S595" s="133" t="s">
        <v>12018</v>
      </c>
      <c r="T595" s="133" t="s">
        <v>12019</v>
      </c>
      <c r="U595" s="133" t="s">
        <v>12020</v>
      </c>
      <c r="V595" s="133" t="s">
        <v>12021</v>
      </c>
      <c r="W595" s="133" t="s">
        <v>6038</v>
      </c>
      <c r="X595" s="133" t="s">
        <v>12023</v>
      </c>
      <c r="Y595" s="133" t="s">
        <v>12025</v>
      </c>
      <c r="Z595" s="133" t="s">
        <v>12027</v>
      </c>
      <c r="AA595" s="133" t="s">
        <v>8307</v>
      </c>
      <c r="AB595" s="133" t="s">
        <v>12029</v>
      </c>
      <c r="AC595" s="133" t="s">
        <v>12028</v>
      </c>
      <c r="AD595" s="133" t="s">
        <v>6024</v>
      </c>
      <c r="AE595" s="133" t="s">
        <v>12032</v>
      </c>
      <c r="AF595" s="133" t="s">
        <v>12033</v>
      </c>
    </row>
    <row r="596" spans="1:79">
      <c r="A596" s="143">
        <v>0</v>
      </c>
      <c r="B596" s="139">
        <v>0</v>
      </c>
      <c r="C596" s="138" t="s">
        <v>14644</v>
      </c>
      <c r="D596" s="138" t="s">
        <v>14645</v>
      </c>
      <c r="E596" s="138" t="s">
        <v>4425</v>
      </c>
      <c r="F596" s="134" t="s">
        <v>11259</v>
      </c>
      <c r="G596" s="133" t="s">
        <v>5758</v>
      </c>
      <c r="H596" s="133" t="s">
        <v>5760</v>
      </c>
      <c r="I596" s="133" t="s">
        <v>5761</v>
      </c>
      <c r="J596" s="133" t="s">
        <v>5762</v>
      </c>
      <c r="K596" s="133" t="s">
        <v>5763</v>
      </c>
      <c r="L596" s="133" t="s">
        <v>11260</v>
      </c>
      <c r="M596" s="133" t="s">
        <v>5765</v>
      </c>
      <c r="N596" s="133" t="s">
        <v>5769</v>
      </c>
      <c r="O596" s="133" t="s">
        <v>14646</v>
      </c>
      <c r="P596" s="133" t="s">
        <v>5770</v>
      </c>
      <c r="Q596" s="133" t="s">
        <v>5771</v>
      </c>
      <c r="R596" s="133" t="s">
        <v>14647</v>
      </c>
      <c r="S596" s="133" t="s">
        <v>5772</v>
      </c>
      <c r="T596" s="133" t="s">
        <v>5774</v>
      </c>
      <c r="U596" s="133" t="s">
        <v>5776</v>
      </c>
      <c r="V596" s="133" t="s">
        <v>14648</v>
      </c>
      <c r="W596" s="133" t="s">
        <v>5779</v>
      </c>
      <c r="X596" s="133" t="s">
        <v>5780</v>
      </c>
      <c r="Y596" s="133" t="s">
        <v>5781</v>
      </c>
      <c r="Z596" s="133" t="s">
        <v>5783</v>
      </c>
      <c r="AA596" s="133" t="s">
        <v>5785</v>
      </c>
      <c r="AB596" s="133" t="s">
        <v>5786</v>
      </c>
      <c r="AC596" s="133" t="s">
        <v>5787</v>
      </c>
      <c r="AD596" s="133" t="s">
        <v>5788</v>
      </c>
      <c r="AE596" s="133" t="s">
        <v>5790</v>
      </c>
      <c r="AF596" s="133" t="s">
        <v>14649</v>
      </c>
      <c r="AG596" s="133" t="s">
        <v>5797</v>
      </c>
      <c r="AH596" s="133" t="s">
        <v>5802</v>
      </c>
      <c r="AI596" s="133" t="s">
        <v>5800</v>
      </c>
      <c r="AJ596" s="133" t="s">
        <v>5803</v>
      </c>
      <c r="AK596" s="133" t="s">
        <v>5807</v>
      </c>
      <c r="AL596" s="133" t="s">
        <v>5810</v>
      </c>
      <c r="AM596" s="133" t="s">
        <v>5813</v>
      </c>
      <c r="AN596" s="133" t="s">
        <v>5815</v>
      </c>
      <c r="AO596" s="133" t="s">
        <v>5817</v>
      </c>
      <c r="AP596" s="133" t="s">
        <v>5818</v>
      </c>
      <c r="AQ596" s="133" t="s">
        <v>5819</v>
      </c>
      <c r="AR596" s="133" t="s">
        <v>5823</v>
      </c>
      <c r="AS596" s="133" t="s">
        <v>5821</v>
      </c>
      <c r="AT596" s="133" t="s">
        <v>5822</v>
      </c>
      <c r="AU596" s="133" t="s">
        <v>11261</v>
      </c>
      <c r="AV596" s="133" t="s">
        <v>5824</v>
      </c>
      <c r="AW596" s="133" t="s">
        <v>5825</v>
      </c>
      <c r="AX596" s="133" t="s">
        <v>5827</v>
      </c>
      <c r="AY596" s="133" t="s">
        <v>5830</v>
      </c>
      <c r="AZ596" s="133" t="s">
        <v>5831</v>
      </c>
      <c r="BA596" s="133" t="s">
        <v>5832</v>
      </c>
      <c r="BB596" s="133" t="s">
        <v>5833</v>
      </c>
      <c r="BC596" s="133" t="s">
        <v>5814</v>
      </c>
    </row>
    <row r="597" spans="1:79">
      <c r="A597" s="143">
        <v>0</v>
      </c>
      <c r="B597" s="139">
        <v>0</v>
      </c>
      <c r="C597" s="138" t="s">
        <v>14650</v>
      </c>
      <c r="D597" s="138" t="s">
        <v>14651</v>
      </c>
      <c r="E597" s="138" t="s">
        <v>4539</v>
      </c>
      <c r="F597" s="134" t="s">
        <v>6110</v>
      </c>
      <c r="G597" s="133" t="s">
        <v>6080</v>
      </c>
      <c r="H597" s="133" t="s">
        <v>6064</v>
      </c>
      <c r="I597" s="133" t="s">
        <v>6065</v>
      </c>
      <c r="J597" s="133" t="s">
        <v>6095</v>
      </c>
      <c r="K597" s="133" t="s">
        <v>6083</v>
      </c>
      <c r="L597" s="133" t="s">
        <v>6096</v>
      </c>
      <c r="M597" s="133" t="s">
        <v>6097</v>
      </c>
      <c r="N597" s="133" t="s">
        <v>6098</v>
      </c>
      <c r="O597" s="133" t="s">
        <v>6118</v>
      </c>
      <c r="P597" s="133" t="s">
        <v>6087</v>
      </c>
      <c r="Q597" s="133" t="s">
        <v>6104</v>
      </c>
      <c r="R597" s="133" t="s">
        <v>6103</v>
      </c>
      <c r="S597" s="133" t="s">
        <v>6091</v>
      </c>
      <c r="T597" s="133" t="s">
        <v>6075</v>
      </c>
    </row>
    <row r="598" spans="1:79">
      <c r="A598" s="143">
        <v>0</v>
      </c>
      <c r="B598" s="139">
        <v>0</v>
      </c>
      <c r="C598" s="138" t="s">
        <v>14652</v>
      </c>
      <c r="D598" s="138" t="s">
        <v>14653</v>
      </c>
      <c r="E598" s="138" t="s">
        <v>3777</v>
      </c>
      <c r="F598" s="134" t="s">
        <v>14654</v>
      </c>
    </row>
    <row r="599" spans="1:79">
      <c r="A599" s="143">
        <v>0</v>
      </c>
      <c r="B599" s="139">
        <v>0</v>
      </c>
      <c r="C599" s="138" t="s">
        <v>14655</v>
      </c>
      <c r="D599" s="138" t="s">
        <v>14656</v>
      </c>
      <c r="E599" s="138" t="s">
        <v>4447</v>
      </c>
      <c r="F599" s="134" t="s">
        <v>6213</v>
      </c>
    </row>
    <row r="600" spans="1:79">
      <c r="A600" s="143">
        <v>0</v>
      </c>
      <c r="B600" s="139">
        <v>0</v>
      </c>
      <c r="C600" s="138" t="s">
        <v>14657</v>
      </c>
      <c r="D600" s="138" t="s">
        <v>14658</v>
      </c>
      <c r="E600" s="138" t="s">
        <v>4761</v>
      </c>
      <c r="F600" s="134" t="s">
        <v>14659</v>
      </c>
      <c r="G600" s="133" t="s">
        <v>14660</v>
      </c>
      <c r="H600" s="133" t="s">
        <v>14661</v>
      </c>
      <c r="I600" s="133" t="s">
        <v>14662</v>
      </c>
      <c r="J600" s="133" t="s">
        <v>11275</v>
      </c>
      <c r="K600" s="133" t="s">
        <v>11276</v>
      </c>
      <c r="L600" s="133" t="s">
        <v>11277</v>
      </c>
      <c r="M600" s="133" t="s">
        <v>11279</v>
      </c>
      <c r="N600" s="133" t="s">
        <v>14663</v>
      </c>
      <c r="O600" s="133" t="s">
        <v>11281</v>
      </c>
      <c r="P600" s="133" t="s">
        <v>14664</v>
      </c>
      <c r="Q600" s="133" t="s">
        <v>11283</v>
      </c>
      <c r="R600" s="133" t="s">
        <v>11284</v>
      </c>
      <c r="S600" s="133" t="s">
        <v>14665</v>
      </c>
      <c r="T600" s="133" t="s">
        <v>11285</v>
      </c>
      <c r="U600" s="133" t="s">
        <v>14666</v>
      </c>
      <c r="V600" s="133" t="s">
        <v>11286</v>
      </c>
      <c r="W600" s="133" t="s">
        <v>11287</v>
      </c>
      <c r="X600" s="133" t="s">
        <v>14667</v>
      </c>
      <c r="Y600" s="133" t="s">
        <v>14668</v>
      </c>
      <c r="Z600" s="133" t="s">
        <v>14669</v>
      </c>
      <c r="AA600" s="133" t="s">
        <v>11289</v>
      </c>
      <c r="AB600" s="133" t="s">
        <v>14670</v>
      </c>
      <c r="AC600" s="133" t="s">
        <v>11290</v>
      </c>
      <c r="AD600" s="133" t="s">
        <v>14671</v>
      </c>
      <c r="AE600" s="133" t="s">
        <v>11291</v>
      </c>
      <c r="AF600" s="133" t="s">
        <v>11292</v>
      </c>
      <c r="AG600" s="133" t="s">
        <v>11293</v>
      </c>
      <c r="AH600" s="133" t="s">
        <v>14672</v>
      </c>
      <c r="AI600" s="133" t="s">
        <v>14673</v>
      </c>
      <c r="AJ600" s="133" t="s">
        <v>11295</v>
      </c>
      <c r="AK600" s="133" t="s">
        <v>14674</v>
      </c>
      <c r="AL600" s="133" t="s">
        <v>11296</v>
      </c>
    </row>
    <row r="601" spans="1:79">
      <c r="A601" s="143">
        <v>0</v>
      </c>
      <c r="B601" s="139">
        <v>0</v>
      </c>
      <c r="C601" s="138" t="s">
        <v>14675</v>
      </c>
      <c r="D601" s="138" t="s">
        <v>14676</v>
      </c>
      <c r="E601" s="138" t="s">
        <v>14677</v>
      </c>
      <c r="F601" s="134" t="s">
        <v>14678</v>
      </c>
      <c r="G601" s="133" t="s">
        <v>14679</v>
      </c>
      <c r="H601" s="133" t="s">
        <v>7703</v>
      </c>
      <c r="I601" s="133" t="s">
        <v>7711</v>
      </c>
      <c r="J601" s="133" t="s">
        <v>14680</v>
      </c>
      <c r="K601" s="133" t="s">
        <v>14681</v>
      </c>
      <c r="L601" s="133" t="s">
        <v>14682</v>
      </c>
    </row>
    <row r="602" spans="1:79">
      <c r="A602" s="143">
        <v>0</v>
      </c>
      <c r="B602" s="139">
        <v>0</v>
      </c>
      <c r="C602" s="138" t="s">
        <v>14683</v>
      </c>
      <c r="D602" s="138" t="s">
        <v>14684</v>
      </c>
      <c r="E602" s="138" t="s">
        <v>4770</v>
      </c>
      <c r="F602" s="134" t="s">
        <v>14685</v>
      </c>
    </row>
    <row r="603" spans="1:79">
      <c r="A603" s="143">
        <v>0</v>
      </c>
      <c r="B603" s="139">
        <v>0</v>
      </c>
      <c r="C603" s="138" t="s">
        <v>14686</v>
      </c>
      <c r="D603" s="138" t="s">
        <v>14687</v>
      </c>
      <c r="E603" s="138" t="s">
        <v>4454</v>
      </c>
      <c r="F603" s="134" t="s">
        <v>14688</v>
      </c>
      <c r="G603" s="133" t="s">
        <v>11951</v>
      </c>
      <c r="H603" s="133" t="s">
        <v>14689</v>
      </c>
      <c r="I603" s="133" t="s">
        <v>11955</v>
      </c>
      <c r="J603" s="133" t="s">
        <v>10383</v>
      </c>
      <c r="K603" s="133" t="s">
        <v>12487</v>
      </c>
      <c r="L603" s="133" t="s">
        <v>14690</v>
      </c>
      <c r="M603" s="133" t="s">
        <v>14691</v>
      </c>
    </row>
    <row r="604" spans="1:79">
      <c r="A604" s="143">
        <v>0</v>
      </c>
      <c r="B604" s="139">
        <v>0</v>
      </c>
      <c r="C604" s="138" t="s">
        <v>14692</v>
      </c>
      <c r="D604" s="138" t="s">
        <v>14693</v>
      </c>
      <c r="E604" s="138" t="s">
        <v>4450</v>
      </c>
      <c r="F604" s="134" t="s">
        <v>6213</v>
      </c>
    </row>
    <row r="605" spans="1:79">
      <c r="A605" s="143">
        <v>0</v>
      </c>
      <c r="B605" s="139">
        <v>0</v>
      </c>
      <c r="C605" s="138" t="s">
        <v>14694</v>
      </c>
      <c r="D605" s="138" t="s">
        <v>14695</v>
      </c>
      <c r="E605" s="138" t="s">
        <v>3730</v>
      </c>
      <c r="F605" s="134" t="s">
        <v>14696</v>
      </c>
      <c r="G605" s="133" t="s">
        <v>14697</v>
      </c>
      <c r="H605" s="133" t="s">
        <v>14698</v>
      </c>
      <c r="I605" s="133" t="s">
        <v>9920</v>
      </c>
      <c r="J605" s="133" t="s">
        <v>14699</v>
      </c>
    </row>
    <row r="606" spans="1:79">
      <c r="A606" s="143">
        <v>0</v>
      </c>
      <c r="B606" s="139">
        <v>0</v>
      </c>
      <c r="C606" s="138" t="s">
        <v>14700</v>
      </c>
      <c r="D606" s="138" t="s">
        <v>14701</v>
      </c>
      <c r="E606" s="138" t="s">
        <v>4814</v>
      </c>
      <c r="F606" s="134" t="s">
        <v>14702</v>
      </c>
    </row>
    <row r="607" spans="1:79">
      <c r="A607" s="143">
        <v>0</v>
      </c>
      <c r="B607" s="139">
        <v>0</v>
      </c>
      <c r="C607" s="138" t="s">
        <v>14703</v>
      </c>
      <c r="D607" s="138" t="s">
        <v>14704</v>
      </c>
      <c r="E607" s="138" t="s">
        <v>3885</v>
      </c>
      <c r="F607" s="134" t="s">
        <v>5846</v>
      </c>
      <c r="G607" s="133" t="s">
        <v>5848</v>
      </c>
      <c r="H607" s="133" t="s">
        <v>5858</v>
      </c>
    </row>
    <row r="608" spans="1:79">
      <c r="A608" s="143">
        <v>0</v>
      </c>
      <c r="B608" s="139">
        <v>0</v>
      </c>
      <c r="C608" s="138" t="s">
        <v>14705</v>
      </c>
      <c r="D608" s="138" t="s">
        <v>14706</v>
      </c>
      <c r="E608" s="138" t="s">
        <v>4167</v>
      </c>
      <c r="F608" s="134" t="s">
        <v>9441</v>
      </c>
      <c r="G608" s="133" t="s">
        <v>9442</v>
      </c>
      <c r="H608" s="133" t="s">
        <v>9443</v>
      </c>
      <c r="I608" s="133" t="s">
        <v>9444</v>
      </c>
      <c r="J608" s="133" t="s">
        <v>9445</v>
      </c>
      <c r="K608" s="133" t="s">
        <v>9446</v>
      </c>
      <c r="L608" s="133" t="s">
        <v>14707</v>
      </c>
      <c r="M608" s="133" t="s">
        <v>14708</v>
      </c>
      <c r="N608" s="133" t="s">
        <v>9447</v>
      </c>
      <c r="O608" s="133" t="s">
        <v>9448</v>
      </c>
      <c r="P608" s="133" t="s">
        <v>9449</v>
      </c>
      <c r="Q608" s="133" t="s">
        <v>9450</v>
      </c>
      <c r="R608" s="133" t="s">
        <v>9451</v>
      </c>
      <c r="S608" s="133" t="s">
        <v>9452</v>
      </c>
      <c r="T608" s="133" t="s">
        <v>9453</v>
      </c>
      <c r="U608" s="133" t="s">
        <v>9454</v>
      </c>
      <c r="V608" s="133" t="s">
        <v>9455</v>
      </c>
      <c r="W608" s="133" t="s">
        <v>9456</v>
      </c>
      <c r="X608" s="133" t="s">
        <v>9457</v>
      </c>
      <c r="Y608" s="133" t="s">
        <v>9458</v>
      </c>
      <c r="Z608" s="133" t="s">
        <v>9459</v>
      </c>
      <c r="AA608" s="133" t="s">
        <v>9460</v>
      </c>
      <c r="AB608" s="133" t="s">
        <v>9461</v>
      </c>
      <c r="AC608" s="133" t="s">
        <v>9462</v>
      </c>
      <c r="AD608" s="133" t="s">
        <v>9463</v>
      </c>
      <c r="AE608" s="133" t="s">
        <v>9464</v>
      </c>
    </row>
    <row r="609" spans="1:94">
      <c r="A609" s="143">
        <v>0</v>
      </c>
      <c r="B609" s="139">
        <v>0</v>
      </c>
      <c r="C609" s="138" t="s">
        <v>14709</v>
      </c>
      <c r="D609" s="138" t="s">
        <v>14710</v>
      </c>
      <c r="E609" s="138" t="s">
        <v>3825</v>
      </c>
      <c r="F609" s="134" t="s">
        <v>14711</v>
      </c>
      <c r="G609" s="133" t="s">
        <v>14712</v>
      </c>
      <c r="H609" s="133" t="s">
        <v>14713</v>
      </c>
    </row>
    <row r="610" spans="1:94">
      <c r="A610" s="143">
        <v>0</v>
      </c>
      <c r="B610" s="139">
        <v>0</v>
      </c>
      <c r="C610" s="138" t="s">
        <v>14714</v>
      </c>
      <c r="D610" s="138" t="s">
        <v>14715</v>
      </c>
      <c r="E610" s="138" t="s">
        <v>4811</v>
      </c>
      <c r="F610" s="134" t="s">
        <v>8720</v>
      </c>
      <c r="G610" s="133" t="s">
        <v>8721</v>
      </c>
      <c r="H610" s="133" t="s">
        <v>8722</v>
      </c>
      <c r="I610" s="133" t="s">
        <v>8723</v>
      </c>
      <c r="J610" s="133" t="s">
        <v>8724</v>
      </c>
      <c r="K610" s="133" t="s">
        <v>8725</v>
      </c>
      <c r="L610" s="133" t="s">
        <v>8726</v>
      </c>
      <c r="M610" s="133" t="s">
        <v>8727</v>
      </c>
      <c r="N610" s="133" t="s">
        <v>8728</v>
      </c>
      <c r="O610" s="133" t="s">
        <v>8729</v>
      </c>
      <c r="P610" s="133" t="s">
        <v>8730</v>
      </c>
      <c r="Q610" s="133" t="s">
        <v>8731</v>
      </c>
      <c r="R610" s="133" t="s">
        <v>8732</v>
      </c>
      <c r="S610" s="133" t="s">
        <v>8733</v>
      </c>
      <c r="T610" s="133" t="s">
        <v>8734</v>
      </c>
      <c r="U610" s="133" t="s">
        <v>8735</v>
      </c>
      <c r="V610" s="133" t="s">
        <v>8736</v>
      </c>
      <c r="W610" s="133" t="s">
        <v>8737</v>
      </c>
      <c r="X610" s="133" t="s">
        <v>8738</v>
      </c>
      <c r="Y610" s="133" t="s">
        <v>8739</v>
      </c>
      <c r="Z610" s="133" t="s">
        <v>8740</v>
      </c>
      <c r="AA610" s="133" t="s">
        <v>8741</v>
      </c>
      <c r="AB610" s="133" t="s">
        <v>8742</v>
      </c>
      <c r="AC610" s="133" t="s">
        <v>14716</v>
      </c>
      <c r="AD610" s="133" t="s">
        <v>8743</v>
      </c>
      <c r="AE610" s="133" t="s">
        <v>8744</v>
      </c>
      <c r="AF610" s="133" t="s">
        <v>8745</v>
      </c>
      <c r="AG610" s="133" t="s">
        <v>8746</v>
      </c>
      <c r="AH610" s="133" t="s">
        <v>8747</v>
      </c>
      <c r="AI610" s="133" t="s">
        <v>8748</v>
      </c>
      <c r="AJ610" s="133" t="s">
        <v>8749</v>
      </c>
      <c r="AK610" s="133" t="s">
        <v>8750</v>
      </c>
      <c r="AL610" s="133" t="s">
        <v>8751</v>
      </c>
      <c r="AM610" s="133" t="s">
        <v>8752</v>
      </c>
      <c r="AN610" s="133" t="s">
        <v>8753</v>
      </c>
      <c r="AO610" s="133" t="s">
        <v>8754</v>
      </c>
      <c r="AP610" s="133" t="s">
        <v>8755</v>
      </c>
      <c r="AQ610" s="133" t="s">
        <v>8756</v>
      </c>
      <c r="AR610" s="133" t="s">
        <v>8757</v>
      </c>
      <c r="AS610" s="133" t="s">
        <v>8758</v>
      </c>
      <c r="AT610" s="133" t="s">
        <v>8759</v>
      </c>
      <c r="AU610" s="133" t="s">
        <v>8760</v>
      </c>
      <c r="AV610" s="133" t="s">
        <v>8761</v>
      </c>
      <c r="AW610" s="133" t="s">
        <v>8762</v>
      </c>
      <c r="AX610" s="133" t="s">
        <v>8763</v>
      </c>
      <c r="AY610" s="133" t="s">
        <v>8764</v>
      </c>
      <c r="AZ610" s="133" t="s">
        <v>8766</v>
      </c>
      <c r="BA610" s="133" t="s">
        <v>8767</v>
      </c>
      <c r="BB610" s="133" t="s">
        <v>8768</v>
      </c>
      <c r="BC610" s="133" t="s">
        <v>8769</v>
      </c>
      <c r="BD610" s="133" t="s">
        <v>8770</v>
      </c>
      <c r="BE610" s="133" t="s">
        <v>8771</v>
      </c>
      <c r="BF610" s="133" t="s">
        <v>8772</v>
      </c>
      <c r="BG610" s="133" t="s">
        <v>8773</v>
      </c>
      <c r="BH610" s="133" t="s">
        <v>8774</v>
      </c>
      <c r="BI610" s="133" t="s">
        <v>8775</v>
      </c>
      <c r="BJ610" s="133" t="s">
        <v>8776</v>
      </c>
      <c r="BK610" s="133" t="s">
        <v>8777</v>
      </c>
      <c r="BL610" s="133" t="s">
        <v>8778</v>
      </c>
      <c r="BM610" s="133" t="s">
        <v>8779</v>
      </c>
      <c r="BN610" s="133" t="s">
        <v>8780</v>
      </c>
      <c r="BO610" s="133" t="s">
        <v>8781</v>
      </c>
      <c r="BP610" s="133" t="s">
        <v>8782</v>
      </c>
      <c r="BQ610" s="133" t="s">
        <v>8783</v>
      </c>
      <c r="BR610" s="133" t="s">
        <v>8784</v>
      </c>
      <c r="BS610" s="133" t="s">
        <v>8785</v>
      </c>
      <c r="BT610" s="133" t="s">
        <v>14717</v>
      </c>
      <c r="BU610" s="133" t="s">
        <v>8786</v>
      </c>
      <c r="BV610" s="133" t="s">
        <v>8787</v>
      </c>
      <c r="BW610" s="133" t="s">
        <v>8788</v>
      </c>
      <c r="BX610" s="133" t="s">
        <v>8789</v>
      </c>
      <c r="BY610" s="133" t="s">
        <v>8790</v>
      </c>
      <c r="BZ610" s="133" t="s">
        <v>8791</v>
      </c>
      <c r="CA610" s="133" t="s">
        <v>8792</v>
      </c>
      <c r="CB610" s="133" t="s">
        <v>8793</v>
      </c>
      <c r="CC610" s="133" t="s">
        <v>8794</v>
      </c>
      <c r="CD610" s="133" t="s">
        <v>8795</v>
      </c>
      <c r="CE610" s="133">
        <v>2140944</v>
      </c>
      <c r="CF610" s="133" t="s">
        <v>8796</v>
      </c>
      <c r="CG610" s="133" t="s">
        <v>7056</v>
      </c>
      <c r="CH610" s="133" t="s">
        <v>8797</v>
      </c>
      <c r="CI610" s="133" t="s">
        <v>8798</v>
      </c>
      <c r="CJ610" s="133" t="s">
        <v>8800</v>
      </c>
      <c r="CK610" s="133" t="s">
        <v>8801</v>
      </c>
      <c r="CL610" s="133" t="s">
        <v>8802</v>
      </c>
      <c r="CM610" s="133" t="s">
        <v>8803</v>
      </c>
      <c r="CN610" s="133" t="s">
        <v>8804</v>
      </c>
      <c r="CO610" s="133" t="s">
        <v>8805</v>
      </c>
      <c r="CP610" s="133" t="s">
        <v>8806</v>
      </c>
    </row>
    <row r="611" spans="1:94">
      <c r="A611" s="143">
        <v>0</v>
      </c>
      <c r="B611" s="139">
        <v>0</v>
      </c>
      <c r="C611" s="138" t="s">
        <v>14718</v>
      </c>
      <c r="D611" s="138" t="s">
        <v>14719</v>
      </c>
      <c r="E611" s="138" t="s">
        <v>4635</v>
      </c>
      <c r="F611" s="134" t="s">
        <v>11592</v>
      </c>
    </row>
    <row r="612" spans="1:94">
      <c r="A612" s="143">
        <v>0</v>
      </c>
      <c r="B612" s="139">
        <v>0</v>
      </c>
      <c r="C612" s="138" t="s">
        <v>14720</v>
      </c>
      <c r="D612" s="138" t="s">
        <v>14721</v>
      </c>
      <c r="E612" s="138" t="s">
        <v>3909</v>
      </c>
      <c r="F612" s="134" t="s">
        <v>14722</v>
      </c>
      <c r="G612" s="133" t="s">
        <v>7424</v>
      </c>
      <c r="H612" s="133" t="s">
        <v>14723</v>
      </c>
      <c r="I612" s="133" t="s">
        <v>14724</v>
      </c>
      <c r="J612" s="133" t="s">
        <v>14725</v>
      </c>
      <c r="K612" s="133" t="s">
        <v>14726</v>
      </c>
      <c r="L612" s="133" t="s">
        <v>14727</v>
      </c>
      <c r="M612" s="133" t="s">
        <v>14728</v>
      </c>
      <c r="N612" s="133" t="s">
        <v>14729</v>
      </c>
      <c r="O612" s="133">
        <v>2941266</v>
      </c>
      <c r="P612" s="133" t="s">
        <v>14730</v>
      </c>
      <c r="Q612" s="133" t="s">
        <v>14731</v>
      </c>
    </row>
    <row r="613" spans="1:94">
      <c r="A613" s="143">
        <v>0</v>
      </c>
      <c r="B613" s="139">
        <v>0</v>
      </c>
      <c r="C613" s="138" t="s">
        <v>14732</v>
      </c>
      <c r="D613" s="138" t="s">
        <v>14733</v>
      </c>
      <c r="E613" s="138" t="s">
        <v>4687</v>
      </c>
      <c r="F613" s="134" t="s">
        <v>14734</v>
      </c>
      <c r="G613" s="133" t="s">
        <v>14735</v>
      </c>
    </row>
    <row r="614" spans="1:94">
      <c r="A614" s="143">
        <v>0</v>
      </c>
      <c r="B614" s="139">
        <v>0</v>
      </c>
      <c r="C614" s="138" t="s">
        <v>14736</v>
      </c>
      <c r="D614" s="138" t="s">
        <v>14737</v>
      </c>
      <c r="E614" s="138" t="s">
        <v>4498</v>
      </c>
      <c r="F614" s="134" t="s">
        <v>14738</v>
      </c>
      <c r="G614" s="133" t="s">
        <v>14739</v>
      </c>
      <c r="H614" s="133" t="s">
        <v>14740</v>
      </c>
      <c r="I614" s="133" t="s">
        <v>10912</v>
      </c>
      <c r="J614" s="133" t="s">
        <v>10914</v>
      </c>
      <c r="K614" s="133" t="s">
        <v>10915</v>
      </c>
      <c r="L614" s="133" t="s">
        <v>10916</v>
      </c>
      <c r="M614" s="133" t="s">
        <v>10907</v>
      </c>
      <c r="N614" s="133" t="s">
        <v>14741</v>
      </c>
      <c r="O614" s="133" t="s">
        <v>14742</v>
      </c>
      <c r="P614" s="133" t="s">
        <v>10918</v>
      </c>
      <c r="Q614" s="133" t="s">
        <v>10920</v>
      </c>
      <c r="R614" s="133" t="s">
        <v>10917</v>
      </c>
      <c r="S614" s="133" t="s">
        <v>14743</v>
      </c>
      <c r="T614" s="133" t="s">
        <v>10909</v>
      </c>
      <c r="U614" s="133" t="s">
        <v>10911</v>
      </c>
      <c r="V614" s="133" t="s">
        <v>14744</v>
      </c>
      <c r="W614" s="133" t="s">
        <v>10913</v>
      </c>
      <c r="X614" s="133" t="s">
        <v>10908</v>
      </c>
      <c r="Y614" s="133" t="s">
        <v>14745</v>
      </c>
      <c r="Z614" s="133" t="s">
        <v>10919</v>
      </c>
      <c r="AA614" s="133" t="s">
        <v>10921</v>
      </c>
    </row>
    <row r="615" spans="1:94">
      <c r="A615" s="143">
        <v>0</v>
      </c>
      <c r="B615" s="139">
        <v>0</v>
      </c>
      <c r="C615" s="138" t="s">
        <v>14746</v>
      </c>
      <c r="D615" s="138" t="s">
        <v>14747</v>
      </c>
      <c r="E615" s="138" t="s">
        <v>4210</v>
      </c>
      <c r="F615" s="134" t="s">
        <v>6798</v>
      </c>
      <c r="G615" s="133" t="s">
        <v>8287</v>
      </c>
      <c r="H615" s="133" t="s">
        <v>14748</v>
      </c>
    </row>
    <row r="616" spans="1:94">
      <c r="A616" s="143">
        <v>0</v>
      </c>
      <c r="B616" s="139">
        <v>0</v>
      </c>
      <c r="C616" s="138" t="s">
        <v>14749</v>
      </c>
      <c r="D616" s="138" t="s">
        <v>14750</v>
      </c>
      <c r="E616" s="138" t="s">
        <v>4345</v>
      </c>
      <c r="F616" s="134" t="s">
        <v>6973</v>
      </c>
    </row>
    <row r="617" spans="1:94">
      <c r="A617" s="143">
        <v>0</v>
      </c>
      <c r="B617" s="139">
        <v>0</v>
      </c>
      <c r="C617" s="138" t="s">
        <v>14751</v>
      </c>
      <c r="D617" s="138" t="s">
        <v>14752</v>
      </c>
      <c r="E617" s="138" t="s">
        <v>4237</v>
      </c>
      <c r="F617" s="134" t="s">
        <v>14753</v>
      </c>
    </row>
    <row r="618" spans="1:94">
      <c r="A618" s="143">
        <v>0</v>
      </c>
      <c r="B618" s="139">
        <v>1</v>
      </c>
      <c r="C618" s="138" t="s">
        <v>14754</v>
      </c>
      <c r="D618" s="138" t="s">
        <v>14755</v>
      </c>
      <c r="E618" s="138" t="s">
        <v>4532</v>
      </c>
      <c r="F618" s="134" t="s">
        <v>6063</v>
      </c>
      <c r="G618" s="133" t="s">
        <v>14756</v>
      </c>
      <c r="H618" s="133" t="s">
        <v>11017</v>
      </c>
      <c r="I618" s="133" t="s">
        <v>14757</v>
      </c>
      <c r="J618" s="133" t="s">
        <v>14758</v>
      </c>
    </row>
    <row r="619" spans="1:94">
      <c r="A619" s="143">
        <v>0</v>
      </c>
      <c r="B619" s="139">
        <v>0</v>
      </c>
      <c r="C619" s="138" t="s">
        <v>14759</v>
      </c>
      <c r="D619" s="138" t="s">
        <v>14760</v>
      </c>
      <c r="E619" s="138" t="s">
        <v>4573</v>
      </c>
      <c r="F619" s="134" t="s">
        <v>14024</v>
      </c>
    </row>
    <row r="620" spans="1:94">
      <c r="A620" s="143">
        <v>0</v>
      </c>
      <c r="B620" s="139">
        <v>0</v>
      </c>
      <c r="C620" s="138" t="s">
        <v>14761</v>
      </c>
      <c r="D620" s="138" t="s">
        <v>14762</v>
      </c>
      <c r="E620" s="138" t="s">
        <v>4287</v>
      </c>
      <c r="F620" s="134" t="s">
        <v>14194</v>
      </c>
      <c r="G620" s="133" t="s">
        <v>14182</v>
      </c>
      <c r="H620" s="133" t="s">
        <v>14191</v>
      </c>
      <c r="I620" s="133" t="s">
        <v>14197</v>
      </c>
      <c r="J620" s="133" t="s">
        <v>14192</v>
      </c>
      <c r="K620" s="133" t="s">
        <v>14183</v>
      </c>
      <c r="L620" s="133" t="s">
        <v>14200</v>
      </c>
      <c r="M620" s="133" t="s">
        <v>14188</v>
      </c>
    </row>
    <row r="621" spans="1:94">
      <c r="A621" s="143">
        <v>0</v>
      </c>
      <c r="B621" s="139">
        <v>0</v>
      </c>
      <c r="C621" s="138" t="s">
        <v>14763</v>
      </c>
      <c r="D621" s="138" t="s">
        <v>14764</v>
      </c>
      <c r="E621" s="138" t="s">
        <v>4550</v>
      </c>
      <c r="F621" s="134" t="s">
        <v>5964</v>
      </c>
      <c r="G621" s="133" t="s">
        <v>14765</v>
      </c>
      <c r="H621" s="133" t="s">
        <v>5955</v>
      </c>
      <c r="I621" s="133" t="s">
        <v>9932</v>
      </c>
      <c r="J621" s="133" t="s">
        <v>14766</v>
      </c>
      <c r="K621" s="133" t="s">
        <v>14767</v>
      </c>
      <c r="L621" s="133" t="s">
        <v>6391</v>
      </c>
      <c r="M621" s="133" t="s">
        <v>10672</v>
      </c>
      <c r="N621" s="133" t="s">
        <v>6394</v>
      </c>
      <c r="O621" s="133" t="s">
        <v>14768</v>
      </c>
    </row>
    <row r="622" spans="1:94">
      <c r="A622" s="143">
        <v>0</v>
      </c>
      <c r="B622" s="139">
        <v>0</v>
      </c>
      <c r="C622" s="138" t="s">
        <v>14769</v>
      </c>
      <c r="D622" s="138" t="s">
        <v>14770</v>
      </c>
      <c r="E622" s="138" t="s">
        <v>4203</v>
      </c>
      <c r="F622" s="134" t="s">
        <v>8563</v>
      </c>
      <c r="G622" s="133" t="s">
        <v>5911</v>
      </c>
    </row>
    <row r="623" spans="1:94">
      <c r="A623" s="143">
        <v>0</v>
      </c>
      <c r="B623" s="139">
        <v>0</v>
      </c>
      <c r="C623" s="138" t="s">
        <v>14771</v>
      </c>
      <c r="D623" s="138" t="s">
        <v>14772</v>
      </c>
      <c r="E623" s="138" t="s">
        <v>4216</v>
      </c>
      <c r="F623" s="134" t="s">
        <v>14773</v>
      </c>
      <c r="G623" s="133" t="s">
        <v>5932</v>
      </c>
      <c r="H623" s="133" t="s">
        <v>5690</v>
      </c>
      <c r="I623" s="133" t="s">
        <v>14774</v>
      </c>
      <c r="J623" s="133" t="s">
        <v>7245</v>
      </c>
      <c r="K623" s="133" t="s">
        <v>5653</v>
      </c>
      <c r="L623" s="133" t="s">
        <v>14775</v>
      </c>
      <c r="M623" s="133" t="s">
        <v>10668</v>
      </c>
      <c r="N623" s="133" t="s">
        <v>14776</v>
      </c>
      <c r="O623" s="133" t="s">
        <v>14777</v>
      </c>
      <c r="P623" s="133" t="s">
        <v>14778</v>
      </c>
      <c r="Q623" s="133" t="s">
        <v>14779</v>
      </c>
      <c r="R623" s="133" t="s">
        <v>14780</v>
      </c>
      <c r="S623" s="133" t="s">
        <v>14781</v>
      </c>
      <c r="T623" s="133" t="s">
        <v>14782</v>
      </c>
      <c r="U623" s="133" t="s">
        <v>14783</v>
      </c>
      <c r="V623" s="133" t="s">
        <v>14784</v>
      </c>
      <c r="W623" s="133" t="s">
        <v>7086</v>
      </c>
      <c r="X623" s="133" t="s">
        <v>7243</v>
      </c>
      <c r="Y623" s="133" t="s">
        <v>14785</v>
      </c>
      <c r="Z623" s="133" t="s">
        <v>14786</v>
      </c>
      <c r="AA623" s="133" t="s">
        <v>14787</v>
      </c>
      <c r="AB623" s="133" t="s">
        <v>14788</v>
      </c>
      <c r="AC623" s="133" t="s">
        <v>5970</v>
      </c>
      <c r="AD623" s="133" t="s">
        <v>10672</v>
      </c>
      <c r="AE623" s="133" t="s">
        <v>8521</v>
      </c>
      <c r="AF623" s="133" t="s">
        <v>14789</v>
      </c>
      <c r="AG623" s="133" t="s">
        <v>5944</v>
      </c>
      <c r="AH623" s="133" t="s">
        <v>5945</v>
      </c>
      <c r="AI623" s="133" t="s">
        <v>7256</v>
      </c>
      <c r="AJ623" s="133" t="s">
        <v>14790</v>
      </c>
      <c r="AK623" s="133" t="s">
        <v>14791</v>
      </c>
      <c r="AL623" s="133" t="s">
        <v>14792</v>
      </c>
      <c r="AM623" s="133" t="s">
        <v>5947</v>
      </c>
      <c r="AN623" s="133" t="s">
        <v>14793</v>
      </c>
      <c r="AO623" s="133" t="s">
        <v>5950</v>
      </c>
      <c r="AP623" s="133" t="s">
        <v>14794</v>
      </c>
      <c r="AQ623" s="133" t="s">
        <v>14795</v>
      </c>
      <c r="AR623" s="133" t="s">
        <v>14796</v>
      </c>
      <c r="AS623" s="133" t="s">
        <v>14797</v>
      </c>
      <c r="AT623" s="133" t="s">
        <v>14798</v>
      </c>
      <c r="AU623" s="133" t="s">
        <v>10675</v>
      </c>
      <c r="AV623" s="133" t="s">
        <v>7246</v>
      </c>
      <c r="AW623" s="133" t="s">
        <v>9974</v>
      </c>
      <c r="AX623" s="133" t="s">
        <v>7242</v>
      </c>
      <c r="AY623" s="133" t="s">
        <v>8775</v>
      </c>
      <c r="AZ623" s="133" t="s">
        <v>14799</v>
      </c>
      <c r="BA623" s="133" t="s">
        <v>14800</v>
      </c>
      <c r="BB623" s="133" t="s">
        <v>14801</v>
      </c>
      <c r="BC623" s="133" t="s">
        <v>14802</v>
      </c>
      <c r="BD623" s="133" t="s">
        <v>14803</v>
      </c>
      <c r="BE623" s="133" t="s">
        <v>14804</v>
      </c>
      <c r="BF623" s="133" t="s">
        <v>14805</v>
      </c>
      <c r="BG623" s="133" t="s">
        <v>6391</v>
      </c>
      <c r="BH623" s="133" t="s">
        <v>14806</v>
      </c>
      <c r="BI623" s="133" t="s">
        <v>14807</v>
      </c>
      <c r="BJ623" s="133" t="s">
        <v>11228</v>
      </c>
      <c r="BK623" s="133" t="s">
        <v>14808</v>
      </c>
      <c r="BL623" s="133" t="s">
        <v>14809</v>
      </c>
      <c r="BM623" s="133" t="s">
        <v>14810</v>
      </c>
      <c r="BN623" s="133" t="s">
        <v>5708</v>
      </c>
      <c r="BO623" s="133" t="s">
        <v>8539</v>
      </c>
      <c r="BP623" s="133" t="s">
        <v>14811</v>
      </c>
      <c r="BQ623" s="133" t="s">
        <v>14195</v>
      </c>
      <c r="BR623" s="133" t="s">
        <v>7240</v>
      </c>
      <c r="BS623" s="133" t="s">
        <v>14812</v>
      </c>
      <c r="BT623" s="133" t="s">
        <v>11151</v>
      </c>
      <c r="BU623" s="133" t="s">
        <v>14813</v>
      </c>
      <c r="BV623" s="133" t="s">
        <v>5965</v>
      </c>
      <c r="BW623" s="133" t="s">
        <v>5967</v>
      </c>
      <c r="BX623" s="133" t="s">
        <v>14814</v>
      </c>
      <c r="BY623" s="133" t="s">
        <v>14815</v>
      </c>
      <c r="BZ623" s="133" t="s">
        <v>5969</v>
      </c>
      <c r="CA623" s="133" t="s">
        <v>14816</v>
      </c>
      <c r="CB623" s="133" t="s">
        <v>14817</v>
      </c>
      <c r="CC623" s="133" t="s">
        <v>5716</v>
      </c>
      <c r="CD623" s="133" t="s">
        <v>5938</v>
      </c>
    </row>
    <row r="624" spans="1:94">
      <c r="A624" s="143">
        <v>0</v>
      </c>
      <c r="B624" s="139">
        <v>0</v>
      </c>
      <c r="C624" s="138" t="s">
        <v>14818</v>
      </c>
      <c r="D624" s="138" t="s">
        <v>14819</v>
      </c>
      <c r="E624" s="138" t="s">
        <v>4577</v>
      </c>
      <c r="F624" s="134" t="s">
        <v>13376</v>
      </c>
      <c r="G624" s="133" t="s">
        <v>13378</v>
      </c>
      <c r="H624" s="133" t="s">
        <v>7788</v>
      </c>
    </row>
    <row r="625" spans="1:48">
      <c r="A625" s="143">
        <v>0</v>
      </c>
      <c r="B625" s="139">
        <v>0</v>
      </c>
      <c r="C625" s="138" t="s">
        <v>14820</v>
      </c>
      <c r="D625" s="138" t="s">
        <v>14821</v>
      </c>
      <c r="E625" s="138" t="s">
        <v>4361</v>
      </c>
      <c r="F625" s="134" t="s">
        <v>5902</v>
      </c>
      <c r="G625" s="133" t="s">
        <v>8500</v>
      </c>
    </row>
    <row r="626" spans="1:48">
      <c r="A626" s="143">
        <v>0</v>
      </c>
      <c r="B626" s="139">
        <v>0</v>
      </c>
      <c r="C626" s="138" t="s">
        <v>14822</v>
      </c>
      <c r="D626" s="138" t="s">
        <v>14823</v>
      </c>
      <c r="E626" s="138" t="s">
        <v>3772</v>
      </c>
      <c r="F626" s="134" t="s">
        <v>14824</v>
      </c>
      <c r="G626" s="133" t="s">
        <v>14825</v>
      </c>
      <c r="H626" s="133" t="s">
        <v>14826</v>
      </c>
      <c r="I626" s="133" t="s">
        <v>14827</v>
      </c>
      <c r="J626" s="133" t="s">
        <v>5457</v>
      </c>
      <c r="K626" s="133" t="s">
        <v>14828</v>
      </c>
      <c r="L626" s="133" t="s">
        <v>14829</v>
      </c>
      <c r="M626" s="133" t="s">
        <v>14830</v>
      </c>
      <c r="N626" s="133" t="s">
        <v>14831</v>
      </c>
      <c r="O626" s="133" t="s">
        <v>14832</v>
      </c>
      <c r="P626" s="133" t="s">
        <v>14833</v>
      </c>
      <c r="Q626" s="133" t="s">
        <v>14834</v>
      </c>
      <c r="R626" s="133" t="s">
        <v>14835</v>
      </c>
      <c r="S626" s="133" t="s">
        <v>14836</v>
      </c>
      <c r="T626" s="133" t="s">
        <v>14837</v>
      </c>
      <c r="U626" s="133" t="s">
        <v>14838</v>
      </c>
      <c r="V626" s="133" t="s">
        <v>14839</v>
      </c>
      <c r="W626" s="133" t="s">
        <v>5493</v>
      </c>
      <c r="X626" s="133" t="s">
        <v>14840</v>
      </c>
      <c r="Y626" s="133" t="s">
        <v>14841</v>
      </c>
      <c r="Z626" s="133" t="s">
        <v>14842</v>
      </c>
      <c r="AA626" s="133" t="s">
        <v>14843</v>
      </c>
      <c r="AB626" s="133" t="s">
        <v>14844</v>
      </c>
      <c r="AC626" s="133" t="s">
        <v>14845</v>
      </c>
      <c r="AD626" s="133" t="s">
        <v>14846</v>
      </c>
      <c r="AE626" s="133" t="s">
        <v>14847</v>
      </c>
      <c r="AF626" s="133" t="s">
        <v>14848</v>
      </c>
      <c r="AG626" s="133" t="s">
        <v>14849</v>
      </c>
      <c r="AH626" s="133" t="s">
        <v>14850</v>
      </c>
      <c r="AI626" s="133" t="s">
        <v>14851</v>
      </c>
      <c r="AJ626" s="133" t="s">
        <v>14852</v>
      </c>
      <c r="AK626" s="133" t="s">
        <v>14853</v>
      </c>
      <c r="AL626" s="133" t="s">
        <v>14854</v>
      </c>
      <c r="AM626" s="133" t="s">
        <v>5530</v>
      </c>
    </row>
    <row r="627" spans="1:48">
      <c r="A627" s="143">
        <v>0</v>
      </c>
      <c r="B627" s="139">
        <v>0</v>
      </c>
      <c r="C627" s="138" t="s">
        <v>14855</v>
      </c>
      <c r="D627" s="138" t="s">
        <v>14856</v>
      </c>
      <c r="E627" s="138" t="s">
        <v>3809</v>
      </c>
      <c r="F627" s="134" t="s">
        <v>14857</v>
      </c>
      <c r="G627" s="133" t="s">
        <v>14858</v>
      </c>
      <c r="H627" s="133" t="s">
        <v>14859</v>
      </c>
    </row>
    <row r="628" spans="1:48">
      <c r="A628" s="143">
        <v>0</v>
      </c>
      <c r="B628" s="139">
        <v>0</v>
      </c>
      <c r="C628" s="138" t="s">
        <v>14860</v>
      </c>
      <c r="D628" s="138" t="s">
        <v>14861</v>
      </c>
      <c r="E628" s="138" t="s">
        <v>3924</v>
      </c>
      <c r="F628" s="134" t="s">
        <v>14862</v>
      </c>
    </row>
    <row r="629" spans="1:48">
      <c r="A629" s="143">
        <v>0</v>
      </c>
      <c r="B629" s="139">
        <v>0</v>
      </c>
      <c r="C629" s="138" t="s">
        <v>14863</v>
      </c>
      <c r="D629" s="138" t="s">
        <v>14864</v>
      </c>
      <c r="E629" s="138" t="s">
        <v>4576</v>
      </c>
      <c r="F629" s="134" t="s">
        <v>14865</v>
      </c>
      <c r="G629" s="133" t="s">
        <v>14866</v>
      </c>
      <c r="H629" s="133" t="s">
        <v>14867</v>
      </c>
      <c r="I629" s="133" t="s">
        <v>14868</v>
      </c>
      <c r="J629" s="133" t="s">
        <v>14869</v>
      </c>
      <c r="K629" s="133" t="s">
        <v>14870</v>
      </c>
      <c r="L629" s="133" t="s">
        <v>14871</v>
      </c>
      <c r="M629" s="133" t="s">
        <v>14872</v>
      </c>
      <c r="N629" s="133" t="s">
        <v>14873</v>
      </c>
      <c r="O629" s="133" t="s">
        <v>14874</v>
      </c>
      <c r="P629" s="133" t="s">
        <v>14875</v>
      </c>
      <c r="Q629" s="133" t="s">
        <v>7788</v>
      </c>
      <c r="R629" s="133" t="s">
        <v>14876</v>
      </c>
      <c r="S629" s="133" t="s">
        <v>14877</v>
      </c>
      <c r="T629" s="133" t="s">
        <v>14878</v>
      </c>
      <c r="U629" s="133" t="s">
        <v>14879</v>
      </c>
      <c r="V629" s="133" t="s">
        <v>14880</v>
      </c>
      <c r="W629" s="133" t="s">
        <v>14881</v>
      </c>
      <c r="X629" s="133" t="s">
        <v>14882</v>
      </c>
      <c r="Y629" s="133" t="s">
        <v>14883</v>
      </c>
      <c r="Z629" s="133" t="s">
        <v>14884</v>
      </c>
      <c r="AA629" s="133" t="s">
        <v>11239</v>
      </c>
      <c r="AB629" s="133" t="s">
        <v>14885</v>
      </c>
      <c r="AC629" s="133" t="s">
        <v>14886</v>
      </c>
      <c r="AD629" s="133" t="s">
        <v>14887</v>
      </c>
      <c r="AE629" s="133" t="s">
        <v>14888</v>
      </c>
      <c r="AF629" s="133" t="s">
        <v>14889</v>
      </c>
      <c r="AG629" s="133" t="s">
        <v>14890</v>
      </c>
      <c r="AH629" s="133" t="s">
        <v>14891</v>
      </c>
      <c r="AI629" s="133" t="s">
        <v>14892</v>
      </c>
      <c r="AJ629" s="133" t="s">
        <v>14893</v>
      </c>
      <c r="AK629" s="133" t="s">
        <v>14894</v>
      </c>
      <c r="AL629" s="133" t="s">
        <v>14895</v>
      </c>
      <c r="AM629" s="133" t="s">
        <v>14896</v>
      </c>
      <c r="AN629" s="133" t="s">
        <v>14897</v>
      </c>
      <c r="AO629" s="133" t="s">
        <v>14898</v>
      </c>
      <c r="AP629" s="133" t="s">
        <v>14899</v>
      </c>
      <c r="AQ629" s="133" t="s">
        <v>14900</v>
      </c>
      <c r="AR629" s="133" t="s">
        <v>14901</v>
      </c>
      <c r="AS629" s="133" t="s">
        <v>14902</v>
      </c>
      <c r="AT629" s="133" t="s">
        <v>14903</v>
      </c>
      <c r="AU629" s="133" t="s">
        <v>14904</v>
      </c>
      <c r="AV629" s="133" t="s">
        <v>14905</v>
      </c>
    </row>
    <row r="630" spans="1:48">
      <c r="A630" s="143">
        <v>0</v>
      </c>
      <c r="B630" s="139">
        <v>0</v>
      </c>
      <c r="C630" s="138" t="s">
        <v>14906</v>
      </c>
      <c r="D630" s="138" t="s">
        <v>14907</v>
      </c>
      <c r="E630" s="138" t="s">
        <v>3813</v>
      </c>
      <c r="F630" s="134" t="s">
        <v>14908</v>
      </c>
      <c r="G630" s="133" t="s">
        <v>14909</v>
      </c>
    </row>
    <row r="631" spans="1:48">
      <c r="A631" s="143">
        <v>0</v>
      </c>
      <c r="B631" s="139">
        <v>0</v>
      </c>
      <c r="C631" s="138" t="s">
        <v>14910</v>
      </c>
      <c r="D631" s="138" t="s">
        <v>14911</v>
      </c>
      <c r="E631" s="138" t="s">
        <v>4374</v>
      </c>
      <c r="F631" s="134" t="s">
        <v>14912</v>
      </c>
    </row>
    <row r="632" spans="1:48">
      <c r="A632" s="143">
        <v>0</v>
      </c>
      <c r="B632" s="139">
        <v>0</v>
      </c>
      <c r="C632" s="138" t="s">
        <v>14913</v>
      </c>
      <c r="D632" s="138" t="s">
        <v>14914</v>
      </c>
      <c r="E632" s="138" t="s">
        <v>3886</v>
      </c>
      <c r="F632" s="134" t="s">
        <v>5846</v>
      </c>
      <c r="G632" s="133" t="s">
        <v>5848</v>
      </c>
      <c r="H632" s="133" t="s">
        <v>5858</v>
      </c>
    </row>
    <row r="633" spans="1:48">
      <c r="A633" s="143">
        <v>0</v>
      </c>
      <c r="B633" s="139">
        <v>0</v>
      </c>
      <c r="C633" s="138" t="s">
        <v>14915</v>
      </c>
      <c r="D633" s="138" t="s">
        <v>14916</v>
      </c>
      <c r="E633" s="138" t="s">
        <v>4036</v>
      </c>
      <c r="F633" s="134" t="s">
        <v>14917</v>
      </c>
    </row>
    <row r="634" spans="1:48">
      <c r="A634" s="143">
        <v>0</v>
      </c>
      <c r="B634" s="139">
        <v>0</v>
      </c>
      <c r="C634" s="138" t="s">
        <v>14918</v>
      </c>
      <c r="D634" s="138" t="s">
        <v>14919</v>
      </c>
      <c r="E634" s="138" t="s">
        <v>3942</v>
      </c>
      <c r="F634" s="134" t="s">
        <v>10667</v>
      </c>
      <c r="G634" s="133" t="s">
        <v>9390</v>
      </c>
      <c r="H634" s="133" t="s">
        <v>11342</v>
      </c>
      <c r="I634" s="133" t="s">
        <v>8049</v>
      </c>
      <c r="J634" s="133" t="s">
        <v>7245</v>
      </c>
      <c r="K634" s="133" t="s">
        <v>14920</v>
      </c>
      <c r="L634" s="133" t="s">
        <v>7248</v>
      </c>
      <c r="M634" s="133" t="s">
        <v>8051</v>
      </c>
      <c r="N634" s="133" t="s">
        <v>7251</v>
      </c>
      <c r="O634" s="133" t="s">
        <v>8053</v>
      </c>
      <c r="P634" s="133" t="s">
        <v>14921</v>
      </c>
      <c r="Q634" s="133" t="s">
        <v>14922</v>
      </c>
      <c r="R634" s="133" t="s">
        <v>10669</v>
      </c>
      <c r="S634" s="133" t="s">
        <v>7243</v>
      </c>
      <c r="T634" s="133" t="s">
        <v>10670</v>
      </c>
      <c r="U634" s="133" t="s">
        <v>14923</v>
      </c>
      <c r="V634" s="133" t="s">
        <v>8050</v>
      </c>
      <c r="W634" s="133" t="s">
        <v>7257</v>
      </c>
      <c r="X634" s="133" t="s">
        <v>5945</v>
      </c>
      <c r="Y634" s="133" t="s">
        <v>14924</v>
      </c>
      <c r="Z634" s="133" t="s">
        <v>7231</v>
      </c>
      <c r="AA634" s="133" t="s">
        <v>14925</v>
      </c>
      <c r="AB634" s="133" t="s">
        <v>14926</v>
      </c>
      <c r="AC634" s="133" t="s">
        <v>7235</v>
      </c>
      <c r="AD634" s="133" t="s">
        <v>7246</v>
      </c>
      <c r="AE634" s="133" t="s">
        <v>7242</v>
      </c>
      <c r="AF634" s="133" t="s">
        <v>14927</v>
      </c>
      <c r="AG634" s="133" t="s">
        <v>7233</v>
      </c>
      <c r="AH634" s="133" t="s">
        <v>9391</v>
      </c>
      <c r="AI634" s="133" t="s">
        <v>7232</v>
      </c>
      <c r="AJ634" s="133" t="s">
        <v>7250</v>
      </c>
      <c r="AK634" s="133" t="s">
        <v>14928</v>
      </c>
      <c r="AL634" s="133" t="s">
        <v>7379</v>
      </c>
      <c r="AM634" s="133" t="s">
        <v>14195</v>
      </c>
      <c r="AN634" s="133" t="s">
        <v>7239</v>
      </c>
      <c r="AO634" s="133" t="s">
        <v>5712</v>
      </c>
      <c r="AP634" s="133" t="s">
        <v>14929</v>
      </c>
      <c r="AQ634" s="133" t="s">
        <v>14930</v>
      </c>
      <c r="AR634" s="133" t="s">
        <v>7252</v>
      </c>
      <c r="AS634" s="133" t="s">
        <v>7240</v>
      </c>
      <c r="AT634" s="133" t="s">
        <v>7254</v>
      </c>
      <c r="AU634" s="133" t="s">
        <v>9392</v>
      </c>
      <c r="AV634" s="133" t="s">
        <v>9975</v>
      </c>
    </row>
    <row r="635" spans="1:48">
      <c r="A635" s="143">
        <v>0</v>
      </c>
      <c r="B635" s="139">
        <v>0</v>
      </c>
      <c r="C635" s="138" t="s">
        <v>14931</v>
      </c>
      <c r="D635" s="138" t="s">
        <v>14932</v>
      </c>
      <c r="E635" s="138" t="s">
        <v>4805</v>
      </c>
      <c r="F635" s="134" t="s">
        <v>14933</v>
      </c>
      <c r="G635" s="133" t="s">
        <v>14934</v>
      </c>
      <c r="H635" s="133" t="s">
        <v>14935</v>
      </c>
      <c r="I635" s="133" t="s">
        <v>14936</v>
      </c>
      <c r="J635" s="133" t="s">
        <v>14937</v>
      </c>
      <c r="K635" s="133" t="s">
        <v>14938</v>
      </c>
      <c r="L635" s="133" t="s">
        <v>14939</v>
      </c>
      <c r="M635" s="133" t="s">
        <v>14940</v>
      </c>
    </row>
    <row r="636" spans="1:48">
      <c r="A636" s="143">
        <v>0</v>
      </c>
      <c r="B636" s="139">
        <v>0</v>
      </c>
      <c r="C636" s="138" t="s">
        <v>14941</v>
      </c>
      <c r="D636" s="138" t="s">
        <v>14942</v>
      </c>
      <c r="E636" s="138" t="s">
        <v>4806</v>
      </c>
      <c r="F636" s="134" t="s">
        <v>5854</v>
      </c>
      <c r="G636" s="133" t="s">
        <v>14943</v>
      </c>
      <c r="H636" s="133" t="s">
        <v>7119</v>
      </c>
    </row>
    <row r="637" spans="1:48">
      <c r="A637" s="143">
        <v>0</v>
      </c>
      <c r="B637" s="139">
        <v>0</v>
      </c>
      <c r="C637" s="138" t="s">
        <v>14944</v>
      </c>
      <c r="D637" s="138" t="s">
        <v>14945</v>
      </c>
      <c r="E637" s="138" t="s">
        <v>4582</v>
      </c>
      <c r="F637" s="134" t="s">
        <v>7788</v>
      </c>
    </row>
    <row r="638" spans="1:48">
      <c r="A638" s="143">
        <v>0</v>
      </c>
      <c r="B638" s="139">
        <v>0</v>
      </c>
      <c r="C638" s="138" t="s">
        <v>14946</v>
      </c>
      <c r="D638" s="138" t="s">
        <v>14947</v>
      </c>
      <c r="E638" s="138" t="s">
        <v>4003</v>
      </c>
      <c r="F638" s="134" t="s">
        <v>13431</v>
      </c>
      <c r="G638" s="133" t="s">
        <v>13433</v>
      </c>
      <c r="H638" s="133" t="s">
        <v>13434</v>
      </c>
      <c r="I638" s="133" t="s">
        <v>13435</v>
      </c>
      <c r="J638" s="133" t="s">
        <v>13436</v>
      </c>
      <c r="K638" s="133" t="s">
        <v>13437</v>
      </c>
      <c r="L638" s="133" t="s">
        <v>13438</v>
      </c>
      <c r="M638" s="133" t="s">
        <v>13441</v>
      </c>
      <c r="N638" s="133" t="s">
        <v>13439</v>
      </c>
      <c r="O638" s="133" t="s">
        <v>13440</v>
      </c>
      <c r="P638" s="133" t="s">
        <v>13432</v>
      </c>
      <c r="Q638" s="133" t="s">
        <v>13442</v>
      </c>
    </row>
    <row r="639" spans="1:48">
      <c r="A639" s="143">
        <v>0</v>
      </c>
      <c r="B639" s="139">
        <v>0</v>
      </c>
      <c r="C639" s="138" t="s">
        <v>14948</v>
      </c>
      <c r="D639" s="138" t="s">
        <v>14949</v>
      </c>
      <c r="E639" s="138" t="s">
        <v>4766</v>
      </c>
      <c r="F639" s="134" t="s">
        <v>14950</v>
      </c>
    </row>
    <row r="640" spans="1:48">
      <c r="A640" s="143">
        <v>0</v>
      </c>
      <c r="B640" s="139">
        <v>0</v>
      </c>
      <c r="C640" s="138" t="s">
        <v>14951</v>
      </c>
      <c r="D640" s="138" t="s">
        <v>14952</v>
      </c>
      <c r="E640" s="138" t="s">
        <v>4615</v>
      </c>
      <c r="F640" s="134" t="s">
        <v>9588</v>
      </c>
      <c r="G640" s="133" t="s">
        <v>14953</v>
      </c>
    </row>
    <row r="641" spans="1:82">
      <c r="A641" s="143">
        <v>0</v>
      </c>
      <c r="B641" s="139">
        <v>0</v>
      </c>
      <c r="C641" s="138" t="s">
        <v>14954</v>
      </c>
      <c r="D641" s="138" t="s">
        <v>14955</v>
      </c>
      <c r="E641" s="138" t="s">
        <v>3910</v>
      </c>
      <c r="F641" s="134" t="s">
        <v>14956</v>
      </c>
      <c r="G641" s="133" t="s">
        <v>14957</v>
      </c>
      <c r="H641" s="133" t="s">
        <v>10480</v>
      </c>
      <c r="I641" s="133" t="s">
        <v>9676</v>
      </c>
      <c r="J641" s="133" t="s">
        <v>14958</v>
      </c>
      <c r="K641" s="133" t="s">
        <v>14959</v>
      </c>
      <c r="L641" s="133" t="s">
        <v>14960</v>
      </c>
      <c r="M641" s="133" t="s">
        <v>14961</v>
      </c>
      <c r="N641" s="133" t="s">
        <v>14962</v>
      </c>
      <c r="O641" s="133" t="s">
        <v>14963</v>
      </c>
      <c r="P641" s="133" t="s">
        <v>14729</v>
      </c>
      <c r="Q641" s="133" t="s">
        <v>14964</v>
      </c>
      <c r="R641" s="133" t="s">
        <v>14965</v>
      </c>
      <c r="S641" s="133" t="s">
        <v>14966</v>
      </c>
      <c r="T641" s="133" t="s">
        <v>14967</v>
      </c>
    </row>
    <row r="642" spans="1:82">
      <c r="A642" s="143">
        <v>0</v>
      </c>
      <c r="B642" s="139">
        <v>0</v>
      </c>
      <c r="C642" s="138" t="s">
        <v>14968</v>
      </c>
      <c r="D642" s="138" t="s">
        <v>14969</v>
      </c>
      <c r="E642" s="138" t="s">
        <v>4280</v>
      </c>
      <c r="F642" s="134" t="s">
        <v>14970</v>
      </c>
      <c r="G642" s="133" t="s">
        <v>14971</v>
      </c>
      <c r="H642" s="133" t="s">
        <v>14972</v>
      </c>
      <c r="I642" s="133" t="s">
        <v>14973</v>
      </c>
      <c r="J642" s="133" t="s">
        <v>14974</v>
      </c>
      <c r="K642" s="133" t="s">
        <v>14975</v>
      </c>
      <c r="L642" s="133" t="s">
        <v>14976</v>
      </c>
      <c r="M642" s="133" t="s">
        <v>14977</v>
      </c>
      <c r="N642" s="133" t="s">
        <v>14978</v>
      </c>
      <c r="O642" s="133" t="s">
        <v>14979</v>
      </c>
      <c r="P642" s="133" t="s">
        <v>14980</v>
      </c>
      <c r="Q642" s="133" t="s">
        <v>14981</v>
      </c>
      <c r="R642" s="133" t="s">
        <v>14982</v>
      </c>
      <c r="S642" s="133" t="s">
        <v>14983</v>
      </c>
      <c r="T642" s="133" t="s">
        <v>14984</v>
      </c>
      <c r="U642" s="133" t="s">
        <v>14985</v>
      </c>
      <c r="V642" s="133" t="s">
        <v>14986</v>
      </c>
      <c r="W642" s="133" t="s">
        <v>14987</v>
      </c>
      <c r="X642" s="133" t="s">
        <v>14988</v>
      </c>
      <c r="Y642" s="133" t="s">
        <v>14989</v>
      </c>
      <c r="Z642" s="133" t="s">
        <v>14990</v>
      </c>
      <c r="AA642" s="133" t="s">
        <v>14991</v>
      </c>
      <c r="AB642" s="133" t="s">
        <v>14992</v>
      </c>
      <c r="AC642" s="133" t="s">
        <v>14993</v>
      </c>
      <c r="AD642" s="133" t="s">
        <v>14994</v>
      </c>
      <c r="AE642" s="133" t="s">
        <v>14995</v>
      </c>
      <c r="AF642" s="133" t="s">
        <v>14996</v>
      </c>
      <c r="AG642" s="133" t="s">
        <v>14997</v>
      </c>
      <c r="AH642" s="133" t="s">
        <v>14998</v>
      </c>
      <c r="AI642" s="133" t="s">
        <v>14999</v>
      </c>
      <c r="AJ642" s="133" t="s">
        <v>12887</v>
      </c>
      <c r="AK642" s="133" t="s">
        <v>15000</v>
      </c>
      <c r="AL642" s="133" t="s">
        <v>15001</v>
      </c>
      <c r="AM642" s="133" t="s">
        <v>15002</v>
      </c>
      <c r="AN642" s="133" t="s">
        <v>15003</v>
      </c>
      <c r="AO642" s="133" t="s">
        <v>15004</v>
      </c>
      <c r="AP642" s="133" t="s">
        <v>15005</v>
      </c>
      <c r="AQ642" s="133" t="s">
        <v>15006</v>
      </c>
      <c r="AR642" s="133" t="s">
        <v>15007</v>
      </c>
      <c r="AS642" s="133" t="s">
        <v>15008</v>
      </c>
      <c r="AT642" s="133" t="s">
        <v>15009</v>
      </c>
      <c r="AU642" s="133" t="s">
        <v>15010</v>
      </c>
      <c r="AV642" s="133" t="s">
        <v>15011</v>
      </c>
      <c r="AW642" s="133" t="s">
        <v>15012</v>
      </c>
      <c r="AX642" s="133" t="s">
        <v>8658</v>
      </c>
      <c r="AY642" s="133" t="s">
        <v>15013</v>
      </c>
      <c r="AZ642" s="133" t="s">
        <v>15014</v>
      </c>
      <c r="BA642" s="133" t="s">
        <v>15015</v>
      </c>
      <c r="BB642" s="133" t="s">
        <v>15016</v>
      </c>
      <c r="BC642" s="133" t="s">
        <v>15017</v>
      </c>
      <c r="BD642" s="133" t="s">
        <v>15018</v>
      </c>
      <c r="BE642" s="133" t="s">
        <v>15019</v>
      </c>
      <c r="BF642" s="133" t="s">
        <v>15020</v>
      </c>
      <c r="BG642" s="133" t="s">
        <v>15021</v>
      </c>
      <c r="BH642" s="133" t="s">
        <v>15022</v>
      </c>
      <c r="BI642" s="133" t="s">
        <v>15023</v>
      </c>
      <c r="BJ642" s="133" t="s">
        <v>15024</v>
      </c>
      <c r="BK642" s="133" t="s">
        <v>15025</v>
      </c>
      <c r="BL642" s="133" t="s">
        <v>15026</v>
      </c>
      <c r="BM642" s="133" t="s">
        <v>15027</v>
      </c>
      <c r="BN642" s="133" t="s">
        <v>15028</v>
      </c>
      <c r="BO642" s="133" t="s">
        <v>15029</v>
      </c>
      <c r="BP642" s="133" t="s">
        <v>15030</v>
      </c>
      <c r="BQ642" s="133" t="s">
        <v>15031</v>
      </c>
      <c r="BR642" s="133" t="s">
        <v>15032</v>
      </c>
      <c r="BS642" s="133" t="s">
        <v>15033</v>
      </c>
      <c r="BT642" s="133" t="s">
        <v>15034</v>
      </c>
      <c r="BU642" s="133" t="s">
        <v>15035</v>
      </c>
      <c r="BV642" s="133" t="s">
        <v>15036</v>
      </c>
    </row>
    <row r="643" spans="1:82">
      <c r="A643" s="143">
        <v>0</v>
      </c>
      <c r="B643" s="139">
        <v>0</v>
      </c>
      <c r="C643" s="138" t="s">
        <v>15037</v>
      </c>
      <c r="D643" s="138" t="s">
        <v>15038</v>
      </c>
      <c r="E643" s="138" t="s">
        <v>4578</v>
      </c>
      <c r="F643" s="134" t="s">
        <v>15039</v>
      </c>
    </row>
    <row r="644" spans="1:82">
      <c r="A644" s="143">
        <v>0</v>
      </c>
      <c r="B644" s="139">
        <v>0</v>
      </c>
      <c r="C644" s="138" t="s">
        <v>15040</v>
      </c>
      <c r="D644" s="138" t="s">
        <v>15041</v>
      </c>
      <c r="E644" s="138" t="s">
        <v>3972</v>
      </c>
      <c r="F644" s="134" t="s">
        <v>15042</v>
      </c>
      <c r="G644" s="133" t="s">
        <v>15043</v>
      </c>
      <c r="H644" s="133" t="s">
        <v>15044</v>
      </c>
      <c r="I644" s="133" t="s">
        <v>15045</v>
      </c>
      <c r="J644" s="133" t="s">
        <v>15046</v>
      </c>
      <c r="K644" s="133" t="s">
        <v>13650</v>
      </c>
      <c r="L644" s="133" t="s">
        <v>6196</v>
      </c>
      <c r="M644" s="133" t="s">
        <v>14325</v>
      </c>
      <c r="N644" s="133" t="s">
        <v>15047</v>
      </c>
      <c r="O644" s="133" t="s">
        <v>15048</v>
      </c>
      <c r="P644" s="133" t="s">
        <v>15049</v>
      </c>
      <c r="Q644" s="133" t="s">
        <v>13627</v>
      </c>
      <c r="R644" s="133" t="s">
        <v>9538</v>
      </c>
      <c r="S644" s="133" t="s">
        <v>15050</v>
      </c>
      <c r="T644" s="133" t="s">
        <v>15051</v>
      </c>
      <c r="U644" s="133" t="s">
        <v>15052</v>
      </c>
    </row>
    <row r="645" spans="1:82">
      <c r="A645" s="143">
        <v>0</v>
      </c>
      <c r="B645" s="139">
        <v>0</v>
      </c>
      <c r="C645" s="138" t="s">
        <v>15053</v>
      </c>
      <c r="D645" s="138" t="s">
        <v>15054</v>
      </c>
      <c r="E645" s="138" t="s">
        <v>4617</v>
      </c>
      <c r="F645" s="134" t="s">
        <v>9588</v>
      </c>
    </row>
    <row r="646" spans="1:82">
      <c r="A646" s="143">
        <v>0</v>
      </c>
      <c r="B646" s="139">
        <v>0</v>
      </c>
      <c r="C646" s="138" t="s">
        <v>15055</v>
      </c>
      <c r="D646" s="138" t="s">
        <v>15056</v>
      </c>
      <c r="E646" s="138" t="s">
        <v>3774</v>
      </c>
      <c r="F646" s="134" t="s">
        <v>15057</v>
      </c>
      <c r="G646" s="133" t="s">
        <v>15058</v>
      </c>
    </row>
    <row r="647" spans="1:82">
      <c r="A647" s="143">
        <v>0</v>
      </c>
      <c r="B647" s="139">
        <v>0</v>
      </c>
      <c r="C647" s="138" t="s">
        <v>15059</v>
      </c>
      <c r="D647" s="138" t="s">
        <v>15060</v>
      </c>
      <c r="E647" s="138" t="s">
        <v>4675</v>
      </c>
      <c r="F647" s="134" t="s">
        <v>5859</v>
      </c>
      <c r="G647" s="133" t="s">
        <v>13011</v>
      </c>
    </row>
    <row r="648" spans="1:82">
      <c r="A648" s="143">
        <v>0</v>
      </c>
      <c r="B648" s="139">
        <v>0</v>
      </c>
      <c r="C648" s="138" t="s">
        <v>15061</v>
      </c>
      <c r="D648" s="138" t="s">
        <v>15062</v>
      </c>
      <c r="E648" s="138" t="s">
        <v>4391</v>
      </c>
      <c r="F648" s="134" t="s">
        <v>15063</v>
      </c>
      <c r="G648" s="133" t="s">
        <v>15064</v>
      </c>
      <c r="H648" s="133" t="s">
        <v>15065</v>
      </c>
      <c r="I648" s="133" t="s">
        <v>15066</v>
      </c>
      <c r="J648" s="133" t="s">
        <v>15067</v>
      </c>
      <c r="K648" s="133" t="s">
        <v>15068</v>
      </c>
      <c r="L648" s="133" t="s">
        <v>15069</v>
      </c>
      <c r="M648" s="133" t="s">
        <v>15070</v>
      </c>
      <c r="N648" s="133" t="s">
        <v>15071</v>
      </c>
      <c r="O648" s="133" t="s">
        <v>15072</v>
      </c>
      <c r="P648" s="133" t="s">
        <v>15073</v>
      </c>
      <c r="Q648" s="133" t="s">
        <v>15074</v>
      </c>
      <c r="R648" s="133" t="s">
        <v>15075</v>
      </c>
      <c r="S648" s="133" t="s">
        <v>15076</v>
      </c>
      <c r="T648" s="133" t="s">
        <v>15077</v>
      </c>
      <c r="U648" s="133" t="s">
        <v>15078</v>
      </c>
      <c r="V648" s="133" t="s">
        <v>15079</v>
      </c>
      <c r="W648" s="133" t="s">
        <v>15080</v>
      </c>
      <c r="X648" s="133" t="s">
        <v>15081</v>
      </c>
      <c r="Y648" s="133" t="s">
        <v>15082</v>
      </c>
      <c r="Z648" s="133" t="s">
        <v>15083</v>
      </c>
      <c r="AA648" s="133" t="s">
        <v>15084</v>
      </c>
      <c r="AB648" s="133" t="s">
        <v>15085</v>
      </c>
      <c r="AC648" s="133" t="s">
        <v>15086</v>
      </c>
      <c r="AD648" s="133" t="s">
        <v>15087</v>
      </c>
      <c r="AE648" s="133" t="s">
        <v>15088</v>
      </c>
      <c r="AF648" s="133" t="s">
        <v>15089</v>
      </c>
      <c r="AG648" s="133" t="s">
        <v>15090</v>
      </c>
      <c r="AH648" s="133" t="s">
        <v>15091</v>
      </c>
      <c r="AI648" s="133" t="s">
        <v>15092</v>
      </c>
      <c r="AJ648" s="133" t="s">
        <v>15093</v>
      </c>
    </row>
    <row r="649" spans="1:82">
      <c r="A649" s="143">
        <v>0</v>
      </c>
      <c r="B649" s="139">
        <v>0</v>
      </c>
      <c r="C649" s="138" t="s">
        <v>15094</v>
      </c>
      <c r="D649" s="138" t="s">
        <v>15095</v>
      </c>
      <c r="E649" s="138" t="s">
        <v>4315</v>
      </c>
      <c r="F649" s="134" t="s">
        <v>15096</v>
      </c>
      <c r="G649" s="133" t="s">
        <v>15097</v>
      </c>
    </row>
    <row r="650" spans="1:82">
      <c r="A650" s="143">
        <v>0</v>
      </c>
      <c r="B650" s="139">
        <v>1</v>
      </c>
      <c r="C650" s="138" t="s">
        <v>15098</v>
      </c>
      <c r="D650" s="138" t="s">
        <v>15099</v>
      </c>
      <c r="E650" s="138" t="s">
        <v>3867</v>
      </c>
      <c r="F650" s="134" t="s">
        <v>15100</v>
      </c>
      <c r="G650" s="133" t="s">
        <v>15101</v>
      </c>
      <c r="H650" s="133" t="s">
        <v>12074</v>
      </c>
      <c r="I650" s="133" t="s">
        <v>5875</v>
      </c>
      <c r="J650" s="133" t="s">
        <v>15102</v>
      </c>
      <c r="K650" s="133" t="s">
        <v>15103</v>
      </c>
      <c r="L650" s="133" t="s">
        <v>15104</v>
      </c>
      <c r="M650" s="133" t="s">
        <v>15105</v>
      </c>
      <c r="N650" s="133" t="s">
        <v>12078</v>
      </c>
      <c r="O650" s="133" t="s">
        <v>12077</v>
      </c>
      <c r="P650" s="133" t="s">
        <v>7752</v>
      </c>
      <c r="Q650" s="133" t="s">
        <v>15106</v>
      </c>
      <c r="R650" s="133" t="s">
        <v>15107</v>
      </c>
      <c r="S650" s="133" t="s">
        <v>15108</v>
      </c>
      <c r="T650" s="133" t="s">
        <v>12592</v>
      </c>
      <c r="U650" s="133" t="s">
        <v>15109</v>
      </c>
      <c r="V650" s="133" t="s">
        <v>12080</v>
      </c>
      <c r="W650" s="133" t="s">
        <v>12084</v>
      </c>
      <c r="X650" s="133" t="s">
        <v>12083</v>
      </c>
      <c r="Y650" s="133" t="s">
        <v>12087</v>
      </c>
      <c r="Z650" s="133" t="s">
        <v>11005</v>
      </c>
      <c r="AA650" s="133" t="s">
        <v>15110</v>
      </c>
      <c r="AB650" s="133" t="s">
        <v>15111</v>
      </c>
      <c r="AC650" s="133" t="s">
        <v>12093</v>
      </c>
      <c r="AD650" s="133" t="s">
        <v>12091</v>
      </c>
      <c r="AE650" s="133" t="s">
        <v>12092</v>
      </c>
      <c r="AF650" s="133" t="s">
        <v>15112</v>
      </c>
      <c r="AG650" s="133" t="s">
        <v>12096</v>
      </c>
      <c r="AH650" s="133" t="s">
        <v>15113</v>
      </c>
      <c r="AI650" s="133" t="s">
        <v>15114</v>
      </c>
      <c r="AJ650" s="133" t="s">
        <v>13393</v>
      </c>
      <c r="AK650" s="133" t="s">
        <v>15115</v>
      </c>
      <c r="AL650" s="133" t="s">
        <v>15116</v>
      </c>
      <c r="AM650" s="133" t="s">
        <v>10982</v>
      </c>
      <c r="AN650" s="133" t="s">
        <v>12104</v>
      </c>
      <c r="AO650" s="133" t="s">
        <v>12103</v>
      </c>
      <c r="AP650" s="133" t="s">
        <v>12105</v>
      </c>
      <c r="AQ650" s="133" t="s">
        <v>11979</v>
      </c>
      <c r="AR650" s="133" t="s">
        <v>12106</v>
      </c>
      <c r="AS650" s="133" t="s">
        <v>15117</v>
      </c>
      <c r="AT650" s="133" t="s">
        <v>15118</v>
      </c>
      <c r="AU650" s="133" t="s">
        <v>12110</v>
      </c>
      <c r="AV650" s="133" t="s">
        <v>15119</v>
      </c>
      <c r="AW650" s="133" t="s">
        <v>15120</v>
      </c>
      <c r="AX650" s="133" t="s">
        <v>12112</v>
      </c>
      <c r="AY650" s="133" t="s">
        <v>15121</v>
      </c>
      <c r="AZ650" s="133" t="s">
        <v>12114</v>
      </c>
      <c r="BA650" s="133" t="s">
        <v>15122</v>
      </c>
      <c r="BB650" s="133" t="s">
        <v>12116</v>
      </c>
      <c r="BC650" s="133" t="s">
        <v>12115</v>
      </c>
      <c r="BD650" s="133" t="s">
        <v>12118</v>
      </c>
      <c r="BE650" s="133" t="s">
        <v>12119</v>
      </c>
      <c r="BF650" s="133" t="s">
        <v>12121</v>
      </c>
      <c r="BG650" s="133" t="s">
        <v>11228</v>
      </c>
      <c r="BH650" s="133" t="s">
        <v>15123</v>
      </c>
      <c r="BI650" s="133" t="s">
        <v>15124</v>
      </c>
      <c r="BJ650" s="133" t="s">
        <v>12125</v>
      </c>
      <c r="BK650" s="133" t="s">
        <v>12126</v>
      </c>
      <c r="BL650" s="133" t="s">
        <v>15125</v>
      </c>
      <c r="BM650" s="133" t="s">
        <v>12127</v>
      </c>
      <c r="BN650" s="133" t="s">
        <v>12128</v>
      </c>
      <c r="BO650" s="133" t="s">
        <v>15126</v>
      </c>
      <c r="BP650" s="133" t="s">
        <v>15127</v>
      </c>
      <c r="BQ650" s="133" t="s">
        <v>12129</v>
      </c>
      <c r="BR650" s="133" t="s">
        <v>12606</v>
      </c>
      <c r="BS650" s="133" t="s">
        <v>15128</v>
      </c>
      <c r="BT650" s="133" t="s">
        <v>12130</v>
      </c>
      <c r="BU650" s="133" t="s">
        <v>15129</v>
      </c>
      <c r="BV650" s="133" t="s">
        <v>15130</v>
      </c>
      <c r="BW650" s="133" t="s">
        <v>15131</v>
      </c>
      <c r="BX650" s="133" t="s">
        <v>15132</v>
      </c>
      <c r="BY650" s="133" t="s">
        <v>12133</v>
      </c>
      <c r="BZ650" s="133" t="s">
        <v>12131</v>
      </c>
      <c r="CA650" s="133" t="s">
        <v>12137</v>
      </c>
      <c r="CB650" s="133" t="s">
        <v>12139</v>
      </c>
      <c r="CC650" s="133" t="s">
        <v>15133</v>
      </c>
      <c r="CD650" s="133" t="s">
        <v>15134</v>
      </c>
    </row>
    <row r="651" spans="1:82">
      <c r="A651" s="143">
        <v>0</v>
      </c>
      <c r="B651" s="139">
        <v>1</v>
      </c>
      <c r="C651" s="138" t="s">
        <v>15135</v>
      </c>
      <c r="D651" s="138" t="s">
        <v>15136</v>
      </c>
      <c r="E651" s="138" t="s">
        <v>4093</v>
      </c>
      <c r="F651" s="134" t="s">
        <v>15137</v>
      </c>
      <c r="G651" s="133" t="s">
        <v>15138</v>
      </c>
      <c r="H651" s="133" t="s">
        <v>15139</v>
      </c>
      <c r="I651" s="133" t="s">
        <v>7349</v>
      </c>
      <c r="J651" s="133" t="s">
        <v>15140</v>
      </c>
      <c r="K651" s="133" t="s">
        <v>15141</v>
      </c>
      <c r="L651" s="133" t="s">
        <v>15142</v>
      </c>
      <c r="M651" s="133" t="s">
        <v>7353</v>
      </c>
      <c r="N651" s="133" t="s">
        <v>7333</v>
      </c>
      <c r="O651" s="133" t="s">
        <v>15143</v>
      </c>
      <c r="P651" s="133" t="s">
        <v>7334</v>
      </c>
      <c r="Q651" s="133" t="s">
        <v>15144</v>
      </c>
      <c r="R651" s="133" t="s">
        <v>7218</v>
      </c>
      <c r="S651" s="133" t="s">
        <v>15145</v>
      </c>
      <c r="T651" s="133" t="s">
        <v>15146</v>
      </c>
      <c r="U651" s="133" t="s">
        <v>15147</v>
      </c>
      <c r="V651" s="133" t="s">
        <v>10111</v>
      </c>
      <c r="W651" s="133" t="s">
        <v>15148</v>
      </c>
      <c r="X651" s="133" t="s">
        <v>15149</v>
      </c>
      <c r="Y651" s="133" t="s">
        <v>15150</v>
      </c>
      <c r="Z651" s="133" t="s">
        <v>7312</v>
      </c>
      <c r="AA651" s="133" t="s">
        <v>15151</v>
      </c>
      <c r="AB651" s="133" t="s">
        <v>15152</v>
      </c>
      <c r="AC651" s="133" t="s">
        <v>7280</v>
      </c>
      <c r="AD651" s="133" t="s">
        <v>15153</v>
      </c>
      <c r="AE651" s="133" t="s">
        <v>7361</v>
      </c>
      <c r="AF651" s="133" t="s">
        <v>15154</v>
      </c>
      <c r="AG651" s="133" t="s">
        <v>15155</v>
      </c>
      <c r="AH651" s="133" t="s">
        <v>15156</v>
      </c>
      <c r="AI651" s="133" t="s">
        <v>7315</v>
      </c>
      <c r="AJ651" s="133" t="s">
        <v>15157</v>
      </c>
      <c r="AK651" s="133" t="s">
        <v>15158</v>
      </c>
      <c r="AL651" s="133" t="s">
        <v>15159</v>
      </c>
      <c r="AM651" s="133" t="s">
        <v>15160</v>
      </c>
      <c r="AN651" s="133" t="s">
        <v>15161</v>
      </c>
      <c r="AO651" s="133" t="s">
        <v>7282</v>
      </c>
      <c r="AP651" s="133" t="s">
        <v>15162</v>
      </c>
      <c r="AQ651" s="133" t="s">
        <v>7290</v>
      </c>
      <c r="AR651" s="133" t="s">
        <v>7193</v>
      </c>
      <c r="AS651" s="133" t="s">
        <v>15163</v>
      </c>
      <c r="AT651" s="133" t="s">
        <v>15164</v>
      </c>
      <c r="AU651" s="133" t="s">
        <v>15165</v>
      </c>
      <c r="AV651" s="133" t="s">
        <v>15166</v>
      </c>
      <c r="AW651" s="133" t="s">
        <v>15167</v>
      </c>
      <c r="AX651" s="133" t="s">
        <v>15168</v>
      </c>
      <c r="AY651" s="133" t="s">
        <v>15169</v>
      </c>
      <c r="AZ651" s="133" t="s">
        <v>15170</v>
      </c>
      <c r="BA651" s="133" t="s">
        <v>7296</v>
      </c>
      <c r="BB651" s="133" t="s">
        <v>15171</v>
      </c>
      <c r="BC651" s="133" t="s">
        <v>15172</v>
      </c>
      <c r="BD651" s="133" t="s">
        <v>15173</v>
      </c>
      <c r="BE651" s="133" t="s">
        <v>7369</v>
      </c>
      <c r="BF651" s="133" t="s">
        <v>7321</v>
      </c>
      <c r="BG651" s="133" t="s">
        <v>15174</v>
      </c>
      <c r="BH651" s="133" t="s">
        <v>15175</v>
      </c>
      <c r="BI651" s="133" t="s">
        <v>15176</v>
      </c>
      <c r="BJ651" s="133" t="s">
        <v>15177</v>
      </c>
      <c r="BK651" s="133" t="s">
        <v>14138</v>
      </c>
      <c r="BL651" s="133" t="s">
        <v>7323</v>
      </c>
      <c r="BM651" s="133" t="s">
        <v>15178</v>
      </c>
      <c r="BN651" s="133" t="s">
        <v>14140</v>
      </c>
      <c r="BO651" s="133" t="s">
        <v>15179</v>
      </c>
      <c r="BP651" s="133" t="s">
        <v>7370</v>
      </c>
      <c r="BQ651" s="133" t="s">
        <v>15180</v>
      </c>
      <c r="BR651" s="133" t="s">
        <v>15181</v>
      </c>
      <c r="BS651" s="133" t="s">
        <v>15182</v>
      </c>
      <c r="BT651" s="133" t="s">
        <v>15183</v>
      </c>
      <c r="BU651" s="133" t="s">
        <v>15184</v>
      </c>
      <c r="BV651" s="133" t="s">
        <v>15185</v>
      </c>
    </row>
    <row r="652" spans="1:82">
      <c r="A652" s="143">
        <v>0</v>
      </c>
      <c r="B652" s="139">
        <v>0</v>
      </c>
      <c r="C652" s="138" t="s">
        <v>15186</v>
      </c>
      <c r="D652" s="138" t="s">
        <v>15187</v>
      </c>
      <c r="E652" s="138" t="s">
        <v>4638</v>
      </c>
      <c r="F652" s="134" t="s">
        <v>15188</v>
      </c>
      <c r="G652" s="133" t="s">
        <v>15189</v>
      </c>
      <c r="H652" s="133" t="s">
        <v>15190</v>
      </c>
      <c r="I652" s="133" t="s">
        <v>15191</v>
      </c>
      <c r="J652" s="133" t="s">
        <v>12902</v>
      </c>
      <c r="K652" s="133" t="s">
        <v>15192</v>
      </c>
      <c r="L652" s="133" t="s">
        <v>15193</v>
      </c>
      <c r="M652" s="133" t="s">
        <v>15194</v>
      </c>
      <c r="N652" s="133" t="s">
        <v>15195</v>
      </c>
      <c r="O652" s="133" t="s">
        <v>15196</v>
      </c>
      <c r="P652" s="133" t="s">
        <v>15197</v>
      </c>
      <c r="Q652" s="133" t="s">
        <v>15198</v>
      </c>
      <c r="R652" s="133" t="s">
        <v>15199</v>
      </c>
      <c r="S652" s="133" t="s">
        <v>15200</v>
      </c>
      <c r="T652" s="133" t="s">
        <v>15201</v>
      </c>
      <c r="U652" s="133" t="s">
        <v>15202</v>
      </c>
      <c r="V652" s="133" t="s">
        <v>15203</v>
      </c>
      <c r="W652" s="133" t="s">
        <v>15204</v>
      </c>
      <c r="X652" s="133" t="s">
        <v>15205</v>
      </c>
      <c r="Y652" s="133" t="s">
        <v>15206</v>
      </c>
      <c r="Z652" s="133" t="s">
        <v>15207</v>
      </c>
      <c r="AA652" s="133" t="s">
        <v>15208</v>
      </c>
      <c r="AB652" s="133" t="s">
        <v>15209</v>
      </c>
      <c r="AC652" s="133" t="s">
        <v>15210</v>
      </c>
      <c r="AD652" s="133" t="s">
        <v>14924</v>
      </c>
      <c r="AE652" s="133" t="s">
        <v>15211</v>
      </c>
      <c r="AF652" s="133" t="s">
        <v>15212</v>
      </c>
      <c r="AG652" s="133" t="s">
        <v>15213</v>
      </c>
      <c r="AH652" s="133" t="s">
        <v>15214</v>
      </c>
      <c r="AI652" s="133" t="s">
        <v>15215</v>
      </c>
      <c r="AJ652" s="133" t="s">
        <v>15216</v>
      </c>
      <c r="AK652" s="133" t="s">
        <v>7232</v>
      </c>
      <c r="AL652" s="133" t="s">
        <v>12865</v>
      </c>
      <c r="AM652" s="133" t="s">
        <v>6394</v>
      </c>
      <c r="AN652" s="133" t="s">
        <v>15217</v>
      </c>
      <c r="AO652" s="133" t="s">
        <v>15218</v>
      </c>
      <c r="AP652" s="133" t="s">
        <v>15219</v>
      </c>
      <c r="AQ652" s="133" t="s">
        <v>15220</v>
      </c>
      <c r="AR652" s="133" t="s">
        <v>12287</v>
      </c>
      <c r="AS652" s="133" t="s">
        <v>15221</v>
      </c>
      <c r="AT652" s="133" t="s">
        <v>15222</v>
      </c>
      <c r="AU652" s="133" t="s">
        <v>15223</v>
      </c>
      <c r="AV652" s="133" t="s">
        <v>15224</v>
      </c>
      <c r="AW652" s="133" t="s">
        <v>11034</v>
      </c>
      <c r="AX652" s="133" t="s">
        <v>15225</v>
      </c>
      <c r="AY652" s="133" t="s">
        <v>15226</v>
      </c>
    </row>
    <row r="653" spans="1:82">
      <c r="A653" s="143">
        <v>0</v>
      </c>
      <c r="B653" s="139">
        <v>0</v>
      </c>
      <c r="C653" s="138" t="s">
        <v>15227</v>
      </c>
      <c r="D653" s="138" t="s">
        <v>15228</v>
      </c>
      <c r="E653" s="138" t="s">
        <v>4182</v>
      </c>
      <c r="F653" s="134" t="s">
        <v>15229</v>
      </c>
      <c r="G653" s="133" t="s">
        <v>15230</v>
      </c>
      <c r="H653" s="133" t="s">
        <v>15231</v>
      </c>
      <c r="I653" s="133" t="s">
        <v>15232</v>
      </c>
      <c r="J653" s="133" t="s">
        <v>15233</v>
      </c>
    </row>
    <row r="654" spans="1:82">
      <c r="A654" s="143">
        <v>0</v>
      </c>
      <c r="B654" s="139">
        <v>0</v>
      </c>
      <c r="C654" s="138" t="s">
        <v>15234</v>
      </c>
      <c r="D654" s="138" t="s">
        <v>15235</v>
      </c>
      <c r="E654" s="138" t="s">
        <v>4198</v>
      </c>
      <c r="F654" s="134" t="s">
        <v>15236</v>
      </c>
      <c r="G654" s="133" t="s">
        <v>15237</v>
      </c>
      <c r="H654" s="133" t="s">
        <v>15238</v>
      </c>
      <c r="I654" s="133" t="s">
        <v>6804</v>
      </c>
      <c r="J654" s="133" t="s">
        <v>15239</v>
      </c>
      <c r="K654" s="133" t="s">
        <v>5887</v>
      </c>
      <c r="L654" s="133" t="s">
        <v>8584</v>
      </c>
      <c r="M654" s="133" t="s">
        <v>15240</v>
      </c>
      <c r="N654" s="133" t="s">
        <v>15241</v>
      </c>
      <c r="O654" s="133" t="s">
        <v>5896</v>
      </c>
      <c r="P654" s="133" t="s">
        <v>15242</v>
      </c>
      <c r="Q654" s="133" t="s">
        <v>15243</v>
      </c>
      <c r="R654" s="133" t="s">
        <v>6802</v>
      </c>
      <c r="S654" s="133" t="s">
        <v>5900</v>
      </c>
      <c r="T654" s="133" t="s">
        <v>5901</v>
      </c>
      <c r="U654" s="133" t="s">
        <v>8612</v>
      </c>
      <c r="V654" s="133" t="s">
        <v>15244</v>
      </c>
      <c r="W654" s="133" t="s">
        <v>15245</v>
      </c>
      <c r="X654" s="133" t="s">
        <v>6803</v>
      </c>
      <c r="Y654" s="133" t="s">
        <v>15246</v>
      </c>
      <c r="Z654" s="133" t="s">
        <v>5907</v>
      </c>
      <c r="AA654" s="133" t="s">
        <v>6793</v>
      </c>
      <c r="AB654" s="133" t="s">
        <v>6798</v>
      </c>
      <c r="AC654" s="133" t="s">
        <v>15247</v>
      </c>
      <c r="AD654" s="133" t="s">
        <v>6810</v>
      </c>
      <c r="AE654" s="133" t="s">
        <v>6811</v>
      </c>
    </row>
    <row r="655" spans="1:82">
      <c r="A655" s="143">
        <v>0</v>
      </c>
      <c r="B655" s="139">
        <v>0</v>
      </c>
      <c r="C655" s="138" t="s">
        <v>15248</v>
      </c>
      <c r="D655" s="138" t="s">
        <v>15249</v>
      </c>
      <c r="E655" s="138" t="s">
        <v>3950</v>
      </c>
      <c r="F655" s="134" t="s">
        <v>15250</v>
      </c>
      <c r="G655" s="133" t="s">
        <v>15251</v>
      </c>
    </row>
    <row r="656" spans="1:82">
      <c r="A656" s="143">
        <v>0</v>
      </c>
      <c r="B656" s="139">
        <v>0</v>
      </c>
      <c r="C656" s="138" t="s">
        <v>15252</v>
      </c>
      <c r="D656" s="138" t="s">
        <v>15253</v>
      </c>
      <c r="E656" s="138" t="s">
        <v>3782</v>
      </c>
      <c r="F656" s="134" t="s">
        <v>15254</v>
      </c>
      <c r="G656" s="133" t="s">
        <v>15255</v>
      </c>
      <c r="H656" s="133" t="s">
        <v>15256</v>
      </c>
      <c r="I656" s="133" t="s">
        <v>15257</v>
      </c>
      <c r="J656" s="133" t="s">
        <v>8334</v>
      </c>
      <c r="K656" s="133" t="s">
        <v>9395</v>
      </c>
      <c r="L656" s="133" t="s">
        <v>6139</v>
      </c>
      <c r="M656" s="133" t="s">
        <v>8396</v>
      </c>
    </row>
    <row r="657" spans="1:97">
      <c r="A657" s="143">
        <v>0</v>
      </c>
      <c r="B657" s="139">
        <v>0</v>
      </c>
      <c r="C657" s="138" t="s">
        <v>15258</v>
      </c>
      <c r="D657" s="138" t="s">
        <v>15259</v>
      </c>
      <c r="E657" s="138" t="s">
        <v>4244</v>
      </c>
      <c r="F657" s="134" t="s">
        <v>5659</v>
      </c>
      <c r="G657" s="133" t="s">
        <v>10420</v>
      </c>
    </row>
    <row r="658" spans="1:97">
      <c r="A658" s="143">
        <v>0</v>
      </c>
      <c r="B658" s="139">
        <v>0</v>
      </c>
      <c r="C658" s="138" t="s">
        <v>15260</v>
      </c>
      <c r="D658" s="138" t="s">
        <v>15261</v>
      </c>
      <c r="E658" s="138" t="s">
        <v>3842</v>
      </c>
      <c r="F658" s="134" t="s">
        <v>15262</v>
      </c>
      <c r="G658" s="133" t="s">
        <v>15263</v>
      </c>
      <c r="H658" s="133" t="s">
        <v>15264</v>
      </c>
      <c r="I658" s="133" t="s">
        <v>15265</v>
      </c>
      <c r="J658" s="133" t="s">
        <v>15266</v>
      </c>
      <c r="K658" s="133" t="s">
        <v>15267</v>
      </c>
      <c r="L658" s="133" t="s">
        <v>15268</v>
      </c>
      <c r="M658" s="133" t="s">
        <v>15269</v>
      </c>
    </row>
    <row r="659" spans="1:97">
      <c r="A659" s="143">
        <v>0</v>
      </c>
      <c r="B659" s="139">
        <v>0</v>
      </c>
      <c r="C659" s="138" t="s">
        <v>15270</v>
      </c>
      <c r="D659" s="138" t="s">
        <v>15271</v>
      </c>
      <c r="E659" s="138" t="s">
        <v>3746</v>
      </c>
      <c r="F659" s="134" t="s">
        <v>6210</v>
      </c>
    </row>
    <row r="660" spans="1:97">
      <c r="A660" s="143">
        <v>0</v>
      </c>
      <c r="B660" s="139">
        <v>0</v>
      </c>
      <c r="C660" s="138" t="s">
        <v>15272</v>
      </c>
      <c r="D660" s="138" t="s">
        <v>15273</v>
      </c>
      <c r="E660" s="138" t="s">
        <v>4509</v>
      </c>
      <c r="F660" s="134" t="s">
        <v>15274</v>
      </c>
      <c r="G660" s="133" t="s">
        <v>15275</v>
      </c>
      <c r="H660" s="133" t="s">
        <v>15276</v>
      </c>
      <c r="I660" s="133" t="s">
        <v>15277</v>
      </c>
      <c r="J660" s="133" t="s">
        <v>15278</v>
      </c>
      <c r="K660" s="133" t="s">
        <v>15279</v>
      </c>
      <c r="L660" s="133" t="s">
        <v>15199</v>
      </c>
      <c r="M660" s="133" t="s">
        <v>15280</v>
      </c>
      <c r="N660" s="133" t="s">
        <v>15281</v>
      </c>
      <c r="O660" s="133" t="s">
        <v>15282</v>
      </c>
      <c r="P660" s="133" t="s">
        <v>14507</v>
      </c>
      <c r="Q660" s="133" t="s">
        <v>15283</v>
      </c>
      <c r="R660" s="133" t="s">
        <v>15284</v>
      </c>
      <c r="S660" s="133" t="s">
        <v>15285</v>
      </c>
      <c r="T660" s="133" t="s">
        <v>15286</v>
      </c>
      <c r="U660" s="133" t="s">
        <v>15287</v>
      </c>
      <c r="V660" s="133" t="s">
        <v>15288</v>
      </c>
      <c r="W660" s="133" t="s">
        <v>15289</v>
      </c>
      <c r="X660" s="133" t="s">
        <v>15290</v>
      </c>
      <c r="Y660" s="133" t="s">
        <v>15291</v>
      </c>
    </row>
    <row r="661" spans="1:97">
      <c r="A661" s="143">
        <v>0</v>
      </c>
      <c r="B661" s="139">
        <v>0</v>
      </c>
      <c r="C661" s="138" t="s">
        <v>15292</v>
      </c>
      <c r="D661" s="138" t="s">
        <v>15293</v>
      </c>
      <c r="E661" s="138" t="s">
        <v>4721</v>
      </c>
      <c r="F661" s="134" t="s">
        <v>13405</v>
      </c>
    </row>
    <row r="662" spans="1:97">
      <c r="A662" s="143">
        <v>0</v>
      </c>
      <c r="B662" s="139">
        <v>0</v>
      </c>
      <c r="C662" s="138" t="s">
        <v>15294</v>
      </c>
      <c r="D662" s="138" t="s">
        <v>15295</v>
      </c>
      <c r="E662" s="138" t="s">
        <v>4353</v>
      </c>
      <c r="F662" s="134" t="s">
        <v>13587</v>
      </c>
      <c r="G662" s="133" t="s">
        <v>15296</v>
      </c>
      <c r="H662" s="133" t="s">
        <v>10501</v>
      </c>
      <c r="I662" s="133" t="s">
        <v>15297</v>
      </c>
      <c r="J662" s="133" t="s">
        <v>15298</v>
      </c>
      <c r="K662" s="133" t="s">
        <v>15299</v>
      </c>
      <c r="L662" s="133" t="s">
        <v>15300</v>
      </c>
      <c r="M662" s="133" t="s">
        <v>15301</v>
      </c>
      <c r="N662" s="133" t="s">
        <v>15302</v>
      </c>
      <c r="O662" s="133" t="s">
        <v>15303</v>
      </c>
      <c r="P662" s="133" t="s">
        <v>13604</v>
      </c>
      <c r="Q662" s="133" t="s">
        <v>7290</v>
      </c>
      <c r="R662" s="133" t="s">
        <v>7490</v>
      </c>
      <c r="S662" s="133" t="s">
        <v>15304</v>
      </c>
      <c r="T662" s="133" t="s">
        <v>12731</v>
      </c>
      <c r="U662" s="133" t="s">
        <v>15305</v>
      </c>
      <c r="V662" s="133" t="s">
        <v>15306</v>
      </c>
      <c r="W662" s="133" t="s">
        <v>15307</v>
      </c>
      <c r="X662" s="133" t="s">
        <v>15308</v>
      </c>
      <c r="Y662" s="133" t="s">
        <v>15309</v>
      </c>
      <c r="Z662" s="133" t="s">
        <v>13617</v>
      </c>
      <c r="AA662" s="133" t="s">
        <v>12333</v>
      </c>
      <c r="AB662" s="133" t="s">
        <v>9674</v>
      </c>
      <c r="AC662" s="133" t="s">
        <v>15310</v>
      </c>
      <c r="AD662" s="133" t="s">
        <v>15311</v>
      </c>
      <c r="AE662" s="133" t="s">
        <v>15312</v>
      </c>
      <c r="AF662" s="133" t="s">
        <v>15313</v>
      </c>
      <c r="AG662" s="133" t="s">
        <v>15314</v>
      </c>
      <c r="AH662" s="133" t="s">
        <v>15315</v>
      </c>
      <c r="AI662" s="133" t="s">
        <v>15316</v>
      </c>
      <c r="AJ662" s="133" t="s">
        <v>15317</v>
      </c>
      <c r="AK662" s="133" t="s">
        <v>15318</v>
      </c>
      <c r="AL662" s="133" t="s">
        <v>15319</v>
      </c>
      <c r="AM662" s="133" t="s">
        <v>13633</v>
      </c>
      <c r="AN662" s="133" t="s">
        <v>15320</v>
      </c>
      <c r="AO662" s="133" t="s">
        <v>15321</v>
      </c>
      <c r="AP662" s="133" t="s">
        <v>6873</v>
      </c>
      <c r="AQ662" s="133" t="s">
        <v>15322</v>
      </c>
      <c r="AR662" s="133" t="s">
        <v>15323</v>
      </c>
      <c r="AS662" s="133" t="s">
        <v>15324</v>
      </c>
      <c r="AT662" s="133" t="s">
        <v>15325</v>
      </c>
      <c r="AU662" s="133" t="s">
        <v>15326</v>
      </c>
      <c r="AV662" s="133" t="s">
        <v>15327</v>
      </c>
      <c r="AW662" s="133" t="s">
        <v>15328</v>
      </c>
      <c r="AX662" s="133" t="s">
        <v>8598</v>
      </c>
      <c r="AY662" s="133" t="s">
        <v>15329</v>
      </c>
      <c r="AZ662" s="133" t="s">
        <v>13652</v>
      </c>
      <c r="BA662" s="133" t="s">
        <v>12427</v>
      </c>
      <c r="BB662" s="133" t="s">
        <v>15330</v>
      </c>
      <c r="BC662" s="133" t="s">
        <v>15331</v>
      </c>
      <c r="BD662" s="133" t="s">
        <v>15332</v>
      </c>
      <c r="BE662" s="133" t="s">
        <v>7869</v>
      </c>
      <c r="BF662" s="133" t="s">
        <v>15333</v>
      </c>
      <c r="BG662" s="133" t="s">
        <v>15334</v>
      </c>
      <c r="BH662" s="133" t="s">
        <v>15335</v>
      </c>
      <c r="BI662" s="133" t="s">
        <v>15336</v>
      </c>
      <c r="BJ662" s="133" t="s">
        <v>15337</v>
      </c>
      <c r="BK662" s="133" t="s">
        <v>15338</v>
      </c>
      <c r="BL662" s="133" t="s">
        <v>13672</v>
      </c>
      <c r="BM662" s="133" t="s">
        <v>10490</v>
      </c>
      <c r="BN662" s="133" t="s">
        <v>12014</v>
      </c>
      <c r="BO662" s="133" t="s">
        <v>15339</v>
      </c>
      <c r="BP662" s="133" t="s">
        <v>15340</v>
      </c>
      <c r="BQ662" s="133" t="s">
        <v>13674</v>
      </c>
      <c r="BR662" s="133" t="s">
        <v>15341</v>
      </c>
      <c r="BS662" s="133" t="s">
        <v>8181</v>
      </c>
      <c r="BT662" s="133" t="s">
        <v>15342</v>
      </c>
      <c r="BU662" s="133" t="s">
        <v>15343</v>
      </c>
      <c r="BV662" s="133" t="s">
        <v>15344</v>
      </c>
      <c r="BW662" s="133" t="s">
        <v>15345</v>
      </c>
      <c r="BX662" s="133" t="s">
        <v>14232</v>
      </c>
      <c r="BY662" s="133" t="s">
        <v>7653</v>
      </c>
      <c r="BZ662" s="133" t="s">
        <v>15346</v>
      </c>
      <c r="CA662" s="133" t="s">
        <v>13696</v>
      </c>
      <c r="CB662" s="133" t="s">
        <v>15347</v>
      </c>
      <c r="CC662" s="133" t="s">
        <v>15348</v>
      </c>
      <c r="CD662" s="133" t="s">
        <v>10509</v>
      </c>
      <c r="CE662" s="133" t="s">
        <v>5852</v>
      </c>
      <c r="CF662" s="133" t="s">
        <v>15349</v>
      </c>
      <c r="CG662" s="133" t="s">
        <v>15350</v>
      </c>
      <c r="CH662" s="133" t="s">
        <v>15351</v>
      </c>
      <c r="CI662" s="133" t="s">
        <v>15352</v>
      </c>
      <c r="CJ662" s="133" t="s">
        <v>13706</v>
      </c>
      <c r="CK662" s="133" t="s">
        <v>15353</v>
      </c>
      <c r="CL662" s="133" t="s">
        <v>15354</v>
      </c>
      <c r="CM662" s="133" t="s">
        <v>15355</v>
      </c>
      <c r="CN662" s="133" t="s">
        <v>7444</v>
      </c>
      <c r="CO662" s="133" t="s">
        <v>14241</v>
      </c>
      <c r="CP662" s="133" t="s">
        <v>15356</v>
      </c>
      <c r="CQ662" s="133" t="s">
        <v>15357</v>
      </c>
      <c r="CR662" s="133" t="s">
        <v>15358</v>
      </c>
      <c r="CS662" s="133" t="s">
        <v>15359</v>
      </c>
    </row>
    <row r="663" spans="1:97">
      <c r="A663" s="143">
        <v>0</v>
      </c>
      <c r="B663" s="139">
        <v>0</v>
      </c>
      <c r="C663" s="138" t="s">
        <v>15360</v>
      </c>
      <c r="D663" s="138" t="s">
        <v>15361</v>
      </c>
      <c r="E663" s="138" t="s">
        <v>3888</v>
      </c>
      <c r="F663" s="134" t="s">
        <v>15362</v>
      </c>
      <c r="G663" s="133" t="s">
        <v>15363</v>
      </c>
    </row>
    <row r="664" spans="1:97">
      <c r="A664" s="143">
        <v>0</v>
      </c>
      <c r="B664" s="139">
        <v>0</v>
      </c>
      <c r="C664" s="138" t="s">
        <v>15364</v>
      </c>
      <c r="D664" s="138" t="s">
        <v>15365</v>
      </c>
      <c r="E664" s="138" t="s">
        <v>4354</v>
      </c>
      <c r="F664" s="134" t="s">
        <v>15366</v>
      </c>
      <c r="G664" s="133" t="s">
        <v>5496</v>
      </c>
      <c r="H664" s="133" t="s">
        <v>7117</v>
      </c>
      <c r="I664" s="133" t="s">
        <v>15367</v>
      </c>
      <c r="J664" s="133" t="s">
        <v>15368</v>
      </c>
      <c r="K664" s="133" t="s">
        <v>15369</v>
      </c>
      <c r="L664" s="133" t="s">
        <v>5468</v>
      </c>
    </row>
    <row r="665" spans="1:97">
      <c r="A665" s="143">
        <v>0</v>
      </c>
      <c r="B665" s="139">
        <v>0</v>
      </c>
      <c r="C665" s="138" t="s">
        <v>15370</v>
      </c>
      <c r="D665" s="138" t="s">
        <v>15371</v>
      </c>
      <c r="E665" s="138" t="s">
        <v>4528</v>
      </c>
      <c r="F665" s="134" t="s">
        <v>15372</v>
      </c>
    </row>
    <row r="666" spans="1:97">
      <c r="A666" s="143">
        <v>0</v>
      </c>
      <c r="B666" s="139">
        <v>0</v>
      </c>
      <c r="C666" s="138" t="s">
        <v>15373</v>
      </c>
      <c r="D666" s="138" t="s">
        <v>15374</v>
      </c>
      <c r="E666" s="138" t="s">
        <v>4690</v>
      </c>
      <c r="F666" s="134" t="s">
        <v>7177</v>
      </c>
      <c r="G666" s="133" t="s">
        <v>15375</v>
      </c>
      <c r="H666" s="133" t="s">
        <v>13220</v>
      </c>
      <c r="I666" s="133" t="s">
        <v>13219</v>
      </c>
      <c r="J666" s="133" t="s">
        <v>13221</v>
      </c>
    </row>
    <row r="667" spans="1:97">
      <c r="A667" s="143">
        <v>0</v>
      </c>
      <c r="B667" s="139">
        <v>0</v>
      </c>
      <c r="C667" s="138" t="s">
        <v>15376</v>
      </c>
      <c r="D667" s="138" t="s">
        <v>15377</v>
      </c>
      <c r="E667" s="138" t="s">
        <v>4073</v>
      </c>
      <c r="F667" s="134" t="s">
        <v>6000</v>
      </c>
      <c r="G667" s="133" t="s">
        <v>15378</v>
      </c>
      <c r="H667" s="133" t="s">
        <v>15379</v>
      </c>
      <c r="I667" s="133" t="s">
        <v>15380</v>
      </c>
      <c r="J667" s="133" t="s">
        <v>15381</v>
      </c>
      <c r="K667" s="133" t="s">
        <v>15382</v>
      </c>
      <c r="L667" s="133" t="s">
        <v>15383</v>
      </c>
      <c r="M667" s="133" t="s">
        <v>13941</v>
      </c>
      <c r="N667" s="133" t="s">
        <v>15384</v>
      </c>
      <c r="O667" s="133" t="s">
        <v>13987</v>
      </c>
      <c r="P667" s="133" t="s">
        <v>5936</v>
      </c>
      <c r="Q667" s="133" t="s">
        <v>13988</v>
      </c>
      <c r="R667" s="133" t="s">
        <v>13989</v>
      </c>
      <c r="S667" s="133" t="s">
        <v>15385</v>
      </c>
      <c r="T667" s="133" t="s">
        <v>13992</v>
      </c>
      <c r="U667" s="133" t="s">
        <v>13993</v>
      </c>
      <c r="V667" s="133" t="s">
        <v>15386</v>
      </c>
      <c r="W667" s="133" t="s">
        <v>13937</v>
      </c>
      <c r="X667" s="133" t="s">
        <v>13994</v>
      </c>
      <c r="Y667" s="133" t="s">
        <v>13996</v>
      </c>
      <c r="Z667" s="133" t="s">
        <v>15387</v>
      </c>
      <c r="AA667" s="133" t="s">
        <v>13998</v>
      </c>
      <c r="AB667" s="133" t="s">
        <v>15388</v>
      </c>
      <c r="AC667" s="133" t="s">
        <v>15389</v>
      </c>
      <c r="AD667" s="133" t="s">
        <v>13942</v>
      </c>
      <c r="AE667" s="133" t="s">
        <v>13999</v>
      </c>
      <c r="AF667" s="133" t="s">
        <v>11677</v>
      </c>
      <c r="AG667" s="133" t="s">
        <v>15390</v>
      </c>
      <c r="AH667" s="133" t="s">
        <v>15391</v>
      </c>
      <c r="AI667" s="133" t="s">
        <v>10928</v>
      </c>
      <c r="AJ667" s="133" t="s">
        <v>15392</v>
      </c>
      <c r="AK667" s="133" t="s">
        <v>15393</v>
      </c>
      <c r="AL667" s="133" t="s">
        <v>5665</v>
      </c>
      <c r="AM667" s="133" t="s">
        <v>15394</v>
      </c>
      <c r="AN667" s="133" t="s">
        <v>12019</v>
      </c>
      <c r="AO667" s="133" t="s">
        <v>15395</v>
      </c>
      <c r="AP667" s="133" t="s">
        <v>5667</v>
      </c>
      <c r="AQ667" s="133" t="s">
        <v>15396</v>
      </c>
      <c r="AR667" s="133" t="s">
        <v>14005</v>
      </c>
      <c r="AS667" s="133" t="s">
        <v>15397</v>
      </c>
      <c r="AT667" s="133" t="s">
        <v>15398</v>
      </c>
      <c r="AU667" s="133" t="s">
        <v>15399</v>
      </c>
      <c r="AV667" s="133" t="s">
        <v>7232</v>
      </c>
      <c r="AW667" s="133" t="s">
        <v>14007</v>
      </c>
      <c r="AX667" s="133" t="s">
        <v>5670</v>
      </c>
      <c r="AY667" s="133" t="s">
        <v>15400</v>
      </c>
      <c r="AZ667" s="133" t="s">
        <v>15401</v>
      </c>
      <c r="BA667" s="133" t="s">
        <v>14009</v>
      </c>
      <c r="BB667" s="133" t="s">
        <v>15402</v>
      </c>
      <c r="BC667" s="133" t="s">
        <v>15403</v>
      </c>
      <c r="BD667" s="133" t="s">
        <v>14010</v>
      </c>
      <c r="BE667" s="133" t="s">
        <v>15404</v>
      </c>
      <c r="BF667" s="133" t="s">
        <v>15405</v>
      </c>
      <c r="BG667" s="133" t="s">
        <v>15406</v>
      </c>
      <c r="BH667" s="133" t="s">
        <v>6020</v>
      </c>
      <c r="BI667" s="133" t="s">
        <v>5992</v>
      </c>
      <c r="BJ667" s="133" t="s">
        <v>14012</v>
      </c>
      <c r="BK667" s="133" t="s">
        <v>11146</v>
      </c>
      <c r="BL667" s="133" t="s">
        <v>15407</v>
      </c>
      <c r="BM667" s="133" t="s">
        <v>15408</v>
      </c>
      <c r="BN667" s="133" t="s">
        <v>15409</v>
      </c>
      <c r="BO667" s="133" t="s">
        <v>14014</v>
      </c>
      <c r="BP667" s="133" t="s">
        <v>15410</v>
      </c>
      <c r="BQ667" s="133" t="s">
        <v>15411</v>
      </c>
      <c r="BR667" s="133" t="s">
        <v>14019</v>
      </c>
    </row>
    <row r="668" spans="1:97">
      <c r="A668" s="143">
        <v>0</v>
      </c>
      <c r="B668" s="139">
        <v>0</v>
      </c>
      <c r="C668" s="138" t="s">
        <v>15412</v>
      </c>
      <c r="D668" s="138" t="s">
        <v>15413</v>
      </c>
      <c r="E668" s="138" t="s">
        <v>4495</v>
      </c>
      <c r="F668" s="134" t="s">
        <v>15414</v>
      </c>
      <c r="G668" s="133" t="s">
        <v>15415</v>
      </c>
      <c r="H668" s="133" t="s">
        <v>15416</v>
      </c>
      <c r="I668" s="133" t="s">
        <v>15417</v>
      </c>
      <c r="J668" s="133" t="s">
        <v>15418</v>
      </c>
      <c r="K668" s="133" t="s">
        <v>15419</v>
      </c>
      <c r="L668" s="133" t="s">
        <v>15420</v>
      </c>
      <c r="M668" s="133" t="s">
        <v>15421</v>
      </c>
      <c r="N668" s="133" t="s">
        <v>15422</v>
      </c>
      <c r="O668" s="133" t="s">
        <v>15423</v>
      </c>
      <c r="P668" s="133" t="s">
        <v>15424</v>
      </c>
      <c r="Q668" s="133" t="s">
        <v>15425</v>
      </c>
      <c r="R668" s="133" t="s">
        <v>15426</v>
      </c>
      <c r="S668" s="133" t="s">
        <v>7536</v>
      </c>
      <c r="T668" s="133" t="s">
        <v>15427</v>
      </c>
      <c r="U668" s="133" t="s">
        <v>15428</v>
      </c>
      <c r="V668" s="133" t="s">
        <v>15429</v>
      </c>
      <c r="W668" s="133" t="s">
        <v>15430</v>
      </c>
      <c r="X668" s="133" t="s">
        <v>15431</v>
      </c>
      <c r="Y668" s="133" t="s">
        <v>15432</v>
      </c>
      <c r="Z668" s="133" t="s">
        <v>15433</v>
      </c>
      <c r="AA668" s="133" t="s">
        <v>15434</v>
      </c>
      <c r="AB668" s="133" t="s">
        <v>15435</v>
      </c>
      <c r="AC668" s="133" t="s">
        <v>15436</v>
      </c>
      <c r="AD668" s="133" t="s">
        <v>15437</v>
      </c>
      <c r="AE668" s="133" t="s">
        <v>15438</v>
      </c>
      <c r="AF668" s="133" t="s">
        <v>15439</v>
      </c>
      <c r="AG668" s="133" t="s">
        <v>15440</v>
      </c>
      <c r="AH668" s="133" t="s">
        <v>15441</v>
      </c>
      <c r="AI668" s="133" t="s">
        <v>15442</v>
      </c>
      <c r="AJ668" s="133" t="s">
        <v>15443</v>
      </c>
    </row>
    <row r="669" spans="1:97">
      <c r="A669" s="143">
        <v>0</v>
      </c>
      <c r="B669" s="139">
        <v>0</v>
      </c>
      <c r="C669" s="138" t="s">
        <v>15444</v>
      </c>
      <c r="D669" s="138" t="s">
        <v>15445</v>
      </c>
      <c r="E669" s="138" t="s">
        <v>4668</v>
      </c>
      <c r="F669" s="134" t="s">
        <v>12057</v>
      </c>
      <c r="G669" s="133" t="s">
        <v>12058</v>
      </c>
      <c r="H669" s="133" t="s">
        <v>12059</v>
      </c>
      <c r="I669" s="133" t="s">
        <v>12060</v>
      </c>
      <c r="J669" s="133" t="s">
        <v>12061</v>
      </c>
      <c r="K669" s="133" t="s">
        <v>12062</v>
      </c>
      <c r="L669" s="133" t="s">
        <v>12063</v>
      </c>
      <c r="M669" s="133" t="s">
        <v>12064</v>
      </c>
      <c r="N669" s="133" t="s">
        <v>12065</v>
      </c>
      <c r="O669" s="133" t="s">
        <v>12066</v>
      </c>
      <c r="P669" s="133" t="s">
        <v>12067</v>
      </c>
      <c r="Q669" s="133" t="s">
        <v>12068</v>
      </c>
      <c r="R669" s="133" t="s">
        <v>5745</v>
      </c>
      <c r="S669" s="133" t="s">
        <v>12069</v>
      </c>
    </row>
    <row r="670" spans="1:97">
      <c r="A670" s="143">
        <v>0</v>
      </c>
      <c r="B670" s="139">
        <v>0</v>
      </c>
      <c r="C670" s="138" t="s">
        <v>15446</v>
      </c>
      <c r="D670" s="138" t="s">
        <v>15447</v>
      </c>
      <c r="E670" s="138" t="s">
        <v>3874</v>
      </c>
      <c r="F670" s="134" t="s">
        <v>5844</v>
      </c>
      <c r="G670" s="133" t="s">
        <v>5845</v>
      </c>
      <c r="H670" s="133" t="s">
        <v>5846</v>
      </c>
      <c r="I670" s="133" t="s">
        <v>15448</v>
      </c>
      <c r="J670" s="133" t="s">
        <v>5848</v>
      </c>
      <c r="K670" s="133" t="s">
        <v>5850</v>
      </c>
      <c r="L670" s="133" t="s">
        <v>5851</v>
      </c>
      <c r="M670" s="133" t="s">
        <v>5853</v>
      </c>
      <c r="N670" s="133" t="s">
        <v>5735</v>
      </c>
      <c r="O670" s="133" t="s">
        <v>5855</v>
      </c>
      <c r="P670" s="133" t="s">
        <v>5857</v>
      </c>
      <c r="Q670" s="133" t="s">
        <v>5858</v>
      </c>
      <c r="R670" s="133" t="s">
        <v>5499</v>
      </c>
      <c r="S670" s="133" t="s">
        <v>5859</v>
      </c>
      <c r="T670" s="133" t="s">
        <v>5861</v>
      </c>
      <c r="U670" s="133" t="s">
        <v>5863</v>
      </c>
      <c r="V670" s="133" t="s">
        <v>5864</v>
      </c>
      <c r="W670" s="133" t="s">
        <v>5865</v>
      </c>
      <c r="X670" s="133" t="s">
        <v>5866</v>
      </c>
      <c r="Y670" s="133" t="s">
        <v>5867</v>
      </c>
      <c r="Z670" s="133" t="s">
        <v>15449</v>
      </c>
      <c r="AA670" s="133" t="s">
        <v>5868</v>
      </c>
    </row>
    <row r="671" spans="1:97">
      <c r="A671" s="143">
        <v>0</v>
      </c>
      <c r="B671" s="139">
        <v>0</v>
      </c>
      <c r="C671" s="138" t="s">
        <v>15450</v>
      </c>
      <c r="D671" s="138" t="s">
        <v>15451</v>
      </c>
      <c r="E671" s="138" t="s">
        <v>4301</v>
      </c>
      <c r="F671" s="134" t="s">
        <v>15452</v>
      </c>
      <c r="G671" s="133" t="s">
        <v>7228</v>
      </c>
    </row>
    <row r="672" spans="1:97">
      <c r="A672" s="143">
        <v>0</v>
      </c>
      <c r="B672" s="139">
        <v>1</v>
      </c>
      <c r="C672" s="138" t="s">
        <v>15453</v>
      </c>
      <c r="D672" s="138" t="s">
        <v>15454</v>
      </c>
      <c r="E672" s="138" t="s">
        <v>4096</v>
      </c>
      <c r="F672" s="134" t="s">
        <v>15455</v>
      </c>
      <c r="G672" s="133" t="s">
        <v>15456</v>
      </c>
      <c r="H672" s="133" t="s">
        <v>15457</v>
      </c>
    </row>
    <row r="673" spans="1:82">
      <c r="A673" s="143">
        <v>0</v>
      </c>
      <c r="B673" s="139">
        <v>0</v>
      </c>
      <c r="C673" s="138" t="s">
        <v>15458</v>
      </c>
      <c r="D673" s="138" t="s">
        <v>15459</v>
      </c>
      <c r="E673" s="138" t="s">
        <v>4254</v>
      </c>
      <c r="F673" s="134" t="s">
        <v>6217</v>
      </c>
      <c r="G673" s="133" t="s">
        <v>15460</v>
      </c>
      <c r="H673" s="133" t="s">
        <v>15461</v>
      </c>
      <c r="I673" s="133" t="s">
        <v>15462</v>
      </c>
      <c r="J673" s="133" t="s">
        <v>9544</v>
      </c>
      <c r="K673" s="133" t="s">
        <v>11987</v>
      </c>
      <c r="L673" s="133" t="s">
        <v>15463</v>
      </c>
      <c r="M673" s="133" t="s">
        <v>15464</v>
      </c>
      <c r="N673" s="133" t="s">
        <v>15465</v>
      </c>
      <c r="O673" s="133" t="s">
        <v>15466</v>
      </c>
      <c r="P673" s="133" t="s">
        <v>15467</v>
      </c>
      <c r="Q673" s="133" t="s">
        <v>15468</v>
      </c>
      <c r="R673" s="133" t="s">
        <v>15469</v>
      </c>
      <c r="S673" s="133" t="s">
        <v>15470</v>
      </c>
      <c r="T673" s="133" t="s">
        <v>15471</v>
      </c>
      <c r="U673" s="133" t="s">
        <v>15472</v>
      </c>
      <c r="V673" s="133" t="s">
        <v>15473</v>
      </c>
      <c r="W673" s="133" t="s">
        <v>15474</v>
      </c>
      <c r="X673" s="133" t="s">
        <v>15475</v>
      </c>
      <c r="Y673" s="133" t="s">
        <v>15476</v>
      </c>
      <c r="Z673" s="133" t="s">
        <v>15477</v>
      </c>
      <c r="AA673" s="133" t="s">
        <v>15478</v>
      </c>
      <c r="AB673" s="133" t="s">
        <v>8323</v>
      </c>
      <c r="AC673" s="133" t="s">
        <v>15479</v>
      </c>
      <c r="AD673" s="133" t="s">
        <v>11629</v>
      </c>
      <c r="AE673" s="133" t="s">
        <v>15480</v>
      </c>
      <c r="AF673" s="133" t="s">
        <v>15481</v>
      </c>
      <c r="AG673" s="133" t="s">
        <v>15482</v>
      </c>
      <c r="AH673" s="133" t="s">
        <v>15483</v>
      </c>
      <c r="AI673" s="133" t="s">
        <v>9548</v>
      </c>
      <c r="AJ673" s="133" t="s">
        <v>15484</v>
      </c>
      <c r="AK673" s="133" t="s">
        <v>15485</v>
      </c>
      <c r="AL673" s="133" t="s">
        <v>15486</v>
      </c>
      <c r="AM673" s="133" t="s">
        <v>15487</v>
      </c>
      <c r="AN673" s="133" t="s">
        <v>15488</v>
      </c>
      <c r="AO673" s="133" t="s">
        <v>15489</v>
      </c>
      <c r="AP673" s="133" t="s">
        <v>15490</v>
      </c>
      <c r="AQ673" s="133" t="s">
        <v>15491</v>
      </c>
      <c r="AR673" s="133" t="s">
        <v>15492</v>
      </c>
      <c r="AS673" s="133" t="s">
        <v>15493</v>
      </c>
      <c r="AT673" s="133" t="s">
        <v>15494</v>
      </c>
      <c r="AU673" s="133" t="s">
        <v>15495</v>
      </c>
      <c r="AV673" s="133" t="s">
        <v>15496</v>
      </c>
      <c r="AW673" s="133" t="s">
        <v>9545</v>
      </c>
      <c r="AX673" s="133" t="s">
        <v>15497</v>
      </c>
      <c r="AY673" s="133" t="s">
        <v>15498</v>
      </c>
      <c r="AZ673" s="133" t="s">
        <v>15499</v>
      </c>
      <c r="BA673" s="133" t="s">
        <v>15500</v>
      </c>
      <c r="BB673" s="133" t="s">
        <v>15501</v>
      </c>
      <c r="BC673" s="133" t="s">
        <v>15502</v>
      </c>
      <c r="BD673" s="133" t="s">
        <v>15503</v>
      </c>
      <c r="BE673" s="133" t="s">
        <v>12865</v>
      </c>
      <c r="BF673" s="133" t="s">
        <v>15504</v>
      </c>
      <c r="BG673" s="133" t="s">
        <v>15505</v>
      </c>
      <c r="BH673" s="133" t="s">
        <v>15506</v>
      </c>
      <c r="BI673" s="133" t="s">
        <v>15507</v>
      </c>
      <c r="BJ673" s="133" t="s">
        <v>15508</v>
      </c>
      <c r="BK673" s="133" t="s">
        <v>15509</v>
      </c>
      <c r="BL673" s="133" t="s">
        <v>15510</v>
      </c>
      <c r="BM673" s="133" t="s">
        <v>15511</v>
      </c>
      <c r="BN673" s="133" t="s">
        <v>15512</v>
      </c>
      <c r="BO673" s="133" t="s">
        <v>15513</v>
      </c>
      <c r="BP673" s="133" t="s">
        <v>15514</v>
      </c>
      <c r="BQ673" s="133" t="s">
        <v>15515</v>
      </c>
      <c r="BR673" s="133" t="s">
        <v>15516</v>
      </c>
      <c r="BS673" s="133" t="s">
        <v>15517</v>
      </c>
      <c r="BT673" s="133" t="s">
        <v>8334</v>
      </c>
      <c r="BU673" s="133" t="s">
        <v>15518</v>
      </c>
      <c r="BV673" s="133" t="s">
        <v>15519</v>
      </c>
      <c r="BW673" s="133" t="s">
        <v>15520</v>
      </c>
      <c r="BX673" s="133" t="s">
        <v>15521</v>
      </c>
      <c r="BY673" s="133" t="s">
        <v>15522</v>
      </c>
      <c r="BZ673" s="133" t="s">
        <v>15523</v>
      </c>
      <c r="CA673" s="133" t="s">
        <v>15524</v>
      </c>
      <c r="CB673" s="133" t="s">
        <v>15525</v>
      </c>
      <c r="CC673" s="133" t="s">
        <v>15526</v>
      </c>
      <c r="CD673" s="133" t="s">
        <v>15527</v>
      </c>
    </row>
    <row r="674" spans="1:82">
      <c r="A674" s="143">
        <v>0</v>
      </c>
      <c r="B674" s="139">
        <v>0</v>
      </c>
      <c r="C674" s="138" t="s">
        <v>15528</v>
      </c>
      <c r="D674" s="138" t="s">
        <v>15529</v>
      </c>
      <c r="E674" s="138" t="s">
        <v>4294</v>
      </c>
      <c r="F674" s="134" t="s">
        <v>15530</v>
      </c>
    </row>
    <row r="675" spans="1:82">
      <c r="A675" s="143">
        <v>0</v>
      </c>
      <c r="B675" s="139">
        <v>1</v>
      </c>
      <c r="C675" s="138" t="s">
        <v>15531</v>
      </c>
      <c r="D675" s="138" t="s">
        <v>15532</v>
      </c>
      <c r="E675" s="138" t="s">
        <v>3843</v>
      </c>
      <c r="F675" s="134" t="s">
        <v>15533</v>
      </c>
      <c r="G675" s="133" t="s">
        <v>15534</v>
      </c>
      <c r="H675" s="133" t="s">
        <v>15535</v>
      </c>
      <c r="I675" s="133" t="s">
        <v>15536</v>
      </c>
      <c r="J675" s="133" t="s">
        <v>15537</v>
      </c>
      <c r="K675" s="133" t="s">
        <v>15538</v>
      </c>
      <c r="L675" s="133" t="s">
        <v>15263</v>
      </c>
      <c r="M675" s="133" t="s">
        <v>15539</v>
      </c>
      <c r="N675" s="133" t="s">
        <v>15540</v>
      </c>
      <c r="O675" s="133" t="s">
        <v>15264</v>
      </c>
      <c r="P675" s="133" t="s">
        <v>15268</v>
      </c>
      <c r="Q675" s="133" t="s">
        <v>15267</v>
      </c>
      <c r="R675" s="133" t="s">
        <v>15541</v>
      </c>
      <c r="S675" s="133" t="s">
        <v>15542</v>
      </c>
      <c r="T675" s="133" t="s">
        <v>15543</v>
      </c>
    </row>
    <row r="676" spans="1:82">
      <c r="A676" s="143">
        <v>0</v>
      </c>
      <c r="B676" s="139">
        <v>0</v>
      </c>
      <c r="C676" s="138" t="s">
        <v>15544</v>
      </c>
      <c r="D676" s="138" t="s">
        <v>15545</v>
      </c>
      <c r="E676" s="138" t="s">
        <v>4158</v>
      </c>
      <c r="F676" s="134" t="s">
        <v>5874</v>
      </c>
      <c r="G676" s="133" t="s">
        <v>5875</v>
      </c>
      <c r="H676" s="133" t="s">
        <v>5876</v>
      </c>
      <c r="I676" s="133" t="s">
        <v>5877</v>
      </c>
      <c r="J676" s="133" t="s">
        <v>5878</v>
      </c>
      <c r="K676" s="133" t="s">
        <v>5879</v>
      </c>
      <c r="L676" s="133" t="s">
        <v>5880</v>
      </c>
      <c r="M676" s="133" t="s">
        <v>5881</v>
      </c>
      <c r="N676" s="133" t="s">
        <v>5882</v>
      </c>
      <c r="O676" s="133" t="s">
        <v>5883</v>
      </c>
      <c r="P676" s="133" t="s">
        <v>5884</v>
      </c>
      <c r="Q676" s="133" t="s">
        <v>5886</v>
      </c>
      <c r="R676" s="133" t="s">
        <v>5887</v>
      </c>
      <c r="S676" s="133" t="s">
        <v>5888</v>
      </c>
      <c r="T676" s="133" t="s">
        <v>5889</v>
      </c>
      <c r="U676" s="133" t="s">
        <v>5890</v>
      </c>
      <c r="V676" s="133" t="s">
        <v>5891</v>
      </c>
      <c r="W676" s="133" t="s">
        <v>5892</v>
      </c>
      <c r="X676" s="133" t="s">
        <v>5893</v>
      </c>
      <c r="Y676" s="133" t="s">
        <v>5894</v>
      </c>
      <c r="Z676" s="133" t="s">
        <v>5895</v>
      </c>
      <c r="AA676" s="133" t="s">
        <v>5896</v>
      </c>
      <c r="AB676" s="133" t="s">
        <v>5897</v>
      </c>
      <c r="AC676" s="133" t="s">
        <v>5898</v>
      </c>
      <c r="AD676" s="133" t="s">
        <v>5899</v>
      </c>
      <c r="AE676" s="133" t="s">
        <v>5900</v>
      </c>
      <c r="AF676" s="133" t="s">
        <v>5901</v>
      </c>
      <c r="AG676" s="133" t="s">
        <v>5902</v>
      </c>
      <c r="AH676" s="133" t="s">
        <v>5903</v>
      </c>
      <c r="AI676" s="133" t="s">
        <v>5904</v>
      </c>
      <c r="AJ676" s="133" t="s">
        <v>5905</v>
      </c>
      <c r="AK676" s="133" t="s">
        <v>5906</v>
      </c>
      <c r="AL676" s="133" t="s">
        <v>5907</v>
      </c>
      <c r="AM676" s="133" t="s">
        <v>5908</v>
      </c>
      <c r="AN676" s="133" t="s">
        <v>5909</v>
      </c>
      <c r="AO676" s="133" t="s">
        <v>5910</v>
      </c>
      <c r="AP676" s="133" t="s">
        <v>5911</v>
      </c>
      <c r="AQ676" s="133" t="s">
        <v>5912</v>
      </c>
      <c r="AR676" s="133" t="s">
        <v>5913</v>
      </c>
      <c r="AS676" s="133" t="s">
        <v>5914</v>
      </c>
      <c r="AT676" s="133" t="s">
        <v>5915</v>
      </c>
      <c r="AU676" s="133" t="s">
        <v>5916</v>
      </c>
      <c r="AV676" s="133" t="s">
        <v>5917</v>
      </c>
      <c r="AW676" s="133" t="s">
        <v>5918</v>
      </c>
      <c r="AX676" s="133" t="s">
        <v>5919</v>
      </c>
      <c r="AY676" s="133" t="s">
        <v>5921</v>
      </c>
    </row>
    <row r="677" spans="1:82">
      <c r="A677" s="143">
        <v>0</v>
      </c>
      <c r="B677" s="139">
        <v>0</v>
      </c>
      <c r="C677" s="138" t="s">
        <v>14031</v>
      </c>
      <c r="D677" s="138" t="s">
        <v>15546</v>
      </c>
      <c r="E677" s="138" t="s">
        <v>4331</v>
      </c>
      <c r="F677" s="134" t="s">
        <v>14033</v>
      </c>
      <c r="G677" s="133" t="s">
        <v>14034</v>
      </c>
      <c r="H677" s="133" t="s">
        <v>14035</v>
      </c>
      <c r="I677" s="133" t="s">
        <v>14036</v>
      </c>
      <c r="J677" s="133" t="s">
        <v>14037</v>
      </c>
      <c r="K677" s="133" t="s">
        <v>14038</v>
      </c>
    </row>
    <row r="678" spans="1:82">
      <c r="A678" s="143">
        <v>0</v>
      </c>
      <c r="B678" s="139">
        <v>0</v>
      </c>
      <c r="C678" s="138" t="s">
        <v>15547</v>
      </c>
      <c r="D678" s="138" t="s">
        <v>15548</v>
      </c>
      <c r="E678" s="138" t="s">
        <v>4211</v>
      </c>
      <c r="F678" s="134" t="s">
        <v>15549</v>
      </c>
      <c r="G678" s="133" t="s">
        <v>9479</v>
      </c>
      <c r="H678" s="133" t="s">
        <v>15550</v>
      </c>
      <c r="I678" s="133" t="s">
        <v>15551</v>
      </c>
      <c r="J678" s="133" t="s">
        <v>15552</v>
      </c>
      <c r="K678" s="133" t="s">
        <v>15553</v>
      </c>
      <c r="L678" s="133" t="s">
        <v>15554</v>
      </c>
      <c r="M678" s="133" t="s">
        <v>15555</v>
      </c>
      <c r="N678" s="133" t="s">
        <v>15556</v>
      </c>
      <c r="O678" s="133" t="s">
        <v>9414</v>
      </c>
      <c r="P678" s="133" t="s">
        <v>6795</v>
      </c>
      <c r="Q678" s="133" t="s">
        <v>15557</v>
      </c>
      <c r="R678" s="133" t="s">
        <v>9487</v>
      </c>
      <c r="S678" s="133" t="s">
        <v>15558</v>
      </c>
      <c r="T678" s="133" t="s">
        <v>15559</v>
      </c>
      <c r="U678" s="133" t="s">
        <v>15560</v>
      </c>
      <c r="V678" s="133" t="s">
        <v>15561</v>
      </c>
      <c r="W678" s="133" t="s">
        <v>15562</v>
      </c>
      <c r="X678" s="133" t="s">
        <v>15563</v>
      </c>
      <c r="Y678" s="133" t="s">
        <v>15564</v>
      </c>
      <c r="Z678" s="133" t="s">
        <v>15565</v>
      </c>
      <c r="AA678" s="133" t="s">
        <v>15566</v>
      </c>
      <c r="AB678" s="133" t="s">
        <v>15567</v>
      </c>
      <c r="AC678" s="133" t="s">
        <v>5911</v>
      </c>
      <c r="AD678" s="133" t="s">
        <v>15568</v>
      </c>
      <c r="AE678" s="133" t="s">
        <v>15569</v>
      </c>
      <c r="AF678" s="133" t="s">
        <v>15570</v>
      </c>
      <c r="AG678" s="133" t="s">
        <v>6798</v>
      </c>
      <c r="AH678" s="133" t="s">
        <v>15571</v>
      </c>
      <c r="AI678" s="133" t="s">
        <v>15572</v>
      </c>
      <c r="AJ678" s="133" t="s">
        <v>15573</v>
      </c>
      <c r="AK678" s="133" t="s">
        <v>15574</v>
      </c>
    </row>
    <row r="679" spans="1:82">
      <c r="A679" s="143">
        <v>0</v>
      </c>
      <c r="B679" s="139">
        <v>0</v>
      </c>
      <c r="C679" s="138" t="s">
        <v>7064</v>
      </c>
      <c r="D679" s="138" t="s">
        <v>15575</v>
      </c>
      <c r="E679" s="138" t="s">
        <v>3905</v>
      </c>
      <c r="F679" s="134" t="s">
        <v>7066</v>
      </c>
      <c r="G679" s="133" t="s">
        <v>7067</v>
      </c>
      <c r="H679" s="133" t="s">
        <v>5653</v>
      </c>
      <c r="I679" s="133" t="s">
        <v>7068</v>
      </c>
      <c r="J679" s="133" t="s">
        <v>7069</v>
      </c>
      <c r="K679" s="133" t="s">
        <v>7070</v>
      </c>
      <c r="L679" s="133" t="s">
        <v>7071</v>
      </c>
      <c r="M679" s="133" t="s">
        <v>7072</v>
      </c>
      <c r="N679" s="133" t="s">
        <v>7073</v>
      </c>
      <c r="O679" s="133" t="s">
        <v>7074</v>
      </c>
      <c r="P679" s="133" t="s">
        <v>7075</v>
      </c>
      <c r="Q679" s="133" t="s">
        <v>7076</v>
      </c>
      <c r="R679" s="133" t="s">
        <v>7077</v>
      </c>
      <c r="S679" s="133" t="s">
        <v>7078</v>
      </c>
      <c r="T679" s="133" t="s">
        <v>7079</v>
      </c>
      <c r="U679" s="133" t="s">
        <v>7080</v>
      </c>
      <c r="V679" s="133" t="s">
        <v>7081</v>
      </c>
      <c r="W679" s="133" t="s">
        <v>7082</v>
      </c>
      <c r="X679" s="133" t="s">
        <v>7083</v>
      </c>
      <c r="Y679" s="133" t="s">
        <v>7084</v>
      </c>
      <c r="Z679" s="133" t="s">
        <v>7085</v>
      </c>
      <c r="AA679" s="133" t="s">
        <v>7086</v>
      </c>
      <c r="AB679" s="133" t="s">
        <v>7087</v>
      </c>
      <c r="AC679" s="133" t="s">
        <v>7088</v>
      </c>
    </row>
    <row r="680" spans="1:82">
      <c r="A680" s="143">
        <v>0</v>
      </c>
      <c r="B680" s="139">
        <v>0</v>
      </c>
      <c r="C680" s="138" t="s">
        <v>15576</v>
      </c>
      <c r="D680" s="138" t="s">
        <v>15577</v>
      </c>
      <c r="E680" s="138" t="s">
        <v>3833</v>
      </c>
      <c r="F680" s="134" t="s">
        <v>13789</v>
      </c>
      <c r="G680" s="133" t="s">
        <v>15578</v>
      </c>
      <c r="H680" s="133" t="s">
        <v>13791</v>
      </c>
      <c r="I680" s="133" t="s">
        <v>15579</v>
      </c>
      <c r="J680" s="133" t="s">
        <v>15580</v>
      </c>
      <c r="K680" s="133" t="s">
        <v>9592</v>
      </c>
      <c r="L680" s="133" t="s">
        <v>9591</v>
      </c>
      <c r="M680" s="133" t="s">
        <v>15581</v>
      </c>
      <c r="N680" s="133" t="s">
        <v>13792</v>
      </c>
      <c r="O680" s="133" t="s">
        <v>9595</v>
      </c>
      <c r="P680" s="133" t="s">
        <v>9596</v>
      </c>
      <c r="Q680" s="133" t="s">
        <v>9599</v>
      </c>
      <c r="R680" s="133" t="s">
        <v>9598</v>
      </c>
      <c r="S680" s="133" t="s">
        <v>13794</v>
      </c>
      <c r="T680" s="133" t="s">
        <v>9600</v>
      </c>
      <c r="U680" s="133" t="s">
        <v>9603</v>
      </c>
      <c r="V680" s="133" t="s">
        <v>9604</v>
      </c>
      <c r="W680" s="133" t="s">
        <v>9606</v>
      </c>
      <c r="X680" s="133" t="s">
        <v>15582</v>
      </c>
      <c r="Y680" s="133" t="s">
        <v>9607</v>
      </c>
      <c r="Z680" s="133" t="s">
        <v>15583</v>
      </c>
      <c r="AA680" s="133" t="s">
        <v>13797</v>
      </c>
      <c r="AB680" s="133" t="s">
        <v>9608</v>
      </c>
      <c r="AC680" s="133" t="s">
        <v>15584</v>
      </c>
      <c r="AD680" s="133" t="s">
        <v>9610</v>
      </c>
      <c r="AE680" s="133" t="s">
        <v>9611</v>
      </c>
      <c r="AF680" s="133" t="s">
        <v>13798</v>
      </c>
      <c r="AG680" s="133" t="s">
        <v>15585</v>
      </c>
      <c r="AH680" s="133" t="s">
        <v>13800</v>
      </c>
      <c r="AI680" s="133" t="s">
        <v>15586</v>
      </c>
      <c r="AJ680" s="133" t="s">
        <v>13802</v>
      </c>
      <c r="AK680" s="133" t="s">
        <v>9612</v>
      </c>
      <c r="AL680" s="133" t="s">
        <v>9614</v>
      </c>
      <c r="AM680" s="133" t="s">
        <v>13805</v>
      </c>
      <c r="AN680" s="133" t="s">
        <v>15587</v>
      </c>
      <c r="AO680" s="133" t="s">
        <v>9616</v>
      </c>
      <c r="AP680" s="133" t="s">
        <v>15588</v>
      </c>
      <c r="AQ680" s="133" t="s">
        <v>9617</v>
      </c>
      <c r="AR680" s="133" t="s">
        <v>13808</v>
      </c>
      <c r="AS680" s="133" t="s">
        <v>9618</v>
      </c>
      <c r="AT680" s="133" t="s">
        <v>15589</v>
      </c>
      <c r="AU680" s="133" t="s">
        <v>9619</v>
      </c>
      <c r="AV680" s="133" t="s">
        <v>9620</v>
      </c>
      <c r="AW680" s="133" t="s">
        <v>13814</v>
      </c>
      <c r="AX680" s="133" t="s">
        <v>9621</v>
      </c>
      <c r="AY680" s="133" t="s">
        <v>9594</v>
      </c>
      <c r="AZ680" s="133" t="s">
        <v>15590</v>
      </c>
      <c r="BA680" s="133" t="s">
        <v>9625</v>
      </c>
      <c r="BB680" s="133" t="s">
        <v>9626</v>
      </c>
    </row>
    <row r="681" spans="1:82">
      <c r="A681" s="143">
        <v>0</v>
      </c>
      <c r="B681" s="139">
        <v>1</v>
      </c>
      <c r="C681" s="138" t="s">
        <v>15591</v>
      </c>
      <c r="D681" s="138" t="s">
        <v>15592</v>
      </c>
      <c r="E681" s="138" t="s">
        <v>4520</v>
      </c>
      <c r="F681" s="134" t="s">
        <v>15593</v>
      </c>
      <c r="G681" s="133" t="s">
        <v>6269</v>
      </c>
      <c r="H681" s="133" t="s">
        <v>15594</v>
      </c>
      <c r="I681" s="133" t="s">
        <v>15595</v>
      </c>
      <c r="J681" s="133" t="s">
        <v>15596</v>
      </c>
      <c r="K681" s="133" t="s">
        <v>15597</v>
      </c>
      <c r="L681" s="133" t="s">
        <v>15598</v>
      </c>
      <c r="M681" s="133" t="s">
        <v>15599</v>
      </c>
      <c r="N681" s="133" t="s">
        <v>15600</v>
      </c>
      <c r="O681" s="133" t="s">
        <v>11101</v>
      </c>
      <c r="P681" s="133" t="s">
        <v>15601</v>
      </c>
      <c r="Q681" s="133" t="s">
        <v>15602</v>
      </c>
      <c r="R681" s="133" t="s">
        <v>15603</v>
      </c>
      <c r="S681" s="133" t="s">
        <v>15604</v>
      </c>
    </row>
    <row r="682" spans="1:82">
      <c r="A682" s="143">
        <v>1</v>
      </c>
      <c r="B682" s="139">
        <v>0</v>
      </c>
      <c r="C682" s="140" t="s">
        <v>15605</v>
      </c>
      <c r="D682" s="140" t="s">
        <v>15606</v>
      </c>
      <c r="E682" s="140" t="s">
        <v>3656</v>
      </c>
      <c r="F682" s="134" t="s">
        <v>5871</v>
      </c>
    </row>
    <row r="683" spans="1:82">
      <c r="A683" s="143">
        <v>0</v>
      </c>
      <c r="B683" s="139">
        <v>0</v>
      </c>
      <c r="C683" s="138" t="s">
        <v>15607</v>
      </c>
      <c r="D683" s="138" t="s">
        <v>15608</v>
      </c>
      <c r="E683" s="138" t="s">
        <v>4583</v>
      </c>
      <c r="F683" s="134" t="s">
        <v>11695</v>
      </c>
      <c r="G683" s="133" t="s">
        <v>11758</v>
      </c>
    </row>
    <row r="684" spans="1:82">
      <c r="A684" s="143">
        <v>0</v>
      </c>
      <c r="B684" s="139">
        <v>0</v>
      </c>
      <c r="C684" s="138" t="s">
        <v>15609</v>
      </c>
      <c r="D684" s="138" t="s">
        <v>15610</v>
      </c>
      <c r="E684" s="138" t="s">
        <v>4152</v>
      </c>
      <c r="F684" s="134" t="s">
        <v>8457</v>
      </c>
      <c r="G684" s="133" t="s">
        <v>5874</v>
      </c>
      <c r="H684" s="133" t="s">
        <v>5875</v>
      </c>
      <c r="I684" s="133" t="s">
        <v>5876</v>
      </c>
      <c r="J684" s="133" t="s">
        <v>5877</v>
      </c>
      <c r="K684" s="133" t="s">
        <v>5878</v>
      </c>
      <c r="L684" s="133" t="s">
        <v>5879</v>
      </c>
      <c r="M684" s="133" t="s">
        <v>5881</v>
      </c>
      <c r="N684" s="133" t="s">
        <v>8473</v>
      </c>
      <c r="O684" s="133" t="s">
        <v>5882</v>
      </c>
      <c r="P684" s="133" t="s">
        <v>8489</v>
      </c>
      <c r="Q684" s="133" t="s">
        <v>5883</v>
      </c>
      <c r="R684" s="133" t="s">
        <v>8490</v>
      </c>
      <c r="S684" s="133" t="s">
        <v>8491</v>
      </c>
      <c r="T684" s="133" t="s">
        <v>5884</v>
      </c>
      <c r="U684" s="133" t="s">
        <v>8492</v>
      </c>
      <c r="V684" s="133" t="s">
        <v>5886</v>
      </c>
      <c r="W684" s="133" t="s">
        <v>5887</v>
      </c>
      <c r="X684" s="133" t="s">
        <v>5888</v>
      </c>
      <c r="Y684" s="133" t="s">
        <v>5892</v>
      </c>
      <c r="Z684" s="133" t="s">
        <v>5889</v>
      </c>
      <c r="AA684" s="133" t="s">
        <v>5891</v>
      </c>
      <c r="AB684" s="133" t="s">
        <v>5890</v>
      </c>
      <c r="AC684" s="133" t="s">
        <v>5893</v>
      </c>
      <c r="AD684" s="133" t="s">
        <v>5894</v>
      </c>
      <c r="AE684" s="133" t="s">
        <v>5895</v>
      </c>
      <c r="AF684" s="133" t="s">
        <v>5896</v>
      </c>
      <c r="AG684" s="133" t="s">
        <v>5897</v>
      </c>
      <c r="AH684" s="133" t="s">
        <v>8478</v>
      </c>
      <c r="AI684" s="133" t="s">
        <v>5898</v>
      </c>
      <c r="AJ684" s="133" t="s">
        <v>5899</v>
      </c>
      <c r="AK684" s="133" t="s">
        <v>5900</v>
      </c>
      <c r="AL684" s="133" t="s">
        <v>8480</v>
      </c>
      <c r="AM684" s="133" t="s">
        <v>8481</v>
      </c>
      <c r="AN684" s="133" t="s">
        <v>5901</v>
      </c>
      <c r="AO684" s="133" t="s">
        <v>5902</v>
      </c>
      <c r="AP684" s="133" t="s">
        <v>5903</v>
      </c>
      <c r="AQ684" s="133" t="s">
        <v>5904</v>
      </c>
      <c r="AR684" s="133" t="s">
        <v>5907</v>
      </c>
      <c r="AS684" s="133" t="s">
        <v>5908</v>
      </c>
      <c r="AT684" s="133" t="s">
        <v>8465</v>
      </c>
      <c r="AU684" s="133" t="s">
        <v>5910</v>
      </c>
      <c r="AV684" s="133" t="s">
        <v>5911</v>
      </c>
      <c r="AW684" s="133" t="s">
        <v>5912</v>
      </c>
      <c r="AX684" s="133" t="s">
        <v>5913</v>
      </c>
      <c r="AY684" s="133" t="s">
        <v>8471</v>
      </c>
      <c r="AZ684" s="133" t="s">
        <v>5914</v>
      </c>
      <c r="BA684" s="133" t="s">
        <v>5915</v>
      </c>
      <c r="BB684" s="133" t="s">
        <v>5916</v>
      </c>
      <c r="BC684" s="133" t="s">
        <v>5917</v>
      </c>
      <c r="BD684" s="133" t="s">
        <v>5919</v>
      </c>
      <c r="BE684" s="133" t="s">
        <v>5918</v>
      </c>
    </row>
    <row r="685" spans="1:82">
      <c r="A685" s="143">
        <v>0</v>
      </c>
      <c r="B685" s="139">
        <v>0</v>
      </c>
      <c r="C685" s="138" t="s">
        <v>15611</v>
      </c>
      <c r="D685" s="138" t="s">
        <v>15612</v>
      </c>
      <c r="E685" s="138" t="s">
        <v>4459</v>
      </c>
      <c r="F685" s="134" t="s">
        <v>15613</v>
      </c>
    </row>
    <row r="686" spans="1:82">
      <c r="A686" s="143">
        <v>1</v>
      </c>
      <c r="B686" s="139">
        <v>0</v>
      </c>
      <c r="C686" s="140" t="s">
        <v>15614</v>
      </c>
      <c r="D686" s="140" t="s">
        <v>15615</v>
      </c>
      <c r="E686" s="140" t="s">
        <v>3567</v>
      </c>
      <c r="F686" s="134" t="s">
        <v>15616</v>
      </c>
      <c r="G686" s="133" t="s">
        <v>9257</v>
      </c>
      <c r="H686" s="133" t="s">
        <v>6206</v>
      </c>
      <c r="I686" s="133" t="s">
        <v>9282</v>
      </c>
      <c r="J686" s="133" t="s">
        <v>15617</v>
      </c>
      <c r="K686" s="133" t="s">
        <v>10623</v>
      </c>
      <c r="L686" s="133" t="s">
        <v>15618</v>
      </c>
      <c r="M686" s="133" t="s">
        <v>6210</v>
      </c>
      <c r="N686" s="133" t="s">
        <v>9285</v>
      </c>
      <c r="O686" s="133" t="s">
        <v>15619</v>
      </c>
      <c r="P686" s="133" t="s">
        <v>9068</v>
      </c>
      <c r="Q686" s="133" t="s">
        <v>9288</v>
      </c>
      <c r="R686" s="133" t="s">
        <v>6207</v>
      </c>
      <c r="S686" s="133" t="s">
        <v>9290</v>
      </c>
      <c r="T686" s="133" t="s">
        <v>9292</v>
      </c>
      <c r="U686" s="133" t="s">
        <v>9293</v>
      </c>
      <c r="V686" s="133" t="s">
        <v>15620</v>
      </c>
      <c r="W686" s="133" t="s">
        <v>9295</v>
      </c>
      <c r="X686" s="133" t="s">
        <v>6834</v>
      </c>
      <c r="Y686" s="133" t="s">
        <v>9260</v>
      </c>
      <c r="Z686" s="133" t="s">
        <v>9299</v>
      </c>
      <c r="AA686" s="133" t="s">
        <v>15621</v>
      </c>
      <c r="AB686" s="133" t="s">
        <v>9304</v>
      </c>
      <c r="AC686" s="133" t="s">
        <v>6213</v>
      </c>
      <c r="AD686" s="133" t="s">
        <v>9306</v>
      </c>
      <c r="AE686" s="133" t="s">
        <v>9307</v>
      </c>
      <c r="AF686" s="133" t="s">
        <v>15622</v>
      </c>
      <c r="AG686" s="133" t="s">
        <v>6204</v>
      </c>
      <c r="AH686" s="133" t="s">
        <v>15623</v>
      </c>
      <c r="AI686" s="133" t="s">
        <v>9310</v>
      </c>
    </row>
    <row r="687" spans="1:82">
      <c r="A687" s="143">
        <v>0</v>
      </c>
      <c r="B687" s="139">
        <v>0</v>
      </c>
      <c r="C687" s="138" t="s">
        <v>15624</v>
      </c>
      <c r="D687" s="138" t="s">
        <v>15625</v>
      </c>
      <c r="E687" s="138" t="s">
        <v>4218</v>
      </c>
      <c r="F687" s="134" t="s">
        <v>10130</v>
      </c>
    </row>
    <row r="688" spans="1:82">
      <c r="A688" s="143">
        <v>0</v>
      </c>
      <c r="B688" s="139">
        <v>0</v>
      </c>
      <c r="C688" s="138" t="s">
        <v>15626</v>
      </c>
      <c r="D688" s="138" t="s">
        <v>15627</v>
      </c>
      <c r="E688" s="138" t="s">
        <v>4214</v>
      </c>
      <c r="F688" s="134" t="s">
        <v>15628</v>
      </c>
      <c r="G688" s="133" t="s">
        <v>15629</v>
      </c>
      <c r="H688" s="133" t="s">
        <v>15630</v>
      </c>
      <c r="I688" s="133" t="s">
        <v>15631</v>
      </c>
      <c r="J688" s="133" t="s">
        <v>15632</v>
      </c>
      <c r="K688" s="133" t="s">
        <v>15633</v>
      </c>
      <c r="L688" s="133" t="s">
        <v>15634</v>
      </c>
      <c r="M688" s="133" t="s">
        <v>15635</v>
      </c>
      <c r="N688" s="133" t="s">
        <v>15636</v>
      </c>
      <c r="O688" s="133" t="s">
        <v>15637</v>
      </c>
      <c r="P688" s="133" t="s">
        <v>15638</v>
      </c>
      <c r="Q688" s="133" t="s">
        <v>15639</v>
      </c>
      <c r="R688" s="133" t="s">
        <v>15640</v>
      </c>
      <c r="S688" s="133" t="s">
        <v>15641</v>
      </c>
      <c r="T688" s="133" t="s">
        <v>15642</v>
      </c>
      <c r="U688" s="133" t="s">
        <v>15643</v>
      </c>
      <c r="V688" s="133" t="s">
        <v>15644</v>
      </c>
      <c r="W688" s="133" t="s">
        <v>15645</v>
      </c>
      <c r="X688" s="133" t="s">
        <v>15646</v>
      </c>
      <c r="Y688" s="133" t="s">
        <v>15647</v>
      </c>
    </row>
    <row r="689" spans="1:75">
      <c r="A689" s="143">
        <v>0</v>
      </c>
      <c r="B689" s="139">
        <v>0</v>
      </c>
      <c r="C689" s="138" t="s">
        <v>15648</v>
      </c>
      <c r="D689" s="138" t="s">
        <v>15649</v>
      </c>
      <c r="E689" s="138" t="s">
        <v>3759</v>
      </c>
      <c r="F689" s="134" t="s">
        <v>6554</v>
      </c>
      <c r="G689" s="133" t="s">
        <v>10770</v>
      </c>
    </row>
    <row r="690" spans="1:75">
      <c r="A690" s="143">
        <v>0</v>
      </c>
      <c r="B690" s="139">
        <v>0</v>
      </c>
      <c r="C690" s="138" t="s">
        <v>15650</v>
      </c>
      <c r="D690" s="138" t="s">
        <v>15651</v>
      </c>
      <c r="E690" s="138" t="s">
        <v>3869</v>
      </c>
      <c r="F690" s="134" t="s">
        <v>15126</v>
      </c>
      <c r="G690" s="133" t="s">
        <v>11979</v>
      </c>
      <c r="H690" s="133" t="s">
        <v>15113</v>
      </c>
      <c r="I690" s="133" t="s">
        <v>15124</v>
      </c>
    </row>
    <row r="691" spans="1:75">
      <c r="A691" s="143">
        <v>0</v>
      </c>
      <c r="B691" s="139">
        <v>0</v>
      </c>
      <c r="C691" s="138" t="s">
        <v>15652</v>
      </c>
      <c r="D691" s="138" t="s">
        <v>15653</v>
      </c>
      <c r="E691" s="138" t="s">
        <v>4380</v>
      </c>
      <c r="F691" s="134" t="s">
        <v>15654</v>
      </c>
      <c r="G691" s="133" t="s">
        <v>15655</v>
      </c>
      <c r="H691" s="133" t="s">
        <v>15656</v>
      </c>
      <c r="I691" s="133" t="s">
        <v>7177</v>
      </c>
      <c r="J691" s="133" t="s">
        <v>15657</v>
      </c>
      <c r="K691" s="133" t="s">
        <v>15658</v>
      </c>
      <c r="L691" s="133" t="s">
        <v>15207</v>
      </c>
      <c r="M691" s="133" t="s">
        <v>7814</v>
      </c>
      <c r="N691" s="133" t="s">
        <v>5871</v>
      </c>
      <c r="O691" s="133" t="s">
        <v>15659</v>
      </c>
      <c r="P691" s="133" t="s">
        <v>15660</v>
      </c>
    </row>
    <row r="692" spans="1:75">
      <c r="A692" s="143">
        <v>0</v>
      </c>
      <c r="B692" s="139">
        <v>0</v>
      </c>
      <c r="C692" s="138" t="s">
        <v>15661</v>
      </c>
      <c r="D692" s="138" t="s">
        <v>15662</v>
      </c>
      <c r="E692" s="138" t="s">
        <v>4467</v>
      </c>
      <c r="F692" s="134" t="s">
        <v>9565</v>
      </c>
      <c r="G692" s="133" t="s">
        <v>15663</v>
      </c>
      <c r="H692" s="133" t="s">
        <v>15664</v>
      </c>
      <c r="I692" s="133" t="s">
        <v>15665</v>
      </c>
      <c r="J692" s="133" t="s">
        <v>15666</v>
      </c>
      <c r="K692" s="133" t="s">
        <v>15667</v>
      </c>
    </row>
    <row r="693" spans="1:75">
      <c r="A693" s="143">
        <v>0</v>
      </c>
      <c r="B693" s="139">
        <v>0</v>
      </c>
      <c r="C693" s="138" t="s">
        <v>15668</v>
      </c>
      <c r="D693" s="138" t="s">
        <v>15669</v>
      </c>
      <c r="E693" s="138" t="s">
        <v>4030</v>
      </c>
      <c r="F693" s="134" t="s">
        <v>15670</v>
      </c>
      <c r="G693" s="133" t="s">
        <v>15671</v>
      </c>
      <c r="H693" s="133" t="s">
        <v>15672</v>
      </c>
      <c r="I693" s="133" t="s">
        <v>12647</v>
      </c>
      <c r="J693" s="133" t="s">
        <v>15673</v>
      </c>
      <c r="K693" s="133" t="s">
        <v>15674</v>
      </c>
      <c r="L693" s="133" t="s">
        <v>15675</v>
      </c>
      <c r="M693" s="133" t="s">
        <v>12648</v>
      </c>
      <c r="N693" s="133" t="s">
        <v>11117</v>
      </c>
      <c r="O693" s="133" t="s">
        <v>12650</v>
      </c>
      <c r="P693" s="133" t="s">
        <v>8316</v>
      </c>
      <c r="Q693" s="133" t="s">
        <v>15676</v>
      </c>
      <c r="R693" s="133" t="s">
        <v>12654</v>
      </c>
      <c r="S693" s="133" t="s">
        <v>15677</v>
      </c>
      <c r="T693" s="133" t="s">
        <v>12657</v>
      </c>
      <c r="U693" s="133" t="s">
        <v>15678</v>
      </c>
      <c r="V693" s="133" t="s">
        <v>12659</v>
      </c>
      <c r="W693" s="133" t="s">
        <v>12661</v>
      </c>
      <c r="X693" s="133" t="s">
        <v>15679</v>
      </c>
      <c r="Y693" s="133" t="s">
        <v>15680</v>
      </c>
      <c r="Z693" s="133" t="s">
        <v>12666</v>
      </c>
      <c r="AA693" s="133" t="s">
        <v>12668</v>
      </c>
      <c r="AB693" s="133" t="s">
        <v>15351</v>
      </c>
      <c r="AC693" s="133" t="s">
        <v>15681</v>
      </c>
      <c r="AD693" s="133" t="s">
        <v>15303</v>
      </c>
      <c r="AE693" s="133" t="s">
        <v>15682</v>
      </c>
      <c r="AF693" s="133" t="s">
        <v>6872</v>
      </c>
      <c r="AG693" s="133" t="s">
        <v>15683</v>
      </c>
      <c r="AH693" s="133" t="s">
        <v>15684</v>
      </c>
      <c r="AI693" s="133" t="s">
        <v>15685</v>
      </c>
      <c r="AJ693" s="133" t="s">
        <v>12679</v>
      </c>
      <c r="AK693" s="133" t="s">
        <v>12681</v>
      </c>
      <c r="AL693" s="133" t="s">
        <v>15686</v>
      </c>
      <c r="AM693" s="133" t="s">
        <v>15327</v>
      </c>
      <c r="AN693" s="133" t="s">
        <v>15687</v>
      </c>
      <c r="AO693" s="133" t="s">
        <v>14845</v>
      </c>
      <c r="AP693" s="133" t="s">
        <v>12682</v>
      </c>
      <c r="AQ693" s="133" t="s">
        <v>9713</v>
      </c>
      <c r="AR693" s="133" t="s">
        <v>15688</v>
      </c>
      <c r="AS693" s="133" t="s">
        <v>15689</v>
      </c>
      <c r="AT693" s="133" t="s">
        <v>8411</v>
      </c>
      <c r="AU693" s="133" t="s">
        <v>9223</v>
      </c>
      <c r="AV693" s="133" t="s">
        <v>5912</v>
      </c>
      <c r="AW693" s="133" t="s">
        <v>12684</v>
      </c>
      <c r="AX693" s="133" t="s">
        <v>15690</v>
      </c>
      <c r="AY693" s="133" t="s">
        <v>15691</v>
      </c>
      <c r="AZ693" s="133" t="s">
        <v>15692</v>
      </c>
      <c r="BA693" s="133" t="s">
        <v>15693</v>
      </c>
      <c r="BB693" s="133" t="s">
        <v>15357</v>
      </c>
      <c r="BC693" s="133" t="s">
        <v>12693</v>
      </c>
      <c r="BD693" s="133" t="s">
        <v>8337</v>
      </c>
      <c r="BE693" s="133" t="s">
        <v>5970</v>
      </c>
      <c r="BF693" s="133" t="s">
        <v>15694</v>
      </c>
    </row>
    <row r="694" spans="1:75">
      <c r="A694" s="143">
        <v>0</v>
      </c>
      <c r="B694" s="139">
        <v>0</v>
      </c>
      <c r="C694" s="138" t="s">
        <v>15695</v>
      </c>
      <c r="D694" s="138" t="s">
        <v>15696</v>
      </c>
      <c r="E694" s="138" t="s">
        <v>4393</v>
      </c>
      <c r="F694" s="134" t="s">
        <v>15697</v>
      </c>
      <c r="G694" s="133" t="s">
        <v>15698</v>
      </c>
      <c r="H694" s="133" t="s">
        <v>15699</v>
      </c>
      <c r="I694" s="133" t="s">
        <v>15700</v>
      </c>
      <c r="J694" s="133" t="s">
        <v>7177</v>
      </c>
      <c r="K694" s="133" t="s">
        <v>15701</v>
      </c>
      <c r="L694" s="133" t="s">
        <v>5871</v>
      </c>
      <c r="M694" s="133" t="s">
        <v>10420</v>
      </c>
      <c r="N694" s="133" t="s">
        <v>15702</v>
      </c>
    </row>
    <row r="695" spans="1:75">
      <c r="A695" s="143">
        <v>0</v>
      </c>
      <c r="B695" s="139">
        <v>0</v>
      </c>
      <c r="C695" s="138" t="s">
        <v>15703</v>
      </c>
      <c r="D695" s="138" t="s">
        <v>15704</v>
      </c>
      <c r="E695" s="138" t="s">
        <v>3898</v>
      </c>
      <c r="F695" s="134" t="s">
        <v>10300</v>
      </c>
      <c r="G695" s="133" t="s">
        <v>15705</v>
      </c>
    </row>
    <row r="696" spans="1:75">
      <c r="A696" s="143">
        <v>0</v>
      </c>
      <c r="B696" s="139">
        <v>0</v>
      </c>
      <c r="C696" s="138" t="s">
        <v>15706</v>
      </c>
      <c r="D696" s="138" t="s">
        <v>15707</v>
      </c>
      <c r="E696" s="138" t="s">
        <v>3846</v>
      </c>
      <c r="F696" s="134" t="s">
        <v>13764</v>
      </c>
      <c r="G696" s="133" t="s">
        <v>13759</v>
      </c>
      <c r="H696" s="133" t="s">
        <v>13763</v>
      </c>
    </row>
    <row r="697" spans="1:75">
      <c r="A697" s="143">
        <v>0</v>
      </c>
      <c r="B697" s="139">
        <v>0</v>
      </c>
      <c r="C697" s="138" t="s">
        <v>15708</v>
      </c>
      <c r="D697" s="138" t="s">
        <v>15709</v>
      </c>
      <c r="E697" s="138" t="s">
        <v>4501</v>
      </c>
      <c r="F697" s="134" t="s">
        <v>12340</v>
      </c>
      <c r="G697" s="133" t="s">
        <v>15710</v>
      </c>
      <c r="H697" s="133" t="s">
        <v>15711</v>
      </c>
      <c r="I697" s="133" t="s">
        <v>15712</v>
      </c>
      <c r="J697" s="133" t="s">
        <v>12341</v>
      </c>
      <c r="K697" s="133" t="s">
        <v>15713</v>
      </c>
      <c r="L697" s="133" t="s">
        <v>15714</v>
      </c>
      <c r="M697" s="133" t="s">
        <v>15715</v>
      </c>
      <c r="N697" s="133" t="s">
        <v>6222</v>
      </c>
      <c r="O697" s="133" t="s">
        <v>15716</v>
      </c>
      <c r="P697" s="133" t="s">
        <v>15717</v>
      </c>
      <c r="Q697" s="133" t="s">
        <v>15718</v>
      </c>
      <c r="R697" s="133" t="s">
        <v>5767</v>
      </c>
      <c r="S697" s="133" t="s">
        <v>15719</v>
      </c>
      <c r="T697" s="133" t="s">
        <v>10912</v>
      </c>
      <c r="U697" s="133" t="s">
        <v>15720</v>
      </c>
      <c r="V697" s="133" t="s">
        <v>6229</v>
      </c>
      <c r="W697" s="133" t="s">
        <v>15721</v>
      </c>
      <c r="X697" s="133" t="s">
        <v>15722</v>
      </c>
      <c r="Y697" s="133" t="s">
        <v>15723</v>
      </c>
      <c r="Z697" s="133" t="s">
        <v>12349</v>
      </c>
      <c r="AA697" s="133" t="s">
        <v>15724</v>
      </c>
      <c r="AB697" s="133" t="s">
        <v>15725</v>
      </c>
      <c r="AC697" s="133" t="s">
        <v>6225</v>
      </c>
      <c r="AD697" s="133" t="s">
        <v>15726</v>
      </c>
      <c r="AE697" s="133" t="s">
        <v>7029</v>
      </c>
      <c r="AF697" s="133" t="s">
        <v>15727</v>
      </c>
      <c r="AG697" s="133" t="s">
        <v>15728</v>
      </c>
      <c r="AH697" s="133" t="s">
        <v>15729</v>
      </c>
      <c r="AI697" s="133" t="s">
        <v>15730</v>
      </c>
      <c r="AJ697" s="133" t="s">
        <v>15731</v>
      </c>
      <c r="AK697" s="133" t="s">
        <v>6230</v>
      </c>
      <c r="AL697" s="133" t="s">
        <v>12348</v>
      </c>
      <c r="AM697" s="133" t="s">
        <v>15732</v>
      </c>
      <c r="AN697" s="133" t="s">
        <v>15733</v>
      </c>
      <c r="AO697" s="133" t="s">
        <v>10917</v>
      </c>
      <c r="AP697" s="133" t="s">
        <v>12339</v>
      </c>
      <c r="AQ697" s="133" t="s">
        <v>15734</v>
      </c>
      <c r="AR697" s="133" t="s">
        <v>15735</v>
      </c>
      <c r="AS697" s="133" t="s">
        <v>15736</v>
      </c>
      <c r="AT697" s="133" t="s">
        <v>15737</v>
      </c>
      <c r="AU697" s="133" t="s">
        <v>15738</v>
      </c>
      <c r="AV697" s="133" t="s">
        <v>15739</v>
      </c>
      <c r="AW697" s="133" t="s">
        <v>6223</v>
      </c>
      <c r="AX697" s="133" t="s">
        <v>15740</v>
      </c>
      <c r="AY697" s="133" t="s">
        <v>15741</v>
      </c>
      <c r="AZ697" s="133" t="s">
        <v>15742</v>
      </c>
      <c r="BA697" s="133" t="s">
        <v>15743</v>
      </c>
      <c r="BB697" s="133" t="s">
        <v>15744</v>
      </c>
      <c r="BC697" s="133" t="s">
        <v>15745</v>
      </c>
      <c r="BD697" s="133" t="s">
        <v>15746</v>
      </c>
      <c r="BE697" s="133" t="s">
        <v>15747</v>
      </c>
      <c r="BF697" s="133" t="s">
        <v>15748</v>
      </c>
      <c r="BG697" s="133" t="s">
        <v>15749</v>
      </c>
      <c r="BH697" s="133" t="s">
        <v>15750</v>
      </c>
      <c r="BI697" s="133" t="s">
        <v>6218</v>
      </c>
      <c r="BJ697" s="133" t="s">
        <v>7042</v>
      </c>
      <c r="BK697" s="133" t="s">
        <v>12342</v>
      </c>
      <c r="BL697" s="133" t="s">
        <v>15751</v>
      </c>
      <c r="BM697" s="133" t="s">
        <v>15752</v>
      </c>
      <c r="BN697" s="133" t="s">
        <v>12343</v>
      </c>
      <c r="BO697" s="133" t="s">
        <v>12344</v>
      </c>
      <c r="BP697" s="133" t="s">
        <v>15753</v>
      </c>
      <c r="BQ697" s="133" t="s">
        <v>15754</v>
      </c>
      <c r="BR697" s="133" t="s">
        <v>12347</v>
      </c>
      <c r="BS697" s="133" t="s">
        <v>15755</v>
      </c>
      <c r="BT697" s="133" t="s">
        <v>15756</v>
      </c>
      <c r="BU697" s="133" t="s">
        <v>15757</v>
      </c>
      <c r="BV697" s="133" t="s">
        <v>15758</v>
      </c>
      <c r="BW697" s="133" t="s">
        <v>15759</v>
      </c>
    </row>
    <row r="698" spans="1:75">
      <c r="A698" s="143">
        <v>0</v>
      </c>
      <c r="B698" s="139">
        <v>0</v>
      </c>
      <c r="C698" s="138" t="s">
        <v>15760</v>
      </c>
      <c r="D698" s="138" t="s">
        <v>15761</v>
      </c>
      <c r="E698" s="138" t="s">
        <v>4281</v>
      </c>
      <c r="F698" s="134" t="s">
        <v>15762</v>
      </c>
      <c r="G698" s="133" t="s">
        <v>11964</v>
      </c>
      <c r="H698" s="133" t="s">
        <v>11965</v>
      </c>
      <c r="I698" s="133" t="s">
        <v>11966</v>
      </c>
      <c r="J698" s="133" t="s">
        <v>11967</v>
      </c>
      <c r="K698" s="133" t="s">
        <v>11968</v>
      </c>
      <c r="L698" s="133" t="s">
        <v>11969</v>
      </c>
      <c r="M698" s="133" t="s">
        <v>11970</v>
      </c>
      <c r="N698" s="133" t="s">
        <v>11971</v>
      </c>
      <c r="O698" s="133" t="s">
        <v>11972</v>
      </c>
      <c r="P698" s="133" t="s">
        <v>11973</v>
      </c>
      <c r="Q698" s="133" t="s">
        <v>11974</v>
      </c>
      <c r="R698" s="133" t="s">
        <v>11975</v>
      </c>
      <c r="S698" s="133" t="s">
        <v>11976</v>
      </c>
    </row>
    <row r="699" spans="1:75">
      <c r="A699" s="143">
        <v>0</v>
      </c>
      <c r="B699" s="139">
        <v>0</v>
      </c>
      <c r="C699" s="138" t="s">
        <v>15763</v>
      </c>
      <c r="D699" s="138" t="s">
        <v>15764</v>
      </c>
      <c r="E699" s="138" t="s">
        <v>4531</v>
      </c>
      <c r="F699" s="134" t="s">
        <v>15765</v>
      </c>
      <c r="G699" s="133" t="s">
        <v>15766</v>
      </c>
      <c r="H699" s="133" t="s">
        <v>15767</v>
      </c>
    </row>
    <row r="700" spans="1:75">
      <c r="A700" s="143">
        <v>0</v>
      </c>
      <c r="B700" s="139">
        <v>0</v>
      </c>
      <c r="C700" s="138" t="s">
        <v>15768</v>
      </c>
      <c r="D700" s="138" t="s">
        <v>15769</v>
      </c>
      <c r="E700" s="138" t="s">
        <v>3892</v>
      </c>
      <c r="F700" s="134" t="s">
        <v>6323</v>
      </c>
    </row>
    <row r="701" spans="1:75">
      <c r="A701" s="143">
        <v>0</v>
      </c>
      <c r="B701" s="139">
        <v>0</v>
      </c>
      <c r="C701" s="138" t="s">
        <v>15770</v>
      </c>
      <c r="D701" s="138" t="s">
        <v>15771</v>
      </c>
      <c r="E701" s="138" t="s">
        <v>4247</v>
      </c>
      <c r="F701" s="134" t="s">
        <v>15772</v>
      </c>
      <c r="G701" s="133" t="s">
        <v>15773</v>
      </c>
      <c r="H701" s="133" t="s">
        <v>11633</v>
      </c>
    </row>
    <row r="702" spans="1:75">
      <c r="A702" s="143">
        <v>0</v>
      </c>
      <c r="B702" s="139">
        <v>0</v>
      </c>
      <c r="C702" s="138" t="s">
        <v>15774</v>
      </c>
      <c r="D702" s="138" t="s">
        <v>15775</v>
      </c>
      <c r="E702" s="138" t="s">
        <v>4004</v>
      </c>
      <c r="F702" s="134" t="s">
        <v>15776</v>
      </c>
    </row>
    <row r="703" spans="1:75">
      <c r="A703" s="143">
        <v>0</v>
      </c>
      <c r="B703" s="139">
        <v>0</v>
      </c>
      <c r="C703" s="138" t="s">
        <v>15777</v>
      </c>
      <c r="D703" s="138" t="s">
        <v>15778</v>
      </c>
      <c r="E703" s="138" t="s">
        <v>4251</v>
      </c>
      <c r="F703" s="134" t="s">
        <v>15779</v>
      </c>
      <c r="G703" s="133" t="s">
        <v>15780</v>
      </c>
      <c r="H703" s="133" t="s">
        <v>15781</v>
      </c>
      <c r="I703" s="133" t="s">
        <v>15782</v>
      </c>
      <c r="J703" s="133" t="s">
        <v>7613</v>
      </c>
      <c r="K703" s="133" t="s">
        <v>15783</v>
      </c>
      <c r="L703" s="133" t="s">
        <v>15784</v>
      </c>
      <c r="M703" s="133" t="s">
        <v>7407</v>
      </c>
      <c r="N703" s="133" t="s">
        <v>15785</v>
      </c>
      <c r="O703" s="133" t="s">
        <v>5767</v>
      </c>
      <c r="P703" s="133" t="s">
        <v>15786</v>
      </c>
      <c r="Q703" s="133" t="s">
        <v>7638</v>
      </c>
      <c r="R703" s="133" t="s">
        <v>15787</v>
      </c>
      <c r="S703" s="133" t="s">
        <v>8296</v>
      </c>
      <c r="T703" s="133" t="s">
        <v>15788</v>
      </c>
      <c r="U703" s="133" t="s">
        <v>5467</v>
      </c>
      <c r="V703" s="133" t="s">
        <v>7672</v>
      </c>
      <c r="W703" s="133" t="s">
        <v>15789</v>
      </c>
      <c r="X703" s="133" t="s">
        <v>7660</v>
      </c>
    </row>
    <row r="704" spans="1:75">
      <c r="A704" s="143">
        <v>0</v>
      </c>
      <c r="B704" s="139">
        <v>0</v>
      </c>
      <c r="C704" s="138" t="s">
        <v>15790</v>
      </c>
      <c r="D704" s="138" t="s">
        <v>15791</v>
      </c>
      <c r="E704" s="138" t="s">
        <v>4358</v>
      </c>
      <c r="F704" s="134" t="s">
        <v>6973</v>
      </c>
      <c r="G704" s="133" t="s">
        <v>15792</v>
      </c>
    </row>
    <row r="705" spans="1:50">
      <c r="A705" s="143">
        <v>0</v>
      </c>
      <c r="B705" s="139">
        <v>0</v>
      </c>
      <c r="C705" s="138" t="s">
        <v>15793</v>
      </c>
      <c r="D705" s="138" t="s">
        <v>15794</v>
      </c>
      <c r="E705" s="138" t="s">
        <v>4826</v>
      </c>
      <c r="F705" s="134" t="s">
        <v>8528</v>
      </c>
    </row>
    <row r="706" spans="1:50">
      <c r="A706" s="143">
        <v>1</v>
      </c>
      <c r="B706" s="139">
        <v>0</v>
      </c>
      <c r="C706" s="140" t="s">
        <v>15795</v>
      </c>
      <c r="D706" s="140" t="s">
        <v>15796</v>
      </c>
      <c r="E706" s="140" t="s">
        <v>3672</v>
      </c>
      <c r="F706" s="134" t="s">
        <v>15797</v>
      </c>
      <c r="G706" s="133" t="s">
        <v>15798</v>
      </c>
    </row>
    <row r="707" spans="1:50">
      <c r="A707" s="143">
        <v>0</v>
      </c>
      <c r="B707" s="139">
        <v>0</v>
      </c>
      <c r="C707" s="138" t="s">
        <v>15799</v>
      </c>
      <c r="D707" s="138" t="s">
        <v>15800</v>
      </c>
      <c r="E707" s="138" t="s">
        <v>4173</v>
      </c>
      <c r="F707" s="134" t="s">
        <v>12480</v>
      </c>
      <c r="G707" s="133" t="s">
        <v>15801</v>
      </c>
      <c r="H707" s="133" t="s">
        <v>15802</v>
      </c>
      <c r="I707" s="133" t="s">
        <v>15803</v>
      </c>
      <c r="J707" s="133" t="s">
        <v>15804</v>
      </c>
      <c r="K707" s="133" t="s">
        <v>15805</v>
      </c>
      <c r="L707" s="133" t="s">
        <v>15214</v>
      </c>
      <c r="M707" s="133" t="s">
        <v>15806</v>
      </c>
      <c r="N707" s="133" t="s">
        <v>9399</v>
      </c>
      <c r="O707" s="133" t="s">
        <v>15807</v>
      </c>
      <c r="P707" s="133" t="s">
        <v>15808</v>
      </c>
    </row>
    <row r="708" spans="1:50">
      <c r="A708" s="143">
        <v>0</v>
      </c>
      <c r="B708" s="139">
        <v>0</v>
      </c>
      <c r="C708" s="138" t="s">
        <v>4197</v>
      </c>
      <c r="D708" s="138" t="s">
        <v>15809</v>
      </c>
      <c r="E708" s="138" t="s">
        <v>4197</v>
      </c>
      <c r="F708" s="134" t="s">
        <v>15810</v>
      </c>
      <c r="G708" s="133" t="s">
        <v>15811</v>
      </c>
      <c r="H708" s="133" t="s">
        <v>15812</v>
      </c>
    </row>
    <row r="709" spans="1:50">
      <c r="A709" s="143">
        <v>0</v>
      </c>
      <c r="B709" s="139">
        <v>0</v>
      </c>
      <c r="C709" s="138" t="s">
        <v>15813</v>
      </c>
      <c r="D709" s="138" t="s">
        <v>15814</v>
      </c>
      <c r="E709" s="138" t="s">
        <v>4161</v>
      </c>
      <c r="F709" s="134" t="s">
        <v>5874</v>
      </c>
      <c r="G709" s="133" t="s">
        <v>5875</v>
      </c>
      <c r="H709" s="133" t="s">
        <v>5876</v>
      </c>
      <c r="I709" s="133" t="s">
        <v>5877</v>
      </c>
      <c r="J709" s="133" t="s">
        <v>5878</v>
      </c>
      <c r="K709" s="133" t="s">
        <v>5879</v>
      </c>
      <c r="L709" s="133" t="s">
        <v>5880</v>
      </c>
      <c r="M709" s="133" t="s">
        <v>5881</v>
      </c>
      <c r="N709" s="133" t="s">
        <v>5882</v>
      </c>
      <c r="O709" s="133" t="s">
        <v>5883</v>
      </c>
      <c r="P709" s="133" t="s">
        <v>5884</v>
      </c>
      <c r="Q709" s="133" t="s">
        <v>5886</v>
      </c>
      <c r="R709" s="133" t="s">
        <v>5887</v>
      </c>
      <c r="S709" s="133" t="s">
        <v>5888</v>
      </c>
      <c r="T709" s="133" t="s">
        <v>5889</v>
      </c>
      <c r="U709" s="133" t="s">
        <v>5890</v>
      </c>
      <c r="V709" s="133" t="s">
        <v>5891</v>
      </c>
      <c r="W709" s="133" t="s">
        <v>5892</v>
      </c>
      <c r="X709" s="133" t="s">
        <v>5893</v>
      </c>
      <c r="Y709" s="133" t="s">
        <v>5894</v>
      </c>
      <c r="Z709" s="133" t="s">
        <v>5895</v>
      </c>
      <c r="AA709" s="133" t="s">
        <v>5896</v>
      </c>
      <c r="AB709" s="133" t="s">
        <v>5897</v>
      </c>
      <c r="AC709" s="133" t="s">
        <v>5898</v>
      </c>
      <c r="AD709" s="133" t="s">
        <v>5899</v>
      </c>
      <c r="AE709" s="133" t="s">
        <v>5900</v>
      </c>
      <c r="AF709" s="133" t="s">
        <v>5901</v>
      </c>
      <c r="AG709" s="133" t="s">
        <v>5902</v>
      </c>
      <c r="AH709" s="133" t="s">
        <v>5903</v>
      </c>
      <c r="AI709" s="133" t="s">
        <v>5904</v>
      </c>
      <c r="AJ709" s="133" t="s">
        <v>5905</v>
      </c>
      <c r="AK709" s="133" t="s">
        <v>5906</v>
      </c>
      <c r="AL709" s="133" t="s">
        <v>5907</v>
      </c>
      <c r="AM709" s="133" t="s">
        <v>5908</v>
      </c>
      <c r="AN709" s="133" t="s">
        <v>5910</v>
      </c>
      <c r="AO709" s="133" t="s">
        <v>5911</v>
      </c>
      <c r="AP709" s="133" t="s">
        <v>5912</v>
      </c>
      <c r="AQ709" s="133" t="s">
        <v>5913</v>
      </c>
      <c r="AR709" s="133" t="s">
        <v>5914</v>
      </c>
      <c r="AS709" s="133" t="s">
        <v>5915</v>
      </c>
      <c r="AT709" s="133" t="s">
        <v>5916</v>
      </c>
      <c r="AU709" s="133" t="s">
        <v>5917</v>
      </c>
      <c r="AV709" s="133" t="s">
        <v>5918</v>
      </c>
      <c r="AW709" s="133" t="s">
        <v>5919</v>
      </c>
      <c r="AX709" s="133" t="s">
        <v>5921</v>
      </c>
    </row>
    <row r="710" spans="1:50">
      <c r="A710" s="143">
        <v>0</v>
      </c>
      <c r="B710" s="139">
        <v>1</v>
      </c>
      <c r="C710" s="138" t="s">
        <v>15815</v>
      </c>
      <c r="D710" s="138" t="s">
        <v>15816</v>
      </c>
      <c r="E710" s="138" t="s">
        <v>3745</v>
      </c>
      <c r="F710" s="134" t="s">
        <v>6063</v>
      </c>
      <c r="G710" s="133" t="s">
        <v>15817</v>
      </c>
      <c r="H710" s="133" t="s">
        <v>15818</v>
      </c>
      <c r="I710" s="133" t="s">
        <v>15819</v>
      </c>
      <c r="J710" s="133" t="s">
        <v>15820</v>
      </c>
      <c r="K710" s="133" t="s">
        <v>15821</v>
      </c>
      <c r="L710" s="133" t="s">
        <v>15822</v>
      </c>
      <c r="M710" s="133" t="s">
        <v>7788</v>
      </c>
      <c r="N710" s="133" t="s">
        <v>15823</v>
      </c>
      <c r="O710" s="133" t="s">
        <v>15824</v>
      </c>
      <c r="P710" s="133" t="s">
        <v>15825</v>
      </c>
      <c r="Q710" s="133" t="s">
        <v>15826</v>
      </c>
      <c r="R710" s="133" t="s">
        <v>15827</v>
      </c>
      <c r="S710" s="133" t="s">
        <v>15828</v>
      </c>
      <c r="T710" s="133" t="s">
        <v>15829</v>
      </c>
      <c r="U710" s="133" t="s">
        <v>15830</v>
      </c>
      <c r="V710" s="133" t="s">
        <v>15831</v>
      </c>
      <c r="W710" s="133" t="s">
        <v>15832</v>
      </c>
      <c r="X710" s="133" t="s">
        <v>15833</v>
      </c>
      <c r="Y710" s="133" t="s">
        <v>15834</v>
      </c>
      <c r="Z710" s="133" t="s">
        <v>13376</v>
      </c>
      <c r="AA710" s="133" t="s">
        <v>15835</v>
      </c>
      <c r="AB710" s="133" t="s">
        <v>15836</v>
      </c>
      <c r="AC710" s="133" t="s">
        <v>15837</v>
      </c>
      <c r="AD710" s="133" t="s">
        <v>15838</v>
      </c>
    </row>
    <row r="711" spans="1:50">
      <c r="A711" s="143">
        <v>0</v>
      </c>
      <c r="B711" s="139">
        <v>0</v>
      </c>
      <c r="C711" s="138" t="s">
        <v>15839</v>
      </c>
      <c r="D711" s="138" t="s">
        <v>15840</v>
      </c>
      <c r="E711" s="138" t="s">
        <v>4872</v>
      </c>
      <c r="F711" s="134" t="s">
        <v>15841</v>
      </c>
      <c r="G711" s="133" t="s">
        <v>15842</v>
      </c>
      <c r="H711" s="133" t="s">
        <v>15843</v>
      </c>
      <c r="I711" s="133" t="s">
        <v>15844</v>
      </c>
      <c r="J711" s="133" t="s">
        <v>15845</v>
      </c>
      <c r="K711" s="133" t="s">
        <v>15846</v>
      </c>
      <c r="L711" s="133" t="s">
        <v>15847</v>
      </c>
    </row>
    <row r="712" spans="1:50">
      <c r="A712" s="143">
        <v>0</v>
      </c>
      <c r="B712" s="139">
        <v>0</v>
      </c>
      <c r="C712" s="138" t="s">
        <v>15848</v>
      </c>
      <c r="D712" s="138" t="s">
        <v>15849</v>
      </c>
      <c r="E712" s="138" t="s">
        <v>4883</v>
      </c>
      <c r="F712" s="134" t="s">
        <v>6213</v>
      </c>
    </row>
    <row r="713" spans="1:50">
      <c r="A713" s="143">
        <v>0</v>
      </c>
      <c r="B713" s="139">
        <v>0</v>
      </c>
      <c r="C713" s="138" t="s">
        <v>15850</v>
      </c>
      <c r="D713" s="138" t="s">
        <v>15851</v>
      </c>
      <c r="E713" s="138" t="s">
        <v>4557</v>
      </c>
      <c r="F713" s="134" t="s">
        <v>15852</v>
      </c>
      <c r="G713" s="133" t="s">
        <v>15853</v>
      </c>
    </row>
    <row r="714" spans="1:50">
      <c r="A714" s="143">
        <v>0</v>
      </c>
      <c r="B714" s="139">
        <v>0</v>
      </c>
      <c r="C714" s="138" t="s">
        <v>15854</v>
      </c>
      <c r="D714" s="138" t="s">
        <v>15855</v>
      </c>
      <c r="E714" s="138" t="s">
        <v>4194</v>
      </c>
      <c r="F714" s="134" t="s">
        <v>15856</v>
      </c>
      <c r="G714" s="133" t="s">
        <v>15857</v>
      </c>
    </row>
    <row r="715" spans="1:50">
      <c r="A715" s="143">
        <v>0</v>
      </c>
      <c r="B715" s="139">
        <v>0</v>
      </c>
      <c r="C715" s="138" t="s">
        <v>15858</v>
      </c>
      <c r="D715" s="138" t="s">
        <v>15859</v>
      </c>
      <c r="E715" s="138" t="s">
        <v>4521</v>
      </c>
      <c r="F715" s="134" t="s">
        <v>11201</v>
      </c>
      <c r="G715" s="133" t="s">
        <v>15860</v>
      </c>
      <c r="H715" s="133" t="s">
        <v>15861</v>
      </c>
      <c r="I715" s="133" t="s">
        <v>9971</v>
      </c>
      <c r="J715" s="133" t="s">
        <v>15862</v>
      </c>
      <c r="K715" s="133" t="s">
        <v>15863</v>
      </c>
      <c r="L715" s="133" t="s">
        <v>15864</v>
      </c>
      <c r="M715" s="133" t="s">
        <v>10471</v>
      </c>
      <c r="N715" s="133" t="s">
        <v>15865</v>
      </c>
      <c r="O715" s="133" t="s">
        <v>14155</v>
      </c>
      <c r="P715" s="133" t="s">
        <v>11243</v>
      </c>
    </row>
    <row r="716" spans="1:50">
      <c r="A716" s="143">
        <v>0</v>
      </c>
      <c r="B716" s="139">
        <v>0</v>
      </c>
      <c r="C716" s="138" t="s">
        <v>15866</v>
      </c>
      <c r="D716" s="138" t="s">
        <v>15867</v>
      </c>
      <c r="E716" s="138" t="s">
        <v>4348</v>
      </c>
      <c r="F716" s="134" t="s">
        <v>6973</v>
      </c>
    </row>
    <row r="717" spans="1:50">
      <c r="A717" s="143">
        <v>0</v>
      </c>
      <c r="B717" s="139">
        <v>0</v>
      </c>
      <c r="C717" s="138" t="s">
        <v>15868</v>
      </c>
      <c r="D717" s="138" t="s">
        <v>15869</v>
      </c>
      <c r="E717" s="138" t="s">
        <v>4375</v>
      </c>
      <c r="F717" s="134" t="s">
        <v>15870</v>
      </c>
    </row>
    <row r="718" spans="1:50">
      <c r="A718" s="143">
        <v>0</v>
      </c>
      <c r="B718" s="139">
        <v>0</v>
      </c>
      <c r="C718" s="138" t="s">
        <v>15871</v>
      </c>
      <c r="D718" s="138" t="s">
        <v>15872</v>
      </c>
      <c r="E718" s="138" t="s">
        <v>4049</v>
      </c>
      <c r="F718" s="134" t="s">
        <v>8396</v>
      </c>
      <c r="G718" s="133" t="s">
        <v>7536</v>
      </c>
    </row>
    <row r="719" spans="1:50">
      <c r="A719" s="143">
        <v>0</v>
      </c>
      <c r="B719" s="139">
        <v>0</v>
      </c>
      <c r="C719" s="138" t="s">
        <v>15873</v>
      </c>
      <c r="D719" s="138" t="s">
        <v>15874</v>
      </c>
      <c r="E719" s="138" t="s">
        <v>4257</v>
      </c>
      <c r="F719" s="134" t="s">
        <v>15875</v>
      </c>
      <c r="G719" s="133" t="s">
        <v>8396</v>
      </c>
    </row>
    <row r="720" spans="1:50">
      <c r="A720" s="143">
        <v>0</v>
      </c>
      <c r="B720" s="139">
        <v>0</v>
      </c>
      <c r="C720" s="138" t="s">
        <v>15876</v>
      </c>
      <c r="D720" s="138" t="s">
        <v>15877</v>
      </c>
      <c r="E720" s="138" t="s">
        <v>3969</v>
      </c>
      <c r="F720" s="134" t="s">
        <v>15878</v>
      </c>
      <c r="G720" s="133" t="s">
        <v>15879</v>
      </c>
      <c r="H720" s="133" t="s">
        <v>15880</v>
      </c>
      <c r="I720" s="133" t="s">
        <v>15881</v>
      </c>
      <c r="J720" s="133" t="s">
        <v>15882</v>
      </c>
      <c r="K720" s="133" t="s">
        <v>10495</v>
      </c>
      <c r="L720" s="133" t="s">
        <v>15048</v>
      </c>
      <c r="M720" s="133" t="s">
        <v>15883</v>
      </c>
      <c r="N720" s="133" t="s">
        <v>15884</v>
      </c>
      <c r="O720" s="133" t="s">
        <v>14321</v>
      </c>
      <c r="P720" s="133" t="s">
        <v>15885</v>
      </c>
      <c r="Q720" s="133" t="s">
        <v>15886</v>
      </c>
      <c r="R720" s="133" t="s">
        <v>15887</v>
      </c>
      <c r="S720" s="133" t="s">
        <v>14326</v>
      </c>
      <c r="T720" s="133" t="s">
        <v>15888</v>
      </c>
      <c r="U720" s="133" t="s">
        <v>15889</v>
      </c>
      <c r="V720" s="133" t="s">
        <v>14328</v>
      </c>
      <c r="W720" s="133" t="s">
        <v>10518</v>
      </c>
      <c r="X720" s="133" t="s">
        <v>15890</v>
      </c>
      <c r="Y720" s="133" t="s">
        <v>15891</v>
      </c>
      <c r="Z720" s="133" t="s">
        <v>15892</v>
      </c>
      <c r="AA720" s="133" t="s">
        <v>8465</v>
      </c>
      <c r="AB720" s="133" t="s">
        <v>15893</v>
      </c>
      <c r="AC720" s="133" t="s">
        <v>15894</v>
      </c>
      <c r="AD720" s="133" t="s">
        <v>10532</v>
      </c>
      <c r="AE720" s="133" t="s">
        <v>8471</v>
      </c>
      <c r="AF720" s="133" t="s">
        <v>14341</v>
      </c>
      <c r="AG720" s="133" t="s">
        <v>15895</v>
      </c>
      <c r="AH720" s="133" t="s">
        <v>9538</v>
      </c>
    </row>
    <row r="721" spans="1:137">
      <c r="A721" s="143">
        <v>0</v>
      </c>
      <c r="B721" s="139">
        <v>0</v>
      </c>
      <c r="C721" s="138" t="s">
        <v>15896</v>
      </c>
      <c r="D721" s="138" t="s">
        <v>15897</v>
      </c>
      <c r="E721" s="138" t="s">
        <v>4802</v>
      </c>
      <c r="F721" s="134" t="s">
        <v>15898</v>
      </c>
      <c r="G721" s="133" t="s">
        <v>15899</v>
      </c>
      <c r="H721" s="133" t="s">
        <v>15900</v>
      </c>
      <c r="I721" s="133" t="s">
        <v>15901</v>
      </c>
    </row>
    <row r="722" spans="1:137">
      <c r="A722" s="143">
        <v>0</v>
      </c>
      <c r="B722" s="139">
        <v>0</v>
      </c>
      <c r="C722" s="138" t="s">
        <v>15902</v>
      </c>
      <c r="D722" s="138" t="s">
        <v>15903</v>
      </c>
      <c r="E722" s="138" t="s">
        <v>4518</v>
      </c>
      <c r="F722" s="134" t="s">
        <v>15904</v>
      </c>
      <c r="G722" s="133" t="s">
        <v>14299</v>
      </c>
      <c r="H722" s="133" t="s">
        <v>15905</v>
      </c>
      <c r="I722" s="133" t="s">
        <v>15906</v>
      </c>
      <c r="J722" s="133" t="s">
        <v>15907</v>
      </c>
      <c r="K722" s="133" t="s">
        <v>15908</v>
      </c>
      <c r="L722" s="133" t="s">
        <v>5957</v>
      </c>
      <c r="M722" s="133" t="s">
        <v>15909</v>
      </c>
    </row>
    <row r="723" spans="1:137">
      <c r="A723" s="143">
        <v>0</v>
      </c>
      <c r="B723" s="139">
        <v>0</v>
      </c>
      <c r="C723" s="138" t="s">
        <v>15910</v>
      </c>
      <c r="D723" s="138" t="s">
        <v>15911</v>
      </c>
      <c r="E723" s="138" t="s">
        <v>3729</v>
      </c>
      <c r="F723" s="134" t="s">
        <v>15912</v>
      </c>
    </row>
    <row r="724" spans="1:137">
      <c r="A724" s="143">
        <v>0</v>
      </c>
      <c r="B724" s="139">
        <v>0</v>
      </c>
      <c r="C724" s="138" t="s">
        <v>15913</v>
      </c>
      <c r="D724" s="138" t="s">
        <v>15914</v>
      </c>
      <c r="E724" s="138" t="s">
        <v>4743</v>
      </c>
      <c r="F724" s="134" t="s">
        <v>15915</v>
      </c>
    </row>
    <row r="725" spans="1:137">
      <c r="A725" s="143">
        <v>0</v>
      </c>
      <c r="B725" s="139">
        <v>0</v>
      </c>
      <c r="C725" s="138" t="s">
        <v>15916</v>
      </c>
      <c r="D725" s="138" t="s">
        <v>15917</v>
      </c>
      <c r="E725" s="138" t="s">
        <v>4128</v>
      </c>
      <c r="F725" s="134" t="s">
        <v>6242</v>
      </c>
      <c r="G725" s="133" t="s">
        <v>5999</v>
      </c>
      <c r="H725" s="133" t="s">
        <v>15918</v>
      </c>
      <c r="I725" s="133" t="s">
        <v>9995</v>
      </c>
      <c r="J725" s="133" t="s">
        <v>6001</v>
      </c>
      <c r="K725" s="133" t="s">
        <v>13436</v>
      </c>
      <c r="L725" s="133" t="s">
        <v>6002</v>
      </c>
      <c r="M725" s="133" t="s">
        <v>5654</v>
      </c>
      <c r="N725" s="133" t="s">
        <v>15919</v>
      </c>
      <c r="O725" s="133" t="s">
        <v>15920</v>
      </c>
      <c r="P725" s="133" t="s">
        <v>15921</v>
      </c>
      <c r="Q725" s="133" t="s">
        <v>6008</v>
      </c>
      <c r="R725" s="133" t="s">
        <v>5984</v>
      </c>
      <c r="S725" s="133" t="s">
        <v>6052</v>
      </c>
      <c r="T725" s="133" t="s">
        <v>10269</v>
      </c>
      <c r="U725" s="133" t="s">
        <v>5985</v>
      </c>
      <c r="V725" s="133" t="s">
        <v>10282</v>
      </c>
      <c r="W725" s="133" t="s">
        <v>10292</v>
      </c>
      <c r="X725" s="133" t="s">
        <v>15922</v>
      </c>
      <c r="Y725" s="133" t="s">
        <v>13439</v>
      </c>
      <c r="Z725" s="133" t="s">
        <v>10270</v>
      </c>
      <c r="AA725" s="133" t="s">
        <v>15923</v>
      </c>
      <c r="AB725" s="133" t="s">
        <v>15924</v>
      </c>
      <c r="AC725" s="133" t="s">
        <v>10272</v>
      </c>
      <c r="AD725" s="133" t="s">
        <v>15925</v>
      </c>
      <c r="AE725" s="133" t="s">
        <v>10278</v>
      </c>
      <c r="AF725" s="133" t="s">
        <v>15926</v>
      </c>
      <c r="AG725" s="133" t="s">
        <v>15927</v>
      </c>
      <c r="AH725" s="133" t="s">
        <v>6022</v>
      </c>
      <c r="AI725" s="133" t="s">
        <v>15928</v>
      </c>
      <c r="AJ725" s="133" t="s">
        <v>10280</v>
      </c>
      <c r="AK725" s="133" t="s">
        <v>13438</v>
      </c>
    </row>
    <row r="726" spans="1:137">
      <c r="A726" s="143">
        <v>0</v>
      </c>
      <c r="B726" s="139">
        <v>0</v>
      </c>
      <c r="C726" s="138" t="s">
        <v>15929</v>
      </c>
      <c r="D726" s="138" t="s">
        <v>15930</v>
      </c>
      <c r="E726" s="138" t="s">
        <v>4019</v>
      </c>
      <c r="F726" s="134" t="s">
        <v>15931</v>
      </c>
      <c r="G726" s="133" t="s">
        <v>15932</v>
      </c>
    </row>
    <row r="727" spans="1:137">
      <c r="A727" s="143">
        <v>0</v>
      </c>
      <c r="B727" s="139">
        <v>0</v>
      </c>
      <c r="C727" s="138" t="s">
        <v>15933</v>
      </c>
      <c r="D727" s="138" t="s">
        <v>15934</v>
      </c>
      <c r="E727" s="138" t="s">
        <v>3733</v>
      </c>
      <c r="F727" s="134" t="s">
        <v>15935</v>
      </c>
      <c r="G727" s="133" t="s">
        <v>15936</v>
      </c>
      <c r="H727" s="133" t="s">
        <v>15937</v>
      </c>
      <c r="I727" s="133" t="s">
        <v>15938</v>
      </c>
      <c r="J727" s="133" t="s">
        <v>15939</v>
      </c>
      <c r="K727" s="133" t="s">
        <v>15940</v>
      </c>
      <c r="L727" s="133" t="s">
        <v>15941</v>
      </c>
      <c r="M727" s="133" t="s">
        <v>15942</v>
      </c>
      <c r="N727" s="133" t="s">
        <v>7177</v>
      </c>
      <c r="O727" s="133" t="s">
        <v>15943</v>
      </c>
      <c r="P727" s="133" t="s">
        <v>15944</v>
      </c>
      <c r="Q727" s="133" t="s">
        <v>15945</v>
      </c>
      <c r="R727" s="133" t="s">
        <v>15946</v>
      </c>
      <c r="S727" s="133" t="s">
        <v>15947</v>
      </c>
      <c r="T727" s="133" t="s">
        <v>15948</v>
      </c>
      <c r="U727" s="133" t="s">
        <v>15949</v>
      </c>
      <c r="V727" s="133" t="s">
        <v>15950</v>
      </c>
      <c r="W727" s="133" t="s">
        <v>15951</v>
      </c>
      <c r="X727" s="133" t="s">
        <v>15952</v>
      </c>
      <c r="Y727" s="133" t="s">
        <v>15953</v>
      </c>
      <c r="Z727" s="133" t="s">
        <v>15954</v>
      </c>
      <c r="AA727" s="133" t="s">
        <v>15955</v>
      </c>
      <c r="AB727" s="133" t="s">
        <v>15956</v>
      </c>
      <c r="AC727" s="133" t="s">
        <v>15957</v>
      </c>
      <c r="AD727" s="133" t="s">
        <v>15958</v>
      </c>
      <c r="AE727" s="133" t="s">
        <v>15959</v>
      </c>
      <c r="AF727" s="133" t="s">
        <v>15960</v>
      </c>
      <c r="AG727" s="133" t="s">
        <v>15961</v>
      </c>
      <c r="AH727" s="133" t="s">
        <v>15962</v>
      </c>
      <c r="AI727" s="133" t="s">
        <v>15963</v>
      </c>
      <c r="AJ727" s="133" t="s">
        <v>15964</v>
      </c>
      <c r="AK727" s="133" t="s">
        <v>15965</v>
      </c>
      <c r="AL727" s="133" t="s">
        <v>15966</v>
      </c>
      <c r="AM727" s="133" t="s">
        <v>15967</v>
      </c>
      <c r="AN727" s="133" t="s">
        <v>15968</v>
      </c>
      <c r="AO727" s="133" t="s">
        <v>15969</v>
      </c>
      <c r="AP727" s="133" t="s">
        <v>15970</v>
      </c>
      <c r="AQ727" s="133" t="s">
        <v>6608</v>
      </c>
      <c r="AR727" s="133" t="s">
        <v>15971</v>
      </c>
      <c r="AS727" s="133" t="s">
        <v>15972</v>
      </c>
      <c r="AT727" s="133" t="s">
        <v>15973</v>
      </c>
      <c r="AU727" s="133" t="s">
        <v>15974</v>
      </c>
      <c r="AV727" s="133" t="s">
        <v>15975</v>
      </c>
      <c r="AW727" s="133" t="s">
        <v>15976</v>
      </c>
      <c r="AX727" s="133" t="s">
        <v>15977</v>
      </c>
      <c r="AY727" s="133" t="s">
        <v>15978</v>
      </c>
      <c r="AZ727" s="133" t="s">
        <v>15979</v>
      </c>
      <c r="BA727" s="133" t="s">
        <v>15980</v>
      </c>
      <c r="BB727" s="133" t="s">
        <v>15981</v>
      </c>
      <c r="BC727" s="133" t="s">
        <v>15982</v>
      </c>
      <c r="BD727" s="133" t="s">
        <v>15983</v>
      </c>
      <c r="BE727" s="133" t="s">
        <v>15984</v>
      </c>
      <c r="BF727" s="133" t="s">
        <v>15985</v>
      </c>
      <c r="BG727" s="133" t="s">
        <v>15986</v>
      </c>
      <c r="BH727" s="133" t="s">
        <v>15987</v>
      </c>
      <c r="BI727" s="133" t="s">
        <v>15988</v>
      </c>
      <c r="BJ727" s="133" t="s">
        <v>15989</v>
      </c>
      <c r="BK727" s="133" t="s">
        <v>15990</v>
      </c>
      <c r="BL727" s="133" t="s">
        <v>15991</v>
      </c>
      <c r="BM727" s="133" t="s">
        <v>13883</v>
      </c>
      <c r="BN727" s="133" t="s">
        <v>15992</v>
      </c>
      <c r="BO727" s="133" t="s">
        <v>10659</v>
      </c>
      <c r="BP727" s="133" t="s">
        <v>15993</v>
      </c>
      <c r="BQ727" s="133" t="s">
        <v>15994</v>
      </c>
      <c r="BR727" s="133" t="s">
        <v>15995</v>
      </c>
      <c r="BS727" s="133" t="s">
        <v>15996</v>
      </c>
      <c r="BT727" s="133" t="s">
        <v>13895</v>
      </c>
      <c r="BU727" s="133" t="s">
        <v>15997</v>
      </c>
      <c r="BV727" s="133" t="s">
        <v>15998</v>
      </c>
      <c r="BW727" s="133" t="s">
        <v>15999</v>
      </c>
      <c r="BX727" s="133" t="s">
        <v>16000</v>
      </c>
      <c r="BY727" s="133" t="s">
        <v>16001</v>
      </c>
      <c r="BZ727" s="133" t="s">
        <v>16002</v>
      </c>
      <c r="CA727" s="133" t="s">
        <v>16003</v>
      </c>
      <c r="CB727" s="133" t="s">
        <v>16004</v>
      </c>
      <c r="CC727" s="133" t="s">
        <v>16005</v>
      </c>
      <c r="CD727" s="133" t="s">
        <v>16006</v>
      </c>
      <c r="CE727" s="133" t="s">
        <v>16007</v>
      </c>
      <c r="CF727" s="133" t="s">
        <v>16008</v>
      </c>
      <c r="CG727" s="133" t="s">
        <v>16009</v>
      </c>
      <c r="CH727" s="133" t="s">
        <v>16010</v>
      </c>
      <c r="CI727" s="133" t="s">
        <v>16011</v>
      </c>
      <c r="CJ727" s="133" t="s">
        <v>16012</v>
      </c>
      <c r="CK727" s="133" t="s">
        <v>16013</v>
      </c>
      <c r="CL727" s="133" t="s">
        <v>16014</v>
      </c>
      <c r="CM727" s="133" t="s">
        <v>16015</v>
      </c>
      <c r="CN727" s="133" t="s">
        <v>16016</v>
      </c>
      <c r="CO727" s="133" t="s">
        <v>16017</v>
      </c>
      <c r="CP727" s="133" t="s">
        <v>16018</v>
      </c>
      <c r="CQ727" s="133" t="s">
        <v>16019</v>
      </c>
      <c r="CR727" s="133" t="s">
        <v>16020</v>
      </c>
      <c r="CS727" s="133" t="s">
        <v>16021</v>
      </c>
      <c r="CT727" s="133" t="s">
        <v>16022</v>
      </c>
      <c r="CU727" s="133" t="s">
        <v>16023</v>
      </c>
      <c r="CV727" s="133" t="s">
        <v>16024</v>
      </c>
      <c r="CW727" s="133" t="s">
        <v>16025</v>
      </c>
      <c r="CX727" s="133" t="s">
        <v>16026</v>
      </c>
      <c r="CY727" s="133" t="s">
        <v>16027</v>
      </c>
      <c r="CZ727" s="133" t="s">
        <v>16028</v>
      </c>
      <c r="DA727" s="133" t="s">
        <v>16029</v>
      </c>
      <c r="DB727" s="133" t="s">
        <v>16030</v>
      </c>
      <c r="DC727" s="133" t="s">
        <v>16031</v>
      </c>
      <c r="DD727" s="133" t="s">
        <v>16032</v>
      </c>
      <c r="DE727" s="133" t="s">
        <v>16033</v>
      </c>
      <c r="DF727" s="133" t="s">
        <v>16034</v>
      </c>
      <c r="DG727" s="133" t="s">
        <v>16035</v>
      </c>
      <c r="DH727" s="133" t="s">
        <v>16036</v>
      </c>
      <c r="DI727" s="133" t="s">
        <v>6674</v>
      </c>
      <c r="DJ727" s="133" t="s">
        <v>16037</v>
      </c>
      <c r="DK727" s="133" t="s">
        <v>16038</v>
      </c>
      <c r="DL727" s="133" t="s">
        <v>16039</v>
      </c>
      <c r="DM727" s="133" t="s">
        <v>16040</v>
      </c>
      <c r="DN727" s="133" t="s">
        <v>16041</v>
      </c>
      <c r="DO727" s="133" t="s">
        <v>16042</v>
      </c>
      <c r="DP727" s="133" t="s">
        <v>16043</v>
      </c>
      <c r="DQ727" s="133" t="s">
        <v>16044</v>
      </c>
      <c r="DR727" s="133" t="s">
        <v>16045</v>
      </c>
      <c r="DS727" s="133" t="s">
        <v>16046</v>
      </c>
      <c r="DT727" s="133" t="s">
        <v>16047</v>
      </c>
      <c r="DU727" s="133" t="s">
        <v>16048</v>
      </c>
      <c r="DV727" s="133" t="s">
        <v>16049</v>
      </c>
      <c r="DW727" s="133" t="s">
        <v>16050</v>
      </c>
      <c r="DX727" s="133" t="s">
        <v>16051</v>
      </c>
      <c r="DY727" s="133" t="s">
        <v>16052</v>
      </c>
      <c r="DZ727" s="133" t="s">
        <v>16053</v>
      </c>
      <c r="EA727" s="133" t="s">
        <v>16054</v>
      </c>
      <c r="EB727" s="133" t="s">
        <v>16055</v>
      </c>
      <c r="EC727" s="133" t="s">
        <v>16056</v>
      </c>
      <c r="ED727" s="133" t="s">
        <v>16057</v>
      </c>
      <c r="EE727" s="133" t="s">
        <v>16058</v>
      </c>
      <c r="EF727" s="133" t="s">
        <v>16059</v>
      </c>
      <c r="EG727" s="133" t="s">
        <v>16060</v>
      </c>
    </row>
    <row r="728" spans="1:137">
      <c r="A728" s="143">
        <v>0</v>
      </c>
      <c r="B728" s="139">
        <v>0</v>
      </c>
      <c r="C728" s="138" t="s">
        <v>16061</v>
      </c>
      <c r="D728" s="138" t="s">
        <v>16062</v>
      </c>
      <c r="E728" s="138" t="s">
        <v>3840</v>
      </c>
      <c r="F728" s="134" t="s">
        <v>9645</v>
      </c>
    </row>
    <row r="729" spans="1:137">
      <c r="A729" s="143">
        <v>0</v>
      </c>
      <c r="B729" s="139">
        <v>0</v>
      </c>
      <c r="C729" s="138" t="s">
        <v>16063</v>
      </c>
      <c r="D729" s="138" t="s">
        <v>16064</v>
      </c>
      <c r="E729" s="138" t="s">
        <v>4504</v>
      </c>
      <c r="F729" s="134" t="s">
        <v>10470</v>
      </c>
      <c r="G729" s="133" t="s">
        <v>10471</v>
      </c>
      <c r="H729" s="133" t="s">
        <v>15865</v>
      </c>
      <c r="I729" s="133" t="s">
        <v>14155</v>
      </c>
    </row>
    <row r="730" spans="1:137">
      <c r="A730" s="143">
        <v>0</v>
      </c>
      <c r="B730" s="139">
        <v>0</v>
      </c>
      <c r="C730" s="138" t="s">
        <v>16065</v>
      </c>
      <c r="D730" s="138" t="s">
        <v>16066</v>
      </c>
      <c r="E730" s="138" t="s">
        <v>3891</v>
      </c>
      <c r="F730" s="134" t="s">
        <v>15691</v>
      </c>
      <c r="G730" s="133" t="s">
        <v>16067</v>
      </c>
      <c r="H730" s="133" t="s">
        <v>16068</v>
      </c>
      <c r="I730" s="133" t="s">
        <v>16069</v>
      </c>
      <c r="J730" s="133" t="s">
        <v>16070</v>
      </c>
      <c r="K730" s="133" t="s">
        <v>16071</v>
      </c>
      <c r="L730" s="133" t="s">
        <v>16072</v>
      </c>
      <c r="M730" s="133" t="s">
        <v>16073</v>
      </c>
      <c r="N730" s="133" t="s">
        <v>16074</v>
      </c>
      <c r="O730" s="133" t="s">
        <v>16075</v>
      </c>
      <c r="P730" s="133" t="s">
        <v>16076</v>
      </c>
      <c r="Q730" s="133" t="s">
        <v>16077</v>
      </c>
      <c r="R730" s="133" t="s">
        <v>16078</v>
      </c>
      <c r="S730" s="133" t="s">
        <v>16079</v>
      </c>
    </row>
    <row r="731" spans="1:137">
      <c r="A731" s="143">
        <v>0</v>
      </c>
      <c r="B731" s="139">
        <v>0</v>
      </c>
      <c r="C731" s="138" t="s">
        <v>16080</v>
      </c>
      <c r="D731" s="138" t="s">
        <v>16081</v>
      </c>
      <c r="E731" s="138" t="s">
        <v>4382</v>
      </c>
      <c r="F731" s="134" t="s">
        <v>16082</v>
      </c>
      <c r="G731" s="133" t="s">
        <v>16083</v>
      </c>
    </row>
    <row r="732" spans="1:137">
      <c r="A732" s="143">
        <v>0</v>
      </c>
      <c r="B732" s="139">
        <v>0</v>
      </c>
      <c r="C732" s="138" t="s">
        <v>16084</v>
      </c>
      <c r="D732" s="138" t="s">
        <v>16085</v>
      </c>
      <c r="E732" s="138" t="s">
        <v>3735</v>
      </c>
      <c r="F732" s="134" t="s">
        <v>16086</v>
      </c>
      <c r="G732" s="133" t="s">
        <v>16087</v>
      </c>
      <c r="H732" s="133" t="s">
        <v>16088</v>
      </c>
      <c r="I732" s="133" t="s">
        <v>16089</v>
      </c>
      <c r="J732" s="133" t="s">
        <v>16090</v>
      </c>
    </row>
    <row r="733" spans="1:137">
      <c r="A733" s="143">
        <v>0</v>
      </c>
      <c r="B733" s="139">
        <v>0</v>
      </c>
      <c r="C733" s="138" t="s">
        <v>16091</v>
      </c>
      <c r="D733" s="138" t="s">
        <v>16092</v>
      </c>
      <c r="E733" s="138" t="s">
        <v>4381</v>
      </c>
      <c r="F733" s="134" t="s">
        <v>16093</v>
      </c>
    </row>
    <row r="734" spans="1:137">
      <c r="A734" s="143">
        <v>0</v>
      </c>
      <c r="B734" s="139">
        <v>0</v>
      </c>
      <c r="C734" s="138" t="s">
        <v>16094</v>
      </c>
      <c r="D734" s="138" t="s">
        <v>16095</v>
      </c>
      <c r="E734" s="138" t="s">
        <v>4472</v>
      </c>
      <c r="F734" s="134" t="s">
        <v>16096</v>
      </c>
    </row>
    <row r="735" spans="1:137">
      <c r="A735" s="143">
        <v>0</v>
      </c>
      <c r="B735" s="139">
        <v>0</v>
      </c>
      <c r="C735" s="138" t="s">
        <v>7089</v>
      </c>
      <c r="D735" s="138" t="s">
        <v>16097</v>
      </c>
      <c r="E735" s="138" t="s">
        <v>4535</v>
      </c>
      <c r="F735" s="134" t="s">
        <v>7091</v>
      </c>
      <c r="G735" s="133" t="s">
        <v>7092</v>
      </c>
      <c r="H735" s="133" t="s">
        <v>7093</v>
      </c>
      <c r="I735" s="133" t="s">
        <v>7094</v>
      </c>
      <c r="J735" s="133" t="s">
        <v>6073</v>
      </c>
    </row>
    <row r="736" spans="1:137">
      <c r="A736" s="143">
        <v>0</v>
      </c>
      <c r="B736" s="139">
        <v>0</v>
      </c>
      <c r="C736" s="138" t="s">
        <v>16098</v>
      </c>
      <c r="D736" s="138" t="s">
        <v>16099</v>
      </c>
      <c r="E736" s="138" t="s">
        <v>4084</v>
      </c>
      <c r="F736" s="134" t="s">
        <v>5669</v>
      </c>
      <c r="G736" s="133" t="s">
        <v>13993</v>
      </c>
    </row>
    <row r="737" spans="1:126">
      <c r="A737" s="143">
        <v>0</v>
      </c>
      <c r="B737" s="139">
        <v>0</v>
      </c>
      <c r="C737" s="138" t="s">
        <v>16100</v>
      </c>
      <c r="D737" s="138" t="s">
        <v>16101</v>
      </c>
      <c r="E737" s="138" t="s">
        <v>4741</v>
      </c>
      <c r="F737" s="134" t="s">
        <v>16102</v>
      </c>
      <c r="G737" s="133" t="s">
        <v>16103</v>
      </c>
      <c r="H737" s="133" t="s">
        <v>16104</v>
      </c>
      <c r="I737" s="133" t="s">
        <v>16105</v>
      </c>
      <c r="J737" s="133" t="s">
        <v>16106</v>
      </c>
      <c r="K737" s="133" t="s">
        <v>16107</v>
      </c>
      <c r="L737" s="133" t="s">
        <v>16108</v>
      </c>
    </row>
    <row r="738" spans="1:126">
      <c r="A738" s="143">
        <v>0</v>
      </c>
      <c r="B738" s="139">
        <v>0</v>
      </c>
      <c r="C738" s="138" t="s">
        <v>16109</v>
      </c>
      <c r="D738" s="138" t="s">
        <v>16110</v>
      </c>
      <c r="E738" s="138" t="s">
        <v>4263</v>
      </c>
      <c r="F738" s="134" t="s">
        <v>5454</v>
      </c>
      <c r="G738" s="133" t="s">
        <v>16111</v>
      </c>
      <c r="H738" s="133" t="s">
        <v>16112</v>
      </c>
      <c r="I738" s="133" t="s">
        <v>14203</v>
      </c>
      <c r="J738" s="133" t="s">
        <v>12190</v>
      </c>
      <c r="K738" s="133" t="s">
        <v>13545</v>
      </c>
      <c r="L738" s="133" t="s">
        <v>7819</v>
      </c>
      <c r="M738" s="133" t="s">
        <v>16113</v>
      </c>
      <c r="N738" s="133" t="s">
        <v>16114</v>
      </c>
      <c r="O738" s="133" t="s">
        <v>12191</v>
      </c>
      <c r="P738" s="133" t="s">
        <v>7407</v>
      </c>
      <c r="Q738" s="133" t="s">
        <v>6284</v>
      </c>
      <c r="R738" s="133" t="s">
        <v>6285</v>
      </c>
      <c r="S738" s="133" t="s">
        <v>6287</v>
      </c>
      <c r="T738" s="133" t="s">
        <v>10515</v>
      </c>
      <c r="U738" s="133" t="s">
        <v>16115</v>
      </c>
      <c r="V738" s="133" t="s">
        <v>16116</v>
      </c>
      <c r="W738" s="133" t="s">
        <v>11382</v>
      </c>
      <c r="X738" s="133" t="s">
        <v>16117</v>
      </c>
      <c r="Y738" s="133" t="s">
        <v>6293</v>
      </c>
      <c r="Z738" s="133" t="s">
        <v>16118</v>
      </c>
      <c r="AA738" s="133" t="s">
        <v>16119</v>
      </c>
      <c r="AB738" s="133" t="s">
        <v>13572</v>
      </c>
      <c r="AC738" s="133" t="s">
        <v>10841</v>
      </c>
      <c r="AD738" s="133" t="s">
        <v>16120</v>
      </c>
      <c r="AE738" s="133" t="s">
        <v>16121</v>
      </c>
      <c r="AF738" s="133" t="s">
        <v>13615</v>
      </c>
      <c r="AG738" s="133" t="s">
        <v>14208</v>
      </c>
      <c r="AH738" s="133" t="s">
        <v>13575</v>
      </c>
      <c r="AI738" s="133" t="s">
        <v>16122</v>
      </c>
      <c r="AJ738" s="133" t="s">
        <v>7981</v>
      </c>
      <c r="AK738" s="133" t="s">
        <v>7982</v>
      </c>
      <c r="AL738" s="133" t="s">
        <v>16123</v>
      </c>
      <c r="AM738" s="133" t="s">
        <v>16124</v>
      </c>
      <c r="AN738" s="133" t="s">
        <v>13539</v>
      </c>
      <c r="AO738" s="133" t="s">
        <v>16125</v>
      </c>
      <c r="AP738" s="133" t="s">
        <v>16126</v>
      </c>
      <c r="AQ738" s="133" t="s">
        <v>5549</v>
      </c>
      <c r="AR738" s="133" t="s">
        <v>7840</v>
      </c>
      <c r="AS738" s="133" t="s">
        <v>16127</v>
      </c>
      <c r="AT738" s="133" t="s">
        <v>14213</v>
      </c>
      <c r="AU738" s="133" t="s">
        <v>12208</v>
      </c>
      <c r="AV738" s="133" t="s">
        <v>13541</v>
      </c>
      <c r="AW738" s="133" t="s">
        <v>16128</v>
      </c>
      <c r="AX738" s="133" t="s">
        <v>16129</v>
      </c>
      <c r="AY738" s="133" t="s">
        <v>5471</v>
      </c>
      <c r="AZ738" s="133" t="s">
        <v>12210</v>
      </c>
      <c r="BA738" s="133" t="s">
        <v>16130</v>
      </c>
      <c r="BB738" s="133" t="s">
        <v>7851</v>
      </c>
      <c r="BC738" s="133" t="s">
        <v>5489</v>
      </c>
      <c r="BD738" s="133" t="s">
        <v>5560</v>
      </c>
      <c r="BE738" s="133" t="s">
        <v>13639</v>
      </c>
      <c r="BF738" s="133" t="s">
        <v>7424</v>
      </c>
      <c r="BG738" s="133" t="s">
        <v>16131</v>
      </c>
      <c r="BH738" s="133" t="s">
        <v>7977</v>
      </c>
      <c r="BI738" s="133" t="s">
        <v>16132</v>
      </c>
      <c r="BJ738" s="133" t="s">
        <v>16133</v>
      </c>
      <c r="BK738" s="133" t="s">
        <v>16134</v>
      </c>
      <c r="BL738" s="133" t="s">
        <v>6613</v>
      </c>
      <c r="BM738" s="133" t="s">
        <v>5517</v>
      </c>
      <c r="BN738" s="133" t="s">
        <v>13574</v>
      </c>
      <c r="BO738" s="133" t="s">
        <v>12225</v>
      </c>
      <c r="BP738" s="133" t="s">
        <v>7867</v>
      </c>
      <c r="BQ738" s="133" t="s">
        <v>16135</v>
      </c>
      <c r="BR738" s="133" t="s">
        <v>15331</v>
      </c>
      <c r="BS738" s="133" t="s">
        <v>13579</v>
      </c>
      <c r="BT738" s="133" t="s">
        <v>6332</v>
      </c>
      <c r="BU738" s="133" t="s">
        <v>16136</v>
      </c>
      <c r="BV738" s="133" t="s">
        <v>16137</v>
      </c>
      <c r="BW738" s="133" t="s">
        <v>6335</v>
      </c>
      <c r="BX738" s="133" t="s">
        <v>11395</v>
      </c>
      <c r="BY738" s="133" t="s">
        <v>14223</v>
      </c>
      <c r="BZ738" s="133" t="s">
        <v>5578</v>
      </c>
      <c r="CA738" s="133" t="s">
        <v>16138</v>
      </c>
      <c r="CB738" s="133" t="s">
        <v>11399</v>
      </c>
      <c r="CC738" s="133" t="s">
        <v>7876</v>
      </c>
      <c r="CD738" s="133" t="s">
        <v>13546</v>
      </c>
      <c r="CE738" s="133" t="s">
        <v>16139</v>
      </c>
      <c r="CF738" s="133" t="s">
        <v>16140</v>
      </c>
      <c r="CG738" s="133" t="s">
        <v>16141</v>
      </c>
      <c r="CH738" s="133" t="s">
        <v>16142</v>
      </c>
      <c r="CI738" s="133" t="s">
        <v>7976</v>
      </c>
      <c r="CJ738" s="133" t="s">
        <v>13678</v>
      </c>
      <c r="CK738" s="133" t="s">
        <v>16143</v>
      </c>
      <c r="CL738" s="133" t="s">
        <v>13564</v>
      </c>
      <c r="CM738" s="133" t="s">
        <v>13685</v>
      </c>
      <c r="CN738" s="133" t="s">
        <v>16144</v>
      </c>
      <c r="CO738" s="133" t="s">
        <v>16145</v>
      </c>
      <c r="CP738" s="133" t="s">
        <v>16146</v>
      </c>
      <c r="CQ738" s="133" t="s">
        <v>5594</v>
      </c>
      <c r="CR738" s="133" t="s">
        <v>13687</v>
      </c>
      <c r="CS738" s="133" t="s">
        <v>16147</v>
      </c>
      <c r="CT738" s="133" t="s">
        <v>13577</v>
      </c>
      <c r="CU738" s="133" t="s">
        <v>13578</v>
      </c>
      <c r="CV738" s="133" t="s">
        <v>5596</v>
      </c>
      <c r="CW738" s="133" t="s">
        <v>5597</v>
      </c>
      <c r="CX738" s="133" t="s">
        <v>6357</v>
      </c>
      <c r="CY738" s="133" t="s">
        <v>7902</v>
      </c>
      <c r="CZ738" s="133" t="s">
        <v>13538</v>
      </c>
      <c r="DA738" s="133" t="s">
        <v>5599</v>
      </c>
      <c r="DB738" s="133" t="s">
        <v>12241</v>
      </c>
      <c r="DC738" s="133" t="s">
        <v>5602</v>
      </c>
      <c r="DD738" s="133" t="s">
        <v>6365</v>
      </c>
      <c r="DE738" s="133" t="s">
        <v>5604</v>
      </c>
      <c r="DF738" s="133" t="s">
        <v>12244</v>
      </c>
      <c r="DG738" s="133" t="s">
        <v>6367</v>
      </c>
      <c r="DH738" s="133" t="s">
        <v>5605</v>
      </c>
      <c r="DI738" s="133" t="s">
        <v>16148</v>
      </c>
      <c r="DJ738" s="133" t="s">
        <v>6372</v>
      </c>
      <c r="DK738" s="133" t="s">
        <v>13177</v>
      </c>
      <c r="DL738" s="133" t="s">
        <v>16149</v>
      </c>
      <c r="DM738" s="133" t="s">
        <v>6373</v>
      </c>
      <c r="DN738" s="133" t="s">
        <v>12246</v>
      </c>
      <c r="DO738" s="133" t="s">
        <v>7914</v>
      </c>
      <c r="DP738" s="133" t="s">
        <v>13560</v>
      </c>
      <c r="DQ738" s="133" t="s">
        <v>6380</v>
      </c>
      <c r="DR738" s="133" t="s">
        <v>7674</v>
      </c>
      <c r="DS738" s="133" t="s">
        <v>12255</v>
      </c>
      <c r="DT738" s="133" t="s">
        <v>7883</v>
      </c>
      <c r="DU738" s="133" t="s">
        <v>16150</v>
      </c>
      <c r="DV738" s="133" t="s">
        <v>10849</v>
      </c>
    </row>
    <row r="739" spans="1:126">
      <c r="A739" s="143">
        <v>0</v>
      </c>
      <c r="B739" s="139">
        <v>0</v>
      </c>
      <c r="C739" s="138" t="s">
        <v>16151</v>
      </c>
      <c r="D739" s="138" t="s">
        <v>16152</v>
      </c>
      <c r="E739" s="138" t="s">
        <v>3706</v>
      </c>
      <c r="F739" s="134" t="s">
        <v>16153</v>
      </c>
      <c r="G739" s="133" t="s">
        <v>6834</v>
      </c>
      <c r="H739" s="133" t="s">
        <v>6835</v>
      </c>
      <c r="I739" s="133" t="s">
        <v>6210</v>
      </c>
    </row>
    <row r="740" spans="1:126">
      <c r="A740" s="143">
        <v>0</v>
      </c>
      <c r="B740" s="139">
        <v>1</v>
      </c>
      <c r="C740" s="138" t="s">
        <v>16154</v>
      </c>
      <c r="D740" s="138" t="s">
        <v>16155</v>
      </c>
      <c r="E740" s="138" t="s">
        <v>3762</v>
      </c>
      <c r="F740" s="134" t="s">
        <v>6335</v>
      </c>
      <c r="G740" s="133" t="s">
        <v>6358</v>
      </c>
      <c r="H740" s="133" t="s">
        <v>5454</v>
      </c>
      <c r="I740" s="133" t="s">
        <v>6336</v>
      </c>
      <c r="J740" s="133" t="s">
        <v>5457</v>
      </c>
      <c r="K740" s="133" t="s">
        <v>5529</v>
      </c>
      <c r="L740" s="133" t="s">
        <v>6337</v>
      </c>
      <c r="M740" s="133" t="s">
        <v>6359</v>
      </c>
      <c r="N740" s="133" t="s">
        <v>6338</v>
      </c>
      <c r="O740" s="133" t="s">
        <v>6274</v>
      </c>
      <c r="P740" s="133" t="s">
        <v>5767</v>
      </c>
      <c r="Q740" s="133" t="s">
        <v>5463</v>
      </c>
      <c r="R740" s="133" t="s">
        <v>6273</v>
      </c>
      <c r="S740" s="133" t="s">
        <v>6309</v>
      </c>
      <c r="T740" s="133" t="s">
        <v>6361</v>
      </c>
      <c r="U740" s="133" t="s">
        <v>6331</v>
      </c>
      <c r="V740" s="133" t="s">
        <v>6310</v>
      </c>
      <c r="W740" s="133" t="s">
        <v>5467</v>
      </c>
      <c r="X740" s="133" t="s">
        <v>6339</v>
      </c>
      <c r="Y740" s="133" t="s">
        <v>6365</v>
      </c>
      <c r="Z740" s="133" t="s">
        <v>5470</v>
      </c>
      <c r="AA740" s="133" t="s">
        <v>6276</v>
      </c>
      <c r="AB740" s="133" t="s">
        <v>5471</v>
      </c>
      <c r="AC740" s="133" t="s">
        <v>6340</v>
      </c>
      <c r="AD740" s="133" t="s">
        <v>6366</v>
      </c>
      <c r="AE740" s="133" t="s">
        <v>6367</v>
      </c>
      <c r="AF740" s="133" t="s">
        <v>6342</v>
      </c>
      <c r="AG740" s="133" t="s">
        <v>6315</v>
      </c>
      <c r="AH740" s="133" t="s">
        <v>6370</v>
      </c>
      <c r="AI740" s="133" t="s">
        <v>5484</v>
      </c>
      <c r="AJ740" s="133" t="s">
        <v>5482</v>
      </c>
      <c r="AK740" s="133" t="s">
        <v>5483</v>
      </c>
      <c r="AL740" s="133" t="s">
        <v>6284</v>
      </c>
      <c r="AM740" s="133" t="s">
        <v>6382</v>
      </c>
      <c r="AN740" s="133" t="s">
        <v>6357</v>
      </c>
      <c r="AO740" s="133" t="s">
        <v>6373</v>
      </c>
      <c r="AP740" s="133" t="s">
        <v>6372</v>
      </c>
      <c r="AQ740" s="133" t="s">
        <v>6285</v>
      </c>
      <c r="AR740" s="133" t="s">
        <v>6286</v>
      </c>
      <c r="AS740" s="133" t="s">
        <v>6344</v>
      </c>
      <c r="AT740" s="133" t="s">
        <v>5492</v>
      </c>
      <c r="AU740" s="133" t="s">
        <v>6345</v>
      </c>
      <c r="AV740" s="133" t="s">
        <v>5499</v>
      </c>
      <c r="AW740" s="133" t="s">
        <v>6290</v>
      </c>
      <c r="AX740" s="133" t="s">
        <v>6320</v>
      </c>
      <c r="AY740" s="133" t="s">
        <v>5860</v>
      </c>
      <c r="AZ740" s="133" t="s">
        <v>5504</v>
      </c>
      <c r="BA740" s="133" t="s">
        <v>6291</v>
      </c>
      <c r="BB740" s="133" t="s">
        <v>6877</v>
      </c>
      <c r="BC740" s="133" t="s">
        <v>6349</v>
      </c>
      <c r="BD740" s="133" t="s">
        <v>5862</v>
      </c>
      <c r="BE740" s="133" t="s">
        <v>5460</v>
      </c>
      <c r="BF740" s="133" t="s">
        <v>6292</v>
      </c>
      <c r="BG740" s="133" t="s">
        <v>6376</v>
      </c>
      <c r="BH740" s="133" t="s">
        <v>6350</v>
      </c>
      <c r="BI740" s="133" t="s">
        <v>5508</v>
      </c>
      <c r="BJ740" s="133" t="s">
        <v>16156</v>
      </c>
      <c r="BK740" s="133" t="s">
        <v>6377</v>
      </c>
      <c r="BL740" s="133" t="s">
        <v>6352</v>
      </c>
      <c r="BM740" s="133" t="s">
        <v>6293</v>
      </c>
      <c r="BN740" s="133" t="s">
        <v>5464</v>
      </c>
      <c r="BO740" s="133" t="s">
        <v>6322</v>
      </c>
      <c r="BP740" s="133" t="s">
        <v>6295</v>
      </c>
      <c r="BQ740" s="133" t="s">
        <v>6297</v>
      </c>
      <c r="BR740" s="133" t="s">
        <v>5517</v>
      </c>
      <c r="BS740" s="133" t="s">
        <v>6327</v>
      </c>
      <c r="BT740" s="133" t="s">
        <v>6300</v>
      </c>
      <c r="BU740" s="133" t="s">
        <v>6329</v>
      </c>
      <c r="BV740" s="133" t="s">
        <v>6356</v>
      </c>
      <c r="BW740" s="133" t="s">
        <v>16157</v>
      </c>
      <c r="BX740" s="133" t="s">
        <v>6330</v>
      </c>
      <c r="BY740" s="133" t="s">
        <v>6898</v>
      </c>
      <c r="BZ740" s="133" t="s">
        <v>5530</v>
      </c>
      <c r="CA740" s="133" t="s">
        <v>16158</v>
      </c>
      <c r="CB740" s="133" t="s">
        <v>5623</v>
      </c>
      <c r="CC740" s="133" t="s">
        <v>6303</v>
      </c>
      <c r="CD740" s="133" t="s">
        <v>6383</v>
      </c>
      <c r="CE740" s="133" t="s">
        <v>6304</v>
      </c>
    </row>
    <row r="741" spans="1:126">
      <c r="A741" s="143">
        <v>0</v>
      </c>
      <c r="B741" s="139">
        <v>0</v>
      </c>
      <c r="C741" s="138" t="s">
        <v>16159</v>
      </c>
      <c r="D741" s="138" t="s">
        <v>16160</v>
      </c>
      <c r="E741" s="138" t="s">
        <v>3865</v>
      </c>
      <c r="F741" s="134" t="s">
        <v>16161</v>
      </c>
      <c r="G741" s="133" t="s">
        <v>16162</v>
      </c>
      <c r="H741" s="133" t="s">
        <v>7752</v>
      </c>
      <c r="I741" s="133" t="s">
        <v>16163</v>
      </c>
      <c r="J741" s="133" t="s">
        <v>16164</v>
      </c>
      <c r="K741" s="133" t="s">
        <v>16165</v>
      </c>
      <c r="L741" s="133" t="s">
        <v>6210</v>
      </c>
      <c r="M741" s="133" t="s">
        <v>16166</v>
      </c>
      <c r="N741" s="133" t="s">
        <v>16167</v>
      </c>
      <c r="O741" s="133" t="s">
        <v>12093</v>
      </c>
      <c r="P741" s="133" t="s">
        <v>16168</v>
      </c>
      <c r="Q741" s="133" t="s">
        <v>15115</v>
      </c>
      <c r="R741" s="133" t="s">
        <v>16169</v>
      </c>
      <c r="S741" s="133" t="s">
        <v>12103</v>
      </c>
      <c r="T741" s="133" t="s">
        <v>11979</v>
      </c>
      <c r="U741" s="133" t="s">
        <v>15117</v>
      </c>
      <c r="V741" s="133" t="s">
        <v>11228</v>
      </c>
      <c r="W741" s="133" t="s">
        <v>13397</v>
      </c>
      <c r="X741" s="133" t="s">
        <v>8875</v>
      </c>
      <c r="Y741" s="133" t="s">
        <v>16170</v>
      </c>
      <c r="Z741" s="133" t="s">
        <v>15126</v>
      </c>
      <c r="AA741" s="133" t="s">
        <v>12131</v>
      </c>
      <c r="AB741" s="133" t="s">
        <v>16171</v>
      </c>
      <c r="AC741" s="133" t="s">
        <v>16172</v>
      </c>
      <c r="AD741" s="133" t="s">
        <v>16173</v>
      </c>
      <c r="AE741" s="133" t="s">
        <v>12074</v>
      </c>
      <c r="AF741" s="133" t="s">
        <v>16174</v>
      </c>
      <c r="AG741" s="133" t="s">
        <v>16175</v>
      </c>
      <c r="AH741" s="133" t="s">
        <v>10383</v>
      </c>
      <c r="AI741" s="133" t="s">
        <v>12591</v>
      </c>
      <c r="AJ741" s="133" t="s">
        <v>12593</v>
      </c>
      <c r="AK741" s="133" t="s">
        <v>12487</v>
      </c>
      <c r="AL741" s="133" t="s">
        <v>16176</v>
      </c>
      <c r="AM741" s="133" t="s">
        <v>16177</v>
      </c>
      <c r="AN741" s="133" t="s">
        <v>16178</v>
      </c>
      <c r="AO741" s="133" t="s">
        <v>16179</v>
      </c>
      <c r="AP741" s="133" t="s">
        <v>12596</v>
      </c>
      <c r="AQ741" s="133" t="s">
        <v>16180</v>
      </c>
      <c r="AR741" s="133" t="s">
        <v>10982</v>
      </c>
      <c r="AS741" s="133" t="s">
        <v>16181</v>
      </c>
      <c r="AT741" s="133" t="s">
        <v>7770</v>
      </c>
      <c r="AU741" s="133" t="s">
        <v>12117</v>
      </c>
      <c r="AV741" s="133" t="s">
        <v>12118</v>
      </c>
      <c r="AW741" s="133" t="s">
        <v>12602</v>
      </c>
      <c r="AX741" s="133" t="s">
        <v>13396</v>
      </c>
      <c r="AY741" s="133" t="s">
        <v>15127</v>
      </c>
      <c r="AZ741" s="133" t="s">
        <v>16182</v>
      </c>
      <c r="BA741" s="133" t="s">
        <v>15133</v>
      </c>
      <c r="BB741" s="133" t="s">
        <v>12586</v>
      </c>
      <c r="BC741" s="133" t="s">
        <v>16183</v>
      </c>
      <c r="BD741" s="133" t="s">
        <v>12590</v>
      </c>
      <c r="BE741" s="133" t="s">
        <v>15106</v>
      </c>
      <c r="BF741" s="133" t="s">
        <v>12080</v>
      </c>
      <c r="BG741" s="133" t="s">
        <v>12084</v>
      </c>
      <c r="BH741" s="133" t="s">
        <v>16184</v>
      </c>
      <c r="BI741" s="133" t="s">
        <v>11005</v>
      </c>
      <c r="BJ741" s="133" t="s">
        <v>12595</v>
      </c>
      <c r="BK741" s="133" t="s">
        <v>15110</v>
      </c>
      <c r="BL741" s="133" t="s">
        <v>16185</v>
      </c>
      <c r="BM741" s="133" t="s">
        <v>16186</v>
      </c>
      <c r="BN741" s="133" t="s">
        <v>16187</v>
      </c>
      <c r="BO741" s="133" t="s">
        <v>16188</v>
      </c>
      <c r="BP741" s="133" t="s">
        <v>15113</v>
      </c>
      <c r="BQ741" s="133" t="s">
        <v>13393</v>
      </c>
      <c r="BR741" s="133" t="s">
        <v>12600</v>
      </c>
      <c r="BS741" s="133" t="s">
        <v>16189</v>
      </c>
      <c r="BT741" s="133" t="s">
        <v>11019</v>
      </c>
      <c r="BU741" s="133" t="s">
        <v>12110</v>
      </c>
      <c r="BV741" s="133" t="s">
        <v>16190</v>
      </c>
      <c r="BW741" s="133" t="s">
        <v>12605</v>
      </c>
      <c r="BX741" s="133" t="s">
        <v>12133</v>
      </c>
      <c r="BY741" s="133" t="s">
        <v>15132</v>
      </c>
      <c r="BZ741" s="133" t="s">
        <v>16191</v>
      </c>
      <c r="CA741" s="133" t="s">
        <v>16192</v>
      </c>
      <c r="CB741" s="133" t="s">
        <v>16193</v>
      </c>
      <c r="CC741" s="133" t="s">
        <v>16194</v>
      </c>
      <c r="CD741" s="133" t="s">
        <v>5875</v>
      </c>
      <c r="CE741" s="133" t="s">
        <v>16195</v>
      </c>
      <c r="CF741" s="133" t="s">
        <v>12078</v>
      </c>
      <c r="CG741" s="133" t="s">
        <v>16196</v>
      </c>
      <c r="CH741" s="133" t="s">
        <v>12592</v>
      </c>
      <c r="CI741" s="133" t="s">
        <v>16197</v>
      </c>
      <c r="CJ741" s="133" t="s">
        <v>16198</v>
      </c>
      <c r="CK741" s="133" t="s">
        <v>6674</v>
      </c>
      <c r="CL741" s="133" t="s">
        <v>16199</v>
      </c>
      <c r="CM741" s="133" t="s">
        <v>7118</v>
      </c>
      <c r="CN741" s="133" t="s">
        <v>12096</v>
      </c>
      <c r="CO741" s="133" t="s">
        <v>16200</v>
      </c>
      <c r="CP741" s="133" t="s">
        <v>16201</v>
      </c>
      <c r="CQ741" s="133" t="s">
        <v>12104</v>
      </c>
      <c r="CR741" s="133" t="s">
        <v>12115</v>
      </c>
      <c r="CS741" s="133" t="s">
        <v>15122</v>
      </c>
      <c r="CT741" s="133" t="s">
        <v>16202</v>
      </c>
      <c r="CU741" s="133" t="s">
        <v>16203</v>
      </c>
      <c r="CV741" s="133" t="s">
        <v>16204</v>
      </c>
      <c r="CW741" s="133" t="s">
        <v>15124</v>
      </c>
      <c r="CX741" s="133" t="s">
        <v>12604</v>
      </c>
      <c r="CY741" s="133" t="s">
        <v>16205</v>
      </c>
      <c r="CZ741" s="133" t="s">
        <v>12606</v>
      </c>
    </row>
    <row r="742" spans="1:126">
      <c r="A742" s="143">
        <v>0</v>
      </c>
      <c r="B742" s="139">
        <v>0</v>
      </c>
      <c r="C742" s="138" t="s">
        <v>16206</v>
      </c>
      <c r="D742" s="138" t="s">
        <v>16207</v>
      </c>
      <c r="E742" s="138" t="s">
        <v>4843</v>
      </c>
      <c r="F742" s="134" t="s">
        <v>16208</v>
      </c>
      <c r="G742" s="133" t="s">
        <v>16209</v>
      </c>
      <c r="H742" s="133" t="s">
        <v>16210</v>
      </c>
      <c r="I742" s="133" t="s">
        <v>16211</v>
      </c>
      <c r="J742" s="133" t="s">
        <v>16212</v>
      </c>
    </row>
    <row r="743" spans="1:126">
      <c r="A743" s="143">
        <v>0</v>
      </c>
      <c r="B743" s="139">
        <v>0</v>
      </c>
      <c r="C743" s="138" t="s">
        <v>16213</v>
      </c>
      <c r="D743" s="138" t="s">
        <v>16214</v>
      </c>
      <c r="E743" s="138" t="s">
        <v>4339</v>
      </c>
      <c r="F743" s="134" t="s">
        <v>6973</v>
      </c>
      <c r="G743" s="133" t="s">
        <v>16215</v>
      </c>
      <c r="H743" s="133" t="s">
        <v>16216</v>
      </c>
      <c r="I743" s="133" t="s">
        <v>8167</v>
      </c>
      <c r="J743" s="133" t="s">
        <v>16217</v>
      </c>
      <c r="K743" s="133" t="s">
        <v>16218</v>
      </c>
      <c r="L743" s="133" t="s">
        <v>16219</v>
      </c>
      <c r="M743" s="133" t="s">
        <v>16220</v>
      </c>
      <c r="N743" s="133" t="s">
        <v>16221</v>
      </c>
      <c r="O743" s="133" t="s">
        <v>16222</v>
      </c>
    </row>
    <row r="744" spans="1:126">
      <c r="A744" s="143">
        <v>0</v>
      </c>
      <c r="B744" s="139">
        <v>0</v>
      </c>
      <c r="C744" s="138" t="s">
        <v>16223</v>
      </c>
      <c r="D744" s="138" t="s">
        <v>16224</v>
      </c>
      <c r="E744" s="138" t="s">
        <v>4574</v>
      </c>
      <c r="F744" s="134" t="s">
        <v>16225</v>
      </c>
      <c r="G744" s="133" t="s">
        <v>16226</v>
      </c>
      <c r="H744" s="133" t="s">
        <v>16227</v>
      </c>
      <c r="I744" s="133" t="s">
        <v>16228</v>
      </c>
      <c r="J744" s="133" t="s">
        <v>16229</v>
      </c>
      <c r="K744" s="133" t="s">
        <v>16230</v>
      </c>
      <c r="L744" s="133" t="s">
        <v>5954</v>
      </c>
      <c r="M744" s="133" t="s">
        <v>5965</v>
      </c>
      <c r="N744" s="133" t="s">
        <v>16231</v>
      </c>
      <c r="O744" s="133" t="s">
        <v>16232</v>
      </c>
      <c r="P744" s="133" t="s">
        <v>16233</v>
      </c>
      <c r="Q744" s="133" t="s">
        <v>16234</v>
      </c>
      <c r="R744" s="133" t="s">
        <v>16235</v>
      </c>
      <c r="S744" s="133" t="s">
        <v>16236</v>
      </c>
    </row>
    <row r="745" spans="1:126">
      <c r="A745" s="143">
        <v>0</v>
      </c>
      <c r="B745" s="139">
        <v>0</v>
      </c>
      <c r="C745" s="138" t="s">
        <v>16237</v>
      </c>
      <c r="D745" s="138" t="s">
        <v>16238</v>
      </c>
      <c r="E745" s="138" t="s">
        <v>4683</v>
      </c>
      <c r="F745" s="134" t="s">
        <v>16239</v>
      </c>
      <c r="G745" s="133" t="s">
        <v>5722</v>
      </c>
      <c r="H745" s="133" t="s">
        <v>16240</v>
      </c>
      <c r="I745" s="133" t="s">
        <v>16241</v>
      </c>
      <c r="J745" s="133" t="s">
        <v>16242</v>
      </c>
      <c r="K745" s="133" t="s">
        <v>16243</v>
      </c>
      <c r="L745" s="133" t="s">
        <v>16244</v>
      </c>
      <c r="M745" s="133" t="s">
        <v>16245</v>
      </c>
      <c r="N745" s="133" t="s">
        <v>16246</v>
      </c>
      <c r="O745" s="133" t="s">
        <v>11490</v>
      </c>
      <c r="P745" s="133" t="s">
        <v>5724</v>
      </c>
      <c r="Q745" s="133" t="s">
        <v>16247</v>
      </c>
      <c r="R745" s="133" t="s">
        <v>15315</v>
      </c>
      <c r="S745" s="133" t="s">
        <v>6862</v>
      </c>
      <c r="T745" s="133" t="s">
        <v>16248</v>
      </c>
      <c r="U745" s="133" t="s">
        <v>5727</v>
      </c>
      <c r="V745" s="133" t="s">
        <v>13948</v>
      </c>
      <c r="W745" s="133" t="s">
        <v>16249</v>
      </c>
      <c r="X745" s="133" t="s">
        <v>10131</v>
      </c>
      <c r="Y745" s="133" t="s">
        <v>16250</v>
      </c>
      <c r="Z745" s="133" t="s">
        <v>16251</v>
      </c>
      <c r="AA745" s="133" t="s">
        <v>16252</v>
      </c>
      <c r="AB745" s="133" t="s">
        <v>16253</v>
      </c>
      <c r="AC745" s="133" t="s">
        <v>5735</v>
      </c>
      <c r="AD745" s="133" t="s">
        <v>16254</v>
      </c>
      <c r="AE745" s="133" t="s">
        <v>5737</v>
      </c>
      <c r="AF745" s="133" t="s">
        <v>13011</v>
      </c>
      <c r="AG745" s="133" t="s">
        <v>16255</v>
      </c>
      <c r="AH745" s="133" t="s">
        <v>10872</v>
      </c>
      <c r="AI745" s="133" t="s">
        <v>14390</v>
      </c>
      <c r="AJ745" s="133" t="s">
        <v>5739</v>
      </c>
      <c r="AK745" s="133" t="s">
        <v>16256</v>
      </c>
      <c r="AL745" s="133" t="s">
        <v>16257</v>
      </c>
      <c r="AM745" s="133" t="s">
        <v>16258</v>
      </c>
      <c r="AN745" s="133" t="s">
        <v>5746</v>
      </c>
      <c r="AO745" s="133" t="s">
        <v>16259</v>
      </c>
      <c r="AP745" s="133" t="s">
        <v>16260</v>
      </c>
      <c r="AQ745" s="133" t="s">
        <v>16261</v>
      </c>
      <c r="AR745" s="133" t="s">
        <v>16262</v>
      </c>
      <c r="AS745" s="133" t="s">
        <v>16263</v>
      </c>
      <c r="AT745" s="133" t="s">
        <v>16264</v>
      </c>
      <c r="AU745" s="133" t="s">
        <v>13962</v>
      </c>
    </row>
    <row r="746" spans="1:126">
      <c r="A746" s="143">
        <v>0</v>
      </c>
      <c r="B746" s="139">
        <v>0</v>
      </c>
      <c r="C746" s="138" t="s">
        <v>16265</v>
      </c>
      <c r="D746" s="138" t="s">
        <v>16266</v>
      </c>
      <c r="E746" s="138" t="s">
        <v>3785</v>
      </c>
      <c r="F746" s="134" t="s">
        <v>16267</v>
      </c>
      <c r="G746" s="133" t="s">
        <v>16268</v>
      </c>
      <c r="H746" s="133" t="s">
        <v>16269</v>
      </c>
      <c r="I746" s="133" t="s">
        <v>9374</v>
      </c>
      <c r="J746" s="133" t="s">
        <v>16270</v>
      </c>
      <c r="K746" s="133" t="s">
        <v>16271</v>
      </c>
      <c r="L746" s="133" t="s">
        <v>8334</v>
      </c>
      <c r="M746" s="133" t="s">
        <v>12487</v>
      </c>
      <c r="N746" s="133" t="s">
        <v>16272</v>
      </c>
      <c r="O746" s="133" t="s">
        <v>16273</v>
      </c>
      <c r="P746" s="133" t="s">
        <v>16274</v>
      </c>
      <c r="Q746" s="133" t="s">
        <v>16275</v>
      </c>
      <c r="R746" s="133" t="s">
        <v>16276</v>
      </c>
      <c r="S746" s="133" t="s">
        <v>8409</v>
      </c>
      <c r="T746" s="133" t="s">
        <v>16277</v>
      </c>
      <c r="U746" s="133" t="s">
        <v>8366</v>
      </c>
      <c r="V746" s="133" t="s">
        <v>10984</v>
      </c>
      <c r="W746" s="133" t="s">
        <v>16278</v>
      </c>
    </row>
    <row r="747" spans="1:126">
      <c r="A747" s="143">
        <v>0</v>
      </c>
      <c r="B747" s="139">
        <v>0</v>
      </c>
      <c r="C747" s="138" t="s">
        <v>16279</v>
      </c>
      <c r="D747" s="138" t="s">
        <v>16280</v>
      </c>
      <c r="E747" s="138" t="s">
        <v>4242</v>
      </c>
      <c r="F747" s="134" t="s">
        <v>16281</v>
      </c>
      <c r="G747" s="133" t="s">
        <v>16282</v>
      </c>
      <c r="H747" s="133" t="s">
        <v>7266</v>
      </c>
      <c r="I747" s="133" t="s">
        <v>10910</v>
      </c>
      <c r="J747" s="133" t="s">
        <v>16283</v>
      </c>
      <c r="K747" s="133" t="s">
        <v>10383</v>
      </c>
      <c r="L747" s="133" t="s">
        <v>16284</v>
      </c>
      <c r="M747" s="133" t="s">
        <v>16285</v>
      </c>
      <c r="N747" s="133" t="s">
        <v>16286</v>
      </c>
      <c r="O747" s="133" t="s">
        <v>16287</v>
      </c>
      <c r="P747" s="133" t="s">
        <v>16288</v>
      </c>
    </row>
    <row r="748" spans="1:126">
      <c r="A748" s="143">
        <v>0</v>
      </c>
      <c r="B748" s="139">
        <v>0</v>
      </c>
      <c r="C748" s="138" t="s">
        <v>16289</v>
      </c>
      <c r="D748" s="138" t="s">
        <v>16290</v>
      </c>
      <c r="E748" s="138" t="s">
        <v>3899</v>
      </c>
      <c r="F748" s="134" t="s">
        <v>16291</v>
      </c>
    </row>
    <row r="749" spans="1:126">
      <c r="A749" s="143">
        <v>0</v>
      </c>
      <c r="B749" s="139">
        <v>1</v>
      </c>
      <c r="C749" s="138" t="s">
        <v>16292</v>
      </c>
      <c r="D749" s="138" t="s">
        <v>16293</v>
      </c>
      <c r="E749" s="138" t="s">
        <v>4630</v>
      </c>
      <c r="F749" s="134" t="s">
        <v>16294</v>
      </c>
      <c r="G749" s="133" t="s">
        <v>16295</v>
      </c>
      <c r="H749" s="133" t="s">
        <v>16296</v>
      </c>
      <c r="I749" s="133" t="s">
        <v>16297</v>
      </c>
      <c r="J749" s="133" t="s">
        <v>16298</v>
      </c>
      <c r="K749" s="133" t="s">
        <v>16299</v>
      </c>
      <c r="L749" s="133" t="s">
        <v>16300</v>
      </c>
      <c r="M749" s="133" t="s">
        <v>16301</v>
      </c>
      <c r="N749" s="133" t="s">
        <v>10969</v>
      </c>
      <c r="O749" s="133" t="s">
        <v>16302</v>
      </c>
      <c r="P749" s="133" t="s">
        <v>9908</v>
      </c>
      <c r="Q749" s="133" t="s">
        <v>16303</v>
      </c>
      <c r="R749" s="133" t="s">
        <v>16304</v>
      </c>
      <c r="S749" s="133" t="s">
        <v>6229</v>
      </c>
      <c r="T749" s="133" t="s">
        <v>16305</v>
      </c>
      <c r="U749" s="133" t="s">
        <v>11040</v>
      </c>
      <c r="V749" s="133" t="s">
        <v>11000</v>
      </c>
      <c r="W749" s="133" t="s">
        <v>16306</v>
      </c>
      <c r="X749" s="133" t="s">
        <v>10971</v>
      </c>
      <c r="Y749" s="133" t="s">
        <v>14922</v>
      </c>
      <c r="Z749" s="133" t="s">
        <v>15702</v>
      </c>
      <c r="AA749" s="133" t="s">
        <v>16307</v>
      </c>
      <c r="AB749" s="133" t="s">
        <v>16308</v>
      </c>
      <c r="AC749" s="133" t="s">
        <v>16309</v>
      </c>
      <c r="AD749" s="133" t="s">
        <v>5751</v>
      </c>
      <c r="AE749" s="133" t="s">
        <v>16310</v>
      </c>
      <c r="AF749" s="133" t="s">
        <v>11042</v>
      </c>
      <c r="AG749" s="133" t="s">
        <v>11006</v>
      </c>
      <c r="AH749" s="133" t="s">
        <v>9883</v>
      </c>
      <c r="AI749" s="133" t="s">
        <v>10953</v>
      </c>
      <c r="AJ749" s="133" t="s">
        <v>16311</v>
      </c>
      <c r="AK749" s="133" t="s">
        <v>11047</v>
      </c>
      <c r="AL749" s="133" t="s">
        <v>16312</v>
      </c>
      <c r="AM749" s="133" t="s">
        <v>9852</v>
      </c>
      <c r="AN749" s="133" t="s">
        <v>9016</v>
      </c>
      <c r="AO749" s="133" t="s">
        <v>6268</v>
      </c>
      <c r="AP749" s="133" t="s">
        <v>11012</v>
      </c>
      <c r="AQ749" s="133" t="s">
        <v>16313</v>
      </c>
      <c r="AR749" s="133" t="s">
        <v>16314</v>
      </c>
      <c r="AS749" s="133" t="s">
        <v>16315</v>
      </c>
      <c r="AT749" s="133" t="s">
        <v>16316</v>
      </c>
      <c r="AU749" s="133" t="s">
        <v>10416</v>
      </c>
      <c r="AV749" s="133" t="s">
        <v>16317</v>
      </c>
      <c r="AW749" s="133" t="s">
        <v>11049</v>
      </c>
      <c r="AX749" s="133" t="s">
        <v>10956</v>
      </c>
      <c r="AY749" s="133" t="s">
        <v>16318</v>
      </c>
      <c r="AZ749" s="133" t="s">
        <v>10984</v>
      </c>
      <c r="BA749" s="133" t="s">
        <v>16319</v>
      </c>
      <c r="BB749" s="133" t="s">
        <v>16320</v>
      </c>
      <c r="BC749" s="133" t="s">
        <v>16321</v>
      </c>
      <c r="BD749" s="133" t="s">
        <v>11050</v>
      </c>
      <c r="BE749" s="133" t="s">
        <v>16322</v>
      </c>
      <c r="BF749" s="133" t="s">
        <v>11054</v>
      </c>
      <c r="BG749" s="133" t="s">
        <v>11682</v>
      </c>
      <c r="BH749" s="133" t="s">
        <v>16323</v>
      </c>
      <c r="BI749" s="133" t="s">
        <v>16324</v>
      </c>
      <c r="BJ749" s="133" t="s">
        <v>11058</v>
      </c>
      <c r="BK749" s="133" t="s">
        <v>9031</v>
      </c>
      <c r="BL749" s="133" t="s">
        <v>16325</v>
      </c>
      <c r="BM749" s="133" t="s">
        <v>10960</v>
      </c>
      <c r="BN749" s="133" t="s">
        <v>9035</v>
      </c>
      <c r="BO749" s="133" t="s">
        <v>16326</v>
      </c>
      <c r="BP749" s="133" t="s">
        <v>16327</v>
      </c>
      <c r="BQ749" s="133" t="s">
        <v>11024</v>
      </c>
      <c r="BR749" s="133" t="s">
        <v>16328</v>
      </c>
      <c r="BS749" s="133" t="s">
        <v>11062</v>
      </c>
      <c r="BT749" s="133" t="s">
        <v>16329</v>
      </c>
      <c r="BU749" s="133" t="s">
        <v>9897</v>
      </c>
      <c r="BV749" s="133" t="s">
        <v>16330</v>
      </c>
      <c r="BW749" s="133" t="s">
        <v>16331</v>
      </c>
      <c r="BX749" s="133" t="s">
        <v>10992</v>
      </c>
      <c r="BY749" s="133" t="s">
        <v>16332</v>
      </c>
      <c r="BZ749" s="133" t="s">
        <v>16333</v>
      </c>
      <c r="CA749" s="133" t="s">
        <v>16334</v>
      </c>
      <c r="CB749" s="133" t="s">
        <v>16335</v>
      </c>
      <c r="CC749" s="133" t="s">
        <v>11066</v>
      </c>
      <c r="CD749" s="133" t="s">
        <v>7266</v>
      </c>
      <c r="CE749" s="133" t="s">
        <v>16336</v>
      </c>
      <c r="CF749" s="133" t="s">
        <v>16337</v>
      </c>
      <c r="CG749" s="133" t="s">
        <v>9048</v>
      </c>
      <c r="CH749" s="133" t="s">
        <v>16338</v>
      </c>
      <c r="CI749" s="133" t="s">
        <v>11162</v>
      </c>
      <c r="CJ749" s="133" t="s">
        <v>16339</v>
      </c>
      <c r="CK749" s="133" t="s">
        <v>16340</v>
      </c>
    </row>
    <row r="750" spans="1:126">
      <c r="A750" s="143">
        <v>0</v>
      </c>
      <c r="B750" s="139">
        <v>0</v>
      </c>
      <c r="C750" s="138" t="s">
        <v>16341</v>
      </c>
      <c r="D750" s="138" t="s">
        <v>16342</v>
      </c>
      <c r="E750" s="138" t="s">
        <v>4390</v>
      </c>
      <c r="F750" s="134" t="s">
        <v>16343</v>
      </c>
      <c r="G750" s="133" t="s">
        <v>16344</v>
      </c>
      <c r="H750" s="133" t="s">
        <v>16345</v>
      </c>
      <c r="I750" s="133" t="s">
        <v>16346</v>
      </c>
      <c r="J750" s="133" t="s">
        <v>16347</v>
      </c>
      <c r="K750" s="133" t="s">
        <v>16348</v>
      </c>
      <c r="L750" s="133" t="s">
        <v>10415</v>
      </c>
      <c r="M750" s="133" t="s">
        <v>16349</v>
      </c>
      <c r="N750" s="133" t="s">
        <v>16350</v>
      </c>
      <c r="O750" s="133" t="s">
        <v>12487</v>
      </c>
      <c r="P750" s="133" t="s">
        <v>16351</v>
      </c>
      <c r="Q750" s="133" t="s">
        <v>16352</v>
      </c>
      <c r="R750" s="133" t="s">
        <v>16353</v>
      </c>
      <c r="S750" s="133" t="s">
        <v>16354</v>
      </c>
      <c r="T750" s="133" t="s">
        <v>16355</v>
      </c>
      <c r="U750" s="133" t="s">
        <v>16356</v>
      </c>
      <c r="V750" s="133" t="s">
        <v>16357</v>
      </c>
      <c r="W750" s="133" t="s">
        <v>16358</v>
      </c>
      <c r="X750" s="133" t="s">
        <v>16359</v>
      </c>
      <c r="Y750" s="133" t="s">
        <v>15319</v>
      </c>
      <c r="Z750" s="133" t="s">
        <v>16360</v>
      </c>
      <c r="AA750" s="133" t="s">
        <v>16361</v>
      </c>
      <c r="AB750" s="133" t="s">
        <v>16362</v>
      </c>
      <c r="AC750" s="133" t="s">
        <v>16363</v>
      </c>
      <c r="AD750" s="133" t="s">
        <v>16364</v>
      </c>
      <c r="AE750" s="133" t="s">
        <v>16365</v>
      </c>
      <c r="AF750" s="133" t="s">
        <v>16366</v>
      </c>
      <c r="AG750" s="133" t="s">
        <v>16367</v>
      </c>
      <c r="AH750" s="133" t="s">
        <v>16368</v>
      </c>
      <c r="AI750" s="133" t="s">
        <v>16369</v>
      </c>
      <c r="AJ750" s="133" t="s">
        <v>16370</v>
      </c>
      <c r="AK750" s="133" t="s">
        <v>16371</v>
      </c>
      <c r="AL750" s="133" t="s">
        <v>16372</v>
      </c>
      <c r="AM750" s="133" t="s">
        <v>16373</v>
      </c>
      <c r="AN750" s="133" t="s">
        <v>16374</v>
      </c>
      <c r="AO750" s="133" t="s">
        <v>16375</v>
      </c>
      <c r="AP750" s="133" t="s">
        <v>16376</v>
      </c>
      <c r="AQ750" s="133" t="s">
        <v>16377</v>
      </c>
      <c r="AR750" s="133" t="s">
        <v>16378</v>
      </c>
      <c r="AS750" s="133" t="s">
        <v>16379</v>
      </c>
      <c r="AT750" s="133" t="s">
        <v>16380</v>
      </c>
      <c r="AU750" s="133" t="s">
        <v>16381</v>
      </c>
      <c r="AV750" s="133" t="s">
        <v>16382</v>
      </c>
      <c r="AW750" s="133" t="s">
        <v>16383</v>
      </c>
      <c r="AX750" s="133" t="s">
        <v>16384</v>
      </c>
      <c r="AY750" s="133" t="s">
        <v>16385</v>
      </c>
      <c r="AZ750" s="133" t="s">
        <v>16386</v>
      </c>
      <c r="BA750" s="133" t="s">
        <v>16387</v>
      </c>
      <c r="BB750" s="133" t="s">
        <v>16388</v>
      </c>
      <c r="BC750" s="133" t="s">
        <v>16389</v>
      </c>
      <c r="BD750" s="133" t="s">
        <v>16390</v>
      </c>
      <c r="BE750" s="133" t="s">
        <v>16391</v>
      </c>
      <c r="BF750" s="133" t="s">
        <v>16392</v>
      </c>
      <c r="BG750" s="133" t="s">
        <v>16393</v>
      </c>
      <c r="BH750" s="133" t="s">
        <v>16394</v>
      </c>
      <c r="BI750" s="133" t="s">
        <v>16395</v>
      </c>
      <c r="BJ750" s="133" t="s">
        <v>16396</v>
      </c>
      <c r="BK750" s="133" t="s">
        <v>16397</v>
      </c>
      <c r="BL750" s="133" t="s">
        <v>16398</v>
      </c>
      <c r="BM750" s="133" t="s">
        <v>16399</v>
      </c>
      <c r="BN750" s="133" t="s">
        <v>16400</v>
      </c>
      <c r="BO750" s="133" t="s">
        <v>16401</v>
      </c>
      <c r="BP750" s="133" t="s">
        <v>16402</v>
      </c>
      <c r="BQ750" s="133" t="s">
        <v>16403</v>
      </c>
      <c r="BR750" s="133" t="s">
        <v>11159</v>
      </c>
      <c r="BS750" s="133" t="s">
        <v>16404</v>
      </c>
      <c r="BT750" s="133" t="s">
        <v>16405</v>
      </c>
      <c r="BU750" s="133" t="s">
        <v>15331</v>
      </c>
      <c r="BV750" s="133" t="s">
        <v>16406</v>
      </c>
    </row>
    <row r="751" spans="1:126">
      <c r="A751" s="143">
        <v>0</v>
      </c>
      <c r="B751" s="139">
        <v>0</v>
      </c>
      <c r="C751" s="138" t="s">
        <v>16407</v>
      </c>
      <c r="D751" s="138" t="s">
        <v>16408</v>
      </c>
      <c r="E751" s="138" t="s">
        <v>4164</v>
      </c>
      <c r="F751" s="134" t="s">
        <v>5890</v>
      </c>
      <c r="G751" s="133" t="s">
        <v>5891</v>
      </c>
      <c r="H751" s="133" t="s">
        <v>5894</v>
      </c>
      <c r="I751" s="133" t="s">
        <v>5913</v>
      </c>
      <c r="J751" s="133" t="s">
        <v>5878</v>
      </c>
      <c r="K751" s="133" t="s">
        <v>5879</v>
      </c>
      <c r="L751" s="133" t="s">
        <v>5880</v>
      </c>
      <c r="M751" s="133" t="s">
        <v>5905</v>
      </c>
      <c r="N751" s="133" t="s">
        <v>5881</v>
      </c>
      <c r="O751" s="133" t="s">
        <v>5917</v>
      </c>
      <c r="P751" s="133" t="s">
        <v>5906</v>
      </c>
      <c r="Q751" s="133" t="s">
        <v>5921</v>
      </c>
      <c r="R751" s="133" t="s">
        <v>5918</v>
      </c>
      <c r="S751" s="133" t="s">
        <v>5899</v>
      </c>
      <c r="T751" s="133" t="s">
        <v>5886</v>
      </c>
      <c r="U751" s="133" t="s">
        <v>5910</v>
      </c>
    </row>
    <row r="752" spans="1:126">
      <c r="A752" s="143">
        <v>0</v>
      </c>
      <c r="B752" s="139">
        <v>0</v>
      </c>
      <c r="C752" s="138" t="s">
        <v>16409</v>
      </c>
      <c r="D752" s="138" t="s">
        <v>16410</v>
      </c>
      <c r="E752" s="138" t="s">
        <v>16409</v>
      </c>
      <c r="F752" s="134" t="s">
        <v>16411</v>
      </c>
      <c r="G752" s="133" t="s">
        <v>16412</v>
      </c>
    </row>
    <row r="753" spans="1:113">
      <c r="A753" s="143">
        <v>0</v>
      </c>
      <c r="B753" s="139">
        <v>0</v>
      </c>
      <c r="C753" s="138" t="s">
        <v>16413</v>
      </c>
      <c r="D753" s="138" t="s">
        <v>16414</v>
      </c>
      <c r="E753" s="138" t="s">
        <v>4310</v>
      </c>
      <c r="F753" s="134" t="s">
        <v>16415</v>
      </c>
    </row>
    <row r="754" spans="1:113">
      <c r="A754" s="143">
        <v>0</v>
      </c>
      <c r="B754" s="139">
        <v>0</v>
      </c>
      <c r="C754" s="138" t="s">
        <v>16416</v>
      </c>
      <c r="D754" s="138" t="s">
        <v>16417</v>
      </c>
      <c r="E754" s="138" t="s">
        <v>4789</v>
      </c>
      <c r="F754" s="134" t="s">
        <v>16418</v>
      </c>
      <c r="G754" s="133" t="s">
        <v>16419</v>
      </c>
      <c r="H754" s="133" t="s">
        <v>13505</v>
      </c>
      <c r="I754" s="133" t="s">
        <v>16420</v>
      </c>
      <c r="J754" s="133" t="s">
        <v>16421</v>
      </c>
      <c r="K754" s="133" t="s">
        <v>16422</v>
      </c>
      <c r="L754" s="133" t="s">
        <v>16423</v>
      </c>
    </row>
    <row r="755" spans="1:113">
      <c r="A755" s="143">
        <v>0</v>
      </c>
      <c r="B755" s="139">
        <v>1</v>
      </c>
      <c r="C755" s="138" t="s">
        <v>16424</v>
      </c>
      <c r="D755" s="138" t="s">
        <v>16425</v>
      </c>
      <c r="E755" s="138" t="s">
        <v>3764</v>
      </c>
      <c r="F755" s="134" t="s">
        <v>5455</v>
      </c>
      <c r="G755" s="133" t="s">
        <v>5457</v>
      </c>
      <c r="H755" s="133" t="s">
        <v>5459</v>
      </c>
      <c r="I755" s="133" t="s">
        <v>5461</v>
      </c>
      <c r="J755" s="133" t="s">
        <v>10500</v>
      </c>
      <c r="K755" s="133" t="s">
        <v>5470</v>
      </c>
      <c r="L755" s="133" t="s">
        <v>5473</v>
      </c>
      <c r="M755" s="133" t="s">
        <v>5479</v>
      </c>
      <c r="N755" s="133" t="s">
        <v>5481</v>
      </c>
      <c r="O755" s="133" t="s">
        <v>5486</v>
      </c>
      <c r="P755" s="133" t="s">
        <v>5494</v>
      </c>
      <c r="Q755" s="133" t="s">
        <v>5495</v>
      </c>
      <c r="R755" s="133" t="s">
        <v>5496</v>
      </c>
      <c r="S755" s="133" t="s">
        <v>6289</v>
      </c>
      <c r="T755" s="133" t="s">
        <v>16426</v>
      </c>
      <c r="U755" s="133" t="s">
        <v>16427</v>
      </c>
      <c r="V755" s="133" t="s">
        <v>5507</v>
      </c>
      <c r="W755" s="133" t="s">
        <v>5509</v>
      </c>
      <c r="X755" s="133" t="s">
        <v>5512</v>
      </c>
      <c r="Y755" s="133" t="s">
        <v>16428</v>
      </c>
      <c r="Z755" s="133" t="s">
        <v>16429</v>
      </c>
      <c r="AA755" s="133" t="s">
        <v>5530</v>
      </c>
      <c r="AB755" s="133" t="s">
        <v>5532</v>
      </c>
      <c r="AC755" s="133" t="s">
        <v>6304</v>
      </c>
      <c r="AD755" s="133" t="s">
        <v>5451</v>
      </c>
      <c r="AE755" s="133" t="s">
        <v>6305</v>
      </c>
      <c r="AF755" s="133" t="s">
        <v>6307</v>
      </c>
      <c r="AG755" s="133" t="s">
        <v>5458</v>
      </c>
      <c r="AH755" s="133" t="s">
        <v>5462</v>
      </c>
      <c r="AI755" s="133" t="s">
        <v>5463</v>
      </c>
      <c r="AJ755" s="133" t="s">
        <v>5465</v>
      </c>
      <c r="AK755" s="133" t="s">
        <v>5467</v>
      </c>
      <c r="AL755" s="133" t="s">
        <v>5471</v>
      </c>
      <c r="AM755" s="133" t="s">
        <v>5472</v>
      </c>
      <c r="AN755" s="133" t="s">
        <v>5477</v>
      </c>
      <c r="AO755" s="133" t="s">
        <v>16430</v>
      </c>
      <c r="AP755" s="133" t="s">
        <v>6316</v>
      </c>
      <c r="AQ755" s="133" t="s">
        <v>5482</v>
      </c>
      <c r="AR755" s="133" t="s">
        <v>6317</v>
      </c>
      <c r="AS755" s="133" t="s">
        <v>5489</v>
      </c>
      <c r="AT755" s="133" t="s">
        <v>5493</v>
      </c>
      <c r="AU755" s="133" t="s">
        <v>5498</v>
      </c>
      <c r="AV755" s="133" t="s">
        <v>5500</v>
      </c>
      <c r="AW755" s="133" t="s">
        <v>6320</v>
      </c>
      <c r="AX755" s="133" t="s">
        <v>16431</v>
      </c>
      <c r="AY755" s="133" t="s">
        <v>5504</v>
      </c>
      <c r="AZ755" s="133" t="s">
        <v>6321</v>
      </c>
      <c r="BA755" s="133" t="s">
        <v>5510</v>
      </c>
      <c r="BB755" s="133" t="s">
        <v>5516</v>
      </c>
      <c r="BC755" s="133" t="s">
        <v>6325</v>
      </c>
      <c r="BD755" s="133" t="s">
        <v>5517</v>
      </c>
      <c r="BE755" s="133" t="s">
        <v>5518</v>
      </c>
      <c r="BF755" s="133" t="s">
        <v>5519</v>
      </c>
      <c r="BG755" s="133" t="s">
        <v>5521</v>
      </c>
      <c r="BH755" s="133" t="s">
        <v>5522</v>
      </c>
      <c r="BI755" s="133" t="s">
        <v>5527</v>
      </c>
      <c r="BJ755" s="133" t="s">
        <v>5503</v>
      </c>
      <c r="BK755" s="133" t="s">
        <v>6332</v>
      </c>
      <c r="BL755" s="133" t="s">
        <v>5453</v>
      </c>
      <c r="BM755" s="133" t="s">
        <v>5456</v>
      </c>
      <c r="BN755" s="133" t="s">
        <v>5464</v>
      </c>
      <c r="BO755" s="133" t="s">
        <v>16432</v>
      </c>
      <c r="BP755" s="133" t="s">
        <v>5476</v>
      </c>
      <c r="BQ755" s="133" t="s">
        <v>5478</v>
      </c>
      <c r="BR755" s="133" t="s">
        <v>5488</v>
      </c>
      <c r="BS755" s="133" t="s">
        <v>5491</v>
      </c>
      <c r="BT755" s="133" t="s">
        <v>5528</v>
      </c>
      <c r="BU755" s="133" t="s">
        <v>5497</v>
      </c>
      <c r="BV755" s="133" t="s">
        <v>16433</v>
      </c>
      <c r="BW755" s="133" t="s">
        <v>16156</v>
      </c>
      <c r="BX755" s="133" t="s">
        <v>6354</v>
      </c>
      <c r="BY755" s="133" t="s">
        <v>5520</v>
      </c>
      <c r="BZ755" s="133" t="s">
        <v>5525</v>
      </c>
      <c r="CA755" s="133" t="s">
        <v>16434</v>
      </c>
      <c r="CB755" s="133" t="s">
        <v>7461</v>
      </c>
      <c r="CC755" s="133" t="s">
        <v>5531</v>
      </c>
      <c r="CD755" s="133" t="s">
        <v>5460</v>
      </c>
      <c r="CE755" s="133" t="s">
        <v>5767</v>
      </c>
      <c r="CF755" s="133" t="s">
        <v>5469</v>
      </c>
      <c r="CG755" s="133" t="s">
        <v>5474</v>
      </c>
      <c r="CH755" s="133" t="s">
        <v>5475</v>
      </c>
      <c r="CI755" s="133" t="s">
        <v>6369</v>
      </c>
      <c r="CJ755" s="133" t="s">
        <v>5480</v>
      </c>
      <c r="CK755" s="133" t="s">
        <v>5484</v>
      </c>
      <c r="CL755" s="133" t="s">
        <v>5483</v>
      </c>
      <c r="CM755" s="133" t="s">
        <v>5485</v>
      </c>
      <c r="CN755" s="133" t="s">
        <v>5490</v>
      </c>
      <c r="CO755" s="133" t="s">
        <v>5492</v>
      </c>
      <c r="CP755" s="133" t="s">
        <v>5499</v>
      </c>
      <c r="CQ755" s="133" t="s">
        <v>5501</v>
      </c>
      <c r="CR755" s="133" t="s">
        <v>16435</v>
      </c>
      <c r="CS755" s="133" t="s">
        <v>6374</v>
      </c>
      <c r="CT755" s="133" t="s">
        <v>5487</v>
      </c>
      <c r="CU755" s="133" t="s">
        <v>5502</v>
      </c>
      <c r="CV755" s="133" t="s">
        <v>5505</v>
      </c>
      <c r="CW755" s="133" t="s">
        <v>6375</v>
      </c>
      <c r="CX755" s="133" t="s">
        <v>5508</v>
      </c>
      <c r="CY755" s="133" t="s">
        <v>6378</v>
      </c>
      <c r="CZ755" s="133" t="s">
        <v>5513</v>
      </c>
      <c r="DA755" s="133" t="s">
        <v>6379</v>
      </c>
      <c r="DB755" s="133" t="s">
        <v>6380</v>
      </c>
      <c r="DC755" s="133" t="s">
        <v>5514</v>
      </c>
      <c r="DD755" s="133" t="s">
        <v>6381</v>
      </c>
      <c r="DE755" s="133" t="s">
        <v>16436</v>
      </c>
      <c r="DF755" s="133" t="s">
        <v>5524</v>
      </c>
      <c r="DG755" s="133" t="s">
        <v>5526</v>
      </c>
      <c r="DH755" s="133" t="s">
        <v>5529</v>
      </c>
      <c r="DI755" s="133" t="s">
        <v>5523</v>
      </c>
    </row>
    <row r="756" spans="1:113">
      <c r="A756" s="143">
        <v>0</v>
      </c>
      <c r="B756" s="139">
        <v>0</v>
      </c>
      <c r="C756" s="138" t="s">
        <v>16437</v>
      </c>
      <c r="D756" s="138" t="s">
        <v>16438</v>
      </c>
      <c r="E756" s="138" t="s">
        <v>16439</v>
      </c>
      <c r="F756" s="134" t="s">
        <v>16440</v>
      </c>
    </row>
    <row r="757" spans="1:113">
      <c r="A757" s="143">
        <v>0</v>
      </c>
      <c r="B757" s="139">
        <v>0</v>
      </c>
      <c r="C757" s="138" t="s">
        <v>16441</v>
      </c>
      <c r="D757" s="138" t="s">
        <v>16442</v>
      </c>
      <c r="E757" s="138" t="s">
        <v>3748</v>
      </c>
      <c r="F757" s="134" t="s">
        <v>5871</v>
      </c>
    </row>
    <row r="758" spans="1:113">
      <c r="A758" s="143">
        <v>0</v>
      </c>
      <c r="B758" s="139">
        <v>0</v>
      </c>
      <c r="C758" s="138" t="s">
        <v>16443</v>
      </c>
      <c r="D758" s="138" t="s">
        <v>16444</v>
      </c>
      <c r="E758" s="138" t="s">
        <v>4717</v>
      </c>
      <c r="F758" s="134" t="s">
        <v>16445</v>
      </c>
      <c r="G758" s="133" t="s">
        <v>16446</v>
      </c>
      <c r="H758" s="133" t="s">
        <v>16447</v>
      </c>
      <c r="I758" s="133" t="s">
        <v>16448</v>
      </c>
      <c r="J758" s="133" t="s">
        <v>16449</v>
      </c>
      <c r="K758" s="133" t="s">
        <v>16450</v>
      </c>
      <c r="L758" s="133" t="s">
        <v>16451</v>
      </c>
      <c r="M758" s="133" t="s">
        <v>16452</v>
      </c>
    </row>
    <row r="759" spans="1:113">
      <c r="A759" s="143">
        <v>0</v>
      </c>
      <c r="B759" s="139">
        <v>0</v>
      </c>
      <c r="C759" s="138" t="s">
        <v>16453</v>
      </c>
      <c r="D759" s="138" t="s">
        <v>16454</v>
      </c>
      <c r="E759" s="138" t="s">
        <v>4618</v>
      </c>
      <c r="F759" s="134" t="s">
        <v>16455</v>
      </c>
      <c r="G759" s="133" t="s">
        <v>16456</v>
      </c>
      <c r="H759" s="133" t="s">
        <v>16457</v>
      </c>
      <c r="I759" s="133" t="s">
        <v>16458</v>
      </c>
      <c r="J759" s="133" t="s">
        <v>7637</v>
      </c>
      <c r="K759" s="133" t="s">
        <v>16459</v>
      </c>
      <c r="L759" s="133" t="s">
        <v>7643</v>
      </c>
      <c r="M759" s="133" t="s">
        <v>16460</v>
      </c>
      <c r="N759" s="133" t="s">
        <v>16461</v>
      </c>
    </row>
    <row r="760" spans="1:113">
      <c r="A760" s="143">
        <v>0</v>
      </c>
      <c r="B760" s="139">
        <v>0</v>
      </c>
      <c r="C760" s="138" t="s">
        <v>16462</v>
      </c>
      <c r="D760" s="138" t="s">
        <v>16463</v>
      </c>
      <c r="E760" s="138" t="s">
        <v>4389</v>
      </c>
      <c r="F760" s="134" t="s">
        <v>16464</v>
      </c>
      <c r="G760" s="133" t="s">
        <v>16465</v>
      </c>
    </row>
    <row r="761" spans="1:113">
      <c r="A761" s="143">
        <v>0</v>
      </c>
      <c r="B761" s="139">
        <v>0</v>
      </c>
      <c r="C761" s="138" t="s">
        <v>16466</v>
      </c>
      <c r="D761" s="138" t="s">
        <v>16467</v>
      </c>
      <c r="E761" s="138" t="s">
        <v>4693</v>
      </c>
      <c r="F761" s="134" t="s">
        <v>11081</v>
      </c>
      <c r="G761" s="133" t="s">
        <v>16468</v>
      </c>
      <c r="H761" s="133" t="s">
        <v>16469</v>
      </c>
      <c r="I761" s="133" t="s">
        <v>16470</v>
      </c>
    </row>
    <row r="762" spans="1:113">
      <c r="A762" s="143">
        <v>0</v>
      </c>
      <c r="B762" s="139">
        <v>0</v>
      </c>
      <c r="C762" s="138" t="s">
        <v>16471</v>
      </c>
      <c r="D762" s="138" t="s">
        <v>16472</v>
      </c>
      <c r="E762" s="138" t="s">
        <v>4592</v>
      </c>
      <c r="F762" s="134" t="s">
        <v>16473</v>
      </c>
      <c r="G762" s="133" t="s">
        <v>16474</v>
      </c>
      <c r="H762" s="133" t="s">
        <v>16475</v>
      </c>
      <c r="I762" s="133" t="s">
        <v>8810</v>
      </c>
      <c r="J762" s="133" t="s">
        <v>16476</v>
      </c>
      <c r="K762" s="133" t="s">
        <v>16477</v>
      </c>
      <c r="L762" s="133" t="s">
        <v>16478</v>
      </c>
      <c r="M762" s="133" t="s">
        <v>9562</v>
      </c>
      <c r="N762" s="133" t="s">
        <v>16479</v>
      </c>
    </row>
    <row r="763" spans="1:113">
      <c r="A763" s="143">
        <v>0</v>
      </c>
      <c r="B763" s="139">
        <v>0</v>
      </c>
      <c r="C763" s="138" t="s">
        <v>16480</v>
      </c>
      <c r="D763" s="138" t="s">
        <v>16481</v>
      </c>
      <c r="E763" s="138" t="s">
        <v>4588</v>
      </c>
      <c r="F763" s="134" t="s">
        <v>8844</v>
      </c>
      <c r="G763" s="133" t="s">
        <v>16482</v>
      </c>
    </row>
    <row r="764" spans="1:113">
      <c r="A764" s="143">
        <v>0</v>
      </c>
      <c r="B764" s="139">
        <v>0</v>
      </c>
      <c r="C764" s="138" t="s">
        <v>16483</v>
      </c>
      <c r="D764" s="138" t="s">
        <v>16484</v>
      </c>
      <c r="E764" s="138" t="s">
        <v>4787</v>
      </c>
      <c r="F764" s="134" t="s">
        <v>16485</v>
      </c>
      <c r="G764" s="133" t="s">
        <v>16486</v>
      </c>
      <c r="H764" s="133" t="s">
        <v>16487</v>
      </c>
      <c r="I764" s="133" t="s">
        <v>16488</v>
      </c>
      <c r="J764" s="133" t="s">
        <v>11126</v>
      </c>
      <c r="K764" s="133" t="s">
        <v>16489</v>
      </c>
      <c r="L764" s="133" t="s">
        <v>16490</v>
      </c>
      <c r="M764" s="133" t="s">
        <v>16491</v>
      </c>
      <c r="N764" s="133" t="s">
        <v>11158</v>
      </c>
      <c r="O764" s="133" t="s">
        <v>16492</v>
      </c>
      <c r="P764" s="133" t="s">
        <v>16493</v>
      </c>
      <c r="Q764" s="133" t="s">
        <v>11161</v>
      </c>
      <c r="R764" s="133" t="s">
        <v>16494</v>
      </c>
      <c r="S764" s="133" t="s">
        <v>16495</v>
      </c>
      <c r="T764" s="133" t="s">
        <v>16496</v>
      </c>
    </row>
    <row r="765" spans="1:113">
      <c r="A765" s="143">
        <v>0</v>
      </c>
      <c r="B765" s="139">
        <v>0</v>
      </c>
      <c r="C765" s="138" t="s">
        <v>16497</v>
      </c>
      <c r="D765" s="138" t="s">
        <v>16498</v>
      </c>
      <c r="E765" s="138" t="s">
        <v>4035</v>
      </c>
      <c r="F765" s="134" t="s">
        <v>13376</v>
      </c>
    </row>
    <row r="766" spans="1:113">
      <c r="A766" s="143">
        <v>0</v>
      </c>
      <c r="B766" s="139">
        <v>0</v>
      </c>
      <c r="C766" s="138" t="s">
        <v>16499</v>
      </c>
      <c r="D766" s="138" t="s">
        <v>16500</v>
      </c>
      <c r="E766" s="138" t="s">
        <v>4793</v>
      </c>
      <c r="F766" s="134" t="s">
        <v>13455</v>
      </c>
      <c r="G766" s="133" t="s">
        <v>6186</v>
      </c>
    </row>
    <row r="767" spans="1:113">
      <c r="A767" s="143">
        <v>0</v>
      </c>
      <c r="B767" s="139">
        <v>0</v>
      </c>
      <c r="C767" s="138" t="s">
        <v>16501</v>
      </c>
      <c r="D767" s="138" t="s">
        <v>16502</v>
      </c>
      <c r="E767" s="138" t="s">
        <v>3738</v>
      </c>
      <c r="F767" s="134" t="s">
        <v>16503</v>
      </c>
    </row>
    <row r="768" spans="1:113">
      <c r="A768" s="143">
        <v>0</v>
      </c>
      <c r="B768" s="139">
        <v>0</v>
      </c>
      <c r="C768" s="138" t="s">
        <v>16504</v>
      </c>
      <c r="D768" s="138" t="s">
        <v>16505</v>
      </c>
      <c r="E768" s="138" t="s">
        <v>4654</v>
      </c>
      <c r="F768" s="134" t="s">
        <v>10137</v>
      </c>
    </row>
    <row r="769" spans="1:59">
      <c r="A769" s="143">
        <v>0</v>
      </c>
      <c r="B769" s="139">
        <v>0</v>
      </c>
      <c r="C769" s="138" t="s">
        <v>16506</v>
      </c>
      <c r="D769" s="138" t="s">
        <v>16507</v>
      </c>
      <c r="E769" s="138" t="s">
        <v>3922</v>
      </c>
      <c r="F769" s="134" t="s">
        <v>16508</v>
      </c>
      <c r="G769" s="133" t="s">
        <v>16509</v>
      </c>
      <c r="H769" s="133" t="s">
        <v>16510</v>
      </c>
    </row>
    <row r="770" spans="1:59">
      <c r="A770" s="143">
        <v>0</v>
      </c>
      <c r="B770" s="139">
        <v>0</v>
      </c>
      <c r="C770" s="138" t="s">
        <v>16511</v>
      </c>
      <c r="D770" s="138" t="s">
        <v>16512</v>
      </c>
      <c r="E770" s="138" t="s">
        <v>4830</v>
      </c>
      <c r="F770" s="134" t="s">
        <v>16513</v>
      </c>
      <c r="G770" s="133" t="s">
        <v>16514</v>
      </c>
      <c r="H770" s="133" t="s">
        <v>16515</v>
      </c>
      <c r="I770" s="133" t="s">
        <v>16516</v>
      </c>
      <c r="J770" s="133" t="s">
        <v>16517</v>
      </c>
      <c r="K770" s="133" t="s">
        <v>16518</v>
      </c>
      <c r="L770" s="133" t="s">
        <v>16519</v>
      </c>
      <c r="M770" s="133" t="s">
        <v>16520</v>
      </c>
      <c r="N770" s="133" t="s">
        <v>16521</v>
      </c>
      <c r="O770" s="133" t="s">
        <v>16522</v>
      </c>
      <c r="P770" s="133" t="s">
        <v>16523</v>
      </c>
      <c r="Q770" s="133" t="s">
        <v>16524</v>
      </c>
      <c r="R770" s="133" t="s">
        <v>16525</v>
      </c>
      <c r="S770" s="133" t="s">
        <v>16526</v>
      </c>
      <c r="T770" s="133" t="s">
        <v>16527</v>
      </c>
      <c r="U770" s="133" t="s">
        <v>16528</v>
      </c>
      <c r="V770" s="133" t="s">
        <v>16529</v>
      </c>
      <c r="W770" s="133" t="s">
        <v>16530</v>
      </c>
      <c r="X770" s="133" t="s">
        <v>16531</v>
      </c>
      <c r="Y770" s="133" t="s">
        <v>16532</v>
      </c>
      <c r="Z770" s="133" t="s">
        <v>6238</v>
      </c>
      <c r="AA770" s="133" t="s">
        <v>16533</v>
      </c>
      <c r="AB770" s="133" t="s">
        <v>16534</v>
      </c>
      <c r="AC770" s="133" t="s">
        <v>16535</v>
      </c>
      <c r="AD770" s="133" t="s">
        <v>16536</v>
      </c>
      <c r="AE770" s="133" t="s">
        <v>16537</v>
      </c>
      <c r="AF770" s="133" t="s">
        <v>16538</v>
      </c>
      <c r="AG770" s="133" t="s">
        <v>16539</v>
      </c>
      <c r="AH770" s="133" t="s">
        <v>6237</v>
      </c>
      <c r="AI770" s="133" t="s">
        <v>5925</v>
      </c>
      <c r="AJ770" s="133" t="s">
        <v>16540</v>
      </c>
      <c r="AK770" s="133" t="s">
        <v>16541</v>
      </c>
      <c r="AL770" s="133" t="s">
        <v>16542</v>
      </c>
      <c r="AM770" s="133" t="s">
        <v>16543</v>
      </c>
      <c r="AN770" s="133" t="s">
        <v>16544</v>
      </c>
      <c r="AO770" s="133" t="s">
        <v>14288</v>
      </c>
      <c r="AP770" s="133" t="s">
        <v>16545</v>
      </c>
      <c r="AQ770" s="133" t="s">
        <v>16546</v>
      </c>
      <c r="AR770" s="133" t="s">
        <v>16547</v>
      </c>
      <c r="AS770" s="133" t="s">
        <v>16548</v>
      </c>
      <c r="AT770" s="133" t="s">
        <v>16549</v>
      </c>
      <c r="AU770" s="133" t="s">
        <v>11427</v>
      </c>
      <c r="AV770" s="133" t="s">
        <v>16550</v>
      </c>
      <c r="AW770" s="133" t="s">
        <v>16551</v>
      </c>
      <c r="AX770" s="133" t="s">
        <v>16552</v>
      </c>
      <c r="AY770" s="133" t="s">
        <v>16553</v>
      </c>
      <c r="AZ770" s="133" t="s">
        <v>16554</v>
      </c>
      <c r="BA770" s="133" t="s">
        <v>16555</v>
      </c>
      <c r="BB770" s="133" t="s">
        <v>16556</v>
      </c>
      <c r="BC770" s="133" t="s">
        <v>16557</v>
      </c>
      <c r="BD770" s="133" t="s">
        <v>8765</v>
      </c>
      <c r="BE770" s="133" t="s">
        <v>16558</v>
      </c>
      <c r="BF770" s="133" t="s">
        <v>16559</v>
      </c>
      <c r="BG770" s="133" t="s">
        <v>16560</v>
      </c>
    </row>
    <row r="771" spans="1:59">
      <c r="A771" s="143">
        <v>0</v>
      </c>
      <c r="B771" s="139">
        <v>0</v>
      </c>
      <c r="C771" s="138" t="s">
        <v>16561</v>
      </c>
      <c r="D771" s="138" t="s">
        <v>16562</v>
      </c>
      <c r="E771" s="138" t="s">
        <v>4419</v>
      </c>
      <c r="F771" s="134" t="s">
        <v>5925</v>
      </c>
      <c r="G771" s="133" t="s">
        <v>5926</v>
      </c>
    </row>
    <row r="772" spans="1:59">
      <c r="A772" s="143">
        <v>0</v>
      </c>
      <c r="B772" s="139">
        <v>0</v>
      </c>
      <c r="C772" s="138" t="s">
        <v>16563</v>
      </c>
      <c r="D772" s="138" t="s">
        <v>16564</v>
      </c>
      <c r="E772" s="138" t="s">
        <v>3829</v>
      </c>
      <c r="F772" s="134" t="s">
        <v>9215</v>
      </c>
      <c r="G772" s="133" t="s">
        <v>9196</v>
      </c>
      <c r="H772" s="133" t="s">
        <v>9197</v>
      </c>
      <c r="I772" s="133" t="s">
        <v>9227</v>
      </c>
      <c r="J772" s="133" t="s">
        <v>9216</v>
      </c>
      <c r="K772" s="133" t="s">
        <v>9201</v>
      </c>
      <c r="L772" s="133" t="s">
        <v>9224</v>
      </c>
      <c r="M772" s="133" t="s">
        <v>9210</v>
      </c>
      <c r="N772" s="133" t="s">
        <v>9211</v>
      </c>
      <c r="O772" s="133" t="s">
        <v>9223</v>
      </c>
      <c r="P772" s="133" t="s">
        <v>9218</v>
      </c>
      <c r="Q772" s="133" t="s">
        <v>9219</v>
      </c>
      <c r="R772" s="133" t="s">
        <v>9212</v>
      </c>
      <c r="S772" s="133" t="s">
        <v>9229</v>
      </c>
      <c r="T772" s="133" t="s">
        <v>16565</v>
      </c>
      <c r="U772" s="133" t="s">
        <v>9214</v>
      </c>
      <c r="V772" s="133" t="s">
        <v>9230</v>
      </c>
      <c r="W772" s="133" t="s">
        <v>9206</v>
      </c>
    </row>
    <row r="773" spans="1:59">
      <c r="A773" s="143">
        <v>0</v>
      </c>
      <c r="B773" s="139">
        <v>0</v>
      </c>
      <c r="C773" s="138" t="s">
        <v>16566</v>
      </c>
      <c r="D773" s="138" t="s">
        <v>16567</v>
      </c>
      <c r="E773" s="138" t="s">
        <v>4226</v>
      </c>
      <c r="F773" s="134" t="s">
        <v>16568</v>
      </c>
      <c r="G773" s="133" t="s">
        <v>12038</v>
      </c>
      <c r="H773" s="133" t="s">
        <v>16569</v>
      </c>
      <c r="I773" s="133" t="s">
        <v>16570</v>
      </c>
      <c r="J773" s="133" t="s">
        <v>12039</v>
      </c>
    </row>
    <row r="774" spans="1:59">
      <c r="A774" s="143">
        <v>0</v>
      </c>
      <c r="B774" s="139">
        <v>0</v>
      </c>
      <c r="C774" s="138" t="s">
        <v>16571</v>
      </c>
      <c r="D774" s="138" t="s">
        <v>16572</v>
      </c>
      <c r="E774" s="138" t="s">
        <v>4526</v>
      </c>
      <c r="F774" s="134" t="s">
        <v>8157</v>
      </c>
    </row>
    <row r="775" spans="1:59">
      <c r="A775" s="143">
        <v>1</v>
      </c>
      <c r="B775" s="139">
        <v>1</v>
      </c>
      <c r="C775" s="140" t="s">
        <v>16573</v>
      </c>
      <c r="D775" s="140" t="s">
        <v>16574</v>
      </c>
      <c r="E775" s="140" t="s">
        <v>3522</v>
      </c>
      <c r="F775" s="134" t="s">
        <v>13774</v>
      </c>
      <c r="G775" s="133" t="s">
        <v>13776</v>
      </c>
      <c r="H775" s="133" t="s">
        <v>13772</v>
      </c>
      <c r="I775" s="133" t="s">
        <v>13778</v>
      </c>
    </row>
    <row r="776" spans="1:59">
      <c r="A776" s="143">
        <v>0</v>
      </c>
      <c r="B776" s="139">
        <v>0</v>
      </c>
      <c r="C776" s="138" t="s">
        <v>16575</v>
      </c>
      <c r="D776" s="138" t="s">
        <v>16576</v>
      </c>
      <c r="E776" s="138" t="s">
        <v>4742</v>
      </c>
      <c r="F776" s="134" t="s">
        <v>16577</v>
      </c>
    </row>
    <row r="777" spans="1:59">
      <c r="A777" s="143">
        <v>0</v>
      </c>
      <c r="B777" s="139">
        <v>0</v>
      </c>
      <c r="C777" s="138" t="s">
        <v>16578</v>
      </c>
      <c r="D777" s="138" t="s">
        <v>16579</v>
      </c>
      <c r="E777" s="138" t="s">
        <v>4288</v>
      </c>
      <c r="F777" s="134" t="s">
        <v>16580</v>
      </c>
    </row>
    <row r="778" spans="1:59">
      <c r="A778" s="143">
        <v>0</v>
      </c>
      <c r="B778" s="139">
        <v>1</v>
      </c>
      <c r="C778" s="138" t="s">
        <v>16581</v>
      </c>
      <c r="D778" s="138" t="s">
        <v>16582</v>
      </c>
      <c r="E778" s="138" t="s">
        <v>4179</v>
      </c>
      <c r="F778" s="134" t="s">
        <v>16583</v>
      </c>
      <c r="G778" s="133" t="s">
        <v>16584</v>
      </c>
      <c r="H778" s="133" t="s">
        <v>9318</v>
      </c>
      <c r="I778" s="133" t="s">
        <v>16585</v>
      </c>
    </row>
    <row r="779" spans="1:59">
      <c r="A779" s="143">
        <v>0</v>
      </c>
      <c r="B779" s="139">
        <v>0</v>
      </c>
      <c r="C779" s="138" t="s">
        <v>16586</v>
      </c>
      <c r="D779" s="138" t="s">
        <v>16587</v>
      </c>
      <c r="E779" s="138" t="s">
        <v>4584</v>
      </c>
      <c r="F779" s="134" t="s">
        <v>8994</v>
      </c>
      <c r="G779" s="133" t="s">
        <v>8995</v>
      </c>
      <c r="H779" s="133" t="s">
        <v>9001</v>
      </c>
      <c r="I779" s="133" t="s">
        <v>16588</v>
      </c>
      <c r="J779" s="133" t="s">
        <v>9006</v>
      </c>
      <c r="K779" s="133" t="s">
        <v>16589</v>
      </c>
      <c r="L779" s="133" t="s">
        <v>16590</v>
      </c>
      <c r="M779" s="133" t="s">
        <v>16591</v>
      </c>
      <c r="N779" s="133" t="s">
        <v>9015</v>
      </c>
      <c r="O779" s="133" t="s">
        <v>16592</v>
      </c>
      <c r="P779" s="133" t="s">
        <v>11102</v>
      </c>
      <c r="Q779" s="133" t="s">
        <v>9024</v>
      </c>
      <c r="R779" s="133" t="s">
        <v>16593</v>
      </c>
      <c r="S779" s="133" t="s">
        <v>9027</v>
      </c>
      <c r="T779" s="133" t="s">
        <v>9033</v>
      </c>
      <c r="U779" s="133" t="s">
        <v>12173</v>
      </c>
      <c r="V779" s="133" t="s">
        <v>9034</v>
      </c>
      <c r="W779" s="133" t="s">
        <v>16594</v>
      </c>
      <c r="X779" s="133" t="s">
        <v>9038</v>
      </c>
      <c r="Y779" s="133" t="s">
        <v>9041</v>
      </c>
      <c r="Z779" s="133" t="s">
        <v>16595</v>
      </c>
      <c r="AA779" s="133" t="s">
        <v>16596</v>
      </c>
      <c r="AB779" s="133" t="s">
        <v>12174</v>
      </c>
      <c r="AC779" s="133" t="s">
        <v>16597</v>
      </c>
      <c r="AD779" s="133" t="s">
        <v>9046</v>
      </c>
      <c r="AE779" s="133" t="s">
        <v>16598</v>
      </c>
      <c r="AF779" s="133" t="s">
        <v>9049</v>
      </c>
      <c r="AG779" s="133" t="s">
        <v>9050</v>
      </c>
    </row>
    <row r="780" spans="1:59">
      <c r="A780" s="143">
        <v>0</v>
      </c>
      <c r="B780" s="139">
        <v>0</v>
      </c>
      <c r="C780" s="138" t="s">
        <v>16599</v>
      </c>
      <c r="D780" s="138" t="s">
        <v>16600</v>
      </c>
      <c r="E780" s="138" t="s">
        <v>3798</v>
      </c>
      <c r="F780" s="134" t="s">
        <v>16601</v>
      </c>
      <c r="G780" s="133" t="s">
        <v>16602</v>
      </c>
      <c r="H780" s="133">
        <v>2190915</v>
      </c>
      <c r="I780" s="133" t="s">
        <v>16603</v>
      </c>
      <c r="J780" s="133" t="s">
        <v>16604</v>
      </c>
      <c r="K780" s="133" t="s">
        <v>16605</v>
      </c>
      <c r="L780" s="133" t="s">
        <v>9908</v>
      </c>
      <c r="M780" s="133" t="s">
        <v>16606</v>
      </c>
      <c r="N780" s="133" t="s">
        <v>16607</v>
      </c>
    </row>
    <row r="781" spans="1:59">
      <c r="A781" s="143">
        <v>0</v>
      </c>
      <c r="B781" s="139">
        <v>0</v>
      </c>
      <c r="C781" s="138" t="s">
        <v>16608</v>
      </c>
      <c r="D781" s="138" t="s">
        <v>16609</v>
      </c>
      <c r="E781" s="138" t="s">
        <v>4114</v>
      </c>
      <c r="F781" s="134" t="s">
        <v>16610</v>
      </c>
    </row>
    <row r="782" spans="1:59">
      <c r="A782" s="143">
        <v>0</v>
      </c>
      <c r="B782" s="139">
        <v>0</v>
      </c>
      <c r="C782" s="138" t="s">
        <v>16611</v>
      </c>
      <c r="D782" s="138" t="s">
        <v>16612</v>
      </c>
      <c r="E782" s="138" t="s">
        <v>4372</v>
      </c>
      <c r="F782" s="134" t="s">
        <v>6242</v>
      </c>
      <c r="G782" s="133" t="s">
        <v>15918</v>
      </c>
      <c r="H782" s="133" t="s">
        <v>5654</v>
      </c>
      <c r="I782" s="133" t="s">
        <v>15920</v>
      </c>
      <c r="J782" s="133" t="s">
        <v>6052</v>
      </c>
      <c r="K782" s="133" t="s">
        <v>10269</v>
      </c>
      <c r="L782" s="133" t="s">
        <v>5663</v>
      </c>
      <c r="M782" s="133" t="s">
        <v>16613</v>
      </c>
      <c r="N782" s="133" t="s">
        <v>6013</v>
      </c>
      <c r="O782" s="133" t="s">
        <v>16614</v>
      </c>
      <c r="P782" s="133" t="s">
        <v>5665</v>
      </c>
      <c r="Q782" s="133" t="s">
        <v>12020</v>
      </c>
      <c r="R782" s="133" t="s">
        <v>6038</v>
      </c>
      <c r="S782" s="133" t="s">
        <v>5988</v>
      </c>
      <c r="T782" s="133" t="s">
        <v>6041</v>
      </c>
      <c r="U782" s="133" t="s">
        <v>5670</v>
      </c>
      <c r="V782" s="133" t="s">
        <v>16615</v>
      </c>
      <c r="W782" s="133" t="s">
        <v>12534</v>
      </c>
      <c r="X782" s="133" t="s">
        <v>11332</v>
      </c>
      <c r="Y782" s="133" t="s">
        <v>11252</v>
      </c>
      <c r="Z782" s="133" t="s">
        <v>5672</v>
      </c>
      <c r="AA782" s="133" t="s">
        <v>6020</v>
      </c>
      <c r="AB782" s="133" t="s">
        <v>8539</v>
      </c>
      <c r="AC782" s="133" t="s">
        <v>16616</v>
      </c>
      <c r="AD782" s="133" t="s">
        <v>16617</v>
      </c>
      <c r="AE782" s="133" t="s">
        <v>16618</v>
      </c>
      <c r="AF782" s="133" t="s">
        <v>5995</v>
      </c>
      <c r="AG782" s="133" t="s">
        <v>13438</v>
      </c>
    </row>
    <row r="783" spans="1:59">
      <c r="A783" s="143">
        <v>0</v>
      </c>
      <c r="B783" s="139">
        <v>0</v>
      </c>
      <c r="C783" s="138" t="s">
        <v>16619</v>
      </c>
      <c r="D783" s="138" t="s">
        <v>16620</v>
      </c>
      <c r="E783" s="138" t="s">
        <v>4027</v>
      </c>
      <c r="F783" s="134" t="s">
        <v>5647</v>
      </c>
      <c r="G783" s="133" t="s">
        <v>16621</v>
      </c>
      <c r="H783" s="133" t="s">
        <v>16622</v>
      </c>
      <c r="I783" s="133" t="s">
        <v>16623</v>
      </c>
      <c r="J783" s="133" t="s">
        <v>8320</v>
      </c>
      <c r="K783" s="133" t="s">
        <v>16624</v>
      </c>
      <c r="L783" s="133" t="s">
        <v>16625</v>
      </c>
      <c r="M783" s="133" t="s">
        <v>6502</v>
      </c>
      <c r="N783" s="133" t="s">
        <v>16626</v>
      </c>
      <c r="O783" s="133" t="s">
        <v>16627</v>
      </c>
      <c r="P783" s="133" t="s">
        <v>8314</v>
      </c>
      <c r="Q783" s="133" t="s">
        <v>16628</v>
      </c>
      <c r="R783" s="133" t="s">
        <v>16629</v>
      </c>
      <c r="S783" s="133" t="s">
        <v>8419</v>
      </c>
      <c r="T783" s="133" t="s">
        <v>16630</v>
      </c>
      <c r="U783" s="133" t="s">
        <v>9147</v>
      </c>
      <c r="V783" s="133" t="s">
        <v>16631</v>
      </c>
      <c r="W783" s="133" t="s">
        <v>16632</v>
      </c>
      <c r="X783" s="133" t="s">
        <v>9836</v>
      </c>
      <c r="Y783" s="133" t="s">
        <v>16633</v>
      </c>
    </row>
    <row r="784" spans="1:59">
      <c r="A784" s="143">
        <v>0</v>
      </c>
      <c r="B784" s="139">
        <v>0</v>
      </c>
      <c r="C784" s="138" t="s">
        <v>16634</v>
      </c>
      <c r="D784" s="138" t="s">
        <v>16635</v>
      </c>
      <c r="E784" s="138" t="s">
        <v>4529</v>
      </c>
      <c r="F784" s="134" t="s">
        <v>15372</v>
      </c>
    </row>
    <row r="785" spans="1:50">
      <c r="A785" s="143">
        <v>0</v>
      </c>
      <c r="B785" s="139">
        <v>0</v>
      </c>
      <c r="C785" s="138" t="s">
        <v>16636</v>
      </c>
      <c r="D785" s="138" t="s">
        <v>16637</v>
      </c>
      <c r="E785" s="138" t="s">
        <v>3930</v>
      </c>
      <c r="F785" s="134" t="s">
        <v>16638</v>
      </c>
      <c r="G785" s="133" t="s">
        <v>16639</v>
      </c>
      <c r="H785" s="133" t="s">
        <v>12294</v>
      </c>
      <c r="I785" s="133" t="s">
        <v>6931</v>
      </c>
    </row>
    <row r="786" spans="1:50">
      <c r="A786" s="143">
        <v>0</v>
      </c>
      <c r="B786" s="139">
        <v>0</v>
      </c>
      <c r="C786" s="138" t="s">
        <v>16640</v>
      </c>
      <c r="D786" s="138" t="s">
        <v>16641</v>
      </c>
      <c r="E786" s="138" t="s">
        <v>4016</v>
      </c>
      <c r="F786" s="134" t="s">
        <v>16642</v>
      </c>
    </row>
    <row r="787" spans="1:50">
      <c r="A787" s="143">
        <v>0</v>
      </c>
      <c r="B787" s="139">
        <v>0</v>
      </c>
      <c r="C787" s="138" t="s">
        <v>16643</v>
      </c>
      <c r="D787" s="138" t="s">
        <v>16644</v>
      </c>
      <c r="E787" s="138" t="s">
        <v>4560</v>
      </c>
      <c r="F787" s="134" t="s">
        <v>16645</v>
      </c>
      <c r="G787" s="133" t="s">
        <v>16646</v>
      </c>
      <c r="H787" s="133" t="s">
        <v>16647</v>
      </c>
      <c r="I787" s="133" t="s">
        <v>16648</v>
      </c>
      <c r="J787" s="133" t="s">
        <v>16649</v>
      </c>
      <c r="K787" s="133" t="s">
        <v>16650</v>
      </c>
      <c r="L787" s="133" t="s">
        <v>16651</v>
      </c>
      <c r="M787" s="133" t="s">
        <v>10704</v>
      </c>
      <c r="N787" s="133" t="s">
        <v>10706</v>
      </c>
      <c r="O787" s="133" t="s">
        <v>10707</v>
      </c>
      <c r="P787" s="133" t="s">
        <v>6158</v>
      </c>
      <c r="Q787" s="133" t="s">
        <v>16652</v>
      </c>
      <c r="R787" s="133" t="s">
        <v>16653</v>
      </c>
      <c r="S787" s="133" t="s">
        <v>12492</v>
      </c>
      <c r="T787" s="133" t="s">
        <v>16654</v>
      </c>
      <c r="U787" s="133" t="s">
        <v>16655</v>
      </c>
      <c r="V787" s="133" t="s">
        <v>10715</v>
      </c>
      <c r="W787" s="133" t="s">
        <v>16656</v>
      </c>
      <c r="X787" s="133" t="s">
        <v>16657</v>
      </c>
      <c r="Y787" s="133" t="s">
        <v>16658</v>
      </c>
      <c r="Z787" s="133" t="s">
        <v>10717</v>
      </c>
      <c r="AA787" s="133" t="s">
        <v>10718</v>
      </c>
      <c r="AB787" s="133" t="s">
        <v>16659</v>
      </c>
      <c r="AC787" s="133" t="s">
        <v>16660</v>
      </c>
      <c r="AD787" s="133" t="s">
        <v>10719</v>
      </c>
      <c r="AE787" s="133">
        <v>2636771</v>
      </c>
      <c r="AF787" s="133" t="s">
        <v>16661</v>
      </c>
      <c r="AG787" s="133" t="s">
        <v>10720</v>
      </c>
      <c r="AH787" s="133" t="s">
        <v>10721</v>
      </c>
      <c r="AI787" s="133" t="s">
        <v>16662</v>
      </c>
      <c r="AJ787" s="133" t="s">
        <v>10727</v>
      </c>
      <c r="AK787" s="133" t="s">
        <v>6391</v>
      </c>
      <c r="AL787" s="133" t="s">
        <v>13415</v>
      </c>
      <c r="AM787" s="133" t="s">
        <v>16663</v>
      </c>
      <c r="AN787" s="133" t="s">
        <v>16664</v>
      </c>
      <c r="AO787" s="133" t="s">
        <v>16665</v>
      </c>
      <c r="AP787" s="133" t="s">
        <v>5961</v>
      </c>
      <c r="AQ787" s="133" t="s">
        <v>10731</v>
      </c>
      <c r="AR787" s="133" t="s">
        <v>16666</v>
      </c>
      <c r="AS787" s="133" t="s">
        <v>16667</v>
      </c>
      <c r="AT787" s="133" t="s">
        <v>5965</v>
      </c>
      <c r="AU787" s="133" t="s">
        <v>16668</v>
      </c>
      <c r="AV787" s="133" t="s">
        <v>10733</v>
      </c>
      <c r="AW787" s="133" t="s">
        <v>16669</v>
      </c>
      <c r="AX787" s="133" t="s">
        <v>16670</v>
      </c>
    </row>
    <row r="788" spans="1:50">
      <c r="A788" s="143">
        <v>0</v>
      </c>
      <c r="B788" s="139">
        <v>0</v>
      </c>
      <c r="C788" s="138" t="s">
        <v>16671</v>
      </c>
      <c r="D788" s="138" t="s">
        <v>16672</v>
      </c>
      <c r="E788" s="138" t="s">
        <v>3770</v>
      </c>
      <c r="F788" s="134" t="s">
        <v>7785</v>
      </c>
    </row>
    <row r="789" spans="1:50">
      <c r="A789" s="143">
        <v>0</v>
      </c>
      <c r="B789" s="139">
        <v>0</v>
      </c>
      <c r="C789" s="138" t="s">
        <v>16673</v>
      </c>
      <c r="D789" s="138" t="s">
        <v>16674</v>
      </c>
      <c r="E789" s="138" t="s">
        <v>3815</v>
      </c>
      <c r="F789" s="134" t="s">
        <v>16675</v>
      </c>
      <c r="G789" s="133" t="s">
        <v>5871</v>
      </c>
    </row>
    <row r="790" spans="1:50">
      <c r="A790" s="143">
        <v>0</v>
      </c>
      <c r="B790" s="139">
        <v>0</v>
      </c>
      <c r="C790" s="138" t="s">
        <v>16676</v>
      </c>
      <c r="D790" s="138" t="s">
        <v>16677</v>
      </c>
      <c r="E790" s="138" t="s">
        <v>3904</v>
      </c>
      <c r="F790" s="134" t="s">
        <v>14957</v>
      </c>
      <c r="G790" s="133" t="s">
        <v>16678</v>
      </c>
      <c r="H790" s="133" t="s">
        <v>14963</v>
      </c>
    </row>
    <row r="791" spans="1:50">
      <c r="A791" s="143">
        <v>0</v>
      </c>
      <c r="B791" s="139">
        <v>0</v>
      </c>
      <c r="C791" s="138" t="s">
        <v>16679</v>
      </c>
      <c r="D791" s="138" t="s">
        <v>16680</v>
      </c>
      <c r="E791" s="138" t="s">
        <v>3896</v>
      </c>
      <c r="F791" s="134" t="s">
        <v>16681</v>
      </c>
      <c r="G791" s="133" t="s">
        <v>16682</v>
      </c>
      <c r="H791" s="133" t="s">
        <v>10301</v>
      </c>
      <c r="I791" s="133" t="s">
        <v>16683</v>
      </c>
      <c r="J791" s="133" t="s">
        <v>16684</v>
      </c>
    </row>
    <row r="792" spans="1:50">
      <c r="A792" s="143">
        <v>0</v>
      </c>
      <c r="B792" s="139">
        <v>0</v>
      </c>
      <c r="C792" s="138" t="s">
        <v>16685</v>
      </c>
      <c r="D792" s="138" t="s">
        <v>16686</v>
      </c>
      <c r="E792" s="138" t="s">
        <v>4371</v>
      </c>
      <c r="F792" s="134" t="s">
        <v>16687</v>
      </c>
      <c r="G792" s="133" t="s">
        <v>16688</v>
      </c>
      <c r="H792" s="133" t="s">
        <v>16689</v>
      </c>
      <c r="I792" s="133" t="s">
        <v>16690</v>
      </c>
    </row>
    <row r="793" spans="1:50">
      <c r="A793" s="143">
        <v>0</v>
      </c>
      <c r="B793" s="139">
        <v>0</v>
      </c>
      <c r="C793" s="138" t="s">
        <v>16691</v>
      </c>
      <c r="D793" s="138" t="s">
        <v>16692</v>
      </c>
      <c r="E793" s="138" t="s">
        <v>4386</v>
      </c>
      <c r="F793" s="134" t="s">
        <v>16693</v>
      </c>
      <c r="G793" s="133" t="s">
        <v>16694</v>
      </c>
      <c r="H793" s="133" t="s">
        <v>16695</v>
      </c>
      <c r="I793" s="133" t="s">
        <v>16696</v>
      </c>
      <c r="J793" s="133" t="s">
        <v>16697</v>
      </c>
      <c r="K793" s="133" t="s">
        <v>16698</v>
      </c>
      <c r="L793" s="133" t="s">
        <v>16699</v>
      </c>
      <c r="M793" s="133" t="s">
        <v>16700</v>
      </c>
      <c r="N793" s="133" t="s">
        <v>16701</v>
      </c>
      <c r="O793" s="133" t="s">
        <v>16702</v>
      </c>
      <c r="P793" s="133" t="s">
        <v>16703</v>
      </c>
      <c r="Q793" s="133" t="s">
        <v>16704</v>
      </c>
      <c r="R793" s="133" t="s">
        <v>16705</v>
      </c>
      <c r="S793" s="133" t="s">
        <v>16706</v>
      </c>
      <c r="T793" s="133" t="s">
        <v>16707</v>
      </c>
      <c r="U793" s="133" t="s">
        <v>16708</v>
      </c>
    </row>
    <row r="794" spans="1:50">
      <c r="A794" s="143">
        <v>1</v>
      </c>
      <c r="B794" s="139">
        <v>0</v>
      </c>
      <c r="C794" s="140" t="s">
        <v>16709</v>
      </c>
      <c r="D794" s="140" t="s">
        <v>16710</v>
      </c>
      <c r="E794" s="140" t="s">
        <v>3726</v>
      </c>
      <c r="F794" s="134" t="s">
        <v>16711</v>
      </c>
      <c r="G794" s="133" t="s">
        <v>5871</v>
      </c>
      <c r="H794" s="133" t="s">
        <v>16712</v>
      </c>
      <c r="I794" s="133" t="s">
        <v>16713</v>
      </c>
      <c r="J794" s="133" t="s">
        <v>7177</v>
      </c>
    </row>
    <row r="795" spans="1:50">
      <c r="A795" s="143">
        <v>0</v>
      </c>
      <c r="B795" s="139">
        <v>0</v>
      </c>
      <c r="C795" s="138" t="s">
        <v>16714</v>
      </c>
      <c r="D795" s="138" t="s">
        <v>16715</v>
      </c>
      <c r="E795" s="138" t="s">
        <v>4192</v>
      </c>
      <c r="F795" s="134" t="s">
        <v>11638</v>
      </c>
      <c r="G795" s="133" t="s">
        <v>16716</v>
      </c>
      <c r="H795" s="133" t="s">
        <v>16717</v>
      </c>
      <c r="I795" s="133" t="s">
        <v>16718</v>
      </c>
      <c r="J795" s="133" t="s">
        <v>16719</v>
      </c>
    </row>
    <row r="796" spans="1:50">
      <c r="A796" s="143">
        <v>0</v>
      </c>
      <c r="B796" s="139">
        <v>0</v>
      </c>
      <c r="C796" s="138" t="s">
        <v>16720</v>
      </c>
      <c r="D796" s="138" t="s">
        <v>16721</v>
      </c>
      <c r="E796" s="138" t="s">
        <v>4549</v>
      </c>
      <c r="F796" s="134" t="s">
        <v>16722</v>
      </c>
    </row>
    <row r="797" spans="1:50">
      <c r="A797" s="143">
        <v>0</v>
      </c>
      <c r="B797" s="139">
        <v>0</v>
      </c>
      <c r="C797" s="138" t="s">
        <v>3926</v>
      </c>
      <c r="D797" s="138" t="s">
        <v>16723</v>
      </c>
      <c r="E797" s="138" t="s">
        <v>3926</v>
      </c>
      <c r="F797" s="134" t="s">
        <v>16724</v>
      </c>
    </row>
    <row r="798" spans="1:50">
      <c r="A798" s="143">
        <v>0</v>
      </c>
      <c r="B798" s="139">
        <v>0</v>
      </c>
      <c r="C798" s="138" t="s">
        <v>16725</v>
      </c>
      <c r="D798" s="138" t="s">
        <v>16726</v>
      </c>
      <c r="E798" s="138" t="s">
        <v>4141</v>
      </c>
      <c r="F798" s="134" t="s">
        <v>7269</v>
      </c>
    </row>
    <row r="799" spans="1:50">
      <c r="A799" s="143">
        <v>0</v>
      </c>
      <c r="B799" s="139">
        <v>0</v>
      </c>
      <c r="C799" s="138" t="s">
        <v>16727</v>
      </c>
      <c r="D799" s="138" t="s">
        <v>16728</v>
      </c>
      <c r="E799" s="138" t="s">
        <v>4486</v>
      </c>
      <c r="F799" s="134" t="s">
        <v>16729</v>
      </c>
    </row>
    <row r="800" spans="1:50">
      <c r="A800" s="143">
        <v>0</v>
      </c>
      <c r="B800" s="139">
        <v>0</v>
      </c>
      <c r="C800" s="138" t="s">
        <v>16730</v>
      </c>
      <c r="D800" s="138" t="s">
        <v>16731</v>
      </c>
      <c r="E800" s="138" t="s">
        <v>3737</v>
      </c>
      <c r="F800" s="134" t="s">
        <v>9988</v>
      </c>
      <c r="G800" s="133" t="s">
        <v>9990</v>
      </c>
      <c r="H800" s="133" t="s">
        <v>9991</v>
      </c>
      <c r="I800" s="133" t="s">
        <v>16732</v>
      </c>
      <c r="J800" s="133" t="s">
        <v>9992</v>
      </c>
      <c r="K800" s="133" t="s">
        <v>9270</v>
      </c>
    </row>
    <row r="801" spans="1:59">
      <c r="A801" s="143">
        <v>0</v>
      </c>
      <c r="B801" s="139">
        <v>1</v>
      </c>
      <c r="C801" s="138" t="s">
        <v>16733</v>
      </c>
      <c r="D801" s="138" t="s">
        <v>16734</v>
      </c>
      <c r="E801" s="138" t="s">
        <v>4569</v>
      </c>
      <c r="F801" s="134" t="s">
        <v>16735</v>
      </c>
      <c r="G801" s="133" t="s">
        <v>16736</v>
      </c>
      <c r="H801" s="133" t="s">
        <v>13770</v>
      </c>
      <c r="I801" s="133" t="s">
        <v>16737</v>
      </c>
      <c r="J801" s="133" t="s">
        <v>7159</v>
      </c>
      <c r="K801" s="133" t="s">
        <v>7278</v>
      </c>
      <c r="L801" s="133" t="s">
        <v>7307</v>
      </c>
      <c r="M801" s="133" t="s">
        <v>16738</v>
      </c>
      <c r="N801" s="133" t="s">
        <v>7173</v>
      </c>
      <c r="O801" s="133" t="s">
        <v>12313</v>
      </c>
      <c r="P801" s="133" t="s">
        <v>16739</v>
      </c>
      <c r="Q801" s="133" t="s">
        <v>16740</v>
      </c>
      <c r="R801" s="133" t="s">
        <v>16741</v>
      </c>
      <c r="S801" s="133" t="s">
        <v>7177</v>
      </c>
      <c r="T801" s="133" t="s">
        <v>6926</v>
      </c>
      <c r="U801" s="133" t="s">
        <v>13773</v>
      </c>
      <c r="V801" s="133" t="s">
        <v>6928</v>
      </c>
      <c r="W801" s="133" t="s">
        <v>7185</v>
      </c>
      <c r="X801" s="133" t="s">
        <v>16742</v>
      </c>
      <c r="Y801" s="133" t="s">
        <v>7186</v>
      </c>
      <c r="Z801" s="133" t="s">
        <v>7187</v>
      </c>
      <c r="AA801" s="133" t="s">
        <v>16743</v>
      </c>
      <c r="AB801" s="133" t="s">
        <v>16744</v>
      </c>
      <c r="AC801" s="133" t="s">
        <v>7291</v>
      </c>
      <c r="AD801" s="133" t="s">
        <v>7198</v>
      </c>
      <c r="AE801" s="133" t="s">
        <v>16745</v>
      </c>
      <c r="AF801" s="133" t="s">
        <v>16746</v>
      </c>
      <c r="AG801" s="133" t="s">
        <v>16747</v>
      </c>
      <c r="AH801" s="133" t="s">
        <v>7213</v>
      </c>
      <c r="AI801" s="133" t="s">
        <v>16748</v>
      </c>
      <c r="AJ801" s="133" t="s">
        <v>16749</v>
      </c>
    </row>
    <row r="802" spans="1:59">
      <c r="A802" s="143">
        <v>0</v>
      </c>
      <c r="B802" s="139">
        <v>0</v>
      </c>
      <c r="C802" s="138" t="s">
        <v>16750</v>
      </c>
      <c r="D802" s="138" t="s">
        <v>16751</v>
      </c>
      <c r="E802" s="138" t="s">
        <v>4118</v>
      </c>
      <c r="F802" s="134" t="s">
        <v>9031</v>
      </c>
      <c r="G802" s="133" t="s">
        <v>16752</v>
      </c>
    </row>
    <row r="803" spans="1:59">
      <c r="A803" s="143">
        <v>0</v>
      </c>
      <c r="B803" s="139">
        <v>0</v>
      </c>
      <c r="C803" s="138" t="s">
        <v>16753</v>
      </c>
      <c r="D803" s="138" t="s">
        <v>16754</v>
      </c>
      <c r="E803" s="138" t="s">
        <v>3974</v>
      </c>
      <c r="F803" s="134" t="s">
        <v>5719</v>
      </c>
    </row>
    <row r="804" spans="1:59">
      <c r="A804" s="143">
        <v>0</v>
      </c>
      <c r="B804" s="139">
        <v>1</v>
      </c>
      <c r="C804" s="138" t="s">
        <v>16755</v>
      </c>
      <c r="D804" s="138" t="s">
        <v>16756</v>
      </c>
      <c r="E804" s="138" t="s">
        <v>4086</v>
      </c>
      <c r="F804" s="134" t="s">
        <v>16757</v>
      </c>
      <c r="G804" s="133" t="s">
        <v>16758</v>
      </c>
      <c r="H804" s="133" t="s">
        <v>16759</v>
      </c>
      <c r="I804" s="133" t="s">
        <v>16760</v>
      </c>
      <c r="J804" s="133" t="s">
        <v>16761</v>
      </c>
      <c r="K804" s="133" t="s">
        <v>16762</v>
      </c>
      <c r="L804" s="133" t="s">
        <v>16763</v>
      </c>
      <c r="M804" s="133" t="s">
        <v>16764</v>
      </c>
    </row>
    <row r="805" spans="1:59">
      <c r="A805" s="143">
        <v>0</v>
      </c>
      <c r="B805" s="139">
        <v>0</v>
      </c>
      <c r="C805" s="138" t="s">
        <v>16765</v>
      </c>
      <c r="D805" s="138" t="s">
        <v>16766</v>
      </c>
      <c r="E805" s="138" t="s">
        <v>3718</v>
      </c>
      <c r="F805" s="134" t="s">
        <v>7574</v>
      </c>
    </row>
    <row r="806" spans="1:59">
      <c r="A806" s="143">
        <v>0</v>
      </c>
      <c r="B806" s="139">
        <v>0</v>
      </c>
      <c r="C806" s="138" t="s">
        <v>16767</v>
      </c>
      <c r="D806" s="138" t="s">
        <v>16768</v>
      </c>
      <c r="E806" s="138" t="s">
        <v>4071</v>
      </c>
      <c r="F806" s="134" t="s">
        <v>10389</v>
      </c>
    </row>
    <row r="807" spans="1:59">
      <c r="A807" s="143">
        <v>0</v>
      </c>
      <c r="B807" s="139">
        <v>0</v>
      </c>
      <c r="C807" s="138" t="s">
        <v>8667</v>
      </c>
      <c r="D807" s="138" t="s">
        <v>16769</v>
      </c>
      <c r="E807" s="138" t="s">
        <v>4651</v>
      </c>
      <c r="F807" s="134" t="s">
        <v>16770</v>
      </c>
      <c r="G807" s="133" t="s">
        <v>16771</v>
      </c>
      <c r="H807" s="133" t="s">
        <v>16772</v>
      </c>
      <c r="I807" s="133" t="s">
        <v>16773</v>
      </c>
      <c r="J807" s="133" t="s">
        <v>16774</v>
      </c>
      <c r="K807" s="133" t="s">
        <v>8673</v>
      </c>
      <c r="L807" s="133" t="s">
        <v>8675</v>
      </c>
      <c r="M807" s="133" t="s">
        <v>16775</v>
      </c>
      <c r="N807" s="133" t="s">
        <v>16776</v>
      </c>
      <c r="O807" s="133" t="s">
        <v>16777</v>
      </c>
      <c r="P807" s="133" t="s">
        <v>16778</v>
      </c>
      <c r="Q807" s="133" t="s">
        <v>16779</v>
      </c>
      <c r="R807" s="133" t="s">
        <v>16780</v>
      </c>
      <c r="S807" s="133" t="s">
        <v>16781</v>
      </c>
      <c r="T807" s="133" t="s">
        <v>16782</v>
      </c>
      <c r="U807" s="133" t="s">
        <v>16783</v>
      </c>
      <c r="V807" s="133" t="s">
        <v>16784</v>
      </c>
      <c r="W807" s="133" t="s">
        <v>8669</v>
      </c>
      <c r="X807" s="133" t="s">
        <v>8674</v>
      </c>
      <c r="Y807" s="133" t="s">
        <v>16785</v>
      </c>
      <c r="Z807" s="133" t="s">
        <v>16786</v>
      </c>
      <c r="AA807" s="133" t="s">
        <v>7944</v>
      </c>
      <c r="AB807" s="133" t="s">
        <v>8680</v>
      </c>
      <c r="AC807" s="133" t="s">
        <v>16787</v>
      </c>
      <c r="AD807" s="133" t="s">
        <v>16788</v>
      </c>
      <c r="AE807" s="133" t="s">
        <v>16789</v>
      </c>
      <c r="AF807" s="133" t="s">
        <v>16790</v>
      </c>
      <c r="AG807" s="133" t="s">
        <v>16791</v>
      </c>
      <c r="AH807" s="133" t="s">
        <v>16792</v>
      </c>
      <c r="AI807" s="133" t="s">
        <v>16793</v>
      </c>
      <c r="AJ807" s="133" t="s">
        <v>16794</v>
      </c>
      <c r="AK807" s="133" t="s">
        <v>16795</v>
      </c>
      <c r="AL807" s="133" t="s">
        <v>16796</v>
      </c>
      <c r="AM807" s="133" t="s">
        <v>16797</v>
      </c>
      <c r="AN807" s="133" t="s">
        <v>16798</v>
      </c>
      <c r="AO807" s="133" t="s">
        <v>8681</v>
      </c>
      <c r="AP807" s="133" t="s">
        <v>16799</v>
      </c>
      <c r="AQ807" s="133" t="s">
        <v>12045</v>
      </c>
      <c r="AR807" s="133" t="s">
        <v>8683</v>
      </c>
      <c r="AS807" s="133" t="s">
        <v>16800</v>
      </c>
      <c r="AT807" s="133" t="s">
        <v>16801</v>
      </c>
      <c r="AU807" s="133" t="s">
        <v>16802</v>
      </c>
      <c r="AV807" s="133" t="s">
        <v>16803</v>
      </c>
      <c r="AW807" s="133" t="s">
        <v>16804</v>
      </c>
      <c r="AX807" s="133" t="s">
        <v>16805</v>
      </c>
      <c r="AY807" s="133" t="s">
        <v>16806</v>
      </c>
      <c r="AZ807" s="133" t="s">
        <v>16807</v>
      </c>
      <c r="BA807" s="133" t="s">
        <v>16808</v>
      </c>
      <c r="BB807" s="133" t="s">
        <v>14198</v>
      </c>
      <c r="BC807" s="133" t="s">
        <v>16809</v>
      </c>
      <c r="BD807" s="133" t="s">
        <v>16810</v>
      </c>
      <c r="BE807" s="133" t="s">
        <v>16811</v>
      </c>
      <c r="BF807" s="133" t="s">
        <v>8682</v>
      </c>
      <c r="BG807" s="133" t="s">
        <v>16812</v>
      </c>
    </row>
    <row r="808" spans="1:59">
      <c r="A808" s="143">
        <v>0</v>
      </c>
      <c r="B808" s="139">
        <v>0</v>
      </c>
      <c r="C808" s="138" t="s">
        <v>16813</v>
      </c>
      <c r="D808" s="138" t="s">
        <v>16814</v>
      </c>
      <c r="E808" s="138" t="s">
        <v>4072</v>
      </c>
      <c r="F808" s="134" t="s">
        <v>16815</v>
      </c>
      <c r="G808" s="133" t="s">
        <v>16816</v>
      </c>
      <c r="H808" s="133" t="s">
        <v>16817</v>
      </c>
    </row>
    <row r="809" spans="1:59">
      <c r="A809" s="143">
        <v>0</v>
      </c>
      <c r="B809" s="139">
        <v>0</v>
      </c>
      <c r="C809" s="138" t="s">
        <v>16818</v>
      </c>
      <c r="D809" s="138" t="s">
        <v>16819</v>
      </c>
      <c r="E809" s="138" t="s">
        <v>4724</v>
      </c>
      <c r="F809" s="134" t="s">
        <v>16820</v>
      </c>
    </row>
    <row r="810" spans="1:59">
      <c r="A810" s="143">
        <v>0</v>
      </c>
      <c r="B810" s="139">
        <v>0</v>
      </c>
      <c r="C810" s="138" t="s">
        <v>16821</v>
      </c>
      <c r="D810" s="138" t="s">
        <v>16822</v>
      </c>
      <c r="E810" s="138" t="s">
        <v>4180</v>
      </c>
      <c r="F810" s="134" t="s">
        <v>16823</v>
      </c>
    </row>
    <row r="811" spans="1:59">
      <c r="A811" s="143">
        <v>0</v>
      </c>
      <c r="B811" s="139">
        <v>0</v>
      </c>
      <c r="C811" s="138" t="s">
        <v>16824</v>
      </c>
      <c r="D811" s="138" t="s">
        <v>16825</v>
      </c>
      <c r="E811" s="138" t="s">
        <v>16826</v>
      </c>
      <c r="F811" s="134" t="s">
        <v>16827</v>
      </c>
      <c r="G811" s="133" t="s">
        <v>16828</v>
      </c>
      <c r="H811" s="133" t="s">
        <v>6229</v>
      </c>
      <c r="I811" s="133" t="s">
        <v>16829</v>
      </c>
      <c r="J811" s="133" t="s">
        <v>6485</v>
      </c>
      <c r="K811" s="133" t="s">
        <v>16830</v>
      </c>
      <c r="L811" s="133" t="s">
        <v>16831</v>
      </c>
    </row>
    <row r="812" spans="1:59">
      <c r="A812" s="143">
        <v>0</v>
      </c>
      <c r="B812" s="139">
        <v>0</v>
      </c>
      <c r="C812" s="138" t="s">
        <v>16832</v>
      </c>
      <c r="D812" s="138" t="s">
        <v>16833</v>
      </c>
      <c r="E812" s="138" t="s">
        <v>4848</v>
      </c>
      <c r="F812" s="134" t="s">
        <v>16834</v>
      </c>
    </row>
    <row r="813" spans="1:59">
      <c r="A813" s="143">
        <v>0</v>
      </c>
      <c r="B813" s="139">
        <v>0</v>
      </c>
      <c r="C813" s="138" t="s">
        <v>16835</v>
      </c>
      <c r="D813" s="138" t="s">
        <v>16836</v>
      </c>
      <c r="E813" s="138" t="s">
        <v>4140</v>
      </c>
      <c r="F813" s="134" t="s">
        <v>7269</v>
      </c>
    </row>
    <row r="814" spans="1:59">
      <c r="A814" s="143">
        <v>0</v>
      </c>
      <c r="B814" s="139">
        <v>0</v>
      </c>
      <c r="C814" s="138" t="s">
        <v>16837</v>
      </c>
      <c r="D814" s="138" t="s">
        <v>16838</v>
      </c>
      <c r="E814" s="138" t="s">
        <v>4581</v>
      </c>
      <c r="F814" s="134" t="s">
        <v>7788</v>
      </c>
    </row>
    <row r="815" spans="1:59">
      <c r="A815" s="143">
        <v>0</v>
      </c>
      <c r="B815" s="139">
        <v>0</v>
      </c>
      <c r="C815" s="138" t="s">
        <v>16839</v>
      </c>
      <c r="D815" s="138" t="s">
        <v>16840</v>
      </c>
      <c r="E815" s="138" t="s">
        <v>4421</v>
      </c>
      <c r="F815" s="134" t="s">
        <v>16841</v>
      </c>
      <c r="G815" s="133" t="s">
        <v>16842</v>
      </c>
      <c r="H815" s="133" t="s">
        <v>16843</v>
      </c>
      <c r="I815" s="133" t="s">
        <v>16844</v>
      </c>
      <c r="J815" s="133" t="s">
        <v>16845</v>
      </c>
    </row>
    <row r="816" spans="1:59">
      <c r="A816" s="143">
        <v>0</v>
      </c>
      <c r="B816" s="139">
        <v>0</v>
      </c>
      <c r="C816" s="138" t="s">
        <v>16846</v>
      </c>
      <c r="D816" s="138" t="s">
        <v>16847</v>
      </c>
      <c r="E816" s="138" t="s">
        <v>4677</v>
      </c>
      <c r="F816" s="134" t="s">
        <v>13011</v>
      </c>
    </row>
    <row r="817" spans="1:78">
      <c r="A817" s="143">
        <v>0</v>
      </c>
      <c r="B817" s="139">
        <v>0</v>
      </c>
      <c r="C817" s="138" t="s">
        <v>16848</v>
      </c>
      <c r="D817" s="138" t="s">
        <v>16849</v>
      </c>
      <c r="E817" s="138" t="s">
        <v>16850</v>
      </c>
      <c r="F817" s="134" t="s">
        <v>16851</v>
      </c>
    </row>
    <row r="818" spans="1:78">
      <c r="A818" s="143">
        <v>0</v>
      </c>
      <c r="B818" s="139">
        <v>0</v>
      </c>
      <c r="C818" s="138" t="s">
        <v>16852</v>
      </c>
      <c r="D818" s="138" t="s">
        <v>16853</v>
      </c>
      <c r="E818" s="138" t="s">
        <v>4417</v>
      </c>
      <c r="F818" s="134" t="s">
        <v>8517</v>
      </c>
      <c r="G818" s="133" t="s">
        <v>8525</v>
      </c>
      <c r="H818" s="133" t="s">
        <v>8513</v>
      </c>
      <c r="I818" s="133" t="s">
        <v>8520</v>
      </c>
      <c r="J818" s="133" t="s">
        <v>16854</v>
      </c>
      <c r="K818" s="133" t="s">
        <v>11158</v>
      </c>
      <c r="L818" s="133" t="s">
        <v>8521</v>
      </c>
      <c r="M818" s="133" t="s">
        <v>11142</v>
      </c>
      <c r="N818" s="133" t="s">
        <v>5970</v>
      </c>
    </row>
    <row r="819" spans="1:78">
      <c r="A819" s="143">
        <v>0</v>
      </c>
      <c r="B819" s="139">
        <v>0</v>
      </c>
      <c r="C819" s="138" t="s">
        <v>16855</v>
      </c>
      <c r="D819" s="138" t="s">
        <v>16856</v>
      </c>
      <c r="E819" s="138" t="s">
        <v>4262</v>
      </c>
      <c r="F819" s="134" t="s">
        <v>11142</v>
      </c>
      <c r="G819" s="133" t="s">
        <v>11121</v>
      </c>
      <c r="H819" s="133" t="s">
        <v>16857</v>
      </c>
    </row>
    <row r="820" spans="1:78">
      <c r="A820" s="143">
        <v>0</v>
      </c>
      <c r="B820" s="139">
        <v>0</v>
      </c>
      <c r="C820" s="138" t="s">
        <v>16858</v>
      </c>
      <c r="D820" s="138" t="s">
        <v>16859</v>
      </c>
      <c r="E820" s="138" t="s">
        <v>4610</v>
      </c>
      <c r="F820" s="134" t="s">
        <v>9078</v>
      </c>
      <c r="G820" s="133">
        <v>311440</v>
      </c>
      <c r="H820" s="133" t="s">
        <v>9079</v>
      </c>
      <c r="I820" s="133" t="s">
        <v>16860</v>
      </c>
      <c r="J820" s="133" t="s">
        <v>9080</v>
      </c>
      <c r="K820" s="133" t="s">
        <v>9081</v>
      </c>
      <c r="L820" s="133" t="s">
        <v>9082</v>
      </c>
      <c r="M820" s="133">
        <v>311952</v>
      </c>
      <c r="N820" s="133" t="s">
        <v>9083</v>
      </c>
      <c r="O820" s="133">
        <v>311383</v>
      </c>
      <c r="P820" s="133">
        <v>311951</v>
      </c>
    </row>
    <row r="821" spans="1:78">
      <c r="A821" s="143">
        <v>0</v>
      </c>
      <c r="B821" s="139">
        <v>0</v>
      </c>
      <c r="C821" s="138" t="s">
        <v>16861</v>
      </c>
      <c r="D821" s="138" t="s">
        <v>16862</v>
      </c>
      <c r="E821" s="138" t="s">
        <v>3971</v>
      </c>
      <c r="F821" s="134" t="s">
        <v>14317</v>
      </c>
      <c r="G821" s="133" t="s">
        <v>14318</v>
      </c>
      <c r="H821" s="133" t="s">
        <v>15879</v>
      </c>
      <c r="I821" s="133" t="s">
        <v>15882</v>
      </c>
      <c r="J821" s="133" t="s">
        <v>5767</v>
      </c>
      <c r="K821" s="133" t="s">
        <v>15048</v>
      </c>
      <c r="L821" s="133" t="s">
        <v>13627</v>
      </c>
      <c r="M821" s="133" t="s">
        <v>14320</v>
      </c>
      <c r="N821" s="133" t="s">
        <v>14321</v>
      </c>
      <c r="O821" s="133" t="s">
        <v>14323</v>
      </c>
      <c r="P821" s="133" t="s">
        <v>14324</v>
      </c>
      <c r="Q821" s="133" t="s">
        <v>14325</v>
      </c>
      <c r="R821" s="133" t="s">
        <v>14326</v>
      </c>
      <c r="S821" s="133" t="s">
        <v>14327</v>
      </c>
      <c r="T821" s="133" t="s">
        <v>14328</v>
      </c>
      <c r="U821" s="133" t="s">
        <v>14330</v>
      </c>
      <c r="V821" s="133" t="s">
        <v>14332</v>
      </c>
      <c r="W821" s="133" t="s">
        <v>14335</v>
      </c>
      <c r="X821" s="133" t="s">
        <v>14334</v>
      </c>
      <c r="Y821" s="133" t="s">
        <v>14333</v>
      </c>
      <c r="Z821" s="133" t="s">
        <v>16863</v>
      </c>
      <c r="AA821" s="133" t="s">
        <v>14336</v>
      </c>
      <c r="AB821" s="133" t="s">
        <v>16864</v>
      </c>
      <c r="AC821" s="133" t="s">
        <v>13650</v>
      </c>
      <c r="AD821" s="133" t="s">
        <v>14337</v>
      </c>
      <c r="AE821" s="133" t="s">
        <v>14340</v>
      </c>
      <c r="AF821" s="133" t="s">
        <v>14341</v>
      </c>
      <c r="AG821" s="133" t="s">
        <v>9538</v>
      </c>
      <c r="AH821" s="133" t="s">
        <v>14342</v>
      </c>
      <c r="AI821" s="133" t="s">
        <v>14339</v>
      </c>
    </row>
    <row r="822" spans="1:78">
      <c r="A822" s="143">
        <v>0</v>
      </c>
      <c r="B822" s="139">
        <v>0</v>
      </c>
      <c r="C822" s="138" t="s">
        <v>16865</v>
      </c>
      <c r="D822" s="138" t="s">
        <v>16866</v>
      </c>
      <c r="E822" s="138" t="s">
        <v>4222</v>
      </c>
      <c r="F822" s="134" t="s">
        <v>7263</v>
      </c>
      <c r="G822" s="133" t="s">
        <v>7264</v>
      </c>
      <c r="H822" s="133" t="s">
        <v>7265</v>
      </c>
      <c r="I822" s="133" t="s">
        <v>7266</v>
      </c>
      <c r="J822" s="133" t="s">
        <v>7267</v>
      </c>
      <c r="K822" s="133" t="s">
        <v>7268</v>
      </c>
      <c r="L822" s="133" t="s">
        <v>7271</v>
      </c>
      <c r="M822" s="133" t="s">
        <v>7270</v>
      </c>
      <c r="N822" s="133" t="s">
        <v>7269</v>
      </c>
    </row>
    <row r="823" spans="1:78">
      <c r="A823" s="143">
        <v>0</v>
      </c>
      <c r="B823" s="139">
        <v>0</v>
      </c>
      <c r="C823" s="138" t="s">
        <v>16867</v>
      </c>
      <c r="D823" s="138" t="s">
        <v>16868</v>
      </c>
      <c r="E823" s="138" t="s">
        <v>4240</v>
      </c>
      <c r="F823" s="134" t="s">
        <v>16869</v>
      </c>
      <c r="G823" s="133" t="s">
        <v>16870</v>
      </c>
    </row>
    <row r="824" spans="1:78">
      <c r="A824" s="143">
        <v>0</v>
      </c>
      <c r="B824" s="139">
        <v>0</v>
      </c>
      <c r="C824" s="138" t="s">
        <v>16871</v>
      </c>
      <c r="D824" s="138" t="s">
        <v>16872</v>
      </c>
      <c r="E824" s="138" t="s">
        <v>4453</v>
      </c>
      <c r="F824" s="134" t="s">
        <v>6201</v>
      </c>
      <c r="G824" s="133" t="s">
        <v>16873</v>
      </c>
      <c r="H824" s="133" t="s">
        <v>6206</v>
      </c>
      <c r="I824" s="133" t="s">
        <v>10623</v>
      </c>
      <c r="J824" s="133" t="s">
        <v>6210</v>
      </c>
      <c r="K824" s="133" t="s">
        <v>9284</v>
      </c>
      <c r="L824" s="133" t="s">
        <v>9286</v>
      </c>
      <c r="M824" s="133" t="s">
        <v>6202</v>
      </c>
      <c r="N824" s="133" t="s">
        <v>9288</v>
      </c>
      <c r="O824" s="133" t="s">
        <v>6207</v>
      </c>
      <c r="P824" s="133" t="s">
        <v>9290</v>
      </c>
      <c r="Q824" s="133" t="s">
        <v>16874</v>
      </c>
      <c r="R824" s="133" t="s">
        <v>9069</v>
      </c>
      <c r="S824" s="133" t="s">
        <v>9291</v>
      </c>
      <c r="T824" s="133" t="s">
        <v>9292</v>
      </c>
      <c r="U824" s="133" t="s">
        <v>10982</v>
      </c>
      <c r="V824" s="133" t="s">
        <v>9294</v>
      </c>
      <c r="W824" s="133" t="s">
        <v>6834</v>
      </c>
      <c r="X824" s="133" t="s">
        <v>9296</v>
      </c>
      <c r="Y824" s="133" t="s">
        <v>9297</v>
      </c>
      <c r="Z824" s="133" t="s">
        <v>9298</v>
      </c>
      <c r="AA824" s="133" t="s">
        <v>6203</v>
      </c>
      <c r="AB824" s="133" t="s">
        <v>9260</v>
      </c>
      <c r="AC824" s="133" t="s">
        <v>9300</v>
      </c>
      <c r="AD824" s="133" t="s">
        <v>6208</v>
      </c>
      <c r="AE824" s="133" t="s">
        <v>9265</v>
      </c>
      <c r="AF824" s="133" t="s">
        <v>9304</v>
      </c>
      <c r="AG824" s="133" t="s">
        <v>16875</v>
      </c>
      <c r="AH824" s="133" t="s">
        <v>16876</v>
      </c>
      <c r="AI824" s="133" t="s">
        <v>6213</v>
      </c>
      <c r="AJ824" s="133" t="s">
        <v>9306</v>
      </c>
      <c r="AK824" s="133" t="s">
        <v>16877</v>
      </c>
      <c r="AL824" s="133" t="s">
        <v>9307</v>
      </c>
      <c r="AM824" s="133" t="s">
        <v>6204</v>
      </c>
      <c r="AN824" s="133" t="s">
        <v>16878</v>
      </c>
      <c r="AO824" s="133" t="s">
        <v>16879</v>
      </c>
      <c r="AP824" s="133" t="s">
        <v>16880</v>
      </c>
      <c r="AQ824" s="133" t="s">
        <v>8451</v>
      </c>
      <c r="AR824" s="133" t="s">
        <v>9263</v>
      </c>
      <c r="AS824" s="133" t="s">
        <v>9309</v>
      </c>
      <c r="AT824" s="133" t="s">
        <v>9071</v>
      </c>
      <c r="AU824" s="133" t="s">
        <v>9305</v>
      </c>
      <c r="AV824" s="133" t="s">
        <v>9312</v>
      </c>
    </row>
    <row r="825" spans="1:78">
      <c r="A825" s="143">
        <v>0</v>
      </c>
      <c r="B825" s="139">
        <v>0</v>
      </c>
      <c r="C825" s="138" t="s">
        <v>16881</v>
      </c>
      <c r="D825" s="138" t="s">
        <v>16882</v>
      </c>
      <c r="E825" s="138" t="s">
        <v>4672</v>
      </c>
      <c r="F825" s="134" t="s">
        <v>5436</v>
      </c>
    </row>
    <row r="826" spans="1:78">
      <c r="A826" s="143">
        <v>0</v>
      </c>
      <c r="B826" s="139">
        <v>0</v>
      </c>
      <c r="C826" s="138" t="s">
        <v>16883</v>
      </c>
      <c r="D826" s="138" t="s">
        <v>16884</v>
      </c>
      <c r="E826" s="138" t="s">
        <v>4044</v>
      </c>
      <c r="F826" s="134" t="s">
        <v>16885</v>
      </c>
      <c r="G826" s="133" t="s">
        <v>16886</v>
      </c>
      <c r="H826" s="133" t="s">
        <v>16887</v>
      </c>
      <c r="I826" s="133" t="s">
        <v>10118</v>
      </c>
      <c r="J826" s="133" t="s">
        <v>16888</v>
      </c>
      <c r="K826" s="133" t="s">
        <v>16889</v>
      </c>
      <c r="L826" s="133" t="s">
        <v>16890</v>
      </c>
      <c r="M826" s="133" t="s">
        <v>16891</v>
      </c>
      <c r="N826" s="133" t="s">
        <v>16892</v>
      </c>
      <c r="O826" s="133" t="s">
        <v>6229</v>
      </c>
      <c r="P826" s="133" t="s">
        <v>16893</v>
      </c>
      <c r="Q826" s="133" t="s">
        <v>16894</v>
      </c>
      <c r="R826" s="133" t="s">
        <v>12487</v>
      </c>
      <c r="S826" s="133" t="s">
        <v>16895</v>
      </c>
      <c r="T826" s="133" t="s">
        <v>16896</v>
      </c>
      <c r="U826" s="133" t="s">
        <v>16897</v>
      </c>
      <c r="V826" s="133" t="s">
        <v>16898</v>
      </c>
      <c r="W826" s="133" t="s">
        <v>16899</v>
      </c>
      <c r="X826" s="133" t="s">
        <v>16900</v>
      </c>
      <c r="Y826" s="133" t="s">
        <v>16901</v>
      </c>
      <c r="Z826" s="133" t="s">
        <v>16902</v>
      </c>
      <c r="AA826" s="133" t="s">
        <v>16903</v>
      </c>
      <c r="AB826" s="133" t="s">
        <v>16904</v>
      </c>
      <c r="AC826" s="133" t="s">
        <v>16905</v>
      </c>
      <c r="AD826" s="133" t="s">
        <v>16906</v>
      </c>
      <c r="AE826" s="133" t="s">
        <v>16907</v>
      </c>
      <c r="AF826" s="133" t="s">
        <v>16908</v>
      </c>
      <c r="AG826" s="133" t="s">
        <v>16909</v>
      </c>
      <c r="AH826" s="133" t="s">
        <v>16910</v>
      </c>
      <c r="AI826" s="133" t="s">
        <v>16911</v>
      </c>
      <c r="AJ826" s="133" t="s">
        <v>16912</v>
      </c>
      <c r="AK826" s="133" t="s">
        <v>16913</v>
      </c>
      <c r="AL826" s="133" t="s">
        <v>16914</v>
      </c>
      <c r="AM826" s="133" t="s">
        <v>16915</v>
      </c>
      <c r="AN826" s="133" t="s">
        <v>16916</v>
      </c>
      <c r="AO826" s="133" t="s">
        <v>16917</v>
      </c>
      <c r="AP826" s="133" t="s">
        <v>16918</v>
      </c>
      <c r="AQ826" s="133" t="s">
        <v>16919</v>
      </c>
      <c r="AR826" s="133" t="s">
        <v>16920</v>
      </c>
      <c r="AS826" s="133" t="s">
        <v>16921</v>
      </c>
      <c r="AT826" s="133" t="s">
        <v>6941</v>
      </c>
      <c r="AU826" s="133" t="s">
        <v>16922</v>
      </c>
      <c r="AV826" s="133" t="s">
        <v>16923</v>
      </c>
      <c r="AW826" s="133" t="s">
        <v>16924</v>
      </c>
      <c r="AX826" s="133" t="s">
        <v>16925</v>
      </c>
      <c r="AY826" s="133" t="s">
        <v>16926</v>
      </c>
      <c r="AZ826" s="133" t="s">
        <v>16927</v>
      </c>
      <c r="BA826" s="133" t="s">
        <v>16928</v>
      </c>
      <c r="BB826" s="133" t="s">
        <v>16929</v>
      </c>
      <c r="BC826" s="133" t="s">
        <v>16930</v>
      </c>
      <c r="BD826" s="133" t="s">
        <v>16931</v>
      </c>
      <c r="BE826" s="133" t="s">
        <v>16932</v>
      </c>
      <c r="BF826" s="133" t="s">
        <v>16933</v>
      </c>
      <c r="BG826" s="133" t="s">
        <v>6486</v>
      </c>
    </row>
    <row r="827" spans="1:78">
      <c r="A827" s="143">
        <v>0</v>
      </c>
      <c r="B827" s="139">
        <v>0</v>
      </c>
      <c r="C827" s="138" t="s">
        <v>16934</v>
      </c>
      <c r="D827" s="138" t="s">
        <v>16935</v>
      </c>
      <c r="E827" s="138" t="s">
        <v>4844</v>
      </c>
      <c r="F827" s="134" t="s">
        <v>16936</v>
      </c>
      <c r="G827" s="133" t="s">
        <v>16937</v>
      </c>
      <c r="H827" s="133" t="s">
        <v>16938</v>
      </c>
      <c r="I827" s="133" t="s">
        <v>16939</v>
      </c>
      <c r="J827" s="133" t="s">
        <v>16940</v>
      </c>
      <c r="K827" s="133" t="s">
        <v>16941</v>
      </c>
    </row>
    <row r="828" spans="1:78">
      <c r="A828" s="143">
        <v>0</v>
      </c>
      <c r="B828" s="139">
        <v>0</v>
      </c>
      <c r="C828" s="138" t="s">
        <v>16942</v>
      </c>
      <c r="D828" s="138" t="s">
        <v>16943</v>
      </c>
      <c r="E828" s="138" t="s">
        <v>3814</v>
      </c>
      <c r="F828" s="134" t="s">
        <v>16944</v>
      </c>
      <c r="G828" s="133" t="s">
        <v>16945</v>
      </c>
    </row>
    <row r="829" spans="1:78">
      <c r="A829" s="143">
        <v>0</v>
      </c>
      <c r="B829" s="139">
        <v>0</v>
      </c>
      <c r="C829" s="138" t="s">
        <v>16946</v>
      </c>
      <c r="D829" s="138" t="s">
        <v>16947</v>
      </c>
      <c r="E829" s="138" t="s">
        <v>4215</v>
      </c>
      <c r="F829" s="134" t="s">
        <v>14791</v>
      </c>
    </row>
    <row r="830" spans="1:78">
      <c r="A830" s="143">
        <v>0</v>
      </c>
      <c r="B830" s="139">
        <v>1</v>
      </c>
      <c r="C830" s="138" t="s">
        <v>16948</v>
      </c>
      <c r="D830" s="138" t="s">
        <v>16949</v>
      </c>
      <c r="E830" s="138" t="s">
        <v>3771</v>
      </c>
      <c r="F830" s="134" t="s">
        <v>16950</v>
      </c>
      <c r="G830" s="133" t="s">
        <v>16951</v>
      </c>
      <c r="H830" s="133" t="s">
        <v>14824</v>
      </c>
      <c r="I830" s="133" t="s">
        <v>15312</v>
      </c>
      <c r="J830" s="133" t="s">
        <v>16952</v>
      </c>
      <c r="K830" s="133" t="s">
        <v>5457</v>
      </c>
      <c r="L830" s="133" t="s">
        <v>16953</v>
      </c>
      <c r="M830" s="133" t="s">
        <v>16954</v>
      </c>
      <c r="N830" s="133" t="s">
        <v>16955</v>
      </c>
      <c r="O830" s="133" t="s">
        <v>16956</v>
      </c>
      <c r="P830" s="133" t="s">
        <v>15720</v>
      </c>
      <c r="Q830" s="133" t="s">
        <v>6361</v>
      </c>
      <c r="R830" s="133" t="s">
        <v>5530</v>
      </c>
      <c r="S830" s="133" t="s">
        <v>16957</v>
      </c>
      <c r="T830" s="133" t="s">
        <v>16958</v>
      </c>
      <c r="U830" s="133" t="s">
        <v>16959</v>
      </c>
      <c r="V830" s="133" t="s">
        <v>16960</v>
      </c>
      <c r="W830" s="133" t="s">
        <v>16961</v>
      </c>
      <c r="X830" s="133" t="s">
        <v>16962</v>
      </c>
      <c r="Y830" s="133" t="s">
        <v>16963</v>
      </c>
      <c r="Z830" s="133" t="s">
        <v>16964</v>
      </c>
      <c r="AA830" s="133" t="s">
        <v>16965</v>
      </c>
      <c r="AB830" s="133" t="s">
        <v>16966</v>
      </c>
      <c r="AC830" s="133" t="s">
        <v>16967</v>
      </c>
      <c r="AD830" s="133" t="s">
        <v>16968</v>
      </c>
      <c r="AE830" s="133" t="s">
        <v>16969</v>
      </c>
      <c r="AF830" s="133" t="s">
        <v>16970</v>
      </c>
      <c r="AG830" s="133" t="s">
        <v>16971</v>
      </c>
      <c r="AH830" s="133" t="s">
        <v>16972</v>
      </c>
      <c r="AI830" s="133" t="s">
        <v>16973</v>
      </c>
      <c r="AJ830" s="133" t="s">
        <v>16974</v>
      </c>
      <c r="AK830" s="133" t="s">
        <v>14837</v>
      </c>
      <c r="AL830" s="133" t="s">
        <v>16975</v>
      </c>
      <c r="AM830" s="133" t="s">
        <v>16141</v>
      </c>
      <c r="AN830" s="133" t="s">
        <v>16976</v>
      </c>
      <c r="AO830" s="133" t="s">
        <v>16977</v>
      </c>
      <c r="AP830" s="133" t="s">
        <v>16978</v>
      </c>
      <c r="AQ830" s="133" t="s">
        <v>16979</v>
      </c>
      <c r="AR830" s="133" t="s">
        <v>5493</v>
      </c>
      <c r="AS830" s="133" t="s">
        <v>16980</v>
      </c>
      <c r="AT830" s="133" t="s">
        <v>16981</v>
      </c>
      <c r="AU830" s="133" t="s">
        <v>16982</v>
      </c>
      <c r="AV830" s="133" t="s">
        <v>16983</v>
      </c>
      <c r="AW830" s="133" t="s">
        <v>14839</v>
      </c>
      <c r="AX830" s="133" t="s">
        <v>16984</v>
      </c>
      <c r="AY830" s="133" t="s">
        <v>16985</v>
      </c>
      <c r="AZ830" s="133" t="s">
        <v>16986</v>
      </c>
      <c r="BA830" s="133" t="s">
        <v>16987</v>
      </c>
      <c r="BB830" s="133" t="s">
        <v>16988</v>
      </c>
      <c r="BC830" s="133" t="s">
        <v>16989</v>
      </c>
      <c r="BD830" s="133" t="s">
        <v>16990</v>
      </c>
      <c r="BE830" s="133" t="s">
        <v>16991</v>
      </c>
      <c r="BF830" s="133" t="s">
        <v>14845</v>
      </c>
      <c r="BG830" s="133" t="s">
        <v>16992</v>
      </c>
      <c r="BH830" s="133" t="s">
        <v>16993</v>
      </c>
      <c r="BI830" s="133" t="s">
        <v>16994</v>
      </c>
      <c r="BJ830" s="133" t="s">
        <v>6325</v>
      </c>
      <c r="BK830" s="133" t="s">
        <v>16995</v>
      </c>
      <c r="BL830" s="133" t="s">
        <v>16996</v>
      </c>
      <c r="BM830" s="133" t="s">
        <v>16997</v>
      </c>
      <c r="BN830" s="133" t="s">
        <v>16998</v>
      </c>
      <c r="BO830" s="133" t="s">
        <v>14852</v>
      </c>
      <c r="BP830" s="133">
        <v>961081</v>
      </c>
      <c r="BQ830" s="133" t="s">
        <v>16999</v>
      </c>
      <c r="BR830" s="133" t="s">
        <v>12200</v>
      </c>
      <c r="BS830" s="133" t="s">
        <v>17000</v>
      </c>
      <c r="BT830" s="133" t="s">
        <v>17001</v>
      </c>
      <c r="BU830" s="133" t="s">
        <v>17002</v>
      </c>
      <c r="BV830" s="133" t="s">
        <v>16150</v>
      </c>
      <c r="BW830" s="133" t="s">
        <v>17003</v>
      </c>
      <c r="BX830" s="133" t="s">
        <v>17004</v>
      </c>
      <c r="BY830" s="133" t="s">
        <v>17005</v>
      </c>
      <c r="BZ830" s="133" t="s">
        <v>6304</v>
      </c>
    </row>
    <row r="831" spans="1:78">
      <c r="A831" s="143">
        <v>0</v>
      </c>
      <c r="B831" s="139">
        <v>0</v>
      </c>
      <c r="C831" s="138" t="s">
        <v>17006</v>
      </c>
      <c r="D831" s="138" t="s">
        <v>17007</v>
      </c>
      <c r="E831" s="138" t="s">
        <v>3834</v>
      </c>
      <c r="F831" s="134" t="s">
        <v>17008</v>
      </c>
      <c r="G831" s="133" t="s">
        <v>17009</v>
      </c>
      <c r="H831" s="133" t="s">
        <v>17010</v>
      </c>
      <c r="I831" s="133" t="s">
        <v>12150</v>
      </c>
      <c r="J831" s="133" t="s">
        <v>12152</v>
      </c>
      <c r="K831" s="133" t="s">
        <v>17011</v>
      </c>
      <c r="L831" s="133" t="s">
        <v>9083</v>
      </c>
      <c r="M831" s="133" t="s">
        <v>17012</v>
      </c>
      <c r="N831" s="133" t="s">
        <v>17013</v>
      </c>
      <c r="O831" s="133" t="s">
        <v>12352</v>
      </c>
      <c r="P831" s="133" t="s">
        <v>15961</v>
      </c>
      <c r="Q831" s="133" t="s">
        <v>17014</v>
      </c>
      <c r="R831" s="133" t="s">
        <v>9082</v>
      </c>
      <c r="S831" s="133" t="s">
        <v>10863</v>
      </c>
      <c r="T831" s="133" t="s">
        <v>17015</v>
      </c>
      <c r="U831" s="133" t="s">
        <v>17016</v>
      </c>
      <c r="V831" s="133" t="s">
        <v>17017</v>
      </c>
      <c r="W831" s="133" t="s">
        <v>17018</v>
      </c>
      <c r="X831" s="133" t="s">
        <v>17019</v>
      </c>
      <c r="Y831" s="133" t="s">
        <v>17020</v>
      </c>
      <c r="Z831" s="133" t="s">
        <v>17021</v>
      </c>
      <c r="AA831" s="133" t="s">
        <v>12357</v>
      </c>
      <c r="AB831" s="133" t="s">
        <v>17022</v>
      </c>
      <c r="AC831" s="133" t="s">
        <v>17023</v>
      </c>
      <c r="AD831" s="133" t="s">
        <v>17024</v>
      </c>
      <c r="AE831" s="133" t="s">
        <v>17025</v>
      </c>
      <c r="AF831" s="133" t="s">
        <v>17026</v>
      </c>
      <c r="AG831" s="133" t="s">
        <v>17027</v>
      </c>
      <c r="AH831" s="133" t="s">
        <v>17028</v>
      </c>
      <c r="AI831" s="133" t="s">
        <v>17029</v>
      </c>
      <c r="AJ831" s="133" t="s">
        <v>17030</v>
      </c>
      <c r="AK831" s="133" t="s">
        <v>17031</v>
      </c>
      <c r="AL831" s="133" t="s">
        <v>17032</v>
      </c>
      <c r="AM831" s="133" t="s">
        <v>17033</v>
      </c>
      <c r="AN831" s="133" t="s">
        <v>17034</v>
      </c>
      <c r="AO831" s="133" t="s">
        <v>17035</v>
      </c>
      <c r="AP831" s="133" t="s">
        <v>17036</v>
      </c>
      <c r="AQ831" s="133" t="s">
        <v>17037</v>
      </c>
      <c r="AR831" s="133" t="s">
        <v>17038</v>
      </c>
      <c r="AS831" s="133" t="s">
        <v>17039</v>
      </c>
      <c r="AT831" s="133" t="s">
        <v>17040</v>
      </c>
    </row>
    <row r="832" spans="1:78">
      <c r="A832" s="143">
        <v>0</v>
      </c>
      <c r="B832" s="139">
        <v>0</v>
      </c>
      <c r="C832" s="138" t="s">
        <v>17041</v>
      </c>
      <c r="D832" s="138" t="s">
        <v>17042</v>
      </c>
      <c r="E832" s="138" t="s">
        <v>4157</v>
      </c>
      <c r="F832" s="134" t="s">
        <v>5874</v>
      </c>
      <c r="G832" s="133" t="s">
        <v>5875</v>
      </c>
      <c r="H832" s="133" t="s">
        <v>5876</v>
      </c>
      <c r="I832" s="133" t="s">
        <v>5877</v>
      </c>
      <c r="J832" s="133" t="s">
        <v>5878</v>
      </c>
      <c r="K832" s="133" t="s">
        <v>5879</v>
      </c>
      <c r="L832" s="133" t="s">
        <v>5880</v>
      </c>
      <c r="M832" s="133" t="s">
        <v>5881</v>
      </c>
      <c r="N832" s="133" t="s">
        <v>5882</v>
      </c>
      <c r="O832" s="133" t="s">
        <v>5883</v>
      </c>
      <c r="P832" s="133" t="s">
        <v>5884</v>
      </c>
      <c r="Q832" s="133" t="s">
        <v>5886</v>
      </c>
      <c r="R832" s="133" t="s">
        <v>5887</v>
      </c>
      <c r="S832" s="133" t="s">
        <v>5888</v>
      </c>
      <c r="T832" s="133" t="s">
        <v>5889</v>
      </c>
      <c r="U832" s="133" t="s">
        <v>5890</v>
      </c>
      <c r="V832" s="133" t="s">
        <v>5891</v>
      </c>
      <c r="W832" s="133" t="s">
        <v>5892</v>
      </c>
      <c r="X832" s="133" t="s">
        <v>5893</v>
      </c>
      <c r="Y832" s="133" t="s">
        <v>5894</v>
      </c>
      <c r="Z832" s="133" t="s">
        <v>5895</v>
      </c>
      <c r="AA832" s="133" t="s">
        <v>5896</v>
      </c>
      <c r="AB832" s="133" t="s">
        <v>5897</v>
      </c>
      <c r="AC832" s="133" t="s">
        <v>5898</v>
      </c>
      <c r="AD832" s="133" t="s">
        <v>5899</v>
      </c>
      <c r="AE832" s="133" t="s">
        <v>5900</v>
      </c>
      <c r="AF832" s="133" t="s">
        <v>5901</v>
      </c>
      <c r="AG832" s="133" t="s">
        <v>5902</v>
      </c>
      <c r="AH832" s="133" t="s">
        <v>5903</v>
      </c>
      <c r="AI832" s="133" t="s">
        <v>5904</v>
      </c>
      <c r="AJ832" s="133" t="s">
        <v>5905</v>
      </c>
      <c r="AK832" s="133" t="s">
        <v>5906</v>
      </c>
      <c r="AL832" s="133" t="s">
        <v>5907</v>
      </c>
      <c r="AM832" s="133" t="s">
        <v>5908</v>
      </c>
      <c r="AN832" s="133" t="s">
        <v>5909</v>
      </c>
      <c r="AO832" s="133" t="s">
        <v>5910</v>
      </c>
      <c r="AP832" s="133" t="s">
        <v>5911</v>
      </c>
      <c r="AQ832" s="133" t="s">
        <v>5912</v>
      </c>
      <c r="AR832" s="133" t="s">
        <v>5913</v>
      </c>
      <c r="AS832" s="133" t="s">
        <v>5914</v>
      </c>
      <c r="AT832" s="133" t="s">
        <v>5915</v>
      </c>
      <c r="AU832" s="133" t="s">
        <v>5916</v>
      </c>
      <c r="AV832" s="133" t="s">
        <v>5917</v>
      </c>
      <c r="AW832" s="133" t="s">
        <v>5918</v>
      </c>
      <c r="AX832" s="133" t="s">
        <v>5919</v>
      </c>
      <c r="AY832" s="133" t="s">
        <v>5921</v>
      </c>
    </row>
    <row r="833" spans="1:83">
      <c r="A833" s="143">
        <v>0</v>
      </c>
      <c r="B833" s="139">
        <v>0</v>
      </c>
      <c r="C833" s="138" t="s">
        <v>17043</v>
      </c>
      <c r="D833" s="138" t="s">
        <v>17044</v>
      </c>
      <c r="E833" s="138" t="s">
        <v>3839</v>
      </c>
      <c r="F833" s="134" t="s">
        <v>9630</v>
      </c>
      <c r="G833" s="133" t="s">
        <v>9636</v>
      </c>
      <c r="H833" s="133" t="s">
        <v>8809</v>
      </c>
      <c r="I833" s="133" t="s">
        <v>9635</v>
      </c>
      <c r="J833" s="133" t="s">
        <v>9640</v>
      </c>
      <c r="K833" s="133" t="s">
        <v>17045</v>
      </c>
      <c r="L833" s="133" t="s">
        <v>9645</v>
      </c>
    </row>
    <row r="834" spans="1:83">
      <c r="A834" s="143">
        <v>0</v>
      </c>
      <c r="B834" s="139">
        <v>0</v>
      </c>
      <c r="C834" s="138" t="s">
        <v>17046</v>
      </c>
      <c r="D834" s="138" t="s">
        <v>17047</v>
      </c>
      <c r="E834" s="138" t="s">
        <v>4600</v>
      </c>
      <c r="F834" s="134" t="s">
        <v>5686</v>
      </c>
      <c r="G834" s="133" t="s">
        <v>17048</v>
      </c>
      <c r="H834" s="133" t="s">
        <v>5688</v>
      </c>
      <c r="I834" s="133" t="s">
        <v>5690</v>
      </c>
      <c r="J834" s="133" t="s">
        <v>17049</v>
      </c>
      <c r="K834" s="133" t="s">
        <v>17050</v>
      </c>
      <c r="L834" s="133" t="s">
        <v>5692</v>
      </c>
      <c r="M834" s="133" t="s">
        <v>5691</v>
      </c>
      <c r="N834" s="133" t="s">
        <v>17051</v>
      </c>
      <c r="O834" s="133" t="s">
        <v>5694</v>
      </c>
      <c r="P834" s="133" t="s">
        <v>5695</v>
      </c>
      <c r="Q834" s="133" t="s">
        <v>5693</v>
      </c>
      <c r="R834" s="133" t="s">
        <v>5700</v>
      </c>
      <c r="S834" s="133" t="s">
        <v>5701</v>
      </c>
      <c r="T834" s="133" t="s">
        <v>5945</v>
      </c>
      <c r="U834" s="133" t="s">
        <v>6388</v>
      </c>
      <c r="V834" s="133" t="s">
        <v>17052</v>
      </c>
      <c r="W834" s="133" t="s">
        <v>6389</v>
      </c>
      <c r="X834" s="133" t="s">
        <v>17053</v>
      </c>
      <c r="Y834" s="133" t="s">
        <v>5702</v>
      </c>
      <c r="Z834" s="133" t="s">
        <v>17054</v>
      </c>
      <c r="AA834" s="133" t="s">
        <v>5704</v>
      </c>
      <c r="AB834" s="133" t="s">
        <v>5705</v>
      </c>
      <c r="AC834" s="133" t="s">
        <v>5707</v>
      </c>
      <c r="AD834" s="133" t="s">
        <v>5708</v>
      </c>
      <c r="AE834" s="133" t="s">
        <v>17055</v>
      </c>
      <c r="AF834" s="133" t="s">
        <v>5709</v>
      </c>
      <c r="AG834" s="133" t="s">
        <v>5710</v>
      </c>
      <c r="AH834" s="133" t="s">
        <v>5712</v>
      </c>
      <c r="AI834" s="133" t="s">
        <v>5713</v>
      </c>
      <c r="AJ834" s="133" t="s">
        <v>17056</v>
      </c>
      <c r="AK834" s="133" t="s">
        <v>17057</v>
      </c>
      <c r="AL834" s="133" t="s">
        <v>5714</v>
      </c>
      <c r="AM834" s="133" t="s">
        <v>17058</v>
      </c>
    </row>
    <row r="835" spans="1:83">
      <c r="A835" s="143">
        <v>0</v>
      </c>
      <c r="B835" s="139">
        <v>0</v>
      </c>
      <c r="C835" s="138" t="s">
        <v>17059</v>
      </c>
      <c r="D835" s="138" t="s">
        <v>17060</v>
      </c>
      <c r="E835" s="138" t="s">
        <v>4303</v>
      </c>
      <c r="F835" s="134" t="s">
        <v>17061</v>
      </c>
      <c r="G835" s="133" t="s">
        <v>17062</v>
      </c>
      <c r="H835" s="133" t="s">
        <v>17063</v>
      </c>
      <c r="I835" s="133" t="s">
        <v>17064</v>
      </c>
    </row>
    <row r="836" spans="1:83">
      <c r="A836" s="143">
        <v>0</v>
      </c>
      <c r="B836" s="139">
        <v>0</v>
      </c>
      <c r="C836" s="138" t="s">
        <v>17065</v>
      </c>
      <c r="D836" s="138" t="s">
        <v>17066</v>
      </c>
      <c r="E836" s="138" t="s">
        <v>4133</v>
      </c>
      <c r="F836" s="134" t="s">
        <v>17067</v>
      </c>
      <c r="G836" s="133" t="s">
        <v>17068</v>
      </c>
      <c r="H836" s="133" t="s">
        <v>17069</v>
      </c>
      <c r="I836" s="133" t="s">
        <v>17070</v>
      </c>
      <c r="J836" s="133" t="s">
        <v>17071</v>
      </c>
      <c r="K836" s="133" t="s">
        <v>17072</v>
      </c>
      <c r="L836" s="133" t="s">
        <v>17073</v>
      </c>
      <c r="M836" s="133" t="s">
        <v>17074</v>
      </c>
      <c r="N836" s="133" t="s">
        <v>17075</v>
      </c>
      <c r="O836" s="133" t="s">
        <v>17076</v>
      </c>
      <c r="P836" s="133" t="s">
        <v>17077</v>
      </c>
      <c r="Q836" s="133" t="s">
        <v>6795</v>
      </c>
      <c r="R836" s="133" t="s">
        <v>17078</v>
      </c>
      <c r="S836" s="133" t="s">
        <v>17079</v>
      </c>
      <c r="T836" s="133" t="s">
        <v>17080</v>
      </c>
      <c r="U836" s="133" t="s">
        <v>17081</v>
      </c>
      <c r="V836" s="133" t="s">
        <v>17082</v>
      </c>
      <c r="W836" s="133" t="s">
        <v>17083</v>
      </c>
      <c r="X836" s="133" t="s">
        <v>17084</v>
      </c>
      <c r="Y836" s="133" t="s">
        <v>17085</v>
      </c>
      <c r="Z836" s="133" t="s">
        <v>17086</v>
      </c>
      <c r="AA836" s="133" t="s">
        <v>17087</v>
      </c>
      <c r="AB836" s="133" t="s">
        <v>17088</v>
      </c>
      <c r="AC836" s="133" t="s">
        <v>17089</v>
      </c>
      <c r="AD836" s="133" t="s">
        <v>17090</v>
      </c>
      <c r="AE836" s="133" t="s">
        <v>17091</v>
      </c>
      <c r="AF836" s="133" t="s">
        <v>17092</v>
      </c>
      <c r="AG836" s="133" t="s">
        <v>17093</v>
      </c>
      <c r="AH836" s="133" t="s">
        <v>17094</v>
      </c>
      <c r="AI836" s="133" t="s">
        <v>17095</v>
      </c>
      <c r="AJ836" s="133" t="s">
        <v>17096</v>
      </c>
      <c r="AK836" s="133" t="s">
        <v>17097</v>
      </c>
      <c r="AL836" s="133" t="s">
        <v>17098</v>
      </c>
      <c r="AM836" s="133" t="s">
        <v>17099</v>
      </c>
      <c r="AN836" s="133" t="s">
        <v>17100</v>
      </c>
    </row>
    <row r="837" spans="1:83">
      <c r="A837" s="143">
        <v>0</v>
      </c>
      <c r="B837" s="139">
        <v>0</v>
      </c>
      <c r="C837" s="138" t="s">
        <v>17101</v>
      </c>
      <c r="D837" s="138" t="s">
        <v>17102</v>
      </c>
      <c r="E837" s="138" t="s">
        <v>3847</v>
      </c>
      <c r="F837" s="134" t="s">
        <v>17103</v>
      </c>
      <c r="G837" s="133" t="s">
        <v>14927</v>
      </c>
    </row>
    <row r="838" spans="1:83">
      <c r="A838" s="143">
        <v>0</v>
      </c>
      <c r="B838" s="139">
        <v>0</v>
      </c>
      <c r="C838" s="138" t="s">
        <v>17104</v>
      </c>
      <c r="D838" s="138" t="s">
        <v>17105</v>
      </c>
      <c r="E838" s="138" t="s">
        <v>4494</v>
      </c>
      <c r="F838" s="134" t="s">
        <v>17106</v>
      </c>
      <c r="G838" s="133" t="s">
        <v>17107</v>
      </c>
      <c r="H838" s="133" t="s">
        <v>17108</v>
      </c>
      <c r="I838" s="133" t="s">
        <v>8902</v>
      </c>
      <c r="J838" s="133" t="s">
        <v>17109</v>
      </c>
      <c r="K838" s="133" t="s">
        <v>7461</v>
      </c>
      <c r="L838" s="133" t="s">
        <v>8895</v>
      </c>
      <c r="M838" s="133" t="s">
        <v>17110</v>
      </c>
      <c r="N838" s="133" t="s">
        <v>17111</v>
      </c>
      <c r="O838" s="133" t="s">
        <v>17112</v>
      </c>
      <c r="P838" s="133" t="s">
        <v>17113</v>
      </c>
      <c r="Q838" s="133" t="s">
        <v>8896</v>
      </c>
      <c r="R838" s="133" t="s">
        <v>17114</v>
      </c>
      <c r="S838" s="133" t="s">
        <v>17115</v>
      </c>
      <c r="T838" s="133" t="s">
        <v>17116</v>
      </c>
      <c r="U838" s="133" t="s">
        <v>17117</v>
      </c>
      <c r="V838" s="133" t="s">
        <v>17118</v>
      </c>
      <c r="W838" s="133" t="s">
        <v>17119</v>
      </c>
      <c r="X838" s="133" t="s">
        <v>17120</v>
      </c>
      <c r="Y838" s="133" t="s">
        <v>17121</v>
      </c>
      <c r="Z838" s="133" t="s">
        <v>6332</v>
      </c>
    </row>
    <row r="839" spans="1:83">
      <c r="A839" s="143">
        <v>0</v>
      </c>
      <c r="B839" s="139">
        <v>0</v>
      </c>
      <c r="C839" s="138" t="s">
        <v>17122</v>
      </c>
      <c r="D839" s="138" t="s">
        <v>17123</v>
      </c>
      <c r="E839" s="138" t="s">
        <v>4575</v>
      </c>
      <c r="F839" s="134" t="s">
        <v>17124</v>
      </c>
      <c r="G839" s="133" t="s">
        <v>17125</v>
      </c>
      <c r="H839" s="133" t="s">
        <v>6481</v>
      </c>
      <c r="I839" s="133" t="s">
        <v>10861</v>
      </c>
      <c r="J839" s="133" t="s">
        <v>6483</v>
      </c>
      <c r="K839" s="133" t="s">
        <v>17126</v>
      </c>
      <c r="L839" s="133" t="s">
        <v>6229</v>
      </c>
    </row>
    <row r="840" spans="1:83">
      <c r="A840" s="143">
        <v>0</v>
      </c>
      <c r="B840" s="139">
        <v>0</v>
      </c>
      <c r="C840" s="138" t="s">
        <v>17127</v>
      </c>
      <c r="D840" s="138" t="s">
        <v>17128</v>
      </c>
      <c r="E840" s="138" t="s">
        <v>4323</v>
      </c>
      <c r="F840" s="134" t="s">
        <v>17129</v>
      </c>
      <c r="G840" s="133" t="s">
        <v>17130</v>
      </c>
      <c r="H840" s="133" t="s">
        <v>17131</v>
      </c>
      <c r="I840" s="133" t="s">
        <v>17132</v>
      </c>
      <c r="J840" s="133" t="s">
        <v>17133</v>
      </c>
      <c r="K840" s="133" t="s">
        <v>17134</v>
      </c>
      <c r="L840" s="133" t="s">
        <v>17135</v>
      </c>
      <c r="M840" s="133" t="s">
        <v>5976</v>
      </c>
      <c r="N840" s="133" t="s">
        <v>17136</v>
      </c>
      <c r="O840" s="133" t="s">
        <v>17137</v>
      </c>
      <c r="P840" s="133" t="s">
        <v>17138</v>
      </c>
      <c r="Q840" s="133" t="s">
        <v>17139</v>
      </c>
      <c r="R840" s="133" t="s">
        <v>17140</v>
      </c>
      <c r="S840" s="133" t="s">
        <v>17141</v>
      </c>
      <c r="T840" s="133" t="s">
        <v>17142</v>
      </c>
      <c r="U840" s="133" t="s">
        <v>17143</v>
      </c>
      <c r="V840" s="133" t="s">
        <v>17144</v>
      </c>
      <c r="W840" s="133" t="s">
        <v>17145</v>
      </c>
      <c r="X840" s="133" t="s">
        <v>17146</v>
      </c>
      <c r="Y840" s="133" t="s">
        <v>17147</v>
      </c>
      <c r="Z840" s="133" t="s">
        <v>17148</v>
      </c>
      <c r="AA840" s="133" t="s">
        <v>17149</v>
      </c>
      <c r="AB840" s="133" t="s">
        <v>17150</v>
      </c>
      <c r="AC840" s="133" t="s">
        <v>17151</v>
      </c>
      <c r="AD840" s="133" t="s">
        <v>17152</v>
      </c>
      <c r="AE840" s="133" t="s">
        <v>17153</v>
      </c>
      <c r="AF840" s="133" t="s">
        <v>17154</v>
      </c>
      <c r="AG840" s="133" t="s">
        <v>17155</v>
      </c>
      <c r="AH840" s="133" t="s">
        <v>13381</v>
      </c>
      <c r="AI840" s="133" t="s">
        <v>17156</v>
      </c>
      <c r="AJ840" s="133" t="s">
        <v>17157</v>
      </c>
      <c r="AK840" s="133" t="s">
        <v>17158</v>
      </c>
      <c r="AL840" s="133" t="s">
        <v>17159</v>
      </c>
      <c r="AM840" s="133" t="s">
        <v>17160</v>
      </c>
      <c r="AN840" s="133" t="s">
        <v>17161</v>
      </c>
      <c r="AO840" s="133" t="s">
        <v>17162</v>
      </c>
      <c r="AP840" s="133" t="s">
        <v>17163</v>
      </c>
      <c r="AQ840" s="133" t="s">
        <v>17164</v>
      </c>
      <c r="AR840" s="133" t="s">
        <v>17165</v>
      </c>
      <c r="AS840" s="133" t="s">
        <v>17166</v>
      </c>
      <c r="AT840" s="133" t="s">
        <v>17167</v>
      </c>
      <c r="AU840" s="133" t="s">
        <v>17168</v>
      </c>
      <c r="AV840" s="133" t="s">
        <v>17169</v>
      </c>
      <c r="AW840" s="133" t="s">
        <v>17170</v>
      </c>
      <c r="AX840" s="133" t="s">
        <v>17171</v>
      </c>
      <c r="AY840" s="133" t="s">
        <v>17172</v>
      </c>
      <c r="AZ840" s="133" t="s">
        <v>17173</v>
      </c>
      <c r="BA840" s="133" t="s">
        <v>17174</v>
      </c>
      <c r="BB840" s="133" t="s">
        <v>17175</v>
      </c>
      <c r="BC840" s="133" t="s">
        <v>17176</v>
      </c>
      <c r="BD840" s="133" t="s">
        <v>17177</v>
      </c>
      <c r="BE840" s="133" t="s">
        <v>17178</v>
      </c>
      <c r="BF840" s="133" t="s">
        <v>17179</v>
      </c>
      <c r="BG840" s="133" t="s">
        <v>17180</v>
      </c>
      <c r="BH840" s="133" t="s">
        <v>12294</v>
      </c>
      <c r="BI840" s="133" t="s">
        <v>17181</v>
      </c>
      <c r="BJ840" s="133" t="s">
        <v>17182</v>
      </c>
      <c r="BK840" s="133" t="s">
        <v>17183</v>
      </c>
      <c r="BL840" s="133" t="s">
        <v>17184</v>
      </c>
      <c r="BM840" s="133" t="s">
        <v>17185</v>
      </c>
    </row>
    <row r="841" spans="1:83">
      <c r="A841" s="143">
        <v>0</v>
      </c>
      <c r="B841" s="139">
        <v>0</v>
      </c>
      <c r="C841" s="138" t="s">
        <v>17186</v>
      </c>
      <c r="D841" s="138" t="s">
        <v>17187</v>
      </c>
      <c r="E841" s="138" t="s">
        <v>4822</v>
      </c>
      <c r="F841" s="134" t="s">
        <v>6136</v>
      </c>
    </row>
    <row r="842" spans="1:83">
      <c r="A842" s="143">
        <v>0</v>
      </c>
      <c r="B842" s="139">
        <v>0</v>
      </c>
      <c r="C842" s="138" t="s">
        <v>17188</v>
      </c>
      <c r="D842" s="138" t="s">
        <v>17189</v>
      </c>
      <c r="E842" s="138" t="s">
        <v>4686</v>
      </c>
      <c r="F842" s="134" t="s">
        <v>14734</v>
      </c>
      <c r="G842" s="133" t="s">
        <v>14735</v>
      </c>
    </row>
    <row r="843" spans="1:83">
      <c r="A843" s="143">
        <v>0</v>
      </c>
      <c r="B843" s="139">
        <v>1</v>
      </c>
      <c r="C843" s="138" t="s">
        <v>17190</v>
      </c>
      <c r="D843" s="138" t="s">
        <v>17191</v>
      </c>
      <c r="E843" s="138" t="s">
        <v>3766</v>
      </c>
      <c r="F843" s="134" t="s">
        <v>5453</v>
      </c>
      <c r="G843" s="133" t="s">
        <v>6307</v>
      </c>
      <c r="H843" s="133" t="s">
        <v>5455</v>
      </c>
      <c r="I843" s="133" t="s">
        <v>5456</v>
      </c>
      <c r="J843" s="133" t="s">
        <v>5457</v>
      </c>
      <c r="K843" s="133" t="s">
        <v>5458</v>
      </c>
      <c r="L843" s="133" t="s">
        <v>5459</v>
      </c>
      <c r="M843" s="133" t="s">
        <v>5460</v>
      </c>
      <c r="N843" s="133" t="s">
        <v>5461</v>
      </c>
      <c r="O843" s="133" t="s">
        <v>5462</v>
      </c>
      <c r="P843" s="133" t="s">
        <v>5463</v>
      </c>
      <c r="Q843" s="133" t="s">
        <v>5464</v>
      </c>
      <c r="R843" s="133" t="s">
        <v>5466</v>
      </c>
      <c r="S843" s="133" t="s">
        <v>5467</v>
      </c>
      <c r="T843" s="133" t="s">
        <v>5471</v>
      </c>
      <c r="U843" s="133" t="s">
        <v>5469</v>
      </c>
      <c r="V843" s="133" t="s">
        <v>5470</v>
      </c>
      <c r="W843" s="133" t="s">
        <v>5473</v>
      </c>
      <c r="X843" s="133" t="s">
        <v>5474</v>
      </c>
      <c r="Y843" s="133" t="s">
        <v>5888</v>
      </c>
      <c r="Z843" s="133" t="s">
        <v>5476</v>
      </c>
      <c r="AA843" s="133" t="s">
        <v>5477</v>
      </c>
      <c r="AB843" s="133" t="s">
        <v>5475</v>
      </c>
      <c r="AC843" s="133" t="s">
        <v>5479</v>
      </c>
      <c r="AD843" s="133" t="s">
        <v>5480</v>
      </c>
      <c r="AE843" s="133" t="s">
        <v>5481</v>
      </c>
      <c r="AF843" s="133" t="s">
        <v>5484</v>
      </c>
      <c r="AG843" s="133" t="s">
        <v>5483</v>
      </c>
      <c r="AH843" s="133" t="s">
        <v>5501</v>
      </c>
      <c r="AI843" s="133" t="s">
        <v>5485</v>
      </c>
      <c r="AJ843" s="133" t="s">
        <v>5486</v>
      </c>
      <c r="AK843" s="133" t="s">
        <v>17192</v>
      </c>
      <c r="AL843" s="133" t="s">
        <v>5488</v>
      </c>
      <c r="AM843" s="133" t="s">
        <v>5489</v>
      </c>
      <c r="AN843" s="133" t="s">
        <v>5490</v>
      </c>
      <c r="AO843" s="133" t="s">
        <v>5491</v>
      </c>
      <c r="AP843" s="133" t="s">
        <v>5493</v>
      </c>
      <c r="AQ843" s="133" t="s">
        <v>5494</v>
      </c>
      <c r="AR843" s="133" t="s">
        <v>5528</v>
      </c>
      <c r="AS843" s="133" t="s">
        <v>5495</v>
      </c>
      <c r="AT843" s="133" t="s">
        <v>5496</v>
      </c>
      <c r="AU843" s="133" t="s">
        <v>5497</v>
      </c>
      <c r="AV843" s="133" t="s">
        <v>6374</v>
      </c>
      <c r="AW843" s="133" t="s">
        <v>6289</v>
      </c>
      <c r="AX843" s="133" t="s">
        <v>5500</v>
      </c>
      <c r="AY843" s="133" t="s">
        <v>5498</v>
      </c>
      <c r="AZ843" s="133" t="s">
        <v>5502</v>
      </c>
      <c r="BA843" s="133" t="s">
        <v>6320</v>
      </c>
      <c r="BB843" s="133" t="s">
        <v>5504</v>
      </c>
      <c r="BC843" s="133" t="s">
        <v>5503</v>
      </c>
      <c r="BD843" s="133" t="s">
        <v>5505</v>
      </c>
      <c r="BE843" s="133" t="s">
        <v>6375</v>
      </c>
      <c r="BF843" s="133" t="s">
        <v>5507</v>
      </c>
      <c r="BG843" s="133" t="s">
        <v>5508</v>
      </c>
      <c r="BH843" s="133" t="s">
        <v>5509</v>
      </c>
      <c r="BI843" s="133" t="s">
        <v>5510</v>
      </c>
      <c r="BJ843" s="133" t="s">
        <v>17193</v>
      </c>
      <c r="BK843" s="133" t="s">
        <v>5512</v>
      </c>
      <c r="BL843" s="133" t="s">
        <v>5499</v>
      </c>
      <c r="BM843" s="133" t="s">
        <v>5514</v>
      </c>
      <c r="BN843" s="133" t="s">
        <v>5515</v>
      </c>
      <c r="BO843" s="133" t="s">
        <v>5516</v>
      </c>
      <c r="BP843" s="133" t="s">
        <v>5517</v>
      </c>
      <c r="BQ843" s="133" t="s">
        <v>5518</v>
      </c>
      <c r="BR843" s="133" t="s">
        <v>5519</v>
      </c>
      <c r="BS843" s="133" t="s">
        <v>5520</v>
      </c>
      <c r="BT843" s="133" t="s">
        <v>5521</v>
      </c>
      <c r="BU843" s="133" t="s">
        <v>5522</v>
      </c>
      <c r="BV843" s="133" t="s">
        <v>5523</v>
      </c>
      <c r="BW843" s="133" t="s">
        <v>5524</v>
      </c>
      <c r="BX843" s="133" t="s">
        <v>5525</v>
      </c>
      <c r="BY843" s="133" t="s">
        <v>5526</v>
      </c>
      <c r="BZ843" s="133" t="s">
        <v>5527</v>
      </c>
      <c r="CA843" s="133" t="s">
        <v>5529</v>
      </c>
      <c r="CB843" s="133" t="s">
        <v>5530</v>
      </c>
      <c r="CC843" s="133" t="s">
        <v>5531</v>
      </c>
      <c r="CD843" s="133" t="s">
        <v>5532</v>
      </c>
      <c r="CE843" s="133" t="s">
        <v>6304</v>
      </c>
    </row>
    <row r="844" spans="1:83">
      <c r="A844" s="143">
        <v>0</v>
      </c>
      <c r="B844" s="139">
        <v>0</v>
      </c>
      <c r="C844" s="138" t="s">
        <v>17194</v>
      </c>
      <c r="D844" s="138" t="s">
        <v>17195</v>
      </c>
      <c r="E844" s="138" t="s">
        <v>3916</v>
      </c>
      <c r="F844" s="134" t="s">
        <v>17196</v>
      </c>
      <c r="G844" s="133" t="s">
        <v>6180</v>
      </c>
      <c r="H844" s="133" t="s">
        <v>17197</v>
      </c>
      <c r="I844" s="133" t="s">
        <v>17198</v>
      </c>
      <c r="J844" s="133" t="s">
        <v>14554</v>
      </c>
      <c r="K844" s="133" t="s">
        <v>14553</v>
      </c>
      <c r="L844" s="133" t="s">
        <v>17199</v>
      </c>
      <c r="M844" s="133" t="s">
        <v>17200</v>
      </c>
      <c r="N844" s="133" t="s">
        <v>6931</v>
      </c>
    </row>
    <row r="845" spans="1:83">
      <c r="A845" s="143">
        <v>0</v>
      </c>
      <c r="B845" s="139">
        <v>0</v>
      </c>
      <c r="C845" s="138" t="s">
        <v>16664</v>
      </c>
      <c r="D845" s="138" t="s">
        <v>17201</v>
      </c>
      <c r="E845" s="138" t="s">
        <v>4556</v>
      </c>
      <c r="F845" s="134" t="s">
        <v>17202</v>
      </c>
      <c r="G845" s="133" t="s">
        <v>17203</v>
      </c>
      <c r="H845" s="133" t="s">
        <v>17204</v>
      </c>
      <c r="I845" s="133" t="s">
        <v>10734</v>
      </c>
      <c r="J845" s="133" t="s">
        <v>16656</v>
      </c>
    </row>
    <row r="846" spans="1:83">
      <c r="A846" s="143">
        <v>0</v>
      </c>
      <c r="B846" s="139">
        <v>1</v>
      </c>
      <c r="C846" s="138" t="s">
        <v>17205</v>
      </c>
      <c r="D846" s="138" t="s">
        <v>17206</v>
      </c>
      <c r="E846" s="138" t="s">
        <v>3877</v>
      </c>
      <c r="F846" s="134" t="s">
        <v>17207</v>
      </c>
      <c r="G846" s="133" t="s">
        <v>13011</v>
      </c>
      <c r="H846" s="133" t="s">
        <v>17208</v>
      </c>
      <c r="I846" s="133" t="s">
        <v>13012</v>
      </c>
      <c r="J846" s="133" t="s">
        <v>17209</v>
      </c>
      <c r="K846" s="133" t="s">
        <v>11668</v>
      </c>
      <c r="L846" s="133" t="s">
        <v>13003</v>
      </c>
      <c r="M846" s="133" t="s">
        <v>13005</v>
      </c>
      <c r="N846" s="133" t="s">
        <v>13026</v>
      </c>
      <c r="O846" s="133" t="s">
        <v>5866</v>
      </c>
      <c r="P846" s="133" t="s">
        <v>10488</v>
      </c>
      <c r="Q846" s="133" t="s">
        <v>13000</v>
      </c>
      <c r="R846" s="133" t="s">
        <v>13019</v>
      </c>
      <c r="S846" s="133" t="s">
        <v>15449</v>
      </c>
      <c r="T846" s="133" t="s">
        <v>13030</v>
      </c>
      <c r="U846" s="133" t="s">
        <v>13954</v>
      </c>
      <c r="V846" s="133" t="s">
        <v>5868</v>
      </c>
      <c r="W846" s="133" t="s">
        <v>5858</v>
      </c>
      <c r="X846" s="133" t="s">
        <v>13002</v>
      </c>
      <c r="Y846" s="133" t="s">
        <v>13021</v>
      </c>
    </row>
    <row r="847" spans="1:83">
      <c r="A847" s="143">
        <v>0</v>
      </c>
      <c r="B847" s="139">
        <v>0</v>
      </c>
      <c r="C847" s="138" t="s">
        <v>17210</v>
      </c>
      <c r="D847" s="138" t="s">
        <v>17211</v>
      </c>
      <c r="E847" s="138" t="s">
        <v>4800</v>
      </c>
      <c r="F847" s="134" t="s">
        <v>17212</v>
      </c>
      <c r="G847" s="133" t="s">
        <v>17213</v>
      </c>
      <c r="H847" s="133" t="s">
        <v>17214</v>
      </c>
      <c r="I847" s="133" t="s">
        <v>17215</v>
      </c>
    </row>
    <row r="848" spans="1:83">
      <c r="A848" s="143">
        <v>0</v>
      </c>
      <c r="B848" s="139">
        <v>0</v>
      </c>
      <c r="C848" s="138" t="s">
        <v>17216</v>
      </c>
      <c r="D848" s="138" t="s">
        <v>17217</v>
      </c>
      <c r="E848" s="138" t="s">
        <v>3853</v>
      </c>
      <c r="F848" s="134" t="s">
        <v>17218</v>
      </c>
      <c r="G848" s="133" t="s">
        <v>11137</v>
      </c>
      <c r="H848" s="133" t="s">
        <v>17219</v>
      </c>
      <c r="I848" s="133" t="s">
        <v>17220</v>
      </c>
      <c r="J848" s="133" t="s">
        <v>10269</v>
      </c>
      <c r="K848" s="133" t="s">
        <v>11151</v>
      </c>
      <c r="L848" s="133" t="s">
        <v>17221</v>
      </c>
      <c r="M848" s="133" t="s">
        <v>17222</v>
      </c>
      <c r="N848" s="133" t="s">
        <v>17223</v>
      </c>
      <c r="O848" s="133" t="s">
        <v>17224</v>
      </c>
      <c r="P848" s="133" t="s">
        <v>6038</v>
      </c>
      <c r="Q848" s="133" t="s">
        <v>17225</v>
      </c>
      <c r="R848" s="133" t="s">
        <v>17226</v>
      </c>
      <c r="S848" s="133" t="s">
        <v>8308</v>
      </c>
      <c r="T848" s="133" t="s">
        <v>17227</v>
      </c>
      <c r="U848" s="133" t="s">
        <v>17228</v>
      </c>
      <c r="V848" s="133" t="s">
        <v>17229</v>
      </c>
      <c r="W848" s="133" t="s">
        <v>11142</v>
      </c>
      <c r="X848" s="133" t="s">
        <v>17230</v>
      </c>
      <c r="Y848" s="133" t="s">
        <v>17231</v>
      </c>
    </row>
    <row r="849" spans="1:104">
      <c r="A849" s="143">
        <v>0</v>
      </c>
      <c r="B849" s="139">
        <v>0</v>
      </c>
      <c r="C849" s="138" t="s">
        <v>17232</v>
      </c>
      <c r="D849" s="138" t="s">
        <v>17233</v>
      </c>
      <c r="E849" s="138" t="s">
        <v>4613</v>
      </c>
      <c r="F849" s="134" t="s">
        <v>9588</v>
      </c>
    </row>
    <row r="850" spans="1:104">
      <c r="A850" s="143">
        <v>0</v>
      </c>
      <c r="B850" s="139">
        <v>0</v>
      </c>
      <c r="C850" s="138" t="s">
        <v>17234</v>
      </c>
      <c r="D850" s="138" t="s">
        <v>17235</v>
      </c>
      <c r="E850" s="138" t="s">
        <v>4853</v>
      </c>
      <c r="F850" s="134" t="s">
        <v>11267</v>
      </c>
    </row>
    <row r="851" spans="1:104">
      <c r="A851" s="143">
        <v>0</v>
      </c>
      <c r="B851" s="139">
        <v>0</v>
      </c>
      <c r="C851" s="138" t="s">
        <v>17236</v>
      </c>
      <c r="D851" s="138" t="s">
        <v>17237</v>
      </c>
      <c r="E851" s="138" t="s">
        <v>4847</v>
      </c>
      <c r="F851" s="134" t="s">
        <v>17238</v>
      </c>
    </row>
    <row r="852" spans="1:104">
      <c r="A852" s="143">
        <v>0</v>
      </c>
      <c r="B852" s="139">
        <v>0</v>
      </c>
      <c r="C852" s="138" t="s">
        <v>17239</v>
      </c>
      <c r="D852" s="138" t="s">
        <v>17240</v>
      </c>
      <c r="E852" s="138" t="s">
        <v>4605</v>
      </c>
      <c r="F852" s="134" t="s">
        <v>17241</v>
      </c>
      <c r="G852" s="133" t="s">
        <v>17242</v>
      </c>
      <c r="H852" s="133" t="s">
        <v>17243</v>
      </c>
      <c r="I852" s="133" t="s">
        <v>17244</v>
      </c>
      <c r="J852" s="133" t="s">
        <v>17245</v>
      </c>
      <c r="K852" s="133" t="s">
        <v>17246</v>
      </c>
      <c r="L852" s="133" t="s">
        <v>17247</v>
      </c>
      <c r="M852" s="133" t="s">
        <v>17248</v>
      </c>
      <c r="N852" s="133" t="s">
        <v>17249</v>
      </c>
      <c r="O852" s="133" t="s">
        <v>17250</v>
      </c>
      <c r="P852" s="133" t="s">
        <v>17251</v>
      </c>
      <c r="Q852" s="133" t="s">
        <v>17252</v>
      </c>
      <c r="R852" s="133" t="s">
        <v>17253</v>
      </c>
      <c r="S852" s="133" t="s">
        <v>17254</v>
      </c>
      <c r="T852" s="133" t="s">
        <v>17255</v>
      </c>
      <c r="U852" s="133" t="s">
        <v>17256</v>
      </c>
      <c r="V852" s="133" t="s">
        <v>17257</v>
      </c>
      <c r="W852" s="133" t="s">
        <v>17258</v>
      </c>
      <c r="X852" s="133" t="s">
        <v>17259</v>
      </c>
      <c r="Y852" s="133" t="s">
        <v>17260</v>
      </c>
      <c r="Z852" s="133" t="s">
        <v>17261</v>
      </c>
      <c r="AA852" s="133" t="s">
        <v>17262</v>
      </c>
      <c r="AB852" s="133" t="s">
        <v>17263</v>
      </c>
      <c r="AC852" s="133" t="s">
        <v>17264</v>
      </c>
      <c r="AD852" s="133" t="s">
        <v>17265</v>
      </c>
      <c r="AE852" s="133" t="s">
        <v>17266</v>
      </c>
      <c r="AF852" s="133" t="s">
        <v>17267</v>
      </c>
      <c r="AG852" s="133" t="s">
        <v>17268</v>
      </c>
      <c r="AH852" s="133" t="s">
        <v>10694</v>
      </c>
      <c r="AI852" s="133" t="s">
        <v>17269</v>
      </c>
      <c r="AJ852" s="133" t="s">
        <v>17270</v>
      </c>
      <c r="AK852" s="133" t="s">
        <v>17271</v>
      </c>
      <c r="AL852" s="133" t="s">
        <v>17272</v>
      </c>
      <c r="AM852" s="133" t="s">
        <v>17273</v>
      </c>
      <c r="AN852" s="133" t="s">
        <v>17274</v>
      </c>
      <c r="AO852" s="133" t="s">
        <v>17275</v>
      </c>
      <c r="AP852" s="133" t="s">
        <v>17276</v>
      </c>
      <c r="AQ852" s="133" t="s">
        <v>10715</v>
      </c>
      <c r="AR852" s="133" t="s">
        <v>17277</v>
      </c>
      <c r="AS852" s="133" t="s">
        <v>17278</v>
      </c>
      <c r="AT852" s="133" t="s">
        <v>17279</v>
      </c>
      <c r="AU852" s="133" t="s">
        <v>17280</v>
      </c>
      <c r="AV852" s="133" t="s">
        <v>17281</v>
      </c>
      <c r="AW852" s="133" t="s">
        <v>17282</v>
      </c>
      <c r="AX852" s="133" t="s">
        <v>17283</v>
      </c>
      <c r="AY852" s="133" t="s">
        <v>17284</v>
      </c>
      <c r="AZ852" s="133" t="s">
        <v>17285</v>
      </c>
      <c r="BA852" s="133" t="s">
        <v>17286</v>
      </c>
      <c r="BB852" s="133" t="s">
        <v>17287</v>
      </c>
      <c r="BC852" s="133" t="s">
        <v>17288</v>
      </c>
      <c r="BD852" s="133" t="s">
        <v>17289</v>
      </c>
      <c r="BE852" s="133" t="s">
        <v>17290</v>
      </c>
      <c r="BF852" s="133" t="s">
        <v>17291</v>
      </c>
      <c r="BG852" s="133" t="s">
        <v>17292</v>
      </c>
      <c r="BH852" s="133" t="s">
        <v>17293</v>
      </c>
      <c r="BI852" s="133" t="s">
        <v>17294</v>
      </c>
      <c r="BJ852" s="133" t="s">
        <v>17295</v>
      </c>
      <c r="BK852" s="133" t="s">
        <v>12492</v>
      </c>
      <c r="BL852" s="133" t="s">
        <v>17296</v>
      </c>
      <c r="BM852" s="133" t="s">
        <v>17297</v>
      </c>
      <c r="BN852" s="133" t="s">
        <v>17298</v>
      </c>
      <c r="BO852" s="133" t="s">
        <v>17299</v>
      </c>
      <c r="BP852" s="133" t="s">
        <v>17300</v>
      </c>
      <c r="BQ852" s="133" t="s">
        <v>17301</v>
      </c>
      <c r="BR852" s="133" t="s">
        <v>17302</v>
      </c>
      <c r="BS852" s="133" t="s">
        <v>17303</v>
      </c>
      <c r="BT852" s="133" t="s">
        <v>17304</v>
      </c>
      <c r="BU852" s="133" t="s">
        <v>17305</v>
      </c>
      <c r="BV852" s="133" t="s">
        <v>17306</v>
      </c>
      <c r="BW852" s="133" t="s">
        <v>17307</v>
      </c>
      <c r="BX852" s="133" t="s">
        <v>17308</v>
      </c>
      <c r="BY852" s="133" t="s">
        <v>17309</v>
      </c>
      <c r="BZ852" s="133" t="s">
        <v>17310</v>
      </c>
      <c r="CA852" s="133" t="s">
        <v>17311</v>
      </c>
      <c r="CB852" s="133" t="s">
        <v>17312</v>
      </c>
      <c r="CC852" s="133" t="s">
        <v>17313</v>
      </c>
      <c r="CD852" s="133" t="s">
        <v>9149</v>
      </c>
      <c r="CE852" s="133" t="s">
        <v>17314</v>
      </c>
      <c r="CF852" s="133" t="s">
        <v>17315</v>
      </c>
      <c r="CG852" s="133" t="s">
        <v>17316</v>
      </c>
      <c r="CH852" s="133" t="s">
        <v>17317</v>
      </c>
      <c r="CI852" s="133" t="s">
        <v>10710</v>
      </c>
      <c r="CJ852" s="133" t="s">
        <v>17318</v>
      </c>
      <c r="CK852" s="133" t="s">
        <v>17319</v>
      </c>
      <c r="CL852" s="133" t="s">
        <v>17320</v>
      </c>
      <c r="CM852" s="133" t="s">
        <v>17321</v>
      </c>
      <c r="CN852" s="133" t="s">
        <v>17322</v>
      </c>
      <c r="CO852" s="133" t="s">
        <v>17323</v>
      </c>
      <c r="CP852" s="133" t="s">
        <v>17324</v>
      </c>
      <c r="CQ852" s="133" t="s">
        <v>17325</v>
      </c>
      <c r="CR852" s="133" t="s">
        <v>17326</v>
      </c>
      <c r="CS852" s="133" t="s">
        <v>17327</v>
      </c>
      <c r="CT852" s="133" t="s">
        <v>17328</v>
      </c>
      <c r="CU852" s="133" t="s">
        <v>17329</v>
      </c>
      <c r="CV852" s="133" t="s">
        <v>17330</v>
      </c>
      <c r="CW852" s="133" t="s">
        <v>17331</v>
      </c>
      <c r="CX852" s="133" t="s">
        <v>17332</v>
      </c>
      <c r="CY852" s="133" t="s">
        <v>5965</v>
      </c>
      <c r="CZ852" s="133" t="s">
        <v>17333</v>
      </c>
    </row>
    <row r="853" spans="1:104">
      <c r="A853" s="143">
        <v>0</v>
      </c>
      <c r="B853" s="139">
        <v>0</v>
      </c>
      <c r="C853" s="138" t="s">
        <v>17334</v>
      </c>
      <c r="D853" s="138" t="s">
        <v>17335</v>
      </c>
      <c r="E853" s="138" t="s">
        <v>4795</v>
      </c>
      <c r="F853" s="134" t="s">
        <v>17336</v>
      </c>
      <c r="G853" s="133" t="s">
        <v>17337</v>
      </c>
      <c r="H853" s="133" t="s">
        <v>17338</v>
      </c>
      <c r="I853" s="133" t="s">
        <v>17339</v>
      </c>
      <c r="J853" s="133" t="s">
        <v>5659</v>
      </c>
      <c r="K853" s="133" t="s">
        <v>17340</v>
      </c>
      <c r="L853" s="133" t="s">
        <v>17341</v>
      </c>
      <c r="M853" s="133" t="s">
        <v>10420</v>
      </c>
    </row>
    <row r="854" spans="1:104">
      <c r="A854" s="143">
        <v>0</v>
      </c>
      <c r="B854" s="139">
        <v>0</v>
      </c>
      <c r="C854" s="138" t="s">
        <v>17342</v>
      </c>
      <c r="D854" s="138" t="s">
        <v>17343</v>
      </c>
      <c r="E854" s="138" t="s">
        <v>3973</v>
      </c>
      <c r="F854" s="134" t="s">
        <v>14194</v>
      </c>
      <c r="G854" s="133" t="s">
        <v>14182</v>
      </c>
      <c r="H854" s="133" t="s">
        <v>8525</v>
      </c>
      <c r="I854" s="133" t="s">
        <v>14191</v>
      </c>
      <c r="J854" s="133" t="s">
        <v>14197</v>
      </c>
      <c r="K854" s="133" t="s">
        <v>14192</v>
      </c>
      <c r="L854" s="133" t="s">
        <v>14183</v>
      </c>
      <c r="M854" s="133" t="s">
        <v>14200</v>
      </c>
      <c r="N854" s="133" t="s">
        <v>14188</v>
      </c>
    </row>
    <row r="855" spans="1:104">
      <c r="A855" s="143">
        <v>0</v>
      </c>
      <c r="B855" s="139">
        <v>0</v>
      </c>
      <c r="C855" s="138" t="s">
        <v>17344</v>
      </c>
      <c r="D855" s="138" t="s">
        <v>17345</v>
      </c>
      <c r="E855" s="138" t="s">
        <v>4056</v>
      </c>
      <c r="F855" s="134" t="s">
        <v>17346</v>
      </c>
    </row>
    <row r="856" spans="1:104">
      <c r="A856" s="143">
        <v>0</v>
      </c>
      <c r="B856" s="139">
        <v>0</v>
      </c>
      <c r="C856" s="138" t="s">
        <v>17347</v>
      </c>
      <c r="D856" s="138" t="s">
        <v>17348</v>
      </c>
      <c r="E856" s="138" t="s">
        <v>4037</v>
      </c>
      <c r="F856" s="134" t="s">
        <v>17349</v>
      </c>
      <c r="G856" s="133" t="s">
        <v>17350</v>
      </c>
      <c r="H856" s="133" t="s">
        <v>17351</v>
      </c>
      <c r="I856" s="133" t="s">
        <v>17352</v>
      </c>
    </row>
    <row r="857" spans="1:104">
      <c r="A857" s="143">
        <v>0</v>
      </c>
      <c r="B857" s="139">
        <v>0</v>
      </c>
      <c r="C857" s="138" t="s">
        <v>17353</v>
      </c>
      <c r="D857" s="138" t="s">
        <v>17354</v>
      </c>
      <c r="E857" s="138" t="s">
        <v>4700</v>
      </c>
      <c r="F857" s="134" t="s">
        <v>17355</v>
      </c>
    </row>
    <row r="858" spans="1:104">
      <c r="A858" s="143">
        <v>0</v>
      </c>
      <c r="B858" s="139">
        <v>0</v>
      </c>
      <c r="C858" s="138" t="s">
        <v>17356</v>
      </c>
      <c r="D858" s="138" t="s">
        <v>17357</v>
      </c>
      <c r="E858" s="138" t="s">
        <v>4155</v>
      </c>
      <c r="F858" s="134" t="s">
        <v>5874</v>
      </c>
      <c r="G858" s="133" t="s">
        <v>5875</v>
      </c>
      <c r="H858" s="133" t="s">
        <v>17358</v>
      </c>
      <c r="I858" s="133" t="s">
        <v>5876</v>
      </c>
      <c r="J858" s="133" t="s">
        <v>5877</v>
      </c>
      <c r="K858" s="133" t="s">
        <v>5878</v>
      </c>
      <c r="L858" s="133" t="s">
        <v>5879</v>
      </c>
      <c r="M858" s="133" t="s">
        <v>5880</v>
      </c>
      <c r="N858" s="133" t="s">
        <v>5881</v>
      </c>
      <c r="O858" s="133" t="s">
        <v>5882</v>
      </c>
      <c r="P858" s="133" t="s">
        <v>5883</v>
      </c>
      <c r="Q858" s="133" t="s">
        <v>5884</v>
      </c>
      <c r="R858" s="133" t="s">
        <v>5886</v>
      </c>
      <c r="S858" s="133" t="s">
        <v>5887</v>
      </c>
      <c r="T858" s="133" t="s">
        <v>5888</v>
      </c>
      <c r="U858" s="133" t="s">
        <v>5889</v>
      </c>
      <c r="V858" s="133" t="s">
        <v>5890</v>
      </c>
      <c r="W858" s="133" t="s">
        <v>5891</v>
      </c>
      <c r="X858" s="133" t="s">
        <v>5892</v>
      </c>
      <c r="Y858" s="133" t="s">
        <v>5893</v>
      </c>
      <c r="Z858" s="133" t="s">
        <v>5894</v>
      </c>
      <c r="AA858" s="133" t="s">
        <v>5895</v>
      </c>
      <c r="AB858" s="133" t="s">
        <v>5896</v>
      </c>
      <c r="AC858" s="133" t="s">
        <v>5897</v>
      </c>
      <c r="AD858" s="133" t="s">
        <v>5898</v>
      </c>
      <c r="AE858" s="133" t="s">
        <v>5899</v>
      </c>
      <c r="AF858" s="133" t="s">
        <v>5900</v>
      </c>
      <c r="AG858" s="133" t="s">
        <v>5901</v>
      </c>
      <c r="AH858" s="133" t="s">
        <v>5902</v>
      </c>
      <c r="AI858" s="133" t="s">
        <v>17359</v>
      </c>
      <c r="AJ858" s="133" t="s">
        <v>5903</v>
      </c>
      <c r="AK858" s="133" t="s">
        <v>5904</v>
      </c>
      <c r="AL858" s="133" t="s">
        <v>5905</v>
      </c>
      <c r="AM858" s="133" t="s">
        <v>5906</v>
      </c>
      <c r="AN858" s="133" t="s">
        <v>5907</v>
      </c>
      <c r="AO858" s="133" t="s">
        <v>5908</v>
      </c>
      <c r="AP858" s="133" t="s">
        <v>5910</v>
      </c>
      <c r="AQ858" s="133" t="s">
        <v>5911</v>
      </c>
      <c r="AR858" s="133" t="s">
        <v>5912</v>
      </c>
      <c r="AS858" s="133" t="s">
        <v>5913</v>
      </c>
      <c r="AT858" s="133" t="s">
        <v>5914</v>
      </c>
      <c r="AU858" s="133" t="s">
        <v>5915</v>
      </c>
      <c r="AV858" s="133" t="s">
        <v>5916</v>
      </c>
      <c r="AW858" s="133" t="s">
        <v>5917</v>
      </c>
      <c r="AX858" s="133" t="s">
        <v>5918</v>
      </c>
      <c r="AY858" s="133" t="s">
        <v>5919</v>
      </c>
      <c r="AZ858" s="133" t="s">
        <v>5921</v>
      </c>
    </row>
    <row r="859" spans="1:104">
      <c r="A859" s="143">
        <v>0</v>
      </c>
      <c r="B859" s="139">
        <v>0</v>
      </c>
      <c r="C859" s="138" t="s">
        <v>17360</v>
      </c>
      <c r="D859" s="138" t="s">
        <v>17361</v>
      </c>
      <c r="E859" s="138" t="s">
        <v>3919</v>
      </c>
      <c r="F859" s="134" t="s">
        <v>6731</v>
      </c>
    </row>
    <row r="860" spans="1:104">
      <c r="A860" s="143">
        <v>0</v>
      </c>
      <c r="B860" s="139">
        <v>0</v>
      </c>
      <c r="C860" s="138" t="s">
        <v>17362</v>
      </c>
      <c r="D860" s="138" t="s">
        <v>17363</v>
      </c>
      <c r="E860" s="138" t="s">
        <v>3850</v>
      </c>
      <c r="F860" s="134" t="s">
        <v>17364</v>
      </c>
    </row>
    <row r="861" spans="1:104">
      <c r="A861" s="143">
        <v>0</v>
      </c>
      <c r="B861" s="139">
        <v>0</v>
      </c>
      <c r="C861" s="138" t="s">
        <v>17365</v>
      </c>
      <c r="D861" s="138" t="s">
        <v>17366</v>
      </c>
      <c r="E861" s="138" t="s">
        <v>17367</v>
      </c>
      <c r="F861" s="134" t="s">
        <v>8226</v>
      </c>
      <c r="G861" s="133" t="s">
        <v>17368</v>
      </c>
      <c r="H861" s="133" t="s">
        <v>8233</v>
      </c>
      <c r="I861" s="133" t="s">
        <v>17369</v>
      </c>
      <c r="J861" s="133" t="s">
        <v>12851</v>
      </c>
      <c r="K861" s="133" t="s">
        <v>10010</v>
      </c>
      <c r="L861" s="133" t="s">
        <v>10012</v>
      </c>
      <c r="M861" s="133" t="s">
        <v>8242</v>
      </c>
      <c r="N861" s="133" t="s">
        <v>8245</v>
      </c>
      <c r="O861" s="133" t="s">
        <v>8247</v>
      </c>
      <c r="P861" s="133" t="s">
        <v>10013</v>
      </c>
      <c r="Q861" s="133" t="s">
        <v>17370</v>
      </c>
      <c r="R861" s="133" t="s">
        <v>8249</v>
      </c>
      <c r="S861" s="133" t="s">
        <v>8251</v>
      </c>
      <c r="T861" s="133" t="s">
        <v>8252</v>
      </c>
      <c r="U861" s="133" t="s">
        <v>17371</v>
      </c>
      <c r="V861" s="133" t="s">
        <v>17372</v>
      </c>
      <c r="W861" s="133" t="s">
        <v>8255</v>
      </c>
      <c r="X861" s="133" t="s">
        <v>8258</v>
      </c>
      <c r="Y861" s="133" t="s">
        <v>17373</v>
      </c>
      <c r="Z861" s="133" t="s">
        <v>17374</v>
      </c>
      <c r="AA861" s="133" t="s">
        <v>17375</v>
      </c>
      <c r="AB861" s="133" t="s">
        <v>8262</v>
      </c>
      <c r="AC861" s="133" t="s">
        <v>10017</v>
      </c>
      <c r="AD861" s="133" t="s">
        <v>8264</v>
      </c>
      <c r="AE861" s="133" t="s">
        <v>17376</v>
      </c>
      <c r="AF861" s="133" t="s">
        <v>17377</v>
      </c>
      <c r="AG861" s="133" t="s">
        <v>10023</v>
      </c>
      <c r="AH861" s="133" t="s">
        <v>8276</v>
      </c>
      <c r="AI861" s="133" t="s">
        <v>8279</v>
      </c>
    </row>
    <row r="862" spans="1:104">
      <c r="A862" s="143">
        <v>0</v>
      </c>
      <c r="B862" s="139">
        <v>0</v>
      </c>
      <c r="C862" s="138" t="s">
        <v>17378</v>
      </c>
      <c r="D862" s="138" t="s">
        <v>17379</v>
      </c>
      <c r="E862" s="138" t="s">
        <v>3752</v>
      </c>
      <c r="F862" s="134" t="s">
        <v>17380</v>
      </c>
      <c r="G862" s="133" t="s">
        <v>17381</v>
      </c>
      <c r="H862" s="133" t="s">
        <v>17382</v>
      </c>
    </row>
    <row r="863" spans="1:104">
      <c r="A863" s="143">
        <v>0</v>
      </c>
      <c r="B863" s="139">
        <v>0</v>
      </c>
      <c r="C863" s="138" t="s">
        <v>17383</v>
      </c>
      <c r="D863" s="138" t="s">
        <v>17384</v>
      </c>
      <c r="E863" s="138" t="s">
        <v>4271</v>
      </c>
      <c r="F863" s="134" t="s">
        <v>5604</v>
      </c>
      <c r="G863" s="133" t="s">
        <v>8444</v>
      </c>
      <c r="H863" s="133" t="s">
        <v>10505</v>
      </c>
      <c r="I863" s="133" t="s">
        <v>10529</v>
      </c>
      <c r="J863" s="133" t="s">
        <v>10503</v>
      </c>
      <c r="K863" s="133" t="s">
        <v>10531</v>
      </c>
      <c r="L863" s="133" t="s">
        <v>10510</v>
      </c>
      <c r="M863" s="133" t="s">
        <v>10530</v>
      </c>
      <c r="N863" s="133" t="s">
        <v>10495</v>
      </c>
      <c r="O863" s="133" t="s">
        <v>10512</v>
      </c>
      <c r="P863" s="133" t="s">
        <v>5597</v>
      </c>
      <c r="Q863" s="133" t="s">
        <v>10521</v>
      </c>
      <c r="R863" s="133" t="s">
        <v>10522</v>
      </c>
      <c r="S863" s="133" t="s">
        <v>10523</v>
      </c>
      <c r="T863" s="133" t="s">
        <v>10524</v>
      </c>
      <c r="U863" s="133" t="s">
        <v>10526</v>
      </c>
      <c r="V863" s="133" t="s">
        <v>10536</v>
      </c>
      <c r="W863" s="133" t="s">
        <v>17385</v>
      </c>
    </row>
    <row r="864" spans="1:104">
      <c r="A864" s="143">
        <v>0</v>
      </c>
      <c r="B864" s="139">
        <v>0</v>
      </c>
      <c r="C864" s="138" t="s">
        <v>17386</v>
      </c>
      <c r="D864" s="138" t="s">
        <v>17387</v>
      </c>
      <c r="E864" s="138" t="s">
        <v>4846</v>
      </c>
      <c r="F864" s="134" t="s">
        <v>17238</v>
      </c>
    </row>
    <row r="865" spans="1:112">
      <c r="A865" s="143">
        <v>0</v>
      </c>
      <c r="B865" s="139">
        <v>0</v>
      </c>
      <c r="C865" s="138" t="s">
        <v>17388</v>
      </c>
      <c r="D865" s="138" t="s">
        <v>17389</v>
      </c>
      <c r="E865" s="138" t="s">
        <v>4236</v>
      </c>
      <c r="F865" s="134" t="s">
        <v>17390</v>
      </c>
      <c r="G865" s="133" t="s">
        <v>17391</v>
      </c>
      <c r="H865" s="133" t="s">
        <v>17392</v>
      </c>
    </row>
    <row r="866" spans="1:112">
      <c r="A866" s="143">
        <v>0</v>
      </c>
      <c r="B866" s="139">
        <v>0</v>
      </c>
      <c r="C866" s="138" t="s">
        <v>17393</v>
      </c>
      <c r="D866" s="138" t="s">
        <v>17394</v>
      </c>
      <c r="E866" s="138" t="s">
        <v>3758</v>
      </c>
      <c r="F866" s="134" t="s">
        <v>6494</v>
      </c>
      <c r="G866" s="133" t="s">
        <v>17395</v>
      </c>
      <c r="H866" s="133" t="s">
        <v>6496</v>
      </c>
      <c r="I866" s="133" t="s">
        <v>17396</v>
      </c>
      <c r="J866" s="133" t="s">
        <v>6501</v>
      </c>
      <c r="K866" s="133" t="s">
        <v>6504</v>
      </c>
      <c r="L866" s="133" t="s">
        <v>17397</v>
      </c>
      <c r="M866" s="133" t="s">
        <v>17398</v>
      </c>
      <c r="N866" s="133" t="s">
        <v>17399</v>
      </c>
      <c r="O866" s="133" t="s">
        <v>17400</v>
      </c>
      <c r="P866" s="133" t="s">
        <v>17401</v>
      </c>
      <c r="Q866" s="133" t="s">
        <v>17402</v>
      </c>
      <c r="R866" s="133" t="s">
        <v>6509</v>
      </c>
      <c r="S866" s="133" t="s">
        <v>6507</v>
      </c>
      <c r="T866" s="133" t="s">
        <v>6510</v>
      </c>
      <c r="U866" s="133" t="s">
        <v>17403</v>
      </c>
      <c r="V866" s="133" t="s">
        <v>17404</v>
      </c>
      <c r="W866" s="133" t="s">
        <v>6515</v>
      </c>
      <c r="X866" s="133" t="s">
        <v>6518</v>
      </c>
      <c r="Y866" s="133" t="s">
        <v>17405</v>
      </c>
      <c r="Z866" s="133" t="s">
        <v>6520</v>
      </c>
      <c r="AA866" s="133" t="s">
        <v>17406</v>
      </c>
      <c r="AB866" s="133" t="s">
        <v>6523</v>
      </c>
      <c r="AC866" s="133" t="s">
        <v>17407</v>
      </c>
      <c r="AD866" s="133" t="s">
        <v>17408</v>
      </c>
      <c r="AE866" s="133" t="s">
        <v>17409</v>
      </c>
      <c r="AF866" s="133" t="s">
        <v>17410</v>
      </c>
      <c r="AG866" s="133" t="s">
        <v>17411</v>
      </c>
      <c r="AH866" s="133" t="s">
        <v>17412</v>
      </c>
      <c r="AI866" s="133" t="s">
        <v>17413</v>
      </c>
      <c r="AJ866" s="133" t="s">
        <v>17414</v>
      </c>
      <c r="AK866" s="133" t="s">
        <v>17415</v>
      </c>
      <c r="AL866" s="133" t="s">
        <v>17416</v>
      </c>
      <c r="AM866" s="133" t="s">
        <v>6525</v>
      </c>
      <c r="AN866" s="133" t="s">
        <v>6527</v>
      </c>
      <c r="AO866" s="133" t="s">
        <v>17417</v>
      </c>
      <c r="AP866" s="133" t="s">
        <v>17418</v>
      </c>
      <c r="AQ866" s="133" t="s">
        <v>17419</v>
      </c>
      <c r="AR866" s="133" t="s">
        <v>17420</v>
      </c>
      <c r="AS866" s="133" t="s">
        <v>17421</v>
      </c>
      <c r="AT866" s="133" t="s">
        <v>17422</v>
      </c>
      <c r="AU866" s="133" t="s">
        <v>6535</v>
      </c>
      <c r="AV866" s="133" t="s">
        <v>17423</v>
      </c>
      <c r="AW866" s="133" t="s">
        <v>17424</v>
      </c>
      <c r="AX866" s="133" t="s">
        <v>6537</v>
      </c>
      <c r="AY866" s="133" t="s">
        <v>6536</v>
      </c>
      <c r="AZ866" s="133" t="s">
        <v>17425</v>
      </c>
      <c r="BA866" s="133" t="s">
        <v>17426</v>
      </c>
      <c r="BB866" s="133" t="s">
        <v>17427</v>
      </c>
      <c r="BC866" s="133" t="s">
        <v>6538</v>
      </c>
      <c r="BD866" s="133" t="s">
        <v>17428</v>
      </c>
      <c r="BE866" s="133" t="s">
        <v>6540</v>
      </c>
      <c r="BF866" s="133" t="s">
        <v>17429</v>
      </c>
      <c r="BG866" s="133" t="s">
        <v>17430</v>
      </c>
      <c r="BH866" s="133" t="s">
        <v>6539</v>
      </c>
      <c r="BI866" s="133" t="s">
        <v>6546</v>
      </c>
      <c r="BJ866" s="133" t="s">
        <v>17431</v>
      </c>
      <c r="BK866" s="133" t="s">
        <v>13262</v>
      </c>
      <c r="BL866" s="133" t="s">
        <v>6547</v>
      </c>
      <c r="BM866" s="133" t="s">
        <v>6106</v>
      </c>
      <c r="BN866" s="133" t="s">
        <v>17432</v>
      </c>
      <c r="BO866" s="133" t="s">
        <v>17433</v>
      </c>
      <c r="BP866" s="133" t="s">
        <v>6553</v>
      </c>
      <c r="BQ866" s="133" t="s">
        <v>6552</v>
      </c>
      <c r="BR866" s="133" t="s">
        <v>17434</v>
      </c>
      <c r="BS866" s="133" t="s">
        <v>17435</v>
      </c>
      <c r="BT866" s="133" t="s">
        <v>6554</v>
      </c>
      <c r="BU866" s="133" t="s">
        <v>6555</v>
      </c>
      <c r="BV866" s="133" t="s">
        <v>6556</v>
      </c>
      <c r="BW866" s="133" t="s">
        <v>6113</v>
      </c>
      <c r="BX866" s="133" t="s">
        <v>17436</v>
      </c>
      <c r="BY866" s="133" t="s">
        <v>17437</v>
      </c>
      <c r="BZ866" s="133" t="s">
        <v>6558</v>
      </c>
      <c r="CA866" s="133" t="s">
        <v>17438</v>
      </c>
      <c r="CB866" s="133" t="s">
        <v>6560</v>
      </c>
      <c r="CC866" s="133" t="s">
        <v>17439</v>
      </c>
      <c r="CD866" s="133" t="s">
        <v>6559</v>
      </c>
      <c r="CE866" s="133" t="s">
        <v>17440</v>
      </c>
      <c r="CF866" s="133" t="s">
        <v>17441</v>
      </c>
      <c r="CG866" s="133" t="s">
        <v>17442</v>
      </c>
      <c r="CH866" s="133" t="s">
        <v>17443</v>
      </c>
      <c r="CI866" s="133" t="s">
        <v>17444</v>
      </c>
    </row>
    <row r="867" spans="1:112">
      <c r="A867" s="143">
        <v>0</v>
      </c>
      <c r="B867" s="139">
        <v>0</v>
      </c>
      <c r="C867" s="138" t="s">
        <v>17445</v>
      </c>
      <c r="D867" s="138" t="s">
        <v>17446</v>
      </c>
      <c r="E867" s="138" t="s">
        <v>4407</v>
      </c>
      <c r="F867" s="134" t="s">
        <v>15623</v>
      </c>
    </row>
    <row r="868" spans="1:112">
      <c r="A868" s="143">
        <v>0</v>
      </c>
      <c r="B868" s="139">
        <v>0</v>
      </c>
      <c r="C868" s="138" t="s">
        <v>17447</v>
      </c>
      <c r="D868" s="138" t="s">
        <v>17448</v>
      </c>
      <c r="E868" s="138" t="s">
        <v>4515</v>
      </c>
      <c r="F868" s="134" t="s">
        <v>17449</v>
      </c>
      <c r="G868" s="133" t="s">
        <v>13789</v>
      </c>
      <c r="H868" s="133" t="s">
        <v>17450</v>
      </c>
      <c r="I868" s="133" t="s">
        <v>17451</v>
      </c>
      <c r="J868" s="133" t="s">
        <v>9591</v>
      </c>
      <c r="K868" s="133" t="s">
        <v>17452</v>
      </c>
      <c r="L868" s="133" t="s">
        <v>9592</v>
      </c>
      <c r="M868" s="133" t="s">
        <v>17453</v>
      </c>
      <c r="N868" s="133" t="s">
        <v>9593</v>
      </c>
      <c r="O868" s="133" t="s">
        <v>9625</v>
      </c>
      <c r="P868" s="133" t="s">
        <v>17454</v>
      </c>
      <c r="Q868" s="133" t="s">
        <v>13792</v>
      </c>
      <c r="R868" s="133" t="s">
        <v>13793</v>
      </c>
      <c r="S868" s="133" t="s">
        <v>9595</v>
      </c>
      <c r="T868" s="133" t="s">
        <v>9597</v>
      </c>
      <c r="U868" s="133" t="s">
        <v>17455</v>
      </c>
      <c r="V868" s="133" t="s">
        <v>9596</v>
      </c>
      <c r="W868" s="133" t="s">
        <v>9600</v>
      </c>
      <c r="X868" s="133" t="s">
        <v>9599</v>
      </c>
      <c r="Y868" s="133" t="s">
        <v>9602</v>
      </c>
      <c r="Z868" s="133" t="s">
        <v>17456</v>
      </c>
      <c r="AA868" s="133" t="s">
        <v>9603</v>
      </c>
      <c r="AB868" s="133" t="s">
        <v>17457</v>
      </c>
      <c r="AC868" s="133" t="s">
        <v>9604</v>
      </c>
      <c r="AD868" s="133" t="s">
        <v>9605</v>
      </c>
      <c r="AE868" s="133" t="s">
        <v>9606</v>
      </c>
      <c r="AF868" s="133" t="s">
        <v>9607</v>
      </c>
      <c r="AG868" s="133" t="s">
        <v>15583</v>
      </c>
      <c r="AH868" s="133" t="s">
        <v>17458</v>
      </c>
      <c r="AI868" s="133" t="s">
        <v>17459</v>
      </c>
      <c r="AJ868" s="133" t="s">
        <v>9608</v>
      </c>
      <c r="AK868" s="133" t="s">
        <v>9609</v>
      </c>
      <c r="AL868" s="133" t="s">
        <v>9610</v>
      </c>
      <c r="AM868" s="133" t="s">
        <v>13798</v>
      </c>
      <c r="AN868" s="133" t="s">
        <v>17460</v>
      </c>
      <c r="AO868" s="133" t="s">
        <v>13799</v>
      </c>
      <c r="AP868" s="133" t="s">
        <v>13801</v>
      </c>
      <c r="AQ868" s="133" t="s">
        <v>9612</v>
      </c>
      <c r="AR868" s="133" t="s">
        <v>17461</v>
      </c>
      <c r="AS868" s="133" t="s">
        <v>9623</v>
      </c>
      <c r="AT868" s="133" t="s">
        <v>13804</v>
      </c>
      <c r="AU868" s="133" t="s">
        <v>9613</v>
      </c>
      <c r="AV868" s="133" t="s">
        <v>17462</v>
      </c>
      <c r="AW868" s="133" t="s">
        <v>9615</v>
      </c>
      <c r="AX868" s="133" t="s">
        <v>13805</v>
      </c>
      <c r="AY868" s="133" t="s">
        <v>9616</v>
      </c>
      <c r="AZ868" s="133" t="s">
        <v>13807</v>
      </c>
      <c r="BA868" s="133" t="s">
        <v>17463</v>
      </c>
      <c r="BB868" s="133" t="s">
        <v>9617</v>
      </c>
      <c r="BC868" s="133" t="s">
        <v>13809</v>
      </c>
      <c r="BD868" s="133" t="s">
        <v>9619</v>
      </c>
      <c r="BE868" s="133" t="s">
        <v>17464</v>
      </c>
      <c r="BF868" s="133" t="s">
        <v>17465</v>
      </c>
      <c r="BG868" s="133" t="s">
        <v>9620</v>
      </c>
      <c r="BH868" s="133" t="s">
        <v>9626</v>
      </c>
      <c r="BI868" s="133" t="s">
        <v>17466</v>
      </c>
      <c r="BJ868" s="133" t="s">
        <v>9621</v>
      </c>
      <c r="BK868" s="133" t="s">
        <v>9594</v>
      </c>
      <c r="BL868" s="133" t="s">
        <v>13815</v>
      </c>
      <c r="BM868" s="133" t="s">
        <v>9624</v>
      </c>
      <c r="BN868" s="133" t="s">
        <v>17467</v>
      </c>
      <c r="BO868" s="133" t="s">
        <v>17468</v>
      </c>
    </row>
    <row r="869" spans="1:112">
      <c r="A869" s="143">
        <v>0</v>
      </c>
      <c r="B869" s="139">
        <v>0</v>
      </c>
      <c r="C869" s="138" t="s">
        <v>17469</v>
      </c>
      <c r="D869" s="138" t="s">
        <v>17470</v>
      </c>
      <c r="E869" s="138" t="s">
        <v>4206</v>
      </c>
      <c r="F869" s="134" t="s">
        <v>8563</v>
      </c>
      <c r="G869" s="133" t="s">
        <v>7632</v>
      </c>
      <c r="H869" s="133" t="s">
        <v>5911</v>
      </c>
    </row>
    <row r="870" spans="1:112">
      <c r="A870" s="143">
        <v>0</v>
      </c>
      <c r="B870" s="139">
        <v>0</v>
      </c>
      <c r="C870" s="138" t="s">
        <v>17471</v>
      </c>
      <c r="D870" s="138" t="s">
        <v>17472</v>
      </c>
      <c r="E870" s="138" t="s">
        <v>4565</v>
      </c>
      <c r="F870" s="134" t="s">
        <v>10852</v>
      </c>
      <c r="G870" s="133" t="s">
        <v>17473</v>
      </c>
      <c r="H870" s="133" t="s">
        <v>17474</v>
      </c>
      <c r="I870" s="133" t="s">
        <v>17475</v>
      </c>
      <c r="J870" s="133" t="s">
        <v>17476</v>
      </c>
      <c r="K870" s="133" t="s">
        <v>17477</v>
      </c>
      <c r="L870" s="133" t="s">
        <v>17478</v>
      </c>
      <c r="M870" s="133" t="s">
        <v>17479</v>
      </c>
      <c r="N870" s="133" t="s">
        <v>17480</v>
      </c>
      <c r="O870" s="133" t="s">
        <v>17481</v>
      </c>
      <c r="P870" s="133" t="s">
        <v>17482</v>
      </c>
      <c r="Q870" s="133" t="s">
        <v>17483</v>
      </c>
      <c r="R870" s="133" t="s">
        <v>17484</v>
      </c>
      <c r="S870" s="133" t="s">
        <v>17485</v>
      </c>
      <c r="T870" s="133" t="s">
        <v>17486</v>
      </c>
      <c r="U870" s="133" t="s">
        <v>17487</v>
      </c>
      <c r="V870" s="133" t="s">
        <v>17488</v>
      </c>
      <c r="W870" s="133" t="s">
        <v>17489</v>
      </c>
      <c r="X870" s="133" t="s">
        <v>17490</v>
      </c>
      <c r="Y870" s="133" t="s">
        <v>17491</v>
      </c>
      <c r="Z870" s="133" t="s">
        <v>17492</v>
      </c>
      <c r="AA870" s="133" t="s">
        <v>17493</v>
      </c>
      <c r="AB870" s="133" t="s">
        <v>17494</v>
      </c>
      <c r="AC870" s="133" t="s">
        <v>17495</v>
      </c>
      <c r="AD870" s="133" t="s">
        <v>17496</v>
      </c>
      <c r="AE870" s="133" t="s">
        <v>17497</v>
      </c>
      <c r="AF870" s="133" t="s">
        <v>17498</v>
      </c>
      <c r="AG870" s="133" t="s">
        <v>17499</v>
      </c>
      <c r="AH870" s="133" t="s">
        <v>17500</v>
      </c>
      <c r="AI870" s="133" t="s">
        <v>17501</v>
      </c>
      <c r="AJ870" s="133" t="s">
        <v>17502</v>
      </c>
      <c r="AK870" s="133" t="s">
        <v>17503</v>
      </c>
      <c r="AL870" s="133" t="s">
        <v>17504</v>
      </c>
      <c r="AM870" s="133" t="s">
        <v>17505</v>
      </c>
      <c r="AN870" s="133" t="s">
        <v>17506</v>
      </c>
      <c r="AO870" s="133" t="s">
        <v>17507</v>
      </c>
      <c r="AP870" s="133" t="s">
        <v>17508</v>
      </c>
      <c r="AQ870" s="133" t="s">
        <v>17509</v>
      </c>
      <c r="AR870" s="133" t="s">
        <v>17510</v>
      </c>
      <c r="AS870" s="133" t="s">
        <v>17511</v>
      </c>
      <c r="AT870" s="133" t="s">
        <v>17512</v>
      </c>
      <c r="AU870" s="133" t="s">
        <v>17513</v>
      </c>
      <c r="AV870" s="133" t="s">
        <v>17514</v>
      </c>
      <c r="AW870" s="133" t="s">
        <v>17515</v>
      </c>
      <c r="AX870" s="133" t="s">
        <v>17516</v>
      </c>
      <c r="AY870" s="133" t="s">
        <v>17517</v>
      </c>
      <c r="AZ870" s="133" t="s">
        <v>17518</v>
      </c>
    </row>
    <row r="871" spans="1:112">
      <c r="A871" s="143">
        <v>0</v>
      </c>
      <c r="B871" s="139">
        <v>0</v>
      </c>
      <c r="C871" s="138" t="s">
        <v>17519</v>
      </c>
      <c r="D871" s="138" t="s">
        <v>17520</v>
      </c>
      <c r="E871" s="138" t="s">
        <v>3750</v>
      </c>
      <c r="F871" s="134" t="s">
        <v>5690</v>
      </c>
      <c r="G871" s="133" t="s">
        <v>5709</v>
      </c>
      <c r="H871" s="133" t="s">
        <v>6388</v>
      </c>
      <c r="I871" s="133" t="s">
        <v>5688</v>
      </c>
      <c r="J871" s="133" t="s">
        <v>5701</v>
      </c>
    </row>
    <row r="872" spans="1:112">
      <c r="A872" s="143">
        <v>0</v>
      </c>
      <c r="B872" s="139">
        <v>1</v>
      </c>
      <c r="C872" s="138" t="s">
        <v>17521</v>
      </c>
      <c r="D872" s="138" t="s">
        <v>17522</v>
      </c>
      <c r="E872" s="138" t="s">
        <v>4201</v>
      </c>
      <c r="F872" s="134" t="s">
        <v>8577</v>
      </c>
      <c r="G872" s="133" t="s">
        <v>8601</v>
      </c>
      <c r="H872" s="133" t="s">
        <v>8630</v>
      </c>
      <c r="I872" s="133" t="s">
        <v>8602</v>
      </c>
      <c r="J872" s="133" t="s">
        <v>8550</v>
      </c>
      <c r="K872" s="133" t="s">
        <v>8603</v>
      </c>
      <c r="L872" s="133" t="s">
        <v>8551</v>
      </c>
      <c r="M872" s="133" t="s">
        <v>8578</v>
      </c>
      <c r="N872" s="133" t="s">
        <v>8552</v>
      </c>
      <c r="O872" s="133" t="s">
        <v>8579</v>
      </c>
      <c r="P872" s="133" t="s">
        <v>8631</v>
      </c>
      <c r="Q872" s="133" t="s">
        <v>6804</v>
      </c>
      <c r="R872" s="133" t="s">
        <v>8553</v>
      </c>
      <c r="S872" s="133" t="s">
        <v>8604</v>
      </c>
      <c r="T872" s="133" t="s">
        <v>8606</v>
      </c>
      <c r="U872" s="133" t="s">
        <v>8632</v>
      </c>
      <c r="V872" s="133" t="s">
        <v>8581</v>
      </c>
      <c r="W872" s="133" t="s">
        <v>8634</v>
      </c>
      <c r="X872" s="133" t="s">
        <v>8582</v>
      </c>
      <c r="Y872" s="133" t="s">
        <v>8607</v>
      </c>
      <c r="Z872" s="133" t="s">
        <v>8633</v>
      </c>
      <c r="AA872" s="133" t="s">
        <v>8585</v>
      </c>
      <c r="AB872" s="133" t="s">
        <v>8584</v>
      </c>
      <c r="AC872" s="133" t="s">
        <v>8635</v>
      </c>
      <c r="AD872" s="133" t="s">
        <v>8556</v>
      </c>
      <c r="AE872" s="133" t="s">
        <v>8586</v>
      </c>
      <c r="AF872" s="133" t="s">
        <v>8587</v>
      </c>
      <c r="AG872" s="133" t="s">
        <v>8559</v>
      </c>
      <c r="AH872" s="133" t="s">
        <v>8560</v>
      </c>
      <c r="AI872" s="133" t="s">
        <v>8588</v>
      </c>
      <c r="AJ872" s="133" t="s">
        <v>8561</v>
      </c>
      <c r="AK872" s="133" t="s">
        <v>8563</v>
      </c>
      <c r="AL872" s="133" t="s">
        <v>8562</v>
      </c>
      <c r="AM872" s="133" t="s">
        <v>8558</v>
      </c>
      <c r="AN872" s="133" t="s">
        <v>8564</v>
      </c>
      <c r="AO872" s="133" t="s">
        <v>8565</v>
      </c>
      <c r="AP872" s="133" t="s">
        <v>8611</v>
      </c>
      <c r="AQ872" s="133" t="s">
        <v>17523</v>
      </c>
      <c r="AR872" s="133" t="s">
        <v>8612</v>
      </c>
      <c r="AS872" s="133" t="s">
        <v>8591</v>
      </c>
      <c r="AT872" s="133" t="s">
        <v>8637</v>
      </c>
      <c r="AU872" s="133" t="s">
        <v>8639</v>
      </c>
      <c r="AV872" s="133" t="s">
        <v>8592</v>
      </c>
      <c r="AW872" s="133" t="s">
        <v>8613</v>
      </c>
      <c r="AX872" s="133" t="s">
        <v>8614</v>
      </c>
      <c r="AY872" s="133" t="s">
        <v>8567</v>
      </c>
      <c r="AZ872" s="133" t="s">
        <v>8568</v>
      </c>
      <c r="BA872" s="133" t="s">
        <v>8617</v>
      </c>
      <c r="BB872" s="133" t="s">
        <v>8569</v>
      </c>
      <c r="BC872" s="133" t="s">
        <v>8618</v>
      </c>
      <c r="BD872" s="133" t="s">
        <v>8641</v>
      </c>
      <c r="BE872" s="133" t="s">
        <v>8619</v>
      </c>
      <c r="BF872" s="133" t="s">
        <v>8642</v>
      </c>
      <c r="BG872" s="133" t="s">
        <v>8620</v>
      </c>
      <c r="BH872" s="133" t="s">
        <v>8570</v>
      </c>
      <c r="BI872" s="133" t="s">
        <v>8643</v>
      </c>
      <c r="BJ872" s="133" t="s">
        <v>6803</v>
      </c>
      <c r="BK872" s="133" t="s">
        <v>8644</v>
      </c>
      <c r="BL872" s="133" t="s">
        <v>8595</v>
      </c>
      <c r="BM872" s="133" t="s">
        <v>8571</v>
      </c>
      <c r="BN872" s="133" t="s">
        <v>5911</v>
      </c>
      <c r="BO872" s="133" t="s">
        <v>8572</v>
      </c>
      <c r="BP872" s="133" t="s">
        <v>6793</v>
      </c>
      <c r="BQ872" s="133" t="s">
        <v>12125</v>
      </c>
      <c r="BR872" s="133" t="s">
        <v>8597</v>
      </c>
      <c r="BS872" s="133" t="s">
        <v>6798</v>
      </c>
      <c r="BT872" s="133" t="s">
        <v>8599</v>
      </c>
      <c r="BU872" s="133" t="s">
        <v>8574</v>
      </c>
      <c r="BV872" s="133" t="s">
        <v>8573</v>
      </c>
      <c r="BW872" s="133" t="s">
        <v>8600</v>
      </c>
      <c r="BX872" s="133" t="s">
        <v>8647</v>
      </c>
      <c r="BY872" s="133" t="s">
        <v>8575</v>
      </c>
      <c r="BZ872" s="133" t="s">
        <v>8624</v>
      </c>
      <c r="CA872" s="133" t="s">
        <v>8625</v>
      </c>
      <c r="CB872" s="133" t="s">
        <v>17524</v>
      </c>
      <c r="CC872" s="133" t="s">
        <v>8649</v>
      </c>
      <c r="CD872" s="133" t="s">
        <v>8628</v>
      </c>
    </row>
    <row r="873" spans="1:112">
      <c r="A873" s="143">
        <v>0</v>
      </c>
      <c r="B873" s="139">
        <v>0</v>
      </c>
      <c r="C873" s="138" t="s">
        <v>17525</v>
      </c>
      <c r="D873" s="138" t="s">
        <v>17526</v>
      </c>
      <c r="E873" s="138" t="s">
        <v>4632</v>
      </c>
      <c r="F873" s="134" t="s">
        <v>17527</v>
      </c>
      <c r="G873" s="133" t="s">
        <v>17528</v>
      </c>
      <c r="H873" s="133" t="s">
        <v>17529</v>
      </c>
      <c r="I873" s="133" t="s">
        <v>17530</v>
      </c>
    </row>
    <row r="874" spans="1:112">
      <c r="A874" s="143">
        <v>0</v>
      </c>
      <c r="B874" s="139">
        <v>0</v>
      </c>
      <c r="C874" s="138" t="s">
        <v>17531</v>
      </c>
      <c r="D874" s="138" t="s">
        <v>17532</v>
      </c>
      <c r="E874" s="138" t="s">
        <v>4230</v>
      </c>
      <c r="F874" s="134" t="s">
        <v>10776</v>
      </c>
    </row>
    <row r="875" spans="1:112">
      <c r="A875" s="143">
        <v>0</v>
      </c>
      <c r="B875" s="139">
        <v>0</v>
      </c>
      <c r="C875" s="138" t="s">
        <v>17533</v>
      </c>
      <c r="D875" s="138" t="s">
        <v>17534</v>
      </c>
      <c r="E875" s="138" t="s">
        <v>4837</v>
      </c>
      <c r="F875" s="134" t="s">
        <v>12487</v>
      </c>
      <c r="G875" s="133" t="s">
        <v>12322</v>
      </c>
      <c r="H875" s="133" t="s">
        <v>17535</v>
      </c>
    </row>
    <row r="876" spans="1:112">
      <c r="A876" s="143">
        <v>0</v>
      </c>
      <c r="B876" s="139">
        <v>0</v>
      </c>
      <c r="C876" s="138" t="s">
        <v>17536</v>
      </c>
      <c r="D876" s="138" t="s">
        <v>17537</v>
      </c>
      <c r="E876" s="138" t="s">
        <v>4841</v>
      </c>
      <c r="F876" s="134" t="s">
        <v>17538</v>
      </c>
      <c r="G876" s="133" t="s">
        <v>17539</v>
      </c>
      <c r="H876" s="133" t="s">
        <v>17540</v>
      </c>
      <c r="I876" s="133" t="s">
        <v>17541</v>
      </c>
      <c r="J876" s="133" t="s">
        <v>17542</v>
      </c>
      <c r="K876" s="133" t="s">
        <v>17543</v>
      </c>
      <c r="L876" s="133" t="s">
        <v>17544</v>
      </c>
      <c r="M876" s="133" t="s">
        <v>17545</v>
      </c>
      <c r="N876" s="133" t="s">
        <v>17546</v>
      </c>
      <c r="O876" s="133" t="s">
        <v>17547</v>
      </c>
      <c r="P876" s="133" t="s">
        <v>17548</v>
      </c>
      <c r="Q876" s="133" t="s">
        <v>17549</v>
      </c>
      <c r="R876" s="133" t="s">
        <v>17550</v>
      </c>
      <c r="S876" s="133" t="s">
        <v>17551</v>
      </c>
      <c r="T876" s="133" t="s">
        <v>17552</v>
      </c>
      <c r="U876" s="133" t="s">
        <v>17553</v>
      </c>
      <c r="V876" s="133" t="s">
        <v>17554</v>
      </c>
      <c r="W876" s="133" t="s">
        <v>17555</v>
      </c>
      <c r="X876" s="133" t="s">
        <v>17556</v>
      </c>
      <c r="Y876" s="133" t="s">
        <v>11188</v>
      </c>
      <c r="Z876" s="133" t="s">
        <v>17557</v>
      </c>
      <c r="AA876" s="133" t="s">
        <v>17558</v>
      </c>
      <c r="AB876" s="133" t="s">
        <v>17559</v>
      </c>
      <c r="AC876" s="133" t="s">
        <v>17560</v>
      </c>
      <c r="AD876" s="133" t="s">
        <v>17561</v>
      </c>
      <c r="AE876" s="133" t="s">
        <v>17562</v>
      </c>
      <c r="AF876" s="133" t="s">
        <v>17563</v>
      </c>
      <c r="AG876" s="133" t="s">
        <v>17564</v>
      </c>
      <c r="AH876" s="133" t="s">
        <v>17565</v>
      </c>
      <c r="AI876" s="133" t="s">
        <v>17566</v>
      </c>
      <c r="AJ876" s="133" t="s">
        <v>17567</v>
      </c>
      <c r="AK876" s="133" t="s">
        <v>17568</v>
      </c>
      <c r="AL876" s="133" t="s">
        <v>17569</v>
      </c>
      <c r="AM876" s="133" t="s">
        <v>17570</v>
      </c>
      <c r="AN876" s="133" t="s">
        <v>17571</v>
      </c>
      <c r="AO876" s="133" t="s">
        <v>17572</v>
      </c>
      <c r="AP876" s="133" t="s">
        <v>17573</v>
      </c>
      <c r="AQ876" s="133" t="s">
        <v>17574</v>
      </c>
      <c r="AR876" s="133" t="s">
        <v>17575</v>
      </c>
      <c r="AS876" s="133" t="s">
        <v>17576</v>
      </c>
      <c r="AT876" s="133" t="s">
        <v>17577</v>
      </c>
      <c r="AU876" s="133" t="s">
        <v>17578</v>
      </c>
      <c r="AV876" s="133" t="s">
        <v>17579</v>
      </c>
      <c r="AW876" s="133" t="s">
        <v>17580</v>
      </c>
      <c r="AX876" s="133" t="s">
        <v>17581</v>
      </c>
      <c r="AY876" s="133" t="s">
        <v>17582</v>
      </c>
      <c r="AZ876" s="133" t="s">
        <v>11954</v>
      </c>
      <c r="BA876" s="133" t="s">
        <v>17583</v>
      </c>
      <c r="BB876" s="133" t="s">
        <v>17584</v>
      </c>
      <c r="BC876" s="133" t="s">
        <v>17585</v>
      </c>
      <c r="BD876" s="133" t="s">
        <v>17586</v>
      </c>
      <c r="BE876" s="133" t="s">
        <v>17587</v>
      </c>
      <c r="BF876" s="133" t="s">
        <v>17588</v>
      </c>
      <c r="BG876" s="133" t="s">
        <v>17589</v>
      </c>
      <c r="BH876" s="133" t="s">
        <v>17590</v>
      </c>
      <c r="BI876" s="133" t="s">
        <v>17591</v>
      </c>
      <c r="BJ876" s="133" t="s">
        <v>17592</v>
      </c>
      <c r="BK876" s="133" t="s">
        <v>17593</v>
      </c>
      <c r="BL876" s="133" t="s">
        <v>17594</v>
      </c>
      <c r="BM876" s="133" t="s">
        <v>17595</v>
      </c>
      <c r="BN876" s="133" t="s">
        <v>17596</v>
      </c>
      <c r="BO876" s="133" t="s">
        <v>17597</v>
      </c>
      <c r="BP876" s="133" t="s">
        <v>17598</v>
      </c>
      <c r="BQ876" s="133" t="s">
        <v>17599</v>
      </c>
      <c r="BR876" s="133" t="s">
        <v>17600</v>
      </c>
      <c r="BS876" s="133" t="s">
        <v>17601</v>
      </c>
      <c r="BT876" s="133" t="s">
        <v>17602</v>
      </c>
      <c r="BU876" s="133" t="s">
        <v>17603</v>
      </c>
      <c r="BV876" s="133" t="s">
        <v>17604</v>
      </c>
      <c r="BW876" s="133" t="s">
        <v>17605</v>
      </c>
      <c r="BX876" s="133" t="s">
        <v>17606</v>
      </c>
      <c r="BY876" s="133" t="s">
        <v>17607</v>
      </c>
      <c r="BZ876" s="133" t="s">
        <v>17608</v>
      </c>
      <c r="CA876" s="133" t="s">
        <v>17609</v>
      </c>
      <c r="CB876" s="133" t="s">
        <v>17610</v>
      </c>
      <c r="CC876" s="133" t="s">
        <v>17611</v>
      </c>
      <c r="CD876" s="133" t="s">
        <v>17612</v>
      </c>
      <c r="CE876" s="133" t="s">
        <v>17613</v>
      </c>
      <c r="CF876" s="133" t="s">
        <v>17614</v>
      </c>
      <c r="CG876" s="133" t="s">
        <v>17615</v>
      </c>
      <c r="CH876" s="133" t="s">
        <v>17616</v>
      </c>
      <c r="CI876" s="133" t="s">
        <v>17617</v>
      </c>
      <c r="CJ876" s="133" t="s">
        <v>17618</v>
      </c>
      <c r="CK876" s="133" t="s">
        <v>17619</v>
      </c>
      <c r="CL876" s="133" t="s">
        <v>17620</v>
      </c>
      <c r="CM876" s="133" t="s">
        <v>17621</v>
      </c>
      <c r="CN876" s="133" t="s">
        <v>17622</v>
      </c>
      <c r="CO876" s="133" t="s">
        <v>17623</v>
      </c>
      <c r="CP876" s="133" t="s">
        <v>17624</v>
      </c>
      <c r="CQ876" s="133" t="s">
        <v>17625</v>
      </c>
      <c r="CR876" s="133" t="s">
        <v>17626</v>
      </c>
      <c r="CS876" s="133" t="s">
        <v>17627</v>
      </c>
      <c r="CT876" s="133" t="s">
        <v>17628</v>
      </c>
      <c r="CU876" s="133" t="s">
        <v>17629</v>
      </c>
      <c r="CV876" s="133" t="s">
        <v>17630</v>
      </c>
      <c r="CW876" s="133" t="s">
        <v>17631</v>
      </c>
      <c r="CX876" s="133" t="s">
        <v>17632</v>
      </c>
      <c r="CY876" s="133" t="s">
        <v>17633</v>
      </c>
      <c r="CZ876" s="133" t="s">
        <v>17634</v>
      </c>
      <c r="DA876" s="133" t="s">
        <v>17635</v>
      </c>
      <c r="DB876" s="133" t="s">
        <v>17636</v>
      </c>
      <c r="DC876" s="133" t="s">
        <v>17637</v>
      </c>
      <c r="DD876" s="133" t="s">
        <v>17638</v>
      </c>
      <c r="DE876" s="133" t="s">
        <v>17639</v>
      </c>
      <c r="DF876" s="133" t="s">
        <v>17640</v>
      </c>
      <c r="DG876" s="133" t="s">
        <v>17641</v>
      </c>
      <c r="DH876" s="133" t="s">
        <v>17642</v>
      </c>
    </row>
    <row r="877" spans="1:112">
      <c r="A877" s="143">
        <v>0</v>
      </c>
      <c r="B877" s="139">
        <v>0</v>
      </c>
      <c r="C877" s="138" t="s">
        <v>17643</v>
      </c>
      <c r="D877" s="138" t="s">
        <v>17644</v>
      </c>
      <c r="E877" s="138" t="s">
        <v>4335</v>
      </c>
      <c r="F877" s="134" t="s">
        <v>17645</v>
      </c>
      <c r="G877" s="133" t="s">
        <v>14780</v>
      </c>
      <c r="H877" s="133" t="s">
        <v>17646</v>
      </c>
      <c r="I877" s="133" t="s">
        <v>17647</v>
      </c>
      <c r="J877" s="133" t="s">
        <v>17648</v>
      </c>
      <c r="K877" s="133" t="s">
        <v>17649</v>
      </c>
      <c r="L877" s="133" t="s">
        <v>7378</v>
      </c>
      <c r="M877" s="133" t="s">
        <v>17650</v>
      </c>
    </row>
    <row r="878" spans="1:112">
      <c r="A878" s="143">
        <v>0</v>
      </c>
      <c r="B878" s="139">
        <v>0</v>
      </c>
      <c r="C878" s="138" t="s">
        <v>17651</v>
      </c>
      <c r="D878" s="138" t="s">
        <v>17652</v>
      </c>
      <c r="E878" s="138" t="s">
        <v>3780</v>
      </c>
      <c r="F878" s="134" t="s">
        <v>17653</v>
      </c>
      <c r="G878" s="133" t="s">
        <v>17654</v>
      </c>
      <c r="H878" s="133" t="s">
        <v>17655</v>
      </c>
      <c r="I878" s="133" t="s">
        <v>7940</v>
      </c>
      <c r="J878" s="133" t="s">
        <v>7942</v>
      </c>
      <c r="K878" s="133" t="s">
        <v>17656</v>
      </c>
      <c r="L878" s="133" t="s">
        <v>17657</v>
      </c>
      <c r="M878" s="133" t="s">
        <v>7945</v>
      </c>
      <c r="N878" s="133" t="s">
        <v>17658</v>
      </c>
      <c r="O878" s="133" t="s">
        <v>17659</v>
      </c>
      <c r="P878" s="133" t="s">
        <v>7948</v>
      </c>
      <c r="Q878" s="133" t="s">
        <v>17660</v>
      </c>
      <c r="R878" s="133" t="s">
        <v>17661</v>
      </c>
      <c r="S878" s="133" t="s">
        <v>17662</v>
      </c>
      <c r="T878" s="133" t="s">
        <v>7956</v>
      </c>
      <c r="U878" s="133" t="s">
        <v>7959</v>
      </c>
      <c r="V878" s="133" t="s">
        <v>17663</v>
      </c>
      <c r="W878" s="133" t="s">
        <v>17664</v>
      </c>
      <c r="X878" s="133" t="s">
        <v>17665</v>
      </c>
      <c r="Y878" s="133" t="s">
        <v>17666</v>
      </c>
      <c r="Z878" s="133" t="s">
        <v>17667</v>
      </c>
      <c r="AA878" s="133" t="s">
        <v>17668</v>
      </c>
      <c r="AB878" s="133" t="s">
        <v>7972</v>
      </c>
      <c r="AC878" s="133" t="s">
        <v>17669</v>
      </c>
    </row>
    <row r="879" spans="1:112">
      <c r="A879" s="143">
        <v>0</v>
      </c>
      <c r="B879" s="139">
        <v>0</v>
      </c>
      <c r="C879" s="138" t="s">
        <v>17670</v>
      </c>
      <c r="D879" s="138" t="s">
        <v>17671</v>
      </c>
      <c r="E879" s="138" t="s">
        <v>3923</v>
      </c>
      <c r="F879" s="134" t="s">
        <v>17672</v>
      </c>
    </row>
    <row r="880" spans="1:112">
      <c r="A880" s="143">
        <v>0</v>
      </c>
      <c r="B880" s="139">
        <v>0</v>
      </c>
      <c r="C880" s="138" t="s">
        <v>17673</v>
      </c>
      <c r="D880" s="138" t="s">
        <v>17674</v>
      </c>
      <c r="E880" s="138" t="s">
        <v>4669</v>
      </c>
      <c r="F880" s="134" t="s">
        <v>12057</v>
      </c>
      <c r="G880" s="133" t="s">
        <v>12058</v>
      </c>
      <c r="H880" s="133" t="s">
        <v>12059</v>
      </c>
      <c r="I880" s="133" t="s">
        <v>12060</v>
      </c>
      <c r="J880" s="133" t="s">
        <v>12061</v>
      </c>
      <c r="K880" s="133" t="s">
        <v>12062</v>
      </c>
      <c r="L880" s="133" t="s">
        <v>12063</v>
      </c>
      <c r="M880" s="133" t="s">
        <v>12064</v>
      </c>
      <c r="N880" s="133" t="s">
        <v>12065</v>
      </c>
      <c r="O880" s="133" t="s">
        <v>12066</v>
      </c>
      <c r="P880" s="133" t="s">
        <v>12067</v>
      </c>
      <c r="Q880" s="133" t="s">
        <v>12068</v>
      </c>
      <c r="R880" s="133" t="s">
        <v>5745</v>
      </c>
      <c r="S880" s="133" t="s">
        <v>12069</v>
      </c>
    </row>
    <row r="881" spans="1:114">
      <c r="A881" s="143">
        <v>0</v>
      </c>
      <c r="B881" s="139">
        <v>0</v>
      </c>
      <c r="C881" s="138" t="s">
        <v>17675</v>
      </c>
      <c r="D881" s="138" t="s">
        <v>17676</v>
      </c>
      <c r="E881" s="138" t="s">
        <v>3989</v>
      </c>
      <c r="F881" s="134" t="s">
        <v>9235</v>
      </c>
    </row>
    <row r="882" spans="1:114">
      <c r="A882" s="143">
        <v>0</v>
      </c>
      <c r="B882" s="139">
        <v>0</v>
      </c>
      <c r="C882" s="138" t="s">
        <v>17677</v>
      </c>
      <c r="D882" s="138" t="s">
        <v>17678</v>
      </c>
      <c r="E882" s="138" t="s">
        <v>4285</v>
      </c>
      <c r="F882" s="134" t="s">
        <v>5951</v>
      </c>
      <c r="G882" s="133" t="s">
        <v>17679</v>
      </c>
      <c r="H882" s="133" t="s">
        <v>17680</v>
      </c>
      <c r="I882" s="133" t="s">
        <v>17681</v>
      </c>
      <c r="J882" s="133" t="s">
        <v>17682</v>
      </c>
      <c r="K882" s="133" t="s">
        <v>17683</v>
      </c>
      <c r="L882" s="133" t="s">
        <v>17684</v>
      </c>
      <c r="M882" s="133" t="s">
        <v>7177</v>
      </c>
      <c r="N882" s="133" t="s">
        <v>8775</v>
      </c>
      <c r="O882" s="133" t="s">
        <v>17685</v>
      </c>
      <c r="P882" s="133" t="s">
        <v>13278</v>
      </c>
      <c r="Q882" s="133" t="s">
        <v>17686</v>
      </c>
      <c r="R882" s="133" t="s">
        <v>17687</v>
      </c>
      <c r="S882" s="133" t="s">
        <v>5871</v>
      </c>
      <c r="T882" s="133" t="s">
        <v>17688</v>
      </c>
      <c r="U882" s="133" t="s">
        <v>13281</v>
      </c>
      <c r="V882" s="133" t="s">
        <v>17689</v>
      </c>
    </row>
    <row r="883" spans="1:114">
      <c r="A883" s="143">
        <v>0</v>
      </c>
      <c r="B883" s="139">
        <v>0</v>
      </c>
      <c r="C883" s="138" t="s">
        <v>17690</v>
      </c>
      <c r="D883" s="138" t="s">
        <v>17691</v>
      </c>
      <c r="E883" s="138" t="s">
        <v>4234</v>
      </c>
      <c r="F883" s="134" t="s">
        <v>17692</v>
      </c>
    </row>
    <row r="884" spans="1:114">
      <c r="A884" s="143">
        <v>0</v>
      </c>
      <c r="B884" s="139">
        <v>0</v>
      </c>
      <c r="C884" s="138" t="s">
        <v>17693</v>
      </c>
      <c r="D884" s="138" t="s">
        <v>17694</v>
      </c>
      <c r="E884" s="138" t="s">
        <v>4311</v>
      </c>
      <c r="F884" s="134" t="s">
        <v>12273</v>
      </c>
      <c r="G884" s="133" t="s">
        <v>12275</v>
      </c>
      <c r="H884" s="133" t="s">
        <v>12276</v>
      </c>
      <c r="I884" s="133" t="s">
        <v>12268</v>
      </c>
      <c r="J884" s="133" t="s">
        <v>12271</v>
      </c>
      <c r="K884" s="133" t="s">
        <v>17695</v>
      </c>
      <c r="L884" s="133" t="s">
        <v>12263</v>
      </c>
      <c r="M884" s="133" t="s">
        <v>17696</v>
      </c>
    </row>
    <row r="885" spans="1:114">
      <c r="A885" s="143">
        <v>0</v>
      </c>
      <c r="B885" s="139">
        <v>0</v>
      </c>
      <c r="C885" s="138" t="s">
        <v>17697</v>
      </c>
      <c r="D885" s="138" t="s">
        <v>17698</v>
      </c>
      <c r="E885" s="138" t="s">
        <v>3863</v>
      </c>
      <c r="F885" s="134" t="s">
        <v>12072</v>
      </c>
      <c r="G885" s="133" t="s">
        <v>12073</v>
      </c>
      <c r="H885" s="133" t="s">
        <v>7752</v>
      </c>
      <c r="I885" s="133" t="s">
        <v>17699</v>
      </c>
      <c r="J885" s="133" t="s">
        <v>17700</v>
      </c>
      <c r="K885" s="133" t="s">
        <v>12086</v>
      </c>
      <c r="L885" s="133" t="s">
        <v>12093</v>
      </c>
      <c r="M885" s="133" t="s">
        <v>12095</v>
      </c>
      <c r="N885" s="133" t="s">
        <v>17701</v>
      </c>
      <c r="O885" s="133" t="s">
        <v>12103</v>
      </c>
      <c r="P885" s="133" t="s">
        <v>12107</v>
      </c>
      <c r="Q885" s="133" t="s">
        <v>17702</v>
      </c>
      <c r="R885" s="133" t="s">
        <v>17703</v>
      </c>
      <c r="S885" s="133" t="s">
        <v>17704</v>
      </c>
      <c r="T885" s="133" t="s">
        <v>12116</v>
      </c>
      <c r="U885" s="133" t="s">
        <v>12119</v>
      </c>
      <c r="V885" s="133" t="s">
        <v>11228</v>
      </c>
      <c r="W885" s="133" t="s">
        <v>13397</v>
      </c>
      <c r="X885" s="133" t="s">
        <v>17705</v>
      </c>
      <c r="Y885" s="133" t="s">
        <v>12127</v>
      </c>
      <c r="Z885" s="133" t="s">
        <v>12131</v>
      </c>
      <c r="AA885" s="133" t="s">
        <v>17706</v>
      </c>
      <c r="AB885" s="133" t="s">
        <v>12137</v>
      </c>
      <c r="AC885" s="133" t="s">
        <v>12136</v>
      </c>
      <c r="AD885" s="133" t="s">
        <v>12139</v>
      </c>
      <c r="AE885" s="133" t="s">
        <v>12140</v>
      </c>
      <c r="AF885" s="133" t="s">
        <v>12074</v>
      </c>
      <c r="AG885" s="133" t="s">
        <v>12591</v>
      </c>
      <c r="AH885" s="133" t="s">
        <v>12593</v>
      </c>
      <c r="AI885" s="133" t="s">
        <v>12083</v>
      </c>
      <c r="AJ885" s="133" t="s">
        <v>12088</v>
      </c>
      <c r="AK885" s="133" t="s">
        <v>17707</v>
      </c>
      <c r="AL885" s="133" t="s">
        <v>17708</v>
      </c>
      <c r="AM885" s="133" t="s">
        <v>12091</v>
      </c>
      <c r="AN885" s="133" t="s">
        <v>12094</v>
      </c>
      <c r="AO885" s="133" t="s">
        <v>17709</v>
      </c>
      <c r="AP885" s="133" t="s">
        <v>12099</v>
      </c>
      <c r="AQ885" s="133" t="s">
        <v>10982</v>
      </c>
      <c r="AR885" s="133" t="s">
        <v>12105</v>
      </c>
      <c r="AS885" s="133" t="s">
        <v>12106</v>
      </c>
      <c r="AT885" s="133" t="s">
        <v>12601</v>
      </c>
      <c r="AU885" s="133" t="s">
        <v>12108</v>
      </c>
      <c r="AV885" s="133" t="s">
        <v>12111</v>
      </c>
      <c r="AW885" s="133" t="s">
        <v>12113</v>
      </c>
      <c r="AX885" s="133" t="s">
        <v>12112</v>
      </c>
      <c r="AY885" s="133" t="s">
        <v>12114</v>
      </c>
      <c r="AZ885" s="133" t="s">
        <v>17710</v>
      </c>
      <c r="BA885" s="133" t="s">
        <v>12117</v>
      </c>
      <c r="BB885" s="133" t="s">
        <v>12118</v>
      </c>
      <c r="BC885" s="133" t="s">
        <v>13396</v>
      </c>
      <c r="BD885" s="133" t="s">
        <v>17711</v>
      </c>
      <c r="BE885" s="133" t="s">
        <v>12126</v>
      </c>
      <c r="BF885" s="133" t="s">
        <v>17712</v>
      </c>
      <c r="BG885" s="133" t="s">
        <v>12130</v>
      </c>
      <c r="BH885" s="133" t="s">
        <v>12132</v>
      </c>
      <c r="BI885" s="133" t="s">
        <v>12134</v>
      </c>
      <c r="BJ885" s="133" t="s">
        <v>17713</v>
      </c>
      <c r="BK885" s="133" t="s">
        <v>12075</v>
      </c>
      <c r="BL885" s="133" t="s">
        <v>12076</v>
      </c>
      <c r="BM885" s="133" t="s">
        <v>12077</v>
      </c>
      <c r="BN885" s="133" t="s">
        <v>12079</v>
      </c>
      <c r="BO885" s="133" t="s">
        <v>15106</v>
      </c>
      <c r="BP885" s="133" t="s">
        <v>12080</v>
      </c>
      <c r="BQ885" s="133" t="s">
        <v>12081</v>
      </c>
      <c r="BR885" s="133" t="s">
        <v>12084</v>
      </c>
      <c r="BS885" s="133" t="s">
        <v>11005</v>
      </c>
      <c r="BT885" s="133" t="s">
        <v>16187</v>
      </c>
      <c r="BU885" s="133" t="s">
        <v>17714</v>
      </c>
      <c r="BV885" s="133" t="s">
        <v>12097</v>
      </c>
      <c r="BW885" s="133" t="s">
        <v>13393</v>
      </c>
      <c r="BX885" s="133" t="s">
        <v>12102</v>
      </c>
      <c r="BY885" s="133" t="s">
        <v>12600</v>
      </c>
      <c r="BZ885" s="133" t="s">
        <v>11019</v>
      </c>
      <c r="CA885" s="133" t="s">
        <v>12109</v>
      </c>
      <c r="CB885" s="133" t="s">
        <v>12110</v>
      </c>
      <c r="CC885" s="133" t="s">
        <v>17715</v>
      </c>
      <c r="CD885" s="133" t="s">
        <v>12123</v>
      </c>
      <c r="CE885" s="133" t="s">
        <v>12124</v>
      </c>
      <c r="CF885" s="133" t="s">
        <v>17716</v>
      </c>
      <c r="CG885" s="133" t="s">
        <v>12128</v>
      </c>
      <c r="CH885" s="133" t="s">
        <v>12129</v>
      </c>
      <c r="CI885" s="133" t="s">
        <v>12133</v>
      </c>
      <c r="CJ885" s="133" t="s">
        <v>12587</v>
      </c>
      <c r="CK885" s="133" t="s">
        <v>12588</v>
      </c>
      <c r="CL885" s="133" t="s">
        <v>12078</v>
      </c>
      <c r="CM885" s="133" t="s">
        <v>16195</v>
      </c>
      <c r="CN885" s="133" t="s">
        <v>12082</v>
      </c>
      <c r="CO885" s="133" t="s">
        <v>12085</v>
      </c>
      <c r="CP885" s="133" t="s">
        <v>12087</v>
      </c>
      <c r="CQ885" s="133" t="s">
        <v>12089</v>
      </c>
      <c r="CR885" s="133" t="s">
        <v>17717</v>
      </c>
      <c r="CS885" s="133" t="s">
        <v>12090</v>
      </c>
      <c r="CT885" s="133" t="s">
        <v>12092</v>
      </c>
      <c r="CU885" s="133" t="s">
        <v>12096</v>
      </c>
      <c r="CV885" s="133" t="s">
        <v>12098</v>
      </c>
      <c r="CW885" s="133" t="s">
        <v>12100</v>
      </c>
      <c r="CX885" s="133" t="s">
        <v>12104</v>
      </c>
      <c r="CY885" s="133" t="s">
        <v>12115</v>
      </c>
      <c r="CZ885" s="133" t="s">
        <v>17718</v>
      </c>
      <c r="DA885" s="133" t="s">
        <v>17719</v>
      </c>
      <c r="DB885" s="133" t="s">
        <v>17720</v>
      </c>
      <c r="DC885" s="133" t="s">
        <v>12120</v>
      </c>
      <c r="DD885" s="133" t="s">
        <v>17721</v>
      </c>
      <c r="DE885" s="133" t="s">
        <v>12122</v>
      </c>
      <c r="DF885" s="133" t="s">
        <v>12121</v>
      </c>
      <c r="DG885" s="133" t="s">
        <v>17722</v>
      </c>
      <c r="DH885" s="133" t="s">
        <v>17723</v>
      </c>
      <c r="DI885" s="133" t="s">
        <v>12135</v>
      </c>
      <c r="DJ885" s="133" t="s">
        <v>17724</v>
      </c>
    </row>
    <row r="886" spans="1:114">
      <c r="A886" s="143">
        <v>0</v>
      </c>
      <c r="B886" s="139">
        <v>0</v>
      </c>
      <c r="C886" s="138" t="s">
        <v>17725</v>
      </c>
      <c r="D886" s="138" t="s">
        <v>17726</v>
      </c>
      <c r="E886" s="138" t="s">
        <v>4038</v>
      </c>
      <c r="F886" s="134" t="s">
        <v>17727</v>
      </c>
    </row>
    <row r="887" spans="1:114">
      <c r="A887" s="143">
        <v>0</v>
      </c>
      <c r="B887" s="139">
        <v>0</v>
      </c>
      <c r="C887" s="138" t="s">
        <v>17728</v>
      </c>
      <c r="D887" s="138" t="s">
        <v>17729</v>
      </c>
      <c r="E887" s="138" t="s">
        <v>4879</v>
      </c>
      <c r="F887" s="134" t="s">
        <v>7181</v>
      </c>
    </row>
    <row r="888" spans="1:114">
      <c r="A888" s="143">
        <v>0</v>
      </c>
      <c r="B888" s="139">
        <v>0</v>
      </c>
      <c r="C888" s="138" t="s">
        <v>17730</v>
      </c>
      <c r="D888" s="138" t="s">
        <v>17731</v>
      </c>
      <c r="E888" s="138" t="s">
        <v>4726</v>
      </c>
      <c r="F888" s="134" t="s">
        <v>17732</v>
      </c>
      <c r="G888" s="133" t="s">
        <v>17733</v>
      </c>
      <c r="H888" s="133" t="s">
        <v>17734</v>
      </c>
      <c r="I888" s="133" t="s">
        <v>17735</v>
      </c>
      <c r="J888" s="133" t="s">
        <v>17736</v>
      </c>
      <c r="K888" s="133" t="s">
        <v>17737</v>
      </c>
      <c r="L888" s="133" t="s">
        <v>17738</v>
      </c>
      <c r="M888" s="133" t="s">
        <v>17739</v>
      </c>
      <c r="N888" s="133" t="s">
        <v>17740</v>
      </c>
      <c r="O888" s="133" t="s">
        <v>17741</v>
      </c>
      <c r="P888" s="133" t="s">
        <v>5885</v>
      </c>
    </row>
    <row r="889" spans="1:114">
      <c r="A889" s="143">
        <v>0</v>
      </c>
      <c r="B889" s="139">
        <v>0</v>
      </c>
      <c r="C889" s="138" t="s">
        <v>17742</v>
      </c>
      <c r="D889" s="138" t="s">
        <v>17743</v>
      </c>
      <c r="E889" s="138" t="s">
        <v>4862</v>
      </c>
      <c r="F889" s="134" t="s">
        <v>17744</v>
      </c>
      <c r="G889" s="133" t="s">
        <v>17745</v>
      </c>
      <c r="H889" s="133" t="s">
        <v>16633</v>
      </c>
      <c r="I889" s="133" t="s">
        <v>7536</v>
      </c>
      <c r="J889" s="133" t="s">
        <v>17746</v>
      </c>
      <c r="K889" s="133" t="s">
        <v>17747</v>
      </c>
      <c r="L889" s="133" t="s">
        <v>17748</v>
      </c>
      <c r="M889" s="133" t="s">
        <v>17749</v>
      </c>
      <c r="N889" s="133" t="s">
        <v>10982</v>
      </c>
      <c r="O889" s="133" t="s">
        <v>9836</v>
      </c>
      <c r="P889" s="133" t="s">
        <v>17750</v>
      </c>
      <c r="Q889" s="133" t="s">
        <v>17751</v>
      </c>
      <c r="R889" s="133" t="s">
        <v>17752</v>
      </c>
      <c r="S889" s="133" t="s">
        <v>8463</v>
      </c>
      <c r="T889" s="133" t="s">
        <v>17753</v>
      </c>
      <c r="U889" s="133" t="s">
        <v>8810</v>
      </c>
      <c r="V889" s="133" t="s">
        <v>17754</v>
      </c>
      <c r="W889" s="133" t="s">
        <v>17755</v>
      </c>
      <c r="X889" s="133" t="s">
        <v>17756</v>
      </c>
      <c r="Y889" s="133" t="s">
        <v>9181</v>
      </c>
      <c r="Z889" s="133" t="s">
        <v>17757</v>
      </c>
      <c r="AA889" s="133" t="s">
        <v>17758</v>
      </c>
      <c r="AB889" s="133" t="s">
        <v>17759</v>
      </c>
      <c r="AC889" s="133" t="s">
        <v>17760</v>
      </c>
      <c r="AD889" s="133" t="s">
        <v>17761</v>
      </c>
    </row>
    <row r="890" spans="1:114">
      <c r="A890" s="143">
        <v>0</v>
      </c>
      <c r="B890" s="139">
        <v>0</v>
      </c>
      <c r="C890" s="138" t="s">
        <v>17762</v>
      </c>
      <c r="D890" s="138" t="s">
        <v>17763</v>
      </c>
      <c r="E890" s="138" t="s">
        <v>4503</v>
      </c>
      <c r="F890" s="134" t="s">
        <v>17764</v>
      </c>
      <c r="G890" s="133" t="s">
        <v>17765</v>
      </c>
      <c r="H890" s="133" t="s">
        <v>17766</v>
      </c>
    </row>
    <row r="891" spans="1:114">
      <c r="A891" s="143">
        <v>0</v>
      </c>
      <c r="B891" s="139">
        <v>0</v>
      </c>
      <c r="C891" s="138" t="s">
        <v>17767</v>
      </c>
      <c r="D891" s="138" t="s">
        <v>17768</v>
      </c>
      <c r="E891" s="138" t="s">
        <v>3732</v>
      </c>
      <c r="F891" s="134" t="s">
        <v>12497</v>
      </c>
      <c r="G891" s="133" t="s">
        <v>12496</v>
      </c>
      <c r="H891" s="133">
        <v>2586881</v>
      </c>
    </row>
    <row r="892" spans="1:114">
      <c r="A892" s="143">
        <v>0</v>
      </c>
      <c r="B892" s="139">
        <v>0</v>
      </c>
      <c r="C892" s="138" t="s">
        <v>17769</v>
      </c>
      <c r="D892" s="138" t="s">
        <v>17770</v>
      </c>
      <c r="E892" s="138" t="s">
        <v>4571</v>
      </c>
      <c r="F892" s="134" t="s">
        <v>10852</v>
      </c>
    </row>
    <row r="893" spans="1:114">
      <c r="A893" s="143">
        <v>0</v>
      </c>
      <c r="B893" s="139">
        <v>0</v>
      </c>
      <c r="C893" s="138" t="s">
        <v>17771</v>
      </c>
      <c r="D893" s="138" t="s">
        <v>17772</v>
      </c>
      <c r="E893" s="138" t="s">
        <v>4302</v>
      </c>
      <c r="F893" s="134" t="s">
        <v>17773</v>
      </c>
      <c r="G893" s="133" t="s">
        <v>17774</v>
      </c>
      <c r="H893" s="133" t="s">
        <v>17775</v>
      </c>
      <c r="I893" s="133" t="s">
        <v>17776</v>
      </c>
    </row>
    <row r="894" spans="1:114">
      <c r="A894" s="143">
        <v>0</v>
      </c>
      <c r="B894" s="139">
        <v>0</v>
      </c>
      <c r="C894" s="138" t="s">
        <v>17777</v>
      </c>
      <c r="D894" s="138" t="s">
        <v>17778</v>
      </c>
      <c r="E894" s="138" t="s">
        <v>4147</v>
      </c>
      <c r="F894" s="134" t="s">
        <v>13074</v>
      </c>
      <c r="G894" s="133" t="s">
        <v>8458</v>
      </c>
      <c r="H894" s="133" t="s">
        <v>5881</v>
      </c>
      <c r="I894" s="133" t="s">
        <v>13077</v>
      </c>
      <c r="J894" s="133" t="s">
        <v>5889</v>
      </c>
      <c r="K894" s="133" t="s">
        <v>5891</v>
      </c>
      <c r="L894" s="133" t="s">
        <v>17779</v>
      </c>
      <c r="M894" s="133" t="s">
        <v>8462</v>
      </c>
      <c r="N894" s="133" t="s">
        <v>13079</v>
      </c>
      <c r="O894" s="133" t="s">
        <v>13080</v>
      </c>
      <c r="P894" s="133" t="s">
        <v>13082</v>
      </c>
      <c r="Q894" s="133" t="s">
        <v>17780</v>
      </c>
      <c r="R894" s="133" t="s">
        <v>5901</v>
      </c>
      <c r="S894" s="133" t="s">
        <v>5902</v>
      </c>
      <c r="T894" s="133" t="s">
        <v>17781</v>
      </c>
      <c r="U894" s="133" t="s">
        <v>8463</v>
      </c>
      <c r="V894" s="133" t="s">
        <v>8464</v>
      </c>
      <c r="W894" s="133" t="s">
        <v>13088</v>
      </c>
      <c r="X894" s="133" t="s">
        <v>5907</v>
      </c>
      <c r="Y894" s="133" t="s">
        <v>8465</v>
      </c>
      <c r="Z894" s="133" t="s">
        <v>5911</v>
      </c>
      <c r="AA894" s="133" t="s">
        <v>13269</v>
      </c>
      <c r="AB894" s="133" t="s">
        <v>17782</v>
      </c>
      <c r="AC894" s="133" t="s">
        <v>17783</v>
      </c>
      <c r="AD894" s="133" t="s">
        <v>8467</v>
      </c>
      <c r="AE894" s="133" t="s">
        <v>5877</v>
      </c>
      <c r="AF894" s="133" t="s">
        <v>5880</v>
      </c>
      <c r="AG894" s="133" t="s">
        <v>5879</v>
      </c>
      <c r="AH894" s="133" t="s">
        <v>17784</v>
      </c>
      <c r="AI894" s="133" t="s">
        <v>8468</v>
      </c>
      <c r="AJ894" s="133" t="s">
        <v>5886</v>
      </c>
      <c r="AK894" s="133" t="s">
        <v>5890</v>
      </c>
      <c r="AL894" s="133" t="s">
        <v>5895</v>
      </c>
      <c r="AM894" s="133" t="s">
        <v>5896</v>
      </c>
      <c r="AN894" s="133" t="s">
        <v>8469</v>
      </c>
      <c r="AO894" s="133" t="s">
        <v>5899</v>
      </c>
      <c r="AP894" s="133" t="s">
        <v>13105</v>
      </c>
      <c r="AQ894" s="133" t="s">
        <v>13107</v>
      </c>
      <c r="AR894" s="133" t="s">
        <v>14436</v>
      </c>
      <c r="AS894" s="133" t="s">
        <v>5903</v>
      </c>
      <c r="AT894" s="133" t="s">
        <v>5904</v>
      </c>
      <c r="AU894" s="133" t="s">
        <v>5905</v>
      </c>
      <c r="AV894" s="133" t="s">
        <v>5906</v>
      </c>
      <c r="AW894" s="133" t="s">
        <v>13111</v>
      </c>
      <c r="AX894" s="133" t="s">
        <v>13112</v>
      </c>
      <c r="AY894" s="133" t="s">
        <v>5910</v>
      </c>
      <c r="AZ894" s="133" t="s">
        <v>17785</v>
      </c>
      <c r="BA894" s="133" t="s">
        <v>5913</v>
      </c>
      <c r="BB894" s="133" t="s">
        <v>8471</v>
      </c>
      <c r="BC894" s="133" t="s">
        <v>5919</v>
      </c>
      <c r="BD894" s="133" t="s">
        <v>5917</v>
      </c>
      <c r="BE894" s="133" t="s">
        <v>5916</v>
      </c>
      <c r="BF894" s="133" t="s">
        <v>17786</v>
      </c>
      <c r="BG894" s="133" t="s">
        <v>8472</v>
      </c>
      <c r="BH894" s="133" t="s">
        <v>8473</v>
      </c>
      <c r="BI894" s="133" t="s">
        <v>5883</v>
      </c>
      <c r="BJ894" s="133" t="s">
        <v>8474</v>
      </c>
      <c r="BK894" s="133" t="s">
        <v>5884</v>
      </c>
      <c r="BL894" s="133" t="s">
        <v>13123</v>
      </c>
      <c r="BM894" s="133" t="s">
        <v>17787</v>
      </c>
      <c r="BN894" s="133" t="s">
        <v>13125</v>
      </c>
      <c r="BO894" s="133" t="s">
        <v>5888</v>
      </c>
      <c r="BP894" s="133" t="s">
        <v>5894</v>
      </c>
      <c r="BQ894" s="133" t="s">
        <v>13127</v>
      </c>
      <c r="BR894" s="133" t="s">
        <v>8477</v>
      </c>
      <c r="BS894" s="133" t="s">
        <v>8478</v>
      </c>
      <c r="BT894" s="133" t="s">
        <v>5898</v>
      </c>
      <c r="BU894" s="133" t="s">
        <v>5900</v>
      </c>
      <c r="BV894" s="133" t="s">
        <v>8480</v>
      </c>
      <c r="BW894" s="133" t="s">
        <v>17788</v>
      </c>
      <c r="BX894" s="133" t="s">
        <v>8481</v>
      </c>
      <c r="BY894" s="133" t="s">
        <v>13129</v>
      </c>
      <c r="BZ894" s="133" t="s">
        <v>13130</v>
      </c>
      <c r="CA894" s="133" t="s">
        <v>17789</v>
      </c>
      <c r="CB894" s="133" t="s">
        <v>13135</v>
      </c>
      <c r="CC894" s="133" t="s">
        <v>5912</v>
      </c>
      <c r="CD894" s="133" t="s">
        <v>14543</v>
      </c>
      <c r="CE894" s="133" t="s">
        <v>5914</v>
      </c>
      <c r="CF894" s="133" t="s">
        <v>5918</v>
      </c>
      <c r="CG894" s="133" t="s">
        <v>17790</v>
      </c>
      <c r="CH894" s="133" t="s">
        <v>5921</v>
      </c>
      <c r="CI894" s="133" t="s">
        <v>5874</v>
      </c>
      <c r="CJ894" s="133" t="s">
        <v>5875</v>
      </c>
      <c r="CK894" s="133" t="s">
        <v>5876</v>
      </c>
      <c r="CL894" s="133" t="s">
        <v>5878</v>
      </c>
      <c r="CM894" s="133" t="s">
        <v>5882</v>
      </c>
      <c r="CN894" s="133" t="s">
        <v>8489</v>
      </c>
      <c r="CO894" s="133" t="s">
        <v>8490</v>
      </c>
      <c r="CP894" s="133" t="s">
        <v>8491</v>
      </c>
      <c r="CQ894" s="133" t="s">
        <v>8492</v>
      </c>
      <c r="CR894" s="133" t="s">
        <v>5887</v>
      </c>
      <c r="CS894" s="133" t="s">
        <v>13145</v>
      </c>
      <c r="CT894" s="133" t="s">
        <v>5892</v>
      </c>
      <c r="CU894" s="133" t="s">
        <v>7116</v>
      </c>
      <c r="CV894" s="133" t="s">
        <v>5893</v>
      </c>
      <c r="CW894" s="133" t="s">
        <v>9158</v>
      </c>
      <c r="CX894" s="133" t="s">
        <v>5897</v>
      </c>
      <c r="CY894" s="133" t="s">
        <v>8494</v>
      </c>
      <c r="CZ894" s="133" t="s">
        <v>17791</v>
      </c>
      <c r="DA894" s="133" t="s">
        <v>8495</v>
      </c>
      <c r="DB894" s="133" t="s">
        <v>10872</v>
      </c>
      <c r="DC894" s="133" t="s">
        <v>13154</v>
      </c>
      <c r="DD894" s="133" t="s">
        <v>17792</v>
      </c>
      <c r="DE894" s="133" t="s">
        <v>5909</v>
      </c>
      <c r="DF894" s="133" t="s">
        <v>5908</v>
      </c>
      <c r="DG894" s="133" t="s">
        <v>13160</v>
      </c>
      <c r="DH894" s="133" t="s">
        <v>5915</v>
      </c>
    </row>
    <row r="895" spans="1:114">
      <c r="A895" s="143">
        <v>0</v>
      </c>
      <c r="B895" s="139">
        <v>0</v>
      </c>
      <c r="C895" s="138" t="s">
        <v>17793</v>
      </c>
      <c r="D895" s="138" t="s">
        <v>17794</v>
      </c>
      <c r="E895" s="138" t="s">
        <v>4123</v>
      </c>
      <c r="F895" s="134" t="s">
        <v>17795</v>
      </c>
      <c r="G895" s="133" t="s">
        <v>6000</v>
      </c>
      <c r="H895" s="133" t="s">
        <v>17796</v>
      </c>
      <c r="I895" s="133" t="s">
        <v>17797</v>
      </c>
      <c r="J895" s="133" t="s">
        <v>17798</v>
      </c>
      <c r="K895" s="133" t="s">
        <v>7072</v>
      </c>
      <c r="L895" s="133" t="s">
        <v>12020</v>
      </c>
      <c r="M895" s="133" t="s">
        <v>5995</v>
      </c>
      <c r="N895" s="133" t="s">
        <v>17799</v>
      </c>
      <c r="O895" s="133" t="s">
        <v>5988</v>
      </c>
      <c r="P895" s="133" t="s">
        <v>6024</v>
      </c>
      <c r="Q895" s="133" t="s">
        <v>12017</v>
      </c>
      <c r="R895" s="133" t="s">
        <v>17800</v>
      </c>
      <c r="S895" s="133" t="s">
        <v>17801</v>
      </c>
    </row>
    <row r="896" spans="1:114">
      <c r="A896" s="143">
        <v>0</v>
      </c>
      <c r="B896" s="139">
        <v>0</v>
      </c>
      <c r="C896" s="138" t="s">
        <v>17802</v>
      </c>
      <c r="D896" s="138" t="s">
        <v>17803</v>
      </c>
      <c r="E896" s="138" t="s">
        <v>4006</v>
      </c>
      <c r="F896" s="134" t="s">
        <v>17804</v>
      </c>
      <c r="G896" s="133" t="s">
        <v>17805</v>
      </c>
      <c r="H896" s="133" t="s">
        <v>9374</v>
      </c>
      <c r="I896" s="133" t="s">
        <v>17806</v>
      </c>
      <c r="J896" s="133" t="s">
        <v>17807</v>
      </c>
      <c r="K896" s="133" t="s">
        <v>17808</v>
      </c>
      <c r="L896" s="133" t="s">
        <v>17809</v>
      </c>
    </row>
    <row r="897" spans="1:101">
      <c r="A897" s="143">
        <v>0</v>
      </c>
      <c r="B897" s="139">
        <v>0</v>
      </c>
      <c r="C897" s="138" t="s">
        <v>17810</v>
      </c>
      <c r="D897" s="138" t="s">
        <v>17811</v>
      </c>
      <c r="E897" s="138" t="s">
        <v>4025</v>
      </c>
      <c r="F897" s="134" t="s">
        <v>17812</v>
      </c>
      <c r="G897" s="133" t="s">
        <v>17813</v>
      </c>
      <c r="H897" s="133" t="s">
        <v>17814</v>
      </c>
      <c r="I897" s="133" t="s">
        <v>17815</v>
      </c>
      <c r="J897" s="133" t="s">
        <v>17816</v>
      </c>
      <c r="K897" s="133" t="s">
        <v>17817</v>
      </c>
      <c r="L897" s="133" t="s">
        <v>17818</v>
      </c>
      <c r="M897" s="133" t="s">
        <v>17819</v>
      </c>
      <c r="N897" s="133" t="s">
        <v>17820</v>
      </c>
      <c r="O897" s="133" t="s">
        <v>17821</v>
      </c>
      <c r="P897" s="133" t="s">
        <v>17822</v>
      </c>
      <c r="Q897" s="133" t="s">
        <v>17823</v>
      </c>
      <c r="R897" s="133" t="s">
        <v>17824</v>
      </c>
      <c r="S897" s="133" t="s">
        <v>17825</v>
      </c>
      <c r="T897" s="133" t="s">
        <v>17826</v>
      </c>
      <c r="U897" s="133" t="s">
        <v>17827</v>
      </c>
      <c r="V897" s="133" t="s">
        <v>17828</v>
      </c>
      <c r="W897" s="133" t="s">
        <v>17829</v>
      </c>
      <c r="X897" s="133" t="s">
        <v>17830</v>
      </c>
      <c r="Y897" s="133" t="s">
        <v>17831</v>
      </c>
      <c r="Z897" s="133" t="s">
        <v>17832</v>
      </c>
      <c r="AA897" s="133" t="s">
        <v>17833</v>
      </c>
      <c r="AB897" s="133" t="s">
        <v>17834</v>
      </c>
      <c r="AC897" s="133" t="s">
        <v>17835</v>
      </c>
      <c r="AD897" s="133" t="s">
        <v>17836</v>
      </c>
      <c r="AE897" s="133" t="s">
        <v>17837</v>
      </c>
      <c r="AF897" s="133" t="s">
        <v>17838</v>
      </c>
      <c r="AG897" s="133" t="s">
        <v>17839</v>
      </c>
      <c r="AH897" s="133" t="s">
        <v>17840</v>
      </c>
      <c r="AI897" s="133" t="s">
        <v>17841</v>
      </c>
      <c r="AJ897" s="133" t="s">
        <v>17842</v>
      </c>
      <c r="AK897" s="133" t="s">
        <v>17843</v>
      </c>
      <c r="AL897" s="133" t="s">
        <v>17844</v>
      </c>
      <c r="AM897" s="133" t="s">
        <v>17845</v>
      </c>
      <c r="AN897" s="133" t="s">
        <v>17846</v>
      </c>
      <c r="AO897" s="133" t="s">
        <v>17847</v>
      </c>
      <c r="AP897" s="133" t="s">
        <v>17848</v>
      </c>
      <c r="AQ897" s="133" t="s">
        <v>17849</v>
      </c>
      <c r="AR897" s="133" t="s">
        <v>17850</v>
      </c>
      <c r="AS897" s="133" t="s">
        <v>17851</v>
      </c>
      <c r="AT897" s="133" t="s">
        <v>17852</v>
      </c>
      <c r="AU897" s="133" t="s">
        <v>17853</v>
      </c>
      <c r="AV897" s="133" t="s">
        <v>17854</v>
      </c>
      <c r="AW897" s="133" t="s">
        <v>17855</v>
      </c>
      <c r="AX897" s="133" t="s">
        <v>17856</v>
      </c>
      <c r="AY897" s="133" t="s">
        <v>6216</v>
      </c>
      <c r="AZ897" s="133" t="s">
        <v>17857</v>
      </c>
      <c r="BA897" s="133" t="s">
        <v>17858</v>
      </c>
      <c r="BB897" s="133" t="s">
        <v>17859</v>
      </c>
      <c r="BC897" s="133" t="s">
        <v>17860</v>
      </c>
      <c r="BD897" s="133" t="s">
        <v>17861</v>
      </c>
      <c r="BE897" s="133" t="s">
        <v>17862</v>
      </c>
      <c r="BF897" s="133" t="s">
        <v>17863</v>
      </c>
      <c r="BG897" s="133" t="s">
        <v>17864</v>
      </c>
      <c r="BH897" s="133" t="s">
        <v>17865</v>
      </c>
      <c r="BI897" s="133" t="s">
        <v>17866</v>
      </c>
      <c r="BJ897" s="133" t="s">
        <v>17867</v>
      </c>
      <c r="BK897" s="133" t="s">
        <v>17868</v>
      </c>
      <c r="BL897" s="133" t="s">
        <v>17869</v>
      </c>
      <c r="BM897" s="133" t="s">
        <v>17870</v>
      </c>
      <c r="BN897" s="133" t="s">
        <v>17871</v>
      </c>
      <c r="BO897" s="133" t="s">
        <v>17872</v>
      </c>
      <c r="BP897" s="133" t="s">
        <v>11187</v>
      </c>
      <c r="BQ897" s="133" t="s">
        <v>17873</v>
      </c>
      <c r="BR897" s="133" t="s">
        <v>17874</v>
      </c>
      <c r="BS897" s="133" t="s">
        <v>17875</v>
      </c>
      <c r="BT897" s="133" t="s">
        <v>17876</v>
      </c>
      <c r="BU897" s="133" t="s">
        <v>17877</v>
      </c>
      <c r="BV897" s="133" t="s">
        <v>17878</v>
      </c>
      <c r="BW897" s="133" t="s">
        <v>17879</v>
      </c>
      <c r="BX897" s="133" t="s">
        <v>17880</v>
      </c>
      <c r="BY897" s="133" t="s">
        <v>17881</v>
      </c>
      <c r="BZ897" s="133" t="s">
        <v>17882</v>
      </c>
      <c r="CA897" s="133" t="s">
        <v>17883</v>
      </c>
      <c r="CB897" s="133" t="s">
        <v>17884</v>
      </c>
      <c r="CC897" s="133" t="s">
        <v>17885</v>
      </c>
      <c r="CD897" s="133" t="s">
        <v>17886</v>
      </c>
      <c r="CE897" s="133" t="s">
        <v>17887</v>
      </c>
      <c r="CF897" s="133" t="s">
        <v>17888</v>
      </c>
      <c r="CG897" s="133" t="s">
        <v>17889</v>
      </c>
      <c r="CH897" s="133" t="s">
        <v>17890</v>
      </c>
      <c r="CI897" s="133" t="s">
        <v>17891</v>
      </c>
      <c r="CJ897" s="133" t="s">
        <v>17892</v>
      </c>
      <c r="CK897" s="133" t="s">
        <v>17893</v>
      </c>
      <c r="CL897" s="133" t="s">
        <v>17894</v>
      </c>
      <c r="CM897" s="133" t="s">
        <v>17895</v>
      </c>
      <c r="CN897" s="133" t="s">
        <v>17896</v>
      </c>
      <c r="CO897" s="133" t="s">
        <v>17897</v>
      </c>
      <c r="CP897" s="133" t="s">
        <v>17898</v>
      </c>
      <c r="CQ897" s="133" t="s">
        <v>17899</v>
      </c>
      <c r="CR897" s="133" t="s">
        <v>17900</v>
      </c>
      <c r="CS897" s="133" t="s">
        <v>17901</v>
      </c>
    </row>
    <row r="898" spans="1:101">
      <c r="A898" s="143">
        <v>0</v>
      </c>
      <c r="B898" s="139">
        <v>1</v>
      </c>
      <c r="C898" s="138" t="s">
        <v>17902</v>
      </c>
      <c r="D898" s="138" t="s">
        <v>17903</v>
      </c>
      <c r="E898" s="138" t="s">
        <v>4568</v>
      </c>
      <c r="F898" s="134" t="s">
        <v>12313</v>
      </c>
      <c r="G898" s="133" t="s">
        <v>7296</v>
      </c>
      <c r="H898" s="133" t="s">
        <v>17904</v>
      </c>
      <c r="I898" s="133" t="s">
        <v>13770</v>
      </c>
      <c r="J898" s="133" t="s">
        <v>9059</v>
      </c>
      <c r="K898" s="133" t="s">
        <v>13775</v>
      </c>
      <c r="L898" s="133" t="s">
        <v>7291</v>
      </c>
      <c r="M898" s="133" t="s">
        <v>7346</v>
      </c>
      <c r="N898" s="133" t="s">
        <v>17905</v>
      </c>
      <c r="O898" s="133" t="s">
        <v>17906</v>
      </c>
      <c r="P898" s="133" t="s">
        <v>17907</v>
      </c>
      <c r="Q898" s="133" t="s">
        <v>13768</v>
      </c>
      <c r="R898" s="133" t="s">
        <v>17908</v>
      </c>
    </row>
    <row r="899" spans="1:101">
      <c r="A899" s="143">
        <v>0</v>
      </c>
      <c r="B899" s="139">
        <v>0</v>
      </c>
      <c r="C899" s="138" t="s">
        <v>17909</v>
      </c>
      <c r="D899" s="138" t="s">
        <v>17910</v>
      </c>
      <c r="E899" s="138" t="s">
        <v>4567</v>
      </c>
      <c r="F899" s="134" t="s">
        <v>17911</v>
      </c>
      <c r="G899" s="133" t="s">
        <v>17912</v>
      </c>
      <c r="H899" s="133" t="s">
        <v>17913</v>
      </c>
      <c r="I899" s="133">
        <v>2647544</v>
      </c>
      <c r="J899" s="133" t="s">
        <v>17914</v>
      </c>
      <c r="K899" s="133" t="s">
        <v>17915</v>
      </c>
      <c r="L899" s="133" t="s">
        <v>17916</v>
      </c>
      <c r="M899" s="133" t="s">
        <v>13856</v>
      </c>
      <c r="N899" s="133" t="s">
        <v>17917</v>
      </c>
      <c r="O899" s="133" t="s">
        <v>17918</v>
      </c>
      <c r="P899" s="133" t="s">
        <v>17919</v>
      </c>
    </row>
    <row r="900" spans="1:101">
      <c r="A900" s="143">
        <v>0</v>
      </c>
      <c r="B900" s="139">
        <v>0</v>
      </c>
      <c r="C900" s="138" t="s">
        <v>17920</v>
      </c>
      <c r="D900" s="138" t="s">
        <v>17921</v>
      </c>
      <c r="E900" s="138" t="s">
        <v>4043</v>
      </c>
      <c r="F900" s="134" t="s">
        <v>17922</v>
      </c>
      <c r="G900" s="133" t="s">
        <v>17923</v>
      </c>
      <c r="H900" s="133" t="s">
        <v>17924</v>
      </c>
      <c r="I900" s="133" t="s">
        <v>17925</v>
      </c>
      <c r="J900" s="133" t="s">
        <v>17926</v>
      </c>
      <c r="K900" s="133" t="s">
        <v>17927</v>
      </c>
      <c r="L900" s="133" t="s">
        <v>17928</v>
      </c>
      <c r="M900" s="133" t="s">
        <v>17929</v>
      </c>
      <c r="N900" s="133" t="s">
        <v>17930</v>
      </c>
      <c r="O900" s="133" t="s">
        <v>17931</v>
      </c>
      <c r="P900" s="133" t="s">
        <v>17932</v>
      </c>
      <c r="Q900" s="133" t="s">
        <v>17933</v>
      </c>
      <c r="R900" s="133" t="s">
        <v>17934</v>
      </c>
      <c r="S900" s="133" t="s">
        <v>17935</v>
      </c>
      <c r="T900" s="133" t="s">
        <v>17936</v>
      </c>
      <c r="U900" s="133" t="s">
        <v>17937</v>
      </c>
      <c r="V900" s="133" t="s">
        <v>17938</v>
      </c>
      <c r="W900" s="133" t="s">
        <v>17939</v>
      </c>
      <c r="X900" s="133" t="s">
        <v>17940</v>
      </c>
      <c r="Y900" s="133" t="s">
        <v>17941</v>
      </c>
      <c r="Z900" s="133" t="s">
        <v>17942</v>
      </c>
      <c r="AA900" s="133" t="s">
        <v>17943</v>
      </c>
      <c r="AB900" s="133" t="s">
        <v>17944</v>
      </c>
      <c r="AC900" s="133" t="s">
        <v>8854</v>
      </c>
      <c r="AD900" s="133" t="s">
        <v>17945</v>
      </c>
      <c r="AE900" s="133" t="s">
        <v>17946</v>
      </c>
      <c r="AF900" s="133" t="s">
        <v>17947</v>
      </c>
      <c r="AG900" s="133" t="s">
        <v>17948</v>
      </c>
      <c r="AH900" s="133" t="s">
        <v>17949</v>
      </c>
      <c r="AI900" s="133" t="s">
        <v>8856</v>
      </c>
      <c r="AJ900" s="133" t="s">
        <v>17950</v>
      </c>
      <c r="AK900" s="133" t="s">
        <v>11629</v>
      </c>
      <c r="AL900" s="133" t="s">
        <v>17951</v>
      </c>
      <c r="AM900" s="133" t="s">
        <v>17952</v>
      </c>
      <c r="AN900" s="133" t="s">
        <v>17953</v>
      </c>
      <c r="AO900" s="133" t="s">
        <v>17954</v>
      </c>
      <c r="AP900" s="133" t="s">
        <v>17955</v>
      </c>
      <c r="AQ900" s="133" t="s">
        <v>17956</v>
      </c>
      <c r="AR900" s="133" t="s">
        <v>17957</v>
      </c>
      <c r="AS900" s="133" t="s">
        <v>17958</v>
      </c>
      <c r="AT900" s="133" t="s">
        <v>17959</v>
      </c>
      <c r="AU900" s="133" t="s">
        <v>17960</v>
      </c>
      <c r="AV900" s="133" t="s">
        <v>17961</v>
      </c>
      <c r="AW900" s="133" t="s">
        <v>17962</v>
      </c>
      <c r="AX900" s="133" t="s">
        <v>17963</v>
      </c>
      <c r="AY900" s="133" t="s">
        <v>17964</v>
      </c>
      <c r="AZ900" s="133" t="s">
        <v>17965</v>
      </c>
      <c r="BA900" s="133" t="s">
        <v>17966</v>
      </c>
      <c r="BB900" s="133" t="s">
        <v>17967</v>
      </c>
      <c r="BC900" s="133" t="s">
        <v>17968</v>
      </c>
      <c r="BD900" s="133" t="s">
        <v>17969</v>
      </c>
      <c r="BE900" s="133" t="s">
        <v>8869</v>
      </c>
      <c r="BF900" s="133" t="s">
        <v>17970</v>
      </c>
      <c r="BG900" s="133" t="s">
        <v>17971</v>
      </c>
      <c r="BH900" s="133" t="s">
        <v>17972</v>
      </c>
      <c r="BI900" s="133" t="s">
        <v>17973</v>
      </c>
      <c r="BJ900" s="133" t="s">
        <v>17974</v>
      </c>
      <c r="BK900" s="133" t="s">
        <v>8875</v>
      </c>
      <c r="BL900" s="133" t="s">
        <v>17975</v>
      </c>
      <c r="BM900" s="133" t="s">
        <v>17976</v>
      </c>
      <c r="BN900" s="133" t="s">
        <v>17977</v>
      </c>
      <c r="BO900" s="133" t="s">
        <v>17978</v>
      </c>
      <c r="BP900" s="133" t="s">
        <v>8877</v>
      </c>
      <c r="BQ900" s="133" t="s">
        <v>17979</v>
      </c>
      <c r="BR900" s="133" t="s">
        <v>17980</v>
      </c>
      <c r="BS900" s="133" t="s">
        <v>17981</v>
      </c>
      <c r="BT900" s="133" t="s">
        <v>17982</v>
      </c>
      <c r="BU900" s="133" t="s">
        <v>8882</v>
      </c>
      <c r="BV900" s="133" t="s">
        <v>8334</v>
      </c>
      <c r="BW900" s="133" t="s">
        <v>17983</v>
      </c>
      <c r="BX900" s="133" t="s">
        <v>17984</v>
      </c>
      <c r="BY900" s="133" t="s">
        <v>17985</v>
      </c>
      <c r="BZ900" s="133" t="s">
        <v>8884</v>
      </c>
      <c r="CA900" s="133" t="s">
        <v>17986</v>
      </c>
      <c r="CB900" s="133" t="s">
        <v>17987</v>
      </c>
      <c r="CC900" s="133" t="s">
        <v>17988</v>
      </c>
      <c r="CD900" s="133" t="s">
        <v>17989</v>
      </c>
      <c r="CE900" s="133" t="s">
        <v>17990</v>
      </c>
      <c r="CF900" s="133" t="s">
        <v>17991</v>
      </c>
    </row>
    <row r="901" spans="1:101">
      <c r="A901" s="143">
        <v>0</v>
      </c>
      <c r="B901" s="139">
        <v>0</v>
      </c>
      <c r="C901" s="138" t="s">
        <v>17992</v>
      </c>
      <c r="D901" s="138" t="s">
        <v>17993</v>
      </c>
      <c r="E901" s="138" t="s">
        <v>4799</v>
      </c>
      <c r="F901" s="134" t="s">
        <v>9257</v>
      </c>
      <c r="G901" s="133" t="s">
        <v>17994</v>
      </c>
      <c r="H901" s="133" t="s">
        <v>11683</v>
      </c>
      <c r="I901" s="133" t="s">
        <v>7581</v>
      </c>
      <c r="J901" s="133" t="s">
        <v>17995</v>
      </c>
      <c r="K901" s="133" t="s">
        <v>6206</v>
      </c>
      <c r="L901" s="133" t="s">
        <v>9251</v>
      </c>
      <c r="M901" s="133" t="s">
        <v>9264</v>
      </c>
      <c r="N901" s="133" t="s">
        <v>8452</v>
      </c>
      <c r="O901" s="133" t="s">
        <v>17996</v>
      </c>
      <c r="P901" s="133" t="s">
        <v>17997</v>
      </c>
      <c r="Q901" s="133" t="s">
        <v>17998</v>
      </c>
      <c r="R901" s="133" t="s">
        <v>17999</v>
      </c>
      <c r="S901" s="133" t="s">
        <v>18000</v>
      </c>
      <c r="T901" s="133" t="s">
        <v>18001</v>
      </c>
      <c r="U901" s="133" t="s">
        <v>18002</v>
      </c>
      <c r="V901" s="133" t="s">
        <v>18003</v>
      </c>
      <c r="W901" s="133" t="s">
        <v>18004</v>
      </c>
      <c r="X901" s="133" t="s">
        <v>18005</v>
      </c>
      <c r="Y901" s="133" t="s">
        <v>18006</v>
      </c>
      <c r="Z901" s="133" t="s">
        <v>18007</v>
      </c>
      <c r="AA901" s="133" t="s">
        <v>11682</v>
      </c>
      <c r="AB901" s="133" t="s">
        <v>18008</v>
      </c>
      <c r="AC901" s="133" t="s">
        <v>8810</v>
      </c>
      <c r="AD901" s="133" t="s">
        <v>18009</v>
      </c>
      <c r="AE901" s="133" t="s">
        <v>6111</v>
      </c>
      <c r="AF901" s="133" t="s">
        <v>18010</v>
      </c>
      <c r="AG901" s="133" t="s">
        <v>10413</v>
      </c>
      <c r="AH901" s="133" t="s">
        <v>5970</v>
      </c>
      <c r="AI901" s="133" t="s">
        <v>18011</v>
      </c>
    </row>
    <row r="902" spans="1:101">
      <c r="A902" s="143">
        <v>0</v>
      </c>
      <c r="B902" s="139">
        <v>0</v>
      </c>
      <c r="C902" s="138" t="s">
        <v>18012</v>
      </c>
      <c r="D902" s="138" t="s">
        <v>18013</v>
      </c>
      <c r="E902" s="138" t="s">
        <v>4783</v>
      </c>
      <c r="F902" s="134" t="s">
        <v>18014</v>
      </c>
    </row>
    <row r="903" spans="1:101">
      <c r="A903" s="143">
        <v>0</v>
      </c>
      <c r="B903" s="139">
        <v>0</v>
      </c>
      <c r="C903" s="138" t="s">
        <v>18015</v>
      </c>
      <c r="D903" s="138" t="s">
        <v>18016</v>
      </c>
      <c r="E903" s="138" t="s">
        <v>3783</v>
      </c>
      <c r="F903" s="134" t="s">
        <v>18017</v>
      </c>
      <c r="G903" s="133" t="s">
        <v>18018</v>
      </c>
      <c r="H903" s="133" t="s">
        <v>18019</v>
      </c>
      <c r="I903" s="133" t="s">
        <v>8314</v>
      </c>
      <c r="J903" s="133" t="s">
        <v>15195</v>
      </c>
      <c r="K903" s="133" t="s">
        <v>18020</v>
      </c>
      <c r="L903" s="133" t="s">
        <v>6981</v>
      </c>
      <c r="M903" s="133" t="s">
        <v>18021</v>
      </c>
      <c r="N903" s="133" t="s">
        <v>18022</v>
      </c>
      <c r="O903" s="133" t="s">
        <v>18023</v>
      </c>
      <c r="P903" s="133" t="s">
        <v>18024</v>
      </c>
      <c r="Q903" s="133" t="s">
        <v>18025</v>
      </c>
      <c r="R903" s="133" t="s">
        <v>18026</v>
      </c>
      <c r="S903" s="133" t="s">
        <v>18027</v>
      </c>
      <c r="T903" s="133" t="s">
        <v>18028</v>
      </c>
      <c r="U903" s="133" t="s">
        <v>18029</v>
      </c>
      <c r="V903" s="133" t="s">
        <v>15257</v>
      </c>
      <c r="W903" s="133" t="s">
        <v>16323</v>
      </c>
      <c r="X903" s="133" t="s">
        <v>18030</v>
      </c>
      <c r="Y903" s="133" t="s">
        <v>18031</v>
      </c>
      <c r="Z903" s="133" t="s">
        <v>18032</v>
      </c>
      <c r="AA903" s="133" t="s">
        <v>8334</v>
      </c>
      <c r="AB903" s="133" t="s">
        <v>8336</v>
      </c>
      <c r="AC903" s="133" t="s">
        <v>18033</v>
      </c>
      <c r="AD903" s="133" t="s">
        <v>15256</v>
      </c>
      <c r="AE903" s="133" t="s">
        <v>18034</v>
      </c>
      <c r="AF903" s="133" t="s">
        <v>18035</v>
      </c>
      <c r="AG903" s="133" t="s">
        <v>9147</v>
      </c>
      <c r="AH903" s="133" t="s">
        <v>18036</v>
      </c>
      <c r="AI903" s="133" t="s">
        <v>18037</v>
      </c>
      <c r="AJ903" s="133" t="s">
        <v>18038</v>
      </c>
      <c r="AK903" s="133" t="s">
        <v>18039</v>
      </c>
      <c r="AL903" s="133" t="s">
        <v>13480</v>
      </c>
      <c r="AM903" s="133" t="s">
        <v>18040</v>
      </c>
      <c r="AN903" s="133" t="s">
        <v>18041</v>
      </c>
      <c r="AO903" s="133" t="s">
        <v>18042</v>
      </c>
      <c r="AP903" s="133" t="s">
        <v>18043</v>
      </c>
      <c r="AQ903" s="133" t="s">
        <v>18044</v>
      </c>
      <c r="AR903" s="133" t="s">
        <v>18045</v>
      </c>
      <c r="AS903" s="133" t="s">
        <v>18046</v>
      </c>
      <c r="AT903" s="133" t="s">
        <v>9395</v>
      </c>
      <c r="AU903" s="133" t="s">
        <v>18047</v>
      </c>
      <c r="AV903" s="133" t="s">
        <v>18048</v>
      </c>
      <c r="AW903" s="133" t="s">
        <v>18049</v>
      </c>
      <c r="AX903" s="133" t="s">
        <v>18050</v>
      </c>
      <c r="AY903" s="133" t="s">
        <v>12485</v>
      </c>
      <c r="AZ903" s="133" t="s">
        <v>18051</v>
      </c>
      <c r="BA903" s="133" t="s">
        <v>18052</v>
      </c>
      <c r="BB903" s="133" t="s">
        <v>18053</v>
      </c>
      <c r="BC903" s="133" t="s">
        <v>18054</v>
      </c>
      <c r="BD903" s="133" t="s">
        <v>18055</v>
      </c>
      <c r="BE903" s="133" t="s">
        <v>18056</v>
      </c>
      <c r="BF903" s="133" t="s">
        <v>18057</v>
      </c>
      <c r="BG903" s="133" t="s">
        <v>18058</v>
      </c>
      <c r="BH903" s="133" t="s">
        <v>18059</v>
      </c>
      <c r="BI903" s="133" t="s">
        <v>18060</v>
      </c>
      <c r="BJ903" s="133" t="s">
        <v>18061</v>
      </c>
      <c r="BK903" s="133" t="s">
        <v>18062</v>
      </c>
      <c r="BL903" s="133" t="s">
        <v>18063</v>
      </c>
      <c r="BM903" s="133" t="s">
        <v>18064</v>
      </c>
      <c r="BN903" s="133" t="s">
        <v>18065</v>
      </c>
      <c r="BO903" s="133" t="s">
        <v>18066</v>
      </c>
      <c r="BP903" s="133" t="s">
        <v>18067</v>
      </c>
      <c r="BQ903" s="133" t="s">
        <v>18068</v>
      </c>
      <c r="BR903" s="133" t="s">
        <v>18069</v>
      </c>
      <c r="BS903" s="133" t="s">
        <v>18070</v>
      </c>
      <c r="BT903" s="133" t="s">
        <v>18071</v>
      </c>
      <c r="BU903" s="133" t="s">
        <v>18072</v>
      </c>
      <c r="BV903" s="133" t="s">
        <v>18073</v>
      </c>
      <c r="BW903" s="133" t="s">
        <v>18074</v>
      </c>
      <c r="BX903" s="133" t="s">
        <v>18075</v>
      </c>
      <c r="BY903" s="133" t="s">
        <v>18076</v>
      </c>
      <c r="BZ903" s="133" t="s">
        <v>18077</v>
      </c>
      <c r="CA903" s="133" t="s">
        <v>18078</v>
      </c>
      <c r="CB903" s="133" t="s">
        <v>12498</v>
      </c>
      <c r="CC903" s="133" t="s">
        <v>18079</v>
      </c>
      <c r="CD903" s="133" t="s">
        <v>15254</v>
      </c>
      <c r="CE903" s="133" t="s">
        <v>18080</v>
      </c>
      <c r="CF903" s="133" t="s">
        <v>18081</v>
      </c>
      <c r="CG903" s="133" t="s">
        <v>18082</v>
      </c>
      <c r="CH903" s="133" t="s">
        <v>18083</v>
      </c>
      <c r="CI903" s="133" t="s">
        <v>18084</v>
      </c>
      <c r="CJ903" s="133" t="s">
        <v>18085</v>
      </c>
      <c r="CK903" s="133" t="s">
        <v>8419</v>
      </c>
      <c r="CL903" s="133" t="s">
        <v>18086</v>
      </c>
      <c r="CM903" s="133" t="s">
        <v>18087</v>
      </c>
      <c r="CN903" s="133" t="s">
        <v>18088</v>
      </c>
    </row>
    <row r="904" spans="1:101">
      <c r="A904" s="143">
        <v>0</v>
      </c>
      <c r="B904" s="139">
        <v>0</v>
      </c>
      <c r="C904" s="138" t="s">
        <v>18089</v>
      </c>
      <c r="D904" s="138" t="s">
        <v>18090</v>
      </c>
      <c r="E904" s="138" t="s">
        <v>4005</v>
      </c>
      <c r="F904" s="134" t="s">
        <v>18091</v>
      </c>
      <c r="G904" s="133" t="s">
        <v>18092</v>
      </c>
    </row>
    <row r="905" spans="1:101">
      <c r="A905" s="143">
        <v>0</v>
      </c>
      <c r="B905" s="139">
        <v>0</v>
      </c>
      <c r="C905" s="138" t="s">
        <v>18093</v>
      </c>
      <c r="D905" s="138" t="s">
        <v>18094</v>
      </c>
      <c r="E905" s="138" t="s">
        <v>4357</v>
      </c>
      <c r="F905" s="134" t="s">
        <v>15346</v>
      </c>
    </row>
    <row r="906" spans="1:101">
      <c r="A906" s="143">
        <v>0</v>
      </c>
      <c r="B906" s="139">
        <v>0</v>
      </c>
      <c r="C906" s="138" t="s">
        <v>18095</v>
      </c>
      <c r="D906" s="138" t="s">
        <v>18096</v>
      </c>
      <c r="E906" s="138" t="s">
        <v>4195</v>
      </c>
      <c r="F906" s="134" t="s">
        <v>18097</v>
      </c>
      <c r="G906" s="133" t="s">
        <v>18098</v>
      </c>
    </row>
    <row r="907" spans="1:101">
      <c r="A907" s="143">
        <v>0</v>
      </c>
      <c r="B907" s="139">
        <v>0</v>
      </c>
      <c r="C907" s="138" t="s">
        <v>18099</v>
      </c>
      <c r="D907" s="138" t="s">
        <v>18100</v>
      </c>
      <c r="E907" s="138" t="s">
        <v>4097</v>
      </c>
      <c r="F907" s="134" t="s">
        <v>18101</v>
      </c>
    </row>
    <row r="908" spans="1:101">
      <c r="A908" s="143">
        <v>0</v>
      </c>
      <c r="B908" s="139">
        <v>0</v>
      </c>
      <c r="C908" s="138" t="s">
        <v>18102</v>
      </c>
      <c r="D908" s="138" t="s">
        <v>18103</v>
      </c>
      <c r="E908" s="138" t="s">
        <v>3740</v>
      </c>
      <c r="F908" s="134" t="s">
        <v>18104</v>
      </c>
      <c r="G908" s="133" t="s">
        <v>18105</v>
      </c>
      <c r="H908" s="133" t="s">
        <v>7245</v>
      </c>
      <c r="I908" s="133" t="s">
        <v>5653</v>
      </c>
      <c r="J908" s="133" t="s">
        <v>8051</v>
      </c>
      <c r="K908" s="133" t="s">
        <v>7068</v>
      </c>
      <c r="L908" s="133" t="s">
        <v>7251</v>
      </c>
      <c r="M908" s="133" t="s">
        <v>18106</v>
      </c>
      <c r="N908" s="133" t="s">
        <v>18107</v>
      </c>
      <c r="O908" s="133" t="s">
        <v>10669</v>
      </c>
      <c r="P908" s="133" t="s">
        <v>7073</v>
      </c>
      <c r="Q908" s="133" t="s">
        <v>18108</v>
      </c>
      <c r="R908" s="133" t="s">
        <v>7076</v>
      </c>
      <c r="S908" s="133" t="s">
        <v>18109</v>
      </c>
      <c r="T908" s="133" t="s">
        <v>18110</v>
      </c>
      <c r="U908" s="133" t="s">
        <v>18111</v>
      </c>
      <c r="V908" s="133" t="s">
        <v>18112</v>
      </c>
      <c r="W908" s="133" t="s">
        <v>7083</v>
      </c>
      <c r="X908" s="133" t="s">
        <v>14195</v>
      </c>
      <c r="Y908" s="133" t="s">
        <v>14930</v>
      </c>
      <c r="Z908" s="133" t="s">
        <v>18113</v>
      </c>
      <c r="AA908" s="133" t="s">
        <v>7240</v>
      </c>
      <c r="AB908" s="133" t="s">
        <v>7234</v>
      </c>
      <c r="AC908" s="133" t="s">
        <v>18114</v>
      </c>
      <c r="AD908" s="133" t="s">
        <v>10667</v>
      </c>
      <c r="AE908" s="133" t="s">
        <v>7067</v>
      </c>
      <c r="AF908" s="133" t="s">
        <v>7069</v>
      </c>
      <c r="AG908" s="133" t="s">
        <v>7070</v>
      </c>
      <c r="AH908" s="133" t="s">
        <v>18115</v>
      </c>
      <c r="AI908" s="133" t="s">
        <v>7071</v>
      </c>
      <c r="AJ908" s="133" t="s">
        <v>7241</v>
      </c>
      <c r="AK908" s="133" t="s">
        <v>18116</v>
      </c>
      <c r="AL908" s="133" t="s">
        <v>7075</v>
      </c>
      <c r="AM908" s="133" t="s">
        <v>7078</v>
      </c>
      <c r="AN908" s="133" t="s">
        <v>18117</v>
      </c>
      <c r="AO908" s="133" t="s">
        <v>5951</v>
      </c>
      <c r="AP908" s="133" t="s">
        <v>10675</v>
      </c>
      <c r="AQ908" s="133" t="s">
        <v>7232</v>
      </c>
      <c r="AR908" s="133" t="s">
        <v>10434</v>
      </c>
      <c r="AS908" s="133" t="s">
        <v>18118</v>
      </c>
      <c r="AT908" s="133" t="s">
        <v>6020</v>
      </c>
      <c r="AU908" s="133" t="s">
        <v>18119</v>
      </c>
      <c r="AV908" s="133" t="s">
        <v>14929</v>
      </c>
      <c r="AW908" s="133" t="s">
        <v>7252</v>
      </c>
      <c r="AX908" s="133" t="s">
        <v>18120</v>
      </c>
      <c r="AY908" s="133" t="s">
        <v>7086</v>
      </c>
      <c r="AZ908" s="133" t="s">
        <v>8049</v>
      </c>
      <c r="BA908" s="133" t="s">
        <v>18121</v>
      </c>
      <c r="BB908" s="133" t="s">
        <v>18122</v>
      </c>
      <c r="BC908" s="133" t="s">
        <v>10668</v>
      </c>
      <c r="BD908" s="133" t="s">
        <v>18123</v>
      </c>
      <c r="BE908" s="133" t="s">
        <v>18124</v>
      </c>
      <c r="BF908" s="133" t="s">
        <v>18125</v>
      </c>
      <c r="BG908" s="133" t="s">
        <v>10670</v>
      </c>
      <c r="BH908" s="133" t="s">
        <v>8050</v>
      </c>
      <c r="BI908" s="133" t="s">
        <v>18126</v>
      </c>
      <c r="BJ908" s="133" t="s">
        <v>18127</v>
      </c>
      <c r="BK908" s="133" t="s">
        <v>7257</v>
      </c>
      <c r="BL908" s="133" t="s">
        <v>18128</v>
      </c>
      <c r="BM908" s="133" t="s">
        <v>9562</v>
      </c>
      <c r="BN908" s="133" t="s">
        <v>18129</v>
      </c>
      <c r="BO908" s="133" t="s">
        <v>7080</v>
      </c>
      <c r="BP908" s="133" t="s">
        <v>18130</v>
      </c>
      <c r="BQ908" s="133" t="s">
        <v>18131</v>
      </c>
      <c r="BR908" s="133" t="s">
        <v>18132</v>
      </c>
      <c r="BS908" s="133" t="s">
        <v>18133</v>
      </c>
      <c r="BT908" s="133" t="s">
        <v>7254</v>
      </c>
      <c r="BU908" s="133" t="s">
        <v>18134</v>
      </c>
      <c r="BV908" s="133" t="s">
        <v>7088</v>
      </c>
      <c r="BW908" s="133" t="s">
        <v>7066</v>
      </c>
      <c r="BX908" s="133" t="s">
        <v>18135</v>
      </c>
      <c r="BY908" s="133" t="s">
        <v>18136</v>
      </c>
      <c r="BZ908" s="133" t="s">
        <v>7248</v>
      </c>
      <c r="CA908" s="133" t="s">
        <v>8053</v>
      </c>
      <c r="CB908" s="133" t="s">
        <v>18137</v>
      </c>
      <c r="CC908" s="133" t="s">
        <v>7072</v>
      </c>
      <c r="CD908" s="133" t="s">
        <v>18138</v>
      </c>
      <c r="CE908" s="133" t="s">
        <v>7074</v>
      </c>
      <c r="CF908" s="133" t="s">
        <v>18139</v>
      </c>
      <c r="CG908" s="133" t="s">
        <v>18140</v>
      </c>
      <c r="CH908" s="133" t="s">
        <v>7077</v>
      </c>
      <c r="CI908" s="133" t="s">
        <v>10672</v>
      </c>
      <c r="CJ908" s="133" t="s">
        <v>18141</v>
      </c>
      <c r="CK908" s="133" t="s">
        <v>7231</v>
      </c>
      <c r="CL908" s="133" t="s">
        <v>8525</v>
      </c>
      <c r="CM908" s="133" t="s">
        <v>7081</v>
      </c>
      <c r="CN908" s="133" t="s">
        <v>7082</v>
      </c>
      <c r="CO908" s="133" t="s">
        <v>7250</v>
      </c>
      <c r="CP908" s="133" t="s">
        <v>6391</v>
      </c>
      <c r="CQ908" s="133" t="s">
        <v>18142</v>
      </c>
      <c r="CR908" s="133" t="s">
        <v>18143</v>
      </c>
      <c r="CS908" s="133" t="s">
        <v>7379</v>
      </c>
      <c r="CT908" s="133" t="s">
        <v>7084</v>
      </c>
      <c r="CU908" s="133" t="s">
        <v>18144</v>
      </c>
      <c r="CV908" s="133" t="s">
        <v>18145</v>
      </c>
      <c r="CW908" s="133" t="s">
        <v>7235</v>
      </c>
    </row>
    <row r="909" spans="1:101">
      <c r="A909" s="143">
        <v>0</v>
      </c>
      <c r="B909" s="139">
        <v>0</v>
      </c>
      <c r="C909" s="138" t="s">
        <v>18146</v>
      </c>
      <c r="D909" s="138" t="s">
        <v>18147</v>
      </c>
      <c r="E909" s="138" t="s">
        <v>4469</v>
      </c>
      <c r="F909" s="134" t="s">
        <v>18148</v>
      </c>
    </row>
    <row r="910" spans="1:101">
      <c r="A910" s="143">
        <v>0</v>
      </c>
      <c r="B910" s="139">
        <v>1</v>
      </c>
      <c r="C910" s="138" t="s">
        <v>18149</v>
      </c>
      <c r="D910" s="138" t="s">
        <v>18150</v>
      </c>
      <c r="E910" s="138" t="s">
        <v>4468</v>
      </c>
      <c r="F910" s="134" t="s">
        <v>6490</v>
      </c>
      <c r="G910" s="133" t="s">
        <v>6491</v>
      </c>
    </row>
    <row r="911" spans="1:101">
      <c r="A911" s="143">
        <v>0</v>
      </c>
      <c r="B911" s="139">
        <v>0</v>
      </c>
      <c r="C911" s="138" t="s">
        <v>18151</v>
      </c>
      <c r="D911" s="138" t="s">
        <v>18152</v>
      </c>
      <c r="E911" s="138" t="s">
        <v>3716</v>
      </c>
      <c r="F911" s="134" t="s">
        <v>7574</v>
      </c>
    </row>
    <row r="912" spans="1:101">
      <c r="A912" s="143">
        <v>0</v>
      </c>
      <c r="B912" s="139">
        <v>0</v>
      </c>
      <c r="C912" s="138" t="s">
        <v>18153</v>
      </c>
      <c r="D912" s="138" t="s">
        <v>18154</v>
      </c>
      <c r="E912" s="138" t="s">
        <v>4685</v>
      </c>
      <c r="F912" s="134" t="s">
        <v>14734</v>
      </c>
      <c r="G912" s="133" t="s">
        <v>14735</v>
      </c>
    </row>
    <row r="913" spans="1:113">
      <c r="A913" s="143">
        <v>0</v>
      </c>
      <c r="B913" s="139">
        <v>0</v>
      </c>
      <c r="C913" s="138" t="s">
        <v>18155</v>
      </c>
      <c r="D913" s="138" t="s">
        <v>18156</v>
      </c>
      <c r="E913" s="138" t="s">
        <v>3754</v>
      </c>
      <c r="F913" s="134" t="s">
        <v>18157</v>
      </c>
      <c r="G913" s="133" t="s">
        <v>18158</v>
      </c>
      <c r="H913" s="133" t="s">
        <v>18159</v>
      </c>
      <c r="I913" s="133" t="s">
        <v>18160</v>
      </c>
      <c r="J913" s="133" t="s">
        <v>17696</v>
      </c>
      <c r="K913" s="133" t="s">
        <v>18161</v>
      </c>
    </row>
    <row r="914" spans="1:113">
      <c r="A914" s="143">
        <v>0</v>
      </c>
      <c r="B914" s="139">
        <v>0</v>
      </c>
      <c r="C914" s="138" t="s">
        <v>18162</v>
      </c>
      <c r="D914" s="138" t="s">
        <v>18163</v>
      </c>
      <c r="E914" s="138" t="s">
        <v>4269</v>
      </c>
      <c r="F914" s="134" t="s">
        <v>18164</v>
      </c>
      <c r="G914" s="133" t="s">
        <v>18165</v>
      </c>
      <c r="H914" s="133" t="s">
        <v>10500</v>
      </c>
      <c r="I914" s="133" t="s">
        <v>18166</v>
      </c>
      <c r="J914" s="133" t="s">
        <v>18167</v>
      </c>
      <c r="K914" s="133" t="s">
        <v>7407</v>
      </c>
      <c r="L914" s="133" t="s">
        <v>18168</v>
      </c>
      <c r="M914" s="133" t="s">
        <v>7603</v>
      </c>
      <c r="N914" s="133" t="s">
        <v>18169</v>
      </c>
      <c r="O914" s="133" t="s">
        <v>10653</v>
      </c>
      <c r="P914" s="133" t="s">
        <v>14204</v>
      </c>
      <c r="Q914" s="133" t="s">
        <v>18170</v>
      </c>
      <c r="R914" s="133" t="s">
        <v>14206</v>
      </c>
      <c r="S914" s="133" t="s">
        <v>18171</v>
      </c>
      <c r="T914" s="133" t="s">
        <v>11382</v>
      </c>
      <c r="U914" s="133" t="s">
        <v>5544</v>
      </c>
      <c r="V914" s="133" t="s">
        <v>14207</v>
      </c>
      <c r="W914" s="133" t="s">
        <v>11383</v>
      </c>
      <c r="X914" s="133" t="s">
        <v>18172</v>
      </c>
      <c r="Y914" s="133" t="s">
        <v>18173</v>
      </c>
      <c r="Z914" s="133" t="s">
        <v>18174</v>
      </c>
      <c r="AA914" s="133" t="s">
        <v>5451</v>
      </c>
      <c r="AB914" s="133" t="s">
        <v>18175</v>
      </c>
      <c r="AC914" s="133" t="s">
        <v>18176</v>
      </c>
      <c r="AD914" s="133" t="s">
        <v>14211</v>
      </c>
      <c r="AE914" s="133" t="s">
        <v>14212</v>
      </c>
      <c r="AF914" s="133" t="s">
        <v>18177</v>
      </c>
      <c r="AG914" s="133" t="s">
        <v>7842</v>
      </c>
      <c r="AH914" s="133" t="s">
        <v>10649</v>
      </c>
      <c r="AI914" s="133" t="s">
        <v>5552</v>
      </c>
      <c r="AJ914" s="133" t="s">
        <v>8432</v>
      </c>
      <c r="AK914" s="133" t="s">
        <v>14214</v>
      </c>
      <c r="AL914" s="133" t="s">
        <v>18178</v>
      </c>
      <c r="AM914" s="133" t="s">
        <v>5467</v>
      </c>
      <c r="AN914" s="133" t="s">
        <v>18179</v>
      </c>
      <c r="AO914" s="133" t="s">
        <v>7845</v>
      </c>
      <c r="AP914" s="133" t="s">
        <v>14215</v>
      </c>
      <c r="AQ914" s="133" t="s">
        <v>18180</v>
      </c>
      <c r="AR914" s="133" t="s">
        <v>18181</v>
      </c>
      <c r="AS914" s="133" t="s">
        <v>14217</v>
      </c>
      <c r="AT914" s="133" t="s">
        <v>5559</v>
      </c>
      <c r="AU914" s="133" t="s">
        <v>18182</v>
      </c>
      <c r="AV914" s="133" t="s">
        <v>18183</v>
      </c>
      <c r="AW914" s="133" t="s">
        <v>18184</v>
      </c>
      <c r="AX914" s="133" t="s">
        <v>18185</v>
      </c>
      <c r="AY914" s="133" t="s">
        <v>10755</v>
      </c>
      <c r="AZ914" s="133" t="s">
        <v>18186</v>
      </c>
      <c r="BA914" s="133" t="s">
        <v>18187</v>
      </c>
      <c r="BB914" s="133" t="s">
        <v>5570</v>
      </c>
      <c r="BC914" s="133" t="s">
        <v>18188</v>
      </c>
      <c r="BD914" s="133" t="s">
        <v>18189</v>
      </c>
      <c r="BE914" s="133" t="s">
        <v>14220</v>
      </c>
      <c r="BF914" s="133" t="s">
        <v>11394</v>
      </c>
      <c r="BG914" s="133" t="s">
        <v>18190</v>
      </c>
      <c r="BH914" s="133" t="s">
        <v>18191</v>
      </c>
      <c r="BI914" s="133" t="s">
        <v>5573</v>
      </c>
      <c r="BJ914" s="133" t="s">
        <v>18192</v>
      </c>
      <c r="BK914" s="133" t="s">
        <v>11395</v>
      </c>
      <c r="BL914" s="133" t="s">
        <v>14222</v>
      </c>
      <c r="BM914" s="133" t="s">
        <v>11397</v>
      </c>
      <c r="BN914" s="133" t="s">
        <v>18193</v>
      </c>
      <c r="BO914" s="133" t="s">
        <v>5578</v>
      </c>
      <c r="BP914" s="133" t="s">
        <v>13546</v>
      </c>
      <c r="BQ914" s="133" t="s">
        <v>7877</v>
      </c>
      <c r="BR914" s="133" t="s">
        <v>14225</v>
      </c>
      <c r="BS914" s="133" t="s">
        <v>10659</v>
      </c>
      <c r="BT914" s="133" t="s">
        <v>18194</v>
      </c>
      <c r="BU914" s="133" t="s">
        <v>18195</v>
      </c>
      <c r="BV914" s="133" t="s">
        <v>18196</v>
      </c>
      <c r="BW914" s="133" t="s">
        <v>7892</v>
      </c>
      <c r="BX914" s="133" t="s">
        <v>18197</v>
      </c>
      <c r="BY914" s="133" t="s">
        <v>18198</v>
      </c>
      <c r="BZ914" s="133" t="s">
        <v>18199</v>
      </c>
      <c r="CA914" s="133" t="s">
        <v>14229</v>
      </c>
      <c r="CB914" s="133" t="s">
        <v>18200</v>
      </c>
      <c r="CC914" s="133" t="s">
        <v>10525</v>
      </c>
      <c r="CD914" s="133" t="s">
        <v>18201</v>
      </c>
      <c r="CE914" s="133" t="s">
        <v>14232</v>
      </c>
      <c r="CF914" s="133" t="s">
        <v>18202</v>
      </c>
      <c r="CG914" s="133" t="s">
        <v>18203</v>
      </c>
      <c r="CH914" s="133" t="s">
        <v>14234</v>
      </c>
      <c r="CI914" s="133" t="s">
        <v>5597</v>
      </c>
      <c r="CJ914" s="133" t="s">
        <v>7902</v>
      </c>
      <c r="CK914" s="133" t="s">
        <v>18204</v>
      </c>
      <c r="CL914" s="133" t="s">
        <v>18205</v>
      </c>
      <c r="CM914" s="133" t="s">
        <v>5599</v>
      </c>
      <c r="CN914" s="133" t="s">
        <v>18206</v>
      </c>
      <c r="CO914" s="133" t="s">
        <v>14236</v>
      </c>
      <c r="CP914" s="133" t="s">
        <v>5767</v>
      </c>
      <c r="CQ914" s="133" t="s">
        <v>18207</v>
      </c>
      <c r="CR914" s="133" t="s">
        <v>5605</v>
      </c>
      <c r="CS914" s="133" t="s">
        <v>18208</v>
      </c>
      <c r="CT914" s="133" t="s">
        <v>18209</v>
      </c>
      <c r="CU914" s="133" t="s">
        <v>10647</v>
      </c>
      <c r="CV914" s="133" t="s">
        <v>18210</v>
      </c>
      <c r="CW914" s="133" t="s">
        <v>5612</v>
      </c>
      <c r="CX914" s="133" t="s">
        <v>15354</v>
      </c>
      <c r="CY914" s="133" t="s">
        <v>18211</v>
      </c>
      <c r="CZ914" s="133" t="s">
        <v>18212</v>
      </c>
      <c r="DA914" s="133" t="s">
        <v>18213</v>
      </c>
      <c r="DB914" s="133" t="s">
        <v>18214</v>
      </c>
      <c r="DC914" s="133" t="s">
        <v>14241</v>
      </c>
      <c r="DD914" s="133" t="s">
        <v>18215</v>
      </c>
      <c r="DE914" s="133" t="s">
        <v>18216</v>
      </c>
      <c r="DF914" s="133" t="s">
        <v>18217</v>
      </c>
      <c r="DG914" s="133" t="s">
        <v>18218</v>
      </c>
      <c r="DH914" s="133" t="s">
        <v>5623</v>
      </c>
      <c r="DI914" s="133" t="s">
        <v>10849</v>
      </c>
    </row>
    <row r="915" spans="1:113">
      <c r="A915" s="143">
        <v>0</v>
      </c>
      <c r="B915" s="139">
        <v>0</v>
      </c>
      <c r="C915" s="138" t="s">
        <v>18219</v>
      </c>
      <c r="D915" s="138" t="s">
        <v>18220</v>
      </c>
      <c r="E915" s="138" t="s">
        <v>4165</v>
      </c>
      <c r="F915" s="134" t="s">
        <v>5890</v>
      </c>
      <c r="G915" s="133" t="s">
        <v>5891</v>
      </c>
      <c r="H915" s="133" t="s">
        <v>5894</v>
      </c>
      <c r="I915" s="133" t="s">
        <v>5913</v>
      </c>
      <c r="J915" s="133" t="s">
        <v>5878</v>
      </c>
      <c r="K915" s="133" t="s">
        <v>5879</v>
      </c>
      <c r="L915" s="133" t="s">
        <v>5880</v>
      </c>
      <c r="M915" s="133" t="s">
        <v>5905</v>
      </c>
      <c r="N915" s="133" t="s">
        <v>5881</v>
      </c>
      <c r="O915" s="133" t="s">
        <v>5917</v>
      </c>
      <c r="P915" s="133" t="s">
        <v>5906</v>
      </c>
      <c r="Q915" s="133" t="s">
        <v>5921</v>
      </c>
      <c r="R915" s="133" t="s">
        <v>5918</v>
      </c>
      <c r="S915" s="133" t="s">
        <v>5899</v>
      </c>
      <c r="T915" s="133" t="s">
        <v>5886</v>
      </c>
      <c r="U915" s="133" t="s">
        <v>5910</v>
      </c>
    </row>
    <row r="916" spans="1:113">
      <c r="A916" s="143">
        <v>0</v>
      </c>
      <c r="B916" s="139">
        <v>0</v>
      </c>
      <c r="C916" s="138" t="s">
        <v>4555</v>
      </c>
      <c r="D916" s="138" t="s">
        <v>18221</v>
      </c>
      <c r="E916" s="138" t="s">
        <v>4555</v>
      </c>
      <c r="F916" s="134" t="s">
        <v>11266</v>
      </c>
    </row>
    <row r="917" spans="1:113">
      <c r="A917" s="143">
        <v>0</v>
      </c>
      <c r="B917" s="139">
        <v>0</v>
      </c>
      <c r="C917" s="138" t="s">
        <v>18222</v>
      </c>
      <c r="D917" s="138" t="s">
        <v>18223</v>
      </c>
      <c r="E917" s="138" t="s">
        <v>4664</v>
      </c>
      <c r="F917" s="134" t="s">
        <v>5871</v>
      </c>
    </row>
    <row r="918" spans="1:113">
      <c r="A918" s="143">
        <v>0</v>
      </c>
      <c r="B918" s="139">
        <v>1</v>
      </c>
      <c r="C918" s="138" t="s">
        <v>18224</v>
      </c>
      <c r="D918" s="138" t="s">
        <v>18225</v>
      </c>
      <c r="E918" s="138" t="s">
        <v>3755</v>
      </c>
      <c r="F918" s="134" t="s">
        <v>6494</v>
      </c>
      <c r="G918" s="133" t="s">
        <v>6495</v>
      </c>
      <c r="H918" s="133" t="s">
        <v>6496</v>
      </c>
      <c r="I918" s="133" t="s">
        <v>6498</v>
      </c>
      <c r="J918" s="133" t="s">
        <v>6501</v>
      </c>
      <c r="K918" s="133" t="s">
        <v>6500</v>
      </c>
      <c r="L918" s="133" t="s">
        <v>6503</v>
      </c>
      <c r="M918" s="133" t="s">
        <v>18226</v>
      </c>
      <c r="N918" s="133" t="s">
        <v>6504</v>
      </c>
      <c r="O918" s="133" t="s">
        <v>18227</v>
      </c>
      <c r="P918" s="133" t="s">
        <v>6507</v>
      </c>
      <c r="Q918" s="133" t="s">
        <v>6508</v>
      </c>
      <c r="R918" s="133" t="s">
        <v>6509</v>
      </c>
      <c r="S918" s="133" t="s">
        <v>6510</v>
      </c>
      <c r="T918" s="133" t="s">
        <v>6511</v>
      </c>
      <c r="U918" s="133" t="s">
        <v>18228</v>
      </c>
      <c r="V918" s="133" t="s">
        <v>18229</v>
      </c>
      <c r="W918" s="133" t="s">
        <v>10770</v>
      </c>
      <c r="X918" s="133" t="s">
        <v>6513</v>
      </c>
      <c r="Y918" s="133" t="s">
        <v>6515</v>
      </c>
      <c r="Z918" s="133" t="s">
        <v>18230</v>
      </c>
      <c r="AA918" s="133" t="s">
        <v>6517</v>
      </c>
      <c r="AB918" s="133" t="s">
        <v>6518</v>
      </c>
      <c r="AC918" s="133" t="s">
        <v>6520</v>
      </c>
      <c r="AD918" s="133" t="s">
        <v>6521</v>
      </c>
      <c r="AE918" s="133" t="s">
        <v>6522</v>
      </c>
      <c r="AF918" s="133" t="s">
        <v>6523</v>
      </c>
      <c r="AG918" s="133" t="s">
        <v>18231</v>
      </c>
      <c r="AH918" s="133" t="s">
        <v>17408</v>
      </c>
      <c r="AI918" s="133" t="s">
        <v>6524</v>
      </c>
      <c r="AJ918" s="133" t="s">
        <v>6525</v>
      </c>
      <c r="AK918" s="133" t="s">
        <v>6526</v>
      </c>
      <c r="AL918" s="133" t="s">
        <v>18232</v>
      </c>
      <c r="AM918" s="133" t="s">
        <v>6527</v>
      </c>
      <c r="AN918" s="133" t="s">
        <v>17417</v>
      </c>
      <c r="AO918" s="133" t="s">
        <v>7424</v>
      </c>
      <c r="AP918" s="133" t="s">
        <v>6529</v>
      </c>
      <c r="AQ918" s="133" t="s">
        <v>6530</v>
      </c>
      <c r="AR918" s="133" t="s">
        <v>6095</v>
      </c>
      <c r="AS918" s="133" t="s">
        <v>6532</v>
      </c>
      <c r="AT918" s="133" t="s">
        <v>6535</v>
      </c>
      <c r="AU918" s="133" t="s">
        <v>6537</v>
      </c>
      <c r="AV918" s="133" t="s">
        <v>18233</v>
      </c>
      <c r="AW918" s="133" t="s">
        <v>6534</v>
      </c>
      <c r="AX918" s="133" t="s">
        <v>6536</v>
      </c>
      <c r="AY918" s="133" t="s">
        <v>18234</v>
      </c>
      <c r="AZ918" s="133" t="s">
        <v>6538</v>
      </c>
      <c r="BA918" s="133" t="s">
        <v>6539</v>
      </c>
      <c r="BB918" s="133" t="s">
        <v>6540</v>
      </c>
      <c r="BC918" s="133" t="s">
        <v>18235</v>
      </c>
      <c r="BD918" s="133" t="s">
        <v>18236</v>
      </c>
      <c r="BE918" s="133" t="s">
        <v>18237</v>
      </c>
      <c r="BF918" s="133" t="s">
        <v>18238</v>
      </c>
      <c r="BG918" s="133" t="s">
        <v>6546</v>
      </c>
      <c r="BH918" s="133" t="s">
        <v>6547</v>
      </c>
      <c r="BI918" s="133" t="s">
        <v>18239</v>
      </c>
      <c r="BJ918" s="133" t="s">
        <v>18240</v>
      </c>
      <c r="BK918" s="133" t="s">
        <v>6551</v>
      </c>
      <c r="BL918" s="133" t="s">
        <v>18241</v>
      </c>
      <c r="BM918" s="133" t="s">
        <v>6111</v>
      </c>
      <c r="BN918" s="133" t="s">
        <v>6554</v>
      </c>
      <c r="BO918" s="133" t="s">
        <v>18242</v>
      </c>
      <c r="BP918" s="133" t="s">
        <v>6555</v>
      </c>
      <c r="BQ918" s="133" t="s">
        <v>6556</v>
      </c>
      <c r="BR918" s="133" t="s">
        <v>6113</v>
      </c>
      <c r="BS918" s="133" t="s">
        <v>18243</v>
      </c>
      <c r="BT918" s="133" t="s">
        <v>14537</v>
      </c>
      <c r="BU918" s="133" t="s">
        <v>6558</v>
      </c>
      <c r="BV918" s="133" t="s">
        <v>18244</v>
      </c>
      <c r="BW918" s="133" t="s">
        <v>6559</v>
      </c>
      <c r="BX918" s="133" t="s">
        <v>6561</v>
      </c>
      <c r="BY918" s="133" t="s">
        <v>18245</v>
      </c>
      <c r="BZ918" s="133" t="s">
        <v>18246</v>
      </c>
      <c r="CA918" s="133" t="s">
        <v>6543</v>
      </c>
      <c r="CB918" s="133" t="s">
        <v>18247</v>
      </c>
      <c r="CC918" s="133" t="s">
        <v>6564</v>
      </c>
      <c r="CD918" s="133" t="s">
        <v>17426</v>
      </c>
      <c r="CE918" s="133" t="s">
        <v>18248</v>
      </c>
      <c r="CF918" s="133" t="s">
        <v>6123</v>
      </c>
      <c r="CG918" s="133" t="s">
        <v>6565</v>
      </c>
    </row>
    <row r="919" spans="1:113">
      <c r="A919" s="143">
        <v>0</v>
      </c>
      <c r="B919" s="139">
        <v>0</v>
      </c>
      <c r="C919" s="138" t="s">
        <v>18249</v>
      </c>
      <c r="D919" s="138" t="s">
        <v>18250</v>
      </c>
      <c r="E919" s="138" t="s">
        <v>4433</v>
      </c>
      <c r="F919" s="134" t="s">
        <v>18251</v>
      </c>
      <c r="G919" s="133" t="s">
        <v>12356</v>
      </c>
      <c r="H919" s="133" t="s">
        <v>18252</v>
      </c>
      <c r="I919" s="133" t="s">
        <v>18253</v>
      </c>
      <c r="J919" s="133" t="s">
        <v>18254</v>
      </c>
      <c r="K919" s="133" t="s">
        <v>18255</v>
      </c>
    </row>
    <row r="920" spans="1:113">
      <c r="A920" s="143">
        <v>0</v>
      </c>
      <c r="B920" s="139">
        <v>0</v>
      </c>
      <c r="C920" s="138" t="s">
        <v>18256</v>
      </c>
      <c r="D920" s="138" t="s">
        <v>18257</v>
      </c>
      <c r="E920" s="138" t="s">
        <v>3862</v>
      </c>
      <c r="F920" s="134" t="s">
        <v>15101</v>
      </c>
      <c r="G920" s="133" t="s">
        <v>12586</v>
      </c>
      <c r="H920" s="133" t="s">
        <v>18258</v>
      </c>
      <c r="I920" s="133" t="s">
        <v>18259</v>
      </c>
      <c r="J920" s="133" t="s">
        <v>16195</v>
      </c>
      <c r="K920" s="133" t="s">
        <v>12589</v>
      </c>
      <c r="L920" s="133" t="s">
        <v>12078</v>
      </c>
      <c r="M920" s="133" t="s">
        <v>18260</v>
      </c>
      <c r="N920" s="133" t="s">
        <v>7752</v>
      </c>
      <c r="O920" s="133" t="s">
        <v>12591</v>
      </c>
      <c r="P920" s="133" t="s">
        <v>18261</v>
      </c>
      <c r="Q920" s="133" t="s">
        <v>12590</v>
      </c>
      <c r="R920" s="133" t="s">
        <v>12592</v>
      </c>
      <c r="S920" s="133" t="s">
        <v>12080</v>
      </c>
      <c r="T920" s="133" t="s">
        <v>16165</v>
      </c>
      <c r="U920" s="133" t="s">
        <v>16196</v>
      </c>
      <c r="V920" s="133" t="s">
        <v>12084</v>
      </c>
      <c r="W920" s="133" t="s">
        <v>16197</v>
      </c>
      <c r="X920" s="133" t="s">
        <v>16166</v>
      </c>
      <c r="Y920" s="133" t="s">
        <v>16198</v>
      </c>
      <c r="Z920" s="133" t="s">
        <v>18262</v>
      </c>
      <c r="AA920" s="133" t="s">
        <v>18263</v>
      </c>
      <c r="AB920" s="133" t="s">
        <v>11005</v>
      </c>
      <c r="AC920" s="133" t="s">
        <v>12595</v>
      </c>
      <c r="AD920" s="133" t="s">
        <v>15110</v>
      </c>
      <c r="AE920" s="133" t="s">
        <v>12596</v>
      </c>
      <c r="AF920" s="133" t="s">
        <v>16186</v>
      </c>
      <c r="AG920" s="133" t="s">
        <v>12090</v>
      </c>
      <c r="AH920" s="133" t="s">
        <v>18264</v>
      </c>
      <c r="AI920" s="133" t="s">
        <v>6674</v>
      </c>
      <c r="AJ920" s="133" t="s">
        <v>7118</v>
      </c>
      <c r="AK920" s="133" t="s">
        <v>18265</v>
      </c>
      <c r="AL920" s="133" t="s">
        <v>15113</v>
      </c>
      <c r="AM920" s="133" t="s">
        <v>18266</v>
      </c>
      <c r="AN920" s="133" t="s">
        <v>12093</v>
      </c>
      <c r="AO920" s="133" t="s">
        <v>18267</v>
      </c>
      <c r="AP920" s="133" t="s">
        <v>16187</v>
      </c>
      <c r="AQ920" s="133" t="s">
        <v>13393</v>
      </c>
      <c r="AR920" s="133" t="s">
        <v>15115</v>
      </c>
      <c r="AS920" s="133" t="s">
        <v>16201</v>
      </c>
      <c r="AT920" s="133" t="s">
        <v>10982</v>
      </c>
      <c r="AU920" s="133" t="s">
        <v>12104</v>
      </c>
      <c r="AV920" s="133" t="s">
        <v>12103</v>
      </c>
      <c r="AW920" s="133" t="s">
        <v>18268</v>
      </c>
      <c r="AX920" s="133" t="s">
        <v>16169</v>
      </c>
      <c r="AY920" s="133" t="s">
        <v>11979</v>
      </c>
      <c r="AZ920" s="133" t="s">
        <v>18269</v>
      </c>
      <c r="BA920" s="133" t="s">
        <v>12600</v>
      </c>
      <c r="BB920" s="133" t="s">
        <v>16189</v>
      </c>
      <c r="BC920" s="133" t="s">
        <v>18270</v>
      </c>
      <c r="BD920" s="133" t="s">
        <v>15117</v>
      </c>
      <c r="BE920" s="133" t="s">
        <v>18271</v>
      </c>
      <c r="BF920" s="133" t="s">
        <v>12110</v>
      </c>
      <c r="BG920" s="133" t="s">
        <v>7770</v>
      </c>
      <c r="BH920" s="133" t="s">
        <v>12115</v>
      </c>
      <c r="BI920" s="133" t="s">
        <v>18272</v>
      </c>
      <c r="BJ920" s="133" t="s">
        <v>18273</v>
      </c>
      <c r="BK920" s="133" t="s">
        <v>12117</v>
      </c>
      <c r="BL920" s="133" t="s">
        <v>12118</v>
      </c>
      <c r="BM920" s="133" t="s">
        <v>12602</v>
      </c>
      <c r="BN920" s="133" t="s">
        <v>11228</v>
      </c>
      <c r="BO920" s="133" t="s">
        <v>16204</v>
      </c>
      <c r="BP920" s="133" t="s">
        <v>18274</v>
      </c>
      <c r="BQ920" s="133" t="s">
        <v>12603</v>
      </c>
      <c r="BR920" s="133" t="s">
        <v>15124</v>
      </c>
      <c r="BS920" s="133" t="s">
        <v>12604</v>
      </c>
      <c r="BT920" s="133" t="s">
        <v>12126</v>
      </c>
      <c r="BU920" s="133" t="s">
        <v>15126</v>
      </c>
      <c r="BV920" s="133" t="s">
        <v>18275</v>
      </c>
      <c r="BW920" s="133" t="s">
        <v>16182</v>
      </c>
      <c r="BX920" s="133" t="s">
        <v>12605</v>
      </c>
      <c r="BY920" s="133" t="s">
        <v>12606</v>
      </c>
      <c r="BZ920" s="133" t="s">
        <v>12131</v>
      </c>
      <c r="CA920" s="133" t="s">
        <v>12132</v>
      </c>
      <c r="CB920" s="133" t="s">
        <v>15132</v>
      </c>
      <c r="CC920" s="133" t="s">
        <v>12133</v>
      </c>
      <c r="CD920" s="133" t="s">
        <v>18276</v>
      </c>
      <c r="CE920" s="133" t="s">
        <v>15133</v>
      </c>
      <c r="CF920" s="133" t="s">
        <v>12077</v>
      </c>
    </row>
    <row r="921" spans="1:113">
      <c r="A921" s="143">
        <v>0</v>
      </c>
      <c r="B921" s="139">
        <v>0</v>
      </c>
      <c r="C921" s="138" t="s">
        <v>18277</v>
      </c>
      <c r="D921" s="138" t="s">
        <v>18278</v>
      </c>
      <c r="E921" s="138" t="s">
        <v>4268</v>
      </c>
      <c r="F921" s="134" t="s">
        <v>5451</v>
      </c>
      <c r="G921" s="133" t="s">
        <v>18191</v>
      </c>
      <c r="H921" s="133" t="s">
        <v>18205</v>
      </c>
      <c r="I921" s="133" t="s">
        <v>18175</v>
      </c>
      <c r="J921" s="133" t="s">
        <v>14211</v>
      </c>
      <c r="K921" s="133" t="s">
        <v>18206</v>
      </c>
      <c r="L921" s="133" t="s">
        <v>11397</v>
      </c>
      <c r="M921" s="133" t="s">
        <v>7842</v>
      </c>
      <c r="N921" s="133" t="s">
        <v>5576</v>
      </c>
      <c r="O921" s="133" t="s">
        <v>5767</v>
      </c>
      <c r="P921" s="133" t="s">
        <v>18279</v>
      </c>
      <c r="Q921" s="133" t="s">
        <v>14214</v>
      </c>
      <c r="R921" s="133" t="s">
        <v>18178</v>
      </c>
      <c r="S921" s="133" t="s">
        <v>18280</v>
      </c>
      <c r="T921" s="133" t="s">
        <v>5467</v>
      </c>
      <c r="U921" s="133" t="s">
        <v>18179</v>
      </c>
      <c r="V921" s="133" t="s">
        <v>18281</v>
      </c>
      <c r="W921" s="133" t="s">
        <v>18180</v>
      </c>
      <c r="X921" s="133" t="s">
        <v>5605</v>
      </c>
      <c r="Y921" s="133" t="s">
        <v>10659</v>
      </c>
      <c r="Z921" s="133" t="s">
        <v>7407</v>
      </c>
      <c r="AA921" s="133" t="s">
        <v>18181</v>
      </c>
      <c r="AB921" s="133" t="s">
        <v>18282</v>
      </c>
      <c r="AC921" s="133" t="s">
        <v>18283</v>
      </c>
      <c r="AD921" s="133" t="s">
        <v>18284</v>
      </c>
      <c r="AE921" s="133" t="s">
        <v>14204</v>
      </c>
      <c r="AF921" s="133" t="s">
        <v>18285</v>
      </c>
      <c r="AG921" s="133" t="s">
        <v>18286</v>
      </c>
      <c r="AH921" s="133" t="s">
        <v>18190</v>
      </c>
      <c r="AI921" s="133" t="s">
        <v>18170</v>
      </c>
      <c r="AJ921" s="133" t="s">
        <v>18196</v>
      </c>
      <c r="AK921" s="133" t="s">
        <v>6332</v>
      </c>
      <c r="AL921" s="133" t="s">
        <v>7424</v>
      </c>
      <c r="AM921" s="133" t="s">
        <v>18199</v>
      </c>
      <c r="AN921" s="133" t="s">
        <v>7488</v>
      </c>
      <c r="AO921" s="133" t="s">
        <v>14206</v>
      </c>
      <c r="AP921" s="133" t="s">
        <v>7490</v>
      </c>
      <c r="AQ921" s="133" t="s">
        <v>14229</v>
      </c>
      <c r="AR921" s="133" t="s">
        <v>18171</v>
      </c>
      <c r="AS921" s="133" t="s">
        <v>5544</v>
      </c>
      <c r="AT921" s="133" t="s">
        <v>14207</v>
      </c>
      <c r="AU921" s="133" t="s">
        <v>18287</v>
      </c>
      <c r="AV921" s="133" t="s">
        <v>18214</v>
      </c>
      <c r="AW921" s="133" t="s">
        <v>18288</v>
      </c>
      <c r="AX921" s="133" t="s">
        <v>18186</v>
      </c>
      <c r="AY921" s="133" t="s">
        <v>11383</v>
      </c>
      <c r="AZ921" s="133" t="s">
        <v>6380</v>
      </c>
      <c r="BA921" s="133" t="s">
        <v>18215</v>
      </c>
      <c r="BB921" s="133" t="s">
        <v>7674</v>
      </c>
      <c r="BC921" s="133" t="s">
        <v>5570</v>
      </c>
      <c r="BD921" s="133" t="s">
        <v>18202</v>
      </c>
      <c r="BE921" s="133" t="s">
        <v>18189</v>
      </c>
      <c r="BF921" s="133" t="s">
        <v>14220</v>
      </c>
      <c r="BG921" s="133" t="s">
        <v>18174</v>
      </c>
      <c r="BH921" s="133" t="s">
        <v>18217</v>
      </c>
      <c r="BI921" s="133" t="s">
        <v>14234</v>
      </c>
      <c r="BJ921" s="133" t="s">
        <v>11394</v>
      </c>
      <c r="BK921" s="133" t="s">
        <v>5597</v>
      </c>
      <c r="BL921" s="133" t="s">
        <v>12257</v>
      </c>
      <c r="BM921" s="133" t="s">
        <v>10849</v>
      </c>
    </row>
    <row r="922" spans="1:113">
      <c r="A922" s="143">
        <v>0</v>
      </c>
      <c r="B922" s="139">
        <v>0</v>
      </c>
      <c r="C922" s="138" t="s">
        <v>18289</v>
      </c>
      <c r="D922" s="138" t="s">
        <v>18290</v>
      </c>
      <c r="E922" s="138" t="s">
        <v>4385</v>
      </c>
      <c r="F922" s="134" t="s">
        <v>18291</v>
      </c>
      <c r="G922" s="133" t="s">
        <v>6229</v>
      </c>
      <c r="H922" s="133" t="s">
        <v>10861</v>
      </c>
    </row>
    <row r="923" spans="1:113">
      <c r="A923" s="143">
        <v>0</v>
      </c>
      <c r="B923" s="139">
        <v>0</v>
      </c>
      <c r="C923" s="138" t="s">
        <v>3925</v>
      </c>
      <c r="D923" s="138" t="s">
        <v>18292</v>
      </c>
      <c r="E923" s="138" t="s">
        <v>3925</v>
      </c>
      <c r="F923" s="134" t="s">
        <v>18293</v>
      </c>
    </row>
    <row r="924" spans="1:113">
      <c r="A924" s="143">
        <v>0</v>
      </c>
      <c r="B924" s="139">
        <v>0</v>
      </c>
      <c r="C924" s="138" t="s">
        <v>18294</v>
      </c>
      <c r="D924" s="138" t="s">
        <v>18295</v>
      </c>
      <c r="E924" s="138" t="s">
        <v>3720</v>
      </c>
      <c r="F924" s="134" t="s">
        <v>18296</v>
      </c>
    </row>
    <row r="925" spans="1:113">
      <c r="A925" s="143">
        <v>0</v>
      </c>
      <c r="B925" s="139">
        <v>0</v>
      </c>
      <c r="C925" s="138" t="s">
        <v>18297</v>
      </c>
      <c r="D925" s="138" t="s">
        <v>18298</v>
      </c>
      <c r="E925" s="138" t="s">
        <v>4368</v>
      </c>
      <c r="F925" s="134" t="s">
        <v>11996</v>
      </c>
      <c r="G925" s="133" t="s">
        <v>12515</v>
      </c>
      <c r="H925" s="133" t="s">
        <v>15918</v>
      </c>
      <c r="I925" s="133" t="s">
        <v>18299</v>
      </c>
      <c r="J925" s="133" t="s">
        <v>10269</v>
      </c>
      <c r="K925" s="133" t="s">
        <v>11672</v>
      </c>
      <c r="L925" s="133" t="s">
        <v>18300</v>
      </c>
      <c r="M925" s="133" t="s">
        <v>12009</v>
      </c>
      <c r="N925" s="133" t="s">
        <v>12013</v>
      </c>
      <c r="O925" s="133" t="s">
        <v>18301</v>
      </c>
      <c r="P925" s="133" t="s">
        <v>18302</v>
      </c>
      <c r="Q925" s="133" t="s">
        <v>14925</v>
      </c>
      <c r="R925" s="133" t="s">
        <v>18303</v>
      </c>
      <c r="S925" s="133" t="s">
        <v>18304</v>
      </c>
      <c r="T925" s="133" t="s">
        <v>14010</v>
      </c>
      <c r="U925" s="133" t="s">
        <v>12023</v>
      </c>
      <c r="V925" s="133" t="s">
        <v>12024</v>
      </c>
      <c r="W925" s="133" t="s">
        <v>18305</v>
      </c>
      <c r="X925" s="133" t="s">
        <v>6000</v>
      </c>
      <c r="Y925" s="133" t="s">
        <v>18306</v>
      </c>
      <c r="Z925" s="133" t="s">
        <v>14921</v>
      </c>
      <c r="AA925" s="133" t="s">
        <v>15920</v>
      </c>
      <c r="AB925" s="133" t="s">
        <v>6008</v>
      </c>
      <c r="AC925" s="133" t="s">
        <v>18307</v>
      </c>
      <c r="AD925" s="133" t="s">
        <v>18308</v>
      </c>
      <c r="AE925" s="133" t="s">
        <v>11267</v>
      </c>
      <c r="AF925" s="133" t="s">
        <v>12008</v>
      </c>
      <c r="AG925" s="133" t="s">
        <v>12010</v>
      </c>
      <c r="AH925" s="133" t="s">
        <v>6013</v>
      </c>
      <c r="AI925" s="133" t="s">
        <v>16614</v>
      </c>
      <c r="AJ925" s="133" t="s">
        <v>18309</v>
      </c>
      <c r="AK925" s="133" t="s">
        <v>18310</v>
      </c>
      <c r="AL925" s="133" t="s">
        <v>18311</v>
      </c>
      <c r="AM925" s="133" t="s">
        <v>5951</v>
      </c>
      <c r="AN925" s="133" t="s">
        <v>16615</v>
      </c>
      <c r="AO925" s="133" t="s">
        <v>9227</v>
      </c>
      <c r="AP925" s="133" t="s">
        <v>12029</v>
      </c>
      <c r="AQ925" s="133" t="s">
        <v>18312</v>
      </c>
      <c r="AR925" s="133" t="s">
        <v>6024</v>
      </c>
      <c r="AS925" s="133" t="s">
        <v>18313</v>
      </c>
      <c r="AT925" s="133" t="s">
        <v>12032</v>
      </c>
      <c r="AU925" s="133" t="s">
        <v>18314</v>
      </c>
      <c r="AV925" s="133" t="s">
        <v>8049</v>
      </c>
      <c r="AW925" s="133" t="s">
        <v>18315</v>
      </c>
      <c r="AX925" s="133" t="s">
        <v>10281</v>
      </c>
      <c r="AY925" s="133" t="s">
        <v>12003</v>
      </c>
      <c r="AZ925" s="133" t="s">
        <v>12004</v>
      </c>
      <c r="BA925" s="133" t="s">
        <v>12005</v>
      </c>
      <c r="BB925" s="133" t="s">
        <v>18316</v>
      </c>
      <c r="BC925" s="133" t="s">
        <v>12007</v>
      </c>
      <c r="BD925" s="133" t="s">
        <v>8050</v>
      </c>
      <c r="BE925" s="133" t="s">
        <v>12014</v>
      </c>
      <c r="BF925" s="133" t="s">
        <v>12016</v>
      </c>
      <c r="BG925" s="133" t="s">
        <v>12017</v>
      </c>
      <c r="BH925" s="133" t="s">
        <v>12019</v>
      </c>
      <c r="BI925" s="133" t="s">
        <v>15925</v>
      </c>
      <c r="BJ925" s="133" t="s">
        <v>12021</v>
      </c>
      <c r="BK925" s="133" t="s">
        <v>6038</v>
      </c>
      <c r="BL925" s="133" t="s">
        <v>18317</v>
      </c>
      <c r="BM925" s="133" t="s">
        <v>6041</v>
      </c>
      <c r="BN925" s="133" t="s">
        <v>15343</v>
      </c>
      <c r="BO925" s="133" t="s">
        <v>18318</v>
      </c>
      <c r="BP925" s="133" t="s">
        <v>18319</v>
      </c>
      <c r="BQ925" s="133" t="s">
        <v>16616</v>
      </c>
      <c r="BR925" s="133" t="s">
        <v>8306</v>
      </c>
      <c r="BS925" s="133" t="s">
        <v>12028</v>
      </c>
      <c r="BT925" s="133" t="s">
        <v>18320</v>
      </c>
      <c r="BU925" s="133" t="s">
        <v>18321</v>
      </c>
      <c r="BV925" s="133" t="s">
        <v>12033</v>
      </c>
      <c r="BW925" s="133" t="s">
        <v>15411</v>
      </c>
      <c r="BX925" s="133" t="s">
        <v>12034</v>
      </c>
      <c r="BY925" s="133" t="s">
        <v>6047</v>
      </c>
      <c r="BZ925" s="133" t="s">
        <v>8305</v>
      </c>
      <c r="CA925" s="133" t="s">
        <v>18322</v>
      </c>
      <c r="CB925" s="133" t="s">
        <v>8053</v>
      </c>
      <c r="CC925" s="133" t="s">
        <v>12001</v>
      </c>
      <c r="CD925" s="133" t="s">
        <v>18323</v>
      </c>
      <c r="CE925" s="133" t="s">
        <v>12006</v>
      </c>
      <c r="CF925" s="133" t="s">
        <v>9209</v>
      </c>
      <c r="CG925" s="133" t="s">
        <v>6052</v>
      </c>
      <c r="CH925" s="133" t="s">
        <v>13993</v>
      </c>
      <c r="CI925" s="133" t="s">
        <v>18324</v>
      </c>
      <c r="CJ925" s="133" t="s">
        <v>12012</v>
      </c>
      <c r="CK925" s="133" t="s">
        <v>15389</v>
      </c>
      <c r="CL925" s="133" t="s">
        <v>16613</v>
      </c>
      <c r="CM925" s="133" t="s">
        <v>18325</v>
      </c>
      <c r="CN925" s="133" t="s">
        <v>12524</v>
      </c>
      <c r="CO925" s="133" t="s">
        <v>9553</v>
      </c>
      <c r="CP925" s="133" t="s">
        <v>12018</v>
      </c>
      <c r="CQ925" s="133" t="s">
        <v>8303</v>
      </c>
      <c r="CR925" s="133" t="s">
        <v>9217</v>
      </c>
      <c r="CS925" s="133" t="s">
        <v>12020</v>
      </c>
      <c r="CT925" s="133" t="s">
        <v>5669</v>
      </c>
      <c r="CU925" s="133" t="s">
        <v>18326</v>
      </c>
      <c r="CV925" s="133" t="s">
        <v>18327</v>
      </c>
      <c r="CW925" s="133" t="s">
        <v>12025</v>
      </c>
      <c r="CX925" s="133" t="s">
        <v>12027</v>
      </c>
      <c r="CY925" s="133" t="s">
        <v>10294</v>
      </c>
      <c r="CZ925" s="133" t="s">
        <v>18328</v>
      </c>
      <c r="DA925" s="133" t="s">
        <v>18329</v>
      </c>
    </row>
    <row r="926" spans="1:113">
      <c r="A926" s="143">
        <v>0</v>
      </c>
      <c r="B926" s="139">
        <v>0</v>
      </c>
      <c r="C926" s="138" t="s">
        <v>18330</v>
      </c>
      <c r="D926" s="138" t="s">
        <v>18331</v>
      </c>
      <c r="E926" s="138" t="s">
        <v>4148</v>
      </c>
      <c r="F926" s="134" t="s">
        <v>8457</v>
      </c>
      <c r="G926" s="133" t="s">
        <v>8458</v>
      </c>
      <c r="H926" s="133" t="s">
        <v>5881</v>
      </c>
      <c r="I926" s="133" t="s">
        <v>8459</v>
      </c>
      <c r="J926" s="133" t="s">
        <v>8460</v>
      </c>
      <c r="K926" s="133" t="s">
        <v>8461</v>
      </c>
      <c r="L926" s="133" t="s">
        <v>5889</v>
      </c>
      <c r="M926" s="133" t="s">
        <v>5891</v>
      </c>
      <c r="N926" s="133" t="s">
        <v>8462</v>
      </c>
      <c r="O926" s="133" t="s">
        <v>5901</v>
      </c>
      <c r="P926" s="133" t="s">
        <v>5902</v>
      </c>
      <c r="Q926" s="133" t="s">
        <v>8463</v>
      </c>
      <c r="R926" s="133" t="s">
        <v>8464</v>
      </c>
      <c r="S926" s="133" t="s">
        <v>5907</v>
      </c>
      <c r="T926" s="133" t="s">
        <v>8465</v>
      </c>
      <c r="U926" s="133" t="s">
        <v>5911</v>
      </c>
      <c r="V926" s="133" t="s">
        <v>8466</v>
      </c>
      <c r="W926" s="133" t="s">
        <v>8467</v>
      </c>
      <c r="X926" s="133" t="s">
        <v>5877</v>
      </c>
      <c r="Y926" s="133" t="s">
        <v>5880</v>
      </c>
      <c r="Z926" s="133" t="s">
        <v>5879</v>
      </c>
      <c r="AA926" s="133" t="s">
        <v>8468</v>
      </c>
      <c r="AB926" s="133" t="s">
        <v>5886</v>
      </c>
      <c r="AC926" s="133" t="s">
        <v>5890</v>
      </c>
      <c r="AD926" s="133" t="s">
        <v>5895</v>
      </c>
      <c r="AE926" s="133" t="s">
        <v>5896</v>
      </c>
      <c r="AF926" s="133" t="s">
        <v>8469</v>
      </c>
      <c r="AG926" s="133" t="s">
        <v>5899</v>
      </c>
      <c r="AH926" s="133" t="s">
        <v>5903</v>
      </c>
      <c r="AI926" s="133" t="s">
        <v>5904</v>
      </c>
      <c r="AJ926" s="133" t="s">
        <v>5905</v>
      </c>
      <c r="AK926" s="133" t="s">
        <v>5906</v>
      </c>
      <c r="AL926" s="133" t="s">
        <v>5910</v>
      </c>
      <c r="AM926" s="133" t="s">
        <v>5913</v>
      </c>
      <c r="AN926" s="133" t="s">
        <v>8471</v>
      </c>
      <c r="AO926" s="133" t="s">
        <v>5916</v>
      </c>
      <c r="AP926" s="133" t="s">
        <v>5917</v>
      </c>
      <c r="AQ926" s="133" t="s">
        <v>5919</v>
      </c>
      <c r="AR926" s="133" t="s">
        <v>8472</v>
      </c>
      <c r="AS926" s="133" t="s">
        <v>8473</v>
      </c>
      <c r="AT926" s="133" t="s">
        <v>5883</v>
      </c>
      <c r="AU926" s="133" t="s">
        <v>8474</v>
      </c>
      <c r="AV926" s="133" t="s">
        <v>5884</v>
      </c>
      <c r="AW926" s="133" t="s">
        <v>8475</v>
      </c>
      <c r="AX926" s="133" t="s">
        <v>13124</v>
      </c>
      <c r="AY926" s="133" t="s">
        <v>5888</v>
      </c>
      <c r="AZ926" s="133" t="s">
        <v>8476</v>
      </c>
      <c r="BA926" s="133" t="s">
        <v>5894</v>
      </c>
      <c r="BB926" s="133" t="s">
        <v>8477</v>
      </c>
      <c r="BC926" s="133" t="s">
        <v>8478</v>
      </c>
      <c r="BD926" s="133" t="s">
        <v>5898</v>
      </c>
      <c r="BE926" s="133" t="s">
        <v>8479</v>
      </c>
      <c r="BF926" s="133" t="s">
        <v>5900</v>
      </c>
      <c r="BG926" s="133" t="s">
        <v>8480</v>
      </c>
      <c r="BH926" s="133" t="s">
        <v>8481</v>
      </c>
      <c r="BI926" s="133" t="s">
        <v>8483</v>
      </c>
      <c r="BJ926" s="133" t="s">
        <v>5912</v>
      </c>
      <c r="BK926" s="133" t="s">
        <v>8485</v>
      </c>
      <c r="BL926" s="133" t="s">
        <v>5914</v>
      </c>
      <c r="BM926" s="133" t="s">
        <v>8486</v>
      </c>
      <c r="BN926" s="133" t="s">
        <v>5918</v>
      </c>
      <c r="BO926" s="133" t="s">
        <v>8487</v>
      </c>
      <c r="BP926" s="133" t="s">
        <v>8488</v>
      </c>
      <c r="BQ926" s="133" t="s">
        <v>5921</v>
      </c>
      <c r="BR926" s="133" t="s">
        <v>5874</v>
      </c>
      <c r="BS926" s="133" t="s">
        <v>5875</v>
      </c>
      <c r="BT926" s="133" t="s">
        <v>5876</v>
      </c>
      <c r="BU926" s="133" t="s">
        <v>5878</v>
      </c>
      <c r="BV926" s="133" t="s">
        <v>5882</v>
      </c>
      <c r="BW926" s="133" t="s">
        <v>8489</v>
      </c>
      <c r="BX926" s="133" t="s">
        <v>8490</v>
      </c>
      <c r="BY926" s="133" t="s">
        <v>8491</v>
      </c>
      <c r="BZ926" s="133" t="s">
        <v>8492</v>
      </c>
      <c r="CA926" s="133" t="s">
        <v>5887</v>
      </c>
      <c r="CB926" s="133" t="s">
        <v>5892</v>
      </c>
      <c r="CC926" s="133" t="s">
        <v>8493</v>
      </c>
      <c r="CD926" s="133" t="s">
        <v>5893</v>
      </c>
      <c r="CE926" s="133" t="s">
        <v>5897</v>
      </c>
      <c r="CF926" s="133" t="s">
        <v>8494</v>
      </c>
      <c r="CG926" s="133" t="s">
        <v>8495</v>
      </c>
      <c r="CH926" s="133" t="s">
        <v>8496</v>
      </c>
      <c r="CI926" s="133" t="s">
        <v>10872</v>
      </c>
      <c r="CJ926" s="133" t="s">
        <v>5908</v>
      </c>
      <c r="CK926" s="133" t="s">
        <v>5915</v>
      </c>
      <c r="CL926" s="133" t="s">
        <v>8497</v>
      </c>
      <c r="CM926" s="133" t="s">
        <v>13087</v>
      </c>
    </row>
    <row r="927" spans="1:113">
      <c r="A927" s="143">
        <v>0</v>
      </c>
      <c r="B927" s="139">
        <v>0</v>
      </c>
      <c r="C927" s="138" t="s">
        <v>18332</v>
      </c>
      <c r="D927" s="138" t="s">
        <v>18333</v>
      </c>
      <c r="E927" s="138" t="s">
        <v>4587</v>
      </c>
      <c r="F927" s="134" t="s">
        <v>18334</v>
      </c>
      <c r="G927" s="133" t="s">
        <v>18335</v>
      </c>
      <c r="H927" s="133" t="s">
        <v>18336</v>
      </c>
      <c r="I927" s="133" t="s">
        <v>18337</v>
      </c>
      <c r="J927" s="133" t="s">
        <v>18338</v>
      </c>
      <c r="K927" s="133" t="s">
        <v>18339</v>
      </c>
      <c r="L927" s="133" t="s">
        <v>16482</v>
      </c>
    </row>
    <row r="928" spans="1:113">
      <c r="A928" s="143">
        <v>0</v>
      </c>
      <c r="B928" s="139">
        <v>0</v>
      </c>
      <c r="C928" s="138" t="s">
        <v>18340</v>
      </c>
      <c r="D928" s="138" t="s">
        <v>18341</v>
      </c>
      <c r="E928" s="138" t="s">
        <v>3893</v>
      </c>
      <c r="F928" s="134" t="s">
        <v>14279</v>
      </c>
    </row>
    <row r="929" spans="1:89">
      <c r="A929" s="143">
        <v>0</v>
      </c>
      <c r="B929" s="139">
        <v>0</v>
      </c>
      <c r="C929" s="138" t="s">
        <v>18342</v>
      </c>
      <c r="D929" s="138" t="s">
        <v>18343</v>
      </c>
      <c r="E929" s="138" t="s">
        <v>3837</v>
      </c>
      <c r="F929" s="134" t="s">
        <v>18344</v>
      </c>
      <c r="G929" s="133" t="s">
        <v>16023</v>
      </c>
      <c r="H929" s="133" t="s">
        <v>15987</v>
      </c>
      <c r="I929" s="133" t="s">
        <v>18345</v>
      </c>
      <c r="J929" s="133" t="s">
        <v>18346</v>
      </c>
      <c r="K929" s="133" t="s">
        <v>18347</v>
      </c>
      <c r="L929" s="133" t="s">
        <v>18348</v>
      </c>
      <c r="M929" s="133" t="s">
        <v>18349</v>
      </c>
      <c r="N929" s="133" t="s">
        <v>18350</v>
      </c>
      <c r="O929" s="133" t="s">
        <v>16025</v>
      </c>
      <c r="P929" s="133" t="s">
        <v>16026</v>
      </c>
      <c r="Q929" s="133" t="s">
        <v>18351</v>
      </c>
      <c r="R929" s="133" t="s">
        <v>18352</v>
      </c>
      <c r="S929" s="133" t="s">
        <v>18353</v>
      </c>
      <c r="T929" s="133" t="s">
        <v>13883</v>
      </c>
      <c r="U929" s="133" t="s">
        <v>18354</v>
      </c>
      <c r="V929" s="133" t="s">
        <v>15938</v>
      </c>
      <c r="W929" s="133" t="s">
        <v>18355</v>
      </c>
      <c r="X929" s="133" t="s">
        <v>18356</v>
      </c>
      <c r="Y929" s="133" t="s">
        <v>15959</v>
      </c>
      <c r="Z929" s="133" t="s">
        <v>16034</v>
      </c>
      <c r="AA929" s="133" t="s">
        <v>18357</v>
      </c>
      <c r="AB929" s="133" t="s">
        <v>13917</v>
      </c>
      <c r="AC929" s="133" t="s">
        <v>16036</v>
      </c>
      <c r="AD929" s="133" t="s">
        <v>6480</v>
      </c>
      <c r="AE929" s="133" t="s">
        <v>18358</v>
      </c>
      <c r="AF929" s="133" t="s">
        <v>16037</v>
      </c>
      <c r="AG929" s="133" t="s">
        <v>18359</v>
      </c>
      <c r="AH929" s="133" t="s">
        <v>18360</v>
      </c>
      <c r="AI929" s="133" t="s">
        <v>13895</v>
      </c>
      <c r="AJ929" s="133" t="s">
        <v>18361</v>
      </c>
      <c r="AK929" s="133" t="s">
        <v>13833</v>
      </c>
      <c r="AL929" s="133" t="s">
        <v>7177</v>
      </c>
      <c r="AM929" s="133" t="s">
        <v>18362</v>
      </c>
      <c r="AN929" s="133" t="s">
        <v>18363</v>
      </c>
      <c r="AO929" s="133" t="s">
        <v>15999</v>
      </c>
      <c r="AP929" s="133" t="s">
        <v>18364</v>
      </c>
      <c r="AQ929" s="133" t="s">
        <v>16000</v>
      </c>
      <c r="AR929" s="133" t="s">
        <v>18365</v>
      </c>
      <c r="AS929" s="133" t="s">
        <v>18366</v>
      </c>
      <c r="AT929" s="133" t="s">
        <v>18367</v>
      </c>
      <c r="AU929" s="133" t="s">
        <v>18368</v>
      </c>
      <c r="AV929" s="133" t="s">
        <v>16049</v>
      </c>
      <c r="AW929" s="133" t="s">
        <v>18369</v>
      </c>
      <c r="AX929" s="133" t="s">
        <v>12887</v>
      </c>
      <c r="AY929" s="133" t="s">
        <v>15945</v>
      </c>
      <c r="AZ929" s="133" t="s">
        <v>18370</v>
      </c>
      <c r="BA929" s="133" t="s">
        <v>16060</v>
      </c>
      <c r="BB929" s="133" t="s">
        <v>16004</v>
      </c>
      <c r="BC929" s="133" t="s">
        <v>16005</v>
      </c>
      <c r="BD929" s="133" t="s">
        <v>15946</v>
      </c>
      <c r="BE929" s="133" t="s">
        <v>18371</v>
      </c>
      <c r="BF929" s="133" t="s">
        <v>18372</v>
      </c>
      <c r="BG929" s="133" t="s">
        <v>16008</v>
      </c>
      <c r="BH929" s="133" t="s">
        <v>16009</v>
      </c>
      <c r="BI929" s="133" t="s">
        <v>18373</v>
      </c>
      <c r="BJ929" s="133" t="s">
        <v>15970</v>
      </c>
      <c r="BK929" s="133" t="s">
        <v>18374</v>
      </c>
      <c r="BL929" s="133" t="s">
        <v>16014</v>
      </c>
      <c r="BM929" s="133" t="s">
        <v>16050</v>
      </c>
      <c r="BN929" s="133" t="s">
        <v>18375</v>
      </c>
      <c r="BO929" s="133" t="s">
        <v>16051</v>
      </c>
      <c r="BP929" s="133" t="s">
        <v>18376</v>
      </c>
      <c r="BQ929" s="133" t="s">
        <v>18377</v>
      </c>
      <c r="BR929" s="133" t="s">
        <v>18378</v>
      </c>
      <c r="BS929" s="133" t="s">
        <v>16016</v>
      </c>
      <c r="BT929" s="133" t="s">
        <v>16018</v>
      </c>
      <c r="BU929" s="133" t="s">
        <v>16017</v>
      </c>
      <c r="BV929" s="133" t="s">
        <v>6325</v>
      </c>
      <c r="BW929" s="133" t="s">
        <v>18379</v>
      </c>
      <c r="BX929" s="133" t="s">
        <v>18380</v>
      </c>
      <c r="BY929" s="133" t="s">
        <v>15980</v>
      </c>
      <c r="BZ929" s="133" t="s">
        <v>13846</v>
      </c>
      <c r="CA929" s="133" t="s">
        <v>15951</v>
      </c>
      <c r="CB929" s="133" t="s">
        <v>18381</v>
      </c>
      <c r="CC929" s="133" t="s">
        <v>18382</v>
      </c>
      <c r="CD929" s="133" t="s">
        <v>15952</v>
      </c>
      <c r="CE929" s="133" t="s">
        <v>16056</v>
      </c>
      <c r="CF929" s="133" t="s">
        <v>15981</v>
      </c>
      <c r="CG929" s="133" t="s">
        <v>16058</v>
      </c>
      <c r="CH929" s="133" t="s">
        <v>18383</v>
      </c>
      <c r="CI929" s="133" t="s">
        <v>5871</v>
      </c>
      <c r="CJ929" s="133" t="s">
        <v>18384</v>
      </c>
      <c r="CK929" s="133" t="s">
        <v>18385</v>
      </c>
    </row>
    <row r="930" spans="1:89">
      <c r="A930" s="143">
        <v>0</v>
      </c>
      <c r="B930" s="139">
        <v>0</v>
      </c>
      <c r="C930" s="138" t="s">
        <v>18386</v>
      </c>
      <c r="D930" s="138" t="s">
        <v>18387</v>
      </c>
      <c r="E930" s="138" t="s">
        <v>4243</v>
      </c>
      <c r="F930" s="134" t="s">
        <v>18388</v>
      </c>
    </row>
    <row r="931" spans="1:89">
      <c r="A931" s="143">
        <v>0</v>
      </c>
      <c r="B931" s="139">
        <v>0</v>
      </c>
      <c r="C931" s="138" t="s">
        <v>18389</v>
      </c>
      <c r="D931" s="138" t="s">
        <v>18390</v>
      </c>
      <c r="E931" s="138" t="s">
        <v>4104</v>
      </c>
      <c r="F931" s="134" t="s">
        <v>18391</v>
      </c>
      <c r="G931" s="133" t="s">
        <v>18392</v>
      </c>
      <c r="H931" s="133" t="s">
        <v>18393</v>
      </c>
      <c r="I931" s="133" t="s">
        <v>18394</v>
      </c>
      <c r="J931" s="133" t="s">
        <v>17475</v>
      </c>
      <c r="K931" s="133" t="s">
        <v>18395</v>
      </c>
      <c r="L931" s="133" t="s">
        <v>18396</v>
      </c>
      <c r="M931" s="133" t="s">
        <v>18397</v>
      </c>
      <c r="N931" s="133" t="s">
        <v>18398</v>
      </c>
      <c r="O931" s="133" t="s">
        <v>18399</v>
      </c>
      <c r="P931" s="133" t="s">
        <v>18400</v>
      </c>
      <c r="Q931" s="133" t="s">
        <v>18401</v>
      </c>
      <c r="R931" s="133" t="s">
        <v>18402</v>
      </c>
      <c r="S931" s="133" t="s">
        <v>18403</v>
      </c>
      <c r="T931" s="133" t="s">
        <v>18404</v>
      </c>
      <c r="U931" s="133" t="s">
        <v>18405</v>
      </c>
      <c r="V931" s="133" t="s">
        <v>16198</v>
      </c>
      <c r="W931" s="133" t="s">
        <v>18406</v>
      </c>
      <c r="X931" s="133" t="s">
        <v>18407</v>
      </c>
      <c r="Y931" s="133" t="s">
        <v>6672</v>
      </c>
      <c r="Z931" s="133" t="s">
        <v>6674</v>
      </c>
      <c r="AA931" s="133" t="s">
        <v>18265</v>
      </c>
      <c r="AB931" s="133" t="s">
        <v>18408</v>
      </c>
      <c r="AC931" s="133" t="s">
        <v>18409</v>
      </c>
      <c r="AD931" s="133" t="s">
        <v>18410</v>
      </c>
      <c r="AE931" s="133" t="s">
        <v>16045</v>
      </c>
      <c r="AF931" s="133" t="s">
        <v>15114</v>
      </c>
      <c r="AG931" s="133" t="s">
        <v>18411</v>
      </c>
      <c r="AH931" s="133" t="s">
        <v>18412</v>
      </c>
      <c r="AI931" s="133" t="s">
        <v>17496</v>
      </c>
      <c r="AJ931" s="133" t="s">
        <v>18413</v>
      </c>
      <c r="AK931" s="133" t="s">
        <v>18414</v>
      </c>
      <c r="AL931" s="133" t="s">
        <v>18415</v>
      </c>
      <c r="AM931" s="133" t="s">
        <v>18416</v>
      </c>
      <c r="AN931" s="133" t="s">
        <v>8480</v>
      </c>
      <c r="AO931" s="133" t="s">
        <v>18417</v>
      </c>
      <c r="AP931" s="133" t="s">
        <v>18418</v>
      </c>
      <c r="AQ931" s="133" t="s">
        <v>18419</v>
      </c>
      <c r="AR931" s="133" t="s">
        <v>6576</v>
      </c>
      <c r="AS931" s="133" t="s">
        <v>18420</v>
      </c>
      <c r="AT931" s="133" t="s">
        <v>18421</v>
      </c>
      <c r="AU931" s="133" t="s">
        <v>18422</v>
      </c>
      <c r="AV931" s="133" t="s">
        <v>18423</v>
      </c>
      <c r="AW931" s="133" t="s">
        <v>18424</v>
      </c>
      <c r="AX931" s="133" t="s">
        <v>18425</v>
      </c>
      <c r="AY931" s="133" t="s">
        <v>6690</v>
      </c>
      <c r="AZ931" s="133" t="s">
        <v>18426</v>
      </c>
      <c r="BA931" s="133" t="s">
        <v>6607</v>
      </c>
      <c r="BB931" s="133" t="s">
        <v>18427</v>
      </c>
      <c r="BC931" s="133" t="s">
        <v>6608</v>
      </c>
      <c r="BD931" s="133" t="s">
        <v>18428</v>
      </c>
      <c r="BE931" s="133" t="s">
        <v>18429</v>
      </c>
      <c r="BF931" s="133" t="s">
        <v>18430</v>
      </c>
      <c r="BG931" s="133" t="s">
        <v>18431</v>
      </c>
      <c r="BH931" s="133" t="s">
        <v>18432</v>
      </c>
      <c r="BI931" s="133" t="s">
        <v>18433</v>
      </c>
      <c r="BJ931" s="133" t="s">
        <v>18434</v>
      </c>
      <c r="BK931" s="133" t="s">
        <v>18435</v>
      </c>
      <c r="BL931" s="133" t="s">
        <v>18436</v>
      </c>
      <c r="BM931" s="133" t="s">
        <v>18437</v>
      </c>
      <c r="BN931" s="133" t="s">
        <v>18438</v>
      </c>
      <c r="BO931" s="133" t="s">
        <v>18439</v>
      </c>
      <c r="BP931" s="133" t="s">
        <v>18440</v>
      </c>
      <c r="BQ931" s="133" t="s">
        <v>18441</v>
      </c>
      <c r="BR931" s="133" t="s">
        <v>18442</v>
      </c>
      <c r="BS931" s="133" t="s">
        <v>18443</v>
      </c>
      <c r="BT931" s="133" t="s">
        <v>5916</v>
      </c>
      <c r="BU931" s="133" t="s">
        <v>18444</v>
      </c>
      <c r="BV931" s="133" t="s">
        <v>18445</v>
      </c>
      <c r="BW931" s="133" t="s">
        <v>18446</v>
      </c>
      <c r="BX931" s="133" t="s">
        <v>18447</v>
      </c>
      <c r="BY931" s="133" t="s">
        <v>18448</v>
      </c>
    </row>
    <row r="932" spans="1:89">
      <c r="A932" s="143">
        <v>0</v>
      </c>
      <c r="B932" s="139">
        <v>0</v>
      </c>
      <c r="C932" s="138" t="s">
        <v>18449</v>
      </c>
      <c r="D932" s="138" t="s">
        <v>18450</v>
      </c>
      <c r="E932" s="138" t="s">
        <v>3781</v>
      </c>
      <c r="F932" s="134" t="s">
        <v>18451</v>
      </c>
      <c r="G932" s="133" t="s">
        <v>18452</v>
      </c>
      <c r="H932" s="133" t="s">
        <v>18453</v>
      </c>
      <c r="I932" s="133" t="s">
        <v>18454</v>
      </c>
      <c r="J932" s="133" t="s">
        <v>18455</v>
      </c>
      <c r="K932" s="133" t="s">
        <v>6500</v>
      </c>
      <c r="L932" s="133" t="s">
        <v>18456</v>
      </c>
      <c r="M932" s="133" t="s">
        <v>18457</v>
      </c>
      <c r="N932" s="133" t="s">
        <v>18458</v>
      </c>
      <c r="O932" s="133" t="s">
        <v>10413</v>
      </c>
      <c r="P932" s="133" t="s">
        <v>18459</v>
      </c>
      <c r="Q932" s="133" t="s">
        <v>18460</v>
      </c>
      <c r="R932" s="133" t="s">
        <v>18461</v>
      </c>
      <c r="S932" s="133" t="s">
        <v>8396</v>
      </c>
    </row>
    <row r="933" spans="1:89">
      <c r="A933" s="143">
        <v>0</v>
      </c>
      <c r="B933" s="139">
        <v>0</v>
      </c>
      <c r="C933" s="138" t="s">
        <v>18462</v>
      </c>
      <c r="D933" s="138" t="s">
        <v>18463</v>
      </c>
      <c r="E933" s="138" t="s">
        <v>4794</v>
      </c>
      <c r="F933" s="134" t="s">
        <v>18464</v>
      </c>
    </row>
    <row r="934" spans="1:89">
      <c r="A934" s="143">
        <v>0</v>
      </c>
      <c r="B934" s="139">
        <v>0</v>
      </c>
      <c r="C934" s="138" t="s">
        <v>18465</v>
      </c>
      <c r="D934" s="138" t="s">
        <v>18466</v>
      </c>
      <c r="E934" s="138" t="s">
        <v>4347</v>
      </c>
      <c r="F934" s="134" t="s">
        <v>6973</v>
      </c>
    </row>
    <row r="935" spans="1:89">
      <c r="A935" s="143">
        <v>0</v>
      </c>
      <c r="B935" s="139">
        <v>0</v>
      </c>
      <c r="C935" s="138" t="s">
        <v>18467</v>
      </c>
      <c r="D935" s="138" t="s">
        <v>18468</v>
      </c>
      <c r="E935" s="138" t="s">
        <v>4782</v>
      </c>
      <c r="F935" s="134" t="s">
        <v>7063</v>
      </c>
      <c r="G935" s="133" t="s">
        <v>11672</v>
      </c>
      <c r="H935" s="133" t="s">
        <v>8049</v>
      </c>
      <c r="I935" s="133" t="s">
        <v>11360</v>
      </c>
      <c r="J935" s="133" t="s">
        <v>6038</v>
      </c>
      <c r="K935" s="133" t="s">
        <v>8050</v>
      </c>
      <c r="L935" s="133" t="s">
        <v>8051</v>
      </c>
      <c r="M935" s="133" t="s">
        <v>18469</v>
      </c>
      <c r="N935" s="133" t="s">
        <v>12011</v>
      </c>
      <c r="O935" s="133" t="s">
        <v>8053</v>
      </c>
      <c r="P935" s="133" t="s">
        <v>18318</v>
      </c>
    </row>
    <row r="936" spans="1:89">
      <c r="A936" s="143">
        <v>0</v>
      </c>
      <c r="B936" s="139">
        <v>0</v>
      </c>
      <c r="C936" s="138" t="s">
        <v>18470</v>
      </c>
      <c r="D936" s="138" t="s">
        <v>18471</v>
      </c>
      <c r="E936" s="138" t="s">
        <v>4094</v>
      </c>
      <c r="F936" s="134" t="s">
        <v>9059</v>
      </c>
      <c r="G936" s="133" t="s">
        <v>7346</v>
      </c>
    </row>
    <row r="937" spans="1:89">
      <c r="A937" s="143">
        <v>0</v>
      </c>
      <c r="B937" s="139">
        <v>0</v>
      </c>
      <c r="C937" s="138" t="s">
        <v>4066</v>
      </c>
      <c r="D937" s="138" t="s">
        <v>18472</v>
      </c>
      <c r="E937" s="138" t="s">
        <v>4066</v>
      </c>
      <c r="F937" s="134" t="s">
        <v>18473</v>
      </c>
    </row>
    <row r="938" spans="1:89">
      <c r="A938" s="143">
        <v>0</v>
      </c>
      <c r="B938" s="139">
        <v>0</v>
      </c>
      <c r="C938" s="138" t="s">
        <v>18474</v>
      </c>
      <c r="D938" s="138" t="s">
        <v>18475</v>
      </c>
      <c r="E938" s="138" t="s">
        <v>4402</v>
      </c>
      <c r="F938" s="134" t="s">
        <v>6020</v>
      </c>
      <c r="G938" s="133" t="s">
        <v>17226</v>
      </c>
      <c r="H938" s="133" t="s">
        <v>5932</v>
      </c>
      <c r="I938" s="133" t="s">
        <v>5930</v>
      </c>
      <c r="J938" s="133" t="s">
        <v>18476</v>
      </c>
    </row>
    <row r="939" spans="1:89">
      <c r="A939" s="143">
        <v>0</v>
      </c>
      <c r="B939" s="139">
        <v>0</v>
      </c>
      <c r="C939" s="138" t="s">
        <v>18477</v>
      </c>
      <c r="D939" s="138" t="s">
        <v>18478</v>
      </c>
      <c r="E939" s="138" t="s">
        <v>3763</v>
      </c>
      <c r="F939" s="134" t="s">
        <v>6358</v>
      </c>
      <c r="G939" s="133" t="s">
        <v>6305</v>
      </c>
      <c r="H939" s="133" t="s">
        <v>6336</v>
      </c>
      <c r="I939" s="133" t="s">
        <v>6306</v>
      </c>
      <c r="J939" s="133" t="s">
        <v>6307</v>
      </c>
      <c r="K939" s="133" t="s">
        <v>5457</v>
      </c>
      <c r="L939" s="133" t="s">
        <v>6359</v>
      </c>
      <c r="M939" s="133" t="s">
        <v>5460</v>
      </c>
      <c r="N939" s="133" t="s">
        <v>6338</v>
      </c>
      <c r="O939" s="133" t="s">
        <v>6274</v>
      </c>
      <c r="P939" s="133" t="s">
        <v>5767</v>
      </c>
      <c r="Q939" s="133" t="s">
        <v>5463</v>
      </c>
      <c r="R939" s="133" t="s">
        <v>6273</v>
      </c>
      <c r="S939" s="133" t="s">
        <v>6309</v>
      </c>
      <c r="T939" s="133" t="s">
        <v>6361</v>
      </c>
      <c r="U939" s="133" t="s">
        <v>6331</v>
      </c>
      <c r="V939" s="133" t="s">
        <v>6310</v>
      </c>
      <c r="W939" s="133" t="s">
        <v>5467</v>
      </c>
      <c r="X939" s="133" t="s">
        <v>6339</v>
      </c>
      <c r="Y939" s="133" t="s">
        <v>5470</v>
      </c>
      <c r="Z939" s="133" t="s">
        <v>6363</v>
      </c>
      <c r="AA939" s="133" t="s">
        <v>6276</v>
      </c>
      <c r="AB939" s="133" t="s">
        <v>5471</v>
      </c>
      <c r="AC939" s="133" t="s">
        <v>6340</v>
      </c>
      <c r="AD939" s="133" t="s">
        <v>6367</v>
      </c>
      <c r="AE939" s="133" t="s">
        <v>6342</v>
      </c>
      <c r="AF939" s="133" t="s">
        <v>6280</v>
      </c>
      <c r="AG939" s="133" t="s">
        <v>6343</v>
      </c>
      <c r="AH939" s="133" t="s">
        <v>18479</v>
      </c>
      <c r="AI939" s="133" t="s">
        <v>6281</v>
      </c>
      <c r="AJ939" s="133" t="s">
        <v>6315</v>
      </c>
      <c r="AK939" s="133" t="s">
        <v>6370</v>
      </c>
      <c r="AL939" s="133" t="s">
        <v>5484</v>
      </c>
      <c r="AM939" s="133" t="s">
        <v>5482</v>
      </c>
      <c r="AN939" s="133" t="s">
        <v>6371</v>
      </c>
      <c r="AO939" s="133" t="s">
        <v>6284</v>
      </c>
      <c r="AP939" s="133" t="s">
        <v>6373</v>
      </c>
      <c r="AQ939" s="133" t="s">
        <v>6372</v>
      </c>
      <c r="AR939" s="133" t="s">
        <v>6285</v>
      </c>
      <c r="AS939" s="133" t="s">
        <v>6286</v>
      </c>
      <c r="AT939" s="133" t="s">
        <v>6287</v>
      </c>
      <c r="AU939" s="133" t="s">
        <v>6344</v>
      </c>
      <c r="AV939" s="133" t="s">
        <v>5492</v>
      </c>
      <c r="AW939" s="133" t="s">
        <v>6345</v>
      </c>
      <c r="AX939" s="133" t="s">
        <v>5499</v>
      </c>
      <c r="AY939" s="133" t="s">
        <v>6374</v>
      </c>
      <c r="AZ939" s="133" t="s">
        <v>6289</v>
      </c>
      <c r="BA939" s="133" t="s">
        <v>6290</v>
      </c>
      <c r="BB939" s="133" t="s">
        <v>6320</v>
      </c>
      <c r="BC939" s="133" t="s">
        <v>5860</v>
      </c>
      <c r="BD939" s="133" t="s">
        <v>5504</v>
      </c>
      <c r="BE939" s="133" t="s">
        <v>6291</v>
      </c>
      <c r="BF939" s="133" t="s">
        <v>6349</v>
      </c>
      <c r="BG939" s="133" t="s">
        <v>6292</v>
      </c>
      <c r="BH939" s="133" t="s">
        <v>5862</v>
      </c>
      <c r="BI939" s="133" t="s">
        <v>6322</v>
      </c>
      <c r="BJ939" s="133" t="s">
        <v>6376</v>
      </c>
      <c r="BK939" s="133" t="s">
        <v>6350</v>
      </c>
      <c r="BL939" s="133" t="s">
        <v>5508</v>
      </c>
      <c r="BM939" s="133" t="s">
        <v>6377</v>
      </c>
      <c r="BN939" s="133" t="s">
        <v>6352</v>
      </c>
      <c r="BO939" s="133" t="s">
        <v>6353</v>
      </c>
      <c r="BP939" s="133" t="s">
        <v>6293</v>
      </c>
      <c r="BQ939" s="133" t="s">
        <v>5464</v>
      </c>
      <c r="BR939" s="133" t="s">
        <v>6380</v>
      </c>
      <c r="BS939" s="133" t="s">
        <v>5515</v>
      </c>
      <c r="BT939" s="133" t="s">
        <v>6297</v>
      </c>
      <c r="BU939" s="133" t="s">
        <v>5517</v>
      </c>
      <c r="BV939" s="133" t="s">
        <v>6327</v>
      </c>
      <c r="BW939" s="133" t="s">
        <v>6300</v>
      </c>
      <c r="BX939" s="133" t="s">
        <v>6329</v>
      </c>
      <c r="BY939" s="133" t="s">
        <v>6356</v>
      </c>
      <c r="BZ939" s="133" t="s">
        <v>6330</v>
      </c>
      <c r="CA939" s="133" t="s">
        <v>5596</v>
      </c>
      <c r="CB939" s="133" t="s">
        <v>5529</v>
      </c>
      <c r="CC939" s="133" t="s">
        <v>5530</v>
      </c>
      <c r="CD939" s="133" t="s">
        <v>5623</v>
      </c>
      <c r="CE939" s="133" t="s">
        <v>6357</v>
      </c>
    </row>
    <row r="940" spans="1:89">
      <c r="A940" s="143">
        <v>0</v>
      </c>
      <c r="B940" s="139">
        <v>0</v>
      </c>
      <c r="C940" s="138" t="s">
        <v>18480</v>
      </c>
      <c r="D940" s="138" t="s">
        <v>18481</v>
      </c>
      <c r="E940" s="138" t="s">
        <v>4445</v>
      </c>
      <c r="F940" s="134" t="s">
        <v>6213</v>
      </c>
    </row>
    <row r="941" spans="1:89">
      <c r="A941" s="143">
        <v>0</v>
      </c>
      <c r="B941" s="139">
        <v>0</v>
      </c>
      <c r="C941" s="138" t="s">
        <v>18482</v>
      </c>
      <c r="D941" s="138" t="s">
        <v>18483</v>
      </c>
      <c r="E941" s="138" t="s">
        <v>4653</v>
      </c>
      <c r="F941" s="134" t="s">
        <v>6242</v>
      </c>
      <c r="G941" s="133" t="s">
        <v>12515</v>
      </c>
      <c r="H941" s="133" t="s">
        <v>10269</v>
      </c>
      <c r="I941" s="133" t="s">
        <v>18484</v>
      </c>
      <c r="J941" s="133" t="s">
        <v>5669</v>
      </c>
      <c r="K941" s="133" t="s">
        <v>18485</v>
      </c>
      <c r="L941" s="133" t="s">
        <v>5955</v>
      </c>
      <c r="M941" s="133" t="s">
        <v>18486</v>
      </c>
      <c r="N941" s="133" t="s">
        <v>6038</v>
      </c>
      <c r="O941" s="133" t="s">
        <v>18487</v>
      </c>
      <c r="P941" s="133" t="s">
        <v>6041</v>
      </c>
      <c r="Q941" s="133" t="s">
        <v>18488</v>
      </c>
      <c r="R941" s="133" t="s">
        <v>18489</v>
      </c>
      <c r="S941" s="133" t="s">
        <v>18490</v>
      </c>
      <c r="T941" s="133" t="s">
        <v>18491</v>
      </c>
      <c r="U941" s="133" t="s">
        <v>15411</v>
      </c>
    </row>
    <row r="942" spans="1:89">
      <c r="A942" s="143">
        <v>0</v>
      </c>
      <c r="B942" s="139">
        <v>0</v>
      </c>
      <c r="C942" s="138" t="s">
        <v>18492</v>
      </c>
      <c r="D942" s="138" t="s">
        <v>18493</v>
      </c>
      <c r="E942" s="138" t="s">
        <v>4324</v>
      </c>
      <c r="F942" s="134" t="s">
        <v>18494</v>
      </c>
      <c r="G942" s="133" t="s">
        <v>10614</v>
      </c>
      <c r="H942" s="133" t="s">
        <v>5976</v>
      </c>
      <c r="I942" s="133" t="s">
        <v>12294</v>
      </c>
      <c r="J942" s="133" t="s">
        <v>13382</v>
      </c>
      <c r="K942" s="133" t="s">
        <v>13381</v>
      </c>
      <c r="L942" s="133" t="s">
        <v>17144</v>
      </c>
    </row>
    <row r="943" spans="1:89">
      <c r="A943" s="143">
        <v>0</v>
      </c>
      <c r="B943" s="139">
        <v>0</v>
      </c>
      <c r="C943" s="138" t="s">
        <v>18495</v>
      </c>
      <c r="D943" s="138" t="s">
        <v>18496</v>
      </c>
      <c r="E943" s="138" t="s">
        <v>4682</v>
      </c>
      <c r="F943" s="134" t="s">
        <v>13011</v>
      </c>
    </row>
    <row r="944" spans="1:89">
      <c r="A944" s="143">
        <v>0</v>
      </c>
      <c r="B944" s="139">
        <v>0</v>
      </c>
      <c r="C944" s="138" t="s">
        <v>18497</v>
      </c>
      <c r="D944" s="138" t="s">
        <v>18498</v>
      </c>
      <c r="E944" s="138" t="s">
        <v>18499</v>
      </c>
      <c r="F944" s="134" t="s">
        <v>5663</v>
      </c>
    </row>
    <row r="945" spans="1:119">
      <c r="A945" s="143">
        <v>0</v>
      </c>
      <c r="B945" s="139">
        <v>0</v>
      </c>
      <c r="C945" s="138" t="s">
        <v>18500</v>
      </c>
      <c r="D945" s="138" t="s">
        <v>18501</v>
      </c>
      <c r="E945" s="138" t="s">
        <v>4572</v>
      </c>
      <c r="F945" s="134" t="s">
        <v>6389</v>
      </c>
      <c r="G945" s="133" t="s">
        <v>18502</v>
      </c>
      <c r="H945" s="133" t="s">
        <v>18503</v>
      </c>
      <c r="I945" s="133" t="s">
        <v>18504</v>
      </c>
    </row>
    <row r="946" spans="1:119">
      <c r="A946" s="143">
        <v>0</v>
      </c>
      <c r="B946" s="139">
        <v>0</v>
      </c>
      <c r="C946" s="138" t="s">
        <v>18505</v>
      </c>
      <c r="D946" s="138" t="s">
        <v>18506</v>
      </c>
      <c r="E946" s="138" t="s">
        <v>4394</v>
      </c>
      <c r="F946" s="134" t="s">
        <v>5659</v>
      </c>
      <c r="G946" s="133" t="s">
        <v>10420</v>
      </c>
      <c r="H946" s="133" t="s">
        <v>17340</v>
      </c>
    </row>
    <row r="947" spans="1:119">
      <c r="A947" s="143">
        <v>0</v>
      </c>
      <c r="B947" s="139">
        <v>0</v>
      </c>
      <c r="C947" s="138" t="s">
        <v>18507</v>
      </c>
      <c r="D947" s="138" t="s">
        <v>18508</v>
      </c>
      <c r="E947" s="138" t="s">
        <v>4820</v>
      </c>
      <c r="F947" s="134" t="s">
        <v>6136</v>
      </c>
      <c r="G947" s="133" t="s">
        <v>18509</v>
      </c>
      <c r="H947" s="133" t="s">
        <v>18510</v>
      </c>
      <c r="I947" s="133" t="s">
        <v>18511</v>
      </c>
      <c r="J947" s="133" t="s">
        <v>5583</v>
      </c>
      <c r="K947" s="133" t="s">
        <v>16377</v>
      </c>
      <c r="L947" s="133" t="s">
        <v>18512</v>
      </c>
    </row>
    <row r="948" spans="1:119">
      <c r="A948" s="143">
        <v>0</v>
      </c>
      <c r="B948" s="139">
        <v>0</v>
      </c>
      <c r="C948" s="138" t="s">
        <v>18513</v>
      </c>
      <c r="D948" s="138" t="s">
        <v>18514</v>
      </c>
      <c r="E948" s="138" t="s">
        <v>4350</v>
      </c>
      <c r="F948" s="134" t="s">
        <v>6973</v>
      </c>
    </row>
    <row r="949" spans="1:119">
      <c r="A949" s="143">
        <v>0</v>
      </c>
      <c r="B949" s="139">
        <v>0</v>
      </c>
      <c r="C949" s="138" t="s">
        <v>18515</v>
      </c>
      <c r="D949" s="138" t="s">
        <v>18516</v>
      </c>
      <c r="E949" s="138" t="s">
        <v>4059</v>
      </c>
      <c r="F949" s="134" t="s">
        <v>18517</v>
      </c>
      <c r="G949" s="133" t="s">
        <v>18518</v>
      </c>
      <c r="H949" s="133" t="s">
        <v>18519</v>
      </c>
      <c r="I949" s="133" t="s">
        <v>18520</v>
      </c>
      <c r="J949" s="133" t="s">
        <v>18521</v>
      </c>
      <c r="K949" s="133" t="s">
        <v>18522</v>
      </c>
      <c r="L949" s="133" t="s">
        <v>18523</v>
      </c>
      <c r="M949" s="133" t="s">
        <v>18524</v>
      </c>
      <c r="N949" s="133" t="s">
        <v>18525</v>
      </c>
      <c r="O949" s="133" t="s">
        <v>18526</v>
      </c>
      <c r="P949" s="133" t="s">
        <v>12191</v>
      </c>
      <c r="Q949" s="133" t="s">
        <v>18527</v>
      </c>
      <c r="R949" s="133" t="s">
        <v>18528</v>
      </c>
      <c r="S949" s="133" t="s">
        <v>18529</v>
      </c>
      <c r="T949" s="133" t="s">
        <v>7825</v>
      </c>
      <c r="U949" s="133" t="s">
        <v>18530</v>
      </c>
      <c r="V949" s="133" t="s">
        <v>14334</v>
      </c>
      <c r="W949" s="133" t="s">
        <v>15890</v>
      </c>
      <c r="X949" s="133" t="s">
        <v>18531</v>
      </c>
      <c r="Y949" s="133" t="s">
        <v>18532</v>
      </c>
      <c r="Z949" s="133" t="s">
        <v>6295</v>
      </c>
      <c r="AA949" s="133" t="s">
        <v>7831</v>
      </c>
      <c r="AB949" s="133" t="s">
        <v>18533</v>
      </c>
      <c r="AC949" s="133" t="s">
        <v>18534</v>
      </c>
      <c r="AD949" s="133" t="s">
        <v>18535</v>
      </c>
      <c r="AE949" s="133" t="s">
        <v>16126</v>
      </c>
      <c r="AF949" s="133" t="s">
        <v>7839</v>
      </c>
      <c r="AG949" s="133" t="s">
        <v>16127</v>
      </c>
      <c r="AH949" s="133" t="s">
        <v>18536</v>
      </c>
      <c r="AI949" s="133" t="s">
        <v>7842</v>
      </c>
      <c r="AJ949" s="133" t="s">
        <v>12206</v>
      </c>
      <c r="AK949" s="133" t="s">
        <v>5467</v>
      </c>
      <c r="AL949" s="133" t="s">
        <v>7847</v>
      </c>
      <c r="AM949" s="133" t="s">
        <v>18537</v>
      </c>
      <c r="AN949" s="133" t="s">
        <v>7404</v>
      </c>
      <c r="AO949" s="133" t="s">
        <v>18538</v>
      </c>
      <c r="AP949" s="133" t="s">
        <v>18539</v>
      </c>
      <c r="AQ949" s="133" t="s">
        <v>18540</v>
      </c>
      <c r="AR949" s="133" t="s">
        <v>13178</v>
      </c>
      <c r="AS949" s="133" t="s">
        <v>18541</v>
      </c>
      <c r="AT949" s="133" t="s">
        <v>7857</v>
      </c>
      <c r="AU949" s="133" t="s">
        <v>7860</v>
      </c>
      <c r="AV949" s="133" t="s">
        <v>18542</v>
      </c>
      <c r="AW949" s="133" t="s">
        <v>18543</v>
      </c>
      <c r="AX949" s="133" t="s">
        <v>7862</v>
      </c>
      <c r="AY949" s="133" t="s">
        <v>18544</v>
      </c>
      <c r="AZ949" s="133" t="s">
        <v>12217</v>
      </c>
      <c r="BA949" s="133" t="s">
        <v>18545</v>
      </c>
      <c r="BB949" s="133" t="s">
        <v>18546</v>
      </c>
      <c r="BC949" s="133" t="s">
        <v>18547</v>
      </c>
      <c r="BD949" s="133" t="s">
        <v>12218</v>
      </c>
      <c r="BE949" s="133" t="s">
        <v>7865</v>
      </c>
      <c r="BF949" s="133" t="s">
        <v>6326</v>
      </c>
      <c r="BG949" s="133" t="s">
        <v>18548</v>
      </c>
      <c r="BH949" s="133" t="s">
        <v>18549</v>
      </c>
      <c r="BI949" s="133" t="s">
        <v>18550</v>
      </c>
      <c r="BJ949" s="133" t="s">
        <v>12224</v>
      </c>
      <c r="BK949" s="133" t="s">
        <v>12225</v>
      </c>
      <c r="BL949" s="133" t="s">
        <v>7868</v>
      </c>
      <c r="BM949" s="133" t="s">
        <v>18551</v>
      </c>
      <c r="BN949" s="133" t="s">
        <v>16135</v>
      </c>
      <c r="BO949" s="133" t="s">
        <v>18552</v>
      </c>
      <c r="BP949" s="133" t="s">
        <v>18553</v>
      </c>
      <c r="BQ949" s="133" t="s">
        <v>18554</v>
      </c>
      <c r="BR949" s="133" t="s">
        <v>7874</v>
      </c>
      <c r="BS949" s="133" t="s">
        <v>18555</v>
      </c>
      <c r="BT949" s="133" t="s">
        <v>5578</v>
      </c>
      <c r="BU949" s="133" t="s">
        <v>6339</v>
      </c>
      <c r="BV949" s="133" t="s">
        <v>7880</v>
      </c>
      <c r="BW949" s="133" t="s">
        <v>12229</v>
      </c>
      <c r="BX949" s="133" t="s">
        <v>18556</v>
      </c>
      <c r="BY949" s="133" t="s">
        <v>18557</v>
      </c>
      <c r="BZ949" s="133" t="s">
        <v>18558</v>
      </c>
      <c r="CA949" s="133" t="s">
        <v>7889</v>
      </c>
      <c r="CB949" s="133" t="s">
        <v>18559</v>
      </c>
      <c r="CC949" s="133" t="s">
        <v>12234</v>
      </c>
      <c r="CD949" s="133" t="s">
        <v>16156</v>
      </c>
      <c r="CE949" s="133" t="s">
        <v>18560</v>
      </c>
      <c r="CF949" s="133" t="s">
        <v>18561</v>
      </c>
      <c r="CG949" s="133" t="s">
        <v>5594</v>
      </c>
      <c r="CH949" s="133" t="s">
        <v>7899</v>
      </c>
      <c r="CI949" s="133" t="s">
        <v>18562</v>
      </c>
      <c r="CJ949" s="133" t="s">
        <v>18563</v>
      </c>
      <c r="CK949" s="133" t="s">
        <v>18564</v>
      </c>
      <c r="CL949" s="133" t="s">
        <v>18565</v>
      </c>
      <c r="CM949" s="133" t="s">
        <v>15880</v>
      </c>
      <c r="CN949" s="133" t="s">
        <v>5767</v>
      </c>
      <c r="CO949" s="133" t="s">
        <v>7904</v>
      </c>
      <c r="CP949" s="133" t="s">
        <v>7906</v>
      </c>
      <c r="CQ949" s="133" t="s">
        <v>7908</v>
      </c>
      <c r="CR949" s="133" t="s">
        <v>6365</v>
      </c>
      <c r="CS949" s="133" t="s">
        <v>18566</v>
      </c>
      <c r="CT949" s="133" t="s">
        <v>18567</v>
      </c>
      <c r="CU949" s="133" t="s">
        <v>12243</v>
      </c>
      <c r="CV949" s="133" t="s">
        <v>18568</v>
      </c>
      <c r="CW949" s="133" t="s">
        <v>18569</v>
      </c>
      <c r="CX949" s="133" t="s">
        <v>7911</v>
      </c>
      <c r="CY949" s="133" t="s">
        <v>7913</v>
      </c>
      <c r="CZ949" s="133" t="s">
        <v>18570</v>
      </c>
      <c r="DA949" s="133" t="s">
        <v>6908</v>
      </c>
      <c r="DB949" s="133" t="s">
        <v>18571</v>
      </c>
      <c r="DC949" s="133" t="s">
        <v>18572</v>
      </c>
      <c r="DD949" s="133" t="s">
        <v>7916</v>
      </c>
      <c r="DE949" s="133" t="s">
        <v>6912</v>
      </c>
      <c r="DF949" s="133" t="s">
        <v>6380</v>
      </c>
      <c r="DG949" s="133" t="s">
        <v>7919</v>
      </c>
      <c r="DH949" s="133" t="s">
        <v>18573</v>
      </c>
      <c r="DI949" s="133" t="s">
        <v>7448</v>
      </c>
      <c r="DJ949" s="133" t="s">
        <v>13186</v>
      </c>
      <c r="DK949" s="133" t="s">
        <v>18574</v>
      </c>
      <c r="DL949" s="133" t="s">
        <v>18575</v>
      </c>
      <c r="DM949" s="133" t="s">
        <v>10848</v>
      </c>
      <c r="DN949" s="133" t="s">
        <v>18576</v>
      </c>
      <c r="DO949" s="133" t="s">
        <v>12257</v>
      </c>
    </row>
    <row r="950" spans="1:119">
      <c r="A950" s="143">
        <v>0</v>
      </c>
      <c r="B950" s="139">
        <v>0</v>
      </c>
      <c r="C950" s="138" t="s">
        <v>18577</v>
      </c>
      <c r="D950" s="138" t="s">
        <v>18578</v>
      </c>
      <c r="E950" s="138" t="s">
        <v>4200</v>
      </c>
      <c r="F950" s="134" t="s">
        <v>8550</v>
      </c>
      <c r="G950" s="133" t="s">
        <v>8551</v>
      </c>
      <c r="H950" s="133" t="s">
        <v>8552</v>
      </c>
      <c r="I950" s="133" t="s">
        <v>8553</v>
      </c>
      <c r="J950" s="133" t="s">
        <v>8554</v>
      </c>
      <c r="K950" s="133" t="s">
        <v>8555</v>
      </c>
      <c r="L950" s="133" t="s">
        <v>8556</v>
      </c>
      <c r="M950" s="133" t="s">
        <v>8558</v>
      </c>
      <c r="N950" s="133" t="s">
        <v>8559</v>
      </c>
      <c r="O950" s="133" t="s">
        <v>8560</v>
      </c>
      <c r="P950" s="133" t="s">
        <v>8561</v>
      </c>
      <c r="Q950" s="133" t="s">
        <v>8562</v>
      </c>
      <c r="R950" s="133" t="s">
        <v>8564</v>
      </c>
      <c r="S950" s="133" t="s">
        <v>14090</v>
      </c>
      <c r="T950" s="133" t="s">
        <v>8567</v>
      </c>
      <c r="U950" s="133" t="s">
        <v>8568</v>
      </c>
      <c r="V950" s="133" t="s">
        <v>18579</v>
      </c>
      <c r="W950" s="133" t="s">
        <v>6803</v>
      </c>
      <c r="X950" s="133" t="s">
        <v>8570</v>
      </c>
      <c r="Y950" s="133" t="s">
        <v>8571</v>
      </c>
      <c r="Z950" s="133" t="s">
        <v>5911</v>
      </c>
      <c r="AA950" s="133" t="s">
        <v>8572</v>
      </c>
      <c r="AB950" s="133" t="s">
        <v>6798</v>
      </c>
      <c r="AC950" s="133" t="s">
        <v>8573</v>
      </c>
      <c r="AD950" s="133" t="s">
        <v>8574</v>
      </c>
      <c r="AE950" s="133" t="s">
        <v>8575</v>
      </c>
      <c r="AF950" s="133" t="s">
        <v>18580</v>
      </c>
      <c r="AG950" s="133" t="s">
        <v>8576</v>
      </c>
      <c r="AH950" s="133" t="s">
        <v>8577</v>
      </c>
      <c r="AI950" s="133" t="s">
        <v>8578</v>
      </c>
      <c r="AJ950" s="133" t="s">
        <v>8579</v>
      </c>
      <c r="AK950" s="133" t="s">
        <v>8581</v>
      </c>
      <c r="AL950" s="133" t="s">
        <v>8582</v>
      </c>
      <c r="AM950" s="133" t="s">
        <v>8583</v>
      </c>
      <c r="AN950" s="133" t="s">
        <v>8584</v>
      </c>
      <c r="AO950" s="133" t="s">
        <v>8585</v>
      </c>
      <c r="AP950" s="133" t="s">
        <v>8586</v>
      </c>
      <c r="AQ950" s="133" t="s">
        <v>8587</v>
      </c>
      <c r="AR950" s="133" t="s">
        <v>8588</v>
      </c>
      <c r="AS950" s="133" t="s">
        <v>8589</v>
      </c>
      <c r="AT950" s="133" t="s">
        <v>8590</v>
      </c>
      <c r="AU950" s="133" t="s">
        <v>8591</v>
      </c>
      <c r="AV950" s="133" t="s">
        <v>8592</v>
      </c>
      <c r="AW950" s="133" t="s">
        <v>8593</v>
      </c>
      <c r="AX950" s="133" t="s">
        <v>8594</v>
      </c>
      <c r="AY950" s="133" t="s">
        <v>8595</v>
      </c>
      <c r="AZ950" s="133" t="s">
        <v>6793</v>
      </c>
      <c r="BA950" s="133" t="s">
        <v>7632</v>
      </c>
      <c r="BB950" s="133" t="s">
        <v>8597</v>
      </c>
      <c r="BC950" s="133" t="s">
        <v>18581</v>
      </c>
      <c r="BD950" s="133" t="s">
        <v>8599</v>
      </c>
      <c r="BE950" s="133" t="s">
        <v>8600</v>
      </c>
      <c r="BF950" s="133" t="s">
        <v>18582</v>
      </c>
      <c r="BG950" s="133" t="s">
        <v>8601</v>
      </c>
      <c r="BH950" s="133" t="s">
        <v>8602</v>
      </c>
      <c r="BI950" s="133" t="s">
        <v>8603</v>
      </c>
      <c r="BJ950" s="133" t="s">
        <v>8604</v>
      </c>
      <c r="BK950" s="133" t="s">
        <v>5468</v>
      </c>
      <c r="BL950" s="133" t="s">
        <v>8606</v>
      </c>
      <c r="BM950" s="133" t="s">
        <v>8607</v>
      </c>
      <c r="BN950" s="133" t="s">
        <v>18583</v>
      </c>
      <c r="BO950" s="133" t="s">
        <v>8611</v>
      </c>
      <c r="BP950" s="133" t="s">
        <v>18584</v>
      </c>
      <c r="BQ950" s="133" t="s">
        <v>8612</v>
      </c>
      <c r="BR950" s="133" t="s">
        <v>8613</v>
      </c>
      <c r="BS950" s="133" t="s">
        <v>8614</v>
      </c>
      <c r="BT950" s="133" t="s">
        <v>8615</v>
      </c>
      <c r="BU950" s="133" t="s">
        <v>8616</v>
      </c>
      <c r="BV950" s="133" t="s">
        <v>8617</v>
      </c>
      <c r="BW950" s="133" t="s">
        <v>8618</v>
      </c>
      <c r="BX950" s="133" t="s">
        <v>8619</v>
      </c>
      <c r="BY950" s="133" t="s">
        <v>8620</v>
      </c>
      <c r="BZ950" s="133" t="s">
        <v>18585</v>
      </c>
      <c r="CA950" s="133" t="s">
        <v>12125</v>
      </c>
      <c r="CB950" s="133" t="s">
        <v>8622</v>
      </c>
      <c r="CC950" s="133" t="s">
        <v>18586</v>
      </c>
      <c r="CD950" s="133" t="s">
        <v>6356</v>
      </c>
      <c r="CE950" s="133" t="s">
        <v>8623</v>
      </c>
      <c r="CF950" s="133" t="s">
        <v>8624</v>
      </c>
      <c r="CG950" s="133" t="s">
        <v>8625</v>
      </c>
      <c r="CH950" s="133" t="s">
        <v>8626</v>
      </c>
      <c r="CI950" s="133" t="s">
        <v>8628</v>
      </c>
      <c r="CJ950" s="133" t="s">
        <v>8631</v>
      </c>
      <c r="CK950" s="133" t="s">
        <v>6804</v>
      </c>
      <c r="CL950" s="133" t="s">
        <v>8632</v>
      </c>
      <c r="CM950" s="133" t="s">
        <v>8633</v>
      </c>
      <c r="CN950" s="133" t="s">
        <v>8634</v>
      </c>
      <c r="CO950" s="133" t="s">
        <v>8635</v>
      </c>
      <c r="CP950" s="133" t="s">
        <v>8636</v>
      </c>
      <c r="CQ950" s="133" t="s">
        <v>18587</v>
      </c>
      <c r="CR950" s="133" t="s">
        <v>6370</v>
      </c>
      <c r="CS950" s="133" t="s">
        <v>8637</v>
      </c>
      <c r="CT950" s="133" t="s">
        <v>8638</v>
      </c>
      <c r="CU950" s="133" t="s">
        <v>8639</v>
      </c>
      <c r="CV950" s="133" t="s">
        <v>8640</v>
      </c>
      <c r="CW950" s="133" t="s">
        <v>8641</v>
      </c>
      <c r="CX950" s="133" t="s">
        <v>8642</v>
      </c>
      <c r="CY950" s="133" t="s">
        <v>8643</v>
      </c>
      <c r="CZ950" s="133" t="s">
        <v>8644</v>
      </c>
      <c r="DA950" s="133" t="s">
        <v>8645</v>
      </c>
      <c r="DB950" s="133" t="s">
        <v>8647</v>
      </c>
      <c r="DC950" s="133" t="s">
        <v>8649</v>
      </c>
    </row>
    <row r="951" spans="1:119">
      <c r="A951" s="143">
        <v>0</v>
      </c>
      <c r="B951" s="139">
        <v>0</v>
      </c>
      <c r="C951" s="138" t="s">
        <v>18588</v>
      </c>
      <c r="D951" s="138" t="s">
        <v>18589</v>
      </c>
      <c r="E951" s="138" t="s">
        <v>4657</v>
      </c>
      <c r="F951" s="134" t="s">
        <v>5931</v>
      </c>
      <c r="G951" s="133" t="s">
        <v>18590</v>
      </c>
      <c r="H951" s="133" t="s">
        <v>5932</v>
      </c>
      <c r="I951" s="133" t="s">
        <v>18591</v>
      </c>
      <c r="J951" s="133" t="s">
        <v>5690</v>
      </c>
      <c r="K951" s="133" t="s">
        <v>18592</v>
      </c>
      <c r="L951" s="133" t="s">
        <v>18593</v>
      </c>
      <c r="M951" s="133" t="s">
        <v>18594</v>
      </c>
      <c r="N951" s="133" t="s">
        <v>7374</v>
      </c>
      <c r="O951" s="133" t="s">
        <v>18595</v>
      </c>
      <c r="P951" s="133" t="s">
        <v>5944</v>
      </c>
      <c r="Q951" s="133" t="s">
        <v>5945</v>
      </c>
      <c r="R951" s="133" t="s">
        <v>5947</v>
      </c>
      <c r="S951" s="133" t="s">
        <v>5950</v>
      </c>
      <c r="T951" s="133" t="s">
        <v>18596</v>
      </c>
      <c r="U951" s="133" t="s">
        <v>18597</v>
      </c>
      <c r="V951" s="133" t="s">
        <v>5957</v>
      </c>
      <c r="W951" s="133" t="s">
        <v>5712</v>
      </c>
      <c r="X951" s="133" t="s">
        <v>5965</v>
      </c>
      <c r="Y951" s="133" t="s">
        <v>18598</v>
      </c>
      <c r="Z951" s="133" t="s">
        <v>5969</v>
      </c>
      <c r="AA951" s="133" t="s">
        <v>5970</v>
      </c>
      <c r="AB951" s="133" t="s">
        <v>5938</v>
      </c>
      <c r="AC951" s="133" t="s">
        <v>18599</v>
      </c>
    </row>
    <row r="952" spans="1:119">
      <c r="A952" s="143">
        <v>0</v>
      </c>
      <c r="B952" s="139">
        <v>0</v>
      </c>
      <c r="C952" s="138" t="s">
        <v>18600</v>
      </c>
      <c r="D952" s="138" t="s">
        <v>18601</v>
      </c>
      <c r="E952" s="138" t="s">
        <v>4277</v>
      </c>
      <c r="F952" s="134" t="s">
        <v>18602</v>
      </c>
    </row>
    <row r="953" spans="1:119">
      <c r="A953" s="143">
        <v>0</v>
      </c>
      <c r="B953" s="139">
        <v>0</v>
      </c>
      <c r="C953" s="138" t="s">
        <v>18603</v>
      </c>
      <c r="D953" s="138" t="s">
        <v>18604</v>
      </c>
      <c r="E953" s="138" t="s">
        <v>3705</v>
      </c>
      <c r="F953" s="134" t="s">
        <v>5647</v>
      </c>
      <c r="G953" s="133" t="s">
        <v>18605</v>
      </c>
      <c r="H953" s="133" t="s">
        <v>5649</v>
      </c>
      <c r="I953" s="133" t="s">
        <v>18606</v>
      </c>
      <c r="J953" s="133" t="s">
        <v>18607</v>
      </c>
      <c r="K953" s="133" t="s">
        <v>18608</v>
      </c>
      <c r="L953" s="133" t="s">
        <v>18609</v>
      </c>
      <c r="M953" s="133" t="s">
        <v>18610</v>
      </c>
      <c r="N953" s="133" t="s">
        <v>5661</v>
      </c>
      <c r="O953" s="133" t="s">
        <v>18611</v>
      </c>
      <c r="P953" s="133" t="s">
        <v>18612</v>
      </c>
    </row>
    <row r="954" spans="1:119">
      <c r="A954" s="143">
        <v>0</v>
      </c>
      <c r="B954" s="139">
        <v>0</v>
      </c>
      <c r="C954" s="138" t="s">
        <v>18613</v>
      </c>
      <c r="D954" s="138" t="s">
        <v>18614</v>
      </c>
      <c r="E954" s="138" t="s">
        <v>4642</v>
      </c>
      <c r="F954" s="134" t="s">
        <v>11135</v>
      </c>
      <c r="G954" s="133" t="s">
        <v>11137</v>
      </c>
      <c r="H954" s="133" t="s">
        <v>5932</v>
      </c>
      <c r="I954" s="133" t="s">
        <v>10269</v>
      </c>
      <c r="J954" s="133" t="s">
        <v>18615</v>
      </c>
      <c r="K954" s="133" t="s">
        <v>17222</v>
      </c>
      <c r="L954" s="133" t="s">
        <v>18616</v>
      </c>
      <c r="M954" s="133" t="s">
        <v>18617</v>
      </c>
      <c r="N954" s="133" t="s">
        <v>6038</v>
      </c>
      <c r="O954" s="133" t="s">
        <v>18618</v>
      </c>
      <c r="P954" s="133" t="s">
        <v>18619</v>
      </c>
      <c r="Q954" s="133" t="s">
        <v>9437</v>
      </c>
      <c r="R954" s="133" t="s">
        <v>7380</v>
      </c>
      <c r="S954" s="133" t="s">
        <v>18620</v>
      </c>
      <c r="T954" s="133" t="s">
        <v>18621</v>
      </c>
      <c r="U954" s="133" t="s">
        <v>8308</v>
      </c>
      <c r="V954" s="133" t="s">
        <v>5970</v>
      </c>
      <c r="W954" s="133" t="s">
        <v>11142</v>
      </c>
      <c r="X954" s="133" t="s">
        <v>5947</v>
      </c>
      <c r="Y954" s="133" t="s">
        <v>18622</v>
      </c>
    </row>
    <row r="955" spans="1:119">
      <c r="A955" s="143">
        <v>0</v>
      </c>
      <c r="B955" s="139">
        <v>0</v>
      </c>
      <c r="C955" s="138" t="s">
        <v>18623</v>
      </c>
      <c r="D955" s="138" t="s">
        <v>18624</v>
      </c>
      <c r="E955" s="138" t="s">
        <v>4134</v>
      </c>
      <c r="F955" s="134" t="s">
        <v>8532</v>
      </c>
    </row>
    <row r="956" spans="1:119">
      <c r="A956" s="143">
        <v>0</v>
      </c>
      <c r="B956" s="139">
        <v>0</v>
      </c>
      <c r="C956" s="138" t="s">
        <v>18625</v>
      </c>
      <c r="D956" s="138" t="s">
        <v>18626</v>
      </c>
      <c r="E956" s="138" t="s">
        <v>4607</v>
      </c>
      <c r="F956" s="134" t="s">
        <v>18627</v>
      </c>
      <c r="G956" s="133" t="s">
        <v>7280</v>
      </c>
      <c r="H956" s="133" t="s">
        <v>18628</v>
      </c>
      <c r="I956" s="133" t="s">
        <v>18629</v>
      </c>
    </row>
    <row r="957" spans="1:119">
      <c r="A957" s="143">
        <v>0</v>
      </c>
      <c r="B957" s="139">
        <v>0</v>
      </c>
      <c r="C957" s="138" t="s">
        <v>18630</v>
      </c>
      <c r="D957" s="138" t="s">
        <v>18631</v>
      </c>
      <c r="E957" s="138" t="s">
        <v>4166</v>
      </c>
      <c r="F957" s="134" t="s">
        <v>9763</v>
      </c>
      <c r="G957" s="133" t="s">
        <v>18632</v>
      </c>
      <c r="H957" s="133" t="s">
        <v>18633</v>
      </c>
      <c r="I957" s="133" t="s">
        <v>18634</v>
      </c>
      <c r="J957" s="133" t="s">
        <v>18635</v>
      </c>
      <c r="K957" s="133" t="s">
        <v>18636</v>
      </c>
      <c r="L957" s="133" t="s">
        <v>18637</v>
      </c>
      <c r="M957" s="133" t="s">
        <v>18638</v>
      </c>
      <c r="N957" s="133" t="s">
        <v>18639</v>
      </c>
      <c r="O957" s="133" t="s">
        <v>8396</v>
      </c>
    </row>
    <row r="958" spans="1:119">
      <c r="A958" s="143">
        <v>0</v>
      </c>
      <c r="B958" s="139">
        <v>0</v>
      </c>
      <c r="C958" s="138" t="s">
        <v>3933</v>
      </c>
      <c r="D958" s="138" t="s">
        <v>18640</v>
      </c>
      <c r="E958" s="138" t="s">
        <v>3933</v>
      </c>
      <c r="F958" s="134" t="s">
        <v>18641</v>
      </c>
      <c r="G958" s="133" t="s">
        <v>18642</v>
      </c>
      <c r="H958" s="133" t="s">
        <v>18643</v>
      </c>
      <c r="I958" s="133" t="s">
        <v>18644</v>
      </c>
    </row>
    <row r="959" spans="1:119">
      <c r="A959" s="143">
        <v>0</v>
      </c>
      <c r="B959" s="139">
        <v>0</v>
      </c>
      <c r="C959" s="138" t="s">
        <v>18645</v>
      </c>
      <c r="D959" s="138" t="s">
        <v>18646</v>
      </c>
      <c r="E959" s="138" t="s">
        <v>4464</v>
      </c>
      <c r="F959" s="134" t="s">
        <v>10743</v>
      </c>
      <c r="G959" s="133" t="s">
        <v>10745</v>
      </c>
      <c r="H959" s="133" t="s">
        <v>10746</v>
      </c>
      <c r="I959" s="133" t="s">
        <v>18647</v>
      </c>
      <c r="J959" s="133" t="s">
        <v>10747</v>
      </c>
      <c r="K959" s="133" t="s">
        <v>18648</v>
      </c>
      <c r="L959" s="133" t="s">
        <v>10749</v>
      </c>
      <c r="M959" s="133" t="s">
        <v>18649</v>
      </c>
      <c r="N959" s="133" t="s">
        <v>10750</v>
      </c>
      <c r="O959" s="133" t="s">
        <v>10751</v>
      </c>
      <c r="P959" s="133" t="s">
        <v>18650</v>
      </c>
      <c r="Q959" s="133" t="s">
        <v>10752</v>
      </c>
      <c r="R959" s="133" t="s">
        <v>10753</v>
      </c>
      <c r="S959" s="133" t="s">
        <v>10754</v>
      </c>
      <c r="T959" s="133" t="s">
        <v>10755</v>
      </c>
      <c r="U959" s="133" t="s">
        <v>10756</v>
      </c>
      <c r="V959" s="133" t="s">
        <v>10757</v>
      </c>
      <c r="W959" s="133" t="s">
        <v>10758</v>
      </c>
      <c r="X959" s="133" t="s">
        <v>10760</v>
      </c>
      <c r="Y959" s="133" t="s">
        <v>10761</v>
      </c>
      <c r="Z959" s="133" t="s">
        <v>10762</v>
      </c>
      <c r="AA959" s="133" t="s">
        <v>10763</v>
      </c>
      <c r="AB959" s="133" t="s">
        <v>10764</v>
      </c>
    </row>
    <row r="960" spans="1:119">
      <c r="A960" s="143">
        <v>0</v>
      </c>
      <c r="B960" s="139">
        <v>0</v>
      </c>
      <c r="C960" s="138" t="s">
        <v>18651</v>
      </c>
      <c r="D960" s="138" t="s">
        <v>18652</v>
      </c>
      <c r="E960" s="138" t="s">
        <v>4088</v>
      </c>
      <c r="F960" s="134" t="s">
        <v>5936</v>
      </c>
      <c r="G960" s="133" t="s">
        <v>10690</v>
      </c>
      <c r="H960" s="133" t="s">
        <v>13989</v>
      </c>
      <c r="I960" s="133" t="s">
        <v>13996</v>
      </c>
    </row>
    <row r="961" spans="1:46">
      <c r="A961" s="143">
        <v>0</v>
      </c>
      <c r="B961" s="139">
        <v>0</v>
      </c>
      <c r="C961" s="138" t="s">
        <v>18653</v>
      </c>
      <c r="D961" s="138" t="s">
        <v>18654</v>
      </c>
      <c r="E961" s="138" t="s">
        <v>3967</v>
      </c>
      <c r="F961" s="134" t="s">
        <v>6196</v>
      </c>
      <c r="G961" s="133" t="s">
        <v>9063</v>
      </c>
    </row>
    <row r="962" spans="1:46">
      <c r="A962" s="143">
        <v>0</v>
      </c>
      <c r="B962" s="139">
        <v>0</v>
      </c>
      <c r="C962" s="138" t="s">
        <v>18655</v>
      </c>
      <c r="D962" s="138" t="s">
        <v>18656</v>
      </c>
      <c r="E962" s="138" t="s">
        <v>4530</v>
      </c>
      <c r="F962" s="134" t="s">
        <v>18657</v>
      </c>
      <c r="G962" s="133" t="s">
        <v>18658</v>
      </c>
      <c r="H962" s="133" t="s">
        <v>18659</v>
      </c>
      <c r="I962" s="133" t="s">
        <v>18660</v>
      </c>
      <c r="J962" s="133" t="s">
        <v>18661</v>
      </c>
      <c r="K962" s="133" t="s">
        <v>18662</v>
      </c>
      <c r="L962" s="133" t="s">
        <v>18663</v>
      </c>
      <c r="M962" s="133" t="s">
        <v>18664</v>
      </c>
      <c r="N962" s="133" t="s">
        <v>18665</v>
      </c>
      <c r="O962" s="133" t="s">
        <v>18666</v>
      </c>
    </row>
    <row r="963" spans="1:46">
      <c r="A963" s="143">
        <v>0</v>
      </c>
      <c r="B963" s="139">
        <v>0</v>
      </c>
      <c r="C963" s="138" t="s">
        <v>18667</v>
      </c>
      <c r="D963" s="138" t="s">
        <v>18668</v>
      </c>
      <c r="E963" s="138" t="s">
        <v>4139</v>
      </c>
      <c r="F963" s="134" t="s">
        <v>7101</v>
      </c>
      <c r="G963" s="133" t="s">
        <v>9971</v>
      </c>
      <c r="H963" s="133" t="s">
        <v>18669</v>
      </c>
      <c r="I963" s="133" t="s">
        <v>18670</v>
      </c>
      <c r="J963" s="133" t="s">
        <v>7105</v>
      </c>
      <c r="K963" s="133" t="s">
        <v>18671</v>
      </c>
    </row>
    <row r="964" spans="1:46">
      <c r="A964" s="143">
        <v>0</v>
      </c>
      <c r="B964" s="139">
        <v>0</v>
      </c>
      <c r="C964" s="138" t="s">
        <v>18672</v>
      </c>
      <c r="D964" s="138" t="s">
        <v>18673</v>
      </c>
      <c r="E964" s="138" t="s">
        <v>4471</v>
      </c>
      <c r="F964" s="134" t="s">
        <v>14780</v>
      </c>
      <c r="G964" s="133" t="s">
        <v>18674</v>
      </c>
    </row>
    <row r="965" spans="1:46">
      <c r="A965" s="143">
        <v>0</v>
      </c>
      <c r="B965" s="139">
        <v>0</v>
      </c>
      <c r="C965" s="138" t="s">
        <v>18675</v>
      </c>
      <c r="D965" s="138" t="s">
        <v>18676</v>
      </c>
      <c r="E965" s="138" t="s">
        <v>4854</v>
      </c>
      <c r="F965" s="134" t="s">
        <v>18677</v>
      </c>
    </row>
    <row r="966" spans="1:46">
      <c r="A966" s="143">
        <v>0</v>
      </c>
      <c r="B966" s="139">
        <v>0</v>
      </c>
      <c r="C966" s="138" t="s">
        <v>14031</v>
      </c>
      <c r="D966" s="138" t="s">
        <v>18678</v>
      </c>
      <c r="E966" s="138" t="s">
        <v>4330</v>
      </c>
      <c r="F966" s="134" t="s">
        <v>14033</v>
      </c>
      <c r="G966" s="133" t="s">
        <v>14034</v>
      </c>
      <c r="H966" s="133" t="s">
        <v>14035</v>
      </c>
      <c r="I966" s="133" t="s">
        <v>14036</v>
      </c>
      <c r="J966" s="133" t="s">
        <v>14037</v>
      </c>
      <c r="K966" s="133" t="s">
        <v>14038</v>
      </c>
    </row>
    <row r="967" spans="1:46">
      <c r="A967" s="143">
        <v>0</v>
      </c>
      <c r="B967" s="139">
        <v>0</v>
      </c>
      <c r="C967" s="138" t="s">
        <v>18679</v>
      </c>
      <c r="D967" s="138" t="s">
        <v>18680</v>
      </c>
      <c r="E967" s="138" t="s">
        <v>3914</v>
      </c>
      <c r="F967" s="134" t="s">
        <v>18681</v>
      </c>
      <c r="G967" s="133" t="s">
        <v>18682</v>
      </c>
    </row>
    <row r="968" spans="1:46">
      <c r="A968" s="143">
        <v>0</v>
      </c>
      <c r="B968" s="139">
        <v>0</v>
      </c>
      <c r="C968" s="138" t="s">
        <v>18683</v>
      </c>
      <c r="D968" s="138" t="s">
        <v>18684</v>
      </c>
      <c r="E968" s="138" t="s">
        <v>4318</v>
      </c>
      <c r="F968" s="134" t="s">
        <v>18685</v>
      </c>
      <c r="G968" s="133" t="s">
        <v>18686</v>
      </c>
      <c r="H968" s="133" t="s">
        <v>18687</v>
      </c>
      <c r="I968" s="133" t="s">
        <v>18688</v>
      </c>
    </row>
    <row r="969" spans="1:46">
      <c r="A969" s="143">
        <v>0</v>
      </c>
      <c r="B969" s="139">
        <v>0</v>
      </c>
      <c r="C969" s="138" t="s">
        <v>18689</v>
      </c>
      <c r="D969" s="138" t="s">
        <v>18690</v>
      </c>
      <c r="E969" s="138" t="s">
        <v>4760</v>
      </c>
      <c r="F969" s="134" t="s">
        <v>11273</v>
      </c>
      <c r="G969" s="133" t="s">
        <v>18691</v>
      </c>
      <c r="H969" s="133" t="s">
        <v>18692</v>
      </c>
      <c r="I969" s="133" t="s">
        <v>18693</v>
      </c>
      <c r="J969" s="133" t="s">
        <v>11274</v>
      </c>
      <c r="K969" s="133" t="s">
        <v>11275</v>
      </c>
      <c r="L969" s="133" t="s">
        <v>11276</v>
      </c>
      <c r="M969" s="133" t="s">
        <v>18694</v>
      </c>
      <c r="N969" s="133" t="s">
        <v>11277</v>
      </c>
      <c r="O969" s="133" t="s">
        <v>11279</v>
      </c>
      <c r="P969" s="133" t="s">
        <v>18695</v>
      </c>
      <c r="Q969" s="133" t="s">
        <v>18696</v>
      </c>
      <c r="R969" s="133" t="s">
        <v>11280</v>
      </c>
      <c r="S969" s="133" t="s">
        <v>18697</v>
      </c>
      <c r="T969" s="133" t="s">
        <v>11281</v>
      </c>
      <c r="U969" s="133" t="s">
        <v>11282</v>
      </c>
      <c r="V969" s="133" t="s">
        <v>11284</v>
      </c>
      <c r="W969" s="133" t="s">
        <v>14665</v>
      </c>
      <c r="X969" s="133" t="s">
        <v>11286</v>
      </c>
      <c r="Y969" s="133" t="s">
        <v>11287</v>
      </c>
      <c r="Z969" s="133" t="s">
        <v>18698</v>
      </c>
      <c r="AA969" s="133" t="s">
        <v>18699</v>
      </c>
      <c r="AB969" s="133" t="s">
        <v>18700</v>
      </c>
      <c r="AC969" s="133" t="s">
        <v>11288</v>
      </c>
      <c r="AD969" s="133" t="s">
        <v>11289</v>
      </c>
      <c r="AE969" s="133" t="s">
        <v>18701</v>
      </c>
      <c r="AF969" s="133" t="s">
        <v>18702</v>
      </c>
      <c r="AG969" s="133" t="s">
        <v>18703</v>
      </c>
      <c r="AH969" s="133" t="s">
        <v>11292</v>
      </c>
      <c r="AI969" s="133" t="s">
        <v>11293</v>
      </c>
      <c r="AJ969" s="133" t="s">
        <v>18704</v>
      </c>
      <c r="AK969" s="133" t="s">
        <v>18705</v>
      </c>
      <c r="AL969" s="133" t="s">
        <v>18706</v>
      </c>
      <c r="AM969" s="133" t="s">
        <v>18707</v>
      </c>
      <c r="AN969" s="133" t="s">
        <v>11294</v>
      </c>
      <c r="AO969" s="133" t="s">
        <v>18708</v>
      </c>
      <c r="AP969" s="133" t="s">
        <v>11295</v>
      </c>
      <c r="AQ969" s="133" t="s">
        <v>18709</v>
      </c>
      <c r="AR969" s="133" t="s">
        <v>11296</v>
      </c>
      <c r="AS969" s="133" t="s">
        <v>18710</v>
      </c>
      <c r="AT969" s="133" t="s">
        <v>18711</v>
      </c>
    </row>
    <row r="970" spans="1:46">
      <c r="A970" s="143">
        <v>0</v>
      </c>
      <c r="B970" s="139">
        <v>0</v>
      </c>
      <c r="C970" s="138" t="s">
        <v>18712</v>
      </c>
      <c r="D970" s="138" t="s">
        <v>18713</v>
      </c>
      <c r="E970" s="138" t="s">
        <v>3811</v>
      </c>
      <c r="F970" s="134" t="s">
        <v>8770</v>
      </c>
    </row>
    <row r="971" spans="1:46">
      <c r="A971" s="143">
        <v>0</v>
      </c>
      <c r="B971" s="139">
        <v>0</v>
      </c>
      <c r="C971" s="138" t="s">
        <v>18714</v>
      </c>
      <c r="D971" s="138" t="s">
        <v>18715</v>
      </c>
      <c r="E971" s="138" t="s">
        <v>4711</v>
      </c>
      <c r="F971" s="134" t="s">
        <v>16165</v>
      </c>
      <c r="G971" s="133" t="s">
        <v>6228</v>
      </c>
      <c r="H971" s="133" t="s">
        <v>9278</v>
      </c>
    </row>
    <row r="972" spans="1:46">
      <c r="A972" s="143">
        <v>0</v>
      </c>
      <c r="B972" s="139">
        <v>1</v>
      </c>
      <c r="C972" s="138" t="s">
        <v>18716</v>
      </c>
      <c r="D972" s="138" t="s">
        <v>18717</v>
      </c>
      <c r="E972" s="138" t="s">
        <v>4475</v>
      </c>
      <c r="F972" s="134" t="s">
        <v>11017</v>
      </c>
      <c r="G972" s="133" t="s">
        <v>11683</v>
      </c>
    </row>
    <row r="973" spans="1:46">
      <c r="A973" s="143">
        <v>0</v>
      </c>
      <c r="B973" s="139">
        <v>0</v>
      </c>
      <c r="C973" s="138" t="s">
        <v>18718</v>
      </c>
      <c r="D973" s="138" t="s">
        <v>18719</v>
      </c>
      <c r="E973" s="138" t="s">
        <v>4341</v>
      </c>
      <c r="F973" s="134" t="s">
        <v>6973</v>
      </c>
      <c r="G973" s="133" t="s">
        <v>18720</v>
      </c>
      <c r="H973" s="133" t="s">
        <v>18721</v>
      </c>
      <c r="I973" s="133" t="s">
        <v>18722</v>
      </c>
      <c r="J973" s="133" t="s">
        <v>18723</v>
      </c>
      <c r="K973" s="133" t="s">
        <v>18724</v>
      </c>
      <c r="L973" s="133" t="s">
        <v>8167</v>
      </c>
      <c r="M973" s="133" t="s">
        <v>18725</v>
      </c>
      <c r="N973" s="133" t="s">
        <v>18726</v>
      </c>
      <c r="O973" s="133" t="s">
        <v>18727</v>
      </c>
      <c r="P973" s="133" t="s">
        <v>18728</v>
      </c>
      <c r="Q973" s="133" t="s">
        <v>18729</v>
      </c>
      <c r="R973" s="133" t="s">
        <v>18730</v>
      </c>
      <c r="S973" s="133" t="s">
        <v>18731</v>
      </c>
      <c r="T973" s="133" t="s">
        <v>18732</v>
      </c>
      <c r="U973" s="133" t="s">
        <v>18733</v>
      </c>
      <c r="V973" s="133" t="s">
        <v>18734</v>
      </c>
    </row>
    <row r="974" spans="1:46">
      <c r="A974" s="143">
        <v>0</v>
      </c>
      <c r="B974" s="139">
        <v>0</v>
      </c>
      <c r="C974" s="138" t="s">
        <v>18735</v>
      </c>
      <c r="D974" s="138" t="s">
        <v>18736</v>
      </c>
      <c r="E974" s="138" t="s">
        <v>4707</v>
      </c>
      <c r="F974" s="134" t="s">
        <v>7803</v>
      </c>
    </row>
    <row r="975" spans="1:46">
      <c r="A975" s="143">
        <v>1</v>
      </c>
      <c r="B975" s="139">
        <v>0</v>
      </c>
      <c r="C975" s="140" t="s">
        <v>18737</v>
      </c>
      <c r="D975" s="140" t="s">
        <v>18738</v>
      </c>
      <c r="E975" s="140" t="s">
        <v>3529</v>
      </c>
      <c r="F975" s="134" t="s">
        <v>6201</v>
      </c>
      <c r="G975" s="133" t="s">
        <v>18739</v>
      </c>
      <c r="H975" s="133" t="s">
        <v>18740</v>
      </c>
      <c r="I975" s="133" t="s">
        <v>18741</v>
      </c>
      <c r="J975" s="133" t="s">
        <v>18742</v>
      </c>
      <c r="K975" s="133" t="s">
        <v>12487</v>
      </c>
      <c r="L975" s="133" t="s">
        <v>18743</v>
      </c>
      <c r="M975" s="133" t="s">
        <v>9067</v>
      </c>
      <c r="N975" s="133" t="s">
        <v>6202</v>
      </c>
      <c r="O975" s="133" t="s">
        <v>18744</v>
      </c>
      <c r="P975" s="133" t="s">
        <v>18745</v>
      </c>
      <c r="Q975" s="133" t="s">
        <v>18746</v>
      </c>
      <c r="R975" s="133" t="s">
        <v>9291</v>
      </c>
      <c r="S975" s="133" t="s">
        <v>18747</v>
      </c>
      <c r="T975" s="133" t="s">
        <v>18748</v>
      </c>
      <c r="U975" s="133" t="s">
        <v>9298</v>
      </c>
      <c r="V975" s="133" t="s">
        <v>6203</v>
      </c>
      <c r="W975" s="133" t="s">
        <v>18749</v>
      </c>
      <c r="X975" s="133" t="s">
        <v>9301</v>
      </c>
      <c r="Y975" s="133" t="s">
        <v>6213</v>
      </c>
      <c r="Z975" s="133" t="s">
        <v>18750</v>
      </c>
      <c r="AA975" s="133" t="s">
        <v>18751</v>
      </c>
      <c r="AB975" s="133" t="s">
        <v>18752</v>
      </c>
      <c r="AC975" s="133" t="s">
        <v>6204</v>
      </c>
      <c r="AD975" s="133" t="s">
        <v>18753</v>
      </c>
      <c r="AE975" s="133" t="s">
        <v>18754</v>
      </c>
      <c r="AF975" s="133" t="s">
        <v>9309</v>
      </c>
      <c r="AG975" s="133" t="s">
        <v>18755</v>
      </c>
      <c r="AH975" s="133" t="s">
        <v>18756</v>
      </c>
      <c r="AI975" s="133" t="s">
        <v>6833</v>
      </c>
      <c r="AJ975" s="133" t="s">
        <v>9073</v>
      </c>
      <c r="AK975" s="133" t="s">
        <v>9312</v>
      </c>
    </row>
    <row r="976" spans="1:46">
      <c r="A976" s="143">
        <v>0</v>
      </c>
      <c r="B976" s="139">
        <v>0</v>
      </c>
      <c r="C976" s="138" t="s">
        <v>18757</v>
      </c>
      <c r="D976" s="138" t="s">
        <v>18758</v>
      </c>
      <c r="E976" s="138" t="s">
        <v>4041</v>
      </c>
      <c r="F976" s="134" t="s">
        <v>18759</v>
      </c>
      <c r="G976" s="133" t="s">
        <v>10566</v>
      </c>
    </row>
    <row r="977" spans="1:112">
      <c r="A977" s="143">
        <v>0</v>
      </c>
      <c r="B977" s="139">
        <v>0</v>
      </c>
      <c r="C977" s="138" t="s">
        <v>7584</v>
      </c>
      <c r="D977" s="138" t="s">
        <v>18760</v>
      </c>
      <c r="E977" s="138" t="s">
        <v>3835</v>
      </c>
      <c r="F977" s="134" t="s">
        <v>7586</v>
      </c>
      <c r="G977" s="133" t="s">
        <v>7587</v>
      </c>
      <c r="H977" s="133" t="s">
        <v>7588</v>
      </c>
      <c r="I977" s="133" t="s">
        <v>7589</v>
      </c>
      <c r="J977" s="133" t="s">
        <v>7590</v>
      </c>
    </row>
    <row r="978" spans="1:112">
      <c r="A978" s="143">
        <v>0</v>
      </c>
      <c r="B978" s="139">
        <v>0</v>
      </c>
      <c r="C978" s="138" t="s">
        <v>18761</v>
      </c>
      <c r="D978" s="138" t="s">
        <v>18762</v>
      </c>
      <c r="E978" s="138" t="s">
        <v>4496</v>
      </c>
      <c r="F978" s="134" t="s">
        <v>18763</v>
      </c>
      <c r="G978" s="133" t="s">
        <v>18764</v>
      </c>
      <c r="H978" s="133" t="s">
        <v>8840</v>
      </c>
      <c r="I978" s="133" t="s">
        <v>18765</v>
      </c>
      <c r="J978" s="133" t="s">
        <v>18766</v>
      </c>
      <c r="K978" s="133" t="s">
        <v>18767</v>
      </c>
      <c r="L978" s="133" t="s">
        <v>18768</v>
      </c>
      <c r="M978" s="133" t="s">
        <v>18769</v>
      </c>
      <c r="N978" s="133" t="s">
        <v>18770</v>
      </c>
      <c r="O978" s="133" t="s">
        <v>18771</v>
      </c>
      <c r="P978" s="133" t="s">
        <v>18772</v>
      </c>
      <c r="Q978" s="133" t="s">
        <v>18773</v>
      </c>
      <c r="R978" s="133" t="s">
        <v>18774</v>
      </c>
      <c r="S978" s="133" t="s">
        <v>10745</v>
      </c>
      <c r="T978" s="133" t="s">
        <v>18775</v>
      </c>
      <c r="U978" s="133" t="s">
        <v>10971</v>
      </c>
      <c r="V978" s="133" t="s">
        <v>18776</v>
      </c>
      <c r="W978" s="133" t="s">
        <v>18777</v>
      </c>
      <c r="X978" s="133" t="s">
        <v>18778</v>
      </c>
      <c r="Y978" s="133" t="s">
        <v>7536</v>
      </c>
      <c r="Z978" s="133" t="s">
        <v>15427</v>
      </c>
      <c r="AA978" s="133" t="s">
        <v>18779</v>
      </c>
      <c r="AB978" s="133" t="s">
        <v>18780</v>
      </c>
      <c r="AC978" s="133" t="s">
        <v>18781</v>
      </c>
      <c r="AD978" s="133" t="s">
        <v>18782</v>
      </c>
      <c r="AE978" s="133" t="s">
        <v>18783</v>
      </c>
      <c r="AF978" s="133" t="s">
        <v>18784</v>
      </c>
      <c r="AG978" s="133" t="s">
        <v>18785</v>
      </c>
      <c r="AH978" s="133" t="s">
        <v>18786</v>
      </c>
      <c r="AI978" s="133" t="s">
        <v>18787</v>
      </c>
      <c r="AJ978" s="133" t="s">
        <v>18788</v>
      </c>
      <c r="AK978" s="133" t="s">
        <v>18789</v>
      </c>
      <c r="AL978" s="133" t="s">
        <v>18790</v>
      </c>
      <c r="AM978" s="133" t="s">
        <v>18791</v>
      </c>
      <c r="AN978" s="133" t="s">
        <v>18792</v>
      </c>
      <c r="AO978" s="133" t="s">
        <v>18793</v>
      </c>
      <c r="AP978" s="133" t="s">
        <v>18794</v>
      </c>
      <c r="AQ978" s="133" t="s">
        <v>18795</v>
      </c>
      <c r="AR978" s="133" t="s">
        <v>18796</v>
      </c>
      <c r="AS978" s="133" t="s">
        <v>18797</v>
      </c>
      <c r="AT978" s="133" t="s">
        <v>18798</v>
      </c>
      <c r="AU978" s="133" t="s">
        <v>18799</v>
      </c>
      <c r="AV978" s="133" t="s">
        <v>18800</v>
      </c>
      <c r="AW978" s="133" t="s">
        <v>18801</v>
      </c>
      <c r="AX978" s="133" t="s">
        <v>18802</v>
      </c>
      <c r="AY978" s="133" t="s">
        <v>18803</v>
      </c>
      <c r="AZ978" s="133" t="s">
        <v>18804</v>
      </c>
      <c r="BA978" s="133" t="s">
        <v>18805</v>
      </c>
      <c r="BB978" s="133" t="s">
        <v>18806</v>
      </c>
      <c r="BC978" s="133" t="s">
        <v>18807</v>
      </c>
      <c r="BD978" s="133" t="s">
        <v>18808</v>
      </c>
      <c r="BE978" s="133" t="s">
        <v>18809</v>
      </c>
      <c r="BF978" s="133" t="s">
        <v>18810</v>
      </c>
      <c r="BG978" s="133" t="s">
        <v>18811</v>
      </c>
      <c r="BH978" s="133" t="s">
        <v>18812</v>
      </c>
      <c r="BI978" s="133" t="s">
        <v>18813</v>
      </c>
      <c r="BJ978" s="133" t="s">
        <v>15439</v>
      </c>
      <c r="BK978" s="133" t="s">
        <v>18814</v>
      </c>
      <c r="BL978" s="133" t="s">
        <v>18815</v>
      </c>
      <c r="BM978" s="133" t="s">
        <v>18816</v>
      </c>
      <c r="BN978" s="133" t="s">
        <v>18817</v>
      </c>
      <c r="BO978" s="133" t="s">
        <v>18818</v>
      </c>
      <c r="BP978" s="133" t="s">
        <v>18819</v>
      </c>
      <c r="BQ978" s="133" t="s">
        <v>18820</v>
      </c>
      <c r="BR978" s="133" t="s">
        <v>18821</v>
      </c>
      <c r="BS978" s="133" t="s">
        <v>15440</v>
      </c>
      <c r="BT978" s="133" t="s">
        <v>18822</v>
      </c>
      <c r="BU978" s="133" t="s">
        <v>18823</v>
      </c>
      <c r="BV978" s="133" t="s">
        <v>18824</v>
      </c>
      <c r="BW978" s="133" t="s">
        <v>18825</v>
      </c>
      <c r="BX978" s="133" t="s">
        <v>18826</v>
      </c>
    </row>
    <row r="979" spans="1:112">
      <c r="A979" s="143">
        <v>0</v>
      </c>
      <c r="B979" s="139">
        <v>0</v>
      </c>
      <c r="C979" s="138" t="s">
        <v>18827</v>
      </c>
      <c r="D979" s="138" t="s">
        <v>18828</v>
      </c>
      <c r="E979" s="138" t="s">
        <v>3698</v>
      </c>
      <c r="F979" s="134" t="s">
        <v>18829</v>
      </c>
    </row>
    <row r="980" spans="1:112">
      <c r="A980" s="143">
        <v>0</v>
      </c>
      <c r="B980" s="139">
        <v>0</v>
      </c>
      <c r="C980" s="138" t="s">
        <v>18830</v>
      </c>
      <c r="D980" s="138" t="s">
        <v>18831</v>
      </c>
      <c r="E980" s="138" t="s">
        <v>3794</v>
      </c>
      <c r="F980" s="134" t="s">
        <v>10448</v>
      </c>
      <c r="G980" s="133" t="s">
        <v>10462</v>
      </c>
      <c r="H980" s="133" t="s">
        <v>10449</v>
      </c>
      <c r="I980" s="133" t="s">
        <v>10443</v>
      </c>
      <c r="J980" s="133" t="s">
        <v>18832</v>
      </c>
      <c r="K980" s="133" t="s">
        <v>18833</v>
      </c>
      <c r="L980" s="133" t="s">
        <v>18834</v>
      </c>
      <c r="M980" s="133" t="s">
        <v>10450</v>
      </c>
      <c r="N980" s="133" t="s">
        <v>10451</v>
      </c>
      <c r="O980" s="133" t="s">
        <v>9873</v>
      </c>
      <c r="P980" s="133" t="s">
        <v>9840</v>
      </c>
      <c r="Q980" s="133" t="s">
        <v>10458</v>
      </c>
      <c r="R980" s="133" t="s">
        <v>10463</v>
      </c>
      <c r="S980" s="133" t="s">
        <v>18835</v>
      </c>
      <c r="T980" s="133" t="s">
        <v>9824</v>
      </c>
      <c r="U980" s="133" t="s">
        <v>10465</v>
      </c>
      <c r="V980" s="133" t="s">
        <v>10460</v>
      </c>
      <c r="W980" s="133" t="s">
        <v>9926</v>
      </c>
      <c r="X980" s="133" t="s">
        <v>10461</v>
      </c>
      <c r="Y980" s="133" t="s">
        <v>18836</v>
      </c>
      <c r="Z980" s="133" t="s">
        <v>10454</v>
      </c>
    </row>
    <row r="981" spans="1:112">
      <c r="A981" s="143">
        <v>0</v>
      </c>
      <c r="B981" s="139">
        <v>0</v>
      </c>
      <c r="C981" s="138" t="s">
        <v>18837</v>
      </c>
      <c r="D981" s="138" t="s">
        <v>18838</v>
      </c>
      <c r="E981" s="138" t="s">
        <v>4053</v>
      </c>
      <c r="F981" s="134" t="s">
        <v>18839</v>
      </c>
      <c r="G981" s="133" t="s">
        <v>18840</v>
      </c>
      <c r="H981" s="133" t="s">
        <v>18841</v>
      </c>
    </row>
    <row r="982" spans="1:112">
      <c r="A982" s="143">
        <v>0</v>
      </c>
      <c r="B982" s="139">
        <v>0</v>
      </c>
      <c r="C982" s="138" t="s">
        <v>18842</v>
      </c>
      <c r="D982" s="138" t="s">
        <v>18843</v>
      </c>
      <c r="E982" s="138" t="s">
        <v>4470</v>
      </c>
      <c r="F982" s="134" t="s">
        <v>18844</v>
      </c>
    </row>
    <row r="983" spans="1:112">
      <c r="A983" s="143">
        <v>0</v>
      </c>
      <c r="B983" s="139">
        <v>0</v>
      </c>
      <c r="C983" s="138" t="s">
        <v>18845</v>
      </c>
      <c r="D983" s="138" t="s">
        <v>18846</v>
      </c>
      <c r="E983" s="138" t="s">
        <v>3908</v>
      </c>
      <c r="F983" s="134" t="s">
        <v>18114</v>
      </c>
      <c r="G983" s="133" t="s">
        <v>8049</v>
      </c>
      <c r="H983" s="133" t="s">
        <v>18122</v>
      </c>
      <c r="I983" s="133" t="s">
        <v>5653</v>
      </c>
      <c r="J983" s="133" t="s">
        <v>8051</v>
      </c>
      <c r="K983" s="133" t="s">
        <v>7068</v>
      </c>
      <c r="L983" s="133" t="s">
        <v>18123</v>
      </c>
      <c r="M983" s="133" t="s">
        <v>8053</v>
      </c>
      <c r="N983" s="133" t="s">
        <v>18106</v>
      </c>
      <c r="O983" s="133" t="s">
        <v>7070</v>
      </c>
      <c r="P983" s="133" t="s">
        <v>18115</v>
      </c>
      <c r="Q983" s="133" t="s">
        <v>18107</v>
      </c>
      <c r="R983" s="133" t="s">
        <v>7072</v>
      </c>
      <c r="S983" s="133" t="s">
        <v>18139</v>
      </c>
      <c r="T983" s="133" t="s">
        <v>18140</v>
      </c>
      <c r="U983" s="133" t="s">
        <v>8050</v>
      </c>
      <c r="V983" s="133" t="s">
        <v>18126</v>
      </c>
      <c r="W983" s="133" t="s">
        <v>5951</v>
      </c>
      <c r="X983" s="133" t="s">
        <v>18131</v>
      </c>
      <c r="Y983" s="133" t="s">
        <v>18143</v>
      </c>
      <c r="Z983" s="133" t="s">
        <v>18119</v>
      </c>
      <c r="AA983" s="133" t="s">
        <v>18133</v>
      </c>
      <c r="AB983" s="133" t="s">
        <v>18144</v>
      </c>
      <c r="AC983" s="133" t="s">
        <v>18145</v>
      </c>
      <c r="AD983" s="133" t="s">
        <v>18135</v>
      </c>
    </row>
    <row r="984" spans="1:112">
      <c r="A984" s="143">
        <v>0</v>
      </c>
      <c r="B984" s="139">
        <v>0</v>
      </c>
      <c r="C984" s="138" t="s">
        <v>18847</v>
      </c>
      <c r="D984" s="138" t="s">
        <v>18848</v>
      </c>
      <c r="E984" s="138" t="s">
        <v>4051</v>
      </c>
      <c r="F984" s="134" t="s">
        <v>18849</v>
      </c>
      <c r="G984" s="133" t="s">
        <v>18850</v>
      </c>
      <c r="H984" s="133" t="s">
        <v>18851</v>
      </c>
    </row>
    <row r="985" spans="1:112">
      <c r="A985" s="143">
        <v>0</v>
      </c>
      <c r="B985" s="139">
        <v>0</v>
      </c>
      <c r="C985" s="138" t="s">
        <v>18852</v>
      </c>
      <c r="D985" s="138" t="s">
        <v>18853</v>
      </c>
      <c r="E985" s="138" t="s">
        <v>4680</v>
      </c>
      <c r="F985" s="134" t="s">
        <v>13011</v>
      </c>
    </row>
    <row r="986" spans="1:112">
      <c r="A986" s="143">
        <v>0</v>
      </c>
      <c r="B986" s="139">
        <v>0</v>
      </c>
      <c r="C986" s="138" t="s">
        <v>18854</v>
      </c>
      <c r="D986" s="138" t="s">
        <v>18855</v>
      </c>
      <c r="E986" s="138" t="s">
        <v>4264</v>
      </c>
      <c r="F986" s="134" t="s">
        <v>13538</v>
      </c>
      <c r="G986" s="133" t="s">
        <v>8427</v>
      </c>
      <c r="H986" s="133" t="s">
        <v>18856</v>
      </c>
      <c r="I986" s="133" t="s">
        <v>5599</v>
      </c>
      <c r="J986" s="133" t="s">
        <v>7979</v>
      </c>
      <c r="K986" s="133" t="s">
        <v>5576</v>
      </c>
      <c r="L986" s="133" t="s">
        <v>18857</v>
      </c>
      <c r="M986" s="133" t="s">
        <v>5467</v>
      </c>
      <c r="N986" s="133" t="s">
        <v>13546</v>
      </c>
      <c r="O986" s="133" t="s">
        <v>13548</v>
      </c>
      <c r="P986" s="133" t="s">
        <v>13549</v>
      </c>
      <c r="Q986" s="133" t="s">
        <v>18858</v>
      </c>
      <c r="R986" s="133" t="s">
        <v>13551</v>
      </c>
      <c r="S986" s="133" t="s">
        <v>13552</v>
      </c>
      <c r="T986" s="133" t="s">
        <v>7978</v>
      </c>
      <c r="U986" s="133" t="s">
        <v>13553</v>
      </c>
      <c r="V986" s="133" t="s">
        <v>13556</v>
      </c>
      <c r="W986" s="133" t="s">
        <v>10515</v>
      </c>
      <c r="X986" s="133" t="s">
        <v>13559</v>
      </c>
      <c r="Y986" s="133" t="s">
        <v>13561</v>
      </c>
      <c r="Z986" s="133" t="s">
        <v>7976</v>
      </c>
      <c r="AA986" s="133" t="s">
        <v>7424</v>
      </c>
      <c r="AB986" s="133" t="s">
        <v>7977</v>
      </c>
      <c r="AC986" s="133" t="s">
        <v>13562</v>
      </c>
      <c r="AD986" s="133" t="s">
        <v>13566</v>
      </c>
      <c r="AE986" s="133" t="s">
        <v>18859</v>
      </c>
      <c r="AF986" s="133" t="s">
        <v>6329</v>
      </c>
      <c r="AG986" s="133" t="s">
        <v>7981</v>
      </c>
      <c r="AH986" s="133" t="s">
        <v>7982</v>
      </c>
      <c r="AI986" s="133" t="s">
        <v>18860</v>
      </c>
      <c r="AJ986" s="133" t="s">
        <v>5597</v>
      </c>
      <c r="AK986" s="133" t="s">
        <v>13580</v>
      </c>
      <c r="AL986" s="133" t="s">
        <v>13581</v>
      </c>
    </row>
    <row r="987" spans="1:112">
      <c r="A987" s="143">
        <v>0</v>
      </c>
      <c r="B987" s="139">
        <v>0</v>
      </c>
      <c r="C987" s="138" t="s">
        <v>18861</v>
      </c>
      <c r="D987" s="138" t="s">
        <v>18862</v>
      </c>
      <c r="E987" s="138" t="s">
        <v>4109</v>
      </c>
      <c r="F987" s="134" t="s">
        <v>12371</v>
      </c>
      <c r="G987" s="133" t="s">
        <v>12416</v>
      </c>
    </row>
    <row r="988" spans="1:112">
      <c r="A988" s="143">
        <v>0</v>
      </c>
      <c r="B988" s="139">
        <v>0</v>
      </c>
      <c r="C988" s="138" t="s">
        <v>18863</v>
      </c>
      <c r="D988" s="138" t="s">
        <v>18864</v>
      </c>
      <c r="E988" s="138" t="s">
        <v>3727</v>
      </c>
      <c r="F988" s="134" t="s">
        <v>18865</v>
      </c>
    </row>
    <row r="989" spans="1:112">
      <c r="A989" s="143">
        <v>0</v>
      </c>
      <c r="B989" s="139">
        <v>0</v>
      </c>
      <c r="C989" s="138" t="s">
        <v>18866</v>
      </c>
      <c r="D989" s="138" t="s">
        <v>18867</v>
      </c>
      <c r="E989" s="138" t="s">
        <v>3712</v>
      </c>
      <c r="F989" s="134" t="s">
        <v>18611</v>
      </c>
      <c r="G989" s="133" t="s">
        <v>11563</v>
      </c>
      <c r="H989" s="133" t="s">
        <v>18605</v>
      </c>
      <c r="I989" s="133" t="s">
        <v>18868</v>
      </c>
      <c r="J989" s="133" t="s">
        <v>18607</v>
      </c>
      <c r="K989" s="133" t="s">
        <v>18869</v>
      </c>
      <c r="L989" s="133" t="s">
        <v>18610</v>
      </c>
      <c r="M989" s="133" t="s">
        <v>18870</v>
      </c>
      <c r="N989" s="133" t="s">
        <v>18871</v>
      </c>
    </row>
    <row r="990" spans="1:112">
      <c r="A990" s="143">
        <v>0</v>
      </c>
      <c r="B990" s="139">
        <v>1</v>
      </c>
      <c r="C990" s="138" t="s">
        <v>18872</v>
      </c>
      <c r="D990" s="138" t="s">
        <v>18873</v>
      </c>
      <c r="E990" s="138" t="s">
        <v>3769</v>
      </c>
      <c r="F990" s="134" t="s">
        <v>18874</v>
      </c>
      <c r="G990" s="133" t="s">
        <v>16951</v>
      </c>
      <c r="H990" s="133" t="s">
        <v>14824</v>
      </c>
      <c r="I990" s="133" t="s">
        <v>15312</v>
      </c>
      <c r="J990" s="133" t="s">
        <v>18875</v>
      </c>
      <c r="K990" s="133" t="s">
        <v>5457</v>
      </c>
      <c r="L990" s="133" t="s">
        <v>18876</v>
      </c>
      <c r="M990" s="133" t="s">
        <v>5767</v>
      </c>
      <c r="N990" s="133" t="s">
        <v>18877</v>
      </c>
      <c r="O990" s="133" t="s">
        <v>6361</v>
      </c>
      <c r="P990" s="133" t="s">
        <v>5530</v>
      </c>
      <c r="Q990" s="133" t="s">
        <v>18878</v>
      </c>
      <c r="R990" s="133" t="s">
        <v>5467</v>
      </c>
      <c r="S990" s="133" t="s">
        <v>16962</v>
      </c>
      <c r="T990" s="133" t="s">
        <v>18879</v>
      </c>
      <c r="U990" s="133" t="s">
        <v>18880</v>
      </c>
      <c r="V990" s="133" t="s">
        <v>18881</v>
      </c>
      <c r="W990" s="133" t="s">
        <v>16966</v>
      </c>
      <c r="X990" s="133" t="s">
        <v>18882</v>
      </c>
      <c r="Y990" s="133" t="s">
        <v>16969</v>
      </c>
      <c r="Z990" s="133" t="s">
        <v>18883</v>
      </c>
      <c r="AA990" s="133" t="s">
        <v>14837</v>
      </c>
      <c r="AB990" s="133" t="s">
        <v>18884</v>
      </c>
      <c r="AC990" s="133" t="s">
        <v>10490</v>
      </c>
      <c r="AD990" s="133" t="s">
        <v>16141</v>
      </c>
      <c r="AE990" s="133" t="s">
        <v>14838</v>
      </c>
      <c r="AF990" s="133" t="s">
        <v>18885</v>
      </c>
      <c r="AG990" s="133" t="s">
        <v>18886</v>
      </c>
      <c r="AH990" s="133" t="s">
        <v>16977</v>
      </c>
      <c r="AI990" s="133" t="s">
        <v>14839</v>
      </c>
      <c r="AJ990" s="133" t="s">
        <v>18887</v>
      </c>
      <c r="AK990" s="133" t="s">
        <v>5493</v>
      </c>
      <c r="AL990" s="133" t="s">
        <v>16983</v>
      </c>
      <c r="AM990" s="133" t="s">
        <v>18888</v>
      </c>
      <c r="AN990" s="133" t="s">
        <v>6347</v>
      </c>
      <c r="AO990" s="133" t="s">
        <v>18889</v>
      </c>
      <c r="AP990" s="133" t="s">
        <v>16990</v>
      </c>
      <c r="AQ990" s="133" t="s">
        <v>16991</v>
      </c>
      <c r="AR990" s="133" t="s">
        <v>18890</v>
      </c>
      <c r="AS990" s="133" t="s">
        <v>18891</v>
      </c>
      <c r="AT990" s="133" t="s">
        <v>14845</v>
      </c>
      <c r="AU990" s="133" t="s">
        <v>18892</v>
      </c>
      <c r="AV990" s="133" t="s">
        <v>18893</v>
      </c>
      <c r="AW990" s="133" t="s">
        <v>18894</v>
      </c>
      <c r="AX990" s="133" t="s">
        <v>16998</v>
      </c>
      <c r="AY990" s="133" t="s">
        <v>14852</v>
      </c>
      <c r="AZ990" s="133" t="s">
        <v>17000</v>
      </c>
      <c r="BA990" s="133" t="s">
        <v>18895</v>
      </c>
      <c r="BB990" s="133" t="s">
        <v>18896</v>
      </c>
      <c r="BC990" s="133" t="s">
        <v>18897</v>
      </c>
      <c r="BD990" s="133" t="s">
        <v>16150</v>
      </c>
      <c r="BE990" s="133" t="s">
        <v>18898</v>
      </c>
      <c r="BF990" s="133" t="s">
        <v>18899</v>
      </c>
      <c r="BG990" s="133" t="s">
        <v>17005</v>
      </c>
      <c r="BH990" s="133" t="s">
        <v>6304</v>
      </c>
    </row>
    <row r="991" spans="1:112">
      <c r="A991" s="143">
        <v>0</v>
      </c>
      <c r="B991" s="139">
        <v>0</v>
      </c>
      <c r="C991" s="138" t="s">
        <v>18900</v>
      </c>
      <c r="D991" s="138" t="s">
        <v>18901</v>
      </c>
      <c r="E991" s="138" t="s">
        <v>3959</v>
      </c>
      <c r="F991" s="134" t="s">
        <v>18902</v>
      </c>
      <c r="G991" s="133" t="s">
        <v>7383</v>
      </c>
      <c r="H991" s="133" t="s">
        <v>7389</v>
      </c>
      <c r="I991" s="133" t="s">
        <v>18903</v>
      </c>
      <c r="J991" s="133" t="s">
        <v>7396</v>
      </c>
      <c r="K991" s="133" t="s">
        <v>18904</v>
      </c>
      <c r="L991" s="133" t="s">
        <v>7407</v>
      </c>
      <c r="M991" s="133" t="s">
        <v>7411</v>
      </c>
      <c r="N991" s="133" t="s">
        <v>18905</v>
      </c>
      <c r="O991" s="133" t="s">
        <v>18906</v>
      </c>
      <c r="P991" s="133" t="s">
        <v>18907</v>
      </c>
      <c r="Q991" s="133" t="s">
        <v>7419</v>
      </c>
      <c r="R991" s="133" t="s">
        <v>18908</v>
      </c>
      <c r="S991" s="133" t="s">
        <v>7430</v>
      </c>
      <c r="T991" s="133" t="s">
        <v>7432</v>
      </c>
      <c r="U991" s="133" t="s">
        <v>18909</v>
      </c>
      <c r="V991" s="133" t="s">
        <v>7435</v>
      </c>
      <c r="W991" s="133" t="s">
        <v>7436</v>
      </c>
      <c r="X991" s="133" t="s">
        <v>18910</v>
      </c>
      <c r="Y991" s="133" t="s">
        <v>9531</v>
      </c>
      <c r="Z991" s="133" t="s">
        <v>7446</v>
      </c>
      <c r="AA991" s="133" t="s">
        <v>18911</v>
      </c>
      <c r="AB991" s="133" t="s">
        <v>18912</v>
      </c>
      <c r="AC991" s="133" t="s">
        <v>7453</v>
      </c>
      <c r="AD991" s="133" t="s">
        <v>18913</v>
      </c>
      <c r="AE991" s="133" t="s">
        <v>7391</v>
      </c>
      <c r="AF991" s="133" t="s">
        <v>7392</v>
      </c>
      <c r="AG991" s="133" t="s">
        <v>7402</v>
      </c>
      <c r="AH991" s="133" t="s">
        <v>7404</v>
      </c>
      <c r="AI991" s="133" t="s">
        <v>13634</v>
      </c>
      <c r="AJ991" s="133" t="s">
        <v>7417</v>
      </c>
      <c r="AK991" s="133" t="s">
        <v>7422</v>
      </c>
      <c r="AL991" s="133" t="s">
        <v>7420</v>
      </c>
      <c r="AM991" s="133" t="s">
        <v>7423</v>
      </c>
      <c r="AN991" s="133" t="s">
        <v>7424</v>
      </c>
      <c r="AO991" s="133" t="s">
        <v>7425</v>
      </c>
      <c r="AP991" s="133" t="s">
        <v>18914</v>
      </c>
      <c r="AQ991" s="133" t="s">
        <v>18915</v>
      </c>
      <c r="AR991" s="133" t="s">
        <v>6875</v>
      </c>
      <c r="AS991" s="133" t="s">
        <v>7514</v>
      </c>
      <c r="AT991" s="133" t="s">
        <v>7431</v>
      </c>
      <c r="AU991" s="133" t="s">
        <v>7434</v>
      </c>
      <c r="AV991" s="133" t="s">
        <v>7445</v>
      </c>
      <c r="AW991" s="133" t="s">
        <v>7447</v>
      </c>
      <c r="AX991" s="133" t="s">
        <v>18916</v>
      </c>
      <c r="AY991" s="133" t="s">
        <v>12427</v>
      </c>
      <c r="AZ991" s="133" t="s">
        <v>7450</v>
      </c>
      <c r="BA991" s="133" t="s">
        <v>18917</v>
      </c>
      <c r="BB991" s="133" t="s">
        <v>18918</v>
      </c>
      <c r="BC991" s="133" t="s">
        <v>9540</v>
      </c>
      <c r="BD991" s="133" t="s">
        <v>18919</v>
      </c>
      <c r="BE991" s="133" t="s">
        <v>18920</v>
      </c>
      <c r="BF991" s="133" t="s">
        <v>6885</v>
      </c>
      <c r="BG991" s="133" t="s">
        <v>18921</v>
      </c>
      <c r="BH991" s="133" t="s">
        <v>7394</v>
      </c>
      <c r="BI991" s="133" t="s">
        <v>6339</v>
      </c>
      <c r="BJ991" s="133" t="s">
        <v>6886</v>
      </c>
      <c r="BK991" s="133" t="s">
        <v>7397</v>
      </c>
      <c r="BL991" s="133" t="s">
        <v>18922</v>
      </c>
      <c r="BM991" s="133" t="s">
        <v>18923</v>
      </c>
      <c r="BN991" s="133" t="s">
        <v>16974</v>
      </c>
      <c r="BO991" s="133" t="s">
        <v>7410</v>
      </c>
      <c r="BP991" s="133" t="s">
        <v>7412</v>
      </c>
      <c r="BQ991" s="133" t="s">
        <v>7413</v>
      </c>
      <c r="BR991" s="133" t="s">
        <v>7415</v>
      </c>
      <c r="BS991" s="133" t="s">
        <v>7416</v>
      </c>
      <c r="BT991" s="133" t="s">
        <v>7421</v>
      </c>
      <c r="BU991" s="133" t="s">
        <v>18924</v>
      </c>
      <c r="BV991" s="133" t="s">
        <v>7427</v>
      </c>
      <c r="BW991" s="133" t="s">
        <v>7429</v>
      </c>
      <c r="BX991" s="133" t="s">
        <v>18925</v>
      </c>
      <c r="BY991" s="133" t="s">
        <v>7439</v>
      </c>
      <c r="BZ991" s="133" t="s">
        <v>18926</v>
      </c>
      <c r="CA991" s="133" t="s">
        <v>7443</v>
      </c>
      <c r="CB991" s="133" t="s">
        <v>18927</v>
      </c>
      <c r="CC991" s="133" t="s">
        <v>7653</v>
      </c>
      <c r="CD991" s="133" t="s">
        <v>7387</v>
      </c>
      <c r="CE991" s="133" t="s">
        <v>18928</v>
      </c>
      <c r="CF991" s="133" t="s">
        <v>7384</v>
      </c>
      <c r="CG991" s="133" t="s">
        <v>7386</v>
      </c>
      <c r="CH991" s="133" t="s">
        <v>18929</v>
      </c>
      <c r="CI991" s="133" t="s">
        <v>5767</v>
      </c>
      <c r="CJ991" s="133" t="s">
        <v>18930</v>
      </c>
      <c r="CK991" s="133" t="s">
        <v>6197</v>
      </c>
      <c r="CL991" s="133" t="s">
        <v>18931</v>
      </c>
      <c r="CM991" s="133" t="s">
        <v>18932</v>
      </c>
      <c r="CN991" s="133" t="s">
        <v>7398</v>
      </c>
      <c r="CO991" s="133" t="s">
        <v>7399</v>
      </c>
      <c r="CP991" s="133" t="s">
        <v>7400</v>
      </c>
      <c r="CQ991" s="133" t="s">
        <v>7408</v>
      </c>
      <c r="CR991" s="133" t="s">
        <v>18933</v>
      </c>
      <c r="CS991" s="133" t="s">
        <v>18934</v>
      </c>
      <c r="CT991" s="133" t="s">
        <v>18935</v>
      </c>
      <c r="CU991" s="133" t="s">
        <v>18936</v>
      </c>
      <c r="CV991" s="133" t="s">
        <v>7668</v>
      </c>
      <c r="CW991" s="133" t="s">
        <v>18937</v>
      </c>
      <c r="CX991" s="133" t="s">
        <v>7438</v>
      </c>
      <c r="CY991" s="133" t="s">
        <v>7433</v>
      </c>
      <c r="CZ991" s="133" t="s">
        <v>18938</v>
      </c>
      <c r="DA991" s="133" t="s">
        <v>12251</v>
      </c>
      <c r="DB991" s="133" t="s">
        <v>7448</v>
      </c>
      <c r="DC991" s="133" t="s">
        <v>18939</v>
      </c>
      <c r="DD991" s="133" t="s">
        <v>18940</v>
      </c>
      <c r="DE991" s="133" t="s">
        <v>7452</v>
      </c>
      <c r="DF991" s="133" t="s">
        <v>12257</v>
      </c>
      <c r="DG991" s="133" t="s">
        <v>14087</v>
      </c>
      <c r="DH991" s="133" t="s">
        <v>18941</v>
      </c>
    </row>
    <row r="992" spans="1:112">
      <c r="A992" s="143">
        <v>0</v>
      </c>
      <c r="B992" s="139">
        <v>0</v>
      </c>
      <c r="C992" s="138" t="s">
        <v>18942</v>
      </c>
      <c r="D992" s="138" t="s">
        <v>18943</v>
      </c>
      <c r="E992" s="138" t="s">
        <v>4042</v>
      </c>
      <c r="F992" s="134" t="s">
        <v>18944</v>
      </c>
      <c r="G992" s="133" t="s">
        <v>18945</v>
      </c>
    </row>
    <row r="993" spans="1:44">
      <c r="A993" s="143">
        <v>0</v>
      </c>
      <c r="B993" s="139">
        <v>0</v>
      </c>
      <c r="C993" s="138" t="s">
        <v>18946</v>
      </c>
      <c r="D993" s="138" t="s">
        <v>18947</v>
      </c>
      <c r="E993" s="138" t="s">
        <v>18948</v>
      </c>
      <c r="F993" s="134" t="s">
        <v>18949</v>
      </c>
      <c r="G993" s="133" t="s">
        <v>18950</v>
      </c>
    </row>
    <row r="994" spans="1:44">
      <c r="A994" s="143">
        <v>0</v>
      </c>
      <c r="B994" s="139">
        <v>0</v>
      </c>
      <c r="C994" s="138" t="s">
        <v>18951</v>
      </c>
      <c r="D994" s="138" t="s">
        <v>18952</v>
      </c>
      <c r="E994" s="138" t="s">
        <v>18953</v>
      </c>
      <c r="F994" s="134" t="s">
        <v>18954</v>
      </c>
      <c r="G994" s="133" t="s">
        <v>8900</v>
      </c>
      <c r="H994" s="133" t="s">
        <v>8894</v>
      </c>
      <c r="I994" s="133" t="s">
        <v>11939</v>
      </c>
      <c r="J994" s="133" t="s">
        <v>8916</v>
      </c>
      <c r="K994" s="133" t="s">
        <v>8917</v>
      </c>
      <c r="L994" s="133" t="s">
        <v>8918</v>
      </c>
      <c r="M994" s="133" t="s">
        <v>8912</v>
      </c>
      <c r="N994" s="133" t="s">
        <v>8921</v>
      </c>
    </row>
    <row r="995" spans="1:44">
      <c r="A995" s="143">
        <v>0</v>
      </c>
      <c r="B995" s="139">
        <v>0</v>
      </c>
      <c r="C995" s="138" t="s">
        <v>18955</v>
      </c>
      <c r="D995" s="138" t="s">
        <v>18956</v>
      </c>
      <c r="E995" s="138" t="s">
        <v>3827</v>
      </c>
      <c r="F995" s="134" t="s">
        <v>18957</v>
      </c>
      <c r="G995" s="133" t="s">
        <v>9196</v>
      </c>
      <c r="H995" s="133" t="s">
        <v>9197</v>
      </c>
      <c r="I995" s="133" t="s">
        <v>9198</v>
      </c>
      <c r="J995" s="133" t="s">
        <v>9200</v>
      </c>
      <c r="K995" s="133" t="s">
        <v>9202</v>
      </c>
      <c r="L995" s="133" t="s">
        <v>9204</v>
      </c>
      <c r="M995" s="133" t="s">
        <v>9205</v>
      </c>
      <c r="N995" s="133" t="s">
        <v>18958</v>
      </c>
      <c r="O995" s="133" t="s">
        <v>9209</v>
      </c>
      <c r="P995" s="133" t="s">
        <v>9210</v>
      </c>
      <c r="Q995" s="133" t="s">
        <v>18959</v>
      </c>
      <c r="R995" s="133" t="s">
        <v>9211</v>
      </c>
      <c r="S995" s="133" t="s">
        <v>9213</v>
      </c>
      <c r="T995" s="133" t="s">
        <v>9214</v>
      </c>
      <c r="U995" s="133" t="s">
        <v>18960</v>
      </c>
      <c r="V995" s="133" t="s">
        <v>18961</v>
      </c>
      <c r="W995" s="133" t="s">
        <v>18962</v>
      </c>
      <c r="X995" s="133" t="s">
        <v>9217</v>
      </c>
      <c r="Y995" s="133" t="s">
        <v>9216</v>
      </c>
      <c r="Z995" s="133" t="s">
        <v>18963</v>
      </c>
      <c r="AA995" s="133" t="s">
        <v>9220</v>
      </c>
      <c r="AB995" s="133" t="s">
        <v>9221</v>
      </c>
      <c r="AC995" s="133" t="s">
        <v>6392</v>
      </c>
      <c r="AD995" s="133" t="s">
        <v>9222</v>
      </c>
      <c r="AE995" s="133" t="s">
        <v>9223</v>
      </c>
      <c r="AF995" s="133" t="s">
        <v>9224</v>
      </c>
      <c r="AG995" s="133" t="s">
        <v>9225</v>
      </c>
      <c r="AH995" s="133" t="s">
        <v>8539</v>
      </c>
      <c r="AI995" s="133" t="s">
        <v>9227</v>
      </c>
      <c r="AJ995" s="133" t="s">
        <v>9228</v>
      </c>
      <c r="AK995" s="133" t="s">
        <v>9229</v>
      </c>
    </row>
    <row r="996" spans="1:44">
      <c r="A996" s="143">
        <v>0</v>
      </c>
      <c r="B996" s="139">
        <v>0</v>
      </c>
      <c r="C996" s="138" t="s">
        <v>18964</v>
      </c>
      <c r="D996" s="138" t="s">
        <v>18965</v>
      </c>
      <c r="E996" s="138" t="s">
        <v>4647</v>
      </c>
      <c r="F996" s="134" t="s">
        <v>18966</v>
      </c>
      <c r="G996" s="133" t="s">
        <v>9958</v>
      </c>
      <c r="H996" s="133" t="s">
        <v>8705</v>
      </c>
      <c r="I996" s="133" t="s">
        <v>8708</v>
      </c>
      <c r="J996" s="133" t="s">
        <v>8709</v>
      </c>
      <c r="K996" s="133" t="s">
        <v>18967</v>
      </c>
    </row>
    <row r="997" spans="1:44">
      <c r="A997" s="143">
        <v>0</v>
      </c>
      <c r="B997" s="139">
        <v>0</v>
      </c>
      <c r="C997" s="138" t="s">
        <v>18968</v>
      </c>
      <c r="D997" s="138" t="s">
        <v>18969</v>
      </c>
      <c r="E997" s="138" t="s">
        <v>4022</v>
      </c>
      <c r="F997" s="134" t="s">
        <v>9136</v>
      </c>
      <c r="G997" s="133" t="s">
        <v>18970</v>
      </c>
      <c r="H997" s="133" t="s">
        <v>18971</v>
      </c>
    </row>
    <row r="998" spans="1:44">
      <c r="A998" s="143">
        <v>0</v>
      </c>
      <c r="B998" s="139">
        <v>0</v>
      </c>
      <c r="C998" s="138" t="s">
        <v>18972</v>
      </c>
      <c r="D998" s="138" t="s">
        <v>18973</v>
      </c>
      <c r="E998" s="138" t="s">
        <v>4488</v>
      </c>
      <c r="F998" s="134" t="s">
        <v>18974</v>
      </c>
    </row>
    <row r="999" spans="1:44">
      <c r="A999" s="143">
        <v>0</v>
      </c>
      <c r="B999" s="139">
        <v>0</v>
      </c>
      <c r="C999" s="138" t="s">
        <v>18975</v>
      </c>
      <c r="D999" s="138" t="s">
        <v>18976</v>
      </c>
      <c r="E999" s="138" t="s">
        <v>4798</v>
      </c>
      <c r="F999" s="134" t="s">
        <v>18977</v>
      </c>
      <c r="G999" s="133" t="s">
        <v>18978</v>
      </c>
      <c r="H999" s="133" t="s">
        <v>10306</v>
      </c>
      <c r="I999" s="133" t="s">
        <v>18979</v>
      </c>
      <c r="J999" s="133" t="s">
        <v>18980</v>
      </c>
      <c r="K999" s="133" t="s">
        <v>18981</v>
      </c>
      <c r="L999" s="133" t="s">
        <v>18982</v>
      </c>
      <c r="M999" s="133" t="s">
        <v>6166</v>
      </c>
      <c r="N999" s="133" t="s">
        <v>10310</v>
      </c>
      <c r="O999" s="133" t="s">
        <v>18983</v>
      </c>
    </row>
    <row r="1000" spans="1:44">
      <c r="A1000" s="143">
        <v>0</v>
      </c>
      <c r="B1000" s="139">
        <v>0</v>
      </c>
      <c r="C1000" s="138" t="s">
        <v>18984</v>
      </c>
      <c r="D1000" s="138" t="s">
        <v>18985</v>
      </c>
      <c r="E1000" s="138" t="s">
        <v>4650</v>
      </c>
      <c r="F1000" s="134" t="s">
        <v>5659</v>
      </c>
    </row>
    <row r="1001" spans="1:44">
      <c r="A1001" s="143">
        <v>0</v>
      </c>
      <c r="B1001" s="139">
        <v>0</v>
      </c>
      <c r="C1001" s="138" t="s">
        <v>18986</v>
      </c>
      <c r="D1001" s="138" t="s">
        <v>18987</v>
      </c>
      <c r="E1001" s="138" t="s">
        <v>4012</v>
      </c>
      <c r="F1001" s="134" t="s">
        <v>18988</v>
      </c>
      <c r="G1001" s="133" t="s">
        <v>7181</v>
      </c>
      <c r="H1001" s="133" t="s">
        <v>7201</v>
      </c>
      <c r="I1001" s="133" t="s">
        <v>18989</v>
      </c>
      <c r="J1001" s="133" t="s">
        <v>11626</v>
      </c>
    </row>
    <row r="1002" spans="1:44">
      <c r="A1002" s="143">
        <v>0</v>
      </c>
      <c r="B1002" s="139">
        <v>0</v>
      </c>
      <c r="C1002" s="138" t="s">
        <v>18990</v>
      </c>
      <c r="D1002" s="138" t="s">
        <v>18991</v>
      </c>
      <c r="E1002" s="138" t="s">
        <v>4485</v>
      </c>
      <c r="F1002" s="134" t="s">
        <v>18992</v>
      </c>
    </row>
    <row r="1003" spans="1:44">
      <c r="A1003" s="143">
        <v>0</v>
      </c>
      <c r="B1003" s="139">
        <v>0</v>
      </c>
      <c r="C1003" s="138" t="s">
        <v>18993</v>
      </c>
      <c r="D1003" s="138" t="s">
        <v>18994</v>
      </c>
      <c r="E1003" s="138" t="s">
        <v>3852</v>
      </c>
      <c r="F1003" s="134" t="s">
        <v>13533</v>
      </c>
    </row>
    <row r="1004" spans="1:44">
      <c r="A1004" s="143">
        <v>0</v>
      </c>
      <c r="B1004" s="139">
        <v>0</v>
      </c>
      <c r="C1004" s="138" t="s">
        <v>18995</v>
      </c>
      <c r="D1004" s="138" t="s">
        <v>18996</v>
      </c>
      <c r="E1004" s="138" t="s">
        <v>4014</v>
      </c>
      <c r="F1004" s="134" t="s">
        <v>8226</v>
      </c>
      <c r="G1004" s="133" t="s">
        <v>17368</v>
      </c>
      <c r="H1004" s="133" t="s">
        <v>18997</v>
      </c>
      <c r="I1004" s="133" t="s">
        <v>8231</v>
      </c>
      <c r="J1004" s="133" t="s">
        <v>18998</v>
      </c>
      <c r="K1004" s="133" t="s">
        <v>10009</v>
      </c>
      <c r="L1004" s="133" t="s">
        <v>8233</v>
      </c>
      <c r="M1004" s="133" t="s">
        <v>18999</v>
      </c>
      <c r="N1004" s="133" t="s">
        <v>19000</v>
      </c>
      <c r="O1004" s="133" t="s">
        <v>8234</v>
      </c>
      <c r="P1004" s="133" t="s">
        <v>19001</v>
      </c>
      <c r="Q1004" s="133" t="s">
        <v>19002</v>
      </c>
      <c r="R1004" s="133" t="s">
        <v>19003</v>
      </c>
      <c r="S1004" s="133" t="s">
        <v>8242</v>
      </c>
      <c r="T1004" s="133" t="s">
        <v>19004</v>
      </c>
      <c r="U1004" s="133" t="s">
        <v>8247</v>
      </c>
      <c r="V1004" s="133" t="s">
        <v>7177</v>
      </c>
      <c r="W1004" s="133" t="s">
        <v>8249</v>
      </c>
      <c r="X1004" s="133" t="s">
        <v>8251</v>
      </c>
      <c r="Y1004" s="133" t="s">
        <v>8252</v>
      </c>
      <c r="Z1004" s="133" t="s">
        <v>19005</v>
      </c>
      <c r="AA1004" s="133" t="s">
        <v>19006</v>
      </c>
      <c r="AB1004" s="133" t="s">
        <v>8257</v>
      </c>
      <c r="AC1004" s="133" t="s">
        <v>8258</v>
      </c>
      <c r="AD1004" s="133" t="s">
        <v>8262</v>
      </c>
      <c r="AE1004" s="133" t="s">
        <v>8263</v>
      </c>
      <c r="AF1004" s="133" t="s">
        <v>19007</v>
      </c>
      <c r="AG1004" s="133" t="s">
        <v>8264</v>
      </c>
      <c r="AH1004" s="133" t="s">
        <v>10021</v>
      </c>
      <c r="AI1004" s="133" t="s">
        <v>10022</v>
      </c>
      <c r="AJ1004" s="133" t="s">
        <v>19008</v>
      </c>
      <c r="AK1004" s="133" t="s">
        <v>8273</v>
      </c>
      <c r="AL1004" s="133" t="s">
        <v>19009</v>
      </c>
      <c r="AM1004" s="133" t="s">
        <v>8275</v>
      </c>
      <c r="AN1004" s="133" t="s">
        <v>8276</v>
      </c>
      <c r="AO1004" s="133" t="s">
        <v>8240</v>
      </c>
      <c r="AP1004" s="133" t="s">
        <v>8279</v>
      </c>
      <c r="AQ1004" s="133" t="s">
        <v>19010</v>
      </c>
      <c r="AR1004" s="133" t="s">
        <v>10024</v>
      </c>
    </row>
    <row r="1005" spans="1:44">
      <c r="A1005" s="143">
        <v>0</v>
      </c>
      <c r="B1005" s="139">
        <v>0</v>
      </c>
      <c r="C1005" s="138" t="s">
        <v>19011</v>
      </c>
      <c r="D1005" s="138" t="s">
        <v>19012</v>
      </c>
      <c r="E1005" s="138" t="s">
        <v>3700</v>
      </c>
      <c r="F1005" s="134" t="s">
        <v>19013</v>
      </c>
      <c r="G1005" s="133" t="s">
        <v>19014</v>
      </c>
      <c r="H1005" s="133" t="s">
        <v>19015</v>
      </c>
      <c r="I1005" s="133" t="s">
        <v>19016</v>
      </c>
      <c r="J1005" s="133" t="s">
        <v>19017</v>
      </c>
      <c r="K1005" s="133" t="s">
        <v>19018</v>
      </c>
      <c r="L1005" s="133" t="s">
        <v>5871</v>
      </c>
      <c r="M1005" s="133" t="s">
        <v>19019</v>
      </c>
    </row>
    <row r="1006" spans="1:44">
      <c r="A1006" s="143">
        <v>0</v>
      </c>
      <c r="B1006" s="139">
        <v>0</v>
      </c>
      <c r="C1006" s="138" t="s">
        <v>19020</v>
      </c>
      <c r="D1006" s="138" t="s">
        <v>19021</v>
      </c>
      <c r="E1006" s="138" t="s">
        <v>4750</v>
      </c>
      <c r="F1006" s="134" t="s">
        <v>12487</v>
      </c>
      <c r="G1006" s="133" t="s">
        <v>19022</v>
      </c>
      <c r="H1006" s="133" t="s">
        <v>16476</v>
      </c>
      <c r="I1006" s="133" t="s">
        <v>19023</v>
      </c>
    </row>
    <row r="1007" spans="1:44">
      <c r="A1007" s="143">
        <v>0</v>
      </c>
      <c r="B1007" s="139">
        <v>0</v>
      </c>
      <c r="C1007" s="138" t="s">
        <v>19024</v>
      </c>
      <c r="D1007" s="138" t="s">
        <v>19025</v>
      </c>
      <c r="E1007" s="138" t="s">
        <v>4033</v>
      </c>
      <c r="F1007" s="134" t="s">
        <v>6788</v>
      </c>
    </row>
    <row r="1008" spans="1:44">
      <c r="A1008" s="143">
        <v>0</v>
      </c>
      <c r="B1008" s="139">
        <v>0</v>
      </c>
      <c r="C1008" s="138" t="s">
        <v>19026</v>
      </c>
      <c r="D1008" s="138" t="s">
        <v>19027</v>
      </c>
      <c r="E1008" s="138" t="s">
        <v>3807</v>
      </c>
      <c r="F1008" s="134" t="s">
        <v>19028</v>
      </c>
      <c r="G1008" s="133" t="s">
        <v>19029</v>
      </c>
      <c r="H1008" s="133" t="s">
        <v>19030</v>
      </c>
      <c r="I1008" s="133" t="s">
        <v>19031</v>
      </c>
      <c r="J1008" s="133" t="s">
        <v>19032</v>
      </c>
      <c r="K1008" s="133" t="s">
        <v>19033</v>
      </c>
      <c r="L1008" s="133" t="s">
        <v>19034</v>
      </c>
      <c r="M1008" s="133" t="s">
        <v>19035</v>
      </c>
      <c r="N1008" s="133" t="s">
        <v>19036</v>
      </c>
      <c r="O1008" s="133" t="s">
        <v>19037</v>
      </c>
      <c r="P1008" s="133" t="s">
        <v>19038</v>
      </c>
      <c r="Q1008" s="133" t="s">
        <v>19039</v>
      </c>
      <c r="R1008" s="133" t="s">
        <v>19040</v>
      </c>
      <c r="S1008" s="133" t="s">
        <v>19041</v>
      </c>
      <c r="T1008" s="133" t="s">
        <v>19042</v>
      </c>
      <c r="U1008" s="133" t="s">
        <v>19043</v>
      </c>
      <c r="V1008" s="133" t="s">
        <v>19044</v>
      </c>
      <c r="W1008" s="133" t="s">
        <v>19045</v>
      </c>
      <c r="X1008" s="133" t="s">
        <v>19046</v>
      </c>
      <c r="Y1008" s="133" t="s">
        <v>19047</v>
      </c>
      <c r="Z1008" s="133" t="s">
        <v>19048</v>
      </c>
      <c r="AA1008" s="133" t="s">
        <v>19049</v>
      </c>
      <c r="AB1008" s="133" t="s">
        <v>19050</v>
      </c>
      <c r="AC1008" s="133" t="s">
        <v>19051</v>
      </c>
      <c r="AD1008" s="133" t="s">
        <v>19052</v>
      </c>
      <c r="AE1008" s="133" t="s">
        <v>19053</v>
      </c>
      <c r="AF1008" s="133" t="s">
        <v>19054</v>
      </c>
      <c r="AG1008" s="133" t="s">
        <v>19055</v>
      </c>
      <c r="AH1008" s="133" t="s">
        <v>19056</v>
      </c>
      <c r="AI1008" s="133" t="s">
        <v>19057</v>
      </c>
      <c r="AJ1008" s="133" t="s">
        <v>19058</v>
      </c>
      <c r="AK1008" s="133" t="s">
        <v>19059</v>
      </c>
      <c r="AL1008" s="133" t="s">
        <v>19060</v>
      </c>
      <c r="AM1008" s="133" t="s">
        <v>19061</v>
      </c>
      <c r="AN1008" s="133" t="s">
        <v>19062</v>
      </c>
      <c r="AO1008" s="133" t="s">
        <v>19063</v>
      </c>
      <c r="AP1008" s="133" t="s">
        <v>19064</v>
      </c>
      <c r="AQ1008" s="133" t="s">
        <v>19065</v>
      </c>
    </row>
    <row r="1009" spans="1:141">
      <c r="A1009" s="143">
        <v>0</v>
      </c>
      <c r="B1009" s="139">
        <v>0</v>
      </c>
      <c r="C1009" s="138" t="s">
        <v>19066</v>
      </c>
      <c r="D1009" s="138" t="s">
        <v>19067</v>
      </c>
      <c r="E1009" s="138" t="s">
        <v>4065</v>
      </c>
      <c r="F1009" s="134" t="s">
        <v>19068</v>
      </c>
      <c r="G1009" s="133" t="s">
        <v>19069</v>
      </c>
      <c r="H1009" s="133" t="s">
        <v>19070</v>
      </c>
      <c r="I1009" s="133" t="s">
        <v>19071</v>
      </c>
      <c r="J1009" s="133" t="s">
        <v>19072</v>
      </c>
      <c r="K1009" s="133" t="s">
        <v>19073</v>
      </c>
      <c r="L1009" s="133" t="s">
        <v>19074</v>
      </c>
      <c r="M1009" s="133" t="s">
        <v>12487</v>
      </c>
      <c r="N1009" s="133" t="s">
        <v>19075</v>
      </c>
      <c r="O1009" s="133" t="s">
        <v>8861</v>
      </c>
    </row>
    <row r="1010" spans="1:141">
      <c r="A1010" s="143">
        <v>0</v>
      </c>
      <c r="B1010" s="139">
        <v>0</v>
      </c>
      <c r="C1010" s="138" t="s">
        <v>19076</v>
      </c>
      <c r="D1010" s="138" t="s">
        <v>19077</v>
      </c>
      <c r="E1010" s="138" t="s">
        <v>4360</v>
      </c>
      <c r="F1010" s="134" t="s">
        <v>15346</v>
      </c>
    </row>
    <row r="1011" spans="1:141">
      <c r="A1011" s="143">
        <v>0</v>
      </c>
      <c r="B1011" s="139">
        <v>0</v>
      </c>
      <c r="C1011" s="138" t="s">
        <v>19078</v>
      </c>
      <c r="D1011" s="138" t="s">
        <v>19079</v>
      </c>
      <c r="E1011" s="138" t="s">
        <v>4154</v>
      </c>
      <c r="F1011" s="134" t="s">
        <v>13074</v>
      </c>
      <c r="G1011" s="133" t="s">
        <v>13076</v>
      </c>
      <c r="H1011" s="133" t="s">
        <v>5881</v>
      </c>
      <c r="I1011" s="133" t="s">
        <v>8459</v>
      </c>
      <c r="J1011" s="133" t="s">
        <v>13077</v>
      </c>
      <c r="K1011" s="133" t="s">
        <v>5889</v>
      </c>
      <c r="L1011" s="133" t="s">
        <v>5891</v>
      </c>
      <c r="M1011" s="133" t="s">
        <v>8462</v>
      </c>
      <c r="N1011" s="133" t="s">
        <v>13079</v>
      </c>
      <c r="O1011" s="133" t="s">
        <v>13080</v>
      </c>
      <c r="P1011" s="133" t="s">
        <v>13081</v>
      </c>
      <c r="Q1011" s="133" t="s">
        <v>13083</v>
      </c>
      <c r="R1011" s="133" t="s">
        <v>5901</v>
      </c>
      <c r="S1011" s="133" t="s">
        <v>5902</v>
      </c>
      <c r="T1011" s="133" t="s">
        <v>8463</v>
      </c>
      <c r="U1011" s="133" t="s">
        <v>13085</v>
      </c>
      <c r="V1011" s="133" t="s">
        <v>13086</v>
      </c>
      <c r="W1011" s="133" t="s">
        <v>13088</v>
      </c>
      <c r="X1011" s="133" t="s">
        <v>5907</v>
      </c>
      <c r="Y1011" s="133" t="s">
        <v>13089</v>
      </c>
      <c r="Z1011" s="133" t="s">
        <v>13090</v>
      </c>
      <c r="AA1011" s="133" t="s">
        <v>13092</v>
      </c>
      <c r="AB1011" s="133" t="s">
        <v>13093</v>
      </c>
      <c r="AC1011" s="133" t="s">
        <v>5911</v>
      </c>
      <c r="AD1011" s="133" t="s">
        <v>13096</v>
      </c>
      <c r="AE1011" s="133" t="s">
        <v>13097</v>
      </c>
      <c r="AF1011" s="133" t="s">
        <v>13098</v>
      </c>
      <c r="AG1011" s="133" t="s">
        <v>8467</v>
      </c>
      <c r="AH1011" s="133" t="s">
        <v>5877</v>
      </c>
      <c r="AI1011" s="133" t="s">
        <v>5880</v>
      </c>
      <c r="AJ1011" s="133" t="s">
        <v>5879</v>
      </c>
      <c r="AK1011" s="133" t="s">
        <v>13099</v>
      </c>
      <c r="AL1011" s="133" t="s">
        <v>5886</v>
      </c>
      <c r="AM1011" s="133" t="s">
        <v>13100</v>
      </c>
      <c r="AN1011" s="133" t="s">
        <v>5890</v>
      </c>
      <c r="AO1011" s="133" t="s">
        <v>5895</v>
      </c>
      <c r="AP1011" s="133" t="s">
        <v>5896</v>
      </c>
      <c r="AQ1011" s="133" t="s">
        <v>13102</v>
      </c>
      <c r="AR1011" s="133" t="s">
        <v>8469</v>
      </c>
      <c r="AS1011" s="133" t="s">
        <v>5899</v>
      </c>
      <c r="AT1011" s="133" t="s">
        <v>13103</v>
      </c>
      <c r="AU1011" s="133" t="s">
        <v>13104</v>
      </c>
      <c r="AV1011" s="133" t="s">
        <v>13105</v>
      </c>
      <c r="AW1011" s="133" t="s">
        <v>13106</v>
      </c>
      <c r="AX1011" s="133" t="s">
        <v>13107</v>
      </c>
      <c r="AY1011" s="133" t="s">
        <v>17359</v>
      </c>
      <c r="AZ1011" s="133" t="s">
        <v>5903</v>
      </c>
      <c r="BA1011" s="133" t="s">
        <v>13108</v>
      </c>
      <c r="BB1011" s="133" t="s">
        <v>13109</v>
      </c>
      <c r="BC1011" s="133" t="s">
        <v>5904</v>
      </c>
      <c r="BD1011" s="133" t="s">
        <v>5905</v>
      </c>
      <c r="BE1011" s="133" t="s">
        <v>5906</v>
      </c>
      <c r="BF1011" s="133" t="s">
        <v>8470</v>
      </c>
      <c r="BG1011" s="133" t="s">
        <v>13110</v>
      </c>
      <c r="BH1011" s="133" t="s">
        <v>13111</v>
      </c>
      <c r="BI1011" s="133" t="s">
        <v>13112</v>
      </c>
      <c r="BJ1011" s="133" t="s">
        <v>5910</v>
      </c>
      <c r="BK1011" s="133" t="s">
        <v>13113</v>
      </c>
      <c r="BL1011" s="133" t="s">
        <v>13114</v>
      </c>
      <c r="BM1011" s="133" t="s">
        <v>13115</v>
      </c>
      <c r="BN1011" s="133" t="s">
        <v>5913</v>
      </c>
      <c r="BO1011" s="133" t="s">
        <v>5916</v>
      </c>
      <c r="BP1011" s="133" t="s">
        <v>5917</v>
      </c>
      <c r="BQ1011" s="133" t="s">
        <v>5919</v>
      </c>
      <c r="BR1011" s="133" t="s">
        <v>13116</v>
      </c>
      <c r="BS1011" s="133" t="s">
        <v>13117</v>
      </c>
      <c r="BT1011" s="133" t="s">
        <v>13118</v>
      </c>
      <c r="BU1011" s="133" t="s">
        <v>13120</v>
      </c>
      <c r="BV1011" s="133" t="s">
        <v>5883</v>
      </c>
      <c r="BW1011" s="133" t="s">
        <v>13121</v>
      </c>
      <c r="BX1011" s="133" t="s">
        <v>13122</v>
      </c>
      <c r="BY1011" s="133" t="s">
        <v>5884</v>
      </c>
      <c r="BZ1011" s="133" t="s">
        <v>13123</v>
      </c>
      <c r="CA1011" s="133" t="s">
        <v>13125</v>
      </c>
      <c r="CB1011" s="133" t="s">
        <v>5888</v>
      </c>
      <c r="CC1011" s="133" t="s">
        <v>5894</v>
      </c>
      <c r="CD1011" s="133" t="s">
        <v>13126</v>
      </c>
      <c r="CE1011" s="133" t="s">
        <v>13127</v>
      </c>
      <c r="CF1011" s="133" t="s">
        <v>8477</v>
      </c>
      <c r="CG1011" s="133" t="s">
        <v>5898</v>
      </c>
      <c r="CH1011" s="133" t="s">
        <v>8479</v>
      </c>
      <c r="CI1011" s="133" t="s">
        <v>13128</v>
      </c>
      <c r="CJ1011" s="133" t="s">
        <v>5900</v>
      </c>
      <c r="CK1011" s="133" t="s">
        <v>13129</v>
      </c>
      <c r="CL1011" s="133" t="s">
        <v>8482</v>
      </c>
      <c r="CM1011" s="133" t="s">
        <v>13130</v>
      </c>
      <c r="CN1011" s="133" t="s">
        <v>13131</v>
      </c>
      <c r="CO1011" s="133" t="s">
        <v>13132</v>
      </c>
      <c r="CP1011" s="133" t="s">
        <v>13134</v>
      </c>
      <c r="CQ1011" s="133" t="s">
        <v>13135</v>
      </c>
      <c r="CR1011" s="133" t="s">
        <v>13136</v>
      </c>
      <c r="CS1011" s="133" t="s">
        <v>13137</v>
      </c>
      <c r="CT1011" s="133" t="s">
        <v>8484</v>
      </c>
      <c r="CU1011" s="133" t="s">
        <v>5912</v>
      </c>
      <c r="CV1011" s="133" t="s">
        <v>5914</v>
      </c>
      <c r="CW1011" s="133" t="s">
        <v>5918</v>
      </c>
      <c r="CX1011" s="133" t="s">
        <v>13138</v>
      </c>
      <c r="CY1011" s="133" t="s">
        <v>13139</v>
      </c>
      <c r="CZ1011" s="133" t="s">
        <v>13140</v>
      </c>
      <c r="DA1011" s="133" t="s">
        <v>8488</v>
      </c>
      <c r="DB1011" s="133" t="s">
        <v>5921</v>
      </c>
      <c r="DC1011" s="133" t="s">
        <v>13141</v>
      </c>
      <c r="DD1011" s="133" t="s">
        <v>5874</v>
      </c>
      <c r="DE1011" s="133" t="s">
        <v>13142</v>
      </c>
      <c r="DF1011" s="133" t="s">
        <v>5875</v>
      </c>
      <c r="DG1011" s="133" t="s">
        <v>5876</v>
      </c>
      <c r="DH1011" s="133" t="s">
        <v>13143</v>
      </c>
      <c r="DI1011" s="133" t="s">
        <v>5878</v>
      </c>
      <c r="DJ1011" s="133" t="s">
        <v>5882</v>
      </c>
      <c r="DK1011" s="133" t="s">
        <v>13145</v>
      </c>
      <c r="DL1011" s="133" t="s">
        <v>5887</v>
      </c>
      <c r="DM1011" s="133" t="s">
        <v>13146</v>
      </c>
      <c r="DN1011" s="133" t="s">
        <v>13147</v>
      </c>
      <c r="DO1011" s="133" t="s">
        <v>5892</v>
      </c>
      <c r="DP1011" s="133" t="s">
        <v>13148</v>
      </c>
      <c r="DQ1011" s="133" t="s">
        <v>5893</v>
      </c>
      <c r="DR1011" s="133" t="s">
        <v>13150</v>
      </c>
      <c r="DS1011" s="133" t="s">
        <v>5897</v>
      </c>
      <c r="DT1011" s="133" t="s">
        <v>8494</v>
      </c>
      <c r="DU1011" s="133" t="s">
        <v>13151</v>
      </c>
      <c r="DV1011" s="133" t="s">
        <v>13152</v>
      </c>
      <c r="DW1011" s="133" t="s">
        <v>8495</v>
      </c>
      <c r="DX1011" s="133" t="s">
        <v>13153</v>
      </c>
      <c r="DY1011" s="133" t="s">
        <v>13154</v>
      </c>
      <c r="DZ1011" s="133" t="s">
        <v>13155</v>
      </c>
      <c r="EA1011" s="133" t="s">
        <v>13156</v>
      </c>
      <c r="EB1011" s="133" t="s">
        <v>13157</v>
      </c>
      <c r="EC1011" s="133" t="s">
        <v>5908</v>
      </c>
      <c r="ED1011" s="133" t="s">
        <v>13159</v>
      </c>
      <c r="EE1011" s="133" t="s">
        <v>13160</v>
      </c>
      <c r="EF1011" s="133" t="s">
        <v>13161</v>
      </c>
      <c r="EG1011" s="133" t="s">
        <v>13162</v>
      </c>
      <c r="EH1011" s="133" t="s">
        <v>5915</v>
      </c>
      <c r="EI1011" s="133" t="s">
        <v>13165</v>
      </c>
      <c r="EJ1011" s="133" t="s">
        <v>13166</v>
      </c>
      <c r="EK1011" s="133" t="s">
        <v>13167</v>
      </c>
    </row>
    <row r="1012" spans="1:141">
      <c r="A1012" s="143">
        <v>0</v>
      </c>
      <c r="B1012" s="139">
        <v>0</v>
      </c>
      <c r="C1012" s="138" t="s">
        <v>19080</v>
      </c>
      <c r="D1012" s="138" t="s">
        <v>19081</v>
      </c>
      <c r="E1012" s="138" t="s">
        <v>4000</v>
      </c>
      <c r="F1012" s="134" t="s">
        <v>13431</v>
      </c>
    </row>
    <row r="1013" spans="1:141">
      <c r="A1013" s="143">
        <v>0</v>
      </c>
      <c r="B1013" s="139">
        <v>0</v>
      </c>
      <c r="C1013" s="138" t="s">
        <v>19082</v>
      </c>
      <c r="D1013" s="138" t="s">
        <v>19083</v>
      </c>
      <c r="E1013" s="138" t="s">
        <v>4239</v>
      </c>
      <c r="F1013" s="134" t="s">
        <v>19084</v>
      </c>
      <c r="G1013" s="133" t="s">
        <v>19085</v>
      </c>
      <c r="H1013" s="133" t="s">
        <v>19086</v>
      </c>
      <c r="I1013" s="133" t="s">
        <v>19087</v>
      </c>
      <c r="J1013" s="133" t="s">
        <v>19088</v>
      </c>
      <c r="K1013" s="133" t="s">
        <v>8844</v>
      </c>
      <c r="L1013" s="133" t="s">
        <v>19089</v>
      </c>
      <c r="M1013" s="133" t="s">
        <v>19090</v>
      </c>
      <c r="N1013" s="133" t="s">
        <v>19091</v>
      </c>
      <c r="O1013" s="133" t="s">
        <v>19092</v>
      </c>
      <c r="P1013" s="133" t="s">
        <v>19093</v>
      </c>
      <c r="Q1013" s="133" t="s">
        <v>19094</v>
      </c>
      <c r="R1013" s="133" t="s">
        <v>8396</v>
      </c>
      <c r="S1013" s="133" t="s">
        <v>19095</v>
      </c>
      <c r="T1013" s="133" t="s">
        <v>19096</v>
      </c>
      <c r="U1013" s="133" t="s">
        <v>19097</v>
      </c>
      <c r="V1013" s="133" t="s">
        <v>19098</v>
      </c>
      <c r="W1013" s="133" t="s">
        <v>19099</v>
      </c>
      <c r="X1013" s="133" t="s">
        <v>19100</v>
      </c>
      <c r="Y1013" s="133" t="s">
        <v>19101</v>
      </c>
      <c r="Z1013" s="133" t="s">
        <v>19102</v>
      </c>
      <c r="AA1013" s="133" t="s">
        <v>19103</v>
      </c>
      <c r="AB1013" s="133" t="s">
        <v>19104</v>
      </c>
      <c r="AC1013" s="133" t="s">
        <v>19105</v>
      </c>
      <c r="AD1013" s="133" t="s">
        <v>19106</v>
      </c>
      <c r="AE1013" s="133" t="s">
        <v>19107</v>
      </c>
      <c r="AF1013" s="133" t="s">
        <v>19108</v>
      </c>
      <c r="AG1013" s="133" t="s">
        <v>19109</v>
      </c>
      <c r="AH1013" s="133" t="s">
        <v>19110</v>
      </c>
      <c r="AI1013" s="133" t="s">
        <v>19111</v>
      </c>
      <c r="AJ1013" s="133" t="s">
        <v>19112</v>
      </c>
      <c r="AK1013" s="133" t="s">
        <v>19113</v>
      </c>
      <c r="AL1013" s="133" t="s">
        <v>19114</v>
      </c>
      <c r="AM1013" s="133" t="s">
        <v>19115</v>
      </c>
      <c r="AN1013" s="133" t="s">
        <v>19116</v>
      </c>
      <c r="AO1013" s="133" t="s">
        <v>8539</v>
      </c>
      <c r="AP1013" s="133" t="s">
        <v>19117</v>
      </c>
      <c r="AQ1013" s="133" t="s">
        <v>19118</v>
      </c>
      <c r="AR1013" s="133" t="s">
        <v>19119</v>
      </c>
      <c r="AS1013" s="133" t="s">
        <v>8334</v>
      </c>
      <c r="AT1013" s="133" t="s">
        <v>19120</v>
      </c>
      <c r="AU1013" s="133" t="s">
        <v>19121</v>
      </c>
      <c r="AV1013" s="133" t="s">
        <v>19122</v>
      </c>
    </row>
    <row r="1014" spans="1:141">
      <c r="A1014" s="143">
        <v>0</v>
      </c>
      <c r="B1014" s="139">
        <v>0</v>
      </c>
      <c r="C1014" s="138" t="s">
        <v>19123</v>
      </c>
      <c r="D1014" s="138" t="s">
        <v>19124</v>
      </c>
      <c r="E1014" s="138" t="s">
        <v>4063</v>
      </c>
      <c r="F1014" s="134" t="s">
        <v>19125</v>
      </c>
      <c r="G1014" s="133" t="s">
        <v>7874</v>
      </c>
      <c r="H1014" s="133" t="s">
        <v>12206</v>
      </c>
      <c r="I1014" s="133" t="s">
        <v>7904</v>
      </c>
      <c r="J1014" s="133" t="s">
        <v>7906</v>
      </c>
      <c r="K1014" s="133" t="s">
        <v>5467</v>
      </c>
      <c r="L1014" s="133" t="s">
        <v>6339</v>
      </c>
      <c r="M1014" s="133" t="s">
        <v>7880</v>
      </c>
      <c r="N1014" s="133" t="s">
        <v>18568</v>
      </c>
      <c r="O1014" s="133" t="s">
        <v>7404</v>
      </c>
      <c r="P1014" s="133" t="s">
        <v>18529</v>
      </c>
      <c r="Q1014" s="133" t="s">
        <v>7882</v>
      </c>
      <c r="R1014" s="133" t="s">
        <v>12232</v>
      </c>
      <c r="S1014" s="133" t="s">
        <v>7911</v>
      </c>
      <c r="T1014" s="133" t="s">
        <v>13178</v>
      </c>
      <c r="U1014" s="133" t="s">
        <v>7889</v>
      </c>
      <c r="V1014" s="133" t="s">
        <v>7857</v>
      </c>
      <c r="W1014" s="133" t="s">
        <v>7915</v>
      </c>
      <c r="X1014" s="133" t="s">
        <v>7916</v>
      </c>
      <c r="Y1014" s="133" t="s">
        <v>12217</v>
      </c>
      <c r="Z1014" s="133" t="s">
        <v>6912</v>
      </c>
      <c r="AA1014" s="133" t="s">
        <v>12220</v>
      </c>
      <c r="AB1014" s="133" t="s">
        <v>7899</v>
      </c>
      <c r="AC1014" s="133" t="s">
        <v>7448</v>
      </c>
      <c r="AD1014" s="133" t="s">
        <v>13186</v>
      </c>
      <c r="AE1014" s="133" t="s">
        <v>7868</v>
      </c>
    </row>
    <row r="1015" spans="1:141">
      <c r="A1015" s="143">
        <v>0</v>
      </c>
      <c r="B1015" s="139">
        <v>0</v>
      </c>
      <c r="C1015" s="138" t="s">
        <v>19126</v>
      </c>
      <c r="D1015" s="138" t="s">
        <v>19127</v>
      </c>
      <c r="E1015" s="138" t="s">
        <v>3791</v>
      </c>
      <c r="F1015" s="134" t="s">
        <v>19128</v>
      </c>
      <c r="G1015" s="133" t="s">
        <v>19129</v>
      </c>
      <c r="H1015" s="133" t="s">
        <v>19130</v>
      </c>
      <c r="I1015" s="133" t="s">
        <v>19131</v>
      </c>
      <c r="J1015" s="133" t="s">
        <v>19132</v>
      </c>
    </row>
    <row r="1016" spans="1:141">
      <c r="A1016" s="143">
        <v>0</v>
      </c>
      <c r="B1016" s="139">
        <v>0</v>
      </c>
      <c r="C1016" s="138" t="s">
        <v>19133</v>
      </c>
      <c r="D1016" s="138" t="s">
        <v>19134</v>
      </c>
      <c r="E1016" s="138" t="s">
        <v>4712</v>
      </c>
      <c r="F1016" s="134" t="s">
        <v>16170</v>
      </c>
      <c r="G1016" s="133" t="s">
        <v>19135</v>
      </c>
      <c r="H1016" s="133" t="s">
        <v>11557</v>
      </c>
      <c r="I1016" s="133" t="s">
        <v>15115</v>
      </c>
      <c r="J1016" s="133" t="s">
        <v>16165</v>
      </c>
      <c r="K1016" s="133" t="s">
        <v>19136</v>
      </c>
      <c r="L1016" s="133" t="s">
        <v>19137</v>
      </c>
    </row>
    <row r="1017" spans="1:141">
      <c r="A1017" s="143">
        <v>0</v>
      </c>
      <c r="B1017" s="139">
        <v>0</v>
      </c>
      <c r="C1017" s="138" t="s">
        <v>19138</v>
      </c>
      <c r="D1017" s="138" t="s">
        <v>19139</v>
      </c>
      <c r="E1017" s="138" t="s">
        <v>3953</v>
      </c>
      <c r="F1017" s="134" t="s">
        <v>19140</v>
      </c>
      <c r="G1017" s="133" t="s">
        <v>19141</v>
      </c>
    </row>
    <row r="1018" spans="1:141">
      <c r="A1018" s="143">
        <v>0</v>
      </c>
      <c r="B1018" s="139">
        <v>0</v>
      </c>
      <c r="C1018" s="138" t="s">
        <v>19142</v>
      </c>
      <c r="D1018" s="138" t="s">
        <v>19143</v>
      </c>
      <c r="E1018" s="138" t="s">
        <v>4448</v>
      </c>
      <c r="F1018" s="134" t="s">
        <v>6213</v>
      </c>
    </row>
    <row r="1019" spans="1:141">
      <c r="A1019" s="143">
        <v>0</v>
      </c>
      <c r="B1019" s="139">
        <v>1</v>
      </c>
      <c r="C1019" s="138" t="s">
        <v>19144</v>
      </c>
      <c r="D1019" s="138" t="s">
        <v>19145</v>
      </c>
      <c r="E1019" s="138" t="s">
        <v>4570</v>
      </c>
      <c r="F1019" s="134" t="s">
        <v>12313</v>
      </c>
    </row>
    <row r="1020" spans="1:141">
      <c r="A1020" s="143">
        <v>0</v>
      </c>
      <c r="B1020" s="139">
        <v>0</v>
      </c>
      <c r="C1020" s="138" t="s">
        <v>19146</v>
      </c>
      <c r="D1020" s="138" t="s">
        <v>19147</v>
      </c>
      <c r="E1020" s="138" t="s">
        <v>4763</v>
      </c>
      <c r="F1020" s="134" t="s">
        <v>18691</v>
      </c>
      <c r="G1020" s="133" t="s">
        <v>11274</v>
      </c>
      <c r="H1020" s="133" t="s">
        <v>11275</v>
      </c>
      <c r="I1020" s="133" t="s">
        <v>11276</v>
      </c>
      <c r="J1020" s="133" t="s">
        <v>19148</v>
      </c>
      <c r="K1020" s="133" t="s">
        <v>11277</v>
      </c>
      <c r="L1020" s="133" t="s">
        <v>11278</v>
      </c>
      <c r="M1020" s="133" t="s">
        <v>18695</v>
      </c>
      <c r="N1020" s="133" t="s">
        <v>11279</v>
      </c>
      <c r="O1020" s="133" t="s">
        <v>11280</v>
      </c>
      <c r="P1020" s="133" t="s">
        <v>14663</v>
      </c>
      <c r="Q1020" s="133" t="s">
        <v>11281</v>
      </c>
      <c r="R1020" s="133" t="s">
        <v>14664</v>
      </c>
      <c r="S1020" s="133" t="s">
        <v>11283</v>
      </c>
      <c r="T1020" s="133" t="s">
        <v>11284</v>
      </c>
      <c r="U1020" s="133" t="s">
        <v>11286</v>
      </c>
      <c r="V1020" s="133" t="s">
        <v>11287</v>
      </c>
      <c r="W1020" s="133" t="s">
        <v>14667</v>
      </c>
      <c r="X1020" s="133" t="s">
        <v>18699</v>
      </c>
      <c r="Y1020" s="133" t="s">
        <v>18700</v>
      </c>
      <c r="Z1020" s="133" t="s">
        <v>11289</v>
      </c>
      <c r="AA1020" s="133" t="s">
        <v>18703</v>
      </c>
      <c r="AB1020" s="133" t="s">
        <v>11292</v>
      </c>
      <c r="AC1020" s="133" t="s">
        <v>11293</v>
      </c>
      <c r="AD1020" s="133" t="s">
        <v>14673</v>
      </c>
      <c r="AE1020" s="133" t="s">
        <v>19149</v>
      </c>
      <c r="AF1020" s="133" t="s">
        <v>14674</v>
      </c>
      <c r="AG1020" s="133" t="s">
        <v>11296</v>
      </c>
    </row>
    <row r="1021" spans="1:141">
      <c r="A1021" s="143">
        <v>0</v>
      </c>
      <c r="B1021" s="139">
        <v>0</v>
      </c>
      <c r="C1021" s="138" t="s">
        <v>4378</v>
      </c>
      <c r="D1021" s="138" t="s">
        <v>19150</v>
      </c>
      <c r="E1021" s="138" t="s">
        <v>4378</v>
      </c>
      <c r="F1021" s="134" t="s">
        <v>19151</v>
      </c>
    </row>
    <row r="1022" spans="1:141">
      <c r="A1022" s="143">
        <v>0</v>
      </c>
      <c r="B1022" s="139">
        <v>0</v>
      </c>
      <c r="C1022" s="138" t="s">
        <v>19152</v>
      </c>
      <c r="D1022" s="138" t="s">
        <v>19153</v>
      </c>
      <c r="E1022" s="138" t="s">
        <v>19154</v>
      </c>
      <c r="F1022" s="134" t="s">
        <v>6181</v>
      </c>
    </row>
    <row r="1023" spans="1:141">
      <c r="A1023" s="143">
        <v>0</v>
      </c>
      <c r="B1023" s="139">
        <v>0</v>
      </c>
      <c r="C1023" s="138" t="s">
        <v>19155</v>
      </c>
      <c r="D1023" s="138" t="s">
        <v>19156</v>
      </c>
      <c r="E1023" s="138" t="s">
        <v>4865</v>
      </c>
      <c r="F1023" s="134" t="s">
        <v>14735</v>
      </c>
    </row>
    <row r="1024" spans="1:141">
      <c r="A1024" s="143">
        <v>0</v>
      </c>
      <c r="B1024" s="139">
        <v>0</v>
      </c>
      <c r="C1024" s="138" t="s">
        <v>19157</v>
      </c>
      <c r="D1024" s="138" t="s">
        <v>19158</v>
      </c>
      <c r="E1024" s="138" t="s">
        <v>3806</v>
      </c>
      <c r="F1024" s="134" t="s">
        <v>19141</v>
      </c>
    </row>
    <row r="1025" spans="1:49">
      <c r="A1025" s="143">
        <v>0</v>
      </c>
      <c r="B1025" s="139">
        <v>0</v>
      </c>
      <c r="C1025" s="138" t="s">
        <v>19159</v>
      </c>
      <c r="D1025" s="138" t="s">
        <v>19160</v>
      </c>
      <c r="E1025" s="138" t="s">
        <v>4554</v>
      </c>
      <c r="F1025" s="134" t="s">
        <v>19161</v>
      </c>
      <c r="G1025" s="133" t="s">
        <v>19162</v>
      </c>
      <c r="H1025" s="133" t="s">
        <v>6976</v>
      </c>
      <c r="I1025" s="133" t="s">
        <v>6224</v>
      </c>
      <c r="J1025" s="133" t="s">
        <v>15715</v>
      </c>
      <c r="K1025" s="133" t="s">
        <v>19163</v>
      </c>
      <c r="L1025" s="133" t="s">
        <v>19164</v>
      </c>
      <c r="M1025" s="133" t="s">
        <v>6978</v>
      </c>
      <c r="N1025" s="133" t="s">
        <v>19165</v>
      </c>
      <c r="O1025" s="133" t="s">
        <v>19166</v>
      </c>
      <c r="P1025" s="133" t="s">
        <v>19167</v>
      </c>
      <c r="Q1025" s="133" t="s">
        <v>13237</v>
      </c>
      <c r="R1025" s="133" t="s">
        <v>19168</v>
      </c>
      <c r="S1025" s="133" t="s">
        <v>19169</v>
      </c>
      <c r="T1025" s="133" t="s">
        <v>19170</v>
      </c>
      <c r="U1025" s="133" t="s">
        <v>6231</v>
      </c>
      <c r="V1025" s="133" t="s">
        <v>19171</v>
      </c>
      <c r="W1025" s="133" t="s">
        <v>7032</v>
      </c>
      <c r="X1025" s="133" t="s">
        <v>19172</v>
      </c>
      <c r="Y1025" s="133" t="s">
        <v>19173</v>
      </c>
      <c r="Z1025" s="133" t="s">
        <v>19174</v>
      </c>
      <c r="AA1025" s="133" t="s">
        <v>19175</v>
      </c>
      <c r="AB1025" s="133" t="s">
        <v>15735</v>
      </c>
      <c r="AC1025" s="133" t="s">
        <v>19176</v>
      </c>
      <c r="AD1025" s="133" t="s">
        <v>19177</v>
      </c>
      <c r="AE1025" s="133" t="s">
        <v>19178</v>
      </c>
      <c r="AF1025" s="133" t="s">
        <v>19179</v>
      </c>
      <c r="AG1025" s="133" t="s">
        <v>6223</v>
      </c>
      <c r="AH1025" s="133" t="s">
        <v>15740</v>
      </c>
      <c r="AI1025" s="133" t="s">
        <v>19180</v>
      </c>
      <c r="AJ1025" s="133" t="s">
        <v>7039</v>
      </c>
      <c r="AK1025" s="133" t="s">
        <v>6989</v>
      </c>
      <c r="AL1025" s="133" t="s">
        <v>7010</v>
      </c>
      <c r="AM1025" s="133" t="s">
        <v>19181</v>
      </c>
      <c r="AN1025" s="133" t="s">
        <v>7013</v>
      </c>
      <c r="AO1025" s="133" t="s">
        <v>19182</v>
      </c>
      <c r="AP1025" s="133" t="s">
        <v>6216</v>
      </c>
      <c r="AQ1025" s="133" t="s">
        <v>19183</v>
      </c>
      <c r="AR1025" s="133" t="s">
        <v>19184</v>
      </c>
      <c r="AS1025" s="133" t="s">
        <v>6218</v>
      </c>
      <c r="AT1025" s="133" t="s">
        <v>19185</v>
      </c>
      <c r="AU1025" s="133" t="s">
        <v>6225</v>
      </c>
      <c r="AV1025" s="133" t="s">
        <v>19186</v>
      </c>
      <c r="AW1025" s="133" t="s">
        <v>13316</v>
      </c>
    </row>
    <row r="1026" spans="1:49">
      <c r="A1026" s="143">
        <v>0</v>
      </c>
      <c r="B1026" s="139">
        <v>0</v>
      </c>
      <c r="C1026" s="138" t="s">
        <v>19187</v>
      </c>
      <c r="D1026" s="138" t="s">
        <v>19188</v>
      </c>
      <c r="E1026" s="138" t="s">
        <v>4648</v>
      </c>
      <c r="F1026" s="134" t="s">
        <v>9958</v>
      </c>
      <c r="G1026" s="133" t="s">
        <v>8705</v>
      </c>
      <c r="H1026" s="133" t="s">
        <v>9959</v>
      </c>
      <c r="I1026" s="133" t="s">
        <v>8708</v>
      </c>
      <c r="J1026" s="133" t="s">
        <v>8709</v>
      </c>
      <c r="K1026" s="133" t="s">
        <v>19189</v>
      </c>
      <c r="L1026" s="133" t="s">
        <v>18967</v>
      </c>
    </row>
    <row r="1027" spans="1:49">
      <c r="A1027" s="143">
        <v>0</v>
      </c>
      <c r="B1027" s="139">
        <v>0</v>
      </c>
      <c r="C1027" s="138" t="s">
        <v>19190</v>
      </c>
      <c r="D1027" s="138" t="s">
        <v>19191</v>
      </c>
      <c r="E1027" s="138" t="s">
        <v>4411</v>
      </c>
      <c r="F1027" s="134" t="s">
        <v>19192</v>
      </c>
      <c r="G1027" s="133" t="s">
        <v>8525</v>
      </c>
      <c r="H1027" s="133" t="s">
        <v>11113</v>
      </c>
      <c r="I1027" s="133" t="s">
        <v>8513</v>
      </c>
      <c r="J1027" s="133" t="s">
        <v>8775</v>
      </c>
      <c r="K1027" s="133" t="s">
        <v>8520</v>
      </c>
      <c r="L1027" s="133" t="s">
        <v>8521</v>
      </c>
      <c r="M1027" s="133" t="s">
        <v>10661</v>
      </c>
      <c r="N1027" s="133" t="s">
        <v>5970</v>
      </c>
      <c r="O1027" s="133" t="s">
        <v>8528</v>
      </c>
    </row>
    <row r="1028" spans="1:49">
      <c r="A1028" s="143">
        <v>0</v>
      </c>
      <c r="B1028" s="139">
        <v>0</v>
      </c>
      <c r="C1028" s="138" t="s">
        <v>19193</v>
      </c>
      <c r="D1028" s="138" t="s">
        <v>19194</v>
      </c>
      <c r="E1028" s="138" t="s">
        <v>3736</v>
      </c>
      <c r="F1028" s="134" t="s">
        <v>19195</v>
      </c>
      <c r="G1028" s="133" t="s">
        <v>7574</v>
      </c>
      <c r="H1028" s="133" t="s">
        <v>19196</v>
      </c>
    </row>
    <row r="1029" spans="1:49">
      <c r="A1029" s="143">
        <v>1</v>
      </c>
      <c r="B1029" s="139">
        <v>0</v>
      </c>
      <c r="C1029" s="140" t="s">
        <v>19197</v>
      </c>
      <c r="D1029" s="140" t="s">
        <v>19198</v>
      </c>
      <c r="E1029" s="140" t="s">
        <v>3628</v>
      </c>
      <c r="F1029" s="134" t="s">
        <v>19199</v>
      </c>
      <c r="G1029" s="133" t="s">
        <v>19200</v>
      </c>
    </row>
    <row r="1030" spans="1:49">
      <c r="A1030" s="143">
        <v>0</v>
      </c>
      <c r="B1030" s="139">
        <v>0</v>
      </c>
      <c r="C1030" s="138" t="s">
        <v>19201</v>
      </c>
      <c r="D1030" s="138" t="s">
        <v>19202</v>
      </c>
      <c r="E1030" s="138" t="s">
        <v>4045</v>
      </c>
      <c r="F1030" s="134" t="s">
        <v>19203</v>
      </c>
      <c r="G1030" s="133" t="s">
        <v>19204</v>
      </c>
      <c r="H1030" s="133" t="s">
        <v>19205</v>
      </c>
      <c r="I1030" s="133" t="s">
        <v>8396</v>
      </c>
      <c r="J1030" s="133" t="s">
        <v>19206</v>
      </c>
    </row>
    <row r="1031" spans="1:49">
      <c r="A1031" s="143">
        <v>0</v>
      </c>
      <c r="B1031" s="139">
        <v>0</v>
      </c>
      <c r="C1031" s="138" t="s">
        <v>19207</v>
      </c>
      <c r="D1031" s="138" t="s">
        <v>19208</v>
      </c>
      <c r="E1031" s="138" t="s">
        <v>4832</v>
      </c>
      <c r="F1031" s="134" t="s">
        <v>19209</v>
      </c>
    </row>
    <row r="1032" spans="1:49">
      <c r="A1032" s="143">
        <v>0</v>
      </c>
      <c r="B1032" s="139">
        <v>0</v>
      </c>
      <c r="C1032" s="138" t="s">
        <v>19210</v>
      </c>
      <c r="D1032" s="138" t="s">
        <v>19211</v>
      </c>
      <c r="E1032" s="138" t="s">
        <v>4849</v>
      </c>
      <c r="F1032" s="134" t="s">
        <v>10559</v>
      </c>
    </row>
    <row r="1033" spans="1:49">
      <c r="A1033" s="143">
        <v>0</v>
      </c>
      <c r="B1033" s="139">
        <v>0</v>
      </c>
      <c r="C1033" s="138" t="s">
        <v>19212</v>
      </c>
      <c r="D1033" s="138" t="s">
        <v>19213</v>
      </c>
      <c r="E1033" s="138" t="s">
        <v>3958</v>
      </c>
      <c r="F1033" s="134" t="s">
        <v>19214</v>
      </c>
      <c r="G1033" s="133" t="s">
        <v>19215</v>
      </c>
      <c r="H1033" s="133" t="s">
        <v>19216</v>
      </c>
      <c r="I1033" s="133" t="s">
        <v>19217</v>
      </c>
    </row>
    <row r="1034" spans="1:49">
      <c r="A1034" s="143">
        <v>0</v>
      </c>
      <c r="B1034" s="139">
        <v>0</v>
      </c>
      <c r="C1034" s="138" t="s">
        <v>19218</v>
      </c>
      <c r="D1034" s="138" t="s">
        <v>19219</v>
      </c>
      <c r="E1034" s="138" t="s">
        <v>4171</v>
      </c>
      <c r="F1034" s="134" t="s">
        <v>6772</v>
      </c>
    </row>
    <row r="1035" spans="1:49">
      <c r="A1035" s="143">
        <v>0</v>
      </c>
      <c r="B1035" s="139">
        <v>0</v>
      </c>
      <c r="C1035" s="138" t="s">
        <v>19220</v>
      </c>
      <c r="D1035" s="138" t="s">
        <v>19221</v>
      </c>
      <c r="E1035" s="138" t="s">
        <v>3803</v>
      </c>
      <c r="F1035" s="134" t="s">
        <v>19222</v>
      </c>
      <c r="G1035" s="133" t="s">
        <v>13198</v>
      </c>
      <c r="H1035" s="133" t="s">
        <v>11638</v>
      </c>
    </row>
    <row r="1036" spans="1:49">
      <c r="A1036" s="143">
        <v>0</v>
      </c>
      <c r="B1036" s="139">
        <v>0</v>
      </c>
      <c r="C1036" s="138" t="s">
        <v>19223</v>
      </c>
      <c r="D1036" s="138" t="s">
        <v>19224</v>
      </c>
      <c r="E1036" s="138" t="s">
        <v>4248</v>
      </c>
      <c r="F1036" s="134" t="s">
        <v>19225</v>
      </c>
      <c r="G1036" s="133" t="s">
        <v>19226</v>
      </c>
      <c r="H1036" s="133" t="s">
        <v>11638</v>
      </c>
      <c r="I1036" s="133" t="s">
        <v>19227</v>
      </c>
      <c r="J1036" s="133" t="s">
        <v>12287</v>
      </c>
      <c r="K1036" s="133" t="s">
        <v>19228</v>
      </c>
      <c r="L1036" s="133" t="s">
        <v>19229</v>
      </c>
      <c r="M1036" s="133" t="s">
        <v>19230</v>
      </c>
      <c r="N1036" s="133" t="s">
        <v>10383</v>
      </c>
      <c r="O1036" s="133" t="s">
        <v>17695</v>
      </c>
      <c r="P1036" s="133" t="s">
        <v>19231</v>
      </c>
      <c r="Q1036" s="133" t="s">
        <v>19232</v>
      </c>
      <c r="R1036" s="133" t="s">
        <v>12487</v>
      </c>
      <c r="S1036" s="133" t="s">
        <v>19233</v>
      </c>
      <c r="T1036" s="133" t="s">
        <v>19234</v>
      </c>
    </row>
    <row r="1037" spans="1:49">
      <c r="A1037" s="143">
        <v>0</v>
      </c>
      <c r="B1037" s="139">
        <v>0</v>
      </c>
      <c r="C1037" s="138" t="s">
        <v>19235</v>
      </c>
      <c r="D1037" s="138" t="s">
        <v>19236</v>
      </c>
      <c r="E1037" s="138" t="s">
        <v>3970</v>
      </c>
      <c r="F1037" s="134" t="s">
        <v>6194</v>
      </c>
    </row>
    <row r="1038" spans="1:49">
      <c r="A1038" s="143">
        <v>0</v>
      </c>
      <c r="B1038" s="139">
        <v>0</v>
      </c>
      <c r="C1038" s="138" t="s">
        <v>19237</v>
      </c>
      <c r="D1038" s="138" t="s">
        <v>19238</v>
      </c>
      <c r="E1038" s="138" t="s">
        <v>3934</v>
      </c>
      <c r="F1038" s="134" t="s">
        <v>19239</v>
      </c>
    </row>
    <row r="1039" spans="1:49">
      <c r="A1039" s="143">
        <v>0</v>
      </c>
      <c r="B1039" s="139">
        <v>0</v>
      </c>
      <c r="C1039" s="138" t="s">
        <v>19240</v>
      </c>
      <c r="D1039" s="138" t="s">
        <v>19241</v>
      </c>
      <c r="E1039" s="138" t="s">
        <v>4696</v>
      </c>
      <c r="F1039" s="134" t="s">
        <v>7094</v>
      </c>
    </row>
    <row r="1040" spans="1:49">
      <c r="A1040" s="143">
        <v>1</v>
      </c>
      <c r="B1040" s="139">
        <v>1</v>
      </c>
      <c r="C1040" s="140" t="s">
        <v>19242</v>
      </c>
      <c r="D1040" s="140" t="s">
        <v>19243</v>
      </c>
      <c r="E1040" s="140" t="s">
        <v>3658</v>
      </c>
      <c r="F1040" s="134" t="s">
        <v>7185</v>
      </c>
      <c r="G1040" s="133" t="s">
        <v>7187</v>
      </c>
      <c r="H1040" s="133" t="s">
        <v>7193</v>
      </c>
      <c r="I1040" s="133" t="s">
        <v>9059</v>
      </c>
      <c r="J1040" s="133" t="s">
        <v>15179</v>
      </c>
      <c r="K1040" s="133" t="s">
        <v>7346</v>
      </c>
      <c r="L1040" s="133" t="s">
        <v>7179</v>
      </c>
      <c r="M1040" s="133" t="s">
        <v>7198</v>
      </c>
      <c r="N1040" s="133" t="s">
        <v>19244</v>
      </c>
      <c r="O1040" s="133" t="s">
        <v>7213</v>
      </c>
      <c r="P1040" s="133" t="s">
        <v>15182</v>
      </c>
      <c r="Q1040" s="133" t="s">
        <v>7218</v>
      </c>
    </row>
    <row r="1041" spans="1:47">
      <c r="A1041" s="143">
        <v>0</v>
      </c>
      <c r="B1041" s="139">
        <v>0</v>
      </c>
      <c r="C1041" s="138" t="s">
        <v>19245</v>
      </c>
      <c r="D1041" s="138" t="s">
        <v>19246</v>
      </c>
      <c r="E1041" s="138" t="s">
        <v>4764</v>
      </c>
      <c r="F1041" s="134" t="s">
        <v>14660</v>
      </c>
      <c r="G1041" s="133" t="s">
        <v>11275</v>
      </c>
      <c r="H1041" s="133" t="s">
        <v>11276</v>
      </c>
      <c r="I1041" s="133" t="s">
        <v>11277</v>
      </c>
      <c r="J1041" s="133" t="s">
        <v>11279</v>
      </c>
      <c r="K1041" s="133" t="s">
        <v>11281</v>
      </c>
      <c r="L1041" s="133" t="s">
        <v>19247</v>
      </c>
      <c r="M1041" s="133" t="s">
        <v>11283</v>
      </c>
      <c r="N1041" s="133" t="s">
        <v>11284</v>
      </c>
      <c r="O1041" s="133" t="s">
        <v>14665</v>
      </c>
      <c r="P1041" s="133" t="s">
        <v>11285</v>
      </c>
      <c r="Q1041" s="133" t="s">
        <v>11286</v>
      </c>
      <c r="R1041" s="133" t="s">
        <v>11287</v>
      </c>
      <c r="S1041" s="133" t="s">
        <v>14668</v>
      </c>
      <c r="T1041" s="133" t="s">
        <v>11289</v>
      </c>
      <c r="U1041" s="133" t="s">
        <v>11290</v>
      </c>
      <c r="V1041" s="133" t="s">
        <v>14671</v>
      </c>
      <c r="W1041" s="133" t="s">
        <v>11291</v>
      </c>
      <c r="X1041" s="133" t="s">
        <v>11292</v>
      </c>
      <c r="Y1041" s="133" t="s">
        <v>11293</v>
      </c>
      <c r="Z1041" s="133" t="s">
        <v>11295</v>
      </c>
      <c r="AA1041" s="133" t="s">
        <v>11296</v>
      </c>
    </row>
    <row r="1042" spans="1:47">
      <c r="A1042" s="143">
        <v>0</v>
      </c>
      <c r="B1042" s="139">
        <v>0</v>
      </c>
      <c r="C1042" s="138" t="s">
        <v>19248</v>
      </c>
      <c r="D1042" s="138" t="s">
        <v>19249</v>
      </c>
      <c r="E1042" s="138" t="s">
        <v>4678</v>
      </c>
      <c r="F1042" s="134" t="s">
        <v>13011</v>
      </c>
    </row>
    <row r="1043" spans="1:47">
      <c r="A1043" s="143">
        <v>0</v>
      </c>
      <c r="B1043" s="139">
        <v>1</v>
      </c>
      <c r="C1043" s="138" t="s">
        <v>19250</v>
      </c>
      <c r="D1043" s="138" t="s">
        <v>19251</v>
      </c>
      <c r="E1043" s="138" t="s">
        <v>4697</v>
      </c>
      <c r="F1043" s="134" t="s">
        <v>19252</v>
      </c>
      <c r="G1043" s="133" t="s">
        <v>8540</v>
      </c>
      <c r="H1043" s="133" t="s">
        <v>15173</v>
      </c>
      <c r="I1043" s="133" t="s">
        <v>19253</v>
      </c>
      <c r="J1043" s="133" t="s">
        <v>14558</v>
      </c>
      <c r="K1043" s="133" t="s">
        <v>10134</v>
      </c>
      <c r="L1043" s="133" t="s">
        <v>15159</v>
      </c>
      <c r="M1043" s="133" t="s">
        <v>19254</v>
      </c>
      <c r="N1043" s="133" t="s">
        <v>5871</v>
      </c>
      <c r="O1043" s="133" t="s">
        <v>15144</v>
      </c>
      <c r="P1043" s="133" t="s">
        <v>14557</v>
      </c>
    </row>
    <row r="1044" spans="1:47">
      <c r="A1044" s="143">
        <v>0</v>
      </c>
      <c r="B1044" s="139">
        <v>0</v>
      </c>
      <c r="C1044" s="138" t="s">
        <v>19255</v>
      </c>
      <c r="D1044" s="138" t="s">
        <v>19256</v>
      </c>
      <c r="E1044" s="138" t="s">
        <v>4015</v>
      </c>
      <c r="F1044" s="134" t="s">
        <v>19257</v>
      </c>
    </row>
    <row r="1045" spans="1:47">
      <c r="A1045" s="143">
        <v>0</v>
      </c>
      <c r="B1045" s="139">
        <v>0</v>
      </c>
      <c r="C1045" s="138" t="s">
        <v>19258</v>
      </c>
      <c r="D1045" s="138" t="s">
        <v>19259</v>
      </c>
      <c r="E1045" s="138" t="s">
        <v>4752</v>
      </c>
      <c r="F1045" s="134" t="s">
        <v>19260</v>
      </c>
      <c r="G1045" s="133" t="s">
        <v>19261</v>
      </c>
    </row>
    <row r="1046" spans="1:47">
      <c r="A1046" s="143">
        <v>0</v>
      </c>
      <c r="B1046" s="139">
        <v>0</v>
      </c>
      <c r="C1046" s="138" t="s">
        <v>19262</v>
      </c>
      <c r="D1046" s="138" t="s">
        <v>19263</v>
      </c>
      <c r="E1046" s="138" t="s">
        <v>3938</v>
      </c>
      <c r="F1046" s="134" t="s">
        <v>19264</v>
      </c>
      <c r="G1046" s="133" t="s">
        <v>11326</v>
      </c>
      <c r="H1046" s="133" t="s">
        <v>19265</v>
      </c>
      <c r="I1046" s="133" t="s">
        <v>12888</v>
      </c>
      <c r="J1046" s="133" t="s">
        <v>16162</v>
      </c>
      <c r="K1046" s="133" t="s">
        <v>19266</v>
      </c>
      <c r="L1046" s="133" t="s">
        <v>12851</v>
      </c>
      <c r="M1046" s="133" t="s">
        <v>12880</v>
      </c>
      <c r="N1046" s="133" t="s">
        <v>8658</v>
      </c>
      <c r="O1046" s="133" t="s">
        <v>19267</v>
      </c>
      <c r="P1046" s="133" t="s">
        <v>8657</v>
      </c>
      <c r="Q1046" s="133" t="s">
        <v>19268</v>
      </c>
      <c r="R1046" s="133" t="s">
        <v>19269</v>
      </c>
      <c r="S1046" s="133" t="s">
        <v>9562</v>
      </c>
      <c r="T1046" s="133" t="s">
        <v>8659</v>
      </c>
      <c r="U1046" s="133" t="s">
        <v>8875</v>
      </c>
    </row>
    <row r="1047" spans="1:47">
      <c r="A1047" s="143">
        <v>0</v>
      </c>
      <c r="B1047" s="139">
        <v>0</v>
      </c>
      <c r="C1047" s="138" t="s">
        <v>19270</v>
      </c>
      <c r="D1047" s="138" t="s">
        <v>19271</v>
      </c>
      <c r="E1047" s="138" t="s">
        <v>4441</v>
      </c>
      <c r="F1047" s="134" t="s">
        <v>6213</v>
      </c>
    </row>
    <row r="1048" spans="1:47">
      <c r="A1048" s="143">
        <v>0</v>
      </c>
      <c r="B1048" s="139">
        <v>0</v>
      </c>
      <c r="C1048" s="138" t="s">
        <v>19272</v>
      </c>
      <c r="D1048" s="138" t="s">
        <v>19273</v>
      </c>
      <c r="E1048" s="138" t="s">
        <v>4816</v>
      </c>
      <c r="F1048" s="134" t="s">
        <v>7112</v>
      </c>
      <c r="G1048" s="133" t="s">
        <v>19274</v>
      </c>
      <c r="H1048" s="133" t="s">
        <v>19275</v>
      </c>
      <c r="I1048" s="133" t="s">
        <v>19276</v>
      </c>
      <c r="J1048" s="133" t="s">
        <v>19277</v>
      </c>
    </row>
    <row r="1049" spans="1:47">
      <c r="A1049" s="143">
        <v>0</v>
      </c>
      <c r="B1049" s="139">
        <v>0</v>
      </c>
      <c r="C1049" s="138" t="s">
        <v>19278</v>
      </c>
      <c r="D1049" s="138" t="s">
        <v>19279</v>
      </c>
      <c r="E1049" s="138" t="s">
        <v>4718</v>
      </c>
      <c r="F1049" s="134" t="s">
        <v>16447</v>
      </c>
    </row>
    <row r="1050" spans="1:47">
      <c r="A1050" s="143">
        <v>0</v>
      </c>
      <c r="B1050" s="139">
        <v>1</v>
      </c>
      <c r="C1050" s="138" t="s">
        <v>19280</v>
      </c>
      <c r="D1050" s="138" t="s">
        <v>19281</v>
      </c>
      <c r="E1050" s="138" t="s">
        <v>4857</v>
      </c>
      <c r="F1050" s="134" t="s">
        <v>19282</v>
      </c>
      <c r="G1050" s="133" t="s">
        <v>19283</v>
      </c>
      <c r="H1050" s="133" t="s">
        <v>19284</v>
      </c>
      <c r="I1050" s="133" t="s">
        <v>19285</v>
      </c>
      <c r="J1050" s="133" t="s">
        <v>19286</v>
      </c>
      <c r="K1050" s="133" t="s">
        <v>19287</v>
      </c>
      <c r="L1050" s="133" t="s">
        <v>9318</v>
      </c>
    </row>
    <row r="1051" spans="1:47">
      <c r="A1051" s="143">
        <v>0</v>
      </c>
      <c r="B1051" s="139">
        <v>0</v>
      </c>
      <c r="C1051" s="138" t="s">
        <v>19288</v>
      </c>
      <c r="D1051" s="138" t="s">
        <v>19289</v>
      </c>
      <c r="E1051" s="138" t="s">
        <v>4068</v>
      </c>
      <c r="F1051" s="134" t="s">
        <v>13423</v>
      </c>
      <c r="G1051" s="133" t="s">
        <v>13428</v>
      </c>
    </row>
    <row r="1052" spans="1:47">
      <c r="A1052" s="143">
        <v>0</v>
      </c>
      <c r="B1052" s="139">
        <v>0</v>
      </c>
      <c r="C1052" s="138" t="s">
        <v>19290</v>
      </c>
      <c r="D1052" s="138" t="s">
        <v>19291</v>
      </c>
      <c r="E1052" s="138" t="s">
        <v>4876</v>
      </c>
      <c r="F1052" s="134" t="s">
        <v>13011</v>
      </c>
    </row>
    <row r="1053" spans="1:47">
      <c r="A1053" s="143">
        <v>0</v>
      </c>
      <c r="B1053" s="139">
        <v>0</v>
      </c>
      <c r="C1053" s="138" t="s">
        <v>19292</v>
      </c>
      <c r="D1053" s="138" t="s">
        <v>19293</v>
      </c>
      <c r="E1053" s="138" t="s">
        <v>4611</v>
      </c>
      <c r="F1053" s="134" t="s">
        <v>9078</v>
      </c>
      <c r="G1053" s="133">
        <v>311440</v>
      </c>
      <c r="H1053" s="133" t="s">
        <v>9079</v>
      </c>
      <c r="I1053" s="133" t="s">
        <v>16860</v>
      </c>
      <c r="J1053" s="133" t="s">
        <v>9080</v>
      </c>
      <c r="K1053" s="133" t="s">
        <v>9081</v>
      </c>
      <c r="L1053" s="133" t="s">
        <v>9082</v>
      </c>
      <c r="M1053" s="133">
        <v>311952</v>
      </c>
      <c r="N1053" s="133" t="s">
        <v>9083</v>
      </c>
      <c r="O1053" s="133">
        <v>311383</v>
      </c>
      <c r="P1053" s="133">
        <v>311951</v>
      </c>
    </row>
    <row r="1054" spans="1:47">
      <c r="A1054" s="143">
        <v>0</v>
      </c>
      <c r="B1054" s="139">
        <v>0</v>
      </c>
      <c r="C1054" s="138" t="s">
        <v>4659</v>
      </c>
      <c r="D1054" s="138" t="s">
        <v>19294</v>
      </c>
      <c r="E1054" s="138" t="s">
        <v>4659</v>
      </c>
      <c r="F1054" s="134" t="s">
        <v>12513</v>
      </c>
    </row>
    <row r="1055" spans="1:47">
      <c r="A1055" s="143">
        <v>0</v>
      </c>
      <c r="B1055" s="139">
        <v>0</v>
      </c>
      <c r="C1055" s="138" t="s">
        <v>19295</v>
      </c>
      <c r="D1055" s="138" t="s">
        <v>19296</v>
      </c>
      <c r="E1055" s="138" t="s">
        <v>4007</v>
      </c>
      <c r="F1055" s="134" t="s">
        <v>19297</v>
      </c>
    </row>
    <row r="1056" spans="1:47">
      <c r="A1056" s="143">
        <v>0</v>
      </c>
      <c r="B1056" s="139">
        <v>0</v>
      </c>
      <c r="C1056" s="138" t="s">
        <v>19298</v>
      </c>
      <c r="D1056" s="138" t="s">
        <v>19299</v>
      </c>
      <c r="E1056" s="138" t="s">
        <v>4116</v>
      </c>
      <c r="F1056" s="134" t="s">
        <v>19300</v>
      </c>
      <c r="G1056" s="133" t="s">
        <v>19301</v>
      </c>
      <c r="H1056" s="133" t="s">
        <v>19302</v>
      </c>
      <c r="I1056" s="133" t="s">
        <v>19303</v>
      </c>
      <c r="J1056" s="133" t="s">
        <v>19304</v>
      </c>
      <c r="K1056" s="133" t="s">
        <v>19305</v>
      </c>
      <c r="L1056" s="133" t="s">
        <v>19306</v>
      </c>
      <c r="M1056" s="133" t="s">
        <v>19307</v>
      </c>
      <c r="N1056" s="133" t="s">
        <v>19308</v>
      </c>
      <c r="O1056" s="133" t="s">
        <v>19309</v>
      </c>
      <c r="P1056" s="133" t="s">
        <v>19310</v>
      </c>
      <c r="Q1056" s="133" t="s">
        <v>19311</v>
      </c>
      <c r="R1056" s="133" t="s">
        <v>19312</v>
      </c>
      <c r="S1056" s="133" t="s">
        <v>19313</v>
      </c>
      <c r="T1056" s="133" t="s">
        <v>19314</v>
      </c>
      <c r="U1056" s="133" t="s">
        <v>19315</v>
      </c>
      <c r="V1056" s="133" t="s">
        <v>19316</v>
      </c>
      <c r="W1056" s="133" t="s">
        <v>19317</v>
      </c>
      <c r="X1056" s="133" t="s">
        <v>16823</v>
      </c>
      <c r="Y1056" s="133" t="s">
        <v>19318</v>
      </c>
      <c r="Z1056" s="133" t="s">
        <v>19319</v>
      </c>
      <c r="AA1056" s="133" t="s">
        <v>19320</v>
      </c>
      <c r="AB1056" s="133" t="s">
        <v>19321</v>
      </c>
      <c r="AC1056" s="133" t="s">
        <v>19322</v>
      </c>
      <c r="AD1056" s="133" t="s">
        <v>19323</v>
      </c>
      <c r="AE1056" s="133" t="s">
        <v>19324</v>
      </c>
      <c r="AF1056" s="133" t="s">
        <v>19325</v>
      </c>
      <c r="AG1056" s="133" t="s">
        <v>19326</v>
      </c>
      <c r="AH1056" s="133" t="s">
        <v>19327</v>
      </c>
      <c r="AI1056" s="133" t="s">
        <v>19328</v>
      </c>
      <c r="AJ1056" s="133" t="s">
        <v>19329</v>
      </c>
      <c r="AK1056" s="133" t="s">
        <v>19330</v>
      </c>
      <c r="AL1056" s="133" t="s">
        <v>19331</v>
      </c>
      <c r="AM1056" s="133" t="s">
        <v>19332</v>
      </c>
      <c r="AN1056" s="133" t="s">
        <v>19333</v>
      </c>
      <c r="AO1056" s="133" t="s">
        <v>19334</v>
      </c>
      <c r="AP1056" s="133" t="s">
        <v>19335</v>
      </c>
      <c r="AQ1056" s="133" t="s">
        <v>19336</v>
      </c>
      <c r="AR1056" s="133" t="s">
        <v>19337</v>
      </c>
      <c r="AS1056" s="133" t="s">
        <v>19338</v>
      </c>
      <c r="AT1056" s="133" t="s">
        <v>19339</v>
      </c>
      <c r="AU1056" s="133" t="s">
        <v>19340</v>
      </c>
    </row>
    <row r="1057" spans="1:98">
      <c r="A1057" s="143">
        <v>1</v>
      </c>
      <c r="B1057" s="139">
        <v>0</v>
      </c>
      <c r="C1057" s="140" t="s">
        <v>19341</v>
      </c>
      <c r="D1057" s="140" t="s">
        <v>19342</v>
      </c>
      <c r="E1057" s="140" t="s">
        <v>3568</v>
      </c>
      <c r="F1057" s="134" t="s">
        <v>6201</v>
      </c>
      <c r="G1057" s="133" t="s">
        <v>9257</v>
      </c>
      <c r="H1057" s="133" t="s">
        <v>19343</v>
      </c>
      <c r="I1057" s="133" t="s">
        <v>16873</v>
      </c>
      <c r="J1057" s="133" t="s">
        <v>6206</v>
      </c>
      <c r="K1057" s="133" t="s">
        <v>19344</v>
      </c>
      <c r="L1057" s="133" t="s">
        <v>15618</v>
      </c>
      <c r="M1057" s="133" t="s">
        <v>6210</v>
      </c>
      <c r="N1057" s="133" t="s">
        <v>15619</v>
      </c>
      <c r="O1057" s="133" t="s">
        <v>19345</v>
      </c>
      <c r="P1057" s="133" t="s">
        <v>19346</v>
      </c>
      <c r="Q1057" s="133" t="s">
        <v>9067</v>
      </c>
      <c r="R1057" s="133" t="s">
        <v>19347</v>
      </c>
      <c r="S1057" s="133" t="s">
        <v>6202</v>
      </c>
      <c r="T1057" s="133" t="s">
        <v>9288</v>
      </c>
      <c r="U1057" s="133" t="s">
        <v>6207</v>
      </c>
      <c r="V1057" s="133" t="s">
        <v>10625</v>
      </c>
      <c r="W1057" s="133" t="s">
        <v>19348</v>
      </c>
      <c r="X1057" s="133" t="s">
        <v>19349</v>
      </c>
      <c r="Y1057" s="133" t="s">
        <v>9292</v>
      </c>
      <c r="Z1057" s="133" t="s">
        <v>10982</v>
      </c>
      <c r="AA1057" s="133" t="s">
        <v>19350</v>
      </c>
      <c r="AB1057" s="133" t="s">
        <v>9260</v>
      </c>
      <c r="AC1057" s="133" t="s">
        <v>6203</v>
      </c>
      <c r="AD1057" s="133" t="s">
        <v>9267</v>
      </c>
      <c r="AE1057" s="133" t="s">
        <v>6208</v>
      </c>
      <c r="AF1057" s="133" t="s">
        <v>10629</v>
      </c>
      <c r="AG1057" s="133" t="s">
        <v>19351</v>
      </c>
      <c r="AH1057" s="133" t="s">
        <v>6213</v>
      </c>
      <c r="AI1057" s="133" t="s">
        <v>10631</v>
      </c>
      <c r="AJ1057" s="133" t="s">
        <v>9306</v>
      </c>
      <c r="AK1057" s="133" t="s">
        <v>18751</v>
      </c>
      <c r="AL1057" s="133" t="s">
        <v>10634</v>
      </c>
      <c r="AM1057" s="133" t="s">
        <v>15622</v>
      </c>
      <c r="AN1057" s="133" t="s">
        <v>6204</v>
      </c>
      <c r="AO1057" s="133" t="s">
        <v>10638</v>
      </c>
      <c r="AP1057" s="133" t="s">
        <v>16880</v>
      </c>
      <c r="AQ1057" s="133" t="s">
        <v>18754</v>
      </c>
      <c r="AR1057" s="133" t="s">
        <v>9309</v>
      </c>
      <c r="AS1057" s="133" t="s">
        <v>10639</v>
      </c>
      <c r="AT1057" s="133" t="s">
        <v>9073</v>
      </c>
      <c r="AU1057" s="133" t="s">
        <v>19352</v>
      </c>
    </row>
    <row r="1058" spans="1:98">
      <c r="A1058" s="143">
        <v>0</v>
      </c>
      <c r="B1058" s="139">
        <v>0</v>
      </c>
      <c r="C1058" s="138" t="s">
        <v>19353</v>
      </c>
      <c r="D1058" s="138" t="s">
        <v>19354</v>
      </c>
      <c r="E1058" s="138" t="s">
        <v>3734</v>
      </c>
      <c r="F1058" s="134" t="s">
        <v>19355</v>
      </c>
      <c r="G1058" s="133" t="s">
        <v>19356</v>
      </c>
      <c r="H1058" s="133" t="s">
        <v>19357</v>
      </c>
    </row>
    <row r="1059" spans="1:98">
      <c r="A1059" s="143">
        <v>0</v>
      </c>
      <c r="B1059" s="139">
        <v>0</v>
      </c>
      <c r="C1059" s="138" t="s">
        <v>19358</v>
      </c>
      <c r="D1059" s="138" t="s">
        <v>19359</v>
      </c>
      <c r="E1059" s="138" t="s">
        <v>4859</v>
      </c>
      <c r="F1059" s="134" t="s">
        <v>19360</v>
      </c>
      <c r="G1059" s="133" t="s">
        <v>19361</v>
      </c>
      <c r="H1059" s="133" t="s">
        <v>19362</v>
      </c>
      <c r="I1059" s="133" t="s">
        <v>14138</v>
      </c>
    </row>
    <row r="1060" spans="1:98">
      <c r="A1060" s="143">
        <v>0</v>
      </c>
      <c r="B1060" s="139">
        <v>0</v>
      </c>
      <c r="C1060" s="138" t="s">
        <v>19363</v>
      </c>
      <c r="D1060" s="138" t="s">
        <v>19364</v>
      </c>
      <c r="E1060" s="138" t="s">
        <v>4734</v>
      </c>
      <c r="F1060" s="134" t="s">
        <v>19365</v>
      </c>
      <c r="G1060" s="133" t="s">
        <v>19366</v>
      </c>
      <c r="H1060" s="133" t="s">
        <v>19367</v>
      </c>
      <c r="I1060" s="133" t="s">
        <v>19368</v>
      </c>
      <c r="J1060" s="133" t="s">
        <v>19369</v>
      </c>
      <c r="K1060" s="133" t="s">
        <v>19370</v>
      </c>
      <c r="L1060" s="133" t="s">
        <v>19371</v>
      </c>
      <c r="M1060" s="133" t="s">
        <v>19372</v>
      </c>
      <c r="N1060" s="133" t="s">
        <v>19373</v>
      </c>
      <c r="O1060" s="133" t="s">
        <v>19374</v>
      </c>
      <c r="P1060" s="133" t="s">
        <v>19375</v>
      </c>
    </row>
    <row r="1061" spans="1:98">
      <c r="A1061" s="143">
        <v>0</v>
      </c>
      <c r="B1061" s="139">
        <v>0</v>
      </c>
      <c r="C1061" s="138" t="s">
        <v>19376</v>
      </c>
      <c r="D1061" s="138" t="s">
        <v>19377</v>
      </c>
      <c r="E1061" s="138" t="s">
        <v>4737</v>
      </c>
      <c r="F1061" s="134" t="s">
        <v>9031</v>
      </c>
    </row>
    <row r="1062" spans="1:98">
      <c r="A1062" s="143">
        <v>0</v>
      </c>
      <c r="B1062" s="139">
        <v>0</v>
      </c>
      <c r="C1062" s="138" t="s">
        <v>19378</v>
      </c>
      <c r="D1062" s="138" t="s">
        <v>19379</v>
      </c>
      <c r="E1062" s="138" t="s">
        <v>4322</v>
      </c>
      <c r="F1062" s="134" t="s">
        <v>7223</v>
      </c>
      <c r="G1062" s="133" t="s">
        <v>19380</v>
      </c>
      <c r="H1062" s="133" t="s">
        <v>12294</v>
      </c>
      <c r="I1062" s="133" t="s">
        <v>19381</v>
      </c>
      <c r="J1062" s="133" t="s">
        <v>7225</v>
      </c>
    </row>
    <row r="1063" spans="1:98">
      <c r="A1063" s="143">
        <v>0</v>
      </c>
      <c r="B1063" s="139">
        <v>0</v>
      </c>
      <c r="C1063" s="138" t="s">
        <v>19382</v>
      </c>
      <c r="D1063" s="138" t="s">
        <v>19383</v>
      </c>
      <c r="E1063" s="138" t="s">
        <v>4624</v>
      </c>
      <c r="F1063" s="134" t="s">
        <v>9422</v>
      </c>
      <c r="G1063" s="133" t="s">
        <v>9423</v>
      </c>
      <c r="H1063" s="133" t="s">
        <v>9426</v>
      </c>
      <c r="I1063" s="133" t="s">
        <v>6465</v>
      </c>
      <c r="J1063" s="133" t="s">
        <v>9428</v>
      </c>
      <c r="K1063" s="133" t="s">
        <v>14268</v>
      </c>
      <c r="L1063" s="133" t="s">
        <v>19384</v>
      </c>
      <c r="M1063" s="133" t="s">
        <v>9430</v>
      </c>
      <c r="N1063" s="133" t="s">
        <v>9425</v>
      </c>
      <c r="O1063" s="133" t="s">
        <v>19385</v>
      </c>
    </row>
    <row r="1064" spans="1:98">
      <c r="A1064" s="143">
        <v>0</v>
      </c>
      <c r="B1064" s="139">
        <v>0</v>
      </c>
      <c r="C1064" s="138" t="s">
        <v>19386</v>
      </c>
      <c r="D1064" s="138" t="s">
        <v>19387</v>
      </c>
      <c r="E1064" s="138" t="s">
        <v>4121</v>
      </c>
      <c r="F1064" s="134" t="s">
        <v>19388</v>
      </c>
      <c r="G1064" s="133" t="s">
        <v>19389</v>
      </c>
      <c r="H1064" s="133" t="s">
        <v>6000</v>
      </c>
      <c r="I1064" s="133" t="s">
        <v>19390</v>
      </c>
      <c r="J1064" s="133" t="s">
        <v>11999</v>
      </c>
      <c r="K1064" s="133" t="s">
        <v>19391</v>
      </c>
      <c r="L1064" s="133" t="s">
        <v>10281</v>
      </c>
      <c r="M1064" s="133" t="s">
        <v>19392</v>
      </c>
      <c r="N1064" s="133" t="s">
        <v>17679</v>
      </c>
      <c r="O1064" s="133" t="s">
        <v>7072</v>
      </c>
      <c r="P1064" s="133" t="s">
        <v>10269</v>
      </c>
      <c r="Q1064" s="133" t="s">
        <v>6009</v>
      </c>
      <c r="R1064" s="133" t="s">
        <v>5657</v>
      </c>
      <c r="S1064" s="133" t="s">
        <v>6033</v>
      </c>
      <c r="T1064" s="133" t="s">
        <v>12014</v>
      </c>
      <c r="U1064" s="133" t="s">
        <v>12017</v>
      </c>
      <c r="V1064" s="133" t="s">
        <v>19393</v>
      </c>
      <c r="W1064" s="133" t="s">
        <v>5665</v>
      </c>
      <c r="X1064" s="133" t="s">
        <v>9217</v>
      </c>
      <c r="Y1064" s="133" t="s">
        <v>12020</v>
      </c>
      <c r="Z1064" s="133" t="s">
        <v>6016</v>
      </c>
      <c r="AA1064" s="133" t="s">
        <v>6038</v>
      </c>
      <c r="AB1064" s="133" t="s">
        <v>19394</v>
      </c>
      <c r="AC1064" s="133" t="s">
        <v>6041</v>
      </c>
      <c r="AD1064" s="133" t="s">
        <v>5670</v>
      </c>
      <c r="AE1064" s="133" t="s">
        <v>5992</v>
      </c>
      <c r="AF1064" s="133" t="s">
        <v>12024</v>
      </c>
      <c r="AG1064" s="133" t="s">
        <v>6024</v>
      </c>
      <c r="AH1064" s="133" t="s">
        <v>10294</v>
      </c>
      <c r="AI1064" s="133" t="s">
        <v>18328</v>
      </c>
    </row>
    <row r="1065" spans="1:98">
      <c r="A1065" s="143">
        <v>0</v>
      </c>
      <c r="B1065" s="139">
        <v>0</v>
      </c>
      <c r="C1065" s="138" t="s">
        <v>19395</v>
      </c>
      <c r="D1065" s="138" t="s">
        <v>19396</v>
      </c>
      <c r="E1065" s="138" t="s">
        <v>3960</v>
      </c>
      <c r="F1065" s="134" t="s">
        <v>7383</v>
      </c>
      <c r="G1065" s="133" t="s">
        <v>7384</v>
      </c>
      <c r="H1065" s="133" t="s">
        <v>7386</v>
      </c>
      <c r="I1065" s="133" t="s">
        <v>7387</v>
      </c>
      <c r="J1065" s="133" t="s">
        <v>7389</v>
      </c>
      <c r="K1065" s="133" t="s">
        <v>7391</v>
      </c>
      <c r="L1065" s="133" t="s">
        <v>16024</v>
      </c>
      <c r="M1065" s="133" t="s">
        <v>19397</v>
      </c>
      <c r="N1065" s="133" t="s">
        <v>7393</v>
      </c>
      <c r="O1065" s="133" t="s">
        <v>7392</v>
      </c>
      <c r="P1065" s="133" t="s">
        <v>5767</v>
      </c>
      <c r="Q1065" s="133" t="s">
        <v>7394</v>
      </c>
      <c r="R1065" s="133" t="s">
        <v>6339</v>
      </c>
      <c r="S1065" s="133" t="s">
        <v>7396</v>
      </c>
      <c r="T1065" s="133" t="s">
        <v>18932</v>
      </c>
      <c r="U1065" s="133" t="s">
        <v>7397</v>
      </c>
      <c r="V1065" s="133" t="s">
        <v>19398</v>
      </c>
      <c r="W1065" s="133" t="s">
        <v>7399</v>
      </c>
      <c r="X1065" s="133" t="s">
        <v>7400</v>
      </c>
      <c r="Y1065" s="133" t="s">
        <v>7402</v>
      </c>
      <c r="Z1065" s="133" t="s">
        <v>7403</v>
      </c>
      <c r="AA1065" s="133" t="s">
        <v>18923</v>
      </c>
      <c r="AB1065" s="133" t="s">
        <v>7404</v>
      </c>
      <c r="AC1065" s="133" t="s">
        <v>18912</v>
      </c>
      <c r="AD1065" s="133" t="s">
        <v>7408</v>
      </c>
      <c r="AE1065" s="133" t="s">
        <v>7407</v>
      </c>
      <c r="AF1065" s="133" t="s">
        <v>19399</v>
      </c>
      <c r="AG1065" s="133" t="s">
        <v>8219</v>
      </c>
      <c r="AH1065" s="133" t="s">
        <v>7410</v>
      </c>
      <c r="AI1065" s="133" t="s">
        <v>7411</v>
      </c>
      <c r="AJ1065" s="133" t="s">
        <v>7412</v>
      </c>
      <c r="AK1065" s="133" t="s">
        <v>7413</v>
      </c>
      <c r="AL1065" s="133" t="s">
        <v>8220</v>
      </c>
      <c r="AM1065" s="133" t="s">
        <v>7415</v>
      </c>
      <c r="AN1065" s="133" t="s">
        <v>7416</v>
      </c>
      <c r="AO1065" s="133" t="s">
        <v>7417</v>
      </c>
      <c r="AP1065" s="133" t="s">
        <v>18907</v>
      </c>
      <c r="AQ1065" s="133" t="s">
        <v>7419</v>
      </c>
      <c r="AR1065" s="133" t="s">
        <v>7420</v>
      </c>
      <c r="AS1065" s="133" t="s">
        <v>7421</v>
      </c>
      <c r="AT1065" s="133" t="s">
        <v>7422</v>
      </c>
      <c r="AU1065" s="133" t="s">
        <v>7423</v>
      </c>
      <c r="AV1065" s="133" t="s">
        <v>7424</v>
      </c>
      <c r="AW1065" s="133" t="s">
        <v>7425</v>
      </c>
      <c r="AX1065" s="133" t="s">
        <v>7427</v>
      </c>
      <c r="AY1065" s="133" t="s">
        <v>18936</v>
      </c>
      <c r="AZ1065" s="133" t="s">
        <v>7429</v>
      </c>
      <c r="BA1065" s="133" t="s">
        <v>7646</v>
      </c>
      <c r="BB1065" s="133" t="s">
        <v>7430</v>
      </c>
      <c r="BC1065" s="133" t="s">
        <v>7431</v>
      </c>
      <c r="BD1065" s="133" t="s">
        <v>7432</v>
      </c>
      <c r="BE1065" s="133" t="s">
        <v>7433</v>
      </c>
      <c r="BF1065" s="133" t="s">
        <v>7435</v>
      </c>
      <c r="BG1065" s="133" t="s">
        <v>7436</v>
      </c>
      <c r="BH1065" s="133" t="s">
        <v>7439</v>
      </c>
      <c r="BI1065" s="133" t="s">
        <v>7443</v>
      </c>
      <c r="BJ1065" s="133" t="s">
        <v>9532</v>
      </c>
      <c r="BK1065" s="133" t="s">
        <v>9531</v>
      </c>
      <c r="BL1065" s="133" t="s">
        <v>7444</v>
      </c>
      <c r="BM1065" s="133" t="s">
        <v>7445</v>
      </c>
      <c r="BN1065" s="133" t="s">
        <v>18927</v>
      </c>
      <c r="BO1065" s="133" t="s">
        <v>7446</v>
      </c>
      <c r="BP1065" s="133" t="s">
        <v>7447</v>
      </c>
      <c r="BQ1065" s="133" t="s">
        <v>7448</v>
      </c>
      <c r="BR1065" s="133" t="s">
        <v>19400</v>
      </c>
      <c r="BS1065" s="133" t="s">
        <v>19401</v>
      </c>
      <c r="BT1065" s="133" t="s">
        <v>19402</v>
      </c>
      <c r="BU1065" s="133" t="s">
        <v>18939</v>
      </c>
      <c r="BV1065" s="133" t="s">
        <v>19403</v>
      </c>
      <c r="BW1065" s="133" t="s">
        <v>19404</v>
      </c>
      <c r="BX1065" s="133" t="s">
        <v>7452</v>
      </c>
      <c r="BY1065" s="133" t="s">
        <v>12257</v>
      </c>
      <c r="BZ1065" s="133" t="s">
        <v>7453</v>
      </c>
      <c r="CA1065" s="133" t="s">
        <v>19405</v>
      </c>
      <c r="CB1065" s="133" t="s">
        <v>8223</v>
      </c>
    </row>
    <row r="1066" spans="1:98">
      <c r="A1066" s="143">
        <v>0</v>
      </c>
      <c r="B1066" s="139">
        <v>0</v>
      </c>
      <c r="C1066" s="138" t="s">
        <v>19406</v>
      </c>
      <c r="D1066" s="138" t="s">
        <v>19407</v>
      </c>
      <c r="E1066" s="138" t="s">
        <v>4431</v>
      </c>
      <c r="F1066" s="134" t="s">
        <v>19408</v>
      </c>
      <c r="G1066" s="133" t="s">
        <v>19409</v>
      </c>
      <c r="H1066" s="133" t="s">
        <v>19410</v>
      </c>
      <c r="I1066" s="133" t="s">
        <v>19411</v>
      </c>
      <c r="J1066" s="133" t="s">
        <v>19412</v>
      </c>
      <c r="K1066" s="133" t="s">
        <v>19413</v>
      </c>
      <c r="L1066" s="133" t="s">
        <v>19414</v>
      </c>
      <c r="M1066" s="133" t="s">
        <v>19415</v>
      </c>
      <c r="N1066" s="133" t="s">
        <v>19416</v>
      </c>
      <c r="O1066" s="133" t="s">
        <v>19417</v>
      </c>
      <c r="P1066" s="133" t="s">
        <v>19418</v>
      </c>
      <c r="Q1066" s="133" t="s">
        <v>19419</v>
      </c>
      <c r="R1066" s="133" t="s">
        <v>19420</v>
      </c>
      <c r="S1066" s="133" t="s">
        <v>19421</v>
      </c>
      <c r="T1066" s="133" t="s">
        <v>19422</v>
      </c>
      <c r="U1066" s="133" t="s">
        <v>19423</v>
      </c>
      <c r="V1066" s="133" t="s">
        <v>19424</v>
      </c>
      <c r="W1066" s="133" t="s">
        <v>19425</v>
      </c>
      <c r="X1066" s="133" t="s">
        <v>19426</v>
      </c>
      <c r="Y1066" s="133" t="s">
        <v>19427</v>
      </c>
      <c r="Z1066" s="133" t="s">
        <v>19428</v>
      </c>
      <c r="AA1066" s="133" t="s">
        <v>19429</v>
      </c>
      <c r="AB1066" s="133" t="s">
        <v>19430</v>
      </c>
      <c r="AC1066" s="133" t="s">
        <v>19431</v>
      </c>
      <c r="AD1066" s="133" t="s">
        <v>19432</v>
      </c>
      <c r="AE1066" s="133" t="s">
        <v>19433</v>
      </c>
      <c r="AF1066" s="133" t="s">
        <v>19434</v>
      </c>
    </row>
    <row r="1067" spans="1:98">
      <c r="A1067" s="143">
        <v>0</v>
      </c>
      <c r="B1067" s="139">
        <v>0</v>
      </c>
      <c r="C1067" s="138" t="s">
        <v>19435</v>
      </c>
      <c r="D1067" s="138" t="s">
        <v>19436</v>
      </c>
      <c r="E1067" s="138" t="s">
        <v>3889</v>
      </c>
      <c r="F1067" s="134" t="s">
        <v>19437</v>
      </c>
      <c r="G1067" s="133" t="s">
        <v>19438</v>
      </c>
      <c r="H1067" s="133" t="s">
        <v>19439</v>
      </c>
      <c r="I1067" s="133" t="s">
        <v>19440</v>
      </c>
      <c r="J1067" s="133" t="s">
        <v>19441</v>
      </c>
      <c r="K1067" s="133" t="s">
        <v>19442</v>
      </c>
      <c r="L1067" s="133" t="s">
        <v>19443</v>
      </c>
      <c r="M1067" s="133" t="s">
        <v>19444</v>
      </c>
      <c r="N1067" s="133" t="s">
        <v>19445</v>
      </c>
      <c r="O1067" s="133" t="s">
        <v>19446</v>
      </c>
      <c r="P1067" s="133" t="s">
        <v>19447</v>
      </c>
      <c r="Q1067" s="133" t="s">
        <v>19448</v>
      </c>
      <c r="R1067" s="133" t="s">
        <v>19449</v>
      </c>
      <c r="S1067" s="133" t="s">
        <v>19450</v>
      </c>
    </row>
    <row r="1068" spans="1:98">
      <c r="A1068" s="143">
        <v>0</v>
      </c>
      <c r="B1068" s="139">
        <v>0</v>
      </c>
      <c r="C1068" s="138" t="s">
        <v>19451</v>
      </c>
      <c r="D1068" s="138" t="s">
        <v>19452</v>
      </c>
      <c r="E1068" s="138" t="s">
        <v>4546</v>
      </c>
      <c r="F1068" s="134" t="s">
        <v>17922</v>
      </c>
      <c r="G1068" s="133" t="s">
        <v>17923</v>
      </c>
      <c r="H1068" s="133" t="s">
        <v>19453</v>
      </c>
      <c r="I1068" s="133" t="s">
        <v>12851</v>
      </c>
      <c r="J1068" s="133" t="s">
        <v>17932</v>
      </c>
      <c r="K1068" s="133" t="s">
        <v>17936</v>
      </c>
      <c r="L1068" s="133" t="s">
        <v>17938</v>
      </c>
      <c r="M1068" s="133" t="s">
        <v>17940</v>
      </c>
      <c r="N1068" s="133" t="s">
        <v>17941</v>
      </c>
      <c r="O1068" s="133" t="s">
        <v>17943</v>
      </c>
      <c r="P1068" s="133" t="s">
        <v>17945</v>
      </c>
      <c r="Q1068" s="133" t="s">
        <v>17947</v>
      </c>
      <c r="R1068" s="133" t="s">
        <v>17948</v>
      </c>
      <c r="S1068" s="133" t="s">
        <v>8856</v>
      </c>
      <c r="T1068" s="133" t="s">
        <v>17950</v>
      </c>
      <c r="U1068" s="133" t="s">
        <v>17955</v>
      </c>
      <c r="V1068" s="133" t="s">
        <v>17958</v>
      </c>
      <c r="W1068" s="133" t="s">
        <v>17962</v>
      </c>
      <c r="X1068" s="133" t="s">
        <v>19454</v>
      </c>
      <c r="Y1068" s="133" t="s">
        <v>17974</v>
      </c>
      <c r="Z1068" s="133" t="s">
        <v>8875</v>
      </c>
      <c r="AA1068" s="133" t="s">
        <v>17978</v>
      </c>
      <c r="AB1068" s="133" t="s">
        <v>8877</v>
      </c>
      <c r="AC1068" s="133" t="s">
        <v>19455</v>
      </c>
      <c r="AD1068" s="133" t="s">
        <v>17979</v>
      </c>
      <c r="AE1068" s="133" t="s">
        <v>8882</v>
      </c>
      <c r="AF1068" s="133" t="s">
        <v>8334</v>
      </c>
      <c r="AG1068" s="133" t="s">
        <v>16870</v>
      </c>
      <c r="AH1068" s="133" t="s">
        <v>17991</v>
      </c>
      <c r="AI1068" s="133" t="s">
        <v>17926</v>
      </c>
      <c r="AJ1068" s="133" t="s">
        <v>10383</v>
      </c>
      <c r="AK1068" s="133" t="s">
        <v>17935</v>
      </c>
      <c r="AL1068" s="133" t="s">
        <v>19456</v>
      </c>
      <c r="AM1068" s="133" t="s">
        <v>17944</v>
      </c>
      <c r="AN1068" s="133" t="s">
        <v>17946</v>
      </c>
      <c r="AO1068" s="133" t="s">
        <v>19457</v>
      </c>
      <c r="AP1068" s="133" t="s">
        <v>17957</v>
      </c>
      <c r="AQ1068" s="133" t="s">
        <v>17960</v>
      </c>
      <c r="AR1068" s="133" t="s">
        <v>17964</v>
      </c>
      <c r="AS1068" s="133" t="s">
        <v>17968</v>
      </c>
      <c r="AT1068" s="133" t="s">
        <v>8869</v>
      </c>
      <c r="AU1068" s="133" t="s">
        <v>17970</v>
      </c>
      <c r="AV1068" s="133" t="s">
        <v>17973</v>
      </c>
      <c r="AW1068" s="133" t="s">
        <v>17975</v>
      </c>
      <c r="AX1068" s="133" t="s">
        <v>17984</v>
      </c>
      <c r="AY1068" s="133" t="s">
        <v>19458</v>
      </c>
      <c r="AZ1068" s="133" t="s">
        <v>17987</v>
      </c>
      <c r="BA1068" s="133" t="s">
        <v>17989</v>
      </c>
      <c r="BB1068" s="133" t="s">
        <v>17990</v>
      </c>
      <c r="BC1068" s="133" t="s">
        <v>17924</v>
      </c>
      <c r="BD1068" s="133" t="s">
        <v>17925</v>
      </c>
      <c r="BE1068" s="133" t="s">
        <v>17928</v>
      </c>
      <c r="BF1068" s="133" t="s">
        <v>19459</v>
      </c>
      <c r="BG1068" s="133" t="s">
        <v>17930</v>
      </c>
      <c r="BH1068" s="133" t="s">
        <v>17949</v>
      </c>
      <c r="BI1068" s="133" t="s">
        <v>17952</v>
      </c>
      <c r="BJ1068" s="133" t="s">
        <v>17951</v>
      </c>
      <c r="BK1068" s="133" t="s">
        <v>9562</v>
      </c>
      <c r="BL1068" s="133" t="s">
        <v>17959</v>
      </c>
      <c r="BM1068" s="133" t="s">
        <v>17961</v>
      </c>
      <c r="BN1068" s="133" t="s">
        <v>17963</v>
      </c>
      <c r="BO1068" s="133" t="s">
        <v>17965</v>
      </c>
      <c r="BP1068" s="133" t="s">
        <v>17966</v>
      </c>
      <c r="BQ1068" s="133" t="s">
        <v>17969</v>
      </c>
      <c r="BR1068" s="133" t="s">
        <v>17971</v>
      </c>
      <c r="BS1068" s="133" t="s">
        <v>17972</v>
      </c>
      <c r="BT1068" s="133" t="s">
        <v>17976</v>
      </c>
      <c r="BU1068" s="133" t="s">
        <v>17982</v>
      </c>
      <c r="BV1068" s="133" t="s">
        <v>17986</v>
      </c>
      <c r="BW1068" s="133" t="s">
        <v>17988</v>
      </c>
      <c r="BX1068" s="133" t="s">
        <v>19460</v>
      </c>
      <c r="BY1068" s="133" t="s">
        <v>17927</v>
      </c>
      <c r="BZ1068" s="133" t="s">
        <v>17929</v>
      </c>
      <c r="CA1068" s="133" t="s">
        <v>17931</v>
      </c>
      <c r="CB1068" s="133" t="s">
        <v>17933</v>
      </c>
      <c r="CC1068" s="133" t="s">
        <v>17934</v>
      </c>
      <c r="CD1068" s="133" t="s">
        <v>17937</v>
      </c>
      <c r="CE1068" s="133" t="s">
        <v>19461</v>
      </c>
      <c r="CF1068" s="133" t="s">
        <v>17939</v>
      </c>
      <c r="CG1068" s="133" t="s">
        <v>17942</v>
      </c>
      <c r="CH1068" s="133" t="s">
        <v>19462</v>
      </c>
      <c r="CI1068" s="133" t="s">
        <v>11629</v>
      </c>
      <c r="CJ1068" s="133" t="s">
        <v>17954</v>
      </c>
      <c r="CK1068" s="133" t="s">
        <v>17953</v>
      </c>
      <c r="CL1068" s="133" t="s">
        <v>17956</v>
      </c>
      <c r="CM1068" s="133" t="s">
        <v>19463</v>
      </c>
      <c r="CN1068" s="133" t="s">
        <v>17967</v>
      </c>
      <c r="CO1068" s="133" t="s">
        <v>17980</v>
      </c>
      <c r="CP1068" s="133" t="s">
        <v>17977</v>
      </c>
      <c r="CQ1068" s="133" t="s">
        <v>17981</v>
      </c>
      <c r="CR1068" s="133" t="s">
        <v>17985</v>
      </c>
      <c r="CS1068" s="133" t="s">
        <v>17983</v>
      </c>
      <c r="CT1068" s="133" t="s">
        <v>8884</v>
      </c>
    </row>
    <row r="1069" spans="1:98">
      <c r="A1069" s="143">
        <v>0</v>
      </c>
      <c r="B1069" s="139">
        <v>0</v>
      </c>
      <c r="C1069" s="138" t="s">
        <v>19464</v>
      </c>
      <c r="D1069" s="138" t="s">
        <v>19465</v>
      </c>
      <c r="E1069" s="138" t="s">
        <v>4645</v>
      </c>
      <c r="F1069" s="134" t="s">
        <v>6758</v>
      </c>
    </row>
    <row r="1070" spans="1:98">
      <c r="A1070" s="143">
        <v>0</v>
      </c>
      <c r="B1070" s="139">
        <v>0</v>
      </c>
      <c r="C1070" s="138" t="s">
        <v>19466</v>
      </c>
      <c r="D1070" s="138" t="s">
        <v>19467</v>
      </c>
      <c r="E1070" s="138" t="s">
        <v>4703</v>
      </c>
      <c r="F1070" s="134" t="s">
        <v>16678</v>
      </c>
    </row>
    <row r="1071" spans="1:98">
      <c r="A1071" s="143">
        <v>0</v>
      </c>
      <c r="B1071" s="139">
        <v>0</v>
      </c>
      <c r="C1071" s="138" t="s">
        <v>19468</v>
      </c>
      <c r="D1071" s="138" t="s">
        <v>19469</v>
      </c>
      <c r="E1071" s="138" t="s">
        <v>4258</v>
      </c>
      <c r="F1071" s="134" t="s">
        <v>19470</v>
      </c>
      <c r="G1071" s="133" t="s">
        <v>6988</v>
      </c>
      <c r="H1071" s="133" t="s">
        <v>19471</v>
      </c>
      <c r="I1071" s="133" t="s">
        <v>8407</v>
      </c>
      <c r="J1071" s="133" t="s">
        <v>8366</v>
      </c>
      <c r="K1071" s="133" t="s">
        <v>19472</v>
      </c>
      <c r="L1071" s="133" t="s">
        <v>8395</v>
      </c>
      <c r="M1071" s="133" t="s">
        <v>8875</v>
      </c>
    </row>
    <row r="1072" spans="1:98">
      <c r="A1072" s="143">
        <v>0</v>
      </c>
      <c r="B1072" s="139">
        <v>0</v>
      </c>
      <c r="C1072" s="138" t="s">
        <v>19473</v>
      </c>
      <c r="D1072" s="138" t="s">
        <v>19474</v>
      </c>
      <c r="E1072" s="138" t="s">
        <v>3871</v>
      </c>
      <c r="F1072" s="134" t="s">
        <v>10488</v>
      </c>
      <c r="G1072" s="133" t="s">
        <v>13007</v>
      </c>
    </row>
    <row r="1073" spans="1:120">
      <c r="A1073" s="143">
        <v>0</v>
      </c>
      <c r="B1073" s="139">
        <v>0</v>
      </c>
      <c r="C1073" s="138" t="s">
        <v>19475</v>
      </c>
      <c r="D1073" s="138" t="s">
        <v>19476</v>
      </c>
      <c r="E1073" s="138" t="s">
        <v>4130</v>
      </c>
      <c r="F1073" s="134" t="s">
        <v>19477</v>
      </c>
      <c r="G1073" s="133" t="s">
        <v>19478</v>
      </c>
    </row>
    <row r="1074" spans="1:120">
      <c r="A1074" s="143">
        <v>0</v>
      </c>
      <c r="B1074" s="139">
        <v>0</v>
      </c>
      <c r="C1074" s="138" t="s">
        <v>19479</v>
      </c>
      <c r="D1074" s="138" t="s">
        <v>19480</v>
      </c>
      <c r="E1074" s="138" t="s">
        <v>4092</v>
      </c>
      <c r="F1074" s="134" t="s">
        <v>7028</v>
      </c>
    </row>
    <row r="1075" spans="1:120">
      <c r="A1075" s="143">
        <v>0</v>
      </c>
      <c r="B1075" s="139">
        <v>0</v>
      </c>
      <c r="C1075" s="138" t="s">
        <v>19481</v>
      </c>
      <c r="D1075" s="138" t="s">
        <v>19482</v>
      </c>
      <c r="E1075" s="138" t="s">
        <v>3702</v>
      </c>
      <c r="F1075" s="134" t="s">
        <v>19483</v>
      </c>
    </row>
    <row r="1076" spans="1:120">
      <c r="A1076" s="143">
        <v>0</v>
      </c>
      <c r="B1076" s="139">
        <v>0</v>
      </c>
      <c r="C1076" s="138" t="s">
        <v>19484</v>
      </c>
      <c r="D1076" s="138" t="s">
        <v>19485</v>
      </c>
      <c r="E1076" s="138" t="s">
        <v>4744</v>
      </c>
      <c r="F1076" s="134" t="s">
        <v>16577</v>
      </c>
    </row>
    <row r="1077" spans="1:120">
      <c r="A1077" s="143">
        <v>0</v>
      </c>
      <c r="B1077" s="139">
        <v>0</v>
      </c>
      <c r="C1077" s="138" t="s">
        <v>19486</v>
      </c>
      <c r="D1077" s="138" t="s">
        <v>19487</v>
      </c>
      <c r="E1077" s="138" t="s">
        <v>4176</v>
      </c>
      <c r="F1077" s="134" t="s">
        <v>19488</v>
      </c>
      <c r="G1077" s="133" t="s">
        <v>19489</v>
      </c>
      <c r="H1077" s="133" t="s">
        <v>19490</v>
      </c>
      <c r="I1077" s="133" t="s">
        <v>19491</v>
      </c>
      <c r="J1077" s="133" t="s">
        <v>19492</v>
      </c>
      <c r="K1077" s="133" t="s">
        <v>19493</v>
      </c>
      <c r="L1077" s="133" t="s">
        <v>19494</v>
      </c>
      <c r="M1077" s="133" t="s">
        <v>19495</v>
      </c>
      <c r="N1077" s="133" t="s">
        <v>19496</v>
      </c>
      <c r="O1077" s="133" t="s">
        <v>11034</v>
      </c>
      <c r="P1077" s="133" t="s">
        <v>19497</v>
      </c>
      <c r="Q1077" s="133" t="s">
        <v>19498</v>
      </c>
    </row>
    <row r="1078" spans="1:120">
      <c r="A1078" s="143">
        <v>0</v>
      </c>
      <c r="B1078" s="139">
        <v>0</v>
      </c>
      <c r="C1078" s="138" t="s">
        <v>19499</v>
      </c>
      <c r="D1078" s="138" t="s">
        <v>19500</v>
      </c>
      <c r="E1078" s="138" t="s">
        <v>4833</v>
      </c>
      <c r="F1078" s="134" t="s">
        <v>14288</v>
      </c>
    </row>
    <row r="1079" spans="1:120">
      <c r="A1079" s="143">
        <v>0</v>
      </c>
      <c r="B1079" s="139">
        <v>0</v>
      </c>
      <c r="C1079" s="138" t="s">
        <v>19501</v>
      </c>
      <c r="D1079" s="138" t="s">
        <v>19502</v>
      </c>
      <c r="E1079" s="138" t="s">
        <v>4715</v>
      </c>
      <c r="F1079" s="134" t="s">
        <v>19503</v>
      </c>
      <c r="G1079" s="133" t="s">
        <v>19504</v>
      </c>
      <c r="H1079" s="133" t="s">
        <v>6858</v>
      </c>
      <c r="I1079" s="133" t="s">
        <v>6305</v>
      </c>
      <c r="J1079" s="133" t="s">
        <v>6877</v>
      </c>
      <c r="K1079" s="133" t="s">
        <v>19505</v>
      </c>
      <c r="L1079" s="133" t="s">
        <v>19506</v>
      </c>
      <c r="M1079" s="133" t="s">
        <v>5483</v>
      </c>
      <c r="N1079" s="133" t="s">
        <v>6272</v>
      </c>
      <c r="O1079" s="133" t="s">
        <v>19507</v>
      </c>
      <c r="P1079" s="133" t="s">
        <v>6861</v>
      </c>
      <c r="Q1079" s="133" t="s">
        <v>11394</v>
      </c>
      <c r="R1079" s="133" t="s">
        <v>6378</v>
      </c>
      <c r="S1079" s="133" t="s">
        <v>12490</v>
      </c>
      <c r="T1079" s="133" t="s">
        <v>5493</v>
      </c>
    </row>
    <row r="1080" spans="1:120">
      <c r="A1080" s="143">
        <v>0</v>
      </c>
      <c r="B1080" s="139">
        <v>0</v>
      </c>
      <c r="C1080" s="138" t="s">
        <v>19508</v>
      </c>
      <c r="D1080" s="138" t="s">
        <v>19509</v>
      </c>
      <c r="E1080" s="138" t="s">
        <v>4443</v>
      </c>
      <c r="F1080" s="134" t="s">
        <v>6213</v>
      </c>
    </row>
    <row r="1081" spans="1:120">
      <c r="A1081" s="143">
        <v>0</v>
      </c>
      <c r="B1081" s="139">
        <v>0</v>
      </c>
      <c r="C1081" s="138" t="s">
        <v>19510</v>
      </c>
      <c r="D1081" s="138" t="s">
        <v>19511</v>
      </c>
      <c r="E1081" s="138" t="s">
        <v>4413</v>
      </c>
      <c r="F1081" s="134" t="s">
        <v>11110</v>
      </c>
      <c r="G1081" s="133" t="s">
        <v>19512</v>
      </c>
      <c r="H1081" s="133" t="s">
        <v>5932</v>
      </c>
      <c r="I1081" s="133" t="s">
        <v>19513</v>
      </c>
      <c r="J1081" s="133" t="s">
        <v>11114</v>
      </c>
      <c r="K1081" s="133" t="s">
        <v>11117</v>
      </c>
      <c r="L1081" s="133" t="s">
        <v>5934</v>
      </c>
      <c r="M1081" s="133" t="s">
        <v>19514</v>
      </c>
      <c r="N1081" s="133" t="s">
        <v>7374</v>
      </c>
      <c r="O1081" s="133" t="s">
        <v>19515</v>
      </c>
      <c r="P1081" s="133" t="s">
        <v>19516</v>
      </c>
      <c r="Q1081" s="133" t="s">
        <v>19517</v>
      </c>
      <c r="R1081" s="133" t="s">
        <v>11129</v>
      </c>
      <c r="S1081" s="133" t="s">
        <v>5944</v>
      </c>
      <c r="T1081" s="133" t="s">
        <v>19518</v>
      </c>
      <c r="U1081" s="133" t="s">
        <v>5945</v>
      </c>
      <c r="V1081" s="133" t="s">
        <v>5947</v>
      </c>
      <c r="W1081" s="133" t="s">
        <v>5950</v>
      </c>
      <c r="X1081" s="133" t="s">
        <v>8775</v>
      </c>
      <c r="Y1081" s="133" t="s">
        <v>5957</v>
      </c>
      <c r="Z1081" s="133" t="s">
        <v>6392</v>
      </c>
      <c r="AA1081" s="133" t="s">
        <v>11142</v>
      </c>
      <c r="AB1081" s="133" t="s">
        <v>19519</v>
      </c>
      <c r="AC1081" s="133" t="s">
        <v>19520</v>
      </c>
      <c r="AD1081" s="133" t="s">
        <v>19521</v>
      </c>
      <c r="AE1081" s="133" t="s">
        <v>5712</v>
      </c>
      <c r="AF1081" s="133" t="s">
        <v>11154</v>
      </c>
      <c r="AG1081" s="133" t="s">
        <v>5965</v>
      </c>
      <c r="AH1081" s="133" t="s">
        <v>5967</v>
      </c>
      <c r="AI1081" s="133" t="s">
        <v>5969</v>
      </c>
      <c r="AJ1081" s="133" t="s">
        <v>5970</v>
      </c>
      <c r="AK1081" s="133" t="s">
        <v>5938</v>
      </c>
      <c r="AL1081" s="133" t="s">
        <v>11134</v>
      </c>
    </row>
    <row r="1082" spans="1:120">
      <c r="A1082" s="143">
        <v>0</v>
      </c>
      <c r="B1082" s="139">
        <v>1</v>
      </c>
      <c r="C1082" s="138" t="s">
        <v>19522</v>
      </c>
      <c r="D1082" s="138" t="s">
        <v>19523</v>
      </c>
      <c r="E1082" s="138" t="s">
        <v>4710</v>
      </c>
      <c r="F1082" s="134" t="s">
        <v>19524</v>
      </c>
      <c r="G1082" s="133" t="s">
        <v>19525</v>
      </c>
      <c r="H1082" s="133" t="s">
        <v>19526</v>
      </c>
      <c r="I1082" s="133" t="s">
        <v>11557</v>
      </c>
      <c r="J1082" s="133" t="s">
        <v>19527</v>
      </c>
      <c r="K1082" s="133" t="s">
        <v>19528</v>
      </c>
      <c r="L1082" s="133" t="s">
        <v>10048</v>
      </c>
      <c r="M1082" s="133" t="s">
        <v>19529</v>
      </c>
      <c r="N1082" s="133" t="s">
        <v>9278</v>
      </c>
      <c r="O1082" s="133" t="s">
        <v>16165</v>
      </c>
      <c r="P1082" s="133" t="s">
        <v>19530</v>
      </c>
      <c r="Q1082" s="133" t="s">
        <v>10054</v>
      </c>
      <c r="R1082" s="133" t="s">
        <v>19531</v>
      </c>
    </row>
    <row r="1083" spans="1:120">
      <c r="A1083" s="143">
        <v>0</v>
      </c>
      <c r="B1083" s="139">
        <v>0</v>
      </c>
      <c r="C1083" s="138" t="s">
        <v>19532</v>
      </c>
      <c r="D1083" s="138" t="s">
        <v>19533</v>
      </c>
      <c r="E1083" s="138" t="s">
        <v>4396</v>
      </c>
      <c r="F1083" s="134" t="s">
        <v>19534</v>
      </c>
    </row>
    <row r="1084" spans="1:120">
      <c r="A1084" s="143">
        <v>0</v>
      </c>
      <c r="B1084" s="139">
        <v>0</v>
      </c>
      <c r="C1084" s="138" t="s">
        <v>19535</v>
      </c>
      <c r="D1084" s="138" t="s">
        <v>19536</v>
      </c>
      <c r="E1084" s="138" t="s">
        <v>4834</v>
      </c>
      <c r="F1084" s="134" t="s">
        <v>11427</v>
      </c>
    </row>
    <row r="1085" spans="1:120">
      <c r="A1085" s="143">
        <v>0</v>
      </c>
      <c r="B1085" s="139">
        <v>1</v>
      </c>
      <c r="C1085" s="138" t="s">
        <v>19537</v>
      </c>
      <c r="D1085" s="138" t="s">
        <v>19538</v>
      </c>
      <c r="E1085" s="138" t="s">
        <v>4627</v>
      </c>
      <c r="F1085" s="134" t="s">
        <v>9420</v>
      </c>
      <c r="G1085" s="133" t="s">
        <v>9421</v>
      </c>
      <c r="H1085" s="133" t="s">
        <v>6269</v>
      </c>
      <c r="I1085" s="133" t="s">
        <v>6464</v>
      </c>
      <c r="J1085" s="133" t="s">
        <v>19539</v>
      </c>
      <c r="K1085" s="133" t="s">
        <v>11101</v>
      </c>
      <c r="L1085" s="133" t="s">
        <v>6466</v>
      </c>
      <c r="M1085" s="133" t="s">
        <v>19540</v>
      </c>
      <c r="N1085" s="133" t="s">
        <v>19541</v>
      </c>
      <c r="O1085" s="133" t="s">
        <v>9430</v>
      </c>
      <c r="P1085" s="133" t="s">
        <v>19542</v>
      </c>
      <c r="Q1085" s="133" t="s">
        <v>14268</v>
      </c>
    </row>
    <row r="1086" spans="1:120">
      <c r="A1086" s="143">
        <v>0</v>
      </c>
      <c r="B1086" s="139">
        <v>0</v>
      </c>
      <c r="C1086" s="138" t="s">
        <v>19543</v>
      </c>
      <c r="D1086" s="138" t="s">
        <v>19544</v>
      </c>
      <c r="E1086" s="138" t="s">
        <v>4689</v>
      </c>
      <c r="F1086" s="134" t="s">
        <v>19545</v>
      </c>
    </row>
    <row r="1087" spans="1:120">
      <c r="A1087" s="143">
        <v>0</v>
      </c>
      <c r="B1087" s="139">
        <v>0</v>
      </c>
      <c r="C1087" s="138" t="s">
        <v>19546</v>
      </c>
      <c r="D1087" s="138" t="s">
        <v>19547</v>
      </c>
      <c r="E1087" s="138" t="s">
        <v>4702</v>
      </c>
      <c r="F1087" s="134" t="s">
        <v>16678</v>
      </c>
    </row>
    <row r="1088" spans="1:120">
      <c r="A1088" s="143">
        <v>0</v>
      </c>
      <c r="B1088" s="139">
        <v>0</v>
      </c>
      <c r="C1088" s="138" t="s">
        <v>19548</v>
      </c>
      <c r="D1088" s="138" t="s">
        <v>19549</v>
      </c>
      <c r="E1088" s="138" t="s">
        <v>3981</v>
      </c>
      <c r="F1088" s="134" t="s">
        <v>19550</v>
      </c>
      <c r="G1088" s="133" t="s">
        <v>19551</v>
      </c>
      <c r="H1088" s="133" t="s">
        <v>19552</v>
      </c>
      <c r="I1088" s="133" t="s">
        <v>6570</v>
      </c>
      <c r="J1088" s="133" t="s">
        <v>19553</v>
      </c>
      <c r="K1088" s="133" t="s">
        <v>19554</v>
      </c>
      <c r="L1088" s="133" t="s">
        <v>19555</v>
      </c>
      <c r="M1088" s="133" t="s">
        <v>6573</v>
      </c>
      <c r="N1088" s="133" t="s">
        <v>19556</v>
      </c>
      <c r="O1088" s="133" t="s">
        <v>6574</v>
      </c>
      <c r="P1088" s="133" t="s">
        <v>19557</v>
      </c>
      <c r="Q1088" s="133" t="s">
        <v>6576</v>
      </c>
      <c r="R1088" s="133" t="s">
        <v>19558</v>
      </c>
      <c r="S1088" s="133" t="s">
        <v>19559</v>
      </c>
      <c r="T1088" s="133" t="s">
        <v>6578</v>
      </c>
      <c r="U1088" s="133" t="s">
        <v>19560</v>
      </c>
      <c r="V1088" s="133" t="s">
        <v>6579</v>
      </c>
      <c r="W1088" s="133" t="s">
        <v>6580</v>
      </c>
      <c r="X1088" s="133" t="s">
        <v>19561</v>
      </c>
      <c r="Y1088" s="133" t="s">
        <v>19562</v>
      </c>
      <c r="Z1088" s="133" t="s">
        <v>19563</v>
      </c>
      <c r="AA1088" s="133" t="s">
        <v>6585</v>
      </c>
      <c r="AB1088" s="133" t="s">
        <v>6586</v>
      </c>
      <c r="AC1088" s="133" t="s">
        <v>6587</v>
      </c>
      <c r="AD1088" s="133" t="s">
        <v>19564</v>
      </c>
      <c r="AE1088" s="133" t="s">
        <v>6589</v>
      </c>
      <c r="AF1088" s="133" t="s">
        <v>19565</v>
      </c>
      <c r="AG1088" s="133" t="s">
        <v>6590</v>
      </c>
      <c r="AH1088" s="133" t="s">
        <v>6592</v>
      </c>
      <c r="AI1088" s="133" t="s">
        <v>19566</v>
      </c>
      <c r="AJ1088" s="133" t="s">
        <v>19567</v>
      </c>
      <c r="AK1088" s="133" t="s">
        <v>6596</v>
      </c>
      <c r="AL1088" s="133" t="s">
        <v>19568</v>
      </c>
      <c r="AM1088" s="133" t="s">
        <v>6597</v>
      </c>
      <c r="AN1088" s="133" t="s">
        <v>6598</v>
      </c>
      <c r="AO1088" s="133" t="s">
        <v>6599</v>
      </c>
      <c r="AP1088" s="133" t="s">
        <v>6603</v>
      </c>
      <c r="AQ1088" s="133" t="s">
        <v>6604</v>
      </c>
      <c r="AR1088" s="133" t="s">
        <v>6605</v>
      </c>
      <c r="AS1088" s="133" t="s">
        <v>19569</v>
      </c>
      <c r="AT1088" s="133" t="s">
        <v>6606</v>
      </c>
      <c r="AU1088" s="133" t="s">
        <v>6607</v>
      </c>
      <c r="AV1088" s="133" t="s">
        <v>6612</v>
      </c>
      <c r="AW1088" s="133" t="s">
        <v>19570</v>
      </c>
      <c r="AX1088" s="133" t="s">
        <v>6614</v>
      </c>
      <c r="AY1088" s="133" t="s">
        <v>19571</v>
      </c>
      <c r="AZ1088" s="133" t="s">
        <v>6615</v>
      </c>
      <c r="BA1088" s="133" t="s">
        <v>19572</v>
      </c>
      <c r="BB1088" s="133" t="s">
        <v>6616</v>
      </c>
      <c r="BC1088" s="133" t="s">
        <v>6617</v>
      </c>
      <c r="BD1088" s="133" t="s">
        <v>6618</v>
      </c>
      <c r="BE1088" s="133" t="s">
        <v>6621</v>
      </c>
      <c r="BF1088" s="133" t="s">
        <v>19573</v>
      </c>
      <c r="BG1088" s="133" t="s">
        <v>19574</v>
      </c>
      <c r="BH1088" s="133" t="s">
        <v>6628</v>
      </c>
      <c r="BI1088" s="133" t="s">
        <v>6629</v>
      </c>
      <c r="BJ1088" s="133" t="s">
        <v>19575</v>
      </c>
      <c r="BK1088" s="133" t="s">
        <v>6630</v>
      </c>
      <c r="BL1088" s="133" t="s">
        <v>6632</v>
      </c>
      <c r="BM1088" s="133" t="s">
        <v>6633</v>
      </c>
      <c r="BN1088" s="133" t="s">
        <v>6636</v>
      </c>
      <c r="BO1088" s="133" t="s">
        <v>6637</v>
      </c>
      <c r="BP1088" s="133" t="s">
        <v>6640</v>
      </c>
      <c r="BQ1088" s="133" t="s">
        <v>6641</v>
      </c>
      <c r="BR1088" s="133" t="s">
        <v>6645</v>
      </c>
      <c r="BS1088" s="133" t="s">
        <v>6647</v>
      </c>
      <c r="BT1088" s="133" t="s">
        <v>6648</v>
      </c>
      <c r="BU1088" s="133" t="s">
        <v>6649</v>
      </c>
      <c r="BV1088" s="133" t="s">
        <v>6650</v>
      </c>
      <c r="BW1088" s="133" t="s">
        <v>19576</v>
      </c>
      <c r="BX1088" s="133" t="s">
        <v>6652</v>
      </c>
      <c r="BY1088" s="133" t="s">
        <v>6653</v>
      </c>
      <c r="BZ1088" s="133" t="s">
        <v>6654</v>
      </c>
      <c r="CA1088" s="133" t="s">
        <v>6655</v>
      </c>
      <c r="CB1088" s="133" t="s">
        <v>6656</v>
      </c>
      <c r="CC1088" s="133" t="s">
        <v>6657</v>
      </c>
      <c r="CD1088" s="133" t="s">
        <v>19577</v>
      </c>
      <c r="CE1088" s="133" t="s">
        <v>6658</v>
      </c>
      <c r="CF1088" s="133" t="s">
        <v>6659</v>
      </c>
      <c r="CG1088" s="133" t="s">
        <v>6660</v>
      </c>
      <c r="CH1088" s="133" t="s">
        <v>19578</v>
      </c>
      <c r="CI1088" s="133" t="s">
        <v>19579</v>
      </c>
      <c r="CJ1088" s="133" t="s">
        <v>19580</v>
      </c>
      <c r="CK1088" s="133" t="s">
        <v>6662</v>
      </c>
      <c r="CL1088" s="133" t="s">
        <v>6663</v>
      </c>
      <c r="CM1088" s="133" t="s">
        <v>19581</v>
      </c>
      <c r="CN1088" s="133" t="s">
        <v>6664</v>
      </c>
      <c r="CO1088" s="133" t="s">
        <v>6667</v>
      </c>
      <c r="CP1088" s="133" t="s">
        <v>6668</v>
      </c>
      <c r="CQ1088" s="133" t="s">
        <v>6669</v>
      </c>
      <c r="CR1088" s="133" t="s">
        <v>6676</v>
      </c>
      <c r="CS1088" s="133" t="s">
        <v>6677</v>
      </c>
      <c r="CT1088" s="133" t="s">
        <v>6678</v>
      </c>
      <c r="CU1088" s="133" t="s">
        <v>6681</v>
      </c>
      <c r="CV1088" s="133" t="s">
        <v>6682</v>
      </c>
      <c r="CW1088" s="133" t="s">
        <v>6683</v>
      </c>
      <c r="CX1088" s="133" t="s">
        <v>6684</v>
      </c>
      <c r="CY1088" s="133" t="s">
        <v>19582</v>
      </c>
      <c r="CZ1088" s="133" t="s">
        <v>19583</v>
      </c>
      <c r="DA1088" s="133" t="s">
        <v>6685</v>
      </c>
      <c r="DB1088" s="133" t="s">
        <v>6687</v>
      </c>
      <c r="DC1088" s="133" t="s">
        <v>19584</v>
      </c>
      <c r="DD1088" s="133" t="s">
        <v>6689</v>
      </c>
      <c r="DE1088" s="133" t="s">
        <v>19585</v>
      </c>
      <c r="DF1088" s="133" t="s">
        <v>6691</v>
      </c>
      <c r="DG1088" s="133" t="s">
        <v>6692</v>
      </c>
      <c r="DH1088" s="133" t="s">
        <v>6693</v>
      </c>
      <c r="DI1088" s="133" t="s">
        <v>6694</v>
      </c>
      <c r="DJ1088" s="133" t="s">
        <v>19586</v>
      </c>
      <c r="DK1088" s="133" t="s">
        <v>6695</v>
      </c>
      <c r="DL1088" s="133" t="s">
        <v>6696</v>
      </c>
      <c r="DM1088" s="133" t="s">
        <v>6697</v>
      </c>
      <c r="DN1088" s="133" t="s">
        <v>19587</v>
      </c>
      <c r="DO1088" s="133" t="s">
        <v>6698</v>
      </c>
      <c r="DP1088" s="133" t="s">
        <v>19588</v>
      </c>
    </row>
    <row r="1089" spans="1:46">
      <c r="A1089" s="143">
        <v>0</v>
      </c>
      <c r="B1089" s="139">
        <v>0</v>
      </c>
      <c r="C1089" s="138" t="s">
        <v>19589</v>
      </c>
      <c r="D1089" s="138" t="s">
        <v>19590</v>
      </c>
      <c r="E1089" s="138" t="s">
        <v>1339</v>
      </c>
      <c r="F1089" s="134" t="s">
        <v>6142</v>
      </c>
      <c r="G1089" s="133" t="s">
        <v>19591</v>
      </c>
      <c r="H1089" s="133" t="s">
        <v>6772</v>
      </c>
      <c r="I1089" s="133" t="s">
        <v>19592</v>
      </c>
      <c r="J1089" s="133" t="s">
        <v>19593</v>
      </c>
      <c r="K1089" s="133" t="s">
        <v>19594</v>
      </c>
      <c r="L1089" s="133" t="s">
        <v>13971</v>
      </c>
      <c r="M1089" s="133" t="s">
        <v>19595</v>
      </c>
      <c r="N1089" s="133" t="s">
        <v>19596</v>
      </c>
      <c r="O1089" s="133" t="s">
        <v>13973</v>
      </c>
      <c r="P1089" s="133" t="s">
        <v>19597</v>
      </c>
      <c r="Q1089" s="133" t="s">
        <v>19598</v>
      </c>
      <c r="R1089" s="133" t="s">
        <v>19599</v>
      </c>
      <c r="S1089" s="133" t="s">
        <v>19600</v>
      </c>
      <c r="T1089" s="133" t="s">
        <v>13976</v>
      </c>
      <c r="U1089" s="133" t="s">
        <v>19601</v>
      </c>
    </row>
    <row r="1090" spans="1:46">
      <c r="A1090" s="143">
        <v>0</v>
      </c>
      <c r="B1090" s="139">
        <v>0</v>
      </c>
      <c r="C1090" s="138" t="s">
        <v>19602</v>
      </c>
      <c r="D1090" s="138" t="s">
        <v>19603</v>
      </c>
      <c r="E1090" s="138" t="s">
        <v>4748</v>
      </c>
      <c r="F1090" s="134" t="s">
        <v>9565</v>
      </c>
      <c r="G1090" s="133" t="s">
        <v>13755</v>
      </c>
    </row>
    <row r="1091" spans="1:46">
      <c r="A1091" s="143">
        <v>0</v>
      </c>
      <c r="B1091" s="139">
        <v>0</v>
      </c>
      <c r="C1091" s="138" t="s">
        <v>19604</v>
      </c>
      <c r="D1091" s="138" t="s">
        <v>19605</v>
      </c>
      <c r="E1091" s="138" t="s">
        <v>4146</v>
      </c>
      <c r="F1091" s="134" t="s">
        <v>14546</v>
      </c>
      <c r="G1091" s="133" t="s">
        <v>14544</v>
      </c>
      <c r="H1091" s="133" t="s">
        <v>14545</v>
      </c>
    </row>
    <row r="1092" spans="1:46">
      <c r="A1092" s="143">
        <v>0</v>
      </c>
      <c r="B1092" s="139">
        <v>0</v>
      </c>
      <c r="C1092" s="138" t="s">
        <v>19606</v>
      </c>
      <c r="D1092" s="138" t="s">
        <v>19607</v>
      </c>
      <c r="E1092" s="138" t="s">
        <v>4388</v>
      </c>
      <c r="F1092" s="134" t="s">
        <v>19608</v>
      </c>
      <c r="G1092" s="133" t="s">
        <v>19609</v>
      </c>
      <c r="H1092" s="133" t="s">
        <v>19610</v>
      </c>
      <c r="I1092" s="133" t="s">
        <v>19611</v>
      </c>
      <c r="J1092" s="133" t="s">
        <v>19612</v>
      </c>
      <c r="K1092" s="133" t="s">
        <v>6229</v>
      </c>
    </row>
    <row r="1093" spans="1:46">
      <c r="A1093" s="143">
        <v>0</v>
      </c>
      <c r="B1093" s="139">
        <v>0</v>
      </c>
      <c r="C1093" s="138" t="s">
        <v>19613</v>
      </c>
      <c r="D1093" s="138" t="s">
        <v>19614</v>
      </c>
      <c r="E1093" s="138" t="s">
        <v>4261</v>
      </c>
      <c r="F1093" s="134" t="s">
        <v>19615</v>
      </c>
      <c r="G1093" s="133" t="s">
        <v>19616</v>
      </c>
      <c r="H1093" s="133" t="s">
        <v>15599</v>
      </c>
      <c r="I1093" s="133" t="s">
        <v>8539</v>
      </c>
      <c r="J1093" s="133" t="s">
        <v>19617</v>
      </c>
    </row>
    <row r="1094" spans="1:46">
      <c r="A1094" s="143">
        <v>0</v>
      </c>
      <c r="B1094" s="139">
        <v>0</v>
      </c>
      <c r="C1094" s="138" t="s">
        <v>19618</v>
      </c>
      <c r="D1094" s="138" t="s">
        <v>19619</v>
      </c>
      <c r="E1094" s="138" t="s">
        <v>4074</v>
      </c>
      <c r="F1094" s="134" t="s">
        <v>19620</v>
      </c>
      <c r="G1094" s="133" t="s">
        <v>19621</v>
      </c>
      <c r="H1094" s="133" t="s">
        <v>19622</v>
      </c>
      <c r="I1094" s="133" t="s">
        <v>19623</v>
      </c>
      <c r="J1094" s="133" t="s">
        <v>19624</v>
      </c>
      <c r="K1094" s="133" t="s">
        <v>19625</v>
      </c>
    </row>
    <row r="1095" spans="1:46">
      <c r="A1095" s="143">
        <v>0</v>
      </c>
      <c r="B1095" s="139">
        <v>1</v>
      </c>
      <c r="C1095" s="138" t="s">
        <v>19626</v>
      </c>
      <c r="D1095" s="138" t="s">
        <v>19627</v>
      </c>
      <c r="E1095" s="138" t="s">
        <v>4101</v>
      </c>
      <c r="F1095" s="134" t="s">
        <v>7337</v>
      </c>
      <c r="G1095" s="133" t="s">
        <v>7177</v>
      </c>
      <c r="H1095" s="133" t="s">
        <v>10111</v>
      </c>
      <c r="I1095" s="133" t="s">
        <v>7323</v>
      </c>
    </row>
    <row r="1096" spans="1:46">
      <c r="A1096" s="143">
        <v>0</v>
      </c>
      <c r="B1096" s="139">
        <v>1</v>
      </c>
      <c r="C1096" s="138" t="s">
        <v>19628</v>
      </c>
      <c r="D1096" s="138" t="s">
        <v>19629</v>
      </c>
      <c r="E1096" s="138" t="s">
        <v>4695</v>
      </c>
      <c r="F1096" s="134" t="s">
        <v>12313</v>
      </c>
    </row>
    <row r="1097" spans="1:46">
      <c r="A1097" s="143">
        <v>1</v>
      </c>
      <c r="B1097" s="139">
        <v>1</v>
      </c>
      <c r="C1097" s="140" t="s">
        <v>19630</v>
      </c>
      <c r="D1097" s="140" t="s">
        <v>19631</v>
      </c>
      <c r="E1097" s="140" t="s">
        <v>139</v>
      </c>
      <c r="F1097" s="134" t="s">
        <v>19632</v>
      </c>
      <c r="G1097" s="133" t="s">
        <v>19633</v>
      </c>
      <c r="H1097" s="133" t="s">
        <v>19634</v>
      </c>
      <c r="I1097" s="133" t="s">
        <v>19635</v>
      </c>
      <c r="J1097" s="133" t="s">
        <v>19636</v>
      </c>
      <c r="K1097" s="133" t="s">
        <v>19637</v>
      </c>
      <c r="L1097" s="133" t="s">
        <v>6069</v>
      </c>
      <c r="M1097" s="133" t="s">
        <v>19638</v>
      </c>
      <c r="N1097" s="133" t="s">
        <v>19639</v>
      </c>
      <c r="O1097" s="133" t="s">
        <v>6073</v>
      </c>
      <c r="P1097" s="133" t="s">
        <v>19640</v>
      </c>
      <c r="Q1097" s="133" t="s">
        <v>19641</v>
      </c>
      <c r="R1097" s="133" t="s">
        <v>19642</v>
      </c>
      <c r="S1097" s="133" t="s">
        <v>10770</v>
      </c>
      <c r="T1097" s="133" t="s">
        <v>19643</v>
      </c>
      <c r="U1097" s="133" t="s">
        <v>19644</v>
      </c>
      <c r="V1097" s="133" t="s">
        <v>6085</v>
      </c>
      <c r="W1097" s="133" t="s">
        <v>19645</v>
      </c>
      <c r="X1097" s="133" t="s">
        <v>19646</v>
      </c>
      <c r="Y1097" s="133" t="s">
        <v>19647</v>
      </c>
      <c r="Z1097" s="133" t="s">
        <v>19648</v>
      </c>
      <c r="AA1097" s="133" t="s">
        <v>19649</v>
      </c>
      <c r="AB1097" s="133" t="s">
        <v>19650</v>
      </c>
      <c r="AC1097" s="133" t="s">
        <v>19651</v>
      </c>
      <c r="AD1097" s="133" t="s">
        <v>19652</v>
      </c>
      <c r="AE1097" s="133" t="s">
        <v>19653</v>
      </c>
      <c r="AF1097" s="133" t="s">
        <v>19654</v>
      </c>
      <c r="AG1097" s="133" t="s">
        <v>19655</v>
      </c>
      <c r="AH1097" s="133" t="s">
        <v>19656</v>
      </c>
      <c r="AI1097" s="133" t="s">
        <v>19657</v>
      </c>
      <c r="AJ1097" s="133" t="s">
        <v>15307</v>
      </c>
      <c r="AK1097" s="133" t="s">
        <v>19658</v>
      </c>
      <c r="AL1097" s="133" t="s">
        <v>6113</v>
      </c>
      <c r="AM1097" s="133" t="s">
        <v>19659</v>
      </c>
      <c r="AN1097" s="133" t="s">
        <v>6115</v>
      </c>
      <c r="AO1097" s="133" t="s">
        <v>19660</v>
      </c>
      <c r="AP1097" s="133" t="s">
        <v>6120</v>
      </c>
      <c r="AQ1097" s="133" t="s">
        <v>12705</v>
      </c>
      <c r="AR1097" s="133" t="s">
        <v>19661</v>
      </c>
      <c r="AS1097" s="133" t="s">
        <v>19662</v>
      </c>
      <c r="AT1097" s="133" t="s">
        <v>6123</v>
      </c>
    </row>
    <row r="1098" spans="1:46">
      <c r="A1098" s="143">
        <v>0</v>
      </c>
      <c r="B1098" s="139">
        <v>0</v>
      </c>
      <c r="C1098" s="138" t="s">
        <v>19663</v>
      </c>
      <c r="D1098" s="138" t="s">
        <v>19664</v>
      </c>
      <c r="E1098" s="138" t="s">
        <v>3985</v>
      </c>
      <c r="F1098" s="134" t="s">
        <v>19665</v>
      </c>
      <c r="G1098" s="133" t="s">
        <v>19666</v>
      </c>
      <c r="H1098" s="133" t="s">
        <v>19667</v>
      </c>
      <c r="I1098" s="133" t="s">
        <v>19668</v>
      </c>
      <c r="J1098" s="133" t="s">
        <v>19669</v>
      </c>
      <c r="K1098" s="133" t="s">
        <v>19670</v>
      </c>
      <c r="L1098" s="133" t="s">
        <v>19671</v>
      </c>
      <c r="M1098" s="133" t="s">
        <v>19672</v>
      </c>
      <c r="N1098" s="133" t="s">
        <v>19673</v>
      </c>
      <c r="O1098" s="133" t="s">
        <v>19674</v>
      </c>
      <c r="P1098" s="133" t="s">
        <v>19675</v>
      </c>
      <c r="Q1098" s="133" t="s">
        <v>19676</v>
      </c>
      <c r="R1098" s="133" t="s">
        <v>19677</v>
      </c>
      <c r="S1098" s="133" t="s">
        <v>19678</v>
      </c>
    </row>
    <row r="1099" spans="1:46">
      <c r="A1099" s="143">
        <v>0</v>
      </c>
      <c r="B1099" s="139">
        <v>0</v>
      </c>
      <c r="C1099" s="138" t="s">
        <v>19679</v>
      </c>
      <c r="D1099" s="138" t="s">
        <v>19680</v>
      </c>
      <c r="E1099" s="138" t="s">
        <v>3879</v>
      </c>
      <c r="F1099" s="134" t="s">
        <v>5865</v>
      </c>
      <c r="G1099" s="133" t="s">
        <v>5851</v>
      </c>
      <c r="H1099" s="133" t="s">
        <v>5866</v>
      </c>
      <c r="I1099" s="133" t="s">
        <v>5853</v>
      </c>
      <c r="J1099" s="133" t="s">
        <v>5867</v>
      </c>
      <c r="K1099" s="133" t="s">
        <v>5846</v>
      </c>
      <c r="L1099" s="133" t="s">
        <v>5855</v>
      </c>
      <c r="M1099" s="133" t="s">
        <v>5848</v>
      </c>
      <c r="N1099" s="133" t="s">
        <v>5868</v>
      </c>
      <c r="O1099" s="133" t="s">
        <v>5858</v>
      </c>
    </row>
    <row r="1100" spans="1:46">
      <c r="A1100" s="143">
        <v>0</v>
      </c>
      <c r="B1100" s="139">
        <v>0</v>
      </c>
      <c r="C1100" s="138" t="s">
        <v>19681</v>
      </c>
      <c r="D1100" s="138" t="s">
        <v>19682</v>
      </c>
      <c r="E1100" s="138" t="s">
        <v>3859</v>
      </c>
      <c r="F1100" s="134" t="s">
        <v>7574</v>
      </c>
    </row>
    <row r="1101" spans="1:46">
      <c r="A1101" s="143">
        <v>0</v>
      </c>
      <c r="B1101" s="139">
        <v>0</v>
      </c>
      <c r="C1101" s="138" t="s">
        <v>19683</v>
      </c>
      <c r="D1101" s="138" t="s">
        <v>19684</v>
      </c>
      <c r="E1101" s="138" t="s">
        <v>3792</v>
      </c>
      <c r="F1101" s="134" t="s">
        <v>19685</v>
      </c>
      <c r="G1101" s="133" t="s">
        <v>14258</v>
      </c>
      <c r="H1101" s="133" t="s">
        <v>14259</v>
      </c>
      <c r="I1101" s="133" t="s">
        <v>19527</v>
      </c>
    </row>
    <row r="1102" spans="1:46">
      <c r="A1102" s="143">
        <v>0</v>
      </c>
      <c r="B1102" s="139">
        <v>0</v>
      </c>
      <c r="C1102" s="138" t="s">
        <v>19686</v>
      </c>
      <c r="D1102" s="138" t="s">
        <v>19687</v>
      </c>
      <c r="E1102" s="138" t="s">
        <v>3994</v>
      </c>
      <c r="F1102" s="134" t="s">
        <v>19688</v>
      </c>
      <c r="G1102" s="133" t="s">
        <v>19689</v>
      </c>
    </row>
    <row r="1103" spans="1:46">
      <c r="A1103" s="143">
        <v>0</v>
      </c>
      <c r="B1103" s="139">
        <v>0</v>
      </c>
      <c r="C1103" s="138" t="s">
        <v>19690</v>
      </c>
      <c r="D1103" s="138" t="s">
        <v>19691</v>
      </c>
      <c r="E1103" s="138" t="s">
        <v>3999</v>
      </c>
      <c r="F1103" s="134" t="s">
        <v>12010</v>
      </c>
      <c r="G1103" s="133" t="s">
        <v>19692</v>
      </c>
    </row>
    <row r="1104" spans="1:46">
      <c r="A1104" s="143">
        <v>0</v>
      </c>
      <c r="B1104" s="139">
        <v>0</v>
      </c>
      <c r="C1104" s="138" t="s">
        <v>19693</v>
      </c>
      <c r="D1104" s="138" t="s">
        <v>19694</v>
      </c>
      <c r="E1104" s="138" t="s">
        <v>3717</v>
      </c>
      <c r="F1104" s="134" t="s">
        <v>19695</v>
      </c>
      <c r="G1104" s="133" t="s">
        <v>7115</v>
      </c>
      <c r="H1104" s="133" t="s">
        <v>19696</v>
      </c>
      <c r="I1104" s="133" t="s">
        <v>7117</v>
      </c>
      <c r="J1104" s="133" t="s">
        <v>19697</v>
      </c>
      <c r="K1104" s="133" t="s">
        <v>19698</v>
      </c>
      <c r="L1104" s="133" t="s">
        <v>19699</v>
      </c>
      <c r="M1104" s="133" t="s">
        <v>14271</v>
      </c>
      <c r="N1104" s="133" t="s">
        <v>19700</v>
      </c>
      <c r="O1104" s="133" t="s">
        <v>19701</v>
      </c>
      <c r="P1104" s="133" t="s">
        <v>19702</v>
      </c>
      <c r="Q1104" s="133" t="s">
        <v>7120</v>
      </c>
    </row>
    <row r="1105" spans="1:158">
      <c r="A1105" s="143">
        <v>0</v>
      </c>
      <c r="B1105" s="139">
        <v>0</v>
      </c>
      <c r="C1105" s="138" t="s">
        <v>19703</v>
      </c>
      <c r="D1105" s="138" t="s">
        <v>19704</v>
      </c>
      <c r="E1105" s="138" t="s">
        <v>3817</v>
      </c>
      <c r="F1105" s="134" t="s">
        <v>12966</v>
      </c>
      <c r="G1105" s="133" t="s">
        <v>19705</v>
      </c>
      <c r="H1105" s="133" t="s">
        <v>19706</v>
      </c>
      <c r="I1105" s="133" t="s">
        <v>8314</v>
      </c>
      <c r="J1105" s="133" t="s">
        <v>19707</v>
      </c>
      <c r="K1105" s="133" t="s">
        <v>8319</v>
      </c>
      <c r="L1105" s="133" t="s">
        <v>19708</v>
      </c>
      <c r="M1105" s="133" t="s">
        <v>19709</v>
      </c>
      <c r="N1105" s="133" t="s">
        <v>6230</v>
      </c>
      <c r="O1105" s="133" t="s">
        <v>19710</v>
      </c>
      <c r="P1105" s="133" t="s">
        <v>19711</v>
      </c>
      <c r="Q1105" s="133" t="s">
        <v>19712</v>
      </c>
      <c r="R1105" s="133" t="s">
        <v>19713</v>
      </c>
      <c r="S1105" s="133" t="s">
        <v>19714</v>
      </c>
      <c r="T1105" s="133" t="s">
        <v>19715</v>
      </c>
      <c r="U1105" s="133" t="s">
        <v>19716</v>
      </c>
      <c r="V1105" s="133" t="s">
        <v>19717</v>
      </c>
      <c r="W1105" s="133" t="s">
        <v>19718</v>
      </c>
      <c r="X1105" s="133" t="s">
        <v>19719</v>
      </c>
      <c r="Y1105" s="133" t="s">
        <v>19720</v>
      </c>
      <c r="Z1105" s="133" t="s">
        <v>6224</v>
      </c>
      <c r="AA1105" s="133" t="s">
        <v>19721</v>
      </c>
      <c r="AB1105" s="133" t="s">
        <v>19722</v>
      </c>
      <c r="AC1105" s="133" t="s">
        <v>19723</v>
      </c>
      <c r="AD1105" s="133" t="s">
        <v>19724</v>
      </c>
      <c r="AE1105" s="133" t="s">
        <v>19725</v>
      </c>
      <c r="AF1105" s="133" t="s">
        <v>19726</v>
      </c>
      <c r="AG1105" s="133" t="s">
        <v>19727</v>
      </c>
      <c r="AH1105" s="133" t="s">
        <v>19728</v>
      </c>
      <c r="AI1105" s="133" t="s">
        <v>19729</v>
      </c>
      <c r="AJ1105" s="133" t="s">
        <v>19730</v>
      </c>
      <c r="AK1105" s="133" t="s">
        <v>10984</v>
      </c>
      <c r="AL1105" s="133" t="s">
        <v>19731</v>
      </c>
      <c r="AM1105" s="133" t="s">
        <v>19732</v>
      </c>
      <c r="AN1105" s="133" t="s">
        <v>19733</v>
      </c>
      <c r="AO1105" s="133" t="s">
        <v>19734</v>
      </c>
      <c r="AP1105" s="133" t="s">
        <v>19735</v>
      </c>
      <c r="AQ1105" s="133" t="s">
        <v>19736</v>
      </c>
      <c r="AR1105" s="133" t="s">
        <v>19737</v>
      </c>
      <c r="AS1105" s="133" t="s">
        <v>19738</v>
      </c>
      <c r="AT1105" s="133" t="s">
        <v>19739</v>
      </c>
      <c r="AU1105" s="133" t="s">
        <v>19740</v>
      </c>
      <c r="AV1105" s="133" t="s">
        <v>19741</v>
      </c>
      <c r="AW1105" s="133" t="s">
        <v>19742</v>
      </c>
      <c r="AX1105" s="133" t="s">
        <v>19743</v>
      </c>
      <c r="AY1105" s="133" t="s">
        <v>19744</v>
      </c>
      <c r="AZ1105" s="133" t="s">
        <v>19745</v>
      </c>
      <c r="BA1105" s="133" t="s">
        <v>19746</v>
      </c>
      <c r="BB1105" s="133" t="s">
        <v>19747</v>
      </c>
      <c r="BC1105" s="133" t="s">
        <v>19748</v>
      </c>
      <c r="BD1105" s="133" t="s">
        <v>7029</v>
      </c>
      <c r="BE1105" s="133" t="s">
        <v>19749</v>
      </c>
      <c r="BF1105" s="133" t="s">
        <v>19750</v>
      </c>
      <c r="BG1105" s="133" t="s">
        <v>19751</v>
      </c>
      <c r="BH1105" s="133" t="s">
        <v>19752</v>
      </c>
      <c r="BI1105" s="133" t="s">
        <v>19753</v>
      </c>
      <c r="BJ1105" s="133" t="s">
        <v>6231</v>
      </c>
      <c r="BK1105" s="133" t="s">
        <v>19754</v>
      </c>
      <c r="BL1105" s="133" t="s">
        <v>7032</v>
      </c>
      <c r="BM1105" s="133" t="s">
        <v>19755</v>
      </c>
      <c r="BN1105" s="133" t="s">
        <v>19756</v>
      </c>
      <c r="BO1105" s="133" t="s">
        <v>19757</v>
      </c>
      <c r="BP1105" s="133" t="s">
        <v>6223</v>
      </c>
      <c r="BQ1105" s="133" t="s">
        <v>19758</v>
      </c>
      <c r="BR1105" s="133" t="s">
        <v>19759</v>
      </c>
      <c r="BS1105" s="133" t="s">
        <v>19760</v>
      </c>
      <c r="BT1105" s="133" t="s">
        <v>19761</v>
      </c>
      <c r="BU1105" s="133" t="s">
        <v>19762</v>
      </c>
      <c r="BV1105" s="133" t="s">
        <v>19763</v>
      </c>
      <c r="BW1105" s="133" t="s">
        <v>6218</v>
      </c>
      <c r="BX1105" s="133" t="s">
        <v>7042</v>
      </c>
      <c r="BY1105" s="133" t="s">
        <v>6225</v>
      </c>
      <c r="BZ1105" s="133" t="s">
        <v>19764</v>
      </c>
      <c r="CA1105" s="133" t="s">
        <v>19765</v>
      </c>
      <c r="CB1105" s="133" t="s">
        <v>19766</v>
      </c>
      <c r="CC1105" s="133" t="s">
        <v>19767</v>
      </c>
      <c r="CD1105" s="133" t="s">
        <v>19768</v>
      </c>
      <c r="CE1105" s="133" t="s">
        <v>19769</v>
      </c>
      <c r="CF1105" s="133">
        <v>2849466</v>
      </c>
      <c r="CG1105" s="133" t="s">
        <v>19770</v>
      </c>
      <c r="CH1105" s="133" t="s">
        <v>15715</v>
      </c>
      <c r="CI1105" s="133" t="s">
        <v>6222</v>
      </c>
      <c r="CJ1105" s="133" t="s">
        <v>10912</v>
      </c>
      <c r="CK1105" s="133" t="s">
        <v>19771</v>
      </c>
      <c r="CL1105" s="133" t="s">
        <v>9158</v>
      </c>
      <c r="CM1105" s="133" t="s">
        <v>19772</v>
      </c>
      <c r="CN1105" s="133" t="s">
        <v>19773</v>
      </c>
      <c r="CO1105" s="133" t="s">
        <v>19774</v>
      </c>
      <c r="CP1105" s="133" t="s">
        <v>19775</v>
      </c>
      <c r="CQ1105" s="133" t="s">
        <v>19776</v>
      </c>
      <c r="CR1105" s="133" t="s">
        <v>19777</v>
      </c>
      <c r="CS1105" s="133" t="s">
        <v>19778</v>
      </c>
      <c r="CT1105" s="133" t="s">
        <v>19779</v>
      </c>
      <c r="CU1105" s="133" t="s">
        <v>19780</v>
      </c>
      <c r="CV1105" s="133" t="s">
        <v>19781</v>
      </c>
      <c r="CW1105" s="133" t="s">
        <v>19782</v>
      </c>
      <c r="CX1105" s="133" t="s">
        <v>19783</v>
      </c>
      <c r="CY1105" s="133" t="s">
        <v>19784</v>
      </c>
      <c r="CZ1105" s="133" t="s">
        <v>19785</v>
      </c>
      <c r="DA1105" s="133" t="s">
        <v>19786</v>
      </c>
      <c r="DB1105" s="133" t="s">
        <v>7058</v>
      </c>
      <c r="DC1105" s="133" t="s">
        <v>19787</v>
      </c>
      <c r="DD1105" s="133" t="s">
        <v>8419</v>
      </c>
      <c r="DE1105" s="133" t="s">
        <v>19186</v>
      </c>
      <c r="DF1105" s="133" t="s">
        <v>18243</v>
      </c>
      <c r="DG1105" s="133" t="s">
        <v>15716</v>
      </c>
    </row>
    <row r="1106" spans="1:158">
      <c r="A1106" s="143">
        <v>0</v>
      </c>
      <c r="B1106" s="139">
        <v>0</v>
      </c>
      <c r="C1106" s="138" t="s">
        <v>19788</v>
      </c>
      <c r="D1106" s="138" t="s">
        <v>19789</v>
      </c>
      <c r="E1106" s="138" t="s">
        <v>4336</v>
      </c>
      <c r="F1106" s="134" t="s">
        <v>6973</v>
      </c>
      <c r="G1106" s="133" t="s">
        <v>5896</v>
      </c>
      <c r="H1106" s="133" t="s">
        <v>5907</v>
      </c>
      <c r="I1106" s="133" t="s">
        <v>5900</v>
      </c>
      <c r="J1106" s="133" t="s">
        <v>5901</v>
      </c>
      <c r="K1106" s="133" t="s">
        <v>5887</v>
      </c>
    </row>
    <row r="1107" spans="1:158">
      <c r="A1107" s="143">
        <v>0</v>
      </c>
      <c r="B1107" s="139">
        <v>0</v>
      </c>
      <c r="C1107" s="138" t="s">
        <v>19790</v>
      </c>
      <c r="D1107" s="138" t="s">
        <v>19791</v>
      </c>
      <c r="E1107" s="138" t="s">
        <v>4259</v>
      </c>
      <c r="F1107" s="134" t="s">
        <v>19470</v>
      </c>
      <c r="G1107" s="133" t="s">
        <v>6988</v>
      </c>
      <c r="H1107" s="133" t="s">
        <v>19471</v>
      </c>
      <c r="I1107" s="133" t="s">
        <v>8407</v>
      </c>
      <c r="J1107" s="133" t="s">
        <v>8366</v>
      </c>
      <c r="K1107" s="133" t="s">
        <v>19472</v>
      </c>
      <c r="L1107" s="133" t="s">
        <v>8395</v>
      </c>
      <c r="M1107" s="133" t="s">
        <v>8875</v>
      </c>
    </row>
    <row r="1108" spans="1:158">
      <c r="A1108" s="143">
        <v>0</v>
      </c>
      <c r="B1108" s="139">
        <v>0</v>
      </c>
      <c r="C1108" s="138" t="s">
        <v>19792</v>
      </c>
      <c r="D1108" s="138" t="s">
        <v>19793</v>
      </c>
      <c r="E1108" s="138" t="s">
        <v>4619</v>
      </c>
      <c r="F1108" s="134" t="s">
        <v>19794</v>
      </c>
      <c r="G1108" s="133" t="s">
        <v>19795</v>
      </c>
      <c r="H1108" s="133" t="s">
        <v>19796</v>
      </c>
      <c r="I1108" s="133" t="s">
        <v>13071</v>
      </c>
      <c r="J1108" s="133" t="s">
        <v>19797</v>
      </c>
      <c r="K1108" s="133" t="s">
        <v>6465</v>
      </c>
      <c r="L1108" s="133" t="s">
        <v>6466</v>
      </c>
    </row>
    <row r="1109" spans="1:158">
      <c r="A1109" s="143">
        <v>0</v>
      </c>
      <c r="B1109" s="139">
        <v>0</v>
      </c>
      <c r="C1109" s="138" t="s">
        <v>19798</v>
      </c>
      <c r="D1109" s="138" t="s">
        <v>19799</v>
      </c>
      <c r="E1109" s="138" t="s">
        <v>4023</v>
      </c>
      <c r="F1109" s="134" t="s">
        <v>19800</v>
      </c>
      <c r="G1109" s="133" t="s">
        <v>17812</v>
      </c>
      <c r="H1109" s="133" t="s">
        <v>17813</v>
      </c>
      <c r="I1109" s="133" t="s">
        <v>6977</v>
      </c>
      <c r="J1109" s="133" t="s">
        <v>19801</v>
      </c>
      <c r="K1109" s="133" t="s">
        <v>19802</v>
      </c>
      <c r="L1109" s="133" t="s">
        <v>17818</v>
      </c>
      <c r="M1109" s="133" t="s">
        <v>19803</v>
      </c>
      <c r="N1109" s="133" t="s">
        <v>9146</v>
      </c>
      <c r="O1109" s="133" t="s">
        <v>19804</v>
      </c>
      <c r="P1109" s="133" t="s">
        <v>19805</v>
      </c>
      <c r="Q1109" s="133" t="s">
        <v>19806</v>
      </c>
      <c r="R1109" s="133" t="s">
        <v>19807</v>
      </c>
      <c r="S1109" s="133" t="s">
        <v>19808</v>
      </c>
      <c r="T1109" s="133" t="s">
        <v>19809</v>
      </c>
      <c r="U1109" s="133" t="s">
        <v>19810</v>
      </c>
      <c r="V1109" s="133" t="s">
        <v>19811</v>
      </c>
      <c r="W1109" s="133" t="s">
        <v>19812</v>
      </c>
      <c r="X1109" s="133" t="s">
        <v>19813</v>
      </c>
      <c r="Y1109" s="133" t="s">
        <v>19814</v>
      </c>
      <c r="Z1109" s="133" t="s">
        <v>17822</v>
      </c>
      <c r="AA1109" s="133" t="s">
        <v>19815</v>
      </c>
      <c r="AB1109" s="133" t="s">
        <v>19816</v>
      </c>
      <c r="AC1109" s="133" t="s">
        <v>19817</v>
      </c>
      <c r="AD1109" s="133" t="s">
        <v>17823</v>
      </c>
      <c r="AE1109" s="133" t="s">
        <v>17825</v>
      </c>
      <c r="AF1109" s="133" t="s">
        <v>19818</v>
      </c>
      <c r="AG1109" s="133" t="s">
        <v>17827</v>
      </c>
      <c r="AH1109" s="133" t="s">
        <v>12683</v>
      </c>
      <c r="AI1109" s="133" t="s">
        <v>19819</v>
      </c>
      <c r="AJ1109" s="133" t="s">
        <v>19820</v>
      </c>
      <c r="AK1109" s="133" t="s">
        <v>19821</v>
      </c>
      <c r="AL1109" s="133" t="s">
        <v>17831</v>
      </c>
      <c r="AM1109" s="133" t="s">
        <v>19822</v>
      </c>
      <c r="AN1109" s="133" t="s">
        <v>19823</v>
      </c>
      <c r="AO1109" s="133" t="s">
        <v>19824</v>
      </c>
      <c r="AP1109" s="133" t="s">
        <v>19825</v>
      </c>
      <c r="AQ1109" s="133" t="s">
        <v>17832</v>
      </c>
      <c r="AR1109" s="133" t="s">
        <v>12692</v>
      </c>
      <c r="AS1109" s="133" t="s">
        <v>17835</v>
      </c>
      <c r="AT1109" s="133" t="s">
        <v>19826</v>
      </c>
      <c r="AU1109" s="133" t="s">
        <v>19827</v>
      </c>
      <c r="AV1109" s="133" t="s">
        <v>17836</v>
      </c>
      <c r="AW1109" s="133" t="s">
        <v>19828</v>
      </c>
      <c r="AX1109" s="133" t="s">
        <v>17838</v>
      </c>
      <c r="AY1109" s="133" t="s">
        <v>19829</v>
      </c>
      <c r="AZ1109" s="133" t="s">
        <v>19830</v>
      </c>
      <c r="BA1109" s="133" t="s">
        <v>17839</v>
      </c>
      <c r="BB1109" s="133" t="s">
        <v>19831</v>
      </c>
      <c r="BC1109" s="133" t="s">
        <v>19832</v>
      </c>
      <c r="BD1109" s="133" t="s">
        <v>17843</v>
      </c>
      <c r="BE1109" s="133" t="s">
        <v>19833</v>
      </c>
      <c r="BF1109" s="133" t="s">
        <v>19834</v>
      </c>
      <c r="BG1109" s="133" t="s">
        <v>19835</v>
      </c>
      <c r="BH1109" s="133" t="s">
        <v>19836</v>
      </c>
      <c r="BI1109" s="133" t="s">
        <v>17845</v>
      </c>
      <c r="BJ1109" s="133" t="s">
        <v>19837</v>
      </c>
      <c r="BK1109" s="133" t="s">
        <v>17846</v>
      </c>
      <c r="BL1109" s="133" t="s">
        <v>19838</v>
      </c>
      <c r="BM1109" s="133" t="s">
        <v>19839</v>
      </c>
      <c r="BN1109" s="133" t="s">
        <v>19840</v>
      </c>
      <c r="BO1109" s="133" t="s">
        <v>19841</v>
      </c>
      <c r="BP1109" s="133" t="s">
        <v>19842</v>
      </c>
      <c r="BQ1109" s="133" t="s">
        <v>19843</v>
      </c>
      <c r="BR1109" s="133" t="s">
        <v>19844</v>
      </c>
      <c r="BS1109" s="133" t="s">
        <v>17849</v>
      </c>
      <c r="BT1109" s="133" t="s">
        <v>17850</v>
      </c>
      <c r="BU1109" s="133" t="s">
        <v>19845</v>
      </c>
      <c r="BV1109" s="133" t="s">
        <v>19846</v>
      </c>
      <c r="BW1109" s="133" t="s">
        <v>19847</v>
      </c>
      <c r="BX1109" s="133" t="s">
        <v>17854</v>
      </c>
      <c r="BY1109" s="133" t="s">
        <v>17855</v>
      </c>
      <c r="BZ1109" s="133" t="s">
        <v>19848</v>
      </c>
      <c r="CA1109" s="133" t="s">
        <v>19849</v>
      </c>
      <c r="CB1109" s="133" t="s">
        <v>19850</v>
      </c>
      <c r="CC1109" s="133" t="s">
        <v>17858</v>
      </c>
      <c r="CD1109" s="133" t="s">
        <v>19851</v>
      </c>
      <c r="CE1109" s="133" t="s">
        <v>17860</v>
      </c>
      <c r="CF1109" s="133" t="s">
        <v>19852</v>
      </c>
      <c r="CG1109" s="133" t="s">
        <v>19853</v>
      </c>
      <c r="CH1109" s="133" t="s">
        <v>17862</v>
      </c>
      <c r="CI1109" s="133" t="s">
        <v>19854</v>
      </c>
      <c r="CJ1109" s="133" t="s">
        <v>19855</v>
      </c>
      <c r="CK1109" s="133" t="s">
        <v>17866</v>
      </c>
      <c r="CL1109" s="133" t="s">
        <v>19856</v>
      </c>
      <c r="CM1109" s="133" t="s">
        <v>19857</v>
      </c>
      <c r="CN1109" s="133" t="s">
        <v>17869</v>
      </c>
      <c r="CO1109" s="133" t="s">
        <v>19858</v>
      </c>
      <c r="CP1109" s="133" t="s">
        <v>19859</v>
      </c>
      <c r="CQ1109" s="133" t="s">
        <v>19860</v>
      </c>
      <c r="CR1109" s="133" t="s">
        <v>19861</v>
      </c>
      <c r="CS1109" s="133" t="s">
        <v>19862</v>
      </c>
      <c r="CT1109" s="133" t="s">
        <v>19863</v>
      </c>
      <c r="CU1109" s="133" t="s">
        <v>17870</v>
      </c>
      <c r="CV1109" s="133" t="s">
        <v>19864</v>
      </c>
      <c r="CW1109" s="133" t="s">
        <v>19865</v>
      </c>
      <c r="CX1109" s="133" t="s">
        <v>19866</v>
      </c>
      <c r="CY1109" s="133" t="s">
        <v>19867</v>
      </c>
      <c r="CZ1109" s="133" t="s">
        <v>19868</v>
      </c>
      <c r="DA1109" s="133" t="s">
        <v>19869</v>
      </c>
      <c r="DB1109" s="133" t="s">
        <v>19870</v>
      </c>
      <c r="DC1109" s="133" t="s">
        <v>19871</v>
      </c>
      <c r="DD1109" s="133" t="s">
        <v>19872</v>
      </c>
      <c r="DE1109" s="133" t="s">
        <v>19873</v>
      </c>
      <c r="DF1109" s="133" t="s">
        <v>19874</v>
      </c>
      <c r="DG1109" s="133" t="s">
        <v>19875</v>
      </c>
      <c r="DH1109" s="133" t="s">
        <v>19876</v>
      </c>
      <c r="DI1109" s="133" t="s">
        <v>19877</v>
      </c>
      <c r="DJ1109" s="133" t="s">
        <v>17875</v>
      </c>
      <c r="DK1109" s="133" t="s">
        <v>19878</v>
      </c>
      <c r="DL1109" s="133" t="s">
        <v>19879</v>
      </c>
      <c r="DM1109" s="133" t="s">
        <v>19880</v>
      </c>
      <c r="DN1109" s="133" t="s">
        <v>17878</v>
      </c>
      <c r="DO1109" s="133" t="s">
        <v>17879</v>
      </c>
      <c r="DP1109" s="133" t="s">
        <v>17880</v>
      </c>
      <c r="DQ1109" s="133" t="s">
        <v>19881</v>
      </c>
      <c r="DR1109" s="133" t="s">
        <v>19882</v>
      </c>
      <c r="DS1109" s="133" t="s">
        <v>12695</v>
      </c>
      <c r="DT1109" s="133" t="s">
        <v>19883</v>
      </c>
      <c r="DU1109" s="133" t="s">
        <v>19884</v>
      </c>
      <c r="DV1109" s="133" t="s">
        <v>19885</v>
      </c>
      <c r="DW1109" s="133" t="s">
        <v>17885</v>
      </c>
      <c r="DX1109" s="133" t="s">
        <v>19886</v>
      </c>
      <c r="DY1109" s="133" t="s">
        <v>19887</v>
      </c>
      <c r="DZ1109" s="133" t="s">
        <v>19888</v>
      </c>
      <c r="EA1109" s="133" t="s">
        <v>19889</v>
      </c>
      <c r="EB1109" s="133" t="s">
        <v>9142</v>
      </c>
      <c r="EC1109" s="133" t="s">
        <v>19890</v>
      </c>
      <c r="ED1109" s="133" t="s">
        <v>12651</v>
      </c>
      <c r="EE1109" s="133" t="s">
        <v>19891</v>
      </c>
      <c r="EF1109" s="133" t="s">
        <v>19892</v>
      </c>
      <c r="EG1109" s="133" t="s">
        <v>19893</v>
      </c>
      <c r="EH1109" s="133" t="s">
        <v>19894</v>
      </c>
      <c r="EI1109" s="133" t="s">
        <v>19895</v>
      </c>
      <c r="EJ1109" s="133" t="s">
        <v>19896</v>
      </c>
      <c r="EK1109" s="133" t="s">
        <v>19897</v>
      </c>
      <c r="EL1109" s="133" t="s">
        <v>19898</v>
      </c>
      <c r="EM1109" s="133" t="s">
        <v>17895</v>
      </c>
      <c r="EN1109" s="133" t="s">
        <v>19899</v>
      </c>
      <c r="EO1109" s="133" t="s">
        <v>19900</v>
      </c>
      <c r="EP1109" s="133" t="s">
        <v>19901</v>
      </c>
      <c r="EQ1109" s="133" t="s">
        <v>15685</v>
      </c>
      <c r="ER1109" s="133" t="s">
        <v>19902</v>
      </c>
      <c r="ES1109" s="133" t="s">
        <v>19903</v>
      </c>
      <c r="ET1109" s="133" t="s">
        <v>19904</v>
      </c>
      <c r="EU1109" s="133" t="s">
        <v>19905</v>
      </c>
      <c r="EV1109" s="133" t="s">
        <v>19906</v>
      </c>
      <c r="EW1109" s="133" t="s">
        <v>19907</v>
      </c>
      <c r="EX1109" s="133" t="s">
        <v>19908</v>
      </c>
      <c r="EY1109" s="133" t="s">
        <v>19909</v>
      </c>
      <c r="EZ1109" s="133" t="s">
        <v>17900</v>
      </c>
      <c r="FA1109" s="133" t="s">
        <v>19910</v>
      </c>
      <c r="FB1109" s="133" t="s">
        <v>19911</v>
      </c>
    </row>
    <row r="1110" spans="1:158">
      <c r="A1110" s="143">
        <v>0</v>
      </c>
      <c r="B1110" s="139">
        <v>0</v>
      </c>
      <c r="C1110" s="138" t="s">
        <v>19912</v>
      </c>
      <c r="D1110" s="138" t="s">
        <v>19913</v>
      </c>
      <c r="E1110" s="138" t="s">
        <v>3872</v>
      </c>
      <c r="F1110" s="134" t="s">
        <v>13024</v>
      </c>
      <c r="G1110" s="133" t="s">
        <v>10487</v>
      </c>
      <c r="H1110" s="133" t="s">
        <v>5468</v>
      </c>
      <c r="I1110" s="133" t="s">
        <v>5859</v>
      </c>
      <c r="J1110" s="133" t="s">
        <v>19914</v>
      </c>
      <c r="K1110" s="133" t="s">
        <v>19915</v>
      </c>
      <c r="L1110" s="133" t="s">
        <v>19916</v>
      </c>
      <c r="M1110" s="133" t="s">
        <v>11490</v>
      </c>
      <c r="N1110" s="133" t="s">
        <v>19917</v>
      </c>
      <c r="O1110" s="133" t="s">
        <v>19918</v>
      </c>
      <c r="P1110" s="133" t="s">
        <v>19919</v>
      </c>
      <c r="Q1110" s="133" t="s">
        <v>19920</v>
      </c>
      <c r="R1110" s="133" t="s">
        <v>19921</v>
      </c>
      <c r="S1110" s="133" t="s">
        <v>11959</v>
      </c>
      <c r="T1110" s="133" t="s">
        <v>19922</v>
      </c>
      <c r="U1110" s="133" t="s">
        <v>19923</v>
      </c>
      <c r="V1110" s="133" t="s">
        <v>19924</v>
      </c>
    </row>
    <row r="1111" spans="1:158">
      <c r="A1111" s="143">
        <v>0</v>
      </c>
      <c r="B1111" s="139">
        <v>0</v>
      </c>
      <c r="C1111" s="138" t="s">
        <v>19925</v>
      </c>
      <c r="D1111" s="138" t="s">
        <v>19926</v>
      </c>
      <c r="E1111" s="138" t="s">
        <v>4538</v>
      </c>
      <c r="F1111" s="134" t="s">
        <v>6064</v>
      </c>
      <c r="G1111" s="133" t="s">
        <v>6065</v>
      </c>
      <c r="H1111" s="133" t="s">
        <v>7094</v>
      </c>
      <c r="I1111" s="133" t="s">
        <v>6066</v>
      </c>
      <c r="J1111" s="133" t="s">
        <v>6068</v>
      </c>
      <c r="K1111" s="133" t="s">
        <v>6072</v>
      </c>
      <c r="L1111" s="133" t="s">
        <v>6073</v>
      </c>
      <c r="M1111" s="133" t="s">
        <v>6075</v>
      </c>
      <c r="N1111" s="133" t="s">
        <v>19927</v>
      </c>
      <c r="O1111" s="133" t="s">
        <v>6076</v>
      </c>
      <c r="P1111" s="133" t="s">
        <v>6078</v>
      </c>
      <c r="Q1111" s="133" t="s">
        <v>6080</v>
      </c>
      <c r="R1111" s="133" t="s">
        <v>6081</v>
      </c>
      <c r="S1111" s="133" t="s">
        <v>6082</v>
      </c>
      <c r="T1111" s="133" t="s">
        <v>6083</v>
      </c>
      <c r="U1111" s="133" t="s">
        <v>6085</v>
      </c>
      <c r="V1111" s="133" t="s">
        <v>19928</v>
      </c>
      <c r="W1111" s="133" t="s">
        <v>6086</v>
      </c>
      <c r="X1111" s="133" t="s">
        <v>6087</v>
      </c>
      <c r="Y1111" s="133" t="s">
        <v>6089</v>
      </c>
      <c r="Z1111" s="133" t="s">
        <v>6091</v>
      </c>
      <c r="AA1111" s="133" t="s">
        <v>6090</v>
      </c>
      <c r="AB1111" s="133" t="s">
        <v>6093</v>
      </c>
      <c r="AC1111" s="133" t="s">
        <v>6094</v>
      </c>
      <c r="AD1111" s="133" t="s">
        <v>6095</v>
      </c>
      <c r="AE1111" s="133" t="s">
        <v>6096</v>
      </c>
      <c r="AF1111" s="133" t="s">
        <v>6097</v>
      </c>
      <c r="AG1111" s="133" t="s">
        <v>6098</v>
      </c>
      <c r="AH1111" s="133" t="s">
        <v>19929</v>
      </c>
      <c r="AI1111" s="133" t="s">
        <v>6099</v>
      </c>
      <c r="AJ1111" s="133" t="s">
        <v>6100</v>
      </c>
      <c r="AK1111" s="133" t="s">
        <v>6104</v>
      </c>
      <c r="AL1111" s="133" t="s">
        <v>6103</v>
      </c>
      <c r="AM1111" s="133" t="s">
        <v>14533</v>
      </c>
      <c r="AN1111" s="133" t="s">
        <v>6102</v>
      </c>
      <c r="AO1111" s="133" t="s">
        <v>6106</v>
      </c>
      <c r="AP1111" s="133" t="s">
        <v>6110</v>
      </c>
      <c r="AQ1111" s="133" t="s">
        <v>6108</v>
      </c>
      <c r="AR1111" s="133" t="s">
        <v>19930</v>
      </c>
      <c r="AS1111" s="133" t="s">
        <v>6111</v>
      </c>
      <c r="AT1111" s="133" t="s">
        <v>6112</v>
      </c>
      <c r="AU1111" s="133" t="s">
        <v>6113</v>
      </c>
      <c r="AV1111" s="133" t="s">
        <v>6114</v>
      </c>
      <c r="AW1111" s="133" t="s">
        <v>6115</v>
      </c>
      <c r="AX1111" s="133" t="s">
        <v>6116</v>
      </c>
      <c r="AY1111" s="133" t="s">
        <v>6117</v>
      </c>
      <c r="AZ1111" s="133" t="s">
        <v>6118</v>
      </c>
      <c r="BA1111" s="133" t="s">
        <v>19931</v>
      </c>
      <c r="BB1111" s="133" t="s">
        <v>6120</v>
      </c>
      <c r="BC1111" s="133" t="s">
        <v>6121</v>
      </c>
      <c r="BD1111" s="133" t="s">
        <v>6069</v>
      </c>
    </row>
    <row r="1112" spans="1:158">
      <c r="A1112" s="143">
        <v>0</v>
      </c>
      <c r="B1112" s="139">
        <v>0</v>
      </c>
      <c r="C1112" s="138" t="s">
        <v>19932</v>
      </c>
      <c r="D1112" s="138" t="s">
        <v>19933</v>
      </c>
      <c r="E1112" s="138" t="s">
        <v>4639</v>
      </c>
      <c r="F1112" s="134" t="s">
        <v>6938</v>
      </c>
    </row>
    <row r="1113" spans="1:158">
      <c r="A1113" s="143">
        <v>0</v>
      </c>
      <c r="B1113" s="139">
        <v>1</v>
      </c>
      <c r="C1113" s="138" t="s">
        <v>19934</v>
      </c>
      <c r="D1113" s="138" t="s">
        <v>19935</v>
      </c>
      <c r="E1113" s="138" t="s">
        <v>4736</v>
      </c>
      <c r="F1113" s="134" t="s">
        <v>19936</v>
      </c>
      <c r="G1113" s="133" t="s">
        <v>19937</v>
      </c>
    </row>
    <row r="1114" spans="1:158">
      <c r="A1114" s="143">
        <v>0</v>
      </c>
      <c r="B1114" s="139">
        <v>0</v>
      </c>
      <c r="C1114" s="138" t="s">
        <v>19938</v>
      </c>
      <c r="D1114" s="138" t="s">
        <v>19939</v>
      </c>
      <c r="E1114" s="138" t="s">
        <v>4835</v>
      </c>
      <c r="F1114" s="134" t="s">
        <v>11427</v>
      </c>
    </row>
    <row r="1115" spans="1:158">
      <c r="A1115" s="143">
        <v>0</v>
      </c>
      <c r="B1115" s="139">
        <v>0</v>
      </c>
      <c r="C1115" s="138" t="s">
        <v>19940</v>
      </c>
      <c r="D1115" s="138" t="s">
        <v>19941</v>
      </c>
      <c r="E1115" s="138" t="s">
        <v>3937</v>
      </c>
      <c r="F1115" s="134" t="s">
        <v>19264</v>
      </c>
      <c r="G1115" s="133" t="s">
        <v>19942</v>
      </c>
      <c r="H1115" s="133" t="s">
        <v>12888</v>
      </c>
      <c r="I1115" s="133" t="s">
        <v>19943</v>
      </c>
      <c r="J1115" s="133" t="s">
        <v>19944</v>
      </c>
      <c r="K1115" s="133" t="s">
        <v>19945</v>
      </c>
      <c r="L1115" s="133" t="s">
        <v>19946</v>
      </c>
      <c r="M1115" s="133" t="s">
        <v>12880</v>
      </c>
      <c r="N1115" s="133" t="s">
        <v>19267</v>
      </c>
      <c r="O1115" s="133" t="s">
        <v>19947</v>
      </c>
      <c r="P1115" s="133" t="s">
        <v>19269</v>
      </c>
      <c r="Q1115" s="133" t="s">
        <v>19948</v>
      </c>
    </row>
    <row r="1116" spans="1:158">
      <c r="A1116" s="143">
        <v>0</v>
      </c>
      <c r="B1116" s="139">
        <v>0</v>
      </c>
      <c r="C1116" s="138" t="s">
        <v>19949</v>
      </c>
      <c r="D1116" s="138" t="s">
        <v>19950</v>
      </c>
      <c r="E1116" s="138" t="s">
        <v>4719</v>
      </c>
      <c r="F1116" s="134" t="s">
        <v>10314</v>
      </c>
    </row>
    <row r="1117" spans="1:158">
      <c r="A1117" s="143">
        <v>0</v>
      </c>
      <c r="B1117" s="139">
        <v>0</v>
      </c>
      <c r="C1117" s="138" t="s">
        <v>19951</v>
      </c>
      <c r="D1117" s="138" t="s">
        <v>19952</v>
      </c>
      <c r="E1117" s="138" t="s">
        <v>4598</v>
      </c>
      <c r="F1117" s="134" t="s">
        <v>5686</v>
      </c>
      <c r="G1117" s="133" t="s">
        <v>5687</v>
      </c>
      <c r="H1117" s="133" t="s">
        <v>17048</v>
      </c>
      <c r="I1117" s="133" t="s">
        <v>5688</v>
      </c>
      <c r="J1117" s="133" t="s">
        <v>5932</v>
      </c>
      <c r="K1117" s="133" t="s">
        <v>5691</v>
      </c>
      <c r="L1117" s="133" t="s">
        <v>8049</v>
      </c>
      <c r="M1117" s="133" t="s">
        <v>5692</v>
      </c>
      <c r="N1117" s="133" t="s">
        <v>19953</v>
      </c>
      <c r="O1117" s="133" t="s">
        <v>19954</v>
      </c>
      <c r="P1117" s="133" t="s">
        <v>8051</v>
      </c>
      <c r="Q1117" s="133" t="s">
        <v>8053</v>
      </c>
      <c r="R1117" s="133" t="s">
        <v>5693</v>
      </c>
      <c r="S1117" s="133" t="s">
        <v>5694</v>
      </c>
      <c r="T1117" s="133" t="s">
        <v>5695</v>
      </c>
      <c r="U1117" s="133" t="s">
        <v>5696</v>
      </c>
      <c r="V1117" s="133" t="s">
        <v>19955</v>
      </c>
      <c r="W1117" s="133" t="s">
        <v>17051</v>
      </c>
      <c r="X1117" s="133" t="s">
        <v>5697</v>
      </c>
      <c r="Y1117" s="133" t="s">
        <v>7374</v>
      </c>
      <c r="Z1117" s="133" t="s">
        <v>8050</v>
      </c>
      <c r="AA1117" s="133" t="s">
        <v>19956</v>
      </c>
      <c r="AB1117" s="133" t="s">
        <v>5699</v>
      </c>
      <c r="AC1117" s="133" t="s">
        <v>5700</v>
      </c>
      <c r="AD1117" s="133" t="s">
        <v>5701</v>
      </c>
      <c r="AE1117" s="133" t="s">
        <v>19957</v>
      </c>
      <c r="AF1117" s="133" t="s">
        <v>5944</v>
      </c>
      <c r="AG1117" s="133" t="s">
        <v>5947</v>
      </c>
      <c r="AH1117" s="133" t="s">
        <v>5950</v>
      </c>
      <c r="AI1117" s="133" t="s">
        <v>5702</v>
      </c>
      <c r="AJ1117" s="133" t="s">
        <v>5704</v>
      </c>
      <c r="AK1117" s="133" t="s">
        <v>5957</v>
      </c>
      <c r="AL1117" s="133" t="s">
        <v>5705</v>
      </c>
      <c r="AM1117" s="133" t="s">
        <v>5706</v>
      </c>
      <c r="AN1117" s="133" t="s">
        <v>5707</v>
      </c>
      <c r="AO1117" s="133" t="s">
        <v>5708</v>
      </c>
      <c r="AP1117" s="133" t="s">
        <v>5709</v>
      </c>
      <c r="AQ1117" s="133" t="s">
        <v>5710</v>
      </c>
      <c r="AR1117" s="133" t="s">
        <v>5711</v>
      </c>
      <c r="AS1117" s="133" t="s">
        <v>19958</v>
      </c>
      <c r="AT1117" s="133" t="s">
        <v>5712</v>
      </c>
      <c r="AU1117" s="133" t="s">
        <v>19959</v>
      </c>
      <c r="AV1117" s="133" t="s">
        <v>5965</v>
      </c>
      <c r="AW1117" s="133" t="s">
        <v>5713</v>
      </c>
      <c r="AX1117" s="133" t="s">
        <v>19960</v>
      </c>
      <c r="AY1117" s="133" t="s">
        <v>5967</v>
      </c>
      <c r="AZ1117" s="133" t="s">
        <v>5969</v>
      </c>
      <c r="BA1117" s="133" t="s">
        <v>5714</v>
      </c>
      <c r="BB1117" s="133" t="s">
        <v>5715</v>
      </c>
      <c r="BC1117" s="133" t="s">
        <v>5970</v>
      </c>
      <c r="BD1117" s="133" t="s">
        <v>5938</v>
      </c>
    </row>
    <row r="1118" spans="1:158">
      <c r="A1118" s="143">
        <v>0</v>
      </c>
      <c r="B1118" s="139">
        <v>0</v>
      </c>
      <c r="C1118" s="138" t="s">
        <v>19961</v>
      </c>
      <c r="D1118" s="138" t="s">
        <v>19962</v>
      </c>
      <c r="E1118" s="138" t="s">
        <v>4877</v>
      </c>
      <c r="F1118" s="134" t="s">
        <v>17212</v>
      </c>
      <c r="G1118" s="133" t="s">
        <v>17213</v>
      </c>
      <c r="H1118" s="133" t="s">
        <v>19963</v>
      </c>
    </row>
    <row r="1119" spans="1:158">
      <c r="A1119" s="143">
        <v>0</v>
      </c>
      <c r="B1119" s="139">
        <v>0</v>
      </c>
      <c r="C1119" s="138" t="s">
        <v>19964</v>
      </c>
      <c r="D1119" s="138" t="s">
        <v>19965</v>
      </c>
      <c r="E1119" s="138" t="s">
        <v>3793</v>
      </c>
      <c r="F1119" s="134" t="s">
        <v>19966</v>
      </c>
      <c r="G1119" s="133" t="s">
        <v>19967</v>
      </c>
      <c r="H1119" s="133" t="s">
        <v>12513</v>
      </c>
    </row>
    <row r="1120" spans="1:158">
      <c r="A1120" s="143">
        <v>0</v>
      </c>
      <c r="B1120" s="139">
        <v>0</v>
      </c>
      <c r="C1120" s="138" t="s">
        <v>19968</v>
      </c>
      <c r="D1120" s="138" t="s">
        <v>19969</v>
      </c>
      <c r="E1120" s="138" t="s">
        <v>4474</v>
      </c>
      <c r="F1120" s="134" t="s">
        <v>5441</v>
      </c>
      <c r="G1120" s="133" t="s">
        <v>5447</v>
      </c>
    </row>
    <row r="1121" spans="1:57">
      <c r="A1121" s="143">
        <v>0</v>
      </c>
      <c r="B1121" s="139">
        <v>0</v>
      </c>
      <c r="C1121" s="138" t="s">
        <v>19970</v>
      </c>
      <c r="D1121" s="138" t="s">
        <v>19971</v>
      </c>
      <c r="E1121" s="138" t="s">
        <v>4355</v>
      </c>
      <c r="F1121" s="134" t="s">
        <v>19695</v>
      </c>
      <c r="G1121" s="133" t="s">
        <v>15366</v>
      </c>
      <c r="H1121" s="133" t="s">
        <v>19696</v>
      </c>
      <c r="I1121" s="133" t="s">
        <v>15367</v>
      </c>
      <c r="J1121" s="133" t="s">
        <v>15368</v>
      </c>
      <c r="K1121" s="133" t="s">
        <v>19699</v>
      </c>
      <c r="L1121" s="133" t="s">
        <v>15369</v>
      </c>
      <c r="M1121" s="133" t="s">
        <v>14271</v>
      </c>
      <c r="N1121" s="133" t="s">
        <v>19700</v>
      </c>
      <c r="O1121" s="133" t="s">
        <v>14272</v>
      </c>
    </row>
    <row r="1122" spans="1:57">
      <c r="A1122" s="143">
        <v>0</v>
      </c>
      <c r="B1122" s="139">
        <v>0</v>
      </c>
      <c r="C1122" s="138" t="s">
        <v>19972</v>
      </c>
      <c r="D1122" s="138" t="s">
        <v>19973</v>
      </c>
      <c r="E1122" s="138" t="s">
        <v>4866</v>
      </c>
      <c r="F1122" s="134" t="s">
        <v>6213</v>
      </c>
    </row>
    <row r="1123" spans="1:57">
      <c r="A1123" s="143">
        <v>0</v>
      </c>
      <c r="B1123" s="139">
        <v>0</v>
      </c>
      <c r="C1123" s="138" t="s">
        <v>19974</v>
      </c>
      <c r="D1123" s="138" t="s">
        <v>19975</v>
      </c>
      <c r="E1123" s="138" t="s">
        <v>4212</v>
      </c>
      <c r="F1123" s="134" t="s">
        <v>6795</v>
      </c>
    </row>
    <row r="1124" spans="1:57">
      <c r="A1124" s="143">
        <v>0</v>
      </c>
      <c r="B1124" s="139">
        <v>0</v>
      </c>
      <c r="C1124" s="138" t="s">
        <v>19976</v>
      </c>
      <c r="D1124" s="138" t="s">
        <v>19977</v>
      </c>
      <c r="E1124" s="138" t="s">
        <v>4739</v>
      </c>
      <c r="F1124" s="134" t="s">
        <v>9941</v>
      </c>
      <c r="G1124" s="133" t="s">
        <v>9942</v>
      </c>
      <c r="H1124" s="133" t="s">
        <v>9949</v>
      </c>
      <c r="I1124" s="133" t="s">
        <v>9946</v>
      </c>
      <c r="J1124" s="133" t="s">
        <v>9947</v>
      </c>
      <c r="K1124" s="133" t="s">
        <v>9948</v>
      </c>
      <c r="L1124" s="133" t="s">
        <v>9952</v>
      </c>
      <c r="M1124" s="133" t="s">
        <v>9954</v>
      </c>
      <c r="N1124" s="133" t="s">
        <v>9955</v>
      </c>
    </row>
    <row r="1125" spans="1:57">
      <c r="A1125" s="143">
        <v>0</v>
      </c>
      <c r="B1125" s="139">
        <v>0</v>
      </c>
      <c r="C1125" s="138" t="s">
        <v>19978</v>
      </c>
      <c r="D1125" s="138" t="s">
        <v>19979</v>
      </c>
      <c r="E1125" s="138" t="s">
        <v>3789</v>
      </c>
      <c r="F1125" s="134">
        <v>2110183</v>
      </c>
      <c r="G1125" s="133" t="s">
        <v>5929</v>
      </c>
      <c r="H1125" s="133" t="s">
        <v>5930</v>
      </c>
      <c r="I1125" s="133" t="s">
        <v>5931</v>
      </c>
      <c r="J1125" s="133" t="s">
        <v>5932</v>
      </c>
      <c r="K1125" s="133" t="s">
        <v>5690</v>
      </c>
      <c r="L1125" s="133" t="s">
        <v>5933</v>
      </c>
      <c r="M1125" s="133" t="s">
        <v>5653</v>
      </c>
      <c r="N1125" s="133" t="s">
        <v>5934</v>
      </c>
      <c r="O1125" s="133" t="s">
        <v>5935</v>
      </c>
      <c r="P1125" s="133" t="s">
        <v>5936</v>
      </c>
      <c r="Q1125" s="133" t="s">
        <v>5937</v>
      </c>
      <c r="R1125" s="133" t="s">
        <v>5938</v>
      </c>
      <c r="S1125" s="133" t="s">
        <v>5939</v>
      </c>
      <c r="T1125" s="133" t="s">
        <v>5940</v>
      </c>
      <c r="U1125" s="133" t="s">
        <v>5941</v>
      </c>
      <c r="V1125" s="133" t="s">
        <v>5942</v>
      </c>
      <c r="W1125" s="133" t="s">
        <v>5943</v>
      </c>
      <c r="X1125" s="133" t="s">
        <v>5944</v>
      </c>
      <c r="Y1125" s="133" t="s">
        <v>5945</v>
      </c>
      <c r="Z1125" s="133" t="s">
        <v>5946</v>
      </c>
      <c r="AA1125" s="133" t="s">
        <v>5947</v>
      </c>
      <c r="AB1125" s="133" t="s">
        <v>5948</v>
      </c>
      <c r="AC1125" s="133" t="s">
        <v>5949</v>
      </c>
      <c r="AD1125" s="133" t="s">
        <v>5950</v>
      </c>
      <c r="AE1125" s="133" t="s">
        <v>5951</v>
      </c>
      <c r="AF1125" s="133" t="s">
        <v>5952</v>
      </c>
      <c r="AG1125" s="133" t="s">
        <v>5953</v>
      </c>
      <c r="AH1125" s="133" t="s">
        <v>5954</v>
      </c>
      <c r="AI1125" s="133" t="s">
        <v>5955</v>
      </c>
      <c r="AJ1125" s="133" t="s">
        <v>5956</v>
      </c>
      <c r="AK1125" s="133" t="s">
        <v>5957</v>
      </c>
      <c r="AL1125" s="133" t="s">
        <v>5958</v>
      </c>
      <c r="AM1125" s="133" t="s">
        <v>5959</v>
      </c>
      <c r="AN1125" s="133" t="s">
        <v>5960</v>
      </c>
      <c r="AO1125" s="133" t="s">
        <v>5961</v>
      </c>
      <c r="AP1125" s="133" t="s">
        <v>5962</v>
      </c>
      <c r="AQ1125" s="133" t="s">
        <v>5963</v>
      </c>
      <c r="AR1125" s="133" t="s">
        <v>5964</v>
      </c>
      <c r="AS1125" s="133" t="s">
        <v>5712</v>
      </c>
      <c r="AT1125" s="133" t="s">
        <v>5965</v>
      </c>
      <c r="AU1125" s="133" t="s">
        <v>5966</v>
      </c>
      <c r="AV1125" s="133" t="s">
        <v>5967</v>
      </c>
      <c r="AW1125" s="133" t="s">
        <v>5968</v>
      </c>
      <c r="AX1125" s="133" t="s">
        <v>5969</v>
      </c>
      <c r="AY1125" s="133" t="s">
        <v>5970</v>
      </c>
      <c r="AZ1125" s="133" t="s">
        <v>5716</v>
      </c>
      <c r="BA1125" s="133" t="s">
        <v>5971</v>
      </c>
    </row>
    <row r="1126" spans="1:57">
      <c r="A1126" s="143">
        <v>0</v>
      </c>
      <c r="B1126" s="139">
        <v>0</v>
      </c>
      <c r="C1126" s="138" t="s">
        <v>19980</v>
      </c>
      <c r="D1126" s="138" t="s">
        <v>19981</v>
      </c>
      <c r="E1126" s="138" t="s">
        <v>4233</v>
      </c>
      <c r="F1126" s="134" t="s">
        <v>14249</v>
      </c>
    </row>
    <row r="1127" spans="1:57">
      <c r="A1127" s="143">
        <v>0</v>
      </c>
      <c r="B1127" s="139">
        <v>0</v>
      </c>
      <c r="C1127" s="138" t="s">
        <v>19982</v>
      </c>
      <c r="D1127" s="138" t="s">
        <v>19983</v>
      </c>
      <c r="E1127" s="138" t="s">
        <v>4786</v>
      </c>
      <c r="F1127" s="134" t="s">
        <v>19984</v>
      </c>
    </row>
    <row r="1128" spans="1:57">
      <c r="A1128" s="143">
        <v>0</v>
      </c>
      <c r="B1128" s="139">
        <v>0</v>
      </c>
      <c r="C1128" s="138" t="s">
        <v>19985</v>
      </c>
      <c r="D1128" s="138" t="s">
        <v>19986</v>
      </c>
      <c r="E1128" s="138" t="s">
        <v>3854</v>
      </c>
      <c r="F1128" s="134" t="s">
        <v>15635</v>
      </c>
      <c r="G1128" s="133" t="s">
        <v>15645</v>
      </c>
    </row>
    <row r="1129" spans="1:57">
      <c r="A1129" s="143">
        <v>0</v>
      </c>
      <c r="B1129" s="139">
        <v>0</v>
      </c>
      <c r="C1129" s="138" t="s">
        <v>19987</v>
      </c>
      <c r="D1129" s="138" t="s">
        <v>19988</v>
      </c>
      <c r="E1129" s="138" t="s">
        <v>4150</v>
      </c>
      <c r="F1129" s="134" t="s">
        <v>8457</v>
      </c>
      <c r="G1129" s="133" t="s">
        <v>5874</v>
      </c>
      <c r="H1129" s="133" t="s">
        <v>5875</v>
      </c>
      <c r="I1129" s="133" t="s">
        <v>5876</v>
      </c>
      <c r="J1129" s="133" t="s">
        <v>5877</v>
      </c>
      <c r="K1129" s="133" t="s">
        <v>5878</v>
      </c>
      <c r="L1129" s="133" t="s">
        <v>5879</v>
      </c>
      <c r="M1129" s="133" t="s">
        <v>5881</v>
      </c>
      <c r="N1129" s="133" t="s">
        <v>8473</v>
      </c>
      <c r="O1129" s="133" t="s">
        <v>5882</v>
      </c>
      <c r="P1129" s="133" t="s">
        <v>8489</v>
      </c>
      <c r="Q1129" s="133" t="s">
        <v>5883</v>
      </c>
      <c r="R1129" s="133" t="s">
        <v>8490</v>
      </c>
      <c r="S1129" s="133" t="s">
        <v>8491</v>
      </c>
      <c r="T1129" s="133" t="s">
        <v>5884</v>
      </c>
      <c r="U1129" s="133" t="s">
        <v>8492</v>
      </c>
      <c r="V1129" s="133" t="s">
        <v>5886</v>
      </c>
      <c r="W1129" s="133" t="s">
        <v>5887</v>
      </c>
      <c r="X1129" s="133" t="s">
        <v>5888</v>
      </c>
      <c r="Y1129" s="133" t="s">
        <v>5892</v>
      </c>
      <c r="Z1129" s="133" t="s">
        <v>5889</v>
      </c>
      <c r="AA1129" s="133" t="s">
        <v>5891</v>
      </c>
      <c r="AB1129" s="133" t="s">
        <v>5890</v>
      </c>
      <c r="AC1129" s="133" t="s">
        <v>5893</v>
      </c>
      <c r="AD1129" s="133" t="s">
        <v>5894</v>
      </c>
      <c r="AE1129" s="133" t="s">
        <v>5895</v>
      </c>
      <c r="AF1129" s="133" t="s">
        <v>5896</v>
      </c>
      <c r="AG1129" s="133" t="s">
        <v>5897</v>
      </c>
      <c r="AH1129" s="133" t="s">
        <v>8478</v>
      </c>
      <c r="AI1129" s="133" t="s">
        <v>5898</v>
      </c>
      <c r="AJ1129" s="133" t="s">
        <v>5899</v>
      </c>
      <c r="AK1129" s="133" t="s">
        <v>5900</v>
      </c>
      <c r="AL1129" s="133" t="s">
        <v>8480</v>
      </c>
      <c r="AM1129" s="133" t="s">
        <v>8481</v>
      </c>
      <c r="AN1129" s="133" t="s">
        <v>5901</v>
      </c>
      <c r="AO1129" s="133" t="s">
        <v>5902</v>
      </c>
      <c r="AP1129" s="133" t="s">
        <v>5903</v>
      </c>
      <c r="AQ1129" s="133" t="s">
        <v>5904</v>
      </c>
      <c r="AR1129" s="133" t="s">
        <v>5907</v>
      </c>
      <c r="AS1129" s="133" t="s">
        <v>5908</v>
      </c>
      <c r="AT1129" s="133" t="s">
        <v>8465</v>
      </c>
      <c r="AU1129" s="133" t="s">
        <v>5910</v>
      </c>
      <c r="AV1129" s="133" t="s">
        <v>5911</v>
      </c>
      <c r="AW1129" s="133" t="s">
        <v>5912</v>
      </c>
      <c r="AX1129" s="133" t="s">
        <v>5913</v>
      </c>
      <c r="AY1129" s="133" t="s">
        <v>8471</v>
      </c>
      <c r="AZ1129" s="133" t="s">
        <v>5914</v>
      </c>
      <c r="BA1129" s="133" t="s">
        <v>5915</v>
      </c>
      <c r="BB1129" s="133" t="s">
        <v>5916</v>
      </c>
      <c r="BC1129" s="133" t="s">
        <v>5917</v>
      </c>
      <c r="BD1129" s="133" t="s">
        <v>5919</v>
      </c>
      <c r="BE1129" s="133" t="s">
        <v>5918</v>
      </c>
    </row>
    <row r="1130" spans="1:57">
      <c r="A1130" s="143">
        <v>0</v>
      </c>
      <c r="B1130" s="139">
        <v>0</v>
      </c>
      <c r="C1130" s="138" t="s">
        <v>19989</v>
      </c>
      <c r="D1130" s="138" t="s">
        <v>19990</v>
      </c>
      <c r="E1130" s="138" t="s">
        <v>3984</v>
      </c>
      <c r="F1130" s="134" t="s">
        <v>19991</v>
      </c>
      <c r="G1130" s="133" t="s">
        <v>19992</v>
      </c>
      <c r="H1130" s="133" t="s">
        <v>19993</v>
      </c>
      <c r="I1130" s="133" t="s">
        <v>19994</v>
      </c>
      <c r="J1130" s="133" t="s">
        <v>19995</v>
      </c>
      <c r="K1130" s="133" t="s">
        <v>19996</v>
      </c>
      <c r="L1130" s="133" t="s">
        <v>19997</v>
      </c>
      <c r="M1130" s="133" t="s">
        <v>19998</v>
      </c>
      <c r="N1130" s="133" t="s">
        <v>19999</v>
      </c>
      <c r="O1130" s="133" t="s">
        <v>20000</v>
      </c>
      <c r="P1130" s="133" t="s">
        <v>20001</v>
      </c>
      <c r="Q1130" s="133" t="s">
        <v>20002</v>
      </c>
      <c r="R1130" s="133" t="s">
        <v>20003</v>
      </c>
    </row>
    <row r="1131" spans="1:57">
      <c r="A1131" s="143">
        <v>0</v>
      </c>
      <c r="B1131" s="139">
        <v>0</v>
      </c>
      <c r="C1131" s="138" t="s">
        <v>20004</v>
      </c>
      <c r="D1131" s="138" t="s">
        <v>20005</v>
      </c>
      <c r="E1131" s="138" t="s">
        <v>4813</v>
      </c>
      <c r="F1131" s="134" t="s">
        <v>13505</v>
      </c>
    </row>
    <row r="1132" spans="1:57">
      <c r="A1132" s="143">
        <v>0</v>
      </c>
      <c r="B1132" s="139">
        <v>0</v>
      </c>
      <c r="C1132" s="138" t="s">
        <v>20006</v>
      </c>
      <c r="D1132" s="138" t="s">
        <v>20007</v>
      </c>
      <c r="E1132" s="138" t="s">
        <v>4401</v>
      </c>
      <c r="F1132" s="134" t="s">
        <v>6020</v>
      </c>
      <c r="G1132" s="133" t="s">
        <v>5932</v>
      </c>
      <c r="H1132" s="133" t="s">
        <v>20008</v>
      </c>
      <c r="I1132" s="133" t="s">
        <v>5947</v>
      </c>
      <c r="J1132" s="133" t="s">
        <v>20009</v>
      </c>
      <c r="K1132" s="133" t="s">
        <v>20010</v>
      </c>
      <c r="L1132" s="133" t="s">
        <v>20011</v>
      </c>
      <c r="M1132" s="133" t="s">
        <v>7380</v>
      </c>
      <c r="N1132" s="133" t="s">
        <v>5969</v>
      </c>
      <c r="O1132" s="133" t="s">
        <v>12519</v>
      </c>
      <c r="P1132" s="133" t="s">
        <v>20012</v>
      </c>
      <c r="Q1132" s="133" t="s">
        <v>20013</v>
      </c>
      <c r="R1132" s="133" t="s">
        <v>18476</v>
      </c>
    </row>
    <row r="1133" spans="1:57">
      <c r="A1133" s="143">
        <v>0</v>
      </c>
      <c r="B1133" s="139">
        <v>0</v>
      </c>
      <c r="C1133" s="138" t="s">
        <v>20014</v>
      </c>
      <c r="D1133" s="138" t="s">
        <v>20015</v>
      </c>
      <c r="E1133" s="138" t="s">
        <v>4392</v>
      </c>
      <c r="F1133" s="134" t="s">
        <v>15071</v>
      </c>
      <c r="G1133" s="133" t="s">
        <v>15064</v>
      </c>
      <c r="H1133" s="133" t="s">
        <v>15081</v>
      </c>
      <c r="I1133" s="133" t="s">
        <v>15085</v>
      </c>
      <c r="J1133" s="133" t="s">
        <v>15074</v>
      </c>
      <c r="K1133" s="133" t="s">
        <v>15092</v>
      </c>
      <c r="L1133" s="133" t="s">
        <v>15093</v>
      </c>
    </row>
    <row r="1134" spans="1:57">
      <c r="A1134" s="143">
        <v>0</v>
      </c>
      <c r="B1134" s="139">
        <v>0</v>
      </c>
      <c r="C1134" s="138" t="s">
        <v>20016</v>
      </c>
      <c r="D1134" s="138" t="s">
        <v>20017</v>
      </c>
      <c r="E1134" s="138" t="s">
        <v>3986</v>
      </c>
      <c r="F1134" s="134" t="s">
        <v>20018</v>
      </c>
      <c r="G1134" s="133" t="s">
        <v>20019</v>
      </c>
    </row>
    <row r="1135" spans="1:57">
      <c r="A1135" s="143">
        <v>0</v>
      </c>
      <c r="B1135" s="139">
        <v>0</v>
      </c>
      <c r="C1135" s="138" t="s">
        <v>20020</v>
      </c>
      <c r="D1135" s="138" t="s">
        <v>20021</v>
      </c>
      <c r="E1135" s="138" t="s">
        <v>4637</v>
      </c>
      <c r="F1135" s="134" t="s">
        <v>20022</v>
      </c>
      <c r="G1135" s="133" t="s">
        <v>20023</v>
      </c>
      <c r="H1135" s="133" t="s">
        <v>19328</v>
      </c>
      <c r="I1135" s="133" t="s">
        <v>20024</v>
      </c>
    </row>
    <row r="1136" spans="1:57">
      <c r="A1136" s="143">
        <v>0</v>
      </c>
      <c r="B1136" s="139">
        <v>0</v>
      </c>
      <c r="C1136" s="138" t="s">
        <v>20025</v>
      </c>
      <c r="D1136" s="138" t="s">
        <v>20026</v>
      </c>
      <c r="E1136" s="138" t="s">
        <v>3739</v>
      </c>
      <c r="F1136" s="134" t="s">
        <v>16503</v>
      </c>
    </row>
    <row r="1137" spans="1:101">
      <c r="A1137" s="143">
        <v>0</v>
      </c>
      <c r="B1137" s="139">
        <v>0</v>
      </c>
      <c r="C1137" s="138" t="s">
        <v>20027</v>
      </c>
      <c r="D1137" s="138" t="s">
        <v>20028</v>
      </c>
      <c r="E1137" s="138" t="s">
        <v>4825</v>
      </c>
      <c r="F1137" s="134" t="s">
        <v>8457</v>
      </c>
      <c r="G1137" s="133" t="s">
        <v>5876</v>
      </c>
      <c r="H1137" s="133" t="s">
        <v>20029</v>
      </c>
      <c r="I1137" s="133" t="s">
        <v>20030</v>
      </c>
      <c r="J1137" s="133" t="s">
        <v>5880</v>
      </c>
      <c r="K1137" s="133" t="s">
        <v>20031</v>
      </c>
      <c r="L1137" s="133" t="s">
        <v>20032</v>
      </c>
      <c r="M1137" s="133" t="s">
        <v>20033</v>
      </c>
      <c r="N1137" s="133" t="s">
        <v>20034</v>
      </c>
      <c r="O1137" s="133" t="s">
        <v>17779</v>
      </c>
      <c r="P1137" s="133" t="s">
        <v>20035</v>
      </c>
      <c r="Q1137" s="133" t="s">
        <v>20036</v>
      </c>
      <c r="R1137" s="133" t="s">
        <v>20037</v>
      </c>
      <c r="S1137" s="133" t="s">
        <v>5905</v>
      </c>
      <c r="T1137" s="133" t="s">
        <v>20038</v>
      </c>
      <c r="U1137" s="133" t="s">
        <v>5909</v>
      </c>
      <c r="V1137" s="133" t="s">
        <v>20039</v>
      </c>
      <c r="W1137" s="133" t="s">
        <v>20040</v>
      </c>
      <c r="X1137" s="133" t="s">
        <v>20041</v>
      </c>
      <c r="Y1137" s="133" t="s">
        <v>20042</v>
      </c>
      <c r="Z1137" s="133" t="s">
        <v>20043</v>
      </c>
      <c r="AA1137" s="133" t="s">
        <v>20044</v>
      </c>
      <c r="AB1137" s="133" t="s">
        <v>20045</v>
      </c>
    </row>
    <row r="1138" spans="1:101">
      <c r="A1138" s="143">
        <v>0</v>
      </c>
      <c r="B1138" s="139">
        <v>0</v>
      </c>
      <c r="C1138" s="138" t="s">
        <v>20046</v>
      </c>
      <c r="D1138" s="138" t="s">
        <v>20047</v>
      </c>
      <c r="E1138" s="138" t="s">
        <v>4079</v>
      </c>
      <c r="F1138" s="134" t="s">
        <v>19031</v>
      </c>
      <c r="G1138" s="133" t="s">
        <v>20048</v>
      </c>
    </row>
    <row r="1139" spans="1:101">
      <c r="A1139" s="143">
        <v>0</v>
      </c>
      <c r="B1139" s="139">
        <v>0</v>
      </c>
      <c r="C1139" s="138" t="s">
        <v>20049</v>
      </c>
      <c r="D1139" s="138" t="s">
        <v>20050</v>
      </c>
      <c r="E1139" s="138" t="s">
        <v>3880</v>
      </c>
      <c r="F1139" s="134" t="s">
        <v>11488</v>
      </c>
      <c r="G1139" s="133" t="s">
        <v>11489</v>
      </c>
      <c r="H1139" s="133" t="s">
        <v>11490</v>
      </c>
      <c r="I1139" s="133" t="s">
        <v>5845</v>
      </c>
      <c r="J1139" s="133" t="s">
        <v>11491</v>
      </c>
      <c r="K1139" s="133" t="s">
        <v>11492</v>
      </c>
      <c r="L1139" s="133" t="s">
        <v>11493</v>
      </c>
      <c r="M1139" s="133" t="s">
        <v>11494</v>
      </c>
      <c r="N1139" s="133" t="s">
        <v>11495</v>
      </c>
      <c r="O1139" s="133" t="s">
        <v>11496</v>
      </c>
      <c r="P1139" s="133" t="s">
        <v>11497</v>
      </c>
      <c r="Q1139" s="133" t="s">
        <v>5847</v>
      </c>
      <c r="R1139" s="133" t="s">
        <v>11498</v>
      </c>
      <c r="S1139" s="133" t="s">
        <v>11499</v>
      </c>
      <c r="T1139" s="133" t="s">
        <v>11500</v>
      </c>
      <c r="U1139" s="133" t="s">
        <v>11501</v>
      </c>
      <c r="V1139" s="133" t="s">
        <v>11502</v>
      </c>
      <c r="W1139" s="133" t="s">
        <v>11503</v>
      </c>
      <c r="X1139" s="133" t="s">
        <v>11504</v>
      </c>
      <c r="Y1139" s="133" t="s">
        <v>11505</v>
      </c>
      <c r="Z1139" s="133" t="s">
        <v>11506</v>
      </c>
      <c r="AA1139" s="133" t="s">
        <v>11507</v>
      </c>
      <c r="AB1139" s="133" t="s">
        <v>11508</v>
      </c>
      <c r="AC1139" s="133" t="s">
        <v>5851</v>
      </c>
      <c r="AD1139" s="133" t="s">
        <v>11509</v>
      </c>
      <c r="AE1139" s="133" t="s">
        <v>11510</v>
      </c>
      <c r="AF1139" s="133" t="s">
        <v>11511</v>
      </c>
      <c r="AG1139" s="133" t="s">
        <v>5853</v>
      </c>
      <c r="AH1139" s="133" t="s">
        <v>11512</v>
      </c>
      <c r="AI1139" s="133" t="s">
        <v>11513</v>
      </c>
      <c r="AJ1139" s="133" t="s">
        <v>5855</v>
      </c>
      <c r="AK1139" s="133" t="s">
        <v>11514</v>
      </c>
      <c r="AL1139" s="133" t="s">
        <v>11515</v>
      </c>
      <c r="AM1139" s="133" t="s">
        <v>11516</v>
      </c>
      <c r="AN1139" s="133" t="s">
        <v>11517</v>
      </c>
      <c r="AO1139" s="133" t="s">
        <v>10476</v>
      </c>
      <c r="AP1139" s="133" t="s">
        <v>11518</v>
      </c>
      <c r="AQ1139" s="133" t="s">
        <v>10487</v>
      </c>
      <c r="AR1139" s="133" t="s">
        <v>11519</v>
      </c>
      <c r="AS1139" s="133" t="s">
        <v>11520</v>
      </c>
      <c r="AT1139" s="133" t="s">
        <v>11521</v>
      </c>
      <c r="AU1139" s="133" t="s">
        <v>11522</v>
      </c>
      <c r="AV1139" s="133" t="s">
        <v>11523</v>
      </c>
      <c r="AW1139" s="133" t="s">
        <v>11524</v>
      </c>
      <c r="AX1139" s="133" t="s">
        <v>11525</v>
      </c>
      <c r="AY1139" s="133" t="s">
        <v>11526</v>
      </c>
      <c r="AZ1139" s="133" t="s">
        <v>11527</v>
      </c>
      <c r="BA1139" s="133" t="s">
        <v>11528</v>
      </c>
      <c r="BB1139" s="133" t="s">
        <v>11529</v>
      </c>
      <c r="BC1139" s="133" t="s">
        <v>11530</v>
      </c>
      <c r="BD1139" s="133" t="s">
        <v>5865</v>
      </c>
      <c r="BE1139" s="133" t="s">
        <v>11531</v>
      </c>
      <c r="BF1139" s="133" t="s">
        <v>11532</v>
      </c>
      <c r="BG1139" s="133" t="s">
        <v>11533</v>
      </c>
      <c r="BH1139" s="133" t="s">
        <v>11534</v>
      </c>
      <c r="BI1139" s="133" t="s">
        <v>5867</v>
      </c>
      <c r="BJ1139" s="133" t="s">
        <v>11535</v>
      </c>
      <c r="BK1139" s="133" t="s">
        <v>11536</v>
      </c>
      <c r="BL1139" s="133" t="s">
        <v>11537</v>
      </c>
      <c r="BM1139" s="133" t="s">
        <v>10477</v>
      </c>
      <c r="BN1139" s="133" t="s">
        <v>11538</v>
      </c>
      <c r="BO1139" s="133" t="s">
        <v>11539</v>
      </c>
      <c r="BP1139" s="133" t="s">
        <v>11540</v>
      </c>
      <c r="BQ1139" s="133" t="s">
        <v>11541</v>
      </c>
      <c r="BR1139" s="133" t="s">
        <v>11542</v>
      </c>
      <c r="BS1139" s="133" t="s">
        <v>11543</v>
      </c>
      <c r="BT1139" s="133" t="s">
        <v>5868</v>
      </c>
      <c r="BU1139" s="133" t="s">
        <v>11544</v>
      </c>
    </row>
    <row r="1140" spans="1:101">
      <c r="A1140" s="143">
        <v>0</v>
      </c>
      <c r="B1140" s="139">
        <v>0</v>
      </c>
      <c r="C1140" s="138" t="s">
        <v>20051</v>
      </c>
      <c r="D1140" s="138" t="s">
        <v>20052</v>
      </c>
      <c r="E1140" s="138" t="s">
        <v>3801</v>
      </c>
      <c r="F1140" s="134" t="s">
        <v>14950</v>
      </c>
      <c r="G1140" s="133" t="s">
        <v>20053</v>
      </c>
      <c r="H1140" s="133" t="s">
        <v>20054</v>
      </c>
      <c r="I1140" s="133" t="s">
        <v>20055</v>
      </c>
      <c r="J1140" s="133" t="s">
        <v>20056</v>
      </c>
      <c r="K1140" s="133" t="s">
        <v>20057</v>
      </c>
      <c r="L1140" s="133" t="s">
        <v>20058</v>
      </c>
      <c r="M1140" s="133" t="s">
        <v>15280</v>
      </c>
      <c r="N1140" s="133" t="s">
        <v>20059</v>
      </c>
      <c r="O1140" s="133" t="s">
        <v>20060</v>
      </c>
      <c r="P1140" s="133" t="s">
        <v>20061</v>
      </c>
      <c r="Q1140" s="133" t="s">
        <v>20062</v>
      </c>
      <c r="R1140" s="133" t="s">
        <v>20063</v>
      </c>
      <c r="S1140" s="133" t="s">
        <v>20064</v>
      </c>
    </row>
    <row r="1141" spans="1:101">
      <c r="A1141" s="143">
        <v>0</v>
      </c>
      <c r="B1141" s="139">
        <v>0</v>
      </c>
      <c r="C1141" s="138" t="s">
        <v>20065</v>
      </c>
      <c r="D1141" s="138" t="s">
        <v>20066</v>
      </c>
      <c r="E1141" s="138" t="s">
        <v>4652</v>
      </c>
      <c r="F1141" s="134" t="s">
        <v>20067</v>
      </c>
      <c r="G1141" s="133" t="s">
        <v>20068</v>
      </c>
      <c r="H1141" s="133" t="s">
        <v>20069</v>
      </c>
      <c r="I1141" s="133" t="s">
        <v>20070</v>
      </c>
      <c r="J1141" s="133" t="s">
        <v>20071</v>
      </c>
      <c r="K1141" s="133" t="s">
        <v>20072</v>
      </c>
      <c r="L1141" s="133" t="s">
        <v>20073</v>
      </c>
      <c r="M1141" s="133" t="s">
        <v>20074</v>
      </c>
      <c r="N1141" s="133" t="s">
        <v>20075</v>
      </c>
      <c r="O1141" s="133" t="s">
        <v>20076</v>
      </c>
      <c r="P1141" s="133" t="s">
        <v>20077</v>
      </c>
      <c r="Q1141" s="133" t="s">
        <v>20078</v>
      </c>
      <c r="R1141" s="133" t="s">
        <v>20079</v>
      </c>
      <c r="S1141" s="133" t="s">
        <v>20080</v>
      </c>
      <c r="T1141" s="133" t="s">
        <v>14439</v>
      </c>
      <c r="U1141" s="133" t="s">
        <v>20081</v>
      </c>
      <c r="V1141" s="133" t="s">
        <v>20082</v>
      </c>
      <c r="W1141" s="133" t="s">
        <v>20083</v>
      </c>
      <c r="X1141" s="133" t="s">
        <v>20084</v>
      </c>
      <c r="Y1141" s="133" t="s">
        <v>10017</v>
      </c>
      <c r="Z1141" s="133" t="s">
        <v>20085</v>
      </c>
      <c r="AA1141" s="133" t="s">
        <v>20086</v>
      </c>
      <c r="AB1141" s="133" t="s">
        <v>20087</v>
      </c>
      <c r="AC1141" s="133" t="s">
        <v>20088</v>
      </c>
      <c r="AD1141" s="133" t="s">
        <v>20089</v>
      </c>
      <c r="AE1141" s="133" t="s">
        <v>20090</v>
      </c>
      <c r="AF1141" s="133" t="s">
        <v>20091</v>
      </c>
      <c r="AG1141" s="133" t="s">
        <v>20092</v>
      </c>
      <c r="AH1141" s="133" t="s">
        <v>20093</v>
      </c>
      <c r="AI1141" s="133" t="s">
        <v>20094</v>
      </c>
      <c r="AJ1141" s="133" t="s">
        <v>20095</v>
      </c>
    </row>
    <row r="1142" spans="1:101">
      <c r="A1142" s="143">
        <v>0</v>
      </c>
      <c r="B1142" s="139">
        <v>0</v>
      </c>
      <c r="C1142" s="138" t="s">
        <v>20096</v>
      </c>
      <c r="D1142" s="138" t="s">
        <v>20097</v>
      </c>
      <c r="E1142" s="138" t="s">
        <v>4142</v>
      </c>
      <c r="F1142" s="134" t="s">
        <v>16205</v>
      </c>
    </row>
    <row r="1143" spans="1:101">
      <c r="A1143" s="143">
        <v>0</v>
      </c>
      <c r="B1143" s="139">
        <v>0</v>
      </c>
      <c r="C1143" s="138" t="s">
        <v>20098</v>
      </c>
      <c r="D1143" s="138" t="s">
        <v>20099</v>
      </c>
      <c r="E1143" s="138" t="s">
        <v>4228</v>
      </c>
      <c r="F1143" s="134" t="s">
        <v>9739</v>
      </c>
      <c r="G1143" s="133" t="s">
        <v>20100</v>
      </c>
      <c r="H1143" s="133" t="s">
        <v>9743</v>
      </c>
      <c r="I1143" s="133" t="s">
        <v>20101</v>
      </c>
      <c r="J1143" s="133" t="s">
        <v>20102</v>
      </c>
      <c r="K1143" s="133" t="s">
        <v>9752</v>
      </c>
      <c r="L1143" s="133" t="s">
        <v>20103</v>
      </c>
      <c r="M1143" s="133" t="s">
        <v>20104</v>
      </c>
      <c r="N1143" s="133" t="s">
        <v>20105</v>
      </c>
      <c r="O1143" s="133" t="s">
        <v>20106</v>
      </c>
      <c r="P1143" s="133" t="s">
        <v>20107</v>
      </c>
      <c r="Q1143" s="133" t="s">
        <v>20108</v>
      </c>
      <c r="R1143" s="133" t="s">
        <v>20109</v>
      </c>
      <c r="S1143" s="133" t="s">
        <v>20110</v>
      </c>
      <c r="T1143" s="133" t="s">
        <v>20111</v>
      </c>
      <c r="U1143" s="133" t="s">
        <v>9763</v>
      </c>
      <c r="V1143" s="133" t="s">
        <v>9765</v>
      </c>
      <c r="W1143" s="133" t="s">
        <v>9766</v>
      </c>
      <c r="X1143" s="133" t="s">
        <v>9767</v>
      </c>
      <c r="Y1143" s="133" t="s">
        <v>20112</v>
      </c>
      <c r="Z1143" s="133" t="s">
        <v>20113</v>
      </c>
      <c r="AA1143" s="133" t="s">
        <v>20114</v>
      </c>
      <c r="AB1143" s="133" t="s">
        <v>20115</v>
      </c>
      <c r="AC1143" s="133" t="s">
        <v>20116</v>
      </c>
      <c r="AD1143" s="133" t="s">
        <v>9782</v>
      </c>
      <c r="AE1143" s="133" t="s">
        <v>20117</v>
      </c>
      <c r="AF1143" s="133" t="s">
        <v>20118</v>
      </c>
      <c r="AG1143" s="133" t="s">
        <v>20119</v>
      </c>
      <c r="AH1143" s="133" t="s">
        <v>20120</v>
      </c>
      <c r="AI1143" s="133" t="s">
        <v>20121</v>
      </c>
      <c r="AJ1143" s="133" t="s">
        <v>20122</v>
      </c>
      <c r="AK1143" s="133" t="s">
        <v>20123</v>
      </c>
      <c r="AL1143" s="133" t="s">
        <v>20124</v>
      </c>
      <c r="AM1143" s="133" t="s">
        <v>20125</v>
      </c>
      <c r="AN1143" s="133" t="s">
        <v>20126</v>
      </c>
      <c r="AO1143" s="133" t="s">
        <v>20127</v>
      </c>
      <c r="AP1143" s="133" t="s">
        <v>20128</v>
      </c>
      <c r="AQ1143" s="133" t="s">
        <v>9791</v>
      </c>
      <c r="AR1143" s="133" t="s">
        <v>9790</v>
      </c>
      <c r="AS1143" s="133" t="s">
        <v>20129</v>
      </c>
      <c r="AT1143" s="133" t="s">
        <v>20130</v>
      </c>
      <c r="AU1143" s="133" t="s">
        <v>20131</v>
      </c>
      <c r="AV1143" s="133" t="s">
        <v>20132</v>
      </c>
      <c r="AW1143" s="133" t="s">
        <v>20133</v>
      </c>
      <c r="AX1143" s="133" t="s">
        <v>20134</v>
      </c>
      <c r="AY1143" s="133" t="s">
        <v>20135</v>
      </c>
      <c r="AZ1143" s="133" t="s">
        <v>9797</v>
      </c>
      <c r="BA1143" s="133" t="s">
        <v>20136</v>
      </c>
      <c r="BB1143" s="133" t="s">
        <v>20137</v>
      </c>
      <c r="BC1143" s="133" t="s">
        <v>20138</v>
      </c>
      <c r="BD1143" s="133" t="s">
        <v>10775</v>
      </c>
      <c r="BE1143" s="133" t="s">
        <v>10788</v>
      </c>
      <c r="BF1143" s="133" t="s">
        <v>9805</v>
      </c>
      <c r="BG1143" s="133" t="s">
        <v>20139</v>
      </c>
      <c r="BH1143" s="133" t="s">
        <v>20140</v>
      </c>
      <c r="BI1143" s="133" t="s">
        <v>20141</v>
      </c>
      <c r="BJ1143" s="133" t="s">
        <v>10776</v>
      </c>
      <c r="BK1143" s="133" t="s">
        <v>20142</v>
      </c>
      <c r="BL1143" s="133" t="s">
        <v>20143</v>
      </c>
      <c r="BM1143" s="133" t="s">
        <v>20144</v>
      </c>
      <c r="BN1143" s="133" t="s">
        <v>20145</v>
      </c>
      <c r="BO1143" s="133" t="s">
        <v>10790</v>
      </c>
      <c r="BP1143" s="133" t="s">
        <v>9813</v>
      </c>
      <c r="BQ1143" s="133" t="s">
        <v>10792</v>
      </c>
      <c r="BR1143" s="133" t="s">
        <v>20146</v>
      </c>
      <c r="BS1143" s="133" t="s">
        <v>9817</v>
      </c>
    </row>
    <row r="1144" spans="1:101">
      <c r="A1144" s="143">
        <v>0</v>
      </c>
      <c r="B1144" s="139">
        <v>0</v>
      </c>
      <c r="C1144" s="138" t="s">
        <v>20147</v>
      </c>
      <c r="D1144" s="138" t="s">
        <v>20148</v>
      </c>
      <c r="E1144" s="138" t="s">
        <v>4457</v>
      </c>
      <c r="F1144" s="134" t="s">
        <v>20149</v>
      </c>
      <c r="G1144" s="133" t="s">
        <v>20150</v>
      </c>
      <c r="H1144" s="133" t="s">
        <v>20151</v>
      </c>
      <c r="I1144" s="133" t="s">
        <v>20152</v>
      </c>
      <c r="J1144" s="133" t="s">
        <v>20153</v>
      </c>
      <c r="K1144" s="133" t="s">
        <v>20154</v>
      </c>
      <c r="L1144" s="133" t="s">
        <v>20155</v>
      </c>
      <c r="M1144" s="133" t="s">
        <v>20156</v>
      </c>
      <c r="N1144" s="133" t="s">
        <v>20157</v>
      </c>
      <c r="O1144" s="133" t="s">
        <v>20158</v>
      </c>
      <c r="P1144" s="133" t="s">
        <v>6181</v>
      </c>
      <c r="Q1144" s="133" t="s">
        <v>20159</v>
      </c>
      <c r="R1144" s="133" t="s">
        <v>20160</v>
      </c>
      <c r="S1144" s="133" t="s">
        <v>20161</v>
      </c>
      <c r="T1144" s="133" t="s">
        <v>20162</v>
      </c>
      <c r="U1144" s="133" t="s">
        <v>20163</v>
      </c>
      <c r="V1144" s="133" t="s">
        <v>10397</v>
      </c>
    </row>
    <row r="1145" spans="1:101">
      <c r="A1145" s="143">
        <v>0</v>
      </c>
      <c r="B1145" s="139">
        <v>0</v>
      </c>
      <c r="C1145" s="138" t="s">
        <v>20164</v>
      </c>
      <c r="D1145" s="138" t="s">
        <v>20165</v>
      </c>
      <c r="E1145" s="138" t="s">
        <v>3808</v>
      </c>
      <c r="F1145" s="134" t="s">
        <v>15750</v>
      </c>
    </row>
    <row r="1146" spans="1:101">
      <c r="A1146" s="143">
        <v>0</v>
      </c>
      <c r="B1146" s="139">
        <v>0</v>
      </c>
      <c r="C1146" s="138" t="s">
        <v>20166</v>
      </c>
      <c r="D1146" s="138" t="s">
        <v>20167</v>
      </c>
      <c r="E1146" s="138" t="s">
        <v>4132</v>
      </c>
      <c r="F1146" s="134" t="s">
        <v>20168</v>
      </c>
      <c r="G1146" s="133" t="s">
        <v>20169</v>
      </c>
      <c r="H1146" s="133" t="s">
        <v>20170</v>
      </c>
      <c r="I1146" s="133" t="s">
        <v>20171</v>
      </c>
      <c r="J1146" s="133" t="s">
        <v>20172</v>
      </c>
      <c r="K1146" s="133" t="s">
        <v>20173</v>
      </c>
      <c r="L1146" s="133" t="s">
        <v>19310</v>
      </c>
      <c r="M1146" s="133" t="s">
        <v>20174</v>
      </c>
      <c r="N1146" s="133" t="s">
        <v>20175</v>
      </c>
      <c r="O1146" s="133" t="s">
        <v>20176</v>
      </c>
      <c r="P1146" s="133" t="s">
        <v>20177</v>
      </c>
      <c r="Q1146" s="133" t="s">
        <v>20178</v>
      </c>
      <c r="R1146" s="133" t="s">
        <v>20179</v>
      </c>
      <c r="S1146" s="133" t="s">
        <v>20180</v>
      </c>
      <c r="T1146" s="133" t="s">
        <v>20181</v>
      </c>
      <c r="U1146" s="133" t="s">
        <v>20182</v>
      </c>
      <c r="V1146" s="133" t="s">
        <v>20183</v>
      </c>
      <c r="W1146" s="133" t="s">
        <v>20184</v>
      </c>
      <c r="X1146" s="133" t="s">
        <v>20185</v>
      </c>
      <c r="Y1146" s="133" t="s">
        <v>20186</v>
      </c>
      <c r="Z1146" s="133" t="s">
        <v>20187</v>
      </c>
      <c r="AA1146" s="133" t="s">
        <v>20188</v>
      </c>
      <c r="AB1146" s="133" t="s">
        <v>20189</v>
      </c>
      <c r="AC1146" s="133" t="s">
        <v>20190</v>
      </c>
      <c r="AD1146" s="133" t="s">
        <v>20191</v>
      </c>
      <c r="AE1146" s="133" t="s">
        <v>20192</v>
      </c>
      <c r="AF1146" s="133" t="s">
        <v>20193</v>
      </c>
      <c r="AG1146" s="133" t="s">
        <v>20194</v>
      </c>
      <c r="AH1146" s="133" t="s">
        <v>20195</v>
      </c>
      <c r="AI1146" s="133" t="s">
        <v>19333</v>
      </c>
      <c r="AJ1146" s="133" t="s">
        <v>20196</v>
      </c>
      <c r="AK1146" s="133" t="s">
        <v>20197</v>
      </c>
    </row>
    <row r="1147" spans="1:101">
      <c r="A1147" s="143">
        <v>0</v>
      </c>
      <c r="B1147" s="139">
        <v>0</v>
      </c>
      <c r="C1147" s="138" t="s">
        <v>20198</v>
      </c>
      <c r="D1147" s="138" t="s">
        <v>20199</v>
      </c>
      <c r="E1147" s="138" t="s">
        <v>3756</v>
      </c>
      <c r="F1147" s="134" t="s">
        <v>8543</v>
      </c>
      <c r="G1147" s="133" t="s">
        <v>20200</v>
      </c>
      <c r="H1147" s="133" t="s">
        <v>20201</v>
      </c>
      <c r="I1147" s="133" t="s">
        <v>20202</v>
      </c>
      <c r="J1147" s="133" t="s">
        <v>20203</v>
      </c>
      <c r="K1147" s="133" t="s">
        <v>20204</v>
      </c>
      <c r="L1147" s="133" t="s">
        <v>7225</v>
      </c>
    </row>
    <row r="1148" spans="1:101">
      <c r="A1148" s="143">
        <v>0</v>
      </c>
      <c r="B1148" s="139">
        <v>0</v>
      </c>
      <c r="C1148" s="138" t="s">
        <v>20205</v>
      </c>
      <c r="D1148" s="138" t="s">
        <v>20206</v>
      </c>
      <c r="E1148" s="138" t="s">
        <v>4612</v>
      </c>
      <c r="F1148" s="134" t="s">
        <v>9588</v>
      </c>
      <c r="G1148" s="133" t="s">
        <v>14953</v>
      </c>
    </row>
    <row r="1149" spans="1:101">
      <c r="A1149" s="143">
        <v>0</v>
      </c>
      <c r="B1149" s="139">
        <v>0</v>
      </c>
      <c r="C1149" s="138" t="s">
        <v>20207</v>
      </c>
      <c r="D1149" s="138" t="s">
        <v>20208</v>
      </c>
      <c r="E1149" s="138" t="s">
        <v>4614</v>
      </c>
      <c r="F1149" s="134" t="s">
        <v>9588</v>
      </c>
    </row>
    <row r="1150" spans="1:101">
      <c r="A1150" s="143">
        <v>0</v>
      </c>
      <c r="B1150" s="139">
        <v>0</v>
      </c>
      <c r="C1150" s="138" t="s">
        <v>20209</v>
      </c>
      <c r="D1150" s="138" t="s">
        <v>20210</v>
      </c>
      <c r="E1150" s="138" t="s">
        <v>4082</v>
      </c>
      <c r="F1150" s="134" t="s">
        <v>6038</v>
      </c>
      <c r="G1150" s="133" t="s">
        <v>8775</v>
      </c>
      <c r="H1150" s="133" t="s">
        <v>5676</v>
      </c>
    </row>
    <row r="1151" spans="1:101">
      <c r="A1151" s="143">
        <v>0</v>
      </c>
      <c r="B1151" s="139">
        <v>1</v>
      </c>
      <c r="C1151" s="138" t="s">
        <v>20211</v>
      </c>
      <c r="D1151" s="138" t="s">
        <v>20212</v>
      </c>
      <c r="E1151" s="138" t="s">
        <v>4326</v>
      </c>
      <c r="F1151" s="134" t="s">
        <v>18685</v>
      </c>
      <c r="G1151" s="133" t="s">
        <v>20213</v>
      </c>
      <c r="H1151" s="133" t="s">
        <v>20214</v>
      </c>
      <c r="I1151" s="133" t="s">
        <v>17133</v>
      </c>
      <c r="J1151" s="133" t="s">
        <v>17141</v>
      </c>
      <c r="K1151" s="133" t="s">
        <v>17148</v>
      </c>
      <c r="L1151" s="133" t="s">
        <v>17150</v>
      </c>
      <c r="M1151" s="133" t="s">
        <v>20215</v>
      </c>
      <c r="N1151" s="133" t="s">
        <v>17151</v>
      </c>
      <c r="O1151" s="133" t="s">
        <v>20216</v>
      </c>
      <c r="P1151" s="133" t="s">
        <v>17154</v>
      </c>
      <c r="Q1151" s="133" t="s">
        <v>17156</v>
      </c>
      <c r="R1151" s="133" t="s">
        <v>17161</v>
      </c>
      <c r="S1151" s="133" t="s">
        <v>20217</v>
      </c>
      <c r="T1151" s="133" t="s">
        <v>20218</v>
      </c>
      <c r="U1151" s="133" t="s">
        <v>20219</v>
      </c>
      <c r="V1151" s="133" t="s">
        <v>17173</v>
      </c>
      <c r="W1151" s="133" t="s">
        <v>20220</v>
      </c>
      <c r="X1151" s="133" t="s">
        <v>20221</v>
      </c>
      <c r="Y1151" s="133" t="s">
        <v>20222</v>
      </c>
      <c r="Z1151" s="133" t="s">
        <v>17175</v>
      </c>
      <c r="AA1151" s="133" t="s">
        <v>20223</v>
      </c>
      <c r="AB1151" s="133" t="s">
        <v>17131</v>
      </c>
      <c r="AC1151" s="133" t="s">
        <v>20224</v>
      </c>
      <c r="AD1151" s="133" t="s">
        <v>17135</v>
      </c>
      <c r="AE1151" s="133" t="s">
        <v>17134</v>
      </c>
      <c r="AF1151" s="133" t="s">
        <v>20225</v>
      </c>
      <c r="AG1151" s="133" t="s">
        <v>17138</v>
      </c>
      <c r="AH1151" s="133" t="s">
        <v>20226</v>
      </c>
      <c r="AI1151" s="133" t="s">
        <v>20227</v>
      </c>
      <c r="AJ1151" s="133" t="s">
        <v>17144</v>
      </c>
      <c r="AK1151" s="133" t="s">
        <v>17149</v>
      </c>
      <c r="AL1151" s="133" t="s">
        <v>17155</v>
      </c>
      <c r="AM1151" s="133" t="s">
        <v>17160</v>
      </c>
      <c r="AN1151" s="133" t="s">
        <v>17164</v>
      </c>
      <c r="AO1151" s="133" t="s">
        <v>20228</v>
      </c>
      <c r="AP1151" s="133" t="s">
        <v>20229</v>
      </c>
      <c r="AQ1151" s="133" t="s">
        <v>20230</v>
      </c>
      <c r="AR1151" s="133" t="s">
        <v>20231</v>
      </c>
      <c r="AS1151" s="133" t="s">
        <v>17178</v>
      </c>
      <c r="AT1151" s="133" t="s">
        <v>17179</v>
      </c>
      <c r="AU1151" s="133" t="s">
        <v>17180</v>
      </c>
      <c r="AV1151" s="133" t="s">
        <v>20232</v>
      </c>
      <c r="AW1151" s="133" t="s">
        <v>13418</v>
      </c>
      <c r="AX1151" s="133" t="s">
        <v>17142</v>
      </c>
      <c r="AY1151" s="133" t="s">
        <v>20233</v>
      </c>
      <c r="AZ1151" s="133" t="s">
        <v>17184</v>
      </c>
      <c r="BA1151" s="133" t="s">
        <v>17130</v>
      </c>
      <c r="BB1151" s="133" t="s">
        <v>17132</v>
      </c>
      <c r="BC1151" s="133" t="s">
        <v>20234</v>
      </c>
      <c r="BD1151" s="133" t="s">
        <v>20235</v>
      </c>
      <c r="BE1151" s="133" t="s">
        <v>20236</v>
      </c>
      <c r="BF1151" s="133" t="s">
        <v>17153</v>
      </c>
      <c r="BG1151" s="133" t="s">
        <v>20237</v>
      </c>
      <c r="BH1151" s="133" t="s">
        <v>17159</v>
      </c>
      <c r="BI1151" s="133" t="s">
        <v>17162</v>
      </c>
      <c r="BJ1151" s="133" t="s">
        <v>20238</v>
      </c>
      <c r="BK1151" s="133" t="s">
        <v>17165</v>
      </c>
      <c r="BL1151" s="133" t="s">
        <v>18687</v>
      </c>
      <c r="BM1151" s="133" t="s">
        <v>17167</v>
      </c>
      <c r="BN1151" s="133" t="s">
        <v>20239</v>
      </c>
      <c r="BO1151" s="133" t="s">
        <v>17169</v>
      </c>
      <c r="BP1151" s="133" t="s">
        <v>17170</v>
      </c>
      <c r="BQ1151" s="133" t="s">
        <v>17172</v>
      </c>
      <c r="BR1151" s="133" t="s">
        <v>13419</v>
      </c>
      <c r="BS1151" s="133" t="s">
        <v>12294</v>
      </c>
      <c r="BT1151" s="133" t="s">
        <v>17182</v>
      </c>
      <c r="BU1151" s="133" t="s">
        <v>17183</v>
      </c>
      <c r="BV1151" s="133" t="s">
        <v>17129</v>
      </c>
      <c r="BW1151" s="133" t="s">
        <v>20240</v>
      </c>
      <c r="BX1151" s="133" t="s">
        <v>14500</v>
      </c>
      <c r="BY1151" s="133" t="s">
        <v>17136</v>
      </c>
      <c r="BZ1151" s="133" t="s">
        <v>20241</v>
      </c>
      <c r="CA1151" s="133" t="s">
        <v>17137</v>
      </c>
      <c r="CB1151" s="133" t="s">
        <v>17139</v>
      </c>
      <c r="CC1151" s="133" t="s">
        <v>17143</v>
      </c>
      <c r="CD1151" s="133" t="s">
        <v>17145</v>
      </c>
      <c r="CE1151" s="133" t="s">
        <v>20242</v>
      </c>
      <c r="CF1151" s="133" t="s">
        <v>17147</v>
      </c>
      <c r="CG1151" s="133" t="s">
        <v>13381</v>
      </c>
      <c r="CH1151" s="133" t="s">
        <v>20243</v>
      </c>
      <c r="CI1151" s="133" t="s">
        <v>17157</v>
      </c>
      <c r="CJ1151" s="133" t="s">
        <v>17158</v>
      </c>
      <c r="CK1151" s="133" t="s">
        <v>20244</v>
      </c>
      <c r="CL1151" s="133" t="s">
        <v>18686</v>
      </c>
      <c r="CM1151" s="133" t="s">
        <v>20245</v>
      </c>
      <c r="CN1151" s="133" t="s">
        <v>17168</v>
      </c>
      <c r="CO1151" s="133" t="s">
        <v>17171</v>
      </c>
      <c r="CP1151" s="133" t="s">
        <v>17174</v>
      </c>
      <c r="CQ1151" s="133" t="s">
        <v>17176</v>
      </c>
      <c r="CR1151" s="133" t="s">
        <v>17177</v>
      </c>
      <c r="CS1151" s="133" t="s">
        <v>17181</v>
      </c>
      <c r="CT1151" s="133" t="s">
        <v>20246</v>
      </c>
      <c r="CU1151" s="133" t="s">
        <v>17163</v>
      </c>
      <c r="CV1151" s="133" t="s">
        <v>20247</v>
      </c>
      <c r="CW1151" s="133" t="s">
        <v>17140</v>
      </c>
    </row>
    <row r="1152" spans="1:101">
      <c r="A1152" s="143">
        <v>0</v>
      </c>
      <c r="B1152" s="139">
        <v>0</v>
      </c>
      <c r="C1152" s="138" t="s">
        <v>20248</v>
      </c>
      <c r="D1152" s="138" t="s">
        <v>20249</v>
      </c>
      <c r="E1152" s="138" t="s">
        <v>4333</v>
      </c>
      <c r="F1152" s="134" t="s">
        <v>20250</v>
      </c>
      <c r="G1152" s="133" t="s">
        <v>20251</v>
      </c>
      <c r="H1152" s="133" t="s">
        <v>9554</v>
      </c>
      <c r="I1152" s="133" t="s">
        <v>20252</v>
      </c>
      <c r="J1152" s="133" t="s">
        <v>20253</v>
      </c>
      <c r="K1152" s="133" t="s">
        <v>20254</v>
      </c>
      <c r="L1152" s="133" t="s">
        <v>20255</v>
      </c>
      <c r="M1152" s="133" t="s">
        <v>11553</v>
      </c>
      <c r="N1152" s="133" t="s">
        <v>20124</v>
      </c>
      <c r="O1152" s="133" t="s">
        <v>20256</v>
      </c>
      <c r="P1152" s="133" t="s">
        <v>20257</v>
      </c>
      <c r="Q1152" s="133" t="s">
        <v>9555</v>
      </c>
      <c r="R1152" s="133" t="s">
        <v>20258</v>
      </c>
      <c r="S1152" s="133" t="s">
        <v>20259</v>
      </c>
      <c r="T1152" s="133" t="s">
        <v>20260</v>
      </c>
      <c r="U1152" s="133" t="s">
        <v>15927</v>
      </c>
      <c r="V1152" s="133" t="s">
        <v>20261</v>
      </c>
      <c r="W1152" s="133" t="s">
        <v>11550</v>
      </c>
      <c r="X1152" s="133" t="s">
        <v>20262</v>
      </c>
      <c r="Y1152" s="133" t="s">
        <v>20263</v>
      </c>
      <c r="Z1152" s="133" t="s">
        <v>11552</v>
      </c>
      <c r="AA1152" s="133" t="s">
        <v>9556</v>
      </c>
      <c r="AB1152" s="133" t="s">
        <v>20264</v>
      </c>
      <c r="AC1152" s="133" t="s">
        <v>9558</v>
      </c>
    </row>
    <row r="1153" spans="1:34">
      <c r="A1153" s="143">
        <v>0</v>
      </c>
      <c r="B1153" s="139">
        <v>0</v>
      </c>
      <c r="C1153" s="138" t="s">
        <v>20265</v>
      </c>
      <c r="D1153" s="138" t="s">
        <v>20266</v>
      </c>
      <c r="E1153" s="138" t="s">
        <v>4867</v>
      </c>
      <c r="F1153" s="134" t="s">
        <v>16447</v>
      </c>
      <c r="G1153" s="133" t="s">
        <v>8834</v>
      </c>
    </row>
    <row r="1154" spans="1:34">
      <c r="A1154" s="143">
        <v>0</v>
      </c>
      <c r="B1154" s="139">
        <v>0</v>
      </c>
      <c r="C1154" s="138" t="s">
        <v>20267</v>
      </c>
      <c r="D1154" s="138" t="s">
        <v>20268</v>
      </c>
      <c r="E1154" s="138" t="s">
        <v>3875</v>
      </c>
      <c r="F1154" s="134" t="s">
        <v>5846</v>
      </c>
      <c r="G1154" s="133" t="s">
        <v>5848</v>
      </c>
      <c r="H1154" s="133" t="s">
        <v>5858</v>
      </c>
      <c r="I1154" s="133" t="s">
        <v>5866</v>
      </c>
    </row>
    <row r="1155" spans="1:34">
      <c r="A1155" s="143">
        <v>0</v>
      </c>
      <c r="B1155" s="139">
        <v>0</v>
      </c>
      <c r="C1155" s="138" t="s">
        <v>20269</v>
      </c>
      <c r="D1155" s="138" t="s">
        <v>20270</v>
      </c>
      <c r="E1155" s="138" t="s">
        <v>4663</v>
      </c>
      <c r="F1155" s="134" t="s">
        <v>7788</v>
      </c>
    </row>
    <row r="1156" spans="1:34">
      <c r="A1156" s="143">
        <v>0</v>
      </c>
      <c r="B1156" s="139">
        <v>0</v>
      </c>
      <c r="C1156" s="138" t="s">
        <v>20271</v>
      </c>
      <c r="D1156" s="138" t="s">
        <v>20272</v>
      </c>
      <c r="E1156" s="138" t="s">
        <v>3790</v>
      </c>
      <c r="F1156" s="134" t="s">
        <v>20273</v>
      </c>
      <c r="G1156" s="133" t="s">
        <v>7094</v>
      </c>
      <c r="H1156" s="133" t="s">
        <v>20274</v>
      </c>
      <c r="I1156" s="133" t="s">
        <v>10383</v>
      </c>
      <c r="J1156" s="133" t="s">
        <v>20275</v>
      </c>
      <c r="K1156" s="133" t="s">
        <v>20276</v>
      </c>
      <c r="L1156" s="133" t="s">
        <v>20277</v>
      </c>
      <c r="M1156" s="133" t="s">
        <v>20278</v>
      </c>
      <c r="N1156" s="133" t="s">
        <v>20279</v>
      </c>
      <c r="O1156" s="133" t="s">
        <v>20280</v>
      </c>
      <c r="P1156" s="133" t="s">
        <v>20281</v>
      </c>
      <c r="Q1156" s="133" t="s">
        <v>20282</v>
      </c>
      <c r="R1156" s="133" t="s">
        <v>8875</v>
      </c>
    </row>
    <row r="1157" spans="1:34">
      <c r="A1157" s="143">
        <v>0</v>
      </c>
      <c r="B1157" s="139">
        <v>0</v>
      </c>
      <c r="C1157" s="138" t="s">
        <v>20283</v>
      </c>
      <c r="D1157" s="138" t="s">
        <v>20284</v>
      </c>
      <c r="E1157" s="138" t="s">
        <v>4608</v>
      </c>
      <c r="F1157" s="134" t="s">
        <v>18629</v>
      </c>
    </row>
    <row r="1158" spans="1:34">
      <c r="A1158" s="143">
        <v>0</v>
      </c>
      <c r="B1158" s="139">
        <v>0</v>
      </c>
      <c r="C1158" s="138" t="s">
        <v>20285</v>
      </c>
      <c r="D1158" s="138" t="s">
        <v>20286</v>
      </c>
      <c r="E1158" s="138" t="s">
        <v>3830</v>
      </c>
      <c r="F1158" s="134" t="s">
        <v>20287</v>
      </c>
    </row>
    <row r="1159" spans="1:34">
      <c r="A1159" s="143">
        <v>0</v>
      </c>
      <c r="B1159" s="139">
        <v>0</v>
      </c>
      <c r="C1159" s="138" t="s">
        <v>20288</v>
      </c>
      <c r="D1159" s="138" t="s">
        <v>20289</v>
      </c>
      <c r="E1159" s="138" t="s">
        <v>4131</v>
      </c>
      <c r="F1159" s="134" t="s">
        <v>20168</v>
      </c>
      <c r="G1159" s="133" t="s">
        <v>20169</v>
      </c>
      <c r="H1159" s="133" t="s">
        <v>20170</v>
      </c>
      <c r="I1159" s="133" t="s">
        <v>20171</v>
      </c>
      <c r="J1159" s="133" t="s">
        <v>20172</v>
      </c>
      <c r="K1159" s="133" t="s">
        <v>19310</v>
      </c>
      <c r="L1159" s="133" t="s">
        <v>20174</v>
      </c>
      <c r="M1159" s="133" t="s">
        <v>20290</v>
      </c>
      <c r="N1159" s="133" t="s">
        <v>20176</v>
      </c>
      <c r="O1159" s="133" t="s">
        <v>20179</v>
      </c>
      <c r="P1159" s="133" t="s">
        <v>20180</v>
      </c>
      <c r="Q1159" s="133" t="s">
        <v>20181</v>
      </c>
      <c r="R1159" s="133" t="s">
        <v>20291</v>
      </c>
      <c r="S1159" s="133" t="s">
        <v>20183</v>
      </c>
      <c r="T1159" s="133" t="s">
        <v>20184</v>
      </c>
      <c r="U1159" s="133" t="s">
        <v>20186</v>
      </c>
      <c r="V1159" s="133" t="s">
        <v>20187</v>
      </c>
      <c r="W1159" s="133" t="s">
        <v>20188</v>
      </c>
      <c r="X1159" s="133" t="s">
        <v>20189</v>
      </c>
      <c r="Y1159" s="133" t="s">
        <v>20190</v>
      </c>
      <c r="Z1159" s="133" t="s">
        <v>20192</v>
      </c>
      <c r="AA1159" s="133" t="s">
        <v>20193</v>
      </c>
      <c r="AB1159" s="133" t="s">
        <v>20292</v>
      </c>
      <c r="AC1159" s="133" t="s">
        <v>20293</v>
      </c>
      <c r="AD1159" s="133" t="s">
        <v>20294</v>
      </c>
      <c r="AE1159" s="133" t="s">
        <v>20195</v>
      </c>
      <c r="AF1159" s="133" t="s">
        <v>19333</v>
      </c>
      <c r="AG1159" s="133" t="s">
        <v>20295</v>
      </c>
      <c r="AH1159" s="133" t="s">
        <v>20296</v>
      </c>
    </row>
    <row r="1160" spans="1:34">
      <c r="A1160" s="143">
        <v>0</v>
      </c>
      <c r="B1160" s="139">
        <v>0</v>
      </c>
      <c r="C1160" s="138" t="s">
        <v>20297</v>
      </c>
      <c r="D1160" s="138" t="s">
        <v>20298</v>
      </c>
      <c r="E1160" s="138" t="s">
        <v>4705</v>
      </c>
      <c r="F1160" s="134" t="s">
        <v>20299</v>
      </c>
      <c r="G1160" s="133" t="s">
        <v>20300</v>
      </c>
      <c r="H1160" s="133" t="s">
        <v>20301</v>
      </c>
      <c r="I1160" s="133" t="s">
        <v>20302</v>
      </c>
      <c r="J1160" s="133" t="s">
        <v>8568</v>
      </c>
      <c r="K1160" s="133" t="s">
        <v>20303</v>
      </c>
      <c r="L1160" s="133" t="s">
        <v>20304</v>
      </c>
      <c r="M1160" s="133" t="s">
        <v>5616</v>
      </c>
      <c r="N1160" s="133" t="s">
        <v>20305</v>
      </c>
      <c r="O1160" s="133" t="s">
        <v>9668</v>
      </c>
      <c r="P1160" s="133" t="s">
        <v>20306</v>
      </c>
      <c r="Q1160" s="133" t="s">
        <v>20307</v>
      </c>
      <c r="R1160" s="133" t="s">
        <v>16112</v>
      </c>
      <c r="S1160" s="133" t="s">
        <v>16138</v>
      </c>
      <c r="T1160" s="133" t="s">
        <v>20308</v>
      </c>
      <c r="U1160" s="133" t="s">
        <v>7877</v>
      </c>
      <c r="V1160" s="133" t="s">
        <v>20309</v>
      </c>
      <c r="W1160" s="133" t="s">
        <v>20310</v>
      </c>
      <c r="X1160" s="133" t="s">
        <v>20311</v>
      </c>
      <c r="Y1160" s="133" t="s">
        <v>11706</v>
      </c>
    </row>
    <row r="1161" spans="1:34">
      <c r="A1161" s="143">
        <v>0</v>
      </c>
      <c r="B1161" s="139">
        <v>0</v>
      </c>
      <c r="C1161" s="138" t="s">
        <v>20312</v>
      </c>
      <c r="D1161" s="138" t="s">
        <v>20313</v>
      </c>
      <c r="E1161" s="138" t="s">
        <v>4543</v>
      </c>
      <c r="F1161" s="134" t="s">
        <v>6095</v>
      </c>
      <c r="G1161" s="133" t="s">
        <v>6118</v>
      </c>
    </row>
    <row r="1162" spans="1:34">
      <c r="A1162" s="143">
        <v>0</v>
      </c>
      <c r="B1162" s="139">
        <v>0</v>
      </c>
      <c r="C1162" s="138" t="s">
        <v>20314</v>
      </c>
      <c r="D1162" s="138" t="s">
        <v>20315</v>
      </c>
      <c r="E1162" s="138" t="s">
        <v>3826</v>
      </c>
      <c r="F1162" s="134" t="s">
        <v>8454</v>
      </c>
    </row>
    <row r="1163" spans="1:34">
      <c r="A1163" s="143">
        <v>0</v>
      </c>
      <c r="B1163" s="139">
        <v>0</v>
      </c>
      <c r="C1163" s="138" t="s">
        <v>20316</v>
      </c>
      <c r="D1163" s="138" t="s">
        <v>20317</v>
      </c>
      <c r="E1163" s="138" t="s">
        <v>4773</v>
      </c>
      <c r="F1163" s="134" t="s">
        <v>20318</v>
      </c>
      <c r="G1163" s="133" t="s">
        <v>20319</v>
      </c>
      <c r="H1163" s="133" t="s">
        <v>19915</v>
      </c>
    </row>
    <row r="1164" spans="1:34">
      <c r="A1164" s="143">
        <v>0</v>
      </c>
      <c r="B1164" s="139">
        <v>0</v>
      </c>
      <c r="C1164" s="138" t="s">
        <v>20320</v>
      </c>
      <c r="D1164" s="138" t="s">
        <v>20321</v>
      </c>
      <c r="E1164" s="138" t="s">
        <v>4823</v>
      </c>
      <c r="F1164" s="134" t="s">
        <v>20322</v>
      </c>
    </row>
    <row r="1165" spans="1:34">
      <c r="A1165" s="143">
        <v>0</v>
      </c>
      <c r="B1165" s="139">
        <v>0</v>
      </c>
      <c r="C1165" s="138" t="s">
        <v>20323</v>
      </c>
      <c r="D1165" s="138" t="s">
        <v>20324</v>
      </c>
      <c r="E1165" s="138" t="s">
        <v>4279</v>
      </c>
      <c r="F1165" s="134" t="s">
        <v>20325</v>
      </c>
      <c r="G1165" s="133" t="s">
        <v>20326</v>
      </c>
    </row>
    <row r="1166" spans="1:34">
      <c r="A1166" s="143">
        <v>0</v>
      </c>
      <c r="B1166" s="139">
        <v>0</v>
      </c>
      <c r="C1166" s="138" t="s">
        <v>13300</v>
      </c>
      <c r="D1166" s="138" t="s">
        <v>20327</v>
      </c>
      <c r="E1166" s="138" t="s">
        <v>4753</v>
      </c>
      <c r="F1166" s="134" t="s">
        <v>13302</v>
      </c>
      <c r="G1166" s="133" t="s">
        <v>13303</v>
      </c>
      <c r="H1166" s="133" t="s">
        <v>13304</v>
      </c>
      <c r="I1166" s="133" t="s">
        <v>13305</v>
      </c>
      <c r="J1166" s="133" t="s">
        <v>13306</v>
      </c>
      <c r="K1166" s="133" t="s">
        <v>13307</v>
      </c>
    </row>
    <row r="1167" spans="1:34">
      <c r="A1167" s="143">
        <v>0</v>
      </c>
      <c r="B1167" s="139">
        <v>0</v>
      </c>
      <c r="C1167" s="138" t="s">
        <v>20328</v>
      </c>
      <c r="D1167" s="138" t="s">
        <v>20329</v>
      </c>
      <c r="E1167" s="138" t="s">
        <v>4187</v>
      </c>
      <c r="F1167" s="134" t="s">
        <v>20330</v>
      </c>
    </row>
    <row r="1168" spans="1:34">
      <c r="A1168" s="143">
        <v>0</v>
      </c>
      <c r="B1168" s="139">
        <v>0</v>
      </c>
      <c r="C1168" s="138" t="s">
        <v>20331</v>
      </c>
      <c r="D1168" s="138" t="s">
        <v>20332</v>
      </c>
      <c r="E1168" s="138" t="s">
        <v>3753</v>
      </c>
      <c r="F1168" s="134" t="s">
        <v>6139</v>
      </c>
    </row>
    <row r="1169" spans="1:134">
      <c r="A1169" s="143">
        <v>0</v>
      </c>
      <c r="B1169" s="139">
        <v>0</v>
      </c>
      <c r="C1169" s="138" t="s">
        <v>20333</v>
      </c>
      <c r="D1169" s="138" t="s">
        <v>20334</v>
      </c>
      <c r="E1169" s="138" t="s">
        <v>4514</v>
      </c>
      <c r="F1169" s="134" t="s">
        <v>20335</v>
      </c>
    </row>
    <row r="1170" spans="1:134">
      <c r="A1170" s="143">
        <v>0</v>
      </c>
      <c r="B1170" s="139">
        <v>0</v>
      </c>
      <c r="C1170" s="138" t="s">
        <v>20336</v>
      </c>
      <c r="D1170" s="138" t="s">
        <v>20337</v>
      </c>
      <c r="E1170" s="138" t="s">
        <v>3845</v>
      </c>
      <c r="F1170" s="134" t="s">
        <v>20338</v>
      </c>
    </row>
    <row r="1171" spans="1:134">
      <c r="A1171" s="143">
        <v>0</v>
      </c>
      <c r="B1171" s="139">
        <v>0</v>
      </c>
      <c r="C1171" s="138" t="s">
        <v>20339</v>
      </c>
      <c r="D1171" s="138" t="s">
        <v>20340</v>
      </c>
      <c r="E1171" s="138" t="s">
        <v>4511</v>
      </c>
      <c r="F1171" s="134" t="s">
        <v>20341</v>
      </c>
      <c r="G1171" s="133" t="s">
        <v>11692</v>
      </c>
      <c r="H1171" s="133" t="s">
        <v>20342</v>
      </c>
      <c r="I1171" s="133" t="s">
        <v>11694</v>
      </c>
      <c r="J1171" s="133" t="s">
        <v>20343</v>
      </c>
      <c r="K1171" s="133" t="s">
        <v>20344</v>
      </c>
      <c r="L1171" s="133" t="s">
        <v>11695</v>
      </c>
      <c r="M1171" s="133" t="s">
        <v>20345</v>
      </c>
      <c r="N1171" s="133" t="s">
        <v>11696</v>
      </c>
      <c r="O1171" s="133" t="s">
        <v>13324</v>
      </c>
      <c r="P1171" s="133" t="s">
        <v>20346</v>
      </c>
      <c r="Q1171" s="133" t="s">
        <v>11697</v>
      </c>
      <c r="R1171" s="133" t="s">
        <v>11699</v>
      </c>
      <c r="S1171" s="133" t="s">
        <v>13328</v>
      </c>
      <c r="T1171" s="133" t="s">
        <v>11702</v>
      </c>
      <c r="U1171" s="133" t="s">
        <v>20347</v>
      </c>
      <c r="V1171" s="133" t="s">
        <v>11705</v>
      </c>
      <c r="W1171" s="133" t="s">
        <v>11706</v>
      </c>
      <c r="X1171" s="133" t="s">
        <v>11707</v>
      </c>
      <c r="Y1171" s="133" t="s">
        <v>20348</v>
      </c>
      <c r="Z1171" s="133" t="s">
        <v>11711</v>
      </c>
      <c r="AA1171" s="133" t="s">
        <v>11712</v>
      </c>
      <c r="AB1171" s="133" t="s">
        <v>15314</v>
      </c>
      <c r="AC1171" s="133" t="s">
        <v>13334</v>
      </c>
      <c r="AD1171" s="133" t="s">
        <v>11714</v>
      </c>
      <c r="AE1171" s="133" t="s">
        <v>11715</v>
      </c>
      <c r="AF1171" s="133" t="s">
        <v>20349</v>
      </c>
      <c r="AG1171" s="133" t="s">
        <v>11716</v>
      </c>
      <c r="AH1171" s="133" t="s">
        <v>11717</v>
      </c>
      <c r="AI1171" s="133" t="s">
        <v>11719</v>
      </c>
      <c r="AJ1171" s="133" t="s">
        <v>20350</v>
      </c>
      <c r="AK1171" s="133" t="s">
        <v>20351</v>
      </c>
      <c r="AL1171" s="133" t="s">
        <v>11722</v>
      </c>
      <c r="AM1171" s="133" t="s">
        <v>13338</v>
      </c>
      <c r="AN1171" s="133" t="s">
        <v>20352</v>
      </c>
      <c r="AO1171" s="133" t="s">
        <v>11723</v>
      </c>
      <c r="AP1171" s="133" t="s">
        <v>11724</v>
      </c>
      <c r="AQ1171" s="133" t="s">
        <v>11725</v>
      </c>
      <c r="AR1171" s="133" t="s">
        <v>11726</v>
      </c>
      <c r="AS1171" s="133" t="s">
        <v>20353</v>
      </c>
      <c r="AT1171" s="133" t="s">
        <v>11727</v>
      </c>
      <c r="AU1171" s="133" t="s">
        <v>20354</v>
      </c>
      <c r="AV1171" s="133" t="s">
        <v>11728</v>
      </c>
      <c r="AW1171" s="133" t="s">
        <v>11729</v>
      </c>
      <c r="AX1171" s="133" t="s">
        <v>20355</v>
      </c>
      <c r="AY1171" s="133" t="s">
        <v>11730</v>
      </c>
      <c r="AZ1171" s="133" t="s">
        <v>20356</v>
      </c>
      <c r="BA1171" s="133" t="s">
        <v>13341</v>
      </c>
      <c r="BB1171" s="133" t="s">
        <v>9669</v>
      </c>
      <c r="BC1171" s="133" t="s">
        <v>20357</v>
      </c>
      <c r="BD1171" s="133" t="s">
        <v>11733</v>
      </c>
      <c r="BE1171" s="133" t="s">
        <v>11735</v>
      </c>
      <c r="BF1171" s="133" t="s">
        <v>11736</v>
      </c>
      <c r="BG1171" s="133" t="s">
        <v>11738</v>
      </c>
      <c r="BH1171" s="133" t="s">
        <v>11740</v>
      </c>
      <c r="BI1171" s="133" t="s">
        <v>20358</v>
      </c>
      <c r="BJ1171" s="133" t="s">
        <v>13344</v>
      </c>
      <c r="BK1171" s="133" t="s">
        <v>11742</v>
      </c>
      <c r="BL1171" s="133" t="s">
        <v>11743</v>
      </c>
      <c r="BM1171" s="133" t="s">
        <v>11744</v>
      </c>
      <c r="BN1171" s="133" t="s">
        <v>11746</v>
      </c>
      <c r="BO1171" s="133" t="s">
        <v>11749</v>
      </c>
      <c r="BP1171" s="133" t="s">
        <v>11747</v>
      </c>
      <c r="BQ1171" s="133" t="s">
        <v>11748</v>
      </c>
      <c r="BR1171" s="133" t="s">
        <v>11750</v>
      </c>
      <c r="BS1171" s="133" t="s">
        <v>11751</v>
      </c>
      <c r="BT1171" s="133" t="s">
        <v>11752</v>
      </c>
      <c r="BU1171" s="133" t="s">
        <v>20359</v>
      </c>
      <c r="BV1171" s="133" t="s">
        <v>11754</v>
      </c>
      <c r="BW1171" s="133" t="s">
        <v>13349</v>
      </c>
      <c r="BX1171" s="133" t="s">
        <v>20360</v>
      </c>
      <c r="BY1171" s="133" t="s">
        <v>11756</v>
      </c>
      <c r="BZ1171" s="133" t="s">
        <v>20361</v>
      </c>
      <c r="CA1171" s="133" t="s">
        <v>11757</v>
      </c>
      <c r="CB1171" s="133" t="s">
        <v>11758</v>
      </c>
      <c r="CC1171" s="133" t="s">
        <v>20362</v>
      </c>
      <c r="CD1171" s="133" t="s">
        <v>11761</v>
      </c>
      <c r="CE1171" s="133" t="s">
        <v>20363</v>
      </c>
      <c r="CF1171" s="133" t="s">
        <v>11764</v>
      </c>
      <c r="CG1171" s="133" t="s">
        <v>11765</v>
      </c>
      <c r="CH1171" s="133" t="s">
        <v>11766</v>
      </c>
      <c r="CI1171" s="133" t="s">
        <v>20364</v>
      </c>
      <c r="CJ1171" s="133" t="s">
        <v>14639</v>
      </c>
      <c r="CK1171" s="133" t="s">
        <v>20365</v>
      </c>
      <c r="CL1171" s="133" t="s">
        <v>11767</v>
      </c>
      <c r="CM1171" s="133" t="s">
        <v>11768</v>
      </c>
      <c r="CN1171" s="133" t="s">
        <v>11769</v>
      </c>
      <c r="CO1171" s="133" t="s">
        <v>11770</v>
      </c>
      <c r="CP1171" s="133" t="s">
        <v>20366</v>
      </c>
      <c r="CQ1171" s="133" t="s">
        <v>11771</v>
      </c>
      <c r="CR1171" s="133" t="s">
        <v>11772</v>
      </c>
      <c r="CS1171" s="133" t="s">
        <v>11773</v>
      </c>
      <c r="CT1171" s="133" t="s">
        <v>11774</v>
      </c>
      <c r="CU1171" s="133" t="s">
        <v>20367</v>
      </c>
      <c r="CV1171" s="133" t="s">
        <v>20368</v>
      </c>
      <c r="CW1171" s="133" t="s">
        <v>11779</v>
      </c>
      <c r="CX1171" s="133" t="s">
        <v>20369</v>
      </c>
      <c r="CY1171" s="133" t="s">
        <v>11781</v>
      </c>
      <c r="CZ1171" s="133">
        <v>7684380</v>
      </c>
      <c r="DA1171" s="133" t="s">
        <v>20370</v>
      </c>
      <c r="DB1171" s="133" t="s">
        <v>13357</v>
      </c>
      <c r="DC1171" s="133" t="s">
        <v>11783</v>
      </c>
      <c r="DD1171" s="133" t="s">
        <v>20371</v>
      </c>
      <c r="DE1171" s="133" t="s">
        <v>11784</v>
      </c>
      <c r="DF1171" s="133" t="s">
        <v>20372</v>
      </c>
      <c r="DG1171" s="133" t="s">
        <v>13359</v>
      </c>
      <c r="DH1171" s="133" t="s">
        <v>13360</v>
      </c>
      <c r="DI1171" s="133" t="s">
        <v>11785</v>
      </c>
      <c r="DJ1171" s="133" t="s">
        <v>11786</v>
      </c>
      <c r="DK1171" s="133" t="s">
        <v>10726</v>
      </c>
      <c r="DL1171" s="133" t="s">
        <v>20373</v>
      </c>
      <c r="DM1171" s="133" t="s">
        <v>9713</v>
      </c>
      <c r="DN1171" s="133" t="s">
        <v>20374</v>
      </c>
      <c r="DO1171" s="133" t="s">
        <v>11789</v>
      </c>
      <c r="DP1171" s="133" t="s">
        <v>13362</v>
      </c>
      <c r="DQ1171" s="133" t="s">
        <v>11791</v>
      </c>
      <c r="DR1171" s="133" t="s">
        <v>13363</v>
      </c>
      <c r="DS1171" s="133" t="s">
        <v>11792</v>
      </c>
      <c r="DT1171" s="133" t="s">
        <v>11793</v>
      </c>
      <c r="DU1171" s="133" t="s">
        <v>11795</v>
      </c>
      <c r="DV1171" s="133" t="s">
        <v>11799</v>
      </c>
      <c r="DW1171" s="133" t="s">
        <v>11798</v>
      </c>
      <c r="DX1171" s="133" t="s">
        <v>10848</v>
      </c>
      <c r="DY1171" s="133" t="s">
        <v>11800</v>
      </c>
      <c r="DZ1171" s="133" t="s">
        <v>13365</v>
      </c>
      <c r="EA1171" s="133" t="s">
        <v>20375</v>
      </c>
      <c r="EB1171" s="133" t="s">
        <v>11802</v>
      </c>
      <c r="EC1171" s="133" t="s">
        <v>11803</v>
      </c>
    </row>
    <row r="1172" spans="1:134">
      <c r="A1172" s="143">
        <v>0</v>
      </c>
      <c r="B1172" s="139">
        <v>0</v>
      </c>
      <c r="C1172" s="138" t="s">
        <v>20376</v>
      </c>
      <c r="D1172" s="138" t="s">
        <v>20377</v>
      </c>
      <c r="E1172" s="138" t="s">
        <v>3935</v>
      </c>
      <c r="F1172" s="134" t="s">
        <v>20378</v>
      </c>
      <c r="G1172" s="133" t="s">
        <v>20379</v>
      </c>
    </row>
    <row r="1173" spans="1:134">
      <c r="A1173" s="143">
        <v>0</v>
      </c>
      <c r="B1173" s="139">
        <v>0</v>
      </c>
      <c r="C1173" s="138" t="s">
        <v>20380</v>
      </c>
      <c r="D1173" s="138" t="s">
        <v>20381</v>
      </c>
      <c r="E1173" s="138" t="s">
        <v>4684</v>
      </c>
      <c r="F1173" s="134" t="s">
        <v>13011</v>
      </c>
      <c r="G1173" s="133" t="s">
        <v>5722</v>
      </c>
      <c r="H1173" s="133" t="s">
        <v>20382</v>
      </c>
      <c r="I1173" s="133" t="s">
        <v>20383</v>
      </c>
      <c r="J1173" s="133" t="s">
        <v>5739</v>
      </c>
      <c r="K1173" s="133" t="s">
        <v>5735</v>
      </c>
      <c r="L1173" s="133" t="s">
        <v>14396</v>
      </c>
      <c r="M1173" s="133" t="s">
        <v>20384</v>
      </c>
    </row>
    <row r="1174" spans="1:134">
      <c r="A1174" s="143">
        <v>0</v>
      </c>
      <c r="B1174" s="139">
        <v>0</v>
      </c>
      <c r="C1174" s="138" t="s">
        <v>20385</v>
      </c>
      <c r="D1174" s="138" t="s">
        <v>20386</v>
      </c>
      <c r="E1174" s="138" t="s">
        <v>4478</v>
      </c>
      <c r="F1174" s="134" t="s">
        <v>5468</v>
      </c>
      <c r="G1174" s="133" t="s">
        <v>20387</v>
      </c>
    </row>
    <row r="1175" spans="1:134">
      <c r="A1175" s="143">
        <v>0</v>
      </c>
      <c r="B1175" s="139">
        <v>0</v>
      </c>
      <c r="C1175" s="138" t="s">
        <v>20388</v>
      </c>
      <c r="D1175" s="138" t="s">
        <v>20389</v>
      </c>
      <c r="E1175" s="138" t="s">
        <v>4204</v>
      </c>
      <c r="F1175" s="134" t="s">
        <v>7632</v>
      </c>
      <c r="G1175" s="133" t="s">
        <v>5911</v>
      </c>
    </row>
    <row r="1176" spans="1:134">
      <c r="A1176" s="143">
        <v>0</v>
      </c>
      <c r="B1176" s="139">
        <v>0</v>
      </c>
      <c r="C1176" s="138" t="s">
        <v>20390</v>
      </c>
      <c r="D1176" s="138" t="s">
        <v>20391</v>
      </c>
      <c r="E1176" s="138" t="s">
        <v>4815</v>
      </c>
      <c r="F1176" s="134" t="s">
        <v>9253</v>
      </c>
    </row>
    <row r="1177" spans="1:134">
      <c r="A1177" s="143">
        <v>0</v>
      </c>
      <c r="B1177" s="139">
        <v>0</v>
      </c>
      <c r="C1177" s="138" t="s">
        <v>20392</v>
      </c>
      <c r="D1177" s="138" t="s">
        <v>20393</v>
      </c>
      <c r="E1177" s="138" t="s">
        <v>4676</v>
      </c>
      <c r="F1177" s="134" t="s">
        <v>13946</v>
      </c>
      <c r="G1177" s="133" t="s">
        <v>5875</v>
      </c>
      <c r="H1177" s="133" t="s">
        <v>20394</v>
      </c>
      <c r="I1177" s="133" t="s">
        <v>19915</v>
      </c>
      <c r="J1177" s="133" t="s">
        <v>13948</v>
      </c>
      <c r="K1177" s="133" t="s">
        <v>13949</v>
      </c>
      <c r="L1177" s="133" t="s">
        <v>13950</v>
      </c>
      <c r="M1177" s="133" t="s">
        <v>13951</v>
      </c>
      <c r="N1177" s="133" t="s">
        <v>20395</v>
      </c>
      <c r="O1177" s="133" t="s">
        <v>13952</v>
      </c>
      <c r="P1177" s="133" t="s">
        <v>13953</v>
      </c>
      <c r="Q1177" s="133" t="s">
        <v>5735</v>
      </c>
      <c r="R1177" s="133" t="s">
        <v>13954</v>
      </c>
      <c r="S1177" s="133" t="s">
        <v>7853</v>
      </c>
      <c r="T1177" s="133" t="s">
        <v>13011</v>
      </c>
      <c r="U1177" s="133" t="s">
        <v>13955</v>
      </c>
      <c r="V1177" s="133" t="s">
        <v>13956</v>
      </c>
      <c r="W1177" s="133" t="s">
        <v>5740</v>
      </c>
      <c r="X1177" s="133" t="s">
        <v>20396</v>
      </c>
      <c r="Y1177" s="133" t="s">
        <v>16257</v>
      </c>
      <c r="Z1177" s="133" t="s">
        <v>13958</v>
      </c>
      <c r="AA1177" s="133" t="s">
        <v>13957</v>
      </c>
      <c r="AB1177" s="133" t="s">
        <v>13261</v>
      </c>
      <c r="AC1177" s="133" t="s">
        <v>13959</v>
      </c>
      <c r="AD1177" s="133" t="s">
        <v>13960</v>
      </c>
      <c r="AE1177" s="133" t="s">
        <v>13961</v>
      </c>
      <c r="AF1177" s="133" t="s">
        <v>13962</v>
      </c>
    </row>
    <row r="1178" spans="1:134">
      <c r="A1178" s="143">
        <v>0</v>
      </c>
      <c r="B1178" s="139">
        <v>0</v>
      </c>
      <c r="C1178" s="138" t="s">
        <v>20397</v>
      </c>
      <c r="D1178" s="138" t="s">
        <v>20398</v>
      </c>
      <c r="E1178" s="138" t="s">
        <v>3983</v>
      </c>
      <c r="F1178" s="134" t="s">
        <v>20399</v>
      </c>
      <c r="G1178" s="133" t="s">
        <v>3982</v>
      </c>
    </row>
    <row r="1179" spans="1:134">
      <c r="A1179" s="143">
        <v>0</v>
      </c>
      <c r="B1179" s="139">
        <v>0</v>
      </c>
      <c r="C1179" s="138" t="s">
        <v>20400</v>
      </c>
      <c r="D1179" s="138" t="s">
        <v>20401</v>
      </c>
      <c r="E1179" s="138" t="s">
        <v>4424</v>
      </c>
      <c r="F1179" s="134" t="s">
        <v>20402</v>
      </c>
      <c r="G1179" s="133" t="s">
        <v>20403</v>
      </c>
    </row>
    <row r="1180" spans="1:134">
      <c r="A1180" s="143">
        <v>0</v>
      </c>
      <c r="B1180" s="139">
        <v>0</v>
      </c>
      <c r="C1180" s="138" t="s">
        <v>20404</v>
      </c>
      <c r="D1180" s="138" t="s">
        <v>20405</v>
      </c>
      <c r="E1180" s="138" t="s">
        <v>4728</v>
      </c>
      <c r="F1180" s="134" t="s">
        <v>20406</v>
      </c>
      <c r="G1180" s="133" t="s">
        <v>20407</v>
      </c>
      <c r="H1180" s="133" t="s">
        <v>20408</v>
      </c>
      <c r="I1180" s="133" t="s">
        <v>12150</v>
      </c>
      <c r="J1180" s="133" t="s">
        <v>12152</v>
      </c>
      <c r="K1180" s="133" t="s">
        <v>20409</v>
      </c>
      <c r="L1180" s="133" t="s">
        <v>20410</v>
      </c>
      <c r="M1180" s="133" t="s">
        <v>12160</v>
      </c>
      <c r="N1180" s="133" t="s">
        <v>20411</v>
      </c>
      <c r="O1180" s="133" t="s">
        <v>12143</v>
      </c>
      <c r="P1180" s="133" t="s">
        <v>12144</v>
      </c>
      <c r="Q1180" s="133" t="s">
        <v>12146</v>
      </c>
      <c r="R1180" s="133" t="s">
        <v>6158</v>
      </c>
      <c r="S1180" s="133" t="s">
        <v>12151</v>
      </c>
      <c r="T1180" s="133" t="s">
        <v>20412</v>
      </c>
      <c r="U1180" s="133" t="s">
        <v>12158</v>
      </c>
      <c r="V1180" s="133" t="s">
        <v>20413</v>
      </c>
      <c r="W1180" s="133" t="s">
        <v>12159</v>
      </c>
      <c r="X1180" s="133" t="s">
        <v>12161</v>
      </c>
      <c r="Y1180" s="133" t="s">
        <v>20414</v>
      </c>
      <c r="Z1180" s="133" t="s">
        <v>20415</v>
      </c>
      <c r="AA1180" s="133" t="s">
        <v>20416</v>
      </c>
      <c r="AB1180" s="133" t="s">
        <v>20417</v>
      </c>
      <c r="AC1180" s="133" t="s">
        <v>20418</v>
      </c>
      <c r="AD1180" s="133" t="s">
        <v>20419</v>
      </c>
      <c r="AE1180" s="133" t="s">
        <v>12154</v>
      </c>
      <c r="AF1180" s="133" t="s">
        <v>12148</v>
      </c>
      <c r="AG1180" s="133" t="s">
        <v>20420</v>
      </c>
      <c r="AH1180" s="133" t="s">
        <v>20421</v>
      </c>
      <c r="AI1180" s="133" t="s">
        <v>12153</v>
      </c>
      <c r="AJ1180" s="133" t="s">
        <v>20422</v>
      </c>
      <c r="AK1180" s="133" t="s">
        <v>12429</v>
      </c>
      <c r="AL1180" s="133" t="s">
        <v>6069</v>
      </c>
    </row>
    <row r="1181" spans="1:134">
      <c r="A1181" s="143">
        <v>0</v>
      </c>
      <c r="B1181" s="139">
        <v>0</v>
      </c>
      <c r="C1181" s="138" t="s">
        <v>20423</v>
      </c>
      <c r="D1181" s="138" t="s">
        <v>20424</v>
      </c>
      <c r="E1181" s="138" t="s">
        <v>4458</v>
      </c>
      <c r="F1181" s="134" t="s">
        <v>9665</v>
      </c>
    </row>
    <row r="1182" spans="1:134">
      <c r="A1182" s="143">
        <v>0</v>
      </c>
      <c r="B1182" s="139">
        <v>0</v>
      </c>
      <c r="C1182" s="138" t="s">
        <v>20425</v>
      </c>
      <c r="D1182" s="138" t="s">
        <v>20426</v>
      </c>
      <c r="E1182" s="138" t="s">
        <v>4162</v>
      </c>
      <c r="F1182" s="134" t="s">
        <v>5874</v>
      </c>
      <c r="G1182" s="133" t="s">
        <v>5875</v>
      </c>
      <c r="H1182" s="133" t="s">
        <v>5876</v>
      </c>
      <c r="I1182" s="133" t="s">
        <v>5877</v>
      </c>
      <c r="J1182" s="133" t="s">
        <v>5878</v>
      </c>
      <c r="K1182" s="133" t="s">
        <v>5879</v>
      </c>
      <c r="L1182" s="133" t="s">
        <v>5881</v>
      </c>
      <c r="M1182" s="133" t="s">
        <v>5882</v>
      </c>
      <c r="N1182" s="133" t="s">
        <v>5883</v>
      </c>
      <c r="O1182" s="133" t="s">
        <v>5884</v>
      </c>
      <c r="P1182" s="133" t="s">
        <v>5886</v>
      </c>
      <c r="Q1182" s="133" t="s">
        <v>5887</v>
      </c>
      <c r="R1182" s="133" t="s">
        <v>5888</v>
      </c>
      <c r="S1182" s="133" t="s">
        <v>5889</v>
      </c>
      <c r="T1182" s="133" t="s">
        <v>5891</v>
      </c>
      <c r="U1182" s="133" t="s">
        <v>5892</v>
      </c>
      <c r="V1182" s="133" t="s">
        <v>5890</v>
      </c>
      <c r="W1182" s="133" t="s">
        <v>5893</v>
      </c>
      <c r="X1182" s="133" t="s">
        <v>5894</v>
      </c>
      <c r="Y1182" s="133" t="s">
        <v>5895</v>
      </c>
      <c r="Z1182" s="133" t="s">
        <v>5896</v>
      </c>
      <c r="AA1182" s="133" t="s">
        <v>5897</v>
      </c>
      <c r="AB1182" s="133" t="s">
        <v>5898</v>
      </c>
      <c r="AC1182" s="133" t="s">
        <v>5899</v>
      </c>
      <c r="AD1182" s="133" t="s">
        <v>5900</v>
      </c>
      <c r="AE1182" s="133" t="s">
        <v>5901</v>
      </c>
      <c r="AF1182" s="133" t="s">
        <v>5902</v>
      </c>
      <c r="AG1182" s="133" t="s">
        <v>5903</v>
      </c>
      <c r="AH1182" s="133" t="s">
        <v>5904</v>
      </c>
      <c r="AI1182" s="133" t="s">
        <v>5907</v>
      </c>
      <c r="AJ1182" s="133" t="s">
        <v>5908</v>
      </c>
      <c r="AK1182" s="133" t="s">
        <v>5910</v>
      </c>
      <c r="AL1182" s="133" t="s">
        <v>5911</v>
      </c>
      <c r="AM1182" s="133" t="s">
        <v>5912</v>
      </c>
      <c r="AN1182" s="133" t="s">
        <v>5913</v>
      </c>
      <c r="AO1182" s="133" t="s">
        <v>5914</v>
      </c>
      <c r="AP1182" s="133" t="s">
        <v>5915</v>
      </c>
      <c r="AQ1182" s="133" t="s">
        <v>5916</v>
      </c>
      <c r="AR1182" s="133" t="s">
        <v>5917</v>
      </c>
      <c r="AS1182" s="133" t="s">
        <v>5919</v>
      </c>
      <c r="AT1182" s="133" t="s">
        <v>5918</v>
      </c>
    </row>
    <row r="1183" spans="1:134">
      <c r="A1183" s="143">
        <v>0</v>
      </c>
      <c r="B1183" s="139">
        <v>0</v>
      </c>
      <c r="C1183" s="138" t="s">
        <v>20427</v>
      </c>
      <c r="D1183" s="138" t="s">
        <v>20428</v>
      </c>
      <c r="E1183" s="138" t="s">
        <v>4725</v>
      </c>
      <c r="F1183" s="134" t="s">
        <v>20429</v>
      </c>
    </row>
    <row r="1184" spans="1:134">
      <c r="A1184" s="143">
        <v>0</v>
      </c>
      <c r="B1184" s="139">
        <v>0</v>
      </c>
      <c r="C1184" s="138" t="s">
        <v>20430</v>
      </c>
      <c r="D1184" s="138" t="s">
        <v>20431</v>
      </c>
      <c r="E1184" s="138" t="s">
        <v>4481</v>
      </c>
      <c r="F1184" s="134" t="s">
        <v>13445</v>
      </c>
      <c r="G1184" s="133" t="s">
        <v>20432</v>
      </c>
      <c r="H1184" s="133" t="s">
        <v>10118</v>
      </c>
      <c r="I1184" s="133" t="s">
        <v>20433</v>
      </c>
      <c r="J1184" s="133" t="s">
        <v>13446</v>
      </c>
      <c r="K1184" s="133" t="s">
        <v>20434</v>
      </c>
      <c r="L1184" s="133" t="s">
        <v>13447</v>
      </c>
      <c r="M1184" s="133" t="s">
        <v>13448</v>
      </c>
      <c r="N1184" s="133" t="s">
        <v>20435</v>
      </c>
      <c r="O1184" s="133" t="s">
        <v>20436</v>
      </c>
      <c r="P1184" s="133" t="s">
        <v>13450</v>
      </c>
      <c r="Q1184" s="133" t="s">
        <v>20437</v>
      </c>
      <c r="R1184" s="133" t="s">
        <v>20438</v>
      </c>
      <c r="S1184" s="133" t="s">
        <v>13453</v>
      </c>
      <c r="T1184" s="133" t="s">
        <v>13454</v>
      </c>
      <c r="U1184" s="133" t="s">
        <v>20439</v>
      </c>
      <c r="V1184" s="133" t="s">
        <v>13456</v>
      </c>
      <c r="W1184" s="133" t="s">
        <v>13457</v>
      </c>
      <c r="X1184" s="133" t="s">
        <v>20440</v>
      </c>
      <c r="Y1184" s="133" t="s">
        <v>20441</v>
      </c>
      <c r="Z1184" s="133" t="s">
        <v>13459</v>
      </c>
      <c r="AA1184" s="133" t="s">
        <v>13460</v>
      </c>
      <c r="AB1184" s="133" t="s">
        <v>20442</v>
      </c>
      <c r="AC1184" s="133" t="s">
        <v>13461</v>
      </c>
      <c r="AD1184" s="133" t="s">
        <v>13462</v>
      </c>
      <c r="AE1184" s="133" t="s">
        <v>13464</v>
      </c>
      <c r="AF1184" s="133" t="s">
        <v>20443</v>
      </c>
      <c r="AG1184" s="133" t="s">
        <v>20444</v>
      </c>
      <c r="AH1184" s="133" t="s">
        <v>20445</v>
      </c>
      <c r="AI1184" s="133" t="s">
        <v>20446</v>
      </c>
      <c r="AJ1184" s="133" t="s">
        <v>20447</v>
      </c>
      <c r="AK1184" s="133" t="s">
        <v>13465</v>
      </c>
      <c r="AL1184" s="133" t="s">
        <v>20448</v>
      </c>
      <c r="AM1184" s="133" t="s">
        <v>13466</v>
      </c>
      <c r="AN1184" s="133" t="s">
        <v>8334</v>
      </c>
      <c r="AO1184" s="133" t="s">
        <v>13467</v>
      </c>
      <c r="AP1184" s="133" t="s">
        <v>13468</v>
      </c>
      <c r="AQ1184" s="133" t="s">
        <v>20449</v>
      </c>
      <c r="AR1184" s="133" t="s">
        <v>5871</v>
      </c>
      <c r="AS1184" s="133" t="s">
        <v>20450</v>
      </c>
      <c r="AT1184" s="133" t="s">
        <v>20451</v>
      </c>
      <c r="AU1184" s="133" t="s">
        <v>13469</v>
      </c>
      <c r="AV1184" s="133" t="s">
        <v>20452</v>
      </c>
      <c r="AW1184" s="133" t="s">
        <v>13470</v>
      </c>
      <c r="AX1184" s="133" t="s">
        <v>13472</v>
      </c>
      <c r="AY1184" s="133" t="s">
        <v>20453</v>
      </c>
      <c r="AZ1184" s="133" t="s">
        <v>20454</v>
      </c>
      <c r="BA1184" s="133" t="s">
        <v>13474</v>
      </c>
      <c r="BB1184" s="133" t="s">
        <v>10383</v>
      </c>
      <c r="BC1184" s="133" t="s">
        <v>13473</v>
      </c>
      <c r="BD1184" s="133" t="s">
        <v>20455</v>
      </c>
      <c r="BE1184" s="133" t="s">
        <v>12487</v>
      </c>
      <c r="BF1184" s="133" t="s">
        <v>13475</v>
      </c>
      <c r="BG1184" s="133" t="s">
        <v>13476</v>
      </c>
      <c r="BH1184" s="133" t="s">
        <v>20456</v>
      </c>
      <c r="BI1184" s="133" t="s">
        <v>20457</v>
      </c>
      <c r="BJ1184" s="133" t="s">
        <v>20458</v>
      </c>
      <c r="BK1184" s="133" t="s">
        <v>13478</v>
      </c>
      <c r="BL1184" s="133" t="s">
        <v>20459</v>
      </c>
      <c r="BM1184" s="133" t="s">
        <v>13479</v>
      </c>
      <c r="BN1184" s="133" t="s">
        <v>20460</v>
      </c>
      <c r="BO1184" s="133" t="s">
        <v>20461</v>
      </c>
      <c r="BP1184" s="133" t="s">
        <v>20462</v>
      </c>
      <c r="BQ1184" s="133" t="s">
        <v>13481</v>
      </c>
      <c r="BR1184" s="133" t="s">
        <v>13482</v>
      </c>
      <c r="BS1184" s="133" t="s">
        <v>20463</v>
      </c>
      <c r="BT1184" s="133" t="s">
        <v>20464</v>
      </c>
      <c r="BU1184" s="133" t="s">
        <v>13483</v>
      </c>
      <c r="BV1184" s="133" t="s">
        <v>13485</v>
      </c>
      <c r="BW1184" s="133" t="s">
        <v>20465</v>
      </c>
      <c r="BX1184" s="133" t="s">
        <v>20466</v>
      </c>
      <c r="BY1184" s="133" t="s">
        <v>20467</v>
      </c>
      <c r="BZ1184" s="133" t="s">
        <v>20468</v>
      </c>
      <c r="CA1184" s="133" t="s">
        <v>20469</v>
      </c>
      <c r="CB1184" s="133" t="s">
        <v>13489</v>
      </c>
      <c r="CC1184" s="133" t="s">
        <v>13490</v>
      </c>
      <c r="CD1184" s="133" t="s">
        <v>13491</v>
      </c>
      <c r="CE1184" s="133" t="s">
        <v>20470</v>
      </c>
      <c r="CF1184" s="133" t="s">
        <v>13492</v>
      </c>
      <c r="CG1184" s="133" t="s">
        <v>7536</v>
      </c>
      <c r="CH1184" s="133" t="s">
        <v>20471</v>
      </c>
      <c r="CI1184" s="133" t="s">
        <v>13493</v>
      </c>
      <c r="CJ1184" s="133" t="s">
        <v>20472</v>
      </c>
      <c r="CK1184" s="133" t="s">
        <v>20473</v>
      </c>
      <c r="CL1184" s="133" t="s">
        <v>20474</v>
      </c>
      <c r="CM1184" s="133" t="s">
        <v>13494</v>
      </c>
      <c r="CN1184" s="133" t="s">
        <v>20475</v>
      </c>
      <c r="CO1184" s="133" t="s">
        <v>13495</v>
      </c>
      <c r="CP1184" s="133" t="s">
        <v>20476</v>
      </c>
      <c r="CQ1184" s="133" t="s">
        <v>20477</v>
      </c>
      <c r="CR1184" s="133" t="s">
        <v>13500</v>
      </c>
      <c r="CS1184" s="133" t="s">
        <v>20478</v>
      </c>
      <c r="CT1184" s="133" t="s">
        <v>13501</v>
      </c>
      <c r="CU1184" s="133" t="s">
        <v>20479</v>
      </c>
      <c r="CV1184" s="133" t="s">
        <v>20480</v>
      </c>
      <c r="CW1184" s="133" t="s">
        <v>20481</v>
      </c>
      <c r="CX1184" s="133" t="s">
        <v>7266</v>
      </c>
      <c r="CY1184" s="133" t="s">
        <v>20482</v>
      </c>
      <c r="CZ1184" s="133" t="s">
        <v>20483</v>
      </c>
      <c r="DA1184" s="133" t="s">
        <v>20484</v>
      </c>
      <c r="DB1184" s="133" t="s">
        <v>13504</v>
      </c>
      <c r="DC1184" s="133" t="s">
        <v>20485</v>
      </c>
      <c r="DD1184" s="133" t="s">
        <v>13506</v>
      </c>
      <c r="DE1184" s="133" t="s">
        <v>13507</v>
      </c>
      <c r="DF1184" s="133" t="s">
        <v>13508</v>
      </c>
      <c r="DG1184" s="133" t="s">
        <v>20486</v>
      </c>
      <c r="DH1184" s="133" t="s">
        <v>13510</v>
      </c>
      <c r="DI1184" s="133" t="s">
        <v>13513</v>
      </c>
      <c r="DJ1184" s="133" t="s">
        <v>13514</v>
      </c>
      <c r="DK1184" s="133" t="s">
        <v>20487</v>
      </c>
      <c r="DL1184" s="133" t="s">
        <v>13515</v>
      </c>
      <c r="DM1184" s="133" t="s">
        <v>20488</v>
      </c>
      <c r="DN1184" s="133" t="s">
        <v>20489</v>
      </c>
      <c r="DO1184" s="133" t="s">
        <v>13517</v>
      </c>
      <c r="DP1184" s="133" t="s">
        <v>20490</v>
      </c>
      <c r="DQ1184" s="133" t="s">
        <v>20491</v>
      </c>
      <c r="DR1184" s="133" t="s">
        <v>20492</v>
      </c>
      <c r="DS1184" s="133" t="s">
        <v>13519</v>
      </c>
      <c r="DT1184" s="133" t="s">
        <v>13520</v>
      </c>
      <c r="DU1184" s="133" t="s">
        <v>13521</v>
      </c>
      <c r="DV1184" s="133" t="s">
        <v>20493</v>
      </c>
      <c r="DW1184" s="133" t="s">
        <v>13522</v>
      </c>
      <c r="DX1184" s="133" t="s">
        <v>20494</v>
      </c>
      <c r="DY1184" s="133" t="s">
        <v>20495</v>
      </c>
      <c r="DZ1184" s="133" t="s">
        <v>13525</v>
      </c>
      <c r="EA1184" s="133" t="s">
        <v>13526</v>
      </c>
      <c r="EB1184" s="133" t="s">
        <v>13527</v>
      </c>
      <c r="EC1184" s="133" t="s">
        <v>20496</v>
      </c>
      <c r="ED1184" s="133" t="s">
        <v>13530</v>
      </c>
    </row>
    <row r="1185" spans="1:44">
      <c r="A1185" s="143">
        <v>0</v>
      </c>
      <c r="B1185" s="139">
        <v>0</v>
      </c>
      <c r="C1185" s="138" t="s">
        <v>20497</v>
      </c>
      <c r="D1185" s="138" t="s">
        <v>20498</v>
      </c>
      <c r="E1185" s="138" t="s">
        <v>4644</v>
      </c>
      <c r="F1185" s="134" t="s">
        <v>6758</v>
      </c>
    </row>
    <row r="1186" spans="1:44">
      <c r="A1186" s="143">
        <v>0</v>
      </c>
      <c r="B1186" s="139">
        <v>0</v>
      </c>
      <c r="C1186" s="138" t="s">
        <v>20499</v>
      </c>
      <c r="D1186" s="138" t="s">
        <v>20500</v>
      </c>
      <c r="E1186" s="138" t="s">
        <v>4442</v>
      </c>
      <c r="F1186" s="134" t="s">
        <v>6213</v>
      </c>
    </row>
    <row r="1187" spans="1:44">
      <c r="A1187" s="143">
        <v>0</v>
      </c>
      <c r="B1187" s="139">
        <v>0</v>
      </c>
      <c r="C1187" s="138" t="s">
        <v>20501</v>
      </c>
      <c r="D1187" s="138" t="s">
        <v>20502</v>
      </c>
      <c r="E1187" s="138" t="s">
        <v>4075</v>
      </c>
      <c r="F1187" s="134" t="s">
        <v>20503</v>
      </c>
      <c r="G1187" s="133" t="s">
        <v>20504</v>
      </c>
      <c r="H1187" s="133" t="s">
        <v>20505</v>
      </c>
      <c r="I1187" s="133" t="s">
        <v>20506</v>
      </c>
      <c r="J1187" s="133" t="s">
        <v>20507</v>
      </c>
    </row>
    <row r="1188" spans="1:44">
      <c r="A1188" s="143">
        <v>0</v>
      </c>
      <c r="B1188" s="139">
        <v>0</v>
      </c>
      <c r="C1188" s="138" t="s">
        <v>20508</v>
      </c>
      <c r="D1188" s="138" t="s">
        <v>20509</v>
      </c>
      <c r="E1188" s="138" t="s">
        <v>4452</v>
      </c>
      <c r="F1188" s="134" t="s">
        <v>6201</v>
      </c>
      <c r="G1188" s="133" t="s">
        <v>19343</v>
      </c>
      <c r="H1188" s="133" t="s">
        <v>16873</v>
      </c>
      <c r="I1188" s="133" t="s">
        <v>6206</v>
      </c>
      <c r="J1188" s="133" t="s">
        <v>6210</v>
      </c>
      <c r="K1188" s="133" t="s">
        <v>20510</v>
      </c>
      <c r="L1188" s="133" t="s">
        <v>6202</v>
      </c>
      <c r="M1188" s="133" t="s">
        <v>9288</v>
      </c>
      <c r="N1188" s="133" t="s">
        <v>10624</v>
      </c>
      <c r="O1188" s="133" t="s">
        <v>20511</v>
      </c>
      <c r="P1188" s="133" t="s">
        <v>20512</v>
      </c>
      <c r="Q1188" s="133" t="s">
        <v>20513</v>
      </c>
      <c r="R1188" s="133" t="s">
        <v>9292</v>
      </c>
      <c r="S1188" s="133" t="s">
        <v>20514</v>
      </c>
      <c r="T1188" s="133" t="s">
        <v>6834</v>
      </c>
      <c r="U1188" s="133" t="s">
        <v>9260</v>
      </c>
      <c r="V1188" s="133" t="s">
        <v>6203</v>
      </c>
      <c r="W1188" s="133" t="s">
        <v>9299</v>
      </c>
      <c r="X1188" s="133" t="s">
        <v>10629</v>
      </c>
      <c r="Y1188" s="133" t="s">
        <v>6213</v>
      </c>
      <c r="Z1188" s="133" t="s">
        <v>10631</v>
      </c>
      <c r="AA1188" s="133" t="s">
        <v>20515</v>
      </c>
      <c r="AB1188" s="133" t="s">
        <v>6204</v>
      </c>
      <c r="AC1188" s="133" t="s">
        <v>16880</v>
      </c>
      <c r="AD1188" s="133" t="s">
        <v>10639</v>
      </c>
      <c r="AE1188" s="133" t="s">
        <v>6833</v>
      </c>
    </row>
    <row r="1189" spans="1:44">
      <c r="A1189" s="143">
        <v>0</v>
      </c>
      <c r="B1189" s="139">
        <v>0</v>
      </c>
      <c r="C1189" s="138" t="s">
        <v>20516</v>
      </c>
      <c r="D1189" s="138" t="s">
        <v>20517</v>
      </c>
      <c r="E1189" s="138" t="s">
        <v>4767</v>
      </c>
      <c r="F1189" s="134" t="s">
        <v>20518</v>
      </c>
    </row>
    <row r="1190" spans="1:44">
      <c r="A1190" s="143">
        <v>0</v>
      </c>
      <c r="B1190" s="139">
        <v>0</v>
      </c>
      <c r="C1190" s="138" t="s">
        <v>20519</v>
      </c>
      <c r="D1190" s="138" t="s">
        <v>20520</v>
      </c>
      <c r="E1190" s="138" t="s">
        <v>4122</v>
      </c>
      <c r="F1190" s="134" t="s">
        <v>6000</v>
      </c>
      <c r="G1190" s="133" t="s">
        <v>10381</v>
      </c>
      <c r="H1190" s="133" t="s">
        <v>17798</v>
      </c>
      <c r="I1190" s="133" t="s">
        <v>7072</v>
      </c>
      <c r="J1190" s="133" t="s">
        <v>12020</v>
      </c>
      <c r="K1190" s="133" t="s">
        <v>20521</v>
      </c>
      <c r="L1190" s="133" t="s">
        <v>11966</v>
      </c>
      <c r="M1190" s="133" t="s">
        <v>11683</v>
      </c>
      <c r="N1190" s="133" t="s">
        <v>5669</v>
      </c>
      <c r="O1190" s="133" t="s">
        <v>20522</v>
      </c>
      <c r="P1190" s="133" t="s">
        <v>6038</v>
      </c>
      <c r="Q1190" s="133" t="s">
        <v>20523</v>
      </c>
      <c r="R1190" s="133" t="s">
        <v>6024</v>
      </c>
      <c r="S1190" s="133" t="s">
        <v>20524</v>
      </c>
      <c r="T1190" s="133" t="s">
        <v>12017</v>
      </c>
      <c r="U1190" s="133" t="s">
        <v>19393</v>
      </c>
    </row>
    <row r="1191" spans="1:44">
      <c r="A1191" s="143">
        <v>0</v>
      </c>
      <c r="B1191" s="139">
        <v>0</v>
      </c>
      <c r="C1191" s="138" t="s">
        <v>20525</v>
      </c>
      <c r="D1191" s="138" t="s">
        <v>20526</v>
      </c>
      <c r="E1191" s="138" t="s">
        <v>4440</v>
      </c>
      <c r="F1191" s="134" t="s">
        <v>6213</v>
      </c>
    </row>
    <row r="1192" spans="1:44">
      <c r="A1192" s="143">
        <v>0</v>
      </c>
      <c r="B1192" s="139">
        <v>0</v>
      </c>
      <c r="C1192" s="138" t="s">
        <v>20527</v>
      </c>
      <c r="D1192" s="138" t="s">
        <v>20528</v>
      </c>
      <c r="E1192" s="138" t="s">
        <v>3956</v>
      </c>
      <c r="F1192" s="134" t="s">
        <v>20529</v>
      </c>
      <c r="G1192" s="133" t="s">
        <v>5932</v>
      </c>
      <c r="H1192" s="133" t="s">
        <v>20530</v>
      </c>
      <c r="I1192" s="133" t="s">
        <v>12166</v>
      </c>
      <c r="J1192" s="133" t="s">
        <v>5653</v>
      </c>
      <c r="K1192" s="133" t="s">
        <v>20531</v>
      </c>
      <c r="L1192" s="133" t="s">
        <v>20532</v>
      </c>
      <c r="M1192" s="133" t="s">
        <v>20533</v>
      </c>
      <c r="N1192" s="133" t="s">
        <v>20534</v>
      </c>
      <c r="O1192" s="133" t="s">
        <v>20535</v>
      </c>
      <c r="P1192" s="133" t="s">
        <v>20536</v>
      </c>
      <c r="Q1192" s="133" t="s">
        <v>20537</v>
      </c>
      <c r="R1192" s="133" t="s">
        <v>20538</v>
      </c>
      <c r="S1192" s="133" t="s">
        <v>10672</v>
      </c>
      <c r="T1192" s="133" t="s">
        <v>5944</v>
      </c>
      <c r="U1192" s="133" t="s">
        <v>5945</v>
      </c>
      <c r="V1192" s="133" t="s">
        <v>5947</v>
      </c>
      <c r="W1192" s="133" t="s">
        <v>20539</v>
      </c>
      <c r="X1192" s="133" t="s">
        <v>20540</v>
      </c>
      <c r="Y1192" s="133" t="s">
        <v>20541</v>
      </c>
      <c r="Z1192" s="133" t="s">
        <v>20542</v>
      </c>
      <c r="AA1192" s="133" t="s">
        <v>5957</v>
      </c>
      <c r="AB1192" s="133" t="s">
        <v>20543</v>
      </c>
      <c r="AC1192" s="133" t="s">
        <v>20544</v>
      </c>
      <c r="AD1192" s="133" t="s">
        <v>20545</v>
      </c>
      <c r="AE1192" s="133" t="s">
        <v>5712</v>
      </c>
      <c r="AF1192" s="133" t="s">
        <v>20546</v>
      </c>
      <c r="AG1192" s="133" t="s">
        <v>14383</v>
      </c>
      <c r="AH1192" s="133" t="s">
        <v>20547</v>
      </c>
      <c r="AI1192" s="133" t="s">
        <v>20548</v>
      </c>
      <c r="AJ1192" s="133" t="s">
        <v>5965</v>
      </c>
      <c r="AK1192" s="133" t="s">
        <v>20549</v>
      </c>
      <c r="AL1192" s="133" t="s">
        <v>20550</v>
      </c>
      <c r="AM1192" s="133" t="s">
        <v>7380</v>
      </c>
      <c r="AN1192" s="133" t="s">
        <v>5969</v>
      </c>
      <c r="AO1192" s="133" t="s">
        <v>5970</v>
      </c>
      <c r="AP1192" s="133" t="s">
        <v>5938</v>
      </c>
    </row>
    <row r="1193" spans="1:44">
      <c r="A1193" s="143">
        <v>0</v>
      </c>
      <c r="B1193" s="139">
        <v>0</v>
      </c>
      <c r="C1193" s="138" t="s">
        <v>20551</v>
      </c>
      <c r="D1193" s="138" t="s">
        <v>20552</v>
      </c>
      <c r="E1193" s="138" t="s">
        <v>4352</v>
      </c>
      <c r="F1193" s="134" t="s">
        <v>9366</v>
      </c>
    </row>
    <row r="1194" spans="1:44">
      <c r="A1194" s="143">
        <v>1</v>
      </c>
      <c r="B1194" s="139">
        <v>1</v>
      </c>
      <c r="C1194" s="140" t="s">
        <v>20553</v>
      </c>
      <c r="D1194" s="140" t="s">
        <v>20554</v>
      </c>
      <c r="E1194" s="140" t="s">
        <v>3659</v>
      </c>
      <c r="F1194" s="134" t="s">
        <v>9059</v>
      </c>
      <c r="G1194" s="133" t="s">
        <v>10111</v>
      </c>
      <c r="H1194" s="133" t="s">
        <v>20555</v>
      </c>
      <c r="I1194" s="133" t="s">
        <v>7346</v>
      </c>
    </row>
    <row r="1195" spans="1:44">
      <c r="A1195" s="143">
        <v>0</v>
      </c>
      <c r="B1195" s="139">
        <v>0</v>
      </c>
      <c r="C1195" s="138" t="s">
        <v>20556</v>
      </c>
      <c r="D1195" s="138" t="s">
        <v>20557</v>
      </c>
      <c r="E1195" s="138" t="s">
        <v>4563</v>
      </c>
      <c r="F1195" s="134" t="s">
        <v>10403</v>
      </c>
      <c r="G1195" s="133" t="s">
        <v>10852</v>
      </c>
      <c r="H1195" s="133" t="s">
        <v>10407</v>
      </c>
      <c r="I1195" s="133" t="s">
        <v>20558</v>
      </c>
      <c r="J1195" s="133" t="s">
        <v>20559</v>
      </c>
      <c r="K1195" s="133" t="s">
        <v>20560</v>
      </c>
      <c r="L1195" s="133" t="s">
        <v>20561</v>
      </c>
      <c r="M1195" s="133" t="s">
        <v>10410</v>
      </c>
      <c r="N1195" s="133" t="s">
        <v>10411</v>
      </c>
      <c r="O1195" s="133" t="s">
        <v>20562</v>
      </c>
      <c r="P1195" s="133" t="s">
        <v>20563</v>
      </c>
      <c r="Q1195" s="133" t="s">
        <v>12487</v>
      </c>
      <c r="R1195" s="133" t="s">
        <v>15722</v>
      </c>
      <c r="S1195" s="133" t="s">
        <v>20564</v>
      </c>
      <c r="T1195" s="133" t="s">
        <v>20565</v>
      </c>
      <c r="U1195" s="133" t="s">
        <v>20566</v>
      </c>
      <c r="V1195" s="133" t="s">
        <v>10404</v>
      </c>
      <c r="W1195" s="133" t="s">
        <v>20567</v>
      </c>
      <c r="X1195" s="133" t="s">
        <v>15725</v>
      </c>
      <c r="Y1195" s="133" t="s">
        <v>20568</v>
      </c>
      <c r="Z1195" s="133" t="s">
        <v>12571</v>
      </c>
      <c r="AA1195" s="133" t="s">
        <v>15729</v>
      </c>
      <c r="AB1195" s="133" t="s">
        <v>10406</v>
      </c>
      <c r="AC1195" s="133" t="s">
        <v>15737</v>
      </c>
      <c r="AD1195" s="133" t="s">
        <v>10408</v>
      </c>
      <c r="AE1195" s="133" t="s">
        <v>9374</v>
      </c>
      <c r="AF1195" s="133" t="s">
        <v>20569</v>
      </c>
      <c r="AG1195" s="133" t="s">
        <v>20570</v>
      </c>
      <c r="AH1195" s="133" t="s">
        <v>16326</v>
      </c>
      <c r="AI1195" s="133" t="s">
        <v>12865</v>
      </c>
      <c r="AJ1195" s="133" t="s">
        <v>15756</v>
      </c>
      <c r="AK1195" s="133" t="s">
        <v>15752</v>
      </c>
      <c r="AL1195" s="133" t="s">
        <v>20571</v>
      </c>
      <c r="AM1195" s="133" t="s">
        <v>20572</v>
      </c>
      <c r="AN1195" s="133" t="s">
        <v>20573</v>
      </c>
      <c r="AO1195" s="133" t="s">
        <v>20574</v>
      </c>
      <c r="AP1195" s="133" t="s">
        <v>5871</v>
      </c>
      <c r="AQ1195" s="133" t="s">
        <v>20575</v>
      </c>
      <c r="AR1195" s="133" t="s">
        <v>15759</v>
      </c>
    </row>
    <row r="1196" spans="1:44">
      <c r="A1196" s="143">
        <v>0</v>
      </c>
      <c r="B1196" s="139">
        <v>0</v>
      </c>
      <c r="C1196" s="138" t="s">
        <v>20576</v>
      </c>
      <c r="D1196" s="138" t="s">
        <v>20577</v>
      </c>
      <c r="E1196" s="138" t="s">
        <v>4137</v>
      </c>
      <c r="F1196" s="134" t="s">
        <v>20578</v>
      </c>
      <c r="G1196" s="133" t="s">
        <v>20579</v>
      </c>
    </row>
    <row r="1197" spans="1:44">
      <c r="A1197" s="143">
        <v>0</v>
      </c>
      <c r="B1197" s="139">
        <v>1</v>
      </c>
      <c r="C1197" s="138" t="s">
        <v>20580</v>
      </c>
      <c r="D1197" s="138" t="s">
        <v>20581</v>
      </c>
      <c r="E1197" s="138" t="s">
        <v>4621</v>
      </c>
      <c r="F1197" s="134" t="s">
        <v>9420</v>
      </c>
      <c r="G1197" s="133" t="s">
        <v>9424</v>
      </c>
      <c r="H1197" s="133" t="s">
        <v>20582</v>
      </c>
      <c r="I1197" s="133" t="s">
        <v>6465</v>
      </c>
      <c r="J1197" s="133" t="s">
        <v>9428</v>
      </c>
      <c r="K1197" s="133" t="s">
        <v>6466</v>
      </c>
      <c r="L1197" s="133" t="s">
        <v>20583</v>
      </c>
      <c r="M1197" s="133" t="s">
        <v>9429</v>
      </c>
      <c r="N1197" s="133" t="s">
        <v>6468</v>
      </c>
    </row>
    <row r="1198" spans="1:44">
      <c r="A1198" s="143">
        <v>0</v>
      </c>
      <c r="B1198" s="139">
        <v>0</v>
      </c>
      <c r="C1198" s="138" t="s">
        <v>20584</v>
      </c>
      <c r="D1198" s="138" t="s">
        <v>20585</v>
      </c>
      <c r="E1198" s="138" t="s">
        <v>4434</v>
      </c>
      <c r="F1198" s="134" t="s">
        <v>20586</v>
      </c>
      <c r="G1198" s="133" t="s">
        <v>20587</v>
      </c>
      <c r="H1198" s="133" t="s">
        <v>20588</v>
      </c>
      <c r="I1198" s="133" t="s">
        <v>20589</v>
      </c>
      <c r="J1198" s="133" t="s">
        <v>20590</v>
      </c>
      <c r="K1198" s="133" t="s">
        <v>20591</v>
      </c>
      <c r="L1198" s="133" t="s">
        <v>20592</v>
      </c>
      <c r="M1198" s="133" t="s">
        <v>20593</v>
      </c>
      <c r="N1198" s="133" t="s">
        <v>20594</v>
      </c>
      <c r="O1198" s="133" t="s">
        <v>20595</v>
      </c>
      <c r="P1198" s="133" t="s">
        <v>20596</v>
      </c>
      <c r="Q1198" s="133" t="s">
        <v>20597</v>
      </c>
      <c r="R1198" s="133" t="s">
        <v>20598</v>
      </c>
      <c r="S1198" s="133" t="s">
        <v>20599</v>
      </c>
      <c r="T1198" s="133" t="s">
        <v>20600</v>
      </c>
      <c r="U1198" s="133" t="s">
        <v>20601</v>
      </c>
      <c r="V1198" s="133" t="s">
        <v>20602</v>
      </c>
      <c r="W1198" s="133" t="s">
        <v>20603</v>
      </c>
      <c r="X1198" s="133" t="s">
        <v>20604</v>
      </c>
      <c r="Y1198" s="133" t="s">
        <v>20605</v>
      </c>
      <c r="Z1198" s="133" t="s">
        <v>20606</v>
      </c>
      <c r="AA1198" s="133" t="s">
        <v>7297</v>
      </c>
      <c r="AB1198" s="133" t="s">
        <v>20607</v>
      </c>
      <c r="AC1198" s="133" t="s">
        <v>20608</v>
      </c>
      <c r="AD1198" s="133" t="s">
        <v>20609</v>
      </c>
      <c r="AE1198" s="133" t="s">
        <v>20610</v>
      </c>
      <c r="AF1198" s="133" t="s">
        <v>20611</v>
      </c>
    </row>
    <row r="1199" spans="1:44">
      <c r="A1199" s="143">
        <v>0</v>
      </c>
      <c r="B1199" s="139">
        <v>0</v>
      </c>
      <c r="C1199" s="138" t="s">
        <v>20612</v>
      </c>
      <c r="D1199" s="138" t="s">
        <v>20613</v>
      </c>
      <c r="E1199" s="138" t="s">
        <v>4299</v>
      </c>
      <c r="F1199" s="134" t="s">
        <v>20614</v>
      </c>
      <c r="G1199" s="133" t="s">
        <v>13738</v>
      </c>
      <c r="H1199" s="133" t="s">
        <v>20615</v>
      </c>
    </row>
    <row r="1200" spans="1:44">
      <c r="A1200" s="143">
        <v>0</v>
      </c>
      <c r="B1200" s="139">
        <v>0</v>
      </c>
      <c r="C1200" s="138" t="s">
        <v>20616</v>
      </c>
      <c r="D1200" s="138" t="s">
        <v>20617</v>
      </c>
      <c r="E1200" s="138" t="s">
        <v>4842</v>
      </c>
      <c r="F1200" s="134" t="s">
        <v>20618</v>
      </c>
    </row>
    <row r="1201" spans="1:129">
      <c r="A1201" s="143">
        <v>0</v>
      </c>
      <c r="B1201" s="139">
        <v>1</v>
      </c>
      <c r="C1201" s="138" t="s">
        <v>20619</v>
      </c>
      <c r="D1201" s="138" t="s">
        <v>20620</v>
      </c>
      <c r="E1201" s="138" t="s">
        <v>4482</v>
      </c>
      <c r="F1201" s="134" t="s">
        <v>20433</v>
      </c>
      <c r="G1201" s="133" t="s">
        <v>20434</v>
      </c>
      <c r="H1201" s="133" t="s">
        <v>13447</v>
      </c>
      <c r="I1201" s="133" t="s">
        <v>13448</v>
      </c>
      <c r="J1201" s="133" t="s">
        <v>20435</v>
      </c>
      <c r="K1201" s="133" t="s">
        <v>20436</v>
      </c>
      <c r="L1201" s="133" t="s">
        <v>13450</v>
      </c>
      <c r="M1201" s="133" t="s">
        <v>20438</v>
      </c>
      <c r="N1201" s="133" t="s">
        <v>20621</v>
      </c>
      <c r="O1201" s="133" t="s">
        <v>13453</v>
      </c>
      <c r="P1201" s="133" t="s">
        <v>13454</v>
      </c>
      <c r="Q1201" s="133" t="s">
        <v>13456</v>
      </c>
      <c r="R1201" s="133" t="s">
        <v>13457</v>
      </c>
      <c r="S1201" s="133" t="s">
        <v>20440</v>
      </c>
      <c r="T1201" s="133" t="s">
        <v>20622</v>
      </c>
      <c r="U1201" s="133" t="s">
        <v>20623</v>
      </c>
      <c r="V1201" s="133" t="s">
        <v>20624</v>
      </c>
      <c r="W1201" s="133" t="s">
        <v>13459</v>
      </c>
      <c r="X1201" s="133" t="s">
        <v>13460</v>
      </c>
      <c r="Y1201" s="133" t="s">
        <v>20442</v>
      </c>
      <c r="Z1201" s="133" t="s">
        <v>13461</v>
      </c>
      <c r="AA1201" s="133" t="s">
        <v>13462</v>
      </c>
      <c r="AB1201" s="133" t="s">
        <v>20625</v>
      </c>
      <c r="AC1201" s="133" t="s">
        <v>13463</v>
      </c>
      <c r="AD1201" s="133" t="s">
        <v>13464</v>
      </c>
      <c r="AE1201" s="133" t="s">
        <v>20445</v>
      </c>
      <c r="AF1201" s="133" t="s">
        <v>20626</v>
      </c>
      <c r="AG1201" s="133" t="s">
        <v>13465</v>
      </c>
      <c r="AH1201" s="133" t="s">
        <v>20448</v>
      </c>
      <c r="AI1201" s="133" t="s">
        <v>13466</v>
      </c>
      <c r="AJ1201" s="133" t="s">
        <v>20627</v>
      </c>
      <c r="AK1201" s="133" t="s">
        <v>13468</v>
      </c>
      <c r="AL1201" s="133" t="s">
        <v>20628</v>
      </c>
      <c r="AM1201" s="133" t="s">
        <v>20451</v>
      </c>
      <c r="AN1201" s="133" t="s">
        <v>13469</v>
      </c>
      <c r="AO1201" s="133" t="s">
        <v>13470</v>
      </c>
      <c r="AP1201" s="133" t="s">
        <v>13471</v>
      </c>
      <c r="AQ1201" s="133" t="s">
        <v>20453</v>
      </c>
      <c r="AR1201" s="133" t="s">
        <v>13472</v>
      </c>
      <c r="AS1201" s="133" t="s">
        <v>20629</v>
      </c>
      <c r="AT1201" s="133" t="s">
        <v>13474</v>
      </c>
      <c r="AU1201" s="133" t="s">
        <v>13473</v>
      </c>
      <c r="AV1201" s="133" t="s">
        <v>13475</v>
      </c>
      <c r="AW1201" s="133" t="s">
        <v>13476</v>
      </c>
      <c r="AX1201" s="133" t="s">
        <v>16355</v>
      </c>
      <c r="AY1201" s="133" t="s">
        <v>20456</v>
      </c>
      <c r="AZ1201" s="133" t="s">
        <v>20630</v>
      </c>
      <c r="BA1201" s="133" t="s">
        <v>20631</v>
      </c>
      <c r="BB1201" s="133" t="s">
        <v>13478</v>
      </c>
      <c r="BC1201" s="133" t="s">
        <v>13479</v>
      </c>
      <c r="BD1201" s="133" t="s">
        <v>10982</v>
      </c>
      <c r="BE1201" s="133" t="s">
        <v>20632</v>
      </c>
      <c r="BF1201" s="133" t="s">
        <v>20460</v>
      </c>
      <c r="BG1201" s="133" t="s">
        <v>20461</v>
      </c>
      <c r="BH1201" s="133" t="s">
        <v>20633</v>
      </c>
      <c r="BI1201" s="133" t="s">
        <v>13481</v>
      </c>
      <c r="BJ1201" s="133" t="s">
        <v>13482</v>
      </c>
      <c r="BK1201" s="133" t="s">
        <v>20463</v>
      </c>
      <c r="BL1201" s="133" t="s">
        <v>20464</v>
      </c>
      <c r="BM1201" s="133" t="s">
        <v>20634</v>
      </c>
      <c r="BN1201" s="133" t="s">
        <v>13485</v>
      </c>
      <c r="BO1201" s="133" t="s">
        <v>20465</v>
      </c>
      <c r="BP1201" s="133" t="s">
        <v>20466</v>
      </c>
      <c r="BQ1201" s="133" t="s">
        <v>13487</v>
      </c>
      <c r="BR1201" s="133" t="s">
        <v>20467</v>
      </c>
      <c r="BS1201" s="133" t="s">
        <v>20468</v>
      </c>
      <c r="BT1201" s="133" t="s">
        <v>13488</v>
      </c>
      <c r="BU1201" s="133" t="s">
        <v>20469</v>
      </c>
      <c r="BV1201" s="133" t="s">
        <v>13489</v>
      </c>
      <c r="BW1201" s="133" t="s">
        <v>13490</v>
      </c>
      <c r="BX1201" s="133" t="s">
        <v>6229</v>
      </c>
      <c r="BY1201" s="133" t="s">
        <v>13491</v>
      </c>
      <c r="BZ1201" s="133" t="s">
        <v>20470</v>
      </c>
      <c r="CA1201" s="133" t="s">
        <v>13492</v>
      </c>
      <c r="CB1201" s="133" t="s">
        <v>20635</v>
      </c>
      <c r="CC1201" s="133" t="s">
        <v>20471</v>
      </c>
      <c r="CD1201" s="133" t="s">
        <v>13493</v>
      </c>
      <c r="CE1201" s="133" t="s">
        <v>20636</v>
      </c>
      <c r="CF1201" s="133" t="s">
        <v>11004</v>
      </c>
      <c r="CG1201" s="133" t="s">
        <v>20472</v>
      </c>
      <c r="CH1201" s="133" t="s">
        <v>20637</v>
      </c>
      <c r="CI1201" s="133" t="s">
        <v>13494</v>
      </c>
      <c r="CJ1201" s="133" t="s">
        <v>20475</v>
      </c>
      <c r="CK1201" s="133" t="s">
        <v>13495</v>
      </c>
      <c r="CL1201" s="133" t="s">
        <v>11017</v>
      </c>
      <c r="CM1201" s="133" t="s">
        <v>20476</v>
      </c>
      <c r="CN1201" s="133" t="s">
        <v>20477</v>
      </c>
      <c r="CO1201" s="133" t="s">
        <v>13500</v>
      </c>
      <c r="CP1201" s="133" t="s">
        <v>13501</v>
      </c>
      <c r="CQ1201" s="133" t="s">
        <v>20479</v>
      </c>
      <c r="CR1201" s="133" t="s">
        <v>15750</v>
      </c>
      <c r="CS1201" s="133" t="s">
        <v>20481</v>
      </c>
      <c r="CT1201" s="133" t="s">
        <v>7266</v>
      </c>
      <c r="CU1201" s="133" t="s">
        <v>20638</v>
      </c>
      <c r="CV1201" s="133" t="s">
        <v>20482</v>
      </c>
      <c r="CW1201" s="133" t="s">
        <v>20483</v>
      </c>
      <c r="CX1201" s="133" t="s">
        <v>13504</v>
      </c>
      <c r="CY1201" s="133" t="s">
        <v>20485</v>
      </c>
      <c r="CZ1201" s="133" t="s">
        <v>13506</v>
      </c>
      <c r="DA1201" s="133" t="s">
        <v>20639</v>
      </c>
      <c r="DB1201" s="133" t="s">
        <v>13507</v>
      </c>
      <c r="DC1201" s="133" t="s">
        <v>13508</v>
      </c>
      <c r="DD1201" s="133" t="s">
        <v>20640</v>
      </c>
      <c r="DE1201" s="133" t="s">
        <v>20641</v>
      </c>
      <c r="DF1201" s="133" t="s">
        <v>13510</v>
      </c>
      <c r="DG1201" s="133" t="s">
        <v>13513</v>
      </c>
      <c r="DH1201" s="133" t="s">
        <v>13514</v>
      </c>
      <c r="DI1201" s="133" t="s">
        <v>20487</v>
      </c>
      <c r="DJ1201" s="133" t="s">
        <v>13515</v>
      </c>
      <c r="DK1201" s="133" t="s">
        <v>16422</v>
      </c>
      <c r="DL1201" s="133" t="s">
        <v>20642</v>
      </c>
      <c r="DM1201" s="133" t="s">
        <v>13517</v>
      </c>
      <c r="DN1201" s="133" t="s">
        <v>20490</v>
      </c>
      <c r="DO1201" s="133" t="s">
        <v>13519</v>
      </c>
      <c r="DP1201" s="133" t="s">
        <v>13520</v>
      </c>
      <c r="DQ1201" s="133" t="s">
        <v>13521</v>
      </c>
      <c r="DR1201" s="133" t="s">
        <v>13522</v>
      </c>
      <c r="DS1201" s="133" t="s">
        <v>20643</v>
      </c>
      <c r="DT1201" s="133" t="s">
        <v>13525</v>
      </c>
      <c r="DU1201" s="133" t="s">
        <v>13527</v>
      </c>
      <c r="DV1201" s="133" t="s">
        <v>20644</v>
      </c>
      <c r="DW1201" s="133" t="s">
        <v>13529</v>
      </c>
      <c r="DX1201" s="133" t="s">
        <v>20496</v>
      </c>
      <c r="DY1201" s="133" t="s">
        <v>13530</v>
      </c>
    </row>
    <row r="1202" spans="1:129">
      <c r="A1202" s="143">
        <v>0</v>
      </c>
      <c r="B1202" s="139">
        <v>0</v>
      </c>
      <c r="C1202" s="138" t="s">
        <v>20645</v>
      </c>
      <c r="D1202" s="138" t="s">
        <v>20646</v>
      </c>
      <c r="E1202" s="138" t="s">
        <v>20647</v>
      </c>
      <c r="F1202" s="134" t="s">
        <v>6858</v>
      </c>
    </row>
    <row r="1203" spans="1:129">
      <c r="A1203" s="143">
        <v>0</v>
      </c>
      <c r="B1203" s="139">
        <v>0</v>
      </c>
      <c r="C1203" s="138" t="s">
        <v>20648</v>
      </c>
      <c r="D1203" s="138" t="s">
        <v>20649</v>
      </c>
      <c r="E1203" s="138" t="s">
        <v>4290</v>
      </c>
      <c r="F1203" s="134" t="s">
        <v>13738</v>
      </c>
    </row>
    <row r="1204" spans="1:129">
      <c r="A1204" s="143">
        <v>0</v>
      </c>
      <c r="B1204" s="139">
        <v>0</v>
      </c>
      <c r="C1204" s="138" t="s">
        <v>20650</v>
      </c>
      <c r="D1204" s="138" t="s">
        <v>20651</v>
      </c>
      <c r="E1204" s="138" t="s">
        <v>4525</v>
      </c>
      <c r="F1204" s="134" t="s">
        <v>8157</v>
      </c>
    </row>
    <row r="1205" spans="1:129">
      <c r="A1205" s="143">
        <v>0</v>
      </c>
      <c r="B1205" s="139">
        <v>0</v>
      </c>
      <c r="C1205" s="138" t="s">
        <v>20652</v>
      </c>
      <c r="D1205" s="138" t="s">
        <v>20653</v>
      </c>
      <c r="E1205" s="138" t="s">
        <v>4217</v>
      </c>
      <c r="F1205" s="134" t="s">
        <v>20654</v>
      </c>
      <c r="G1205" s="133" t="s">
        <v>8396</v>
      </c>
      <c r="H1205" s="133" t="s">
        <v>20655</v>
      </c>
      <c r="I1205" s="133" t="s">
        <v>20656</v>
      </c>
      <c r="J1205" s="133" t="s">
        <v>20657</v>
      </c>
      <c r="K1205" s="133" t="s">
        <v>20658</v>
      </c>
      <c r="L1205" s="133" t="s">
        <v>20659</v>
      </c>
      <c r="M1205" s="133" t="s">
        <v>20660</v>
      </c>
      <c r="N1205" s="133" t="s">
        <v>20661</v>
      </c>
      <c r="O1205" s="133" t="s">
        <v>20662</v>
      </c>
      <c r="P1205" s="133" t="s">
        <v>20663</v>
      </c>
      <c r="Q1205" s="133" t="s">
        <v>16870</v>
      </c>
      <c r="R1205" s="133" t="s">
        <v>20664</v>
      </c>
      <c r="S1205" s="133" t="s">
        <v>20665</v>
      </c>
      <c r="T1205" s="133" t="s">
        <v>20666</v>
      </c>
      <c r="U1205" s="133" t="s">
        <v>20667</v>
      </c>
      <c r="V1205" s="133" t="s">
        <v>7536</v>
      </c>
    </row>
    <row r="1206" spans="1:129">
      <c r="A1206" s="143">
        <v>0</v>
      </c>
      <c r="B1206" s="139">
        <v>0</v>
      </c>
      <c r="C1206" s="138" t="s">
        <v>20668</v>
      </c>
      <c r="D1206" s="138" t="s">
        <v>20669</v>
      </c>
      <c r="E1206" s="138" t="s">
        <v>4861</v>
      </c>
      <c r="F1206" s="134" t="s">
        <v>20534</v>
      </c>
      <c r="G1206" s="133" t="s">
        <v>20670</v>
      </c>
    </row>
    <row r="1207" spans="1:129">
      <c r="A1207" s="143">
        <v>0</v>
      </c>
      <c r="B1207" s="139">
        <v>0</v>
      </c>
      <c r="C1207" s="138" t="s">
        <v>20671</v>
      </c>
      <c r="D1207" s="138" t="s">
        <v>20672</v>
      </c>
      <c r="E1207" s="138" t="s">
        <v>3936</v>
      </c>
      <c r="F1207" s="134" t="s">
        <v>20378</v>
      </c>
      <c r="G1207" s="133" t="s">
        <v>12294</v>
      </c>
    </row>
    <row r="1208" spans="1:129">
      <c r="A1208" s="143">
        <v>0</v>
      </c>
      <c r="B1208" s="139">
        <v>0</v>
      </c>
      <c r="C1208" s="138" t="s">
        <v>20673</v>
      </c>
      <c r="D1208" s="138" t="s">
        <v>20674</v>
      </c>
      <c r="E1208" s="138" t="s">
        <v>4409</v>
      </c>
      <c r="F1208" s="134" t="s">
        <v>5925</v>
      </c>
      <c r="G1208" s="133" t="s">
        <v>5926</v>
      </c>
    </row>
    <row r="1209" spans="1:129">
      <c r="A1209" s="143">
        <v>0</v>
      </c>
      <c r="B1209" s="139">
        <v>0</v>
      </c>
      <c r="C1209" s="138" t="s">
        <v>20675</v>
      </c>
      <c r="D1209" s="138" t="s">
        <v>20676</v>
      </c>
      <c r="E1209" s="138" t="s">
        <v>4641</v>
      </c>
      <c r="F1209" s="134" t="s">
        <v>8775</v>
      </c>
    </row>
    <row r="1210" spans="1:129">
      <c r="A1210" s="143">
        <v>0</v>
      </c>
      <c r="B1210" s="139">
        <v>0</v>
      </c>
      <c r="C1210" s="138" t="s">
        <v>20677</v>
      </c>
      <c r="D1210" s="138" t="s">
        <v>20678</v>
      </c>
      <c r="E1210" s="138" t="s">
        <v>3844</v>
      </c>
      <c r="F1210" s="134" t="s">
        <v>20679</v>
      </c>
    </row>
    <row r="1211" spans="1:129">
      <c r="A1211" s="143">
        <v>0</v>
      </c>
      <c r="B1211" s="139">
        <v>0</v>
      </c>
      <c r="C1211" s="138" t="s">
        <v>20680</v>
      </c>
      <c r="D1211" s="138" t="s">
        <v>20681</v>
      </c>
      <c r="E1211" s="138" t="s">
        <v>3944</v>
      </c>
      <c r="F1211" s="134" t="s">
        <v>7079</v>
      </c>
      <c r="G1211" s="133" t="s">
        <v>10667</v>
      </c>
      <c r="H1211" s="133" t="s">
        <v>14195</v>
      </c>
      <c r="I1211" s="133" t="s">
        <v>14929</v>
      </c>
      <c r="J1211" s="133" t="s">
        <v>7232</v>
      </c>
      <c r="K1211" s="133" t="s">
        <v>6392</v>
      </c>
      <c r="L1211" s="133" t="s">
        <v>7234</v>
      </c>
      <c r="M1211" s="133" t="s">
        <v>7235</v>
      </c>
    </row>
    <row r="1212" spans="1:129">
      <c r="A1212" s="143">
        <v>0</v>
      </c>
      <c r="B1212" s="139">
        <v>0</v>
      </c>
      <c r="C1212" s="138" t="s">
        <v>20682</v>
      </c>
      <c r="D1212" s="138" t="s">
        <v>20683</v>
      </c>
      <c r="E1212" s="138" t="s">
        <v>4191</v>
      </c>
      <c r="F1212" s="134" t="s">
        <v>13118</v>
      </c>
      <c r="G1212" s="133" t="s">
        <v>13107</v>
      </c>
      <c r="H1212" s="133" t="s">
        <v>20684</v>
      </c>
      <c r="I1212" s="133" t="s">
        <v>14092</v>
      </c>
      <c r="J1212" s="133" t="s">
        <v>20685</v>
      </c>
      <c r="K1212" s="133" t="s">
        <v>14094</v>
      </c>
      <c r="L1212" s="133" t="s">
        <v>20686</v>
      </c>
      <c r="M1212" s="133" t="s">
        <v>13126</v>
      </c>
      <c r="N1212" s="133" t="s">
        <v>13150</v>
      </c>
      <c r="O1212" s="133" t="s">
        <v>14095</v>
      </c>
      <c r="P1212" s="133" t="s">
        <v>14093</v>
      </c>
      <c r="Q1212" s="133" t="s">
        <v>20687</v>
      </c>
      <c r="R1212" s="133" t="s">
        <v>13134</v>
      </c>
      <c r="S1212" s="133" t="s">
        <v>14096</v>
      </c>
      <c r="T1212" s="133" t="s">
        <v>13165</v>
      </c>
      <c r="U1212" s="133" t="s">
        <v>20688</v>
      </c>
      <c r="V1212" s="133" t="s">
        <v>14097</v>
      </c>
      <c r="W1212" s="133" t="s">
        <v>20689</v>
      </c>
      <c r="X1212" s="133" t="s">
        <v>14091</v>
      </c>
      <c r="Y1212" s="133" t="s">
        <v>14098</v>
      </c>
      <c r="Z1212" s="133" t="s">
        <v>5887</v>
      </c>
    </row>
    <row r="1213" spans="1:129">
      <c r="A1213" s="143">
        <v>0</v>
      </c>
      <c r="B1213" s="139">
        <v>0</v>
      </c>
      <c r="C1213" s="138" t="s">
        <v>20690</v>
      </c>
      <c r="D1213" s="138" t="s">
        <v>20691</v>
      </c>
      <c r="E1213" s="138" t="s">
        <v>4775</v>
      </c>
      <c r="F1213" s="134" t="s">
        <v>17238</v>
      </c>
    </row>
    <row r="1214" spans="1:129">
      <c r="A1214" s="143">
        <v>0</v>
      </c>
      <c r="B1214" s="139">
        <v>0</v>
      </c>
      <c r="C1214" s="138" t="s">
        <v>20692</v>
      </c>
      <c r="D1214" s="138" t="s">
        <v>20693</v>
      </c>
      <c r="E1214" s="138" t="s">
        <v>4477</v>
      </c>
      <c r="F1214" s="134" t="s">
        <v>20694</v>
      </c>
      <c r="G1214" s="133" t="s">
        <v>20695</v>
      </c>
      <c r="H1214" s="133" t="s">
        <v>20696</v>
      </c>
    </row>
    <row r="1215" spans="1:129">
      <c r="A1215" s="143">
        <v>0</v>
      </c>
      <c r="B1215" s="139">
        <v>0</v>
      </c>
      <c r="C1215" s="138" t="s">
        <v>20697</v>
      </c>
      <c r="D1215" s="138" t="s">
        <v>20698</v>
      </c>
      <c r="E1215" s="138" t="s">
        <v>4369</v>
      </c>
      <c r="F1215" s="134" t="s">
        <v>20699</v>
      </c>
    </row>
    <row r="1216" spans="1:129">
      <c r="A1216" s="143">
        <v>0</v>
      </c>
      <c r="B1216" s="139">
        <v>0</v>
      </c>
      <c r="C1216" s="138" t="s">
        <v>20700</v>
      </c>
      <c r="D1216" s="138" t="s">
        <v>20701</v>
      </c>
      <c r="E1216" s="138" t="s">
        <v>3900</v>
      </c>
      <c r="F1216" s="134" t="s">
        <v>20702</v>
      </c>
      <c r="G1216" s="133" t="s">
        <v>20703</v>
      </c>
      <c r="H1216" s="133" t="s">
        <v>20704</v>
      </c>
      <c r="I1216" s="133" t="s">
        <v>20705</v>
      </c>
      <c r="J1216" s="133" t="s">
        <v>20706</v>
      </c>
      <c r="K1216" s="133" t="s">
        <v>15304</v>
      </c>
      <c r="L1216" s="133" t="s">
        <v>20707</v>
      </c>
      <c r="M1216" s="133" t="s">
        <v>20708</v>
      </c>
      <c r="N1216" s="133" t="s">
        <v>20709</v>
      </c>
      <c r="O1216" s="133" t="s">
        <v>20710</v>
      </c>
    </row>
    <row r="1217" spans="1:19">
      <c r="A1217" s="143">
        <v>0</v>
      </c>
      <c r="B1217" s="139">
        <v>0</v>
      </c>
      <c r="C1217" s="138" t="s">
        <v>20711</v>
      </c>
      <c r="D1217" s="138" t="s">
        <v>20712</v>
      </c>
      <c r="E1217" s="138" t="s">
        <v>4403</v>
      </c>
      <c r="F1217" s="134" t="s">
        <v>5932</v>
      </c>
    </row>
    <row r="1218" spans="1:19">
      <c r="A1218" s="143">
        <v>0</v>
      </c>
      <c r="B1218" s="139">
        <v>0</v>
      </c>
      <c r="C1218" s="138" t="s">
        <v>20713</v>
      </c>
      <c r="D1218" s="138" t="s">
        <v>20714</v>
      </c>
      <c r="E1218" s="138" t="s">
        <v>20713</v>
      </c>
      <c r="F1218" s="134" t="s">
        <v>20715</v>
      </c>
    </row>
    <row r="1219" spans="1:19">
      <c r="A1219" s="143">
        <v>0</v>
      </c>
      <c r="B1219" s="139">
        <v>0</v>
      </c>
      <c r="C1219" s="138" t="s">
        <v>20716</v>
      </c>
      <c r="D1219" s="138" t="s">
        <v>20717</v>
      </c>
      <c r="E1219" s="138" t="s">
        <v>4633</v>
      </c>
      <c r="F1219" s="134" t="s">
        <v>20718</v>
      </c>
    </row>
    <row r="1220" spans="1:19">
      <c r="A1220" s="143">
        <v>0</v>
      </c>
      <c r="B1220" s="139">
        <v>0</v>
      </c>
      <c r="C1220" s="138" t="s">
        <v>20719</v>
      </c>
      <c r="D1220" s="138" t="s">
        <v>20720</v>
      </c>
      <c r="E1220" s="138" t="s">
        <v>4559</v>
      </c>
      <c r="F1220" s="134" t="s">
        <v>16666</v>
      </c>
      <c r="G1220" s="133" t="s">
        <v>12492</v>
      </c>
      <c r="H1220" s="133" t="s">
        <v>5965</v>
      </c>
      <c r="I1220" s="133" t="s">
        <v>10715</v>
      </c>
      <c r="J1220" s="133" t="s">
        <v>20721</v>
      </c>
      <c r="K1220" s="133" t="s">
        <v>16657</v>
      </c>
      <c r="L1220" s="133" t="s">
        <v>20722</v>
      </c>
    </row>
    <row r="1221" spans="1:19">
      <c r="A1221" s="143">
        <v>0</v>
      </c>
      <c r="B1221" s="139">
        <v>0</v>
      </c>
      <c r="C1221" s="138" t="s">
        <v>20723</v>
      </c>
      <c r="D1221" s="138" t="s">
        <v>20724</v>
      </c>
      <c r="E1221" s="138" t="s">
        <v>4851</v>
      </c>
      <c r="F1221" s="134" t="s">
        <v>20725</v>
      </c>
      <c r="G1221" s="133" t="s">
        <v>20726</v>
      </c>
      <c r="H1221" s="133" t="s">
        <v>20727</v>
      </c>
      <c r="I1221" s="133" t="s">
        <v>20728</v>
      </c>
      <c r="J1221" s="133" t="s">
        <v>20729</v>
      </c>
      <c r="K1221" s="133" t="s">
        <v>20730</v>
      </c>
      <c r="L1221" s="133" t="s">
        <v>20731</v>
      </c>
      <c r="M1221" s="133" t="s">
        <v>20732</v>
      </c>
      <c r="N1221" s="133" t="s">
        <v>20733</v>
      </c>
      <c r="O1221" s="133" t="s">
        <v>20734</v>
      </c>
      <c r="P1221" s="133" t="s">
        <v>20735</v>
      </c>
      <c r="Q1221" s="133" t="s">
        <v>20736</v>
      </c>
      <c r="R1221" s="133" t="s">
        <v>20737</v>
      </c>
      <c r="S1221" s="133" t="s">
        <v>20738</v>
      </c>
    </row>
    <row r="1222" spans="1:19">
      <c r="A1222" s="143">
        <v>0</v>
      </c>
      <c r="B1222" s="139">
        <v>0</v>
      </c>
      <c r="C1222" s="138" t="s">
        <v>20739</v>
      </c>
      <c r="D1222" s="138" t="s">
        <v>20740</v>
      </c>
      <c r="E1222" s="138" t="s">
        <v>4829</v>
      </c>
      <c r="F1222" s="134" t="s">
        <v>8765</v>
      </c>
      <c r="G1222" s="133" t="s">
        <v>6239</v>
      </c>
    </row>
    <row r="1223" spans="1:19">
      <c r="A1223" s="143">
        <v>0</v>
      </c>
      <c r="B1223" s="139">
        <v>0</v>
      </c>
      <c r="C1223" s="138" t="s">
        <v>20741</v>
      </c>
      <c r="D1223" s="138" t="s">
        <v>20742</v>
      </c>
      <c r="E1223" s="138" t="s">
        <v>3931</v>
      </c>
      <c r="F1223" s="134" t="s">
        <v>8543</v>
      </c>
    </row>
    <row r="1224" spans="1:19">
      <c r="A1224" s="143">
        <v>0</v>
      </c>
      <c r="B1224" s="139">
        <v>0</v>
      </c>
      <c r="C1224" s="138" t="s">
        <v>20743</v>
      </c>
      <c r="D1224" s="138" t="s">
        <v>20744</v>
      </c>
      <c r="E1224" s="138" t="s">
        <v>4780</v>
      </c>
      <c r="F1224" s="134" t="s">
        <v>20745</v>
      </c>
      <c r="G1224" s="133" t="s">
        <v>20746</v>
      </c>
      <c r="H1224" s="133" t="s">
        <v>20747</v>
      </c>
      <c r="I1224" s="133" t="s">
        <v>20748</v>
      </c>
      <c r="J1224" s="133" t="s">
        <v>6466</v>
      </c>
      <c r="K1224" s="133" t="s">
        <v>20749</v>
      </c>
      <c r="L1224" s="133" t="s">
        <v>20750</v>
      </c>
      <c r="M1224" s="133" t="s">
        <v>20751</v>
      </c>
      <c r="N1224" s="133" t="s">
        <v>20752</v>
      </c>
      <c r="O1224" s="133" t="s">
        <v>20753</v>
      </c>
      <c r="P1224" s="133" t="s">
        <v>6830</v>
      </c>
    </row>
  </sheetData>
  <autoFilter ref="A1:HI1224"/>
  <phoneticPr fontId="2"/>
  <conditionalFormatting sqref="A2:A1224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1:B1048576">
    <cfRule type="colorScale" priority="16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4"/>
  <sheetViews>
    <sheetView workbookViewId="0">
      <selection activeCell="AR14" sqref="AR14"/>
    </sheetView>
  </sheetViews>
  <sheetFormatPr baseColWidth="10" defaultColWidth="9" defaultRowHeight="16.5"/>
  <cols>
    <col min="1" max="1" width="18.28515625" style="4" customWidth="1"/>
    <col min="2" max="2" width="13.42578125" style="4" customWidth="1"/>
    <col min="3" max="3" width="9" style="192"/>
    <col min="4" max="4" width="9" style="4"/>
    <col min="5" max="5" width="14.85546875" style="4" customWidth="1"/>
    <col min="6" max="22" width="9" style="4"/>
    <col min="23" max="23" width="12" style="4" customWidth="1"/>
    <col min="24" max="28" width="9" style="4"/>
    <col min="29" max="29" width="11.7109375" style="4" customWidth="1"/>
    <col min="30" max="34" width="9" style="4"/>
    <col min="35" max="35" width="12.28515625" style="4" customWidth="1"/>
    <col min="36" max="36" width="9" style="4"/>
    <col min="37" max="37" width="11.28515625" style="4" customWidth="1"/>
    <col min="38" max="40" width="9" style="4"/>
    <col min="41" max="41" width="12.28515625" style="4" customWidth="1"/>
    <col min="42" max="46" width="9" style="4"/>
    <col min="47" max="47" width="12.140625" style="4" customWidth="1"/>
    <col min="48" max="52" width="9" style="4"/>
    <col min="53" max="53" width="12" style="4" customWidth="1"/>
    <col min="54" max="55" width="9" style="4"/>
    <col min="56" max="56" width="14.7109375" style="4" customWidth="1"/>
    <col min="57" max="58" width="9" style="4"/>
    <col min="59" max="59" width="12.140625" style="4" customWidth="1"/>
    <col min="60" max="64" width="9" style="4"/>
    <col min="65" max="65" width="11.85546875" style="4" customWidth="1"/>
    <col min="66" max="70" width="9" style="4"/>
    <col min="71" max="71" width="11.85546875" style="4" customWidth="1"/>
    <col min="72" max="76" width="9" style="4"/>
    <col min="77" max="77" width="12" style="4" customWidth="1"/>
    <col min="78" max="82" width="9" style="4"/>
    <col min="83" max="83" width="11.85546875" style="4" customWidth="1"/>
    <col min="84" max="16384" width="9" style="4"/>
  </cols>
  <sheetData>
    <row r="1" spans="1:83" ht="17.25" thickBot="1">
      <c r="A1" s="184" t="s">
        <v>21218</v>
      </c>
      <c r="B1" s="185" t="s">
        <v>20911</v>
      </c>
      <c r="C1" s="190" t="s">
        <v>20892</v>
      </c>
      <c r="D1" s="187"/>
      <c r="E1" s="185" t="s">
        <v>20893</v>
      </c>
      <c r="G1" s="184" t="s">
        <v>21538</v>
      </c>
      <c r="H1" s="185" t="s">
        <v>20911</v>
      </c>
      <c r="I1" s="186" t="s">
        <v>20892</v>
      </c>
      <c r="J1" s="187"/>
      <c r="K1" s="185" t="s">
        <v>20893</v>
      </c>
      <c r="M1" s="184" t="s">
        <v>21548</v>
      </c>
      <c r="N1" s="185" t="s">
        <v>20911</v>
      </c>
      <c r="O1" s="186" t="s">
        <v>20892</v>
      </c>
      <c r="P1" s="187"/>
      <c r="Q1" s="185" t="s">
        <v>20893</v>
      </c>
      <c r="S1" s="184" t="s">
        <v>21551</v>
      </c>
      <c r="T1" s="185" t="s">
        <v>21552</v>
      </c>
      <c r="U1" s="186" t="s">
        <v>20892</v>
      </c>
      <c r="V1" s="187"/>
      <c r="W1" s="185" t="s">
        <v>20893</v>
      </c>
      <c r="Y1" s="184" t="s">
        <v>21740</v>
      </c>
      <c r="Z1" s="185" t="s">
        <v>21552</v>
      </c>
      <c r="AA1" s="186" t="s">
        <v>20892</v>
      </c>
      <c r="AB1" s="187"/>
      <c r="AC1" s="185" t="s">
        <v>20893</v>
      </c>
      <c r="AE1" s="184" t="s">
        <v>21883</v>
      </c>
      <c r="AF1" s="185" t="s">
        <v>21552</v>
      </c>
      <c r="AG1" s="186" t="s">
        <v>20892</v>
      </c>
      <c r="AH1" s="187"/>
      <c r="AI1" s="185" t="s">
        <v>20893</v>
      </c>
      <c r="AK1" s="184" t="s">
        <v>21884</v>
      </c>
      <c r="AL1" s="185" t="s">
        <v>21552</v>
      </c>
      <c r="AM1" s="186" t="s">
        <v>20892</v>
      </c>
      <c r="AN1" s="187"/>
      <c r="AO1" s="185" t="s">
        <v>20893</v>
      </c>
      <c r="AQ1" s="184" t="s">
        <v>22169</v>
      </c>
      <c r="AR1" s="185" t="s">
        <v>21552</v>
      </c>
      <c r="AS1" s="186" t="s">
        <v>20892</v>
      </c>
      <c r="AT1" s="187"/>
      <c r="AU1" s="185" t="s">
        <v>20893</v>
      </c>
      <c r="AW1" s="184" t="s">
        <v>22364</v>
      </c>
      <c r="AX1" s="185" t="s">
        <v>21552</v>
      </c>
      <c r="AY1" s="186" t="s">
        <v>20892</v>
      </c>
      <c r="AZ1" s="187"/>
      <c r="BA1" s="185" t="s">
        <v>20893</v>
      </c>
      <c r="BC1" s="184" t="s">
        <v>22815</v>
      </c>
      <c r="BD1" s="185" t="s">
        <v>21552</v>
      </c>
      <c r="BE1" s="186" t="s">
        <v>20892</v>
      </c>
      <c r="BF1" s="187"/>
      <c r="BG1" s="185" t="s">
        <v>20893</v>
      </c>
      <c r="BI1" s="184" t="s">
        <v>22817</v>
      </c>
      <c r="BJ1" s="185" t="s">
        <v>21552</v>
      </c>
      <c r="BK1" s="186" t="s">
        <v>20892</v>
      </c>
      <c r="BL1" s="187"/>
      <c r="BM1" s="185" t="s">
        <v>20893</v>
      </c>
      <c r="BO1" s="184" t="s">
        <v>22892</v>
      </c>
      <c r="BP1" s="185" t="s">
        <v>21552</v>
      </c>
      <c r="BQ1" s="186" t="s">
        <v>20892</v>
      </c>
      <c r="BR1" s="187"/>
      <c r="BS1" s="185" t="s">
        <v>20893</v>
      </c>
      <c r="BU1" s="184" t="s">
        <v>23033</v>
      </c>
      <c r="BV1" s="185" t="s">
        <v>21552</v>
      </c>
      <c r="BW1" s="186" t="s">
        <v>20892</v>
      </c>
      <c r="BX1" s="187"/>
      <c r="BY1" s="185" t="s">
        <v>20893</v>
      </c>
      <c r="CA1" s="184" t="s">
        <v>23034</v>
      </c>
      <c r="CB1" s="185" t="s">
        <v>21552</v>
      </c>
      <c r="CC1" s="186" t="s">
        <v>20892</v>
      </c>
      <c r="CD1" s="187"/>
      <c r="CE1" s="185" t="s">
        <v>20893</v>
      </c>
    </row>
    <row r="2" spans="1:83">
      <c r="A2" s="9" t="s">
        <v>21219</v>
      </c>
      <c r="B2" s="183" t="s">
        <v>21546</v>
      </c>
      <c r="C2" s="164">
        <v>0</v>
      </c>
      <c r="E2" s="169" t="s">
        <v>13226</v>
      </c>
      <c r="G2" s="40" t="s">
        <v>21539</v>
      </c>
      <c r="H2" s="183" t="s">
        <v>21546</v>
      </c>
      <c r="I2" s="191">
        <v>0</v>
      </c>
      <c r="K2" s="183" t="s">
        <v>3745</v>
      </c>
      <c r="M2" s="40" t="s">
        <v>20809</v>
      </c>
      <c r="N2" s="183" t="s">
        <v>21546</v>
      </c>
      <c r="O2" s="191">
        <v>0</v>
      </c>
      <c r="Q2" s="183" t="s">
        <v>3704</v>
      </c>
      <c r="S2" s="40" t="s">
        <v>21384</v>
      </c>
      <c r="T2" s="183" t="s">
        <v>21546</v>
      </c>
      <c r="U2" s="191">
        <v>0</v>
      </c>
      <c r="W2" s="169" t="s">
        <v>13226</v>
      </c>
      <c r="Y2" s="40" t="s">
        <v>21384</v>
      </c>
      <c r="Z2" s="183" t="s">
        <v>21546</v>
      </c>
      <c r="AA2" s="191">
        <v>0</v>
      </c>
      <c r="AC2" s="169" t="s">
        <v>13226</v>
      </c>
      <c r="AE2" s="40" t="s">
        <v>20402</v>
      </c>
      <c r="AF2" s="183" t="s">
        <v>21838</v>
      </c>
      <c r="AG2" s="191">
        <v>0</v>
      </c>
      <c r="AI2" s="183" t="s">
        <v>3808</v>
      </c>
      <c r="AK2" s="40" t="s">
        <v>21608</v>
      </c>
      <c r="AL2" s="183" t="s">
        <v>21546</v>
      </c>
      <c r="AM2" s="191">
        <v>0</v>
      </c>
      <c r="AO2" s="169" t="s">
        <v>3754</v>
      </c>
      <c r="AQ2" s="40" t="s">
        <v>22170</v>
      </c>
      <c r="AR2" s="183" t="s">
        <v>21546</v>
      </c>
      <c r="AS2" s="191">
        <v>0</v>
      </c>
      <c r="AU2" s="169" t="s">
        <v>13226</v>
      </c>
      <c r="AW2" s="40" t="s">
        <v>6268</v>
      </c>
      <c r="AX2" s="183" t="s">
        <v>22365</v>
      </c>
      <c r="AY2" s="191">
        <v>0</v>
      </c>
      <c r="BA2" s="169" t="s">
        <v>3712</v>
      </c>
      <c r="BC2" s="40" t="s">
        <v>22480</v>
      </c>
      <c r="BD2" s="183" t="s">
        <v>21546</v>
      </c>
      <c r="BE2" s="191">
        <v>0</v>
      </c>
      <c r="BG2" s="169" t="s">
        <v>3703</v>
      </c>
      <c r="BI2" s="40" t="s">
        <v>21396</v>
      </c>
      <c r="BJ2" s="183" t="s">
        <v>21546</v>
      </c>
      <c r="BK2" s="191">
        <v>0</v>
      </c>
      <c r="BM2" s="169" t="s">
        <v>13226</v>
      </c>
      <c r="BO2" s="40" t="s">
        <v>22893</v>
      </c>
      <c r="BP2" s="183" t="s">
        <v>21546</v>
      </c>
      <c r="BQ2" s="191">
        <v>0</v>
      </c>
      <c r="BS2" s="169" t="s">
        <v>3755</v>
      </c>
      <c r="BU2" s="40" t="s">
        <v>21611</v>
      </c>
      <c r="BV2" s="183" t="s">
        <v>21546</v>
      </c>
      <c r="BW2" s="191">
        <v>0</v>
      </c>
      <c r="BY2" s="169" t="s">
        <v>3733</v>
      </c>
      <c r="CA2" s="40" t="s">
        <v>22946</v>
      </c>
      <c r="CB2" s="183" t="s">
        <v>21546</v>
      </c>
      <c r="CC2" s="191">
        <v>0</v>
      </c>
      <c r="CE2" s="169" t="s">
        <v>3717</v>
      </c>
    </row>
    <row r="3" spans="1:83">
      <c r="A3" s="9" t="s">
        <v>21220</v>
      </c>
      <c r="B3" s="169" t="s">
        <v>21546</v>
      </c>
      <c r="C3" s="164">
        <v>0</v>
      </c>
      <c r="E3" s="169" t="s">
        <v>3703</v>
      </c>
      <c r="G3" s="9" t="s">
        <v>21540</v>
      </c>
      <c r="H3" s="169" t="s">
        <v>21546</v>
      </c>
      <c r="I3" s="164">
        <v>0</v>
      </c>
      <c r="K3" s="169" t="s">
        <v>3761</v>
      </c>
      <c r="M3" s="9" t="s">
        <v>18889</v>
      </c>
      <c r="N3" s="169" t="s">
        <v>3769</v>
      </c>
      <c r="O3" s="164">
        <v>0</v>
      </c>
      <c r="Q3" s="169" t="s">
        <v>3707</v>
      </c>
      <c r="S3" s="9" t="s">
        <v>21227</v>
      </c>
      <c r="T3" s="169" t="s">
        <v>21546</v>
      </c>
      <c r="U3" s="164">
        <v>0</v>
      </c>
      <c r="W3" s="169" t="s">
        <v>3764</v>
      </c>
      <c r="Y3" s="9" t="s">
        <v>21227</v>
      </c>
      <c r="Z3" s="169" t="s">
        <v>21546</v>
      </c>
      <c r="AA3" s="164">
        <v>0</v>
      </c>
      <c r="AC3" s="169" t="s">
        <v>3755</v>
      </c>
      <c r="AE3" s="9" t="s">
        <v>21839</v>
      </c>
      <c r="AF3" s="169" t="s">
        <v>21546</v>
      </c>
      <c r="AG3" s="164">
        <v>0</v>
      </c>
      <c r="AI3" s="169" t="s">
        <v>3830</v>
      </c>
      <c r="AK3" s="9" t="s">
        <v>20513</v>
      </c>
      <c r="AL3" s="169" t="s">
        <v>4452</v>
      </c>
      <c r="AM3" s="164">
        <v>0</v>
      </c>
      <c r="AO3" s="169" t="s">
        <v>3862</v>
      </c>
      <c r="AQ3" s="9" t="s">
        <v>22171</v>
      </c>
      <c r="AR3" s="169" t="s">
        <v>21546</v>
      </c>
      <c r="AS3" s="164">
        <v>0</v>
      </c>
      <c r="AU3" s="169" t="s">
        <v>3723</v>
      </c>
      <c r="AW3" s="9" t="s">
        <v>22366</v>
      </c>
      <c r="AX3" s="169" t="s">
        <v>21546</v>
      </c>
      <c r="AY3" s="164">
        <v>0</v>
      </c>
      <c r="BA3" s="169" t="s">
        <v>3713</v>
      </c>
      <c r="BC3" s="9" t="s">
        <v>22481</v>
      </c>
      <c r="BD3" s="169" t="s">
        <v>21546</v>
      </c>
      <c r="BE3" s="164">
        <v>0</v>
      </c>
      <c r="BG3" s="169" t="s">
        <v>3733</v>
      </c>
      <c r="BI3" s="9" t="s">
        <v>21666</v>
      </c>
      <c r="BJ3" s="169" t="s">
        <v>4511</v>
      </c>
      <c r="BK3" s="164">
        <v>0</v>
      </c>
      <c r="BM3" s="169" t="s">
        <v>3733</v>
      </c>
      <c r="BO3" s="9" t="s">
        <v>20799</v>
      </c>
      <c r="BP3" s="169" t="s">
        <v>21546</v>
      </c>
      <c r="BQ3" s="164">
        <v>0</v>
      </c>
      <c r="BS3" s="169" t="s">
        <v>3757</v>
      </c>
      <c r="BU3" s="9" t="s">
        <v>21236</v>
      </c>
      <c r="BV3" s="169" t="s">
        <v>21546</v>
      </c>
      <c r="BW3" s="164">
        <v>0</v>
      </c>
      <c r="BY3" s="169" t="s">
        <v>3761</v>
      </c>
      <c r="CA3" s="9" t="s">
        <v>20346</v>
      </c>
      <c r="CB3" s="169" t="s">
        <v>4511</v>
      </c>
      <c r="CC3" s="164">
        <v>0</v>
      </c>
      <c r="CE3" s="169" t="s">
        <v>3733</v>
      </c>
    </row>
    <row r="4" spans="1:83">
      <c r="A4" s="9" t="s">
        <v>21221</v>
      </c>
      <c r="B4" s="169" t="s">
        <v>21546</v>
      </c>
      <c r="C4" s="164">
        <v>0</v>
      </c>
      <c r="E4" s="169" t="s">
        <v>3717</v>
      </c>
      <c r="G4" s="9" t="s">
        <v>21541</v>
      </c>
      <c r="H4" s="169" t="s">
        <v>21546</v>
      </c>
      <c r="I4" s="164">
        <v>0</v>
      </c>
      <c r="K4" s="169" t="s">
        <v>3762</v>
      </c>
      <c r="M4" s="9" t="s">
        <v>10053</v>
      </c>
      <c r="N4" s="169" t="s">
        <v>3822</v>
      </c>
      <c r="O4" s="164">
        <v>0</v>
      </c>
      <c r="Q4" s="169" t="s">
        <v>3723</v>
      </c>
      <c r="S4" s="9" t="s">
        <v>21553</v>
      </c>
      <c r="T4" s="169" t="s">
        <v>21546</v>
      </c>
      <c r="U4" s="164">
        <v>0</v>
      </c>
      <c r="W4" s="169" t="s">
        <v>3766</v>
      </c>
      <c r="Y4" s="9" t="s">
        <v>21223</v>
      </c>
      <c r="Z4" s="169" t="s">
        <v>21546</v>
      </c>
      <c r="AA4" s="164">
        <v>0</v>
      </c>
      <c r="AC4" s="169" t="s">
        <v>3761</v>
      </c>
      <c r="AE4" s="9" t="s">
        <v>21840</v>
      </c>
      <c r="AF4" s="169" t="s">
        <v>4823</v>
      </c>
      <c r="AG4" s="164">
        <v>0</v>
      </c>
      <c r="AI4" s="169" t="s">
        <v>3831</v>
      </c>
      <c r="AK4" s="9" t="s">
        <v>21236</v>
      </c>
      <c r="AL4" s="169" t="s">
        <v>21546</v>
      </c>
      <c r="AM4" s="164">
        <v>0</v>
      </c>
      <c r="AO4" s="169" t="s">
        <v>3863</v>
      </c>
      <c r="AQ4" s="9" t="s">
        <v>22172</v>
      </c>
      <c r="AR4" s="169" t="s">
        <v>21546</v>
      </c>
      <c r="AS4" s="164">
        <v>0</v>
      </c>
      <c r="AU4" s="169" t="s">
        <v>3725</v>
      </c>
      <c r="AW4" s="9" t="s">
        <v>22367</v>
      </c>
      <c r="AX4" s="169" t="s">
        <v>21546</v>
      </c>
      <c r="AY4" s="164">
        <v>0</v>
      </c>
      <c r="BA4" s="169" t="s">
        <v>3730</v>
      </c>
      <c r="BC4" s="179" t="s">
        <v>5902</v>
      </c>
      <c r="BD4" s="169" t="s">
        <v>23333</v>
      </c>
      <c r="BE4" s="178">
        <v>1</v>
      </c>
      <c r="BG4" s="169" t="s">
        <v>3755</v>
      </c>
      <c r="BI4" s="9" t="s">
        <v>21665</v>
      </c>
      <c r="BJ4" s="169" t="s">
        <v>21546</v>
      </c>
      <c r="BK4" s="164">
        <v>0</v>
      </c>
      <c r="BM4" s="177" t="s">
        <v>3618</v>
      </c>
      <c r="BO4" s="9" t="s">
        <v>6291</v>
      </c>
      <c r="BP4" s="169" t="s">
        <v>21069</v>
      </c>
      <c r="BQ4" s="164">
        <v>0</v>
      </c>
      <c r="BS4" s="169" t="s">
        <v>3758</v>
      </c>
      <c r="BU4" s="9" t="s">
        <v>21008</v>
      </c>
      <c r="BV4" s="169" t="s">
        <v>21546</v>
      </c>
      <c r="BW4" s="164">
        <v>0</v>
      </c>
      <c r="BY4" s="169" t="s">
        <v>3762</v>
      </c>
      <c r="CA4" s="9" t="s">
        <v>23082</v>
      </c>
      <c r="CB4" s="169" t="s">
        <v>21546</v>
      </c>
      <c r="CC4" s="164">
        <v>0</v>
      </c>
      <c r="CE4" s="169" t="s">
        <v>4880</v>
      </c>
    </row>
    <row r="5" spans="1:83">
      <c r="A5" s="9" t="s">
        <v>21222</v>
      </c>
      <c r="B5" s="169" t="s">
        <v>21546</v>
      </c>
      <c r="C5" s="164">
        <v>0</v>
      </c>
      <c r="E5" s="177" t="s">
        <v>3582</v>
      </c>
      <c r="G5" s="9" t="s">
        <v>21542</v>
      </c>
      <c r="H5" s="176" t="s">
        <v>21545</v>
      </c>
      <c r="I5" s="164">
        <v>0</v>
      </c>
      <c r="K5" s="169" t="s">
        <v>3764</v>
      </c>
      <c r="M5" s="9" t="s">
        <v>20763</v>
      </c>
      <c r="N5" s="169" t="s">
        <v>21546</v>
      </c>
      <c r="O5" s="164">
        <v>0</v>
      </c>
      <c r="Q5" s="169" t="s">
        <v>3725</v>
      </c>
      <c r="S5" s="9" t="s">
        <v>21554</v>
      </c>
      <c r="T5" s="169" t="s">
        <v>21546</v>
      </c>
      <c r="U5" s="164">
        <v>0</v>
      </c>
      <c r="W5" s="169" t="s">
        <v>3767</v>
      </c>
      <c r="Y5" s="9" t="s">
        <v>21741</v>
      </c>
      <c r="Z5" s="169" t="s">
        <v>21546</v>
      </c>
      <c r="AA5" s="164">
        <v>0</v>
      </c>
      <c r="AC5" s="169" t="s">
        <v>3762</v>
      </c>
      <c r="AE5" s="9" t="s">
        <v>21841</v>
      </c>
      <c r="AF5" s="169" t="s">
        <v>21842</v>
      </c>
      <c r="AG5" s="164">
        <v>0</v>
      </c>
      <c r="AI5" s="169" t="s">
        <v>3832</v>
      </c>
      <c r="AK5" s="9" t="s">
        <v>21885</v>
      </c>
      <c r="AL5" s="169" t="s">
        <v>21546</v>
      </c>
      <c r="AM5" s="164">
        <v>0</v>
      </c>
      <c r="AO5" s="169" t="s">
        <v>3865</v>
      </c>
      <c r="AQ5" s="9" t="s">
        <v>22173</v>
      </c>
      <c r="AR5" s="169" t="s">
        <v>21546</v>
      </c>
      <c r="AS5" s="164">
        <v>0</v>
      </c>
      <c r="AU5" s="169" t="s">
        <v>3745</v>
      </c>
      <c r="AW5" s="9" t="s">
        <v>22368</v>
      </c>
      <c r="AX5" s="169" t="s">
        <v>21546</v>
      </c>
      <c r="AY5" s="164">
        <v>0</v>
      </c>
      <c r="BA5" s="169" t="s">
        <v>3733</v>
      </c>
      <c r="BC5" s="9" t="s">
        <v>22482</v>
      </c>
      <c r="BD5" s="169" t="s">
        <v>21546</v>
      </c>
      <c r="BE5" s="164">
        <v>0</v>
      </c>
      <c r="BG5" s="169" t="s">
        <v>3757</v>
      </c>
      <c r="BI5" s="9" t="s">
        <v>22818</v>
      </c>
      <c r="BJ5" s="169" t="s">
        <v>21546</v>
      </c>
      <c r="BK5" s="164">
        <v>0</v>
      </c>
      <c r="BM5" s="169" t="s">
        <v>3797</v>
      </c>
      <c r="BO5" s="9" t="s">
        <v>6354</v>
      </c>
      <c r="BP5" s="169" t="s">
        <v>21144</v>
      </c>
      <c r="BQ5" s="164">
        <v>0</v>
      </c>
      <c r="BS5" s="169" t="s">
        <v>3759</v>
      </c>
      <c r="BU5" s="9" t="s">
        <v>21609</v>
      </c>
      <c r="BV5" s="169" t="s">
        <v>21546</v>
      </c>
      <c r="BW5" s="164">
        <v>0</v>
      </c>
      <c r="BY5" s="169" t="s">
        <v>3763</v>
      </c>
      <c r="CA5" s="9" t="s">
        <v>16009</v>
      </c>
      <c r="CB5" s="169" t="s">
        <v>22789</v>
      </c>
      <c r="CC5" s="164">
        <v>0</v>
      </c>
      <c r="CE5" s="169" t="s">
        <v>4881</v>
      </c>
    </row>
    <row r="6" spans="1:83">
      <c r="A6" s="9" t="s">
        <v>12898</v>
      </c>
      <c r="B6" s="169" t="s">
        <v>4634</v>
      </c>
      <c r="C6" s="164">
        <v>0</v>
      </c>
      <c r="E6" s="169" t="s">
        <v>3733</v>
      </c>
      <c r="G6" s="9" t="s">
        <v>21543</v>
      </c>
      <c r="H6" s="169" t="s">
        <v>21546</v>
      </c>
      <c r="I6" s="164">
        <v>0</v>
      </c>
      <c r="K6" s="169" t="s">
        <v>3766</v>
      </c>
      <c r="M6" s="9" t="s">
        <v>20885</v>
      </c>
      <c r="N6" s="169" t="s">
        <v>21546</v>
      </c>
      <c r="O6" s="164">
        <v>0</v>
      </c>
      <c r="Q6" s="169" t="s">
        <v>3727</v>
      </c>
      <c r="S6" s="9" t="s">
        <v>21232</v>
      </c>
      <c r="T6" s="169" t="s">
        <v>21546</v>
      </c>
      <c r="U6" s="164">
        <v>0</v>
      </c>
      <c r="W6" s="169" t="s">
        <v>3771</v>
      </c>
      <c r="Y6" s="9" t="s">
        <v>21611</v>
      </c>
      <c r="Z6" s="169" t="s">
        <v>21546</v>
      </c>
      <c r="AA6" s="164">
        <v>0</v>
      </c>
      <c r="AC6" s="169" t="s">
        <v>3763</v>
      </c>
      <c r="AE6" s="9" t="s">
        <v>21843</v>
      </c>
      <c r="AF6" s="169" t="s">
        <v>21546</v>
      </c>
      <c r="AG6" s="164">
        <v>0</v>
      </c>
      <c r="AI6" s="169" t="s">
        <v>3833</v>
      </c>
      <c r="AK6" s="9" t="s">
        <v>21886</v>
      </c>
      <c r="AL6" s="169" t="s">
        <v>21546</v>
      </c>
      <c r="AM6" s="164">
        <v>0</v>
      </c>
      <c r="AO6" s="169" t="s">
        <v>3913</v>
      </c>
      <c r="AQ6" s="9" t="s">
        <v>22174</v>
      </c>
      <c r="AR6" s="169" t="s">
        <v>21546</v>
      </c>
      <c r="AS6" s="164">
        <v>0</v>
      </c>
      <c r="AU6" s="169" t="s">
        <v>3787</v>
      </c>
      <c r="AW6" s="9" t="s">
        <v>22369</v>
      </c>
      <c r="AX6" s="169" t="s">
        <v>21546</v>
      </c>
      <c r="AY6" s="164">
        <v>0</v>
      </c>
      <c r="BA6" s="169" t="s">
        <v>3761</v>
      </c>
      <c r="BC6" s="9" t="s">
        <v>5887</v>
      </c>
      <c r="BD6" s="169" t="s">
        <v>22483</v>
      </c>
      <c r="BE6" s="164">
        <v>0</v>
      </c>
      <c r="BG6" s="169" t="s">
        <v>3761</v>
      </c>
      <c r="BI6" s="9" t="s">
        <v>21233</v>
      </c>
      <c r="BJ6" s="169" t="s">
        <v>21546</v>
      </c>
      <c r="BK6" s="164">
        <v>0</v>
      </c>
      <c r="BM6" s="169" t="s">
        <v>3799</v>
      </c>
      <c r="BO6" s="9" t="s">
        <v>6311</v>
      </c>
      <c r="BP6" s="169" t="s">
        <v>3761</v>
      </c>
      <c r="BQ6" s="164">
        <v>0</v>
      </c>
      <c r="BS6" s="169" t="s">
        <v>3761</v>
      </c>
      <c r="BU6" s="9" t="s">
        <v>21612</v>
      </c>
      <c r="BV6" s="169" t="s">
        <v>21546</v>
      </c>
      <c r="BW6" s="164">
        <v>0</v>
      </c>
      <c r="BY6" s="169" t="s">
        <v>3764</v>
      </c>
      <c r="CA6" s="9" t="s">
        <v>23083</v>
      </c>
      <c r="CB6" s="169" t="s">
        <v>21546</v>
      </c>
      <c r="CC6" s="164">
        <v>0</v>
      </c>
      <c r="CE6" s="169" t="s">
        <v>3753</v>
      </c>
    </row>
    <row r="7" spans="1:83">
      <c r="A7" s="9" t="s">
        <v>21001</v>
      </c>
      <c r="B7" s="169" t="s">
        <v>21546</v>
      </c>
      <c r="C7" s="164">
        <v>0</v>
      </c>
      <c r="E7" s="169" t="s">
        <v>3761</v>
      </c>
      <c r="G7" s="9" t="s">
        <v>21544</v>
      </c>
      <c r="H7" s="169" t="s">
        <v>21546</v>
      </c>
      <c r="I7" s="164">
        <v>0</v>
      </c>
      <c r="K7" s="169" t="s">
        <v>3769</v>
      </c>
      <c r="M7" s="9" t="s">
        <v>6554</v>
      </c>
      <c r="N7" s="169" t="s">
        <v>21109</v>
      </c>
      <c r="O7" s="164">
        <v>0</v>
      </c>
      <c r="Q7" s="169" t="s">
        <v>3731</v>
      </c>
      <c r="S7" s="9" t="s">
        <v>21555</v>
      </c>
      <c r="T7" s="169" t="s">
        <v>21546</v>
      </c>
      <c r="U7" s="164">
        <v>0</v>
      </c>
      <c r="W7" s="169" t="s">
        <v>3785</v>
      </c>
      <c r="Y7" s="9" t="s">
        <v>21553</v>
      </c>
      <c r="Z7" s="169" t="s">
        <v>21546</v>
      </c>
      <c r="AA7" s="164">
        <v>0</v>
      </c>
      <c r="AC7" s="169" t="s">
        <v>3769</v>
      </c>
      <c r="AE7" s="9" t="s">
        <v>17686</v>
      </c>
      <c r="AF7" s="169" t="s">
        <v>4285</v>
      </c>
      <c r="AG7" s="164">
        <v>0</v>
      </c>
      <c r="AI7" s="169" t="s">
        <v>3889</v>
      </c>
      <c r="AK7" s="9" t="s">
        <v>21609</v>
      </c>
      <c r="AL7" s="169" t="s">
        <v>21546</v>
      </c>
      <c r="AM7" s="164">
        <v>0</v>
      </c>
      <c r="AO7" s="169" t="s">
        <v>3951</v>
      </c>
      <c r="AQ7" s="9" t="s">
        <v>22175</v>
      </c>
      <c r="AR7" s="169" t="s">
        <v>21546</v>
      </c>
      <c r="AS7" s="164">
        <v>0</v>
      </c>
      <c r="AU7" s="169" t="s">
        <v>3788</v>
      </c>
      <c r="AW7" s="9" t="s">
        <v>20804</v>
      </c>
      <c r="AX7" s="169" t="s">
        <v>21546</v>
      </c>
      <c r="AY7" s="164">
        <v>0</v>
      </c>
      <c r="BA7" s="169" t="s">
        <v>3766</v>
      </c>
      <c r="BC7" s="9" t="s">
        <v>22484</v>
      </c>
      <c r="BD7" s="169" t="s">
        <v>21546</v>
      </c>
      <c r="BE7" s="164">
        <v>0</v>
      </c>
      <c r="BG7" s="169" t="s">
        <v>3762</v>
      </c>
      <c r="BI7" s="9" t="s">
        <v>22043</v>
      </c>
      <c r="BJ7" s="169" t="s">
        <v>21546</v>
      </c>
      <c r="BK7" s="164">
        <v>0</v>
      </c>
      <c r="BM7" s="169" t="s">
        <v>3822</v>
      </c>
      <c r="BO7" s="9" t="s">
        <v>6375</v>
      </c>
      <c r="BP7" s="169" t="s">
        <v>22894</v>
      </c>
      <c r="BQ7" s="164">
        <v>0</v>
      </c>
      <c r="BS7" s="169" t="s">
        <v>3762</v>
      </c>
      <c r="BU7" s="9" t="s">
        <v>21691</v>
      </c>
      <c r="BV7" s="169" t="s">
        <v>21546</v>
      </c>
      <c r="BW7" s="164">
        <v>0</v>
      </c>
      <c r="BY7" s="169" t="s">
        <v>3766</v>
      </c>
      <c r="CA7" s="9" t="s">
        <v>23084</v>
      </c>
      <c r="CB7" s="169" t="s">
        <v>21546</v>
      </c>
      <c r="CC7" s="164">
        <v>0</v>
      </c>
      <c r="CE7" s="169" t="s">
        <v>3761</v>
      </c>
    </row>
    <row r="8" spans="1:83">
      <c r="A8" s="9" t="s">
        <v>21223</v>
      </c>
      <c r="B8" s="169" t="s">
        <v>21546</v>
      </c>
      <c r="C8" s="164">
        <v>0</v>
      </c>
      <c r="E8" s="169" t="s">
        <v>3762</v>
      </c>
      <c r="G8" s="9" t="s">
        <v>13419</v>
      </c>
      <c r="H8" s="169" t="s">
        <v>20904</v>
      </c>
      <c r="I8" s="164">
        <v>0</v>
      </c>
      <c r="K8" s="169" t="s">
        <v>3771</v>
      </c>
      <c r="M8" s="9" t="s">
        <v>16246</v>
      </c>
      <c r="N8" s="169" t="s">
        <v>4683</v>
      </c>
      <c r="O8" s="164">
        <v>0</v>
      </c>
      <c r="Q8" s="169" t="s">
        <v>3732</v>
      </c>
      <c r="S8" s="9" t="s">
        <v>8042</v>
      </c>
      <c r="T8" s="169" t="s">
        <v>8041</v>
      </c>
      <c r="U8" s="164">
        <v>0</v>
      </c>
      <c r="W8" s="169" t="s">
        <v>3786</v>
      </c>
      <c r="Y8" s="9" t="s">
        <v>21609</v>
      </c>
      <c r="Z8" s="169" t="s">
        <v>21546</v>
      </c>
      <c r="AA8" s="164">
        <v>0</v>
      </c>
      <c r="AC8" s="169" t="s">
        <v>3771</v>
      </c>
      <c r="AE8" s="9" t="s">
        <v>15230</v>
      </c>
      <c r="AF8" s="169" t="s">
        <v>4182</v>
      </c>
      <c r="AG8" s="164">
        <v>0</v>
      </c>
      <c r="AI8" s="169" t="s">
        <v>3890</v>
      </c>
      <c r="AK8" s="9" t="s">
        <v>21229</v>
      </c>
      <c r="AL8" s="169" t="s">
        <v>21546</v>
      </c>
      <c r="AM8" s="164">
        <v>0</v>
      </c>
      <c r="AO8" s="169" t="s">
        <v>3979</v>
      </c>
      <c r="AQ8" s="9" t="s">
        <v>22176</v>
      </c>
      <c r="AR8" s="169" t="s">
        <v>21546</v>
      </c>
      <c r="AS8" s="164">
        <v>0</v>
      </c>
      <c r="AU8" s="169" t="s">
        <v>3789</v>
      </c>
      <c r="AW8" s="9" t="s">
        <v>16323</v>
      </c>
      <c r="AX8" s="169" t="s">
        <v>22370</v>
      </c>
      <c r="AY8" s="164">
        <v>0</v>
      </c>
      <c r="BA8" s="169" t="s">
        <v>3767</v>
      </c>
      <c r="BC8" s="9" t="s">
        <v>5900</v>
      </c>
      <c r="BD8" s="169" t="s">
        <v>22485</v>
      </c>
      <c r="BE8" s="164">
        <v>0</v>
      </c>
      <c r="BG8" s="169" t="s">
        <v>3763</v>
      </c>
      <c r="BI8" s="9" t="s">
        <v>21749</v>
      </c>
      <c r="BJ8" s="169" t="s">
        <v>21546</v>
      </c>
      <c r="BK8" s="164">
        <v>0</v>
      </c>
      <c r="BM8" s="169" t="s">
        <v>3837</v>
      </c>
      <c r="BO8" s="9" t="s">
        <v>6317</v>
      </c>
      <c r="BP8" s="169" t="s">
        <v>21144</v>
      </c>
      <c r="BQ8" s="164">
        <v>0</v>
      </c>
      <c r="BS8" s="169" t="s">
        <v>3763</v>
      </c>
      <c r="BU8" s="9" t="s">
        <v>21229</v>
      </c>
      <c r="BV8" s="169" t="s">
        <v>21546</v>
      </c>
      <c r="BW8" s="164">
        <v>0</v>
      </c>
      <c r="BY8" s="169" t="s">
        <v>3767</v>
      </c>
      <c r="CA8" s="9" t="s">
        <v>23085</v>
      </c>
      <c r="CB8" s="169" t="s">
        <v>21546</v>
      </c>
      <c r="CC8" s="164">
        <v>0</v>
      </c>
      <c r="CE8" s="169" t="s">
        <v>3764</v>
      </c>
    </row>
    <row r="9" spans="1:83">
      <c r="A9" s="9" t="s">
        <v>21224</v>
      </c>
      <c r="B9" s="169" t="s">
        <v>21546</v>
      </c>
      <c r="C9" s="164">
        <v>0</v>
      </c>
      <c r="E9" s="169" t="s">
        <v>3764</v>
      </c>
      <c r="G9" s="9" t="s">
        <v>20930</v>
      </c>
      <c r="H9" s="169" t="s">
        <v>21546</v>
      </c>
      <c r="I9" s="164">
        <v>0</v>
      </c>
      <c r="K9" s="169" t="s">
        <v>3810</v>
      </c>
      <c r="M9" s="9" t="s">
        <v>20889</v>
      </c>
      <c r="N9" s="169" t="s">
        <v>21546</v>
      </c>
      <c r="O9" s="164">
        <v>0</v>
      </c>
      <c r="Q9" s="169" t="s">
        <v>3745</v>
      </c>
      <c r="S9" s="9" t="s">
        <v>8186</v>
      </c>
      <c r="T9" s="169" t="s">
        <v>21234</v>
      </c>
      <c r="U9" s="164">
        <v>0</v>
      </c>
      <c r="W9" s="169" t="s">
        <v>3797</v>
      </c>
      <c r="Y9" s="9" t="s">
        <v>21742</v>
      </c>
      <c r="Z9" s="169" t="s">
        <v>21546</v>
      </c>
      <c r="AA9" s="164">
        <v>0</v>
      </c>
      <c r="AC9" s="169" t="s">
        <v>3772</v>
      </c>
      <c r="AE9" s="9" t="s">
        <v>21844</v>
      </c>
      <c r="AF9" s="169" t="s">
        <v>21546</v>
      </c>
      <c r="AG9" s="164">
        <v>0</v>
      </c>
      <c r="AI9" s="169" t="s">
        <v>3891</v>
      </c>
      <c r="AK9" s="9" t="s">
        <v>21237</v>
      </c>
      <c r="AL9" s="169" t="s">
        <v>21546</v>
      </c>
      <c r="AM9" s="164">
        <v>0</v>
      </c>
      <c r="AO9" s="169" t="s">
        <v>3993</v>
      </c>
      <c r="AQ9" s="9" t="s">
        <v>22177</v>
      </c>
      <c r="AR9" s="169" t="s">
        <v>21546</v>
      </c>
      <c r="AS9" s="164">
        <v>0</v>
      </c>
      <c r="AU9" s="169" t="s">
        <v>3790</v>
      </c>
      <c r="AW9" s="9" t="s">
        <v>16333</v>
      </c>
      <c r="AX9" s="169" t="s">
        <v>4630</v>
      </c>
      <c r="AY9" s="164">
        <v>0</v>
      </c>
      <c r="BA9" s="169" t="s">
        <v>3783</v>
      </c>
      <c r="BC9" s="9" t="s">
        <v>5896</v>
      </c>
      <c r="BD9" s="169" t="s">
        <v>22485</v>
      </c>
      <c r="BE9" s="164">
        <v>0</v>
      </c>
      <c r="BG9" s="169" t="s">
        <v>3764</v>
      </c>
      <c r="BI9" s="9" t="s">
        <v>21750</v>
      </c>
      <c r="BJ9" s="169" t="s">
        <v>21546</v>
      </c>
      <c r="BK9" s="164">
        <v>0</v>
      </c>
      <c r="BM9" s="169" t="s">
        <v>3967</v>
      </c>
      <c r="BO9" s="9" t="s">
        <v>22895</v>
      </c>
      <c r="BP9" s="169" t="s">
        <v>21114</v>
      </c>
      <c r="BQ9" s="164">
        <v>0</v>
      </c>
      <c r="BS9" s="169" t="s">
        <v>3764</v>
      </c>
      <c r="BU9" s="9" t="s">
        <v>21227</v>
      </c>
      <c r="BV9" s="169" t="s">
        <v>21546</v>
      </c>
      <c r="BW9" s="164">
        <v>0</v>
      </c>
      <c r="BY9" s="169" t="s">
        <v>3769</v>
      </c>
      <c r="CA9" s="9" t="s">
        <v>23086</v>
      </c>
      <c r="CB9" s="169" t="s">
        <v>3733</v>
      </c>
      <c r="CC9" s="164">
        <v>0</v>
      </c>
      <c r="CE9" s="169" t="s">
        <v>3782</v>
      </c>
    </row>
    <row r="10" spans="1:83">
      <c r="A10" s="9" t="s">
        <v>21225</v>
      </c>
      <c r="B10" s="169" t="s">
        <v>21546</v>
      </c>
      <c r="C10" s="164">
        <v>0</v>
      </c>
      <c r="E10" s="169" t="s">
        <v>3766</v>
      </c>
      <c r="G10" s="9" t="s">
        <v>19285</v>
      </c>
      <c r="H10" s="169" t="s">
        <v>4857</v>
      </c>
      <c r="I10" s="164">
        <v>0</v>
      </c>
      <c r="K10" s="169" t="s">
        <v>3843</v>
      </c>
      <c r="M10" s="9" t="s">
        <v>18665</v>
      </c>
      <c r="N10" s="169" t="s">
        <v>4530</v>
      </c>
      <c r="O10" s="164">
        <v>0</v>
      </c>
      <c r="Q10" s="169" t="s">
        <v>3751</v>
      </c>
      <c r="S10" s="9" t="s">
        <v>7134</v>
      </c>
      <c r="T10" s="169" t="s">
        <v>4031</v>
      </c>
      <c r="U10" s="164">
        <v>0</v>
      </c>
      <c r="W10" s="169" t="s">
        <v>3808</v>
      </c>
      <c r="Y10" s="9" t="s">
        <v>21232</v>
      </c>
      <c r="Z10" s="169" t="s">
        <v>21546</v>
      </c>
      <c r="AA10" s="164">
        <v>0</v>
      </c>
      <c r="AC10" s="169" t="s">
        <v>3797</v>
      </c>
      <c r="AE10" s="9" t="s">
        <v>15232</v>
      </c>
      <c r="AF10" s="169" t="s">
        <v>4182</v>
      </c>
      <c r="AG10" s="164">
        <v>0</v>
      </c>
      <c r="AI10" s="169" t="s">
        <v>3900</v>
      </c>
      <c r="AK10" s="9" t="s">
        <v>21887</v>
      </c>
      <c r="AL10" s="169" t="s">
        <v>21546</v>
      </c>
      <c r="AM10" s="164">
        <v>0</v>
      </c>
      <c r="AO10" s="169" t="s">
        <v>4011</v>
      </c>
      <c r="AQ10" s="9" t="s">
        <v>22178</v>
      </c>
      <c r="AR10" s="169" t="s">
        <v>21546</v>
      </c>
      <c r="AS10" s="164">
        <v>0</v>
      </c>
      <c r="AU10" s="169" t="s">
        <v>3793</v>
      </c>
      <c r="AW10" s="9" t="s">
        <v>22371</v>
      </c>
      <c r="AX10" s="169" t="s">
        <v>21546</v>
      </c>
      <c r="AY10" s="164">
        <v>0</v>
      </c>
      <c r="BA10" s="169" t="s">
        <v>3785</v>
      </c>
      <c r="BC10" s="9" t="s">
        <v>5901</v>
      </c>
      <c r="BD10" s="169" t="s">
        <v>22485</v>
      </c>
      <c r="BE10" s="164">
        <v>0</v>
      </c>
      <c r="BG10" s="169" t="s">
        <v>3766</v>
      </c>
      <c r="BI10" s="9" t="s">
        <v>21751</v>
      </c>
      <c r="BJ10" s="169" t="s">
        <v>21546</v>
      </c>
      <c r="BK10" s="164">
        <v>0</v>
      </c>
      <c r="BM10" s="169" t="s">
        <v>4030</v>
      </c>
      <c r="BO10" s="9" t="s">
        <v>22896</v>
      </c>
      <c r="BP10" s="169" t="s">
        <v>21546</v>
      </c>
      <c r="BQ10" s="164">
        <v>0</v>
      </c>
      <c r="BS10" s="169" t="s">
        <v>3766</v>
      </c>
      <c r="BU10" s="9" t="s">
        <v>19617</v>
      </c>
      <c r="BV10" s="169" t="s">
        <v>4261</v>
      </c>
      <c r="BW10" s="164">
        <v>0</v>
      </c>
      <c r="BY10" s="169" t="s">
        <v>3771</v>
      </c>
      <c r="CA10" s="9" t="s">
        <v>23087</v>
      </c>
      <c r="CB10" s="169" t="s">
        <v>21546</v>
      </c>
      <c r="CC10" s="164">
        <v>0</v>
      </c>
      <c r="CE10" s="169" t="s">
        <v>4882</v>
      </c>
    </row>
    <row r="11" spans="1:83">
      <c r="A11" s="9" t="s">
        <v>21226</v>
      </c>
      <c r="B11" s="169" t="s">
        <v>4431</v>
      </c>
      <c r="C11" s="164">
        <v>0</v>
      </c>
      <c r="E11" s="169" t="s">
        <v>3769</v>
      </c>
      <c r="G11" s="9" t="s">
        <v>11049</v>
      </c>
      <c r="H11" s="169" t="s">
        <v>20900</v>
      </c>
      <c r="I11" s="164">
        <v>0</v>
      </c>
      <c r="K11" s="169" t="s">
        <v>3857</v>
      </c>
      <c r="M11" s="9" t="s">
        <v>20095</v>
      </c>
      <c r="N11" s="169" t="s">
        <v>4652</v>
      </c>
      <c r="O11" s="164">
        <v>0</v>
      </c>
      <c r="Q11" s="169" t="s">
        <v>3752</v>
      </c>
      <c r="S11" s="9" t="s">
        <v>7144</v>
      </c>
      <c r="T11" s="169" t="s">
        <v>21556</v>
      </c>
      <c r="U11" s="164">
        <v>0</v>
      </c>
      <c r="W11" s="169" t="s">
        <v>3819</v>
      </c>
      <c r="Y11" s="9" t="s">
        <v>21709</v>
      </c>
      <c r="Z11" s="169" t="s">
        <v>21546</v>
      </c>
      <c r="AA11" s="164">
        <v>0</v>
      </c>
      <c r="AC11" s="169" t="s">
        <v>3817</v>
      </c>
      <c r="AE11" s="9" t="s">
        <v>9243</v>
      </c>
      <c r="AF11" s="169" t="s">
        <v>4181</v>
      </c>
      <c r="AG11" s="164">
        <v>0</v>
      </c>
      <c r="AI11" s="169" t="s">
        <v>3993</v>
      </c>
      <c r="AK11" s="9" t="s">
        <v>21888</v>
      </c>
      <c r="AL11" s="169" t="s">
        <v>21546</v>
      </c>
      <c r="AM11" s="164">
        <v>0</v>
      </c>
      <c r="AO11" s="169" t="s">
        <v>4013</v>
      </c>
      <c r="AQ11" s="9" t="s">
        <v>22179</v>
      </c>
      <c r="AR11" s="169" t="s">
        <v>21546</v>
      </c>
      <c r="AS11" s="164">
        <v>0</v>
      </c>
      <c r="AU11" s="169" t="s">
        <v>3797</v>
      </c>
      <c r="AW11" s="9" t="s">
        <v>9883</v>
      </c>
      <c r="AX11" s="169" t="s">
        <v>21732</v>
      </c>
      <c r="AY11" s="164">
        <v>0</v>
      </c>
      <c r="BA11" s="169" t="s">
        <v>3797</v>
      </c>
      <c r="BC11" s="9" t="s">
        <v>17781</v>
      </c>
      <c r="BD11" s="169" t="s">
        <v>4147</v>
      </c>
      <c r="BE11" s="164">
        <v>0</v>
      </c>
      <c r="BG11" s="169" t="s">
        <v>3767</v>
      </c>
      <c r="BI11" s="9" t="s">
        <v>22819</v>
      </c>
      <c r="BJ11" s="169" t="s">
        <v>21546</v>
      </c>
      <c r="BK11" s="164">
        <v>0</v>
      </c>
      <c r="BM11" s="169" t="s">
        <v>4034</v>
      </c>
      <c r="BO11" s="9" t="s">
        <v>22897</v>
      </c>
      <c r="BP11" s="169" t="s">
        <v>21546</v>
      </c>
      <c r="BQ11" s="164">
        <v>0</v>
      </c>
      <c r="BS11" s="169" t="s">
        <v>3767</v>
      </c>
      <c r="BU11" s="9" t="s">
        <v>22022</v>
      </c>
      <c r="BV11" s="169" t="s">
        <v>21546</v>
      </c>
      <c r="BW11" s="164">
        <v>0</v>
      </c>
      <c r="BY11" s="169" t="s">
        <v>3785</v>
      </c>
      <c r="CA11" s="9" t="s">
        <v>11791</v>
      </c>
      <c r="CB11" s="169" t="s">
        <v>21382</v>
      </c>
      <c r="CC11" s="164">
        <v>0</v>
      </c>
      <c r="CE11" s="169" t="s">
        <v>3816</v>
      </c>
    </row>
    <row r="12" spans="1:83">
      <c r="A12" s="9" t="s">
        <v>21008</v>
      </c>
      <c r="B12" s="169" t="s">
        <v>21546</v>
      </c>
      <c r="C12" s="164">
        <v>0</v>
      </c>
      <c r="E12" s="169" t="s">
        <v>3771</v>
      </c>
      <c r="G12" s="9" t="s">
        <v>20933</v>
      </c>
      <c r="H12" s="169" t="s">
        <v>21546</v>
      </c>
      <c r="I12" s="164">
        <v>0</v>
      </c>
      <c r="K12" s="169" t="s">
        <v>3867</v>
      </c>
      <c r="M12" s="9" t="s">
        <v>16150</v>
      </c>
      <c r="N12" s="169" t="s">
        <v>21181</v>
      </c>
      <c r="O12" s="164">
        <v>0</v>
      </c>
      <c r="Q12" s="169" t="s">
        <v>3754</v>
      </c>
      <c r="S12" s="9" t="s">
        <v>21557</v>
      </c>
      <c r="T12" s="169" t="s">
        <v>21546</v>
      </c>
      <c r="U12" s="164">
        <v>0</v>
      </c>
      <c r="W12" s="169" t="s">
        <v>3822</v>
      </c>
      <c r="Y12" s="9" t="s">
        <v>21743</v>
      </c>
      <c r="Z12" s="169" t="s">
        <v>21546</v>
      </c>
      <c r="AA12" s="164">
        <v>0</v>
      </c>
      <c r="AC12" s="169" t="s">
        <v>3822</v>
      </c>
      <c r="AE12" s="9" t="s">
        <v>9611</v>
      </c>
      <c r="AF12" s="169" t="s">
        <v>21845</v>
      </c>
      <c r="AG12" s="164">
        <v>0</v>
      </c>
      <c r="AI12" s="169" t="s">
        <v>3994</v>
      </c>
      <c r="AK12" s="9" t="s">
        <v>21889</v>
      </c>
      <c r="AL12" s="169" t="s">
        <v>21546</v>
      </c>
      <c r="AM12" s="164">
        <v>0</v>
      </c>
      <c r="AO12" s="169" t="s">
        <v>17367</v>
      </c>
      <c r="AQ12" s="9" t="s">
        <v>22180</v>
      </c>
      <c r="AR12" s="169" t="s">
        <v>21546</v>
      </c>
      <c r="AS12" s="164">
        <v>0</v>
      </c>
      <c r="AU12" s="169" t="s">
        <v>3817</v>
      </c>
      <c r="AW12" s="9" t="s">
        <v>22372</v>
      </c>
      <c r="AX12" s="169" t="s">
        <v>21546</v>
      </c>
      <c r="AY12" s="164">
        <v>0</v>
      </c>
      <c r="BA12" s="169" t="s">
        <v>3812</v>
      </c>
      <c r="BC12" s="9" t="s">
        <v>8473</v>
      </c>
      <c r="BD12" s="169" t="s">
        <v>22486</v>
      </c>
      <c r="BE12" s="164">
        <v>0</v>
      </c>
      <c r="BG12" s="169" t="s">
        <v>3790</v>
      </c>
      <c r="BI12" s="9" t="s">
        <v>22820</v>
      </c>
      <c r="BJ12" s="169" t="s">
        <v>21546</v>
      </c>
      <c r="BK12" s="164">
        <v>0</v>
      </c>
      <c r="BM12" s="169" t="s">
        <v>4043</v>
      </c>
      <c r="BO12" s="9" t="s">
        <v>22898</v>
      </c>
      <c r="BP12" s="169" t="s">
        <v>21546</v>
      </c>
      <c r="BQ12" s="164">
        <v>0</v>
      </c>
      <c r="BS12" s="169" t="s">
        <v>3769</v>
      </c>
      <c r="BU12" s="9" t="s">
        <v>21610</v>
      </c>
      <c r="BV12" s="169" t="s">
        <v>21546</v>
      </c>
      <c r="BW12" s="164">
        <v>0</v>
      </c>
      <c r="BY12" s="169" t="s">
        <v>3797</v>
      </c>
      <c r="CA12" s="9" t="s">
        <v>13269</v>
      </c>
      <c r="CB12" s="169" t="s">
        <v>21690</v>
      </c>
      <c r="CC12" s="164">
        <v>0</v>
      </c>
      <c r="CE12" s="169" t="s">
        <v>3837</v>
      </c>
    </row>
    <row r="13" spans="1:83">
      <c r="A13" s="9" t="s">
        <v>7134</v>
      </c>
      <c r="B13" s="169" t="s">
        <v>4031</v>
      </c>
      <c r="C13" s="164">
        <v>0</v>
      </c>
      <c r="E13" s="169" t="s">
        <v>3781</v>
      </c>
      <c r="G13" s="9" t="s">
        <v>21034</v>
      </c>
      <c r="H13" s="169" t="s">
        <v>21546</v>
      </c>
      <c r="I13" s="164">
        <v>0</v>
      </c>
      <c r="K13" s="169" t="s">
        <v>3877</v>
      </c>
      <c r="M13" s="9" t="s">
        <v>9424</v>
      </c>
      <c r="N13" s="169" t="s">
        <v>21107</v>
      </c>
      <c r="O13" s="164">
        <v>0</v>
      </c>
      <c r="Q13" s="169" t="s">
        <v>3755</v>
      </c>
      <c r="S13" s="9" t="s">
        <v>21558</v>
      </c>
      <c r="T13" s="169" t="s">
        <v>4025</v>
      </c>
      <c r="U13" s="164">
        <v>0</v>
      </c>
      <c r="W13" s="169" t="s">
        <v>3862</v>
      </c>
      <c r="X13" s="157"/>
      <c r="Y13" s="9" t="s">
        <v>21397</v>
      </c>
      <c r="Z13" s="169" t="s">
        <v>21546</v>
      </c>
      <c r="AA13" s="164">
        <v>0</v>
      </c>
      <c r="AC13" s="169" t="s">
        <v>3831</v>
      </c>
      <c r="AE13" s="9" t="s">
        <v>9614</v>
      </c>
      <c r="AF13" s="169" t="s">
        <v>21846</v>
      </c>
      <c r="AG13" s="164">
        <v>0</v>
      </c>
      <c r="AI13" s="169" t="s">
        <v>4024</v>
      </c>
      <c r="AK13" s="9" t="s">
        <v>21890</v>
      </c>
      <c r="AL13" s="169" t="s">
        <v>21546</v>
      </c>
      <c r="AM13" s="164">
        <v>0</v>
      </c>
      <c r="AO13" s="169" t="s">
        <v>4014</v>
      </c>
      <c r="AQ13" s="9" t="s">
        <v>22181</v>
      </c>
      <c r="AR13" s="169" t="s">
        <v>21546</v>
      </c>
      <c r="AS13" s="164">
        <v>0</v>
      </c>
      <c r="AU13" s="169" t="s">
        <v>3821</v>
      </c>
      <c r="AW13" s="9" t="s">
        <v>22373</v>
      </c>
      <c r="AX13" s="169" t="s">
        <v>21546</v>
      </c>
      <c r="AY13" s="164">
        <v>0</v>
      </c>
      <c r="BA13" s="169" t="s">
        <v>3817</v>
      </c>
      <c r="BC13" s="9" t="s">
        <v>8480</v>
      </c>
      <c r="BD13" s="169" t="s">
        <v>22487</v>
      </c>
      <c r="BE13" s="164">
        <v>0</v>
      </c>
      <c r="BG13" s="177" t="s">
        <v>3618</v>
      </c>
      <c r="BI13" s="9" t="s">
        <v>22821</v>
      </c>
      <c r="BJ13" s="169" t="s">
        <v>21546</v>
      </c>
      <c r="BK13" s="164">
        <v>0</v>
      </c>
      <c r="BM13" s="169" t="s">
        <v>4044</v>
      </c>
      <c r="BO13" s="9" t="s">
        <v>22899</v>
      </c>
      <c r="BP13" s="169" t="s">
        <v>21546</v>
      </c>
      <c r="BQ13" s="164">
        <v>0</v>
      </c>
      <c r="BS13" s="169" t="s">
        <v>3771</v>
      </c>
      <c r="BU13" s="9" t="s">
        <v>21911</v>
      </c>
      <c r="BV13" s="169" t="s">
        <v>21546</v>
      </c>
      <c r="BW13" s="164">
        <v>0</v>
      </c>
      <c r="BY13" s="169" t="s">
        <v>3808</v>
      </c>
      <c r="CA13" s="9" t="s">
        <v>23088</v>
      </c>
      <c r="CB13" s="169" t="s">
        <v>21546</v>
      </c>
      <c r="CC13" s="164">
        <v>0</v>
      </c>
      <c r="CE13" s="169" t="s">
        <v>3862</v>
      </c>
    </row>
    <row r="14" spans="1:83">
      <c r="A14" s="9" t="s">
        <v>21227</v>
      </c>
      <c r="B14" s="169" t="s">
        <v>21546</v>
      </c>
      <c r="C14" s="164">
        <v>0</v>
      </c>
      <c r="E14" s="169" t="s">
        <v>3782</v>
      </c>
      <c r="G14" s="9" t="s">
        <v>20925</v>
      </c>
      <c r="H14" s="169" t="s">
        <v>21546</v>
      </c>
      <c r="I14" s="164">
        <v>0</v>
      </c>
      <c r="K14" s="169" t="s">
        <v>4008</v>
      </c>
      <c r="M14" s="9" t="s">
        <v>21207</v>
      </c>
      <c r="N14" s="169" t="s">
        <v>21546</v>
      </c>
      <c r="O14" s="164">
        <v>0</v>
      </c>
      <c r="Q14" s="169" t="s">
        <v>3757</v>
      </c>
      <c r="S14" s="9" t="s">
        <v>21559</v>
      </c>
      <c r="T14" s="169" t="s">
        <v>21546</v>
      </c>
      <c r="U14" s="164">
        <v>0</v>
      </c>
      <c r="W14" s="169" t="s">
        <v>3863</v>
      </c>
      <c r="Y14" s="9" t="s">
        <v>21744</v>
      </c>
      <c r="Z14" s="169" t="s">
        <v>21546</v>
      </c>
      <c r="AA14" s="164">
        <v>0</v>
      </c>
      <c r="AC14" s="169" t="s">
        <v>3832</v>
      </c>
      <c r="AE14" s="9" t="s">
        <v>21847</v>
      </c>
      <c r="AF14" s="169" t="s">
        <v>21546</v>
      </c>
      <c r="AG14" s="164">
        <v>0</v>
      </c>
      <c r="AI14" s="169" t="s">
        <v>4046</v>
      </c>
      <c r="AK14" s="9" t="s">
        <v>21611</v>
      </c>
      <c r="AL14" s="169" t="s">
        <v>21546</v>
      </c>
      <c r="AM14" s="164">
        <v>0</v>
      </c>
      <c r="AO14" s="169" t="s">
        <v>4031</v>
      </c>
      <c r="AQ14" s="9" t="s">
        <v>22182</v>
      </c>
      <c r="AR14" s="169" t="s">
        <v>21546</v>
      </c>
      <c r="AS14" s="164">
        <v>0</v>
      </c>
      <c r="AU14" s="169" t="s">
        <v>3838</v>
      </c>
      <c r="AW14" s="9" t="s">
        <v>16331</v>
      </c>
      <c r="AX14" s="169" t="s">
        <v>4630</v>
      </c>
      <c r="AY14" s="164">
        <v>0</v>
      </c>
      <c r="BA14" s="169" t="s">
        <v>3819</v>
      </c>
      <c r="BC14" s="9" t="s">
        <v>22488</v>
      </c>
      <c r="BD14" s="169" t="s">
        <v>21546</v>
      </c>
      <c r="BE14" s="164">
        <v>0</v>
      </c>
      <c r="BG14" s="169" t="s">
        <v>3822</v>
      </c>
      <c r="BI14" s="9" t="s">
        <v>22822</v>
      </c>
      <c r="BJ14" s="169" t="s">
        <v>21546</v>
      </c>
      <c r="BK14" s="164">
        <v>0</v>
      </c>
      <c r="BM14" s="169" t="s">
        <v>4089</v>
      </c>
      <c r="BO14" s="9" t="s">
        <v>6304</v>
      </c>
      <c r="BP14" s="169" t="s">
        <v>20937</v>
      </c>
      <c r="BQ14" s="164">
        <v>0</v>
      </c>
      <c r="BS14" s="169" t="s">
        <v>3772</v>
      </c>
      <c r="BU14" s="9" t="s">
        <v>23035</v>
      </c>
      <c r="BV14" s="169" t="s">
        <v>21546</v>
      </c>
      <c r="BW14" s="164">
        <v>0</v>
      </c>
      <c r="BY14" s="169" t="s">
        <v>3812</v>
      </c>
      <c r="CA14" s="9" t="s">
        <v>21688</v>
      </c>
      <c r="CB14" s="169" t="s">
        <v>21546</v>
      </c>
      <c r="CC14" s="164">
        <v>0</v>
      </c>
      <c r="CE14" s="169" t="s">
        <v>3865</v>
      </c>
    </row>
    <row r="15" spans="1:83">
      <c r="A15" s="9" t="s">
        <v>21228</v>
      </c>
      <c r="B15" s="169" t="s">
        <v>21546</v>
      </c>
      <c r="C15" s="164">
        <v>0</v>
      </c>
      <c r="E15" s="169" t="s">
        <v>3783</v>
      </c>
      <c r="G15" s="9" t="s">
        <v>20786</v>
      </c>
      <c r="H15" s="169" t="s">
        <v>21546</v>
      </c>
      <c r="I15" s="164">
        <v>0</v>
      </c>
      <c r="K15" s="169" t="s">
        <v>4086</v>
      </c>
      <c r="M15" s="9" t="s">
        <v>20884</v>
      </c>
      <c r="N15" s="169" t="s">
        <v>21546</v>
      </c>
      <c r="O15" s="164">
        <v>0</v>
      </c>
      <c r="Q15" s="169" t="s">
        <v>3758</v>
      </c>
      <c r="S15" s="9" t="s">
        <v>7138</v>
      </c>
      <c r="T15" s="169" t="s">
        <v>4031</v>
      </c>
      <c r="U15" s="164">
        <v>0</v>
      </c>
      <c r="W15" s="169" t="s">
        <v>3864</v>
      </c>
      <c r="Y15" s="9" t="s">
        <v>21666</v>
      </c>
      <c r="Z15" s="169" t="s">
        <v>4511</v>
      </c>
      <c r="AA15" s="164">
        <v>0</v>
      </c>
      <c r="AC15" s="169" t="s">
        <v>3833</v>
      </c>
      <c r="AE15" s="9" t="s">
        <v>13808</v>
      </c>
      <c r="AF15" s="169" t="s">
        <v>21140</v>
      </c>
      <c r="AG15" s="164">
        <v>0</v>
      </c>
      <c r="AI15" s="169" t="s">
        <v>4086</v>
      </c>
      <c r="AK15" s="9" t="s">
        <v>21891</v>
      </c>
      <c r="AL15" s="169" t="s">
        <v>21546</v>
      </c>
      <c r="AM15" s="164">
        <v>0</v>
      </c>
      <c r="AO15" s="169" t="s">
        <v>4043</v>
      </c>
      <c r="AQ15" s="9" t="s">
        <v>22183</v>
      </c>
      <c r="AR15" s="169" t="s">
        <v>21546</v>
      </c>
      <c r="AS15" s="164">
        <v>0</v>
      </c>
      <c r="AU15" s="169" t="s">
        <v>3841</v>
      </c>
      <c r="AW15" s="9" t="s">
        <v>22374</v>
      </c>
      <c r="AX15" s="169" t="s">
        <v>21546</v>
      </c>
      <c r="AY15" s="164">
        <v>0</v>
      </c>
      <c r="BA15" s="169" t="s">
        <v>3834</v>
      </c>
      <c r="BC15" s="9" t="s">
        <v>11794</v>
      </c>
      <c r="BD15" s="169" t="s">
        <v>22489</v>
      </c>
      <c r="BE15" s="164">
        <v>0</v>
      </c>
      <c r="BG15" s="169" t="s">
        <v>3823</v>
      </c>
      <c r="BI15" s="9" t="s">
        <v>22823</v>
      </c>
      <c r="BJ15" s="169" t="s">
        <v>21546</v>
      </c>
      <c r="BK15" s="164">
        <v>0</v>
      </c>
      <c r="BM15" s="169" t="s">
        <v>4090</v>
      </c>
      <c r="BO15" s="9" t="s">
        <v>22900</v>
      </c>
      <c r="BP15" s="169" t="s">
        <v>21546</v>
      </c>
      <c r="BQ15" s="164">
        <v>0</v>
      </c>
      <c r="BS15" s="169" t="s">
        <v>3797</v>
      </c>
      <c r="BU15" s="9" t="s">
        <v>22064</v>
      </c>
      <c r="BV15" s="169" t="s">
        <v>21546</v>
      </c>
      <c r="BW15" s="164">
        <v>0</v>
      </c>
      <c r="BY15" s="169" t="s">
        <v>3817</v>
      </c>
      <c r="CA15" s="9" t="s">
        <v>16044</v>
      </c>
      <c r="CB15" s="169" t="s">
        <v>3733</v>
      </c>
      <c r="CC15" s="164">
        <v>0</v>
      </c>
      <c r="CE15" s="169" t="s">
        <v>951</v>
      </c>
    </row>
    <row r="16" spans="1:83">
      <c r="A16" s="9" t="s">
        <v>21229</v>
      </c>
      <c r="B16" s="169" t="s">
        <v>21546</v>
      </c>
      <c r="C16" s="164">
        <v>0</v>
      </c>
      <c r="E16" s="169" t="s">
        <v>3784</v>
      </c>
      <c r="G16" s="179" t="s">
        <v>13776</v>
      </c>
      <c r="H16" s="169" t="s">
        <v>23334</v>
      </c>
      <c r="I16" s="178">
        <v>1</v>
      </c>
      <c r="K16" s="169" t="s">
        <v>4093</v>
      </c>
      <c r="M16" s="9" t="s">
        <v>21160</v>
      </c>
      <c r="N16" s="169" t="s">
        <v>21546</v>
      </c>
      <c r="O16" s="164">
        <v>0</v>
      </c>
      <c r="Q16" s="169" t="s">
        <v>3759</v>
      </c>
      <c r="S16" s="9" t="s">
        <v>7139</v>
      </c>
      <c r="T16" s="169" t="s">
        <v>4031</v>
      </c>
      <c r="U16" s="164">
        <v>0</v>
      </c>
      <c r="W16" s="169" t="s">
        <v>3865</v>
      </c>
      <c r="Y16" s="9" t="s">
        <v>21665</v>
      </c>
      <c r="Z16" s="169" t="s">
        <v>21546</v>
      </c>
      <c r="AA16" s="164">
        <v>0</v>
      </c>
      <c r="AC16" s="169" t="s">
        <v>3959</v>
      </c>
      <c r="AE16" s="9" t="s">
        <v>21848</v>
      </c>
      <c r="AF16" s="169" t="s">
        <v>21546</v>
      </c>
      <c r="AG16" s="164">
        <v>0</v>
      </c>
      <c r="AI16" s="169" t="s">
        <v>4089</v>
      </c>
      <c r="AK16" s="9" t="s">
        <v>21892</v>
      </c>
      <c r="AL16" s="169" t="s">
        <v>21546</v>
      </c>
      <c r="AM16" s="164">
        <v>0</v>
      </c>
      <c r="AO16" s="169" t="s">
        <v>4228</v>
      </c>
      <c r="AQ16" s="9" t="s">
        <v>20654</v>
      </c>
      <c r="AR16" s="169" t="s">
        <v>4217</v>
      </c>
      <c r="AS16" s="164">
        <v>0</v>
      </c>
      <c r="AU16" s="169" t="s">
        <v>18499</v>
      </c>
      <c r="AW16" s="9" t="s">
        <v>22375</v>
      </c>
      <c r="AX16" s="169" t="s">
        <v>21546</v>
      </c>
      <c r="AY16" s="164">
        <v>0</v>
      </c>
      <c r="BA16" s="169" t="s">
        <v>3837</v>
      </c>
      <c r="BC16" s="9" t="s">
        <v>11787</v>
      </c>
      <c r="BD16" s="169" t="s">
        <v>4513</v>
      </c>
      <c r="BE16" s="164">
        <v>0</v>
      </c>
      <c r="BG16" s="169" t="s">
        <v>3834</v>
      </c>
      <c r="BI16" s="9" t="s">
        <v>22824</v>
      </c>
      <c r="BJ16" s="169" t="s">
        <v>21546</v>
      </c>
      <c r="BK16" s="164">
        <v>0</v>
      </c>
      <c r="BM16" s="169" t="s">
        <v>4153</v>
      </c>
      <c r="BO16" s="9" t="s">
        <v>6291</v>
      </c>
      <c r="BP16" s="169" t="s">
        <v>21069</v>
      </c>
      <c r="BQ16" s="164">
        <v>0</v>
      </c>
      <c r="BS16" s="169" t="s">
        <v>3812</v>
      </c>
      <c r="BU16" s="9" t="s">
        <v>21710</v>
      </c>
      <c r="BV16" s="169" t="s">
        <v>21546</v>
      </c>
      <c r="BW16" s="164">
        <v>0</v>
      </c>
      <c r="BY16" s="169" t="s">
        <v>3819</v>
      </c>
      <c r="CA16" s="9" t="s">
        <v>23089</v>
      </c>
      <c r="CB16" s="169" t="s">
        <v>21546</v>
      </c>
      <c r="CC16" s="164">
        <v>0</v>
      </c>
      <c r="CE16" s="169" t="s">
        <v>3902</v>
      </c>
    </row>
    <row r="17" spans="1:83">
      <c r="A17" s="9" t="s">
        <v>21230</v>
      </c>
      <c r="B17" s="169" t="s">
        <v>21546</v>
      </c>
      <c r="C17" s="164">
        <v>0</v>
      </c>
      <c r="E17" s="169" t="s">
        <v>3787</v>
      </c>
      <c r="G17" s="9" t="s">
        <v>20992</v>
      </c>
      <c r="H17" s="169" t="s">
        <v>4736</v>
      </c>
      <c r="I17" s="164">
        <v>0</v>
      </c>
      <c r="K17" s="177" t="s">
        <v>3659</v>
      </c>
      <c r="M17" s="179" t="s">
        <v>12450</v>
      </c>
      <c r="N17" s="177" t="s">
        <v>119</v>
      </c>
      <c r="O17" s="178">
        <v>1</v>
      </c>
      <c r="Q17" s="169" t="s">
        <v>3761</v>
      </c>
      <c r="S17" s="9" t="s">
        <v>21560</v>
      </c>
      <c r="T17" s="169" t="s">
        <v>21546</v>
      </c>
      <c r="U17" s="164">
        <v>0</v>
      </c>
      <c r="W17" s="169" t="s">
        <v>3867</v>
      </c>
      <c r="Y17" s="9" t="s">
        <v>21664</v>
      </c>
      <c r="Z17" s="169" t="s">
        <v>4598</v>
      </c>
      <c r="AA17" s="164">
        <v>0</v>
      </c>
      <c r="AC17" s="169" t="s">
        <v>3960</v>
      </c>
      <c r="AE17" s="9" t="s">
        <v>21849</v>
      </c>
      <c r="AF17" s="169" t="s">
        <v>21546</v>
      </c>
      <c r="AG17" s="164">
        <v>0</v>
      </c>
      <c r="AI17" s="169" t="s">
        <v>4090</v>
      </c>
      <c r="AK17" s="9" t="s">
        <v>21893</v>
      </c>
      <c r="AL17" s="169" t="s">
        <v>21546</v>
      </c>
      <c r="AM17" s="164">
        <v>0</v>
      </c>
      <c r="AO17" s="169" t="s">
        <v>4261</v>
      </c>
      <c r="AQ17" s="9" t="s">
        <v>22184</v>
      </c>
      <c r="AR17" s="169" t="s">
        <v>21546</v>
      </c>
      <c r="AS17" s="164">
        <v>0</v>
      </c>
      <c r="AU17" s="169" t="s">
        <v>3853</v>
      </c>
      <c r="AW17" s="9" t="s">
        <v>22376</v>
      </c>
      <c r="AX17" s="169" t="s">
        <v>21546</v>
      </c>
      <c r="AY17" s="164">
        <v>0</v>
      </c>
      <c r="BA17" s="169" t="s">
        <v>3931</v>
      </c>
      <c r="BC17" s="9" t="s">
        <v>11759</v>
      </c>
      <c r="BD17" s="169" t="s">
        <v>4513</v>
      </c>
      <c r="BE17" s="164">
        <v>0</v>
      </c>
      <c r="BG17" s="169" t="s">
        <v>3837</v>
      </c>
      <c r="BI17" s="9" t="s">
        <v>22825</v>
      </c>
      <c r="BJ17" s="169" t="s">
        <v>21546</v>
      </c>
      <c r="BK17" s="164">
        <v>0</v>
      </c>
      <c r="BM17" s="169" t="s">
        <v>4155</v>
      </c>
      <c r="BO17" s="9" t="s">
        <v>6317</v>
      </c>
      <c r="BP17" s="169" t="s">
        <v>21144</v>
      </c>
      <c r="BQ17" s="164">
        <v>0</v>
      </c>
      <c r="BS17" s="169" t="s">
        <v>3834</v>
      </c>
      <c r="BU17" s="9" t="s">
        <v>21386</v>
      </c>
      <c r="BV17" s="169" t="s">
        <v>21546</v>
      </c>
      <c r="BW17" s="164">
        <v>0</v>
      </c>
      <c r="BY17" s="169" t="s">
        <v>3834</v>
      </c>
      <c r="CA17" s="9" t="s">
        <v>22944</v>
      </c>
      <c r="CB17" s="169" t="s">
        <v>21546</v>
      </c>
      <c r="CC17" s="164">
        <v>0</v>
      </c>
      <c r="CE17" s="169" t="s">
        <v>3903</v>
      </c>
    </row>
    <row r="18" spans="1:83">
      <c r="A18" s="9" t="s">
        <v>21231</v>
      </c>
      <c r="B18" s="169" t="s">
        <v>21546</v>
      </c>
      <c r="C18" s="164">
        <v>0</v>
      </c>
      <c r="E18" s="169" t="s">
        <v>3788</v>
      </c>
      <c r="G18" s="179" t="s">
        <v>20921</v>
      </c>
      <c r="H18" s="169" t="s">
        <v>23335</v>
      </c>
      <c r="I18" s="178">
        <v>1</v>
      </c>
      <c r="K18" s="169" t="s">
        <v>4095</v>
      </c>
      <c r="M18" s="9" t="s">
        <v>20798</v>
      </c>
      <c r="N18" s="169" t="s">
        <v>21546</v>
      </c>
      <c r="O18" s="164">
        <v>0</v>
      </c>
      <c r="Q18" s="169" t="s">
        <v>3762</v>
      </c>
      <c r="S18" s="9" t="s">
        <v>7140</v>
      </c>
      <c r="T18" s="169" t="s">
        <v>4031</v>
      </c>
      <c r="U18" s="164">
        <v>0</v>
      </c>
      <c r="W18" s="169" t="s">
        <v>3868</v>
      </c>
      <c r="Y18" s="9" t="s">
        <v>21396</v>
      </c>
      <c r="Z18" s="169" t="s">
        <v>21546</v>
      </c>
      <c r="AA18" s="164">
        <v>0</v>
      </c>
      <c r="AC18" s="169" t="s">
        <v>3961</v>
      </c>
      <c r="AE18" s="9" t="s">
        <v>21850</v>
      </c>
      <c r="AF18" s="169" t="s">
        <v>21546</v>
      </c>
      <c r="AG18" s="164">
        <v>0</v>
      </c>
      <c r="AI18" s="169" t="s">
        <v>4174</v>
      </c>
      <c r="AK18" s="9" t="s">
        <v>21894</v>
      </c>
      <c r="AL18" s="169" t="s">
        <v>21546</v>
      </c>
      <c r="AM18" s="164">
        <v>0</v>
      </c>
      <c r="AO18" s="169" t="s">
        <v>4279</v>
      </c>
      <c r="AQ18" s="9" t="s">
        <v>22185</v>
      </c>
      <c r="AR18" s="169" t="s">
        <v>21546</v>
      </c>
      <c r="AS18" s="164">
        <v>0</v>
      </c>
      <c r="AU18" s="169" t="s">
        <v>3855</v>
      </c>
      <c r="AW18" s="9" t="s">
        <v>22377</v>
      </c>
      <c r="AX18" s="169" t="s">
        <v>21546</v>
      </c>
      <c r="AY18" s="164">
        <v>0</v>
      </c>
      <c r="BA18" s="169" t="s">
        <v>3960</v>
      </c>
      <c r="BC18" s="9" t="s">
        <v>22490</v>
      </c>
      <c r="BD18" s="169" t="s">
        <v>21546</v>
      </c>
      <c r="BE18" s="164">
        <v>0</v>
      </c>
      <c r="BG18" s="169" t="s">
        <v>3838</v>
      </c>
      <c r="BI18" s="9" t="s">
        <v>22826</v>
      </c>
      <c r="BJ18" s="169" t="s">
        <v>21546</v>
      </c>
      <c r="BK18" s="164">
        <v>0</v>
      </c>
      <c r="BM18" s="169" t="s">
        <v>4190</v>
      </c>
      <c r="BO18" s="9" t="s">
        <v>6311</v>
      </c>
      <c r="BP18" s="169" t="s">
        <v>3761</v>
      </c>
      <c r="BQ18" s="164">
        <v>0</v>
      </c>
      <c r="BS18" s="169" t="s">
        <v>3863</v>
      </c>
      <c r="BU18" s="9" t="s">
        <v>21892</v>
      </c>
      <c r="BV18" s="169" t="s">
        <v>21546</v>
      </c>
      <c r="BW18" s="164">
        <v>0</v>
      </c>
      <c r="BY18" s="169" t="s">
        <v>3862</v>
      </c>
      <c r="CA18" s="9" t="s">
        <v>23090</v>
      </c>
      <c r="CB18" s="169" t="s">
        <v>4489</v>
      </c>
      <c r="CC18" s="164">
        <v>0</v>
      </c>
      <c r="CE18" s="169" t="s">
        <v>4023</v>
      </c>
    </row>
    <row r="19" spans="1:83">
      <c r="A19" s="9" t="s">
        <v>21232</v>
      </c>
      <c r="B19" s="169" t="s">
        <v>21546</v>
      </c>
      <c r="C19" s="164">
        <v>0</v>
      </c>
      <c r="E19" s="169" t="s">
        <v>3789</v>
      </c>
      <c r="G19" s="9" t="s">
        <v>20923</v>
      </c>
      <c r="H19" s="169" t="s">
        <v>21546</v>
      </c>
      <c r="I19" s="164">
        <v>0</v>
      </c>
      <c r="K19" s="169" t="s">
        <v>4096</v>
      </c>
      <c r="M19" s="9" t="s">
        <v>14735</v>
      </c>
      <c r="N19" s="169" t="s">
        <v>21138</v>
      </c>
      <c r="O19" s="164">
        <v>0</v>
      </c>
      <c r="Q19" s="169" t="s">
        <v>3763</v>
      </c>
      <c r="S19" s="9" t="s">
        <v>7132</v>
      </c>
      <c r="T19" s="169" t="s">
        <v>4031</v>
      </c>
      <c r="U19" s="164">
        <v>0</v>
      </c>
      <c r="W19" s="169" t="s">
        <v>3870</v>
      </c>
      <c r="Y19" s="9" t="s">
        <v>21226</v>
      </c>
      <c r="Z19" s="169" t="s">
        <v>4431</v>
      </c>
      <c r="AA19" s="164">
        <v>0</v>
      </c>
      <c r="AC19" s="169" t="s">
        <v>3962</v>
      </c>
      <c r="AE19" s="9" t="s">
        <v>17459</v>
      </c>
      <c r="AF19" s="169" t="s">
        <v>4515</v>
      </c>
      <c r="AG19" s="164">
        <v>0</v>
      </c>
      <c r="AI19" s="169" t="s">
        <v>4181</v>
      </c>
      <c r="AK19" s="9" t="s">
        <v>21895</v>
      </c>
      <c r="AL19" s="169" t="s">
        <v>21546</v>
      </c>
      <c r="AM19" s="164">
        <v>0</v>
      </c>
      <c r="AO19" s="169" t="s">
        <v>4311</v>
      </c>
      <c r="AQ19" s="9" t="s">
        <v>22186</v>
      </c>
      <c r="AR19" s="169" t="s">
        <v>21546</v>
      </c>
      <c r="AS19" s="164">
        <v>0</v>
      </c>
      <c r="AU19" s="169" t="s">
        <v>3736</v>
      </c>
      <c r="AW19" s="9" t="s">
        <v>11062</v>
      </c>
      <c r="AX19" s="169" t="s">
        <v>20900</v>
      </c>
      <c r="AY19" s="164">
        <v>0</v>
      </c>
      <c r="BA19" s="169" t="s">
        <v>3966</v>
      </c>
      <c r="BC19" s="9" t="s">
        <v>11801</v>
      </c>
      <c r="BD19" s="169" t="s">
        <v>4513</v>
      </c>
      <c r="BE19" s="164">
        <v>0</v>
      </c>
      <c r="BG19" s="169" t="s">
        <v>3863</v>
      </c>
      <c r="BI19" s="9" t="s">
        <v>22827</v>
      </c>
      <c r="BJ19" s="169" t="s">
        <v>21546</v>
      </c>
      <c r="BK19" s="164">
        <v>0</v>
      </c>
      <c r="BM19" s="169" t="s">
        <v>4221</v>
      </c>
      <c r="BO19" s="9" t="s">
        <v>20799</v>
      </c>
      <c r="BP19" s="169" t="s">
        <v>21546</v>
      </c>
      <c r="BQ19" s="164">
        <v>0</v>
      </c>
      <c r="BS19" s="169" t="s">
        <v>3864</v>
      </c>
      <c r="BU19" s="9" t="s">
        <v>21615</v>
      </c>
      <c r="BV19" s="169" t="s">
        <v>21546</v>
      </c>
      <c r="BW19" s="164">
        <v>0</v>
      </c>
      <c r="BY19" s="169" t="s">
        <v>3863</v>
      </c>
      <c r="CA19" s="9" t="s">
        <v>10130</v>
      </c>
      <c r="CB19" s="169" t="s">
        <v>22955</v>
      </c>
      <c r="CC19" s="164">
        <v>0</v>
      </c>
      <c r="CE19" s="169" t="s">
        <v>4122</v>
      </c>
    </row>
    <row r="20" spans="1:83">
      <c r="A20" s="9" t="s">
        <v>21233</v>
      </c>
      <c r="B20" s="169" t="s">
        <v>21546</v>
      </c>
      <c r="C20" s="164">
        <v>0</v>
      </c>
      <c r="E20" s="177" t="s">
        <v>3618</v>
      </c>
      <c r="G20" s="9" t="s">
        <v>21019</v>
      </c>
      <c r="H20" s="169" t="s">
        <v>21546</v>
      </c>
      <c r="I20" s="164">
        <v>0</v>
      </c>
      <c r="K20" s="169" t="s">
        <v>4100</v>
      </c>
      <c r="M20" s="9" t="s">
        <v>10490</v>
      </c>
      <c r="N20" s="169" t="s">
        <v>21058</v>
      </c>
      <c r="O20" s="164">
        <v>0</v>
      </c>
      <c r="Q20" s="169" t="s">
        <v>3764</v>
      </c>
      <c r="S20" s="9" t="s">
        <v>21561</v>
      </c>
      <c r="T20" s="169" t="s">
        <v>21546</v>
      </c>
      <c r="U20" s="164">
        <v>0</v>
      </c>
      <c r="W20" s="169" t="s">
        <v>3931</v>
      </c>
      <c r="Y20" s="9" t="s">
        <v>21745</v>
      </c>
      <c r="Z20" s="169" t="s">
        <v>21546</v>
      </c>
      <c r="AA20" s="164">
        <v>0</v>
      </c>
      <c r="AC20" s="169" t="s">
        <v>3963</v>
      </c>
      <c r="AE20" s="9" t="s">
        <v>17460</v>
      </c>
      <c r="AF20" s="169" t="s">
        <v>4515</v>
      </c>
      <c r="AG20" s="164">
        <v>0</v>
      </c>
      <c r="AI20" s="169" t="s">
        <v>4182</v>
      </c>
      <c r="AK20" s="9" t="s">
        <v>21896</v>
      </c>
      <c r="AL20" s="169" t="s">
        <v>21546</v>
      </c>
      <c r="AM20" s="164">
        <v>0</v>
      </c>
      <c r="AO20" s="169" t="s">
        <v>4431</v>
      </c>
      <c r="AQ20" s="9" t="s">
        <v>12178</v>
      </c>
      <c r="AR20" s="169" t="s">
        <v>4838</v>
      </c>
      <c r="AS20" s="164">
        <v>0</v>
      </c>
      <c r="AU20" s="169" t="s">
        <v>3907</v>
      </c>
      <c r="AW20" s="9" t="s">
        <v>22378</v>
      </c>
      <c r="AX20" s="169" t="s">
        <v>21546</v>
      </c>
      <c r="AY20" s="164">
        <v>0</v>
      </c>
      <c r="BA20" s="169" t="s">
        <v>3969</v>
      </c>
      <c r="BC20" s="9" t="s">
        <v>11796</v>
      </c>
      <c r="BD20" s="169" t="s">
        <v>4513</v>
      </c>
      <c r="BE20" s="164">
        <v>0</v>
      </c>
      <c r="BG20" s="169" t="s">
        <v>3864</v>
      </c>
      <c r="BI20" s="9" t="s">
        <v>22828</v>
      </c>
      <c r="BJ20" s="169" t="s">
        <v>21546</v>
      </c>
      <c r="BK20" s="164">
        <v>0</v>
      </c>
      <c r="BM20" s="169" t="s">
        <v>4245</v>
      </c>
      <c r="BO20" s="9" t="s">
        <v>6375</v>
      </c>
      <c r="BP20" s="169" t="s">
        <v>22894</v>
      </c>
      <c r="BQ20" s="164">
        <v>0</v>
      </c>
      <c r="BS20" s="169" t="s">
        <v>3865</v>
      </c>
      <c r="BU20" s="9" t="s">
        <v>23036</v>
      </c>
      <c r="BV20" s="169" t="s">
        <v>21546</v>
      </c>
      <c r="BW20" s="164">
        <v>0</v>
      </c>
      <c r="BY20" s="169" t="s">
        <v>3864</v>
      </c>
      <c r="CA20" s="9" t="s">
        <v>23091</v>
      </c>
      <c r="CB20" s="169" t="s">
        <v>21546</v>
      </c>
      <c r="CC20" s="164">
        <v>0</v>
      </c>
      <c r="CE20" s="169" t="s">
        <v>4147</v>
      </c>
    </row>
    <row r="21" spans="1:83">
      <c r="A21" s="9" t="s">
        <v>8186</v>
      </c>
      <c r="B21" s="169" t="s">
        <v>21234</v>
      </c>
      <c r="C21" s="164">
        <v>0</v>
      </c>
      <c r="E21" s="169" t="s">
        <v>3797</v>
      </c>
      <c r="G21" s="9" t="s">
        <v>20909</v>
      </c>
      <c r="H21" s="169" t="s">
        <v>21546</v>
      </c>
      <c r="I21" s="164">
        <v>0</v>
      </c>
      <c r="K21" s="169" t="s">
        <v>4101</v>
      </c>
      <c r="M21" s="9" t="s">
        <v>5853</v>
      </c>
      <c r="N21" s="169" t="s">
        <v>21188</v>
      </c>
      <c r="O21" s="164">
        <v>0</v>
      </c>
      <c r="Q21" s="169" t="s">
        <v>3766</v>
      </c>
      <c r="S21" s="9" t="s">
        <v>21562</v>
      </c>
      <c r="T21" s="169" t="s">
        <v>21546</v>
      </c>
      <c r="U21" s="164">
        <v>0</v>
      </c>
      <c r="W21" s="169" t="s">
        <v>3960</v>
      </c>
      <c r="Y21" s="9" t="s">
        <v>21746</v>
      </c>
      <c r="Z21" s="169" t="s">
        <v>21546</v>
      </c>
      <c r="AA21" s="164">
        <v>0</v>
      </c>
      <c r="AC21" s="169" t="s">
        <v>4025</v>
      </c>
      <c r="AE21" s="9" t="s">
        <v>10739</v>
      </c>
      <c r="AF21" s="169" t="s">
        <v>21851</v>
      </c>
      <c r="AG21" s="164">
        <v>0</v>
      </c>
      <c r="AI21" s="169" t="s">
        <v>4186</v>
      </c>
      <c r="AK21" s="9" t="s">
        <v>21897</v>
      </c>
      <c r="AL21" s="169" t="s">
        <v>21546</v>
      </c>
      <c r="AM21" s="164">
        <v>0</v>
      </c>
      <c r="AO21" s="169" t="s">
        <v>4452</v>
      </c>
      <c r="AQ21" s="9" t="s">
        <v>22187</v>
      </c>
      <c r="AR21" s="169" t="s">
        <v>21546</v>
      </c>
      <c r="AS21" s="164">
        <v>0</v>
      </c>
      <c r="AU21" s="169" t="s">
        <v>3916</v>
      </c>
      <c r="AW21" s="9" t="s">
        <v>16327</v>
      </c>
      <c r="AX21" s="169" t="s">
        <v>4630</v>
      </c>
      <c r="AY21" s="164">
        <v>0</v>
      </c>
      <c r="BA21" s="169" t="s">
        <v>14677</v>
      </c>
      <c r="BC21" s="9" t="s">
        <v>14086</v>
      </c>
      <c r="BD21" s="169" t="s">
        <v>4205</v>
      </c>
      <c r="BE21" s="164">
        <v>0</v>
      </c>
      <c r="BG21" s="169" t="s">
        <v>3865</v>
      </c>
      <c r="BI21" s="9" t="s">
        <v>22829</v>
      </c>
      <c r="BJ21" s="169" t="s">
        <v>21546</v>
      </c>
      <c r="BK21" s="164">
        <v>0</v>
      </c>
      <c r="BM21" s="169" t="s">
        <v>4333</v>
      </c>
      <c r="BO21" s="9" t="s">
        <v>6354</v>
      </c>
      <c r="BP21" s="169" t="s">
        <v>21144</v>
      </c>
      <c r="BQ21" s="164">
        <v>0</v>
      </c>
      <c r="BS21" s="169" t="s">
        <v>3870</v>
      </c>
      <c r="BU21" s="9" t="s">
        <v>22023</v>
      </c>
      <c r="BV21" s="169" t="s">
        <v>21546</v>
      </c>
      <c r="BW21" s="164">
        <v>0</v>
      </c>
      <c r="BY21" s="169" t="s">
        <v>3865</v>
      </c>
      <c r="CA21" s="9" t="s">
        <v>5897</v>
      </c>
      <c r="CB21" s="169" t="s">
        <v>22555</v>
      </c>
      <c r="CC21" s="164">
        <v>0</v>
      </c>
      <c r="CE21" s="169" t="s">
        <v>4148</v>
      </c>
    </row>
    <row r="22" spans="1:83">
      <c r="A22" s="9" t="s">
        <v>21235</v>
      </c>
      <c r="B22" s="169" t="s">
        <v>21546</v>
      </c>
      <c r="C22" s="164">
        <v>0</v>
      </c>
      <c r="E22" s="169" t="s">
        <v>3802</v>
      </c>
      <c r="G22" s="179" t="s">
        <v>13778</v>
      </c>
      <c r="H22" s="169" t="s">
        <v>23334</v>
      </c>
      <c r="I22" s="178">
        <v>1</v>
      </c>
      <c r="K22" s="169" t="s">
        <v>4102</v>
      </c>
      <c r="M22" s="179" t="s">
        <v>19656</v>
      </c>
      <c r="N22" s="177" t="s">
        <v>139</v>
      </c>
      <c r="O22" s="178">
        <v>1</v>
      </c>
      <c r="Q22" s="169" t="s">
        <v>3767</v>
      </c>
      <c r="S22" s="9" t="s">
        <v>7129</v>
      </c>
      <c r="T22" s="169" t="s">
        <v>4031</v>
      </c>
      <c r="U22" s="164">
        <v>0</v>
      </c>
      <c r="W22" s="169" t="s">
        <v>4023</v>
      </c>
      <c r="Y22" s="9" t="s">
        <v>21747</v>
      </c>
      <c r="Z22" s="169" t="s">
        <v>21546</v>
      </c>
      <c r="AA22" s="164">
        <v>0</v>
      </c>
      <c r="AC22" s="169" t="s">
        <v>4870</v>
      </c>
      <c r="AE22" s="9" t="s">
        <v>10738</v>
      </c>
      <c r="AF22" s="169" t="s">
        <v>21851</v>
      </c>
      <c r="AG22" s="164">
        <v>0</v>
      </c>
      <c r="AI22" s="169" t="s">
        <v>4187</v>
      </c>
      <c r="AK22" s="9" t="s">
        <v>21898</v>
      </c>
      <c r="AL22" s="169" t="s">
        <v>21546</v>
      </c>
      <c r="AM22" s="164">
        <v>0</v>
      </c>
      <c r="AO22" s="169" t="s">
        <v>4454</v>
      </c>
      <c r="AQ22" s="9" t="s">
        <v>22188</v>
      </c>
      <c r="AR22" s="169" t="s">
        <v>21546</v>
      </c>
      <c r="AS22" s="164">
        <v>0</v>
      </c>
      <c r="AU22" s="169" t="s">
        <v>3700</v>
      </c>
      <c r="AW22" s="9" t="s">
        <v>22379</v>
      </c>
      <c r="AX22" s="169" t="s">
        <v>21546</v>
      </c>
      <c r="AY22" s="164">
        <v>0</v>
      </c>
      <c r="BA22" s="169" t="s">
        <v>4017</v>
      </c>
      <c r="BC22" s="9" t="s">
        <v>22491</v>
      </c>
      <c r="BD22" s="169" t="s">
        <v>21546</v>
      </c>
      <c r="BE22" s="164">
        <v>0</v>
      </c>
      <c r="BG22" s="169" t="s">
        <v>3867</v>
      </c>
      <c r="BI22" s="9" t="s">
        <v>22830</v>
      </c>
      <c r="BJ22" s="169" t="s">
        <v>21546</v>
      </c>
      <c r="BK22" s="164">
        <v>0</v>
      </c>
      <c r="BM22" s="169" t="s">
        <v>4353</v>
      </c>
      <c r="BO22" s="9" t="s">
        <v>22897</v>
      </c>
      <c r="BP22" s="169" t="s">
        <v>21546</v>
      </c>
      <c r="BQ22" s="164">
        <v>0</v>
      </c>
      <c r="BS22" s="169" t="s">
        <v>3895</v>
      </c>
      <c r="BU22" s="9" t="s">
        <v>21388</v>
      </c>
      <c r="BV22" s="169" t="s">
        <v>21546</v>
      </c>
      <c r="BW22" s="164">
        <v>0</v>
      </c>
      <c r="BY22" s="169" t="s">
        <v>3866</v>
      </c>
      <c r="CA22" s="9" t="s">
        <v>23092</v>
      </c>
      <c r="CB22" s="169" t="s">
        <v>23093</v>
      </c>
      <c r="CC22" s="164">
        <v>0</v>
      </c>
      <c r="CE22" s="169" t="s">
        <v>4149</v>
      </c>
    </row>
    <row r="23" spans="1:83">
      <c r="A23" s="9" t="s">
        <v>21236</v>
      </c>
      <c r="B23" s="169" t="s">
        <v>21546</v>
      </c>
      <c r="C23" s="164">
        <v>0</v>
      </c>
      <c r="E23" s="169" t="s">
        <v>3808</v>
      </c>
      <c r="G23" s="9" t="s">
        <v>20895</v>
      </c>
      <c r="H23" s="169" t="s">
        <v>21546</v>
      </c>
      <c r="I23" s="164">
        <v>0</v>
      </c>
      <c r="K23" s="177" t="s">
        <v>3522</v>
      </c>
      <c r="M23" s="9" t="s">
        <v>21078</v>
      </c>
      <c r="N23" s="169" t="s">
        <v>21546</v>
      </c>
      <c r="O23" s="164">
        <v>0</v>
      </c>
      <c r="Q23" s="169" t="s">
        <v>3769</v>
      </c>
      <c r="S23" s="9" t="s">
        <v>7141</v>
      </c>
      <c r="T23" s="169" t="s">
        <v>4031</v>
      </c>
      <c r="U23" s="164">
        <v>0</v>
      </c>
      <c r="W23" s="169" t="s">
        <v>4025</v>
      </c>
      <c r="Y23" s="9" t="s">
        <v>21748</v>
      </c>
      <c r="Z23" s="169" t="s">
        <v>21546</v>
      </c>
      <c r="AA23" s="164">
        <v>0</v>
      </c>
      <c r="AC23" s="169" t="s">
        <v>4031</v>
      </c>
      <c r="AE23" s="9" t="s">
        <v>14156</v>
      </c>
      <c r="AF23" s="169" t="s">
        <v>21882</v>
      </c>
      <c r="AG23" s="164">
        <v>0</v>
      </c>
      <c r="AI23" s="169" t="s">
        <v>4193</v>
      </c>
      <c r="AK23" s="9" t="s">
        <v>21899</v>
      </c>
      <c r="AL23" s="169" t="s">
        <v>21546</v>
      </c>
      <c r="AM23" s="164">
        <v>0</v>
      </c>
      <c r="AO23" s="169" t="s">
        <v>4546</v>
      </c>
      <c r="AQ23" s="9" t="s">
        <v>22189</v>
      </c>
      <c r="AR23" s="169" t="s">
        <v>21546</v>
      </c>
      <c r="AS23" s="164">
        <v>0</v>
      </c>
      <c r="AU23" s="177" t="s">
        <v>3724</v>
      </c>
      <c r="AW23" s="9" t="s">
        <v>22380</v>
      </c>
      <c r="AX23" s="169" t="s">
        <v>21546</v>
      </c>
      <c r="AY23" s="164">
        <v>0</v>
      </c>
      <c r="BA23" s="169" t="s">
        <v>4018</v>
      </c>
      <c r="BC23" s="9" t="s">
        <v>22492</v>
      </c>
      <c r="BD23" s="169" t="s">
        <v>21546</v>
      </c>
      <c r="BE23" s="164">
        <v>0</v>
      </c>
      <c r="BG23" s="169" t="s">
        <v>3870</v>
      </c>
      <c r="BI23" s="9" t="s">
        <v>20571</v>
      </c>
      <c r="BJ23" s="169" t="s">
        <v>4563</v>
      </c>
      <c r="BK23" s="164">
        <v>0</v>
      </c>
      <c r="BM23" s="169" t="s">
        <v>4362</v>
      </c>
      <c r="BO23" s="9" t="s">
        <v>11556</v>
      </c>
      <c r="BP23" s="169" t="s">
        <v>4362</v>
      </c>
      <c r="BQ23" s="164">
        <v>0</v>
      </c>
      <c r="BS23" s="169" t="s">
        <v>3931</v>
      </c>
      <c r="BU23" s="9" t="s">
        <v>23037</v>
      </c>
      <c r="BV23" s="169" t="s">
        <v>21546</v>
      </c>
      <c r="BW23" s="164">
        <v>0</v>
      </c>
      <c r="BY23" s="169" t="s">
        <v>3867</v>
      </c>
      <c r="CA23" s="9" t="s">
        <v>23094</v>
      </c>
      <c r="CB23" s="169" t="s">
        <v>21546</v>
      </c>
      <c r="CC23" s="164">
        <v>0</v>
      </c>
      <c r="CE23" s="169" t="s">
        <v>4150</v>
      </c>
    </row>
    <row r="24" spans="1:83">
      <c r="A24" s="9" t="s">
        <v>20513</v>
      </c>
      <c r="B24" s="169" t="s">
        <v>4452</v>
      </c>
      <c r="C24" s="164">
        <v>0</v>
      </c>
      <c r="E24" s="169" t="s">
        <v>3817</v>
      </c>
      <c r="G24" s="9" t="s">
        <v>15140</v>
      </c>
      <c r="H24" s="169" t="s">
        <v>4093</v>
      </c>
      <c r="I24" s="164">
        <v>0</v>
      </c>
      <c r="K24" s="169" t="s">
        <v>4135</v>
      </c>
      <c r="M24" s="9" t="s">
        <v>16259</v>
      </c>
      <c r="N24" s="169" t="s">
        <v>4683</v>
      </c>
      <c r="O24" s="164">
        <v>0</v>
      </c>
      <c r="Q24" s="169" t="s">
        <v>3771</v>
      </c>
      <c r="S24" s="9" t="s">
        <v>21563</v>
      </c>
      <c r="T24" s="169" t="s">
        <v>21546</v>
      </c>
      <c r="U24" s="164">
        <v>0</v>
      </c>
      <c r="W24" s="169" t="s">
        <v>4870</v>
      </c>
      <c r="Y24" s="9" t="s">
        <v>21233</v>
      </c>
      <c r="Z24" s="169" t="s">
        <v>21546</v>
      </c>
      <c r="AA24" s="164">
        <v>0</v>
      </c>
      <c r="AC24" s="169" t="s">
        <v>4059</v>
      </c>
      <c r="AE24" s="9" t="s">
        <v>14665</v>
      </c>
      <c r="AF24" s="169" t="s">
        <v>21852</v>
      </c>
      <c r="AG24" s="164">
        <v>0</v>
      </c>
      <c r="AI24" s="169" t="s">
        <v>4875</v>
      </c>
      <c r="AK24" s="9" t="s">
        <v>21900</v>
      </c>
      <c r="AL24" s="169" t="s">
        <v>21546</v>
      </c>
      <c r="AM24" s="164">
        <v>0</v>
      </c>
      <c r="AO24" s="169" t="s">
        <v>4554</v>
      </c>
      <c r="AQ24" s="9" t="s">
        <v>22190</v>
      </c>
      <c r="AR24" s="169" t="s">
        <v>21546</v>
      </c>
      <c r="AS24" s="164">
        <v>0</v>
      </c>
      <c r="AU24" s="169" t="s">
        <v>3924</v>
      </c>
      <c r="AW24" s="9" t="s">
        <v>16294</v>
      </c>
      <c r="AX24" s="169" t="s">
        <v>4630</v>
      </c>
      <c r="AY24" s="164">
        <v>0</v>
      </c>
      <c r="BA24" s="169" t="s">
        <v>4105</v>
      </c>
      <c r="BC24" s="9" t="s">
        <v>5888</v>
      </c>
      <c r="BD24" s="169" t="s">
        <v>22493</v>
      </c>
      <c r="BE24" s="164">
        <v>0</v>
      </c>
      <c r="BG24" s="169" t="s">
        <v>3871</v>
      </c>
      <c r="BI24" s="9" t="s">
        <v>16911</v>
      </c>
      <c r="BJ24" s="169" t="s">
        <v>4044</v>
      </c>
      <c r="BK24" s="164">
        <v>0</v>
      </c>
      <c r="BM24" s="169" t="s">
        <v>4363</v>
      </c>
      <c r="BO24" s="9" t="s">
        <v>6163</v>
      </c>
      <c r="BP24" s="169" t="s">
        <v>22901</v>
      </c>
      <c r="BQ24" s="164">
        <v>0</v>
      </c>
      <c r="BS24" s="169" t="s">
        <v>3959</v>
      </c>
      <c r="BU24" s="9" t="s">
        <v>22011</v>
      </c>
      <c r="BV24" s="169" t="s">
        <v>4228</v>
      </c>
      <c r="BW24" s="164">
        <v>0</v>
      </c>
      <c r="BY24" s="169" t="s">
        <v>3869</v>
      </c>
      <c r="CA24" s="9" t="s">
        <v>18342</v>
      </c>
      <c r="CB24" s="169" t="s">
        <v>3837</v>
      </c>
      <c r="CC24" s="164">
        <v>0</v>
      </c>
      <c r="CE24" s="169" t="s">
        <v>4151</v>
      </c>
    </row>
    <row r="25" spans="1:83">
      <c r="A25" s="9" t="s">
        <v>21237</v>
      </c>
      <c r="B25" s="169" t="s">
        <v>21546</v>
      </c>
      <c r="C25" s="164">
        <v>0</v>
      </c>
      <c r="E25" s="169" t="s">
        <v>3824</v>
      </c>
      <c r="G25" s="9" t="s">
        <v>20924</v>
      </c>
      <c r="H25" s="169" t="s">
        <v>21546</v>
      </c>
      <c r="I25" s="164">
        <v>0</v>
      </c>
      <c r="K25" s="169" t="s">
        <v>4868</v>
      </c>
      <c r="M25" s="9" t="s">
        <v>18887</v>
      </c>
      <c r="N25" s="169" t="s">
        <v>3769</v>
      </c>
      <c r="O25" s="164">
        <v>0</v>
      </c>
      <c r="Q25" s="169" t="s">
        <v>3772</v>
      </c>
      <c r="S25" s="9" t="s">
        <v>21564</v>
      </c>
      <c r="T25" s="169" t="s">
        <v>21546</v>
      </c>
      <c r="U25" s="164">
        <v>0</v>
      </c>
      <c r="W25" s="169" t="s">
        <v>4031</v>
      </c>
      <c r="Y25" s="9" t="s">
        <v>8186</v>
      </c>
      <c r="Z25" s="169" t="s">
        <v>21234</v>
      </c>
      <c r="AA25" s="164">
        <v>0</v>
      </c>
      <c r="AC25" s="169" t="s">
        <v>4060</v>
      </c>
      <c r="AE25" s="9" t="s">
        <v>21853</v>
      </c>
      <c r="AF25" s="169" t="s">
        <v>4761</v>
      </c>
      <c r="AG25" s="164">
        <v>0</v>
      </c>
      <c r="AI25" s="169" t="s">
        <v>4258</v>
      </c>
      <c r="AK25" s="9" t="s">
        <v>21901</v>
      </c>
      <c r="AL25" s="169" t="s">
        <v>21546</v>
      </c>
      <c r="AM25" s="164">
        <v>0</v>
      </c>
      <c r="AO25" s="169" t="s">
        <v>4575</v>
      </c>
      <c r="AQ25" s="9" t="s">
        <v>22191</v>
      </c>
      <c r="AR25" s="169" t="s">
        <v>21546</v>
      </c>
      <c r="AS25" s="164">
        <v>0</v>
      </c>
      <c r="AU25" s="169" t="s">
        <v>3927</v>
      </c>
      <c r="AW25" s="9" t="s">
        <v>16309</v>
      </c>
      <c r="AX25" s="169" t="s">
        <v>4630</v>
      </c>
      <c r="AY25" s="164">
        <v>0</v>
      </c>
      <c r="BA25" s="169" t="s">
        <v>4116</v>
      </c>
      <c r="BC25" s="9" t="s">
        <v>5916</v>
      </c>
      <c r="BD25" s="169" t="s">
        <v>22494</v>
      </c>
      <c r="BE25" s="164">
        <v>0</v>
      </c>
      <c r="BG25" s="169" t="s">
        <v>3872</v>
      </c>
      <c r="BI25" s="9" t="s">
        <v>17982</v>
      </c>
      <c r="BJ25" s="169" t="s">
        <v>21987</v>
      </c>
      <c r="BK25" s="164">
        <v>0</v>
      </c>
      <c r="BM25" s="169" t="s">
        <v>4384</v>
      </c>
      <c r="BO25" s="9" t="s">
        <v>7617</v>
      </c>
      <c r="BP25" s="169" t="s">
        <v>22902</v>
      </c>
      <c r="BQ25" s="164">
        <v>0</v>
      </c>
      <c r="BS25" s="169" t="s">
        <v>3960</v>
      </c>
      <c r="BU25" s="9" t="s">
        <v>21943</v>
      </c>
      <c r="BV25" s="169" t="s">
        <v>21546</v>
      </c>
      <c r="BW25" s="164">
        <v>0</v>
      </c>
      <c r="BY25" s="169" t="s">
        <v>3895</v>
      </c>
      <c r="CA25" s="9" t="s">
        <v>23095</v>
      </c>
      <c r="CB25" s="169" t="s">
        <v>21546</v>
      </c>
      <c r="CC25" s="164">
        <v>0</v>
      </c>
      <c r="CE25" s="169" t="s">
        <v>4152</v>
      </c>
    </row>
    <row r="26" spans="1:83">
      <c r="A26" s="9" t="s">
        <v>12343</v>
      </c>
      <c r="B26" s="169" t="s">
        <v>21150</v>
      </c>
      <c r="C26" s="164">
        <v>0</v>
      </c>
      <c r="E26" s="169" t="s">
        <v>3837</v>
      </c>
      <c r="G26" s="9" t="s">
        <v>7293</v>
      </c>
      <c r="H26" s="169" t="s">
        <v>4095</v>
      </c>
      <c r="I26" s="164">
        <v>0</v>
      </c>
      <c r="K26" s="169" t="s">
        <v>4179</v>
      </c>
      <c r="M26" s="9" t="s">
        <v>18891</v>
      </c>
      <c r="N26" s="169" t="s">
        <v>3769</v>
      </c>
      <c r="O26" s="164">
        <v>0</v>
      </c>
      <c r="Q26" s="169" t="s">
        <v>3779</v>
      </c>
      <c r="S26" s="9" t="s">
        <v>21565</v>
      </c>
      <c r="T26" s="169" t="s">
        <v>21546</v>
      </c>
      <c r="U26" s="164">
        <v>0</v>
      </c>
      <c r="W26" s="169" t="s">
        <v>4089</v>
      </c>
      <c r="Y26" s="9" t="s">
        <v>7134</v>
      </c>
      <c r="Z26" s="169" t="s">
        <v>4031</v>
      </c>
      <c r="AA26" s="164">
        <v>0</v>
      </c>
      <c r="AC26" s="169" t="s">
        <v>4061</v>
      </c>
      <c r="AE26" s="9" t="s">
        <v>14668</v>
      </c>
      <c r="AF26" s="169" t="s">
        <v>21854</v>
      </c>
      <c r="AG26" s="164">
        <v>0</v>
      </c>
      <c r="AI26" s="169" t="s">
        <v>4259</v>
      </c>
      <c r="AK26" s="9" t="s">
        <v>21902</v>
      </c>
      <c r="AL26" s="169" t="s">
        <v>21546</v>
      </c>
      <c r="AM26" s="164">
        <v>0</v>
      </c>
      <c r="AO26" s="169" t="s">
        <v>4810</v>
      </c>
      <c r="AQ26" s="9" t="s">
        <v>22192</v>
      </c>
      <c r="AR26" s="169" t="s">
        <v>21546</v>
      </c>
      <c r="AS26" s="164">
        <v>0</v>
      </c>
      <c r="AU26" s="169" t="s">
        <v>3929</v>
      </c>
      <c r="AW26" s="9" t="s">
        <v>22381</v>
      </c>
      <c r="AX26" s="169" t="s">
        <v>21546</v>
      </c>
      <c r="AY26" s="164">
        <v>0</v>
      </c>
      <c r="BA26" s="169" t="s">
        <v>4119</v>
      </c>
      <c r="BC26" s="9" t="s">
        <v>22495</v>
      </c>
      <c r="BD26" s="169" t="s">
        <v>22496</v>
      </c>
      <c r="BE26" s="164">
        <v>0</v>
      </c>
      <c r="BG26" s="169" t="s">
        <v>3873</v>
      </c>
      <c r="BI26" s="9" t="s">
        <v>22831</v>
      </c>
      <c r="BJ26" s="169" t="s">
        <v>21546</v>
      </c>
      <c r="BK26" s="164">
        <v>0</v>
      </c>
      <c r="BM26" s="169" t="s">
        <v>4428</v>
      </c>
      <c r="BO26" s="9" t="s">
        <v>7595</v>
      </c>
      <c r="BP26" s="169" t="s">
        <v>4250</v>
      </c>
      <c r="BQ26" s="164">
        <v>0</v>
      </c>
      <c r="BS26" s="169" t="s">
        <v>3961</v>
      </c>
      <c r="BU26" s="9" t="s">
        <v>21003</v>
      </c>
      <c r="BV26" s="169" t="s">
        <v>21546</v>
      </c>
      <c r="BW26" s="164">
        <v>0</v>
      </c>
      <c r="BY26" s="169" t="s">
        <v>3931</v>
      </c>
      <c r="CA26" s="9" t="s">
        <v>23096</v>
      </c>
      <c r="CB26" s="169" t="s">
        <v>23097</v>
      </c>
      <c r="CC26" s="164">
        <v>0</v>
      </c>
      <c r="CE26" s="169" t="s">
        <v>4153</v>
      </c>
    </row>
    <row r="27" spans="1:83">
      <c r="A27" s="9" t="s">
        <v>15743</v>
      </c>
      <c r="B27" s="169" t="s">
        <v>21152</v>
      </c>
      <c r="C27" s="164">
        <v>0</v>
      </c>
      <c r="E27" s="169" t="s">
        <v>3848</v>
      </c>
      <c r="G27" s="9" t="s">
        <v>21033</v>
      </c>
      <c r="H27" s="169" t="s">
        <v>21546</v>
      </c>
      <c r="I27" s="164">
        <v>0</v>
      </c>
      <c r="K27" s="169" t="s">
        <v>4201</v>
      </c>
      <c r="M27" s="9" t="s">
        <v>19088</v>
      </c>
      <c r="N27" s="169" t="s">
        <v>4239</v>
      </c>
      <c r="O27" s="164">
        <v>0</v>
      </c>
      <c r="Q27" s="169" t="s">
        <v>3780</v>
      </c>
      <c r="S27" s="9" t="s">
        <v>21566</v>
      </c>
      <c r="T27" s="169" t="s">
        <v>21546</v>
      </c>
      <c r="U27" s="164">
        <v>0</v>
      </c>
      <c r="W27" s="169" t="s">
        <v>4090</v>
      </c>
      <c r="Y27" s="9" t="s">
        <v>7144</v>
      </c>
      <c r="Z27" s="169" t="s">
        <v>21556</v>
      </c>
      <c r="AA27" s="164">
        <v>0</v>
      </c>
      <c r="AC27" s="169" t="s">
        <v>4062</v>
      </c>
      <c r="AE27" s="9" t="s">
        <v>11295</v>
      </c>
      <c r="AF27" s="169" t="s">
        <v>21855</v>
      </c>
      <c r="AG27" s="164">
        <v>0</v>
      </c>
      <c r="AI27" s="169" t="s">
        <v>4285</v>
      </c>
      <c r="AK27" s="9" t="s">
        <v>21903</v>
      </c>
      <c r="AL27" s="169" t="s">
        <v>21546</v>
      </c>
      <c r="AM27" s="164">
        <v>0</v>
      </c>
      <c r="AO27" s="169" t="s">
        <v>4811</v>
      </c>
      <c r="AQ27" s="9" t="s">
        <v>22193</v>
      </c>
      <c r="AR27" s="169" t="s">
        <v>21546</v>
      </c>
      <c r="AS27" s="164">
        <v>0</v>
      </c>
      <c r="AU27" s="169" t="s">
        <v>3930</v>
      </c>
      <c r="AW27" s="9" t="s">
        <v>11054</v>
      </c>
      <c r="AX27" s="169" t="s">
        <v>20900</v>
      </c>
      <c r="AY27" s="164">
        <v>0</v>
      </c>
      <c r="BA27" s="169" t="s">
        <v>4120</v>
      </c>
      <c r="BC27" s="9" t="s">
        <v>22497</v>
      </c>
      <c r="BD27" s="169" t="s">
        <v>21546</v>
      </c>
      <c r="BE27" s="164">
        <v>0</v>
      </c>
      <c r="BG27" s="169" t="s">
        <v>3874</v>
      </c>
      <c r="BI27" s="9" t="s">
        <v>22832</v>
      </c>
      <c r="BJ27" s="169" t="s">
        <v>21546</v>
      </c>
      <c r="BK27" s="164">
        <v>0</v>
      </c>
      <c r="BM27" s="169" t="s">
        <v>4509</v>
      </c>
      <c r="BO27" s="9" t="s">
        <v>22903</v>
      </c>
      <c r="BP27" s="169" t="s">
        <v>21546</v>
      </c>
      <c r="BQ27" s="164">
        <v>0</v>
      </c>
      <c r="BS27" s="169" t="s">
        <v>4032</v>
      </c>
      <c r="BU27" s="9" t="s">
        <v>21991</v>
      </c>
      <c r="BV27" s="169" t="s">
        <v>21546</v>
      </c>
      <c r="BW27" s="164">
        <v>0</v>
      </c>
      <c r="BY27" s="169" t="s">
        <v>3959</v>
      </c>
      <c r="CA27" s="9" t="s">
        <v>6490</v>
      </c>
      <c r="CB27" s="169" t="s">
        <v>20969</v>
      </c>
      <c r="CC27" s="164">
        <v>0</v>
      </c>
      <c r="CE27" s="169" t="s">
        <v>4154</v>
      </c>
    </row>
    <row r="28" spans="1:83" ht="17.25" thickBot="1">
      <c r="A28" s="9" t="s">
        <v>15750</v>
      </c>
      <c r="B28" s="169" t="s">
        <v>21149</v>
      </c>
      <c r="C28" s="164">
        <v>0</v>
      </c>
      <c r="E28" s="169" t="s">
        <v>3855</v>
      </c>
      <c r="G28" s="9" t="s">
        <v>20945</v>
      </c>
      <c r="H28" s="169" t="s">
        <v>21546</v>
      </c>
      <c r="I28" s="164">
        <v>0</v>
      </c>
      <c r="K28" s="169" t="s">
        <v>4319</v>
      </c>
      <c r="M28" s="9" t="s">
        <v>21148</v>
      </c>
      <c r="N28" s="169" t="s">
        <v>21546</v>
      </c>
      <c r="O28" s="164">
        <v>0</v>
      </c>
      <c r="Q28" s="169" t="s">
        <v>3781</v>
      </c>
      <c r="S28" s="9" t="s">
        <v>21567</v>
      </c>
      <c r="T28" s="169" t="s">
        <v>21546</v>
      </c>
      <c r="U28" s="164">
        <v>0</v>
      </c>
      <c r="W28" s="169" t="s">
        <v>4126</v>
      </c>
      <c r="Y28" s="9" t="s">
        <v>21749</v>
      </c>
      <c r="Z28" s="169" t="s">
        <v>21546</v>
      </c>
      <c r="AA28" s="164">
        <v>0</v>
      </c>
      <c r="AC28" s="169" t="s">
        <v>4063</v>
      </c>
      <c r="AE28" s="9" t="s">
        <v>11470</v>
      </c>
      <c r="AF28" s="169" t="s">
        <v>4193</v>
      </c>
      <c r="AG28" s="164">
        <v>0</v>
      </c>
      <c r="AI28" s="169" t="s">
        <v>4424</v>
      </c>
      <c r="AK28" s="9" t="s">
        <v>21904</v>
      </c>
      <c r="AL28" s="169" t="s">
        <v>21546</v>
      </c>
      <c r="AM28" s="164">
        <v>0</v>
      </c>
      <c r="AO28" s="170" t="s">
        <v>4840</v>
      </c>
      <c r="AQ28" s="9" t="s">
        <v>17935</v>
      </c>
      <c r="AR28" s="169" t="s">
        <v>22194</v>
      </c>
      <c r="AS28" s="164">
        <v>0</v>
      </c>
      <c r="AU28" s="169" t="s">
        <v>3932</v>
      </c>
      <c r="AW28" s="9" t="s">
        <v>16295</v>
      </c>
      <c r="AX28" s="169" t="s">
        <v>4630</v>
      </c>
      <c r="AY28" s="164">
        <v>0</v>
      </c>
      <c r="BA28" s="169" t="s">
        <v>4145</v>
      </c>
      <c r="BC28" s="9" t="s">
        <v>22498</v>
      </c>
      <c r="BD28" s="169" t="s">
        <v>21546</v>
      </c>
      <c r="BE28" s="164">
        <v>0</v>
      </c>
      <c r="BG28" s="169" t="s">
        <v>3875</v>
      </c>
      <c r="BI28" s="9" t="s">
        <v>22833</v>
      </c>
      <c r="BJ28" s="169" t="s">
        <v>21546</v>
      </c>
      <c r="BK28" s="164">
        <v>0</v>
      </c>
      <c r="BM28" s="169" t="s">
        <v>4511</v>
      </c>
      <c r="BO28" s="9" t="s">
        <v>21592</v>
      </c>
      <c r="BP28" s="169" t="s">
        <v>21546</v>
      </c>
      <c r="BQ28" s="164">
        <v>0</v>
      </c>
      <c r="BS28" s="169" t="s">
        <v>4033</v>
      </c>
      <c r="BU28" s="9" t="s">
        <v>23038</v>
      </c>
      <c r="BV28" s="169" t="s">
        <v>21546</v>
      </c>
      <c r="BW28" s="164">
        <v>0</v>
      </c>
      <c r="BY28" s="169" t="s">
        <v>3960</v>
      </c>
      <c r="CA28" s="9" t="s">
        <v>6139</v>
      </c>
      <c r="CB28" s="169" t="s">
        <v>23098</v>
      </c>
      <c r="CC28" s="164">
        <v>0</v>
      </c>
      <c r="CE28" s="169" t="s">
        <v>4155</v>
      </c>
    </row>
    <row r="29" spans="1:83">
      <c r="A29" s="9" t="s">
        <v>6304</v>
      </c>
      <c r="B29" s="169" t="s">
        <v>20937</v>
      </c>
      <c r="C29" s="164">
        <v>0</v>
      </c>
      <c r="E29" s="169" t="s">
        <v>3862</v>
      </c>
      <c r="G29" s="9" t="s">
        <v>20778</v>
      </c>
      <c r="H29" s="169" t="s">
        <v>21546</v>
      </c>
      <c r="I29" s="164">
        <v>0</v>
      </c>
      <c r="K29" s="169" t="s">
        <v>4326</v>
      </c>
      <c r="M29" s="9" t="s">
        <v>7940</v>
      </c>
      <c r="N29" s="169" t="s">
        <v>21202</v>
      </c>
      <c r="O29" s="164">
        <v>0</v>
      </c>
      <c r="Q29" s="169" t="s">
        <v>3801</v>
      </c>
      <c r="S29" s="9" t="s">
        <v>21568</v>
      </c>
      <c r="T29" s="169" t="s">
        <v>21546</v>
      </c>
      <c r="U29" s="164">
        <v>0</v>
      </c>
      <c r="W29" s="169" t="s">
        <v>21737</v>
      </c>
      <c r="Y29" s="9" t="s">
        <v>21558</v>
      </c>
      <c r="Z29" s="169" t="s">
        <v>4025</v>
      </c>
      <c r="AA29" s="164">
        <v>0</v>
      </c>
      <c r="AC29" s="169" t="s">
        <v>4087</v>
      </c>
      <c r="AE29" s="9" t="s">
        <v>11443</v>
      </c>
      <c r="AF29" s="169" t="s">
        <v>4193</v>
      </c>
      <c r="AG29" s="164">
        <v>0</v>
      </c>
      <c r="AI29" s="169" t="s">
        <v>4428</v>
      </c>
      <c r="AK29" s="9" t="s">
        <v>21905</v>
      </c>
      <c r="AL29" s="169" t="s">
        <v>21546</v>
      </c>
      <c r="AM29" s="164">
        <v>0</v>
      </c>
      <c r="AQ29" s="9" t="s">
        <v>8885</v>
      </c>
      <c r="AR29" s="169" t="s">
        <v>4840</v>
      </c>
      <c r="AS29" s="164">
        <v>0</v>
      </c>
      <c r="AU29" s="169" t="s">
        <v>3935</v>
      </c>
      <c r="AW29" s="9" t="s">
        <v>10956</v>
      </c>
      <c r="AX29" s="169" t="s">
        <v>20900</v>
      </c>
      <c r="AY29" s="164">
        <v>0</v>
      </c>
      <c r="BA29" s="169" t="s">
        <v>4146</v>
      </c>
      <c r="BC29" s="9" t="s">
        <v>22499</v>
      </c>
      <c r="BD29" s="169" t="s">
        <v>21546</v>
      </c>
      <c r="BE29" s="164">
        <v>0</v>
      </c>
      <c r="BG29" s="169" t="s">
        <v>3876</v>
      </c>
      <c r="BI29" s="9" t="s">
        <v>22834</v>
      </c>
      <c r="BJ29" s="169" t="s">
        <v>21546</v>
      </c>
      <c r="BK29" s="164">
        <v>0</v>
      </c>
      <c r="BM29" s="169" t="s">
        <v>4546</v>
      </c>
      <c r="BO29" s="9" t="s">
        <v>6788</v>
      </c>
      <c r="BP29" s="169" t="s">
        <v>22904</v>
      </c>
      <c r="BQ29" s="164">
        <v>0</v>
      </c>
      <c r="BS29" s="169" t="s">
        <v>4112</v>
      </c>
      <c r="BU29" s="9" t="s">
        <v>14690</v>
      </c>
      <c r="BV29" s="169" t="s">
        <v>4454</v>
      </c>
      <c r="BW29" s="164">
        <v>0</v>
      </c>
      <c r="BY29" s="169" t="s">
        <v>3961</v>
      </c>
      <c r="CA29" s="9" t="s">
        <v>23099</v>
      </c>
      <c r="CB29" s="169" t="s">
        <v>21546</v>
      </c>
      <c r="CC29" s="164">
        <v>0</v>
      </c>
      <c r="CE29" s="169" t="s">
        <v>4156</v>
      </c>
    </row>
    <row r="30" spans="1:83">
      <c r="A30" s="9" t="s">
        <v>21238</v>
      </c>
      <c r="B30" s="169" t="s">
        <v>21546</v>
      </c>
      <c r="C30" s="164">
        <v>0</v>
      </c>
      <c r="E30" s="169" t="s">
        <v>3864</v>
      </c>
      <c r="G30" s="9" t="s">
        <v>20787</v>
      </c>
      <c r="H30" s="169" t="s">
        <v>21546</v>
      </c>
      <c r="I30" s="164">
        <v>0</v>
      </c>
      <c r="K30" s="169" t="s">
        <v>4351</v>
      </c>
      <c r="M30" s="9" t="s">
        <v>21143</v>
      </c>
      <c r="N30" s="169" t="s">
        <v>21546</v>
      </c>
      <c r="O30" s="164">
        <v>0</v>
      </c>
      <c r="Q30" s="169" t="s">
        <v>3808</v>
      </c>
      <c r="S30" s="9" t="s">
        <v>21569</v>
      </c>
      <c r="T30" s="169" t="s">
        <v>21546</v>
      </c>
      <c r="U30" s="164">
        <v>0</v>
      </c>
      <c r="W30" s="169" t="s">
        <v>21738</v>
      </c>
      <c r="Y30" s="9" t="s">
        <v>7138</v>
      </c>
      <c r="Z30" s="169" t="s">
        <v>4031</v>
      </c>
      <c r="AA30" s="164">
        <v>0</v>
      </c>
      <c r="AC30" s="169" t="s">
        <v>4089</v>
      </c>
      <c r="AE30" s="9" t="s">
        <v>6228</v>
      </c>
      <c r="AF30" s="169" t="s">
        <v>21856</v>
      </c>
      <c r="AG30" s="164">
        <v>0</v>
      </c>
      <c r="AI30" s="169" t="s">
        <v>4482</v>
      </c>
      <c r="AK30" s="9" t="s">
        <v>21906</v>
      </c>
      <c r="AL30" s="169" t="s">
        <v>21546</v>
      </c>
      <c r="AM30" s="164">
        <v>0</v>
      </c>
      <c r="AQ30" s="9" t="s">
        <v>8854</v>
      </c>
      <c r="AR30" s="169" t="s">
        <v>22195</v>
      </c>
      <c r="AS30" s="164">
        <v>0</v>
      </c>
      <c r="AU30" s="169" t="s">
        <v>3936</v>
      </c>
      <c r="AW30" s="9" t="s">
        <v>11040</v>
      </c>
      <c r="AX30" s="169" t="s">
        <v>20900</v>
      </c>
      <c r="AY30" s="164">
        <v>0</v>
      </c>
      <c r="BA30" s="169" t="s">
        <v>4147</v>
      </c>
      <c r="BC30" s="9" t="s">
        <v>22500</v>
      </c>
      <c r="BD30" s="169" t="s">
        <v>21546</v>
      </c>
      <c r="BE30" s="164">
        <v>0</v>
      </c>
      <c r="BG30" s="169" t="s">
        <v>3877</v>
      </c>
      <c r="BI30" s="9" t="s">
        <v>22835</v>
      </c>
      <c r="BJ30" s="169" t="s">
        <v>21546</v>
      </c>
      <c r="BK30" s="164">
        <v>0</v>
      </c>
      <c r="BM30" s="169" t="s">
        <v>4563</v>
      </c>
      <c r="BO30" s="9" t="s">
        <v>7667</v>
      </c>
      <c r="BP30" s="169" t="s">
        <v>4250</v>
      </c>
      <c r="BQ30" s="164">
        <v>0</v>
      </c>
      <c r="BS30" s="169" t="s">
        <v>4218</v>
      </c>
      <c r="BU30" s="9" t="s">
        <v>23039</v>
      </c>
      <c r="BV30" s="169" t="s">
        <v>21546</v>
      </c>
      <c r="BW30" s="164">
        <v>0</v>
      </c>
      <c r="BY30" s="169" t="s">
        <v>3962</v>
      </c>
      <c r="CA30" s="9" t="s">
        <v>6379</v>
      </c>
      <c r="CB30" s="169" t="s">
        <v>21144</v>
      </c>
      <c r="CC30" s="164">
        <v>0</v>
      </c>
      <c r="CE30" s="169" t="s">
        <v>4157</v>
      </c>
    </row>
    <row r="31" spans="1:83">
      <c r="A31" s="9" t="s">
        <v>11049</v>
      </c>
      <c r="B31" s="169" t="s">
        <v>20900</v>
      </c>
      <c r="C31" s="164">
        <v>0</v>
      </c>
      <c r="E31" s="169" t="s">
        <v>3865</v>
      </c>
      <c r="G31" s="9" t="s">
        <v>7329</v>
      </c>
      <c r="H31" s="169" t="s">
        <v>4095</v>
      </c>
      <c r="I31" s="164">
        <v>0</v>
      </c>
      <c r="K31" s="177" t="s">
        <v>3658</v>
      </c>
      <c r="M31" s="9" t="s">
        <v>20867</v>
      </c>
      <c r="N31" s="169" t="s">
        <v>21546</v>
      </c>
      <c r="O31" s="164">
        <v>0</v>
      </c>
      <c r="Q31" s="169" t="s">
        <v>3809</v>
      </c>
      <c r="S31" s="9" t="s">
        <v>21570</v>
      </c>
      <c r="T31" s="169" t="s">
        <v>21546</v>
      </c>
      <c r="U31" s="164">
        <v>0</v>
      </c>
      <c r="W31" s="169" t="s">
        <v>21739</v>
      </c>
      <c r="Y31" s="9" t="s">
        <v>7139</v>
      </c>
      <c r="Z31" s="169" t="s">
        <v>4031</v>
      </c>
      <c r="AA31" s="164">
        <v>0</v>
      </c>
      <c r="AC31" s="169" t="s">
        <v>4090</v>
      </c>
      <c r="AE31" s="9" t="s">
        <v>6232</v>
      </c>
      <c r="AF31" s="169" t="s">
        <v>4502</v>
      </c>
      <c r="AG31" s="164">
        <v>0</v>
      </c>
      <c r="AI31" s="169" t="s">
        <v>4501</v>
      </c>
      <c r="AK31" s="9" t="s">
        <v>21907</v>
      </c>
      <c r="AL31" s="169" t="s">
        <v>21546</v>
      </c>
      <c r="AM31" s="164">
        <v>0</v>
      </c>
      <c r="AQ31" s="9" t="s">
        <v>8882</v>
      </c>
      <c r="AR31" s="169" t="s">
        <v>21985</v>
      </c>
      <c r="AS31" s="164">
        <v>0</v>
      </c>
      <c r="AU31" s="169" t="s">
        <v>3744</v>
      </c>
      <c r="AW31" s="9" t="s">
        <v>16329</v>
      </c>
      <c r="AX31" s="169" t="s">
        <v>22382</v>
      </c>
      <c r="AY31" s="164">
        <v>0</v>
      </c>
      <c r="BA31" s="169" t="s">
        <v>4148</v>
      </c>
      <c r="BC31" s="9" t="s">
        <v>5738</v>
      </c>
      <c r="BD31" s="169" t="s">
        <v>21156</v>
      </c>
      <c r="BE31" s="164">
        <v>0</v>
      </c>
      <c r="BG31" s="169" t="s">
        <v>3878</v>
      </c>
      <c r="BI31" s="9" t="s">
        <v>10310</v>
      </c>
      <c r="BJ31" s="169" t="s">
        <v>22836</v>
      </c>
      <c r="BK31" s="164">
        <v>0</v>
      </c>
      <c r="BM31" s="169" t="s">
        <v>4635</v>
      </c>
      <c r="BO31" s="9" t="s">
        <v>21411</v>
      </c>
      <c r="BP31" s="169" t="s">
        <v>21546</v>
      </c>
      <c r="BQ31" s="164">
        <v>0</v>
      </c>
      <c r="BS31" s="169" t="s">
        <v>4229</v>
      </c>
      <c r="BU31" s="9" t="s">
        <v>21623</v>
      </c>
      <c r="BV31" s="169" t="s">
        <v>21546</v>
      </c>
      <c r="BW31" s="164">
        <v>0</v>
      </c>
      <c r="BY31" s="169" t="s">
        <v>3963</v>
      </c>
      <c r="CA31" s="9" t="s">
        <v>23100</v>
      </c>
      <c r="CB31" s="169" t="s">
        <v>21546</v>
      </c>
      <c r="CC31" s="164">
        <v>0</v>
      </c>
      <c r="CE31" s="169" t="s">
        <v>4158</v>
      </c>
    </row>
    <row r="32" spans="1:83">
      <c r="A32" s="9" t="s">
        <v>20933</v>
      </c>
      <c r="B32" s="169" t="s">
        <v>21546</v>
      </c>
      <c r="C32" s="164">
        <v>0</v>
      </c>
      <c r="E32" s="169" t="s">
        <v>3867</v>
      </c>
      <c r="G32" s="9" t="s">
        <v>20990</v>
      </c>
      <c r="H32" s="169" t="s">
        <v>21546</v>
      </c>
      <c r="I32" s="164">
        <v>0</v>
      </c>
      <c r="K32" s="169" t="s">
        <v>4432</v>
      </c>
      <c r="M32" s="9" t="s">
        <v>12508</v>
      </c>
      <c r="N32" s="169" t="s">
        <v>3731</v>
      </c>
      <c r="O32" s="164">
        <v>0</v>
      </c>
      <c r="Q32" s="169" t="s">
        <v>3822</v>
      </c>
      <c r="S32" s="9" t="s">
        <v>21224</v>
      </c>
      <c r="T32" s="169" t="s">
        <v>21546</v>
      </c>
      <c r="U32" s="164">
        <v>0</v>
      </c>
      <c r="W32" s="169" t="s">
        <v>4147</v>
      </c>
      <c r="Y32" s="9" t="s">
        <v>21561</v>
      </c>
      <c r="Z32" s="169" t="s">
        <v>21546</v>
      </c>
      <c r="AA32" s="164">
        <v>0</v>
      </c>
      <c r="AC32" s="169" t="s">
        <v>4092</v>
      </c>
      <c r="AE32" s="9" t="s">
        <v>21857</v>
      </c>
      <c r="AF32" s="169" t="s">
        <v>21546</v>
      </c>
      <c r="AG32" s="164">
        <v>0</v>
      </c>
      <c r="AI32" s="169" t="s">
        <v>4502</v>
      </c>
      <c r="AK32" s="9" t="s">
        <v>21908</v>
      </c>
      <c r="AL32" s="169" t="s">
        <v>21546</v>
      </c>
      <c r="AM32" s="164">
        <v>0</v>
      </c>
      <c r="AQ32" s="9" t="s">
        <v>19226</v>
      </c>
      <c r="AR32" s="169" t="s">
        <v>22196</v>
      </c>
      <c r="AS32" s="164">
        <v>0</v>
      </c>
      <c r="AU32" s="177" t="s">
        <v>126</v>
      </c>
      <c r="AW32" s="9" t="s">
        <v>16298</v>
      </c>
      <c r="AX32" s="169" t="s">
        <v>4630</v>
      </c>
      <c r="AY32" s="164">
        <v>0</v>
      </c>
      <c r="BA32" s="169" t="s">
        <v>4149</v>
      </c>
      <c r="BC32" s="9" t="s">
        <v>5745</v>
      </c>
      <c r="BD32" s="169" t="s">
        <v>21154</v>
      </c>
      <c r="BE32" s="164">
        <v>0</v>
      </c>
      <c r="BG32" s="169" t="s">
        <v>3879</v>
      </c>
      <c r="BI32" s="9" t="s">
        <v>22837</v>
      </c>
      <c r="BJ32" s="169" t="s">
        <v>21546</v>
      </c>
      <c r="BK32" s="164">
        <v>0</v>
      </c>
      <c r="BM32" s="169" t="s">
        <v>4676</v>
      </c>
      <c r="BO32" s="9" t="s">
        <v>12342</v>
      </c>
      <c r="BP32" s="169" t="s">
        <v>21150</v>
      </c>
      <c r="BQ32" s="164">
        <v>0</v>
      </c>
      <c r="BS32" s="169" t="s">
        <v>4241</v>
      </c>
      <c r="BU32" s="9" t="s">
        <v>8850</v>
      </c>
      <c r="BV32" s="169" t="s">
        <v>4840</v>
      </c>
      <c r="BW32" s="164">
        <v>0</v>
      </c>
      <c r="BY32" s="169" t="s">
        <v>3964</v>
      </c>
      <c r="CA32" s="9" t="s">
        <v>23101</v>
      </c>
      <c r="CB32" s="169" t="s">
        <v>21546</v>
      </c>
      <c r="CC32" s="164">
        <v>0</v>
      </c>
      <c r="CE32" s="169" t="s">
        <v>4159</v>
      </c>
    </row>
    <row r="33" spans="1:83">
      <c r="A33" s="9" t="s">
        <v>21239</v>
      </c>
      <c r="B33" s="169" t="s">
        <v>21546</v>
      </c>
      <c r="C33" s="164">
        <v>0</v>
      </c>
      <c r="E33" s="169" t="s">
        <v>3890</v>
      </c>
      <c r="G33" s="9" t="s">
        <v>20908</v>
      </c>
      <c r="H33" s="169" t="s">
        <v>21546</v>
      </c>
      <c r="I33" s="164">
        <v>0</v>
      </c>
      <c r="K33" s="169" t="s">
        <v>4455</v>
      </c>
      <c r="M33" s="9" t="s">
        <v>20852</v>
      </c>
      <c r="N33" s="169" t="s">
        <v>21546</v>
      </c>
      <c r="O33" s="164">
        <v>0</v>
      </c>
      <c r="Q33" s="177" t="s">
        <v>3599</v>
      </c>
      <c r="S33" s="9" t="s">
        <v>21571</v>
      </c>
      <c r="T33" s="169" t="s">
        <v>21546</v>
      </c>
      <c r="U33" s="164">
        <v>0</v>
      </c>
      <c r="W33" s="169" t="s">
        <v>4190</v>
      </c>
      <c r="Y33" s="9" t="s">
        <v>21750</v>
      </c>
      <c r="Z33" s="169" t="s">
        <v>21546</v>
      </c>
      <c r="AA33" s="164">
        <v>0</v>
      </c>
      <c r="AC33" s="169" t="s">
        <v>4139</v>
      </c>
      <c r="AE33" s="9" t="s">
        <v>15727</v>
      </c>
      <c r="AF33" s="169" t="s">
        <v>4501</v>
      </c>
      <c r="AG33" s="164">
        <v>0</v>
      </c>
      <c r="AI33" s="169" t="s">
        <v>4515</v>
      </c>
      <c r="AK33" s="9" t="s">
        <v>21909</v>
      </c>
      <c r="AL33" s="169" t="s">
        <v>21546</v>
      </c>
      <c r="AM33" s="164">
        <v>0</v>
      </c>
      <c r="AQ33" s="9" t="s">
        <v>22197</v>
      </c>
      <c r="AR33" s="169" t="s">
        <v>21546</v>
      </c>
      <c r="AS33" s="164">
        <v>0</v>
      </c>
      <c r="AU33" s="169" t="s">
        <v>3955</v>
      </c>
      <c r="AW33" s="9" t="s">
        <v>22383</v>
      </c>
      <c r="AX33" s="169" t="s">
        <v>4629</v>
      </c>
      <c r="AY33" s="164">
        <v>0</v>
      </c>
      <c r="BA33" s="169" t="s">
        <v>4150</v>
      </c>
      <c r="BC33" s="9" t="s">
        <v>5726</v>
      </c>
      <c r="BD33" s="169" t="s">
        <v>22501</v>
      </c>
      <c r="BE33" s="164">
        <v>0</v>
      </c>
      <c r="BG33" s="169" t="s">
        <v>3880</v>
      </c>
      <c r="BI33" s="9" t="s">
        <v>9193</v>
      </c>
      <c r="BJ33" s="169" t="s">
        <v>22838</v>
      </c>
      <c r="BK33" s="164">
        <v>0</v>
      </c>
      <c r="BM33" s="169" t="s">
        <v>4796</v>
      </c>
      <c r="BO33" s="9" t="s">
        <v>15743</v>
      </c>
      <c r="BP33" s="169" t="s">
        <v>21152</v>
      </c>
      <c r="BQ33" s="164">
        <v>0</v>
      </c>
      <c r="BS33" s="169" t="s">
        <v>4250</v>
      </c>
      <c r="BU33" s="9" t="s">
        <v>21625</v>
      </c>
      <c r="BV33" s="169" t="s">
        <v>21546</v>
      </c>
      <c r="BW33" s="164">
        <v>0</v>
      </c>
      <c r="BY33" s="169" t="s">
        <v>3965</v>
      </c>
      <c r="CA33" s="9" t="s">
        <v>23102</v>
      </c>
      <c r="CB33" s="169" t="s">
        <v>21546</v>
      </c>
      <c r="CC33" s="164">
        <v>0</v>
      </c>
      <c r="CE33" s="169" t="s">
        <v>4160</v>
      </c>
    </row>
    <row r="34" spans="1:83">
      <c r="A34" s="9" t="s">
        <v>10288</v>
      </c>
      <c r="B34" s="169" t="s">
        <v>4548</v>
      </c>
      <c r="C34" s="164">
        <v>0</v>
      </c>
      <c r="E34" s="169" t="s">
        <v>3941</v>
      </c>
      <c r="G34" s="9" t="s">
        <v>21041</v>
      </c>
      <c r="H34" s="169" t="s">
        <v>21546</v>
      </c>
      <c r="I34" s="164">
        <v>0</v>
      </c>
      <c r="K34" s="169" t="s">
        <v>4466</v>
      </c>
      <c r="M34" s="9" t="s">
        <v>11557</v>
      </c>
      <c r="N34" s="169" t="s">
        <v>21126</v>
      </c>
      <c r="O34" s="164">
        <v>0</v>
      </c>
      <c r="Q34" s="169" t="s">
        <v>3827</v>
      </c>
      <c r="S34" s="9" t="s">
        <v>21572</v>
      </c>
      <c r="T34" s="169" t="s">
        <v>21546</v>
      </c>
      <c r="U34" s="164">
        <v>0</v>
      </c>
      <c r="W34" s="169" t="s">
        <v>4241</v>
      </c>
      <c r="Y34" s="9" t="s">
        <v>21751</v>
      </c>
      <c r="Z34" s="169" t="s">
        <v>21546</v>
      </c>
      <c r="AA34" s="164">
        <v>0</v>
      </c>
      <c r="AC34" s="169" t="s">
        <v>4193</v>
      </c>
      <c r="AE34" s="9" t="s">
        <v>15743</v>
      </c>
      <c r="AF34" s="169" t="s">
        <v>21152</v>
      </c>
      <c r="AG34" s="164">
        <v>0</v>
      </c>
      <c r="AI34" s="169" t="s">
        <v>4583</v>
      </c>
      <c r="AK34" s="9" t="s">
        <v>21910</v>
      </c>
      <c r="AL34" s="169" t="s">
        <v>21546</v>
      </c>
      <c r="AM34" s="164">
        <v>0</v>
      </c>
      <c r="AQ34" s="9" t="s">
        <v>7788</v>
      </c>
      <c r="AR34" s="169" t="s">
        <v>22198</v>
      </c>
      <c r="AS34" s="164">
        <v>0</v>
      </c>
      <c r="AU34" s="169" t="s">
        <v>3990</v>
      </c>
      <c r="AW34" s="9" t="s">
        <v>14697</v>
      </c>
      <c r="AX34" s="169" t="s">
        <v>3730</v>
      </c>
      <c r="AY34" s="164">
        <v>0</v>
      </c>
      <c r="BA34" s="169" t="s">
        <v>4151</v>
      </c>
      <c r="BC34" s="9" t="s">
        <v>5734</v>
      </c>
      <c r="BD34" s="169" t="s">
        <v>4674</v>
      </c>
      <c r="BE34" s="164">
        <v>0</v>
      </c>
      <c r="BG34" s="169" t="s">
        <v>3881</v>
      </c>
      <c r="BI34" s="9" t="s">
        <v>17931</v>
      </c>
      <c r="BJ34" s="169" t="s">
        <v>21987</v>
      </c>
      <c r="BK34" s="164">
        <v>0</v>
      </c>
      <c r="BM34" s="169" t="s">
        <v>4798</v>
      </c>
      <c r="BO34" s="9" t="s">
        <v>15732</v>
      </c>
      <c r="BP34" s="169" t="s">
        <v>4501</v>
      </c>
      <c r="BQ34" s="164">
        <v>0</v>
      </c>
      <c r="BS34" s="169" t="s">
        <v>3756</v>
      </c>
      <c r="BU34" s="9" t="s">
        <v>11972</v>
      </c>
      <c r="BV34" s="169" t="s">
        <v>22318</v>
      </c>
      <c r="BW34" s="164">
        <v>0</v>
      </c>
      <c r="BY34" s="169" t="s">
        <v>3966</v>
      </c>
      <c r="CA34" s="9" t="s">
        <v>23103</v>
      </c>
      <c r="CB34" s="169" t="s">
        <v>21546</v>
      </c>
      <c r="CC34" s="164">
        <v>0</v>
      </c>
      <c r="CE34" s="169" t="s">
        <v>4161</v>
      </c>
    </row>
    <row r="35" spans="1:83">
      <c r="A35" s="9" t="s">
        <v>21240</v>
      </c>
      <c r="B35" s="169" t="s">
        <v>21546</v>
      </c>
      <c r="C35" s="164">
        <v>0</v>
      </c>
      <c r="E35" s="169" t="s">
        <v>3951</v>
      </c>
      <c r="G35" s="9" t="s">
        <v>20936</v>
      </c>
      <c r="H35" s="169" t="s">
        <v>21546</v>
      </c>
      <c r="I35" s="164">
        <v>0</v>
      </c>
      <c r="K35" s="169" t="s">
        <v>4468</v>
      </c>
      <c r="M35" s="9" t="s">
        <v>20868</v>
      </c>
      <c r="N35" s="169" t="s">
        <v>21546</v>
      </c>
      <c r="O35" s="164">
        <v>0</v>
      </c>
      <c r="Q35" s="169" t="s">
        <v>3831</v>
      </c>
      <c r="S35" s="9" t="s">
        <v>21573</v>
      </c>
      <c r="T35" s="169" t="s">
        <v>21546</v>
      </c>
      <c r="U35" s="164">
        <v>0</v>
      </c>
      <c r="W35" s="169" t="s">
        <v>4242</v>
      </c>
      <c r="Y35" s="9" t="s">
        <v>7142</v>
      </c>
      <c r="Z35" s="169" t="s">
        <v>4031</v>
      </c>
      <c r="AA35" s="164">
        <v>0</v>
      </c>
      <c r="AC35" s="169" t="s">
        <v>4875</v>
      </c>
      <c r="AE35" s="9" t="s">
        <v>21151</v>
      </c>
      <c r="AF35" s="169" t="s">
        <v>21546</v>
      </c>
      <c r="AG35" s="164">
        <v>0</v>
      </c>
      <c r="AI35" s="169" t="s">
        <v>4606</v>
      </c>
      <c r="AK35" s="9" t="s">
        <v>21911</v>
      </c>
      <c r="AL35" s="169" t="s">
        <v>21546</v>
      </c>
      <c r="AM35" s="164">
        <v>0</v>
      </c>
      <c r="AQ35" s="9" t="s">
        <v>13376</v>
      </c>
      <c r="AR35" s="169" t="s">
        <v>22199</v>
      </c>
      <c r="AS35" s="164">
        <v>0</v>
      </c>
      <c r="AU35" s="169" t="s">
        <v>3999</v>
      </c>
      <c r="AW35" s="9" t="s">
        <v>11006</v>
      </c>
      <c r="AX35" s="169" t="s">
        <v>20900</v>
      </c>
      <c r="AY35" s="164">
        <v>0</v>
      </c>
      <c r="BA35" s="169" t="s">
        <v>4152</v>
      </c>
      <c r="BC35" s="9" t="s">
        <v>5732</v>
      </c>
      <c r="BD35" s="169" t="s">
        <v>4674</v>
      </c>
      <c r="BE35" s="164">
        <v>0</v>
      </c>
      <c r="BG35" s="169" t="s">
        <v>3892</v>
      </c>
      <c r="BI35" s="9" t="s">
        <v>22839</v>
      </c>
      <c r="BJ35" s="169" t="s">
        <v>21546</v>
      </c>
      <c r="BK35" s="164">
        <v>0</v>
      </c>
      <c r="BM35" s="169" t="s">
        <v>4808</v>
      </c>
      <c r="BO35" s="9" t="s">
        <v>15719</v>
      </c>
      <c r="BP35" s="169" t="s">
        <v>21410</v>
      </c>
      <c r="BQ35" s="164">
        <v>0</v>
      </c>
      <c r="BS35" s="169" t="s">
        <v>4279</v>
      </c>
      <c r="BU35" s="9" t="s">
        <v>22082</v>
      </c>
      <c r="BV35" s="169" t="s">
        <v>21546</v>
      </c>
      <c r="BW35" s="164">
        <v>0</v>
      </c>
      <c r="BY35" s="169" t="s">
        <v>3967</v>
      </c>
      <c r="CA35" s="9" t="s">
        <v>23104</v>
      </c>
      <c r="CB35" s="169" t="s">
        <v>21546</v>
      </c>
      <c r="CC35" s="164">
        <v>0</v>
      </c>
      <c r="CE35" s="169" t="s">
        <v>4162</v>
      </c>
    </row>
    <row r="36" spans="1:83">
      <c r="A36" s="9" t="s">
        <v>21241</v>
      </c>
      <c r="B36" s="169" t="s">
        <v>21546</v>
      </c>
      <c r="C36" s="164">
        <v>0</v>
      </c>
      <c r="E36" s="169" t="s">
        <v>3959</v>
      </c>
      <c r="G36" s="9" t="s">
        <v>21021</v>
      </c>
      <c r="H36" s="169" t="s">
        <v>21546</v>
      </c>
      <c r="I36" s="164">
        <v>0</v>
      </c>
      <c r="K36" s="169" t="s">
        <v>4475</v>
      </c>
      <c r="M36" s="9" t="s">
        <v>21093</v>
      </c>
      <c r="N36" s="169" t="s">
        <v>21546</v>
      </c>
      <c r="O36" s="164">
        <v>0</v>
      </c>
      <c r="Q36" s="169" t="s">
        <v>3833</v>
      </c>
      <c r="S36" s="9" t="s">
        <v>21574</v>
      </c>
      <c r="T36" s="169" t="s">
        <v>21546</v>
      </c>
      <c r="U36" s="164">
        <v>0</v>
      </c>
      <c r="W36" s="169" t="s">
        <v>4250</v>
      </c>
      <c r="Y36" s="9" t="s">
        <v>21562</v>
      </c>
      <c r="Z36" s="169" t="s">
        <v>21546</v>
      </c>
      <c r="AA36" s="164">
        <v>0</v>
      </c>
      <c r="AC36" s="169" t="s">
        <v>4250</v>
      </c>
      <c r="AE36" s="9" t="s">
        <v>15712</v>
      </c>
      <c r="AF36" s="169" t="s">
        <v>4501</v>
      </c>
      <c r="AG36" s="164">
        <v>0</v>
      </c>
      <c r="AI36" s="169" t="s">
        <v>4631</v>
      </c>
      <c r="AK36" s="9" t="s">
        <v>21912</v>
      </c>
      <c r="AL36" s="169" t="s">
        <v>21546</v>
      </c>
      <c r="AM36" s="164">
        <v>0</v>
      </c>
      <c r="AQ36" s="9" t="s">
        <v>13378</v>
      </c>
      <c r="AR36" s="169" t="s">
        <v>22200</v>
      </c>
      <c r="AS36" s="164">
        <v>0</v>
      </c>
      <c r="AU36" s="169" t="s">
        <v>4000</v>
      </c>
      <c r="AW36" s="9" t="s">
        <v>22384</v>
      </c>
      <c r="AX36" s="169" t="s">
        <v>21546</v>
      </c>
      <c r="AY36" s="164">
        <v>0</v>
      </c>
      <c r="BA36" s="169" t="s">
        <v>4153</v>
      </c>
      <c r="BC36" s="9" t="s">
        <v>5739</v>
      </c>
      <c r="BD36" s="169" t="s">
        <v>21055</v>
      </c>
      <c r="BE36" s="164">
        <v>0</v>
      </c>
      <c r="BG36" s="169" t="s">
        <v>3895</v>
      </c>
      <c r="BI36" s="9" t="s">
        <v>8179</v>
      </c>
      <c r="BJ36" s="169" t="s">
        <v>22443</v>
      </c>
      <c r="BK36" s="164">
        <v>0</v>
      </c>
      <c r="BM36" s="169" t="s">
        <v>4828</v>
      </c>
      <c r="BO36" s="9" t="s">
        <v>15727</v>
      </c>
      <c r="BP36" s="169" t="s">
        <v>4501</v>
      </c>
      <c r="BQ36" s="164">
        <v>0</v>
      </c>
      <c r="BS36" s="169" t="s">
        <v>4296</v>
      </c>
      <c r="BU36" s="9" t="s">
        <v>22085</v>
      </c>
      <c r="BV36" s="169" t="s">
        <v>21546</v>
      </c>
      <c r="BW36" s="164">
        <v>0</v>
      </c>
      <c r="BY36" s="169" t="s">
        <v>3968</v>
      </c>
      <c r="CA36" s="9" t="s">
        <v>23105</v>
      </c>
      <c r="CB36" s="169" t="s">
        <v>21546</v>
      </c>
      <c r="CC36" s="164">
        <v>0</v>
      </c>
      <c r="CE36" s="169" t="s">
        <v>4166</v>
      </c>
    </row>
    <row r="37" spans="1:83">
      <c r="A37" s="9" t="s">
        <v>21242</v>
      </c>
      <c r="B37" s="169" t="s">
        <v>21546</v>
      </c>
      <c r="C37" s="164">
        <v>0</v>
      </c>
      <c r="E37" s="169" t="s">
        <v>3960</v>
      </c>
      <c r="G37" s="9" t="s">
        <v>20926</v>
      </c>
      <c r="H37" s="169" t="s">
        <v>21546</v>
      </c>
      <c r="I37" s="164">
        <v>0</v>
      </c>
      <c r="K37" s="169" t="s">
        <v>4482</v>
      </c>
      <c r="M37" s="9" t="s">
        <v>5734</v>
      </c>
      <c r="N37" s="169" t="s">
        <v>4674</v>
      </c>
      <c r="O37" s="164">
        <v>0</v>
      </c>
      <c r="Q37" s="169" t="s">
        <v>3843</v>
      </c>
      <c r="S37" s="9" t="s">
        <v>21575</v>
      </c>
      <c r="T37" s="169" t="s">
        <v>21546</v>
      </c>
      <c r="U37" s="164">
        <v>0</v>
      </c>
      <c r="W37" s="169" t="s">
        <v>4254</v>
      </c>
      <c r="Y37" s="9" t="s">
        <v>7132</v>
      </c>
      <c r="Z37" s="169" t="s">
        <v>4031</v>
      </c>
      <c r="AA37" s="164">
        <v>0</v>
      </c>
      <c r="AC37" s="169" t="s">
        <v>4256</v>
      </c>
      <c r="AE37" s="9" t="s">
        <v>12340</v>
      </c>
      <c r="AF37" s="169" t="s">
        <v>21150</v>
      </c>
      <c r="AG37" s="164">
        <v>0</v>
      </c>
      <c r="AI37" s="169" t="s">
        <v>4632</v>
      </c>
      <c r="AK37" s="9" t="s">
        <v>21913</v>
      </c>
      <c r="AL37" s="169" t="s">
        <v>21546</v>
      </c>
      <c r="AM37" s="164">
        <v>0</v>
      </c>
      <c r="AQ37" s="9" t="s">
        <v>22201</v>
      </c>
      <c r="AR37" s="169" t="s">
        <v>21546</v>
      </c>
      <c r="AS37" s="164">
        <v>0</v>
      </c>
      <c r="AU37" s="169" t="s">
        <v>4001</v>
      </c>
      <c r="AW37" s="9" t="s">
        <v>16301</v>
      </c>
      <c r="AX37" s="169" t="s">
        <v>22385</v>
      </c>
      <c r="AY37" s="164">
        <v>0</v>
      </c>
      <c r="BA37" s="169" t="s">
        <v>4154</v>
      </c>
      <c r="BC37" s="9" t="s">
        <v>5742</v>
      </c>
      <c r="BD37" s="169" t="s">
        <v>4674</v>
      </c>
      <c r="BE37" s="164">
        <v>0</v>
      </c>
      <c r="BG37" s="169" t="s">
        <v>3959</v>
      </c>
      <c r="BI37" s="9" t="s">
        <v>7272</v>
      </c>
      <c r="BJ37" s="169" t="s">
        <v>4221</v>
      </c>
      <c r="BK37" s="164">
        <v>0</v>
      </c>
      <c r="BM37" s="169" t="s">
        <v>4830</v>
      </c>
      <c r="BO37" s="9" t="s">
        <v>21409</v>
      </c>
      <c r="BP37" s="169" t="s">
        <v>21546</v>
      </c>
      <c r="BQ37" s="164">
        <v>0</v>
      </c>
      <c r="BS37" s="169" t="s">
        <v>4304</v>
      </c>
      <c r="BU37" s="9" t="s">
        <v>23040</v>
      </c>
      <c r="BV37" s="169" t="s">
        <v>21546</v>
      </c>
      <c r="BW37" s="164">
        <v>0</v>
      </c>
      <c r="BY37" s="169" t="s">
        <v>3969</v>
      </c>
      <c r="CA37" s="9" t="s">
        <v>23106</v>
      </c>
      <c r="CB37" s="169" t="s">
        <v>21546</v>
      </c>
      <c r="CC37" s="164">
        <v>0</v>
      </c>
      <c r="CE37" s="169" t="s">
        <v>4182</v>
      </c>
    </row>
    <row r="38" spans="1:83" ht="17.25" thickBot="1">
      <c r="A38" s="9" t="s">
        <v>21243</v>
      </c>
      <c r="B38" s="169" t="s">
        <v>21546</v>
      </c>
      <c r="C38" s="164">
        <v>0</v>
      </c>
      <c r="E38" s="169" t="s">
        <v>3961</v>
      </c>
      <c r="G38" s="9" t="s">
        <v>15600</v>
      </c>
      <c r="H38" s="169" t="s">
        <v>4520</v>
      </c>
      <c r="I38" s="164">
        <v>0</v>
      </c>
      <c r="K38" s="169" t="s">
        <v>4520</v>
      </c>
      <c r="M38" s="9" t="s">
        <v>10488</v>
      </c>
      <c r="N38" s="169" t="s">
        <v>21197</v>
      </c>
      <c r="O38" s="164">
        <v>0</v>
      </c>
      <c r="Q38" s="169" t="s">
        <v>3862</v>
      </c>
      <c r="S38" s="9" t="s">
        <v>11000</v>
      </c>
      <c r="T38" s="169" t="s">
        <v>20900</v>
      </c>
      <c r="U38" s="164">
        <v>0</v>
      </c>
      <c r="W38" s="169" t="s">
        <v>4261</v>
      </c>
      <c r="Y38" s="9" t="s">
        <v>21563</v>
      </c>
      <c r="Z38" s="169" t="s">
        <v>21546</v>
      </c>
      <c r="AA38" s="164">
        <v>0</v>
      </c>
      <c r="AC38" s="169" t="s">
        <v>4257</v>
      </c>
      <c r="AE38" s="9" t="s">
        <v>12342</v>
      </c>
      <c r="AF38" s="169" t="s">
        <v>21150</v>
      </c>
      <c r="AG38" s="164">
        <v>0</v>
      </c>
      <c r="AI38" s="169" t="s">
        <v>4694</v>
      </c>
      <c r="AK38" s="9" t="s">
        <v>21914</v>
      </c>
      <c r="AL38" s="169" t="s">
        <v>21546</v>
      </c>
      <c r="AM38" s="164">
        <v>0</v>
      </c>
      <c r="AQ38" s="9" t="s">
        <v>15039</v>
      </c>
      <c r="AR38" s="169" t="s">
        <v>4578</v>
      </c>
      <c r="AS38" s="164">
        <v>0</v>
      </c>
      <c r="AU38" s="169" t="s">
        <v>4002</v>
      </c>
      <c r="AW38" s="9" t="s">
        <v>22386</v>
      </c>
      <c r="AX38" s="169" t="s">
        <v>22387</v>
      </c>
      <c r="AY38" s="164">
        <v>0</v>
      </c>
      <c r="BA38" s="169" t="s">
        <v>4155</v>
      </c>
      <c r="BC38" s="9" t="s">
        <v>16258</v>
      </c>
      <c r="BD38" s="169" t="s">
        <v>4683</v>
      </c>
      <c r="BE38" s="164">
        <v>0</v>
      </c>
      <c r="BG38" s="169" t="s">
        <v>3960</v>
      </c>
      <c r="BI38" s="9" t="s">
        <v>17932</v>
      </c>
      <c r="BJ38" s="169" t="s">
        <v>21987</v>
      </c>
      <c r="BK38" s="164">
        <v>0</v>
      </c>
      <c r="BM38" s="170" t="s">
        <v>4833</v>
      </c>
      <c r="BO38" s="9" t="s">
        <v>15753</v>
      </c>
      <c r="BP38" s="169" t="s">
        <v>21410</v>
      </c>
      <c r="BQ38" s="164">
        <v>0</v>
      </c>
      <c r="BS38" s="169" t="s">
        <v>4305</v>
      </c>
      <c r="BU38" s="9" t="s">
        <v>22084</v>
      </c>
      <c r="BV38" s="169" t="s">
        <v>21546</v>
      </c>
      <c r="BW38" s="164">
        <v>0</v>
      </c>
      <c r="BY38" s="169" t="s">
        <v>3970</v>
      </c>
      <c r="CA38" s="9" t="s">
        <v>23107</v>
      </c>
      <c r="CB38" s="169" t="s">
        <v>21546</v>
      </c>
      <c r="CC38" s="164">
        <v>0</v>
      </c>
      <c r="CE38" s="169" t="s">
        <v>4185</v>
      </c>
    </row>
    <row r="39" spans="1:83">
      <c r="A39" s="9" t="s">
        <v>21244</v>
      </c>
      <c r="B39" s="169" t="s">
        <v>21546</v>
      </c>
      <c r="C39" s="164">
        <v>0</v>
      </c>
      <c r="E39" s="169" t="s">
        <v>3962</v>
      </c>
      <c r="G39" s="9" t="s">
        <v>20999</v>
      </c>
      <c r="H39" s="169" t="s">
        <v>21546</v>
      </c>
      <c r="I39" s="164">
        <v>0</v>
      </c>
      <c r="K39" s="169" t="s">
        <v>4532</v>
      </c>
      <c r="M39" s="9" t="s">
        <v>15727</v>
      </c>
      <c r="N39" s="169" t="s">
        <v>4501</v>
      </c>
      <c r="O39" s="164">
        <v>0</v>
      </c>
      <c r="Q39" s="169" t="s">
        <v>3863</v>
      </c>
      <c r="S39" s="9" t="s">
        <v>21576</v>
      </c>
      <c r="T39" s="169" t="s">
        <v>21546</v>
      </c>
      <c r="U39" s="164">
        <v>0</v>
      </c>
      <c r="W39" s="169" t="s">
        <v>3756</v>
      </c>
      <c r="Y39" s="9" t="s">
        <v>7129</v>
      </c>
      <c r="Z39" s="169" t="s">
        <v>4031</v>
      </c>
      <c r="AA39" s="164">
        <v>0</v>
      </c>
      <c r="AC39" s="169" t="s">
        <v>4260</v>
      </c>
      <c r="AE39" s="9" t="s">
        <v>15711</v>
      </c>
      <c r="AF39" s="169" t="s">
        <v>4501</v>
      </c>
      <c r="AG39" s="164">
        <v>0</v>
      </c>
      <c r="AI39" s="169" t="s">
        <v>4711</v>
      </c>
      <c r="AK39" s="9" t="s">
        <v>21915</v>
      </c>
      <c r="AL39" s="169" t="s">
        <v>21546</v>
      </c>
      <c r="AM39" s="164">
        <v>0</v>
      </c>
      <c r="AQ39" s="9" t="s">
        <v>8871</v>
      </c>
      <c r="AR39" s="169" t="s">
        <v>22202</v>
      </c>
      <c r="AS39" s="164">
        <v>0</v>
      </c>
      <c r="AU39" s="169" t="s">
        <v>4003</v>
      </c>
      <c r="AW39" s="9" t="s">
        <v>11042</v>
      </c>
      <c r="AX39" s="169" t="s">
        <v>20900</v>
      </c>
      <c r="AY39" s="164">
        <v>0</v>
      </c>
      <c r="BA39" s="169" t="s">
        <v>4156</v>
      </c>
      <c r="BC39" s="9" t="s">
        <v>22502</v>
      </c>
      <c r="BD39" s="169" t="s">
        <v>21546</v>
      </c>
      <c r="BE39" s="164">
        <v>0</v>
      </c>
      <c r="BG39" s="169" t="s">
        <v>3961</v>
      </c>
      <c r="BI39" s="9" t="s">
        <v>16916</v>
      </c>
      <c r="BJ39" s="169" t="s">
        <v>4044</v>
      </c>
      <c r="BK39" s="164">
        <v>0</v>
      </c>
      <c r="BO39" s="9" t="s">
        <v>15744</v>
      </c>
      <c r="BP39" s="169" t="s">
        <v>4501</v>
      </c>
      <c r="BQ39" s="164">
        <v>0</v>
      </c>
      <c r="BS39" s="169" t="s">
        <v>4362</v>
      </c>
      <c r="BU39" s="9" t="s">
        <v>8788</v>
      </c>
      <c r="BV39" s="169" t="s">
        <v>21626</v>
      </c>
      <c r="BW39" s="164">
        <v>0</v>
      </c>
      <c r="BY39" s="169" t="s">
        <v>3971</v>
      </c>
      <c r="CA39" s="9" t="s">
        <v>23108</v>
      </c>
      <c r="CB39" s="169" t="s">
        <v>21546</v>
      </c>
      <c r="CC39" s="164">
        <v>0</v>
      </c>
      <c r="CE39" s="169" t="s">
        <v>4188</v>
      </c>
    </row>
    <row r="40" spans="1:83">
      <c r="A40" s="9" t="s">
        <v>21245</v>
      </c>
      <c r="B40" s="169" t="s">
        <v>21546</v>
      </c>
      <c r="C40" s="164">
        <v>0</v>
      </c>
      <c r="E40" s="169" t="s">
        <v>3963</v>
      </c>
      <c r="G40" s="9" t="s">
        <v>20782</v>
      </c>
      <c r="H40" s="169" t="s">
        <v>21546</v>
      </c>
      <c r="I40" s="164">
        <v>0</v>
      </c>
      <c r="K40" s="177" t="s">
        <v>139</v>
      </c>
      <c r="M40" s="9" t="s">
        <v>21120</v>
      </c>
      <c r="N40" s="169" t="s">
        <v>21546</v>
      </c>
      <c r="O40" s="164">
        <v>0</v>
      </c>
      <c r="Q40" s="169" t="s">
        <v>3864</v>
      </c>
      <c r="S40" s="9" t="s">
        <v>10049</v>
      </c>
      <c r="T40" s="169" t="s">
        <v>3822</v>
      </c>
      <c r="U40" s="164">
        <v>0</v>
      </c>
      <c r="W40" s="169" t="s">
        <v>4279</v>
      </c>
      <c r="Y40" s="9" t="s">
        <v>7135</v>
      </c>
      <c r="Z40" s="169" t="s">
        <v>4031</v>
      </c>
      <c r="AA40" s="164">
        <v>0</v>
      </c>
      <c r="AC40" s="169" t="s">
        <v>4263</v>
      </c>
      <c r="AE40" s="9" t="s">
        <v>12343</v>
      </c>
      <c r="AF40" s="169" t="s">
        <v>21150</v>
      </c>
      <c r="AG40" s="164">
        <v>0</v>
      </c>
      <c r="AI40" s="169" t="s">
        <v>4760</v>
      </c>
      <c r="AK40" s="9" t="s">
        <v>21916</v>
      </c>
      <c r="AL40" s="169" t="s">
        <v>21546</v>
      </c>
      <c r="AM40" s="164">
        <v>0</v>
      </c>
      <c r="AQ40" s="9" t="s">
        <v>22203</v>
      </c>
      <c r="AR40" s="169" t="s">
        <v>21546</v>
      </c>
      <c r="AS40" s="164">
        <v>0</v>
      </c>
      <c r="AU40" s="177" t="s">
        <v>3726</v>
      </c>
      <c r="AW40" s="9" t="s">
        <v>11012</v>
      </c>
      <c r="AX40" s="169" t="s">
        <v>20900</v>
      </c>
      <c r="AY40" s="164">
        <v>0</v>
      </c>
      <c r="BA40" s="169" t="s">
        <v>4157</v>
      </c>
      <c r="BC40" s="9" t="s">
        <v>5737</v>
      </c>
      <c r="BD40" s="169" t="s">
        <v>21155</v>
      </c>
      <c r="BE40" s="164">
        <v>0</v>
      </c>
      <c r="BG40" s="169" t="s">
        <v>3962</v>
      </c>
      <c r="BI40" s="9" t="s">
        <v>10045</v>
      </c>
      <c r="BJ40" s="169" t="s">
        <v>3822</v>
      </c>
      <c r="BK40" s="164">
        <v>0</v>
      </c>
      <c r="BO40" s="9" t="s">
        <v>12343</v>
      </c>
      <c r="BP40" s="169" t="s">
        <v>21150</v>
      </c>
      <c r="BQ40" s="164">
        <v>0</v>
      </c>
      <c r="BS40" s="169" t="s">
        <v>4387</v>
      </c>
      <c r="BU40" s="9" t="s">
        <v>8766</v>
      </c>
      <c r="BV40" s="169" t="s">
        <v>21626</v>
      </c>
      <c r="BW40" s="164">
        <v>0</v>
      </c>
      <c r="BY40" s="169" t="s">
        <v>3972</v>
      </c>
      <c r="CA40" s="9" t="s">
        <v>23109</v>
      </c>
      <c r="CB40" s="169" t="s">
        <v>21546</v>
      </c>
      <c r="CC40" s="164">
        <v>0</v>
      </c>
      <c r="CE40" s="169" t="s">
        <v>4189</v>
      </c>
    </row>
    <row r="41" spans="1:83">
      <c r="A41" s="9" t="s">
        <v>21246</v>
      </c>
      <c r="B41" s="169" t="s">
        <v>21546</v>
      </c>
      <c r="C41" s="164">
        <v>0</v>
      </c>
      <c r="E41" s="169" t="s">
        <v>3966</v>
      </c>
      <c r="G41" s="9" t="s">
        <v>20944</v>
      </c>
      <c r="H41" s="169" t="s">
        <v>21546</v>
      </c>
      <c r="I41" s="164">
        <v>0</v>
      </c>
      <c r="K41" s="169" t="s">
        <v>4537</v>
      </c>
      <c r="M41" s="9" t="s">
        <v>18878</v>
      </c>
      <c r="N41" s="169" t="s">
        <v>3769</v>
      </c>
      <c r="O41" s="164">
        <v>0</v>
      </c>
      <c r="Q41" s="169" t="s">
        <v>3865</v>
      </c>
      <c r="S41" s="9" t="s">
        <v>11233</v>
      </c>
      <c r="T41" s="169" t="s">
        <v>4755</v>
      </c>
      <c r="U41" s="164">
        <v>0</v>
      </c>
      <c r="W41" s="169" t="s">
        <v>4283</v>
      </c>
      <c r="Y41" s="9" t="s">
        <v>21752</v>
      </c>
      <c r="Z41" s="169" t="s">
        <v>21546</v>
      </c>
      <c r="AA41" s="164">
        <v>0</v>
      </c>
      <c r="AC41" s="169" t="s">
        <v>4267</v>
      </c>
      <c r="AE41" s="9" t="s">
        <v>15750</v>
      </c>
      <c r="AF41" s="169" t="s">
        <v>21149</v>
      </c>
      <c r="AG41" s="164">
        <v>0</v>
      </c>
      <c r="AI41" s="169" t="s">
        <v>4761</v>
      </c>
      <c r="AK41" s="9" t="s">
        <v>21917</v>
      </c>
      <c r="AL41" s="169" t="s">
        <v>21546</v>
      </c>
      <c r="AM41" s="164">
        <v>0</v>
      </c>
      <c r="AQ41" s="9" t="s">
        <v>22204</v>
      </c>
      <c r="AR41" s="169" t="s">
        <v>21546</v>
      </c>
      <c r="AS41" s="164">
        <v>0</v>
      </c>
      <c r="AU41" s="169" t="s">
        <v>4020</v>
      </c>
      <c r="AW41" s="9" t="s">
        <v>9892</v>
      </c>
      <c r="AX41" s="169" t="s">
        <v>3797</v>
      </c>
      <c r="AY41" s="164">
        <v>0</v>
      </c>
      <c r="BA41" s="169" t="s">
        <v>4158</v>
      </c>
      <c r="BC41" s="9" t="s">
        <v>22503</v>
      </c>
      <c r="BD41" s="169" t="s">
        <v>21546</v>
      </c>
      <c r="BE41" s="164">
        <v>0</v>
      </c>
      <c r="BG41" s="169" t="s">
        <v>3963</v>
      </c>
      <c r="BI41" s="9" t="s">
        <v>22840</v>
      </c>
      <c r="BJ41" s="169" t="s">
        <v>21546</v>
      </c>
      <c r="BK41" s="164">
        <v>0</v>
      </c>
      <c r="BO41" s="9" t="s">
        <v>15755</v>
      </c>
      <c r="BP41" s="169" t="s">
        <v>4501</v>
      </c>
      <c r="BQ41" s="164">
        <v>0</v>
      </c>
      <c r="BS41" s="169" t="s">
        <v>4431</v>
      </c>
      <c r="BU41" s="9" t="s">
        <v>8801</v>
      </c>
      <c r="BV41" s="169" t="s">
        <v>21626</v>
      </c>
      <c r="BW41" s="164">
        <v>0</v>
      </c>
      <c r="BY41" s="169" t="s">
        <v>3980</v>
      </c>
      <c r="CA41" s="9" t="s">
        <v>23110</v>
      </c>
      <c r="CB41" s="169" t="s">
        <v>21546</v>
      </c>
      <c r="CC41" s="164">
        <v>0</v>
      </c>
      <c r="CE41" s="169" t="s">
        <v>4205</v>
      </c>
    </row>
    <row r="42" spans="1:83">
      <c r="A42" s="9" t="s">
        <v>21247</v>
      </c>
      <c r="B42" s="169" t="s">
        <v>21546</v>
      </c>
      <c r="C42" s="164">
        <v>0</v>
      </c>
      <c r="E42" s="169" t="s">
        <v>3977</v>
      </c>
      <c r="G42" s="9" t="s">
        <v>20994</v>
      </c>
      <c r="H42" s="169" t="s">
        <v>21546</v>
      </c>
      <c r="I42" s="164">
        <v>0</v>
      </c>
      <c r="K42" s="169" t="s">
        <v>4541</v>
      </c>
      <c r="M42" s="9" t="s">
        <v>18882</v>
      </c>
      <c r="N42" s="169" t="s">
        <v>3769</v>
      </c>
      <c r="O42" s="164">
        <v>0</v>
      </c>
      <c r="Q42" s="169" t="s">
        <v>3867</v>
      </c>
      <c r="S42" s="9" t="s">
        <v>21577</v>
      </c>
      <c r="T42" s="169" t="s">
        <v>21546</v>
      </c>
      <c r="U42" s="164">
        <v>0</v>
      </c>
      <c r="W42" s="169" t="s">
        <v>4311</v>
      </c>
      <c r="Y42" s="9" t="s">
        <v>21627</v>
      </c>
      <c r="Z42" s="169" t="s">
        <v>21628</v>
      </c>
      <c r="AA42" s="164">
        <v>0</v>
      </c>
      <c r="AC42" s="169" t="s">
        <v>4269</v>
      </c>
      <c r="AE42" s="9" t="s">
        <v>21858</v>
      </c>
      <c r="AF42" s="169" t="s">
        <v>4501</v>
      </c>
      <c r="AG42" s="164">
        <v>0</v>
      </c>
      <c r="AI42" s="169" t="s">
        <v>4762</v>
      </c>
      <c r="AK42" s="9" t="s">
        <v>21918</v>
      </c>
      <c r="AL42" s="169" t="s">
        <v>21546</v>
      </c>
      <c r="AM42" s="164">
        <v>0</v>
      </c>
      <c r="AQ42" s="9" t="s">
        <v>8862</v>
      </c>
      <c r="AR42" s="169" t="s">
        <v>22205</v>
      </c>
      <c r="AS42" s="164">
        <v>0</v>
      </c>
      <c r="AU42" s="169" t="s">
        <v>4022</v>
      </c>
      <c r="AW42" s="9" t="s">
        <v>22388</v>
      </c>
      <c r="AX42" s="169" t="s">
        <v>21546</v>
      </c>
      <c r="AY42" s="164">
        <v>0</v>
      </c>
      <c r="BA42" s="169" t="s">
        <v>4159</v>
      </c>
      <c r="BC42" s="9" t="s">
        <v>22504</v>
      </c>
      <c r="BD42" s="169" t="s">
        <v>21546</v>
      </c>
      <c r="BE42" s="164">
        <v>0</v>
      </c>
      <c r="BG42" s="169" t="s">
        <v>3965</v>
      </c>
      <c r="BI42" s="9" t="s">
        <v>22841</v>
      </c>
      <c r="BJ42" s="169" t="s">
        <v>21546</v>
      </c>
      <c r="BK42" s="164">
        <v>0</v>
      </c>
      <c r="BO42" s="9" t="s">
        <v>12341</v>
      </c>
      <c r="BP42" s="169" t="s">
        <v>21150</v>
      </c>
      <c r="BQ42" s="164">
        <v>0</v>
      </c>
      <c r="BS42" s="169" t="s">
        <v>4458</v>
      </c>
      <c r="BU42" s="9" t="s">
        <v>8756</v>
      </c>
      <c r="BV42" s="169" t="s">
        <v>21626</v>
      </c>
      <c r="BW42" s="164">
        <v>0</v>
      </c>
      <c r="BY42" s="169" t="s">
        <v>4031</v>
      </c>
      <c r="CA42" s="9" t="s">
        <v>23111</v>
      </c>
      <c r="CB42" s="169" t="s">
        <v>21546</v>
      </c>
      <c r="CC42" s="164">
        <v>0</v>
      </c>
      <c r="CE42" s="169" t="s">
        <v>4217</v>
      </c>
    </row>
    <row r="43" spans="1:83">
      <c r="A43" s="9" t="s">
        <v>21248</v>
      </c>
      <c r="B43" s="169" t="s">
        <v>21546</v>
      </c>
      <c r="C43" s="164">
        <v>0</v>
      </c>
      <c r="E43" s="169" t="s">
        <v>3980</v>
      </c>
      <c r="G43" s="9" t="s">
        <v>21030</v>
      </c>
      <c r="H43" s="169" t="s">
        <v>21546</v>
      </c>
      <c r="I43" s="164">
        <v>0</v>
      </c>
      <c r="K43" s="169" t="s">
        <v>4568</v>
      </c>
      <c r="M43" s="9" t="s">
        <v>9001</v>
      </c>
      <c r="N43" s="169" t="s">
        <v>21206</v>
      </c>
      <c r="O43" s="164">
        <v>0</v>
      </c>
      <c r="Q43" s="169" t="s">
        <v>3870</v>
      </c>
      <c r="S43" s="9" t="s">
        <v>21578</v>
      </c>
      <c r="T43" s="169" t="s">
        <v>21546</v>
      </c>
      <c r="U43" s="164">
        <v>0</v>
      </c>
      <c r="W43" s="169" t="s">
        <v>4312</v>
      </c>
      <c r="Y43" s="9" t="s">
        <v>21656</v>
      </c>
      <c r="Z43" s="169" t="s">
        <v>21546</v>
      </c>
      <c r="AA43" s="164">
        <v>0</v>
      </c>
      <c r="AC43" s="169" t="s">
        <v>4311</v>
      </c>
      <c r="AE43" s="9" t="s">
        <v>21859</v>
      </c>
      <c r="AF43" s="169" t="s">
        <v>21546</v>
      </c>
      <c r="AG43" s="164">
        <v>0</v>
      </c>
      <c r="AI43" s="169" t="s">
        <v>4763</v>
      </c>
      <c r="AK43" s="9" t="s">
        <v>21919</v>
      </c>
      <c r="AL43" s="169" t="s">
        <v>21546</v>
      </c>
      <c r="AM43" s="164">
        <v>0</v>
      </c>
      <c r="AQ43" s="9" t="s">
        <v>8849</v>
      </c>
      <c r="AR43" s="169" t="s">
        <v>4840</v>
      </c>
      <c r="AS43" s="164">
        <v>0</v>
      </c>
      <c r="AU43" s="169" t="s">
        <v>4023</v>
      </c>
      <c r="AW43" s="9" t="s">
        <v>21772</v>
      </c>
      <c r="AX43" s="169" t="s">
        <v>21546</v>
      </c>
      <c r="AY43" s="164">
        <v>0</v>
      </c>
      <c r="BA43" s="169" t="s">
        <v>4160</v>
      </c>
      <c r="BC43" s="9" t="s">
        <v>5730</v>
      </c>
      <c r="BD43" s="169" t="s">
        <v>4674</v>
      </c>
      <c r="BE43" s="164">
        <v>0</v>
      </c>
      <c r="BG43" s="169" t="s">
        <v>3966</v>
      </c>
      <c r="BI43" s="9" t="s">
        <v>22842</v>
      </c>
      <c r="BJ43" s="169" t="s">
        <v>21546</v>
      </c>
      <c r="BK43" s="164">
        <v>0</v>
      </c>
      <c r="BO43" s="9" t="s">
        <v>22905</v>
      </c>
      <c r="BP43" s="169" t="s">
        <v>21546</v>
      </c>
      <c r="BQ43" s="164">
        <v>0</v>
      </c>
      <c r="BS43" s="169" t="s">
        <v>4476</v>
      </c>
      <c r="BU43" s="9" t="s">
        <v>8742</v>
      </c>
      <c r="BV43" s="169" t="s">
        <v>21626</v>
      </c>
      <c r="BW43" s="164">
        <v>0</v>
      </c>
      <c r="BY43" s="169" t="s">
        <v>4032</v>
      </c>
      <c r="CA43" s="9" t="s">
        <v>22959</v>
      </c>
      <c r="CB43" s="169" t="s">
        <v>21546</v>
      </c>
      <c r="CC43" s="164">
        <v>0</v>
      </c>
      <c r="CE43" s="169" t="s">
        <v>4218</v>
      </c>
    </row>
    <row r="44" spans="1:83">
      <c r="A44" s="9" t="s">
        <v>21249</v>
      </c>
      <c r="B44" s="169" t="s">
        <v>21546</v>
      </c>
      <c r="C44" s="164">
        <v>0</v>
      </c>
      <c r="E44" s="169" t="s">
        <v>3981</v>
      </c>
      <c r="G44" s="9" t="s">
        <v>20941</v>
      </c>
      <c r="H44" s="169" t="s">
        <v>21546</v>
      </c>
      <c r="I44" s="164">
        <v>0</v>
      </c>
      <c r="K44" s="169" t="s">
        <v>4569</v>
      </c>
      <c r="M44" s="9" t="s">
        <v>20812</v>
      </c>
      <c r="N44" s="169" t="s">
        <v>21546</v>
      </c>
      <c r="O44" s="164">
        <v>0</v>
      </c>
      <c r="Q44" s="169" t="s">
        <v>3871</v>
      </c>
      <c r="S44" s="9" t="s">
        <v>11236</v>
      </c>
      <c r="T44" s="169" t="s">
        <v>4755</v>
      </c>
      <c r="U44" s="164">
        <v>0</v>
      </c>
      <c r="W44" s="169" t="s">
        <v>4354</v>
      </c>
      <c r="Y44" s="9" t="s">
        <v>21753</v>
      </c>
      <c r="Z44" s="169" t="s">
        <v>21546</v>
      </c>
      <c r="AA44" s="164">
        <v>0</v>
      </c>
      <c r="AC44" s="169" t="s">
        <v>4312</v>
      </c>
      <c r="AE44" s="9" t="s">
        <v>12347</v>
      </c>
      <c r="AF44" s="169" t="s">
        <v>21150</v>
      </c>
      <c r="AG44" s="164">
        <v>0</v>
      </c>
      <c r="AI44" s="169" t="s">
        <v>4764</v>
      </c>
      <c r="AK44" s="9" t="s">
        <v>21920</v>
      </c>
      <c r="AL44" s="169" t="s">
        <v>21546</v>
      </c>
      <c r="AM44" s="164">
        <v>0</v>
      </c>
      <c r="AQ44" s="9" t="s">
        <v>18839</v>
      </c>
      <c r="AR44" s="169" t="s">
        <v>4053</v>
      </c>
      <c r="AS44" s="164">
        <v>0</v>
      </c>
      <c r="AU44" s="169" t="s">
        <v>4025</v>
      </c>
      <c r="AW44" s="9" t="s">
        <v>22389</v>
      </c>
      <c r="AX44" s="169" t="s">
        <v>21546</v>
      </c>
      <c r="AY44" s="164">
        <v>0</v>
      </c>
      <c r="BA44" s="169" t="s">
        <v>4161</v>
      </c>
      <c r="BC44" s="9" t="s">
        <v>5733</v>
      </c>
      <c r="BD44" s="169" t="s">
        <v>4674</v>
      </c>
      <c r="BE44" s="164">
        <v>0</v>
      </c>
      <c r="BG44" s="169" t="s">
        <v>3968</v>
      </c>
      <c r="BI44" s="9" t="s">
        <v>8181</v>
      </c>
      <c r="BJ44" s="169" t="s">
        <v>22843</v>
      </c>
      <c r="BK44" s="164">
        <v>0</v>
      </c>
      <c r="BO44" s="9" t="s">
        <v>21704</v>
      </c>
      <c r="BP44" s="169" t="s">
        <v>21546</v>
      </c>
      <c r="BQ44" s="164">
        <v>0</v>
      </c>
      <c r="BS44" s="169" t="s">
        <v>4501</v>
      </c>
      <c r="BU44" s="9" t="s">
        <v>8743</v>
      </c>
      <c r="BV44" s="169" t="s">
        <v>21626</v>
      </c>
      <c r="BW44" s="164">
        <v>0</v>
      </c>
      <c r="BY44" s="169" t="s">
        <v>4033</v>
      </c>
      <c r="CA44" s="9" t="s">
        <v>8803</v>
      </c>
      <c r="CB44" s="169" t="s">
        <v>21626</v>
      </c>
      <c r="CC44" s="164">
        <v>0</v>
      </c>
      <c r="CE44" s="169" t="s">
        <v>4251</v>
      </c>
    </row>
    <row r="45" spans="1:83">
      <c r="A45" s="9" t="s">
        <v>21250</v>
      </c>
      <c r="B45" s="169" t="s">
        <v>21546</v>
      </c>
      <c r="C45" s="164">
        <v>0</v>
      </c>
      <c r="E45" s="169" t="s">
        <v>3986</v>
      </c>
      <c r="G45" s="9" t="s">
        <v>21000</v>
      </c>
      <c r="H45" s="169" t="s">
        <v>21546</v>
      </c>
      <c r="I45" s="164">
        <v>0</v>
      </c>
      <c r="K45" s="169" t="s">
        <v>4570</v>
      </c>
      <c r="M45" s="9" t="s">
        <v>18890</v>
      </c>
      <c r="N45" s="169" t="s">
        <v>3769</v>
      </c>
      <c r="O45" s="164">
        <v>0</v>
      </c>
      <c r="Q45" s="169" t="s">
        <v>3872</v>
      </c>
      <c r="S45" s="9" t="s">
        <v>21579</v>
      </c>
      <c r="T45" s="169" t="s">
        <v>21546</v>
      </c>
      <c r="U45" s="164">
        <v>0</v>
      </c>
      <c r="W45" s="169" t="s">
        <v>4355</v>
      </c>
      <c r="Y45" s="9" t="s">
        <v>21754</v>
      </c>
      <c r="Z45" s="169" t="s">
        <v>21546</v>
      </c>
      <c r="AA45" s="164">
        <v>0</v>
      </c>
      <c r="AC45" s="169" t="s">
        <v>4363</v>
      </c>
      <c r="AE45" s="9" t="s">
        <v>21860</v>
      </c>
      <c r="AF45" s="169" t="s">
        <v>21546</v>
      </c>
      <c r="AG45" s="164">
        <v>0</v>
      </c>
      <c r="AI45" s="169" t="s">
        <v>4810</v>
      </c>
      <c r="AK45" s="9" t="s">
        <v>21921</v>
      </c>
      <c r="AL45" s="169" t="s">
        <v>21546</v>
      </c>
      <c r="AM45" s="164">
        <v>0</v>
      </c>
      <c r="AQ45" s="9" t="s">
        <v>18841</v>
      </c>
      <c r="AR45" s="169" t="s">
        <v>4053</v>
      </c>
      <c r="AS45" s="164">
        <v>0</v>
      </c>
      <c r="AU45" s="169" t="s">
        <v>4026</v>
      </c>
      <c r="AW45" s="9" t="s">
        <v>22390</v>
      </c>
      <c r="AX45" s="169" t="s">
        <v>21546</v>
      </c>
      <c r="AY45" s="164">
        <v>0</v>
      </c>
      <c r="BA45" s="169" t="s">
        <v>4162</v>
      </c>
      <c r="BC45" s="9" t="s">
        <v>6862</v>
      </c>
      <c r="BD45" s="169" t="s">
        <v>22505</v>
      </c>
      <c r="BE45" s="164">
        <v>0</v>
      </c>
      <c r="BG45" s="169" t="s">
        <v>3969</v>
      </c>
      <c r="BI45" s="9" t="s">
        <v>22844</v>
      </c>
      <c r="BJ45" s="169" t="s">
        <v>21546</v>
      </c>
      <c r="BK45" s="164">
        <v>0</v>
      </c>
      <c r="BO45" s="9" t="s">
        <v>7429</v>
      </c>
      <c r="BP45" s="169" t="s">
        <v>21276</v>
      </c>
      <c r="BQ45" s="164">
        <v>0</v>
      </c>
      <c r="BS45" s="169" t="s">
        <v>4507</v>
      </c>
      <c r="BU45" s="9" t="s">
        <v>8722</v>
      </c>
      <c r="BV45" s="169" t="s">
        <v>21626</v>
      </c>
      <c r="BW45" s="164">
        <v>0</v>
      </c>
      <c r="BY45" s="169" t="s">
        <v>4093</v>
      </c>
      <c r="CA45" s="9" t="s">
        <v>23112</v>
      </c>
      <c r="CB45" s="169" t="s">
        <v>21546</v>
      </c>
      <c r="CC45" s="164">
        <v>0</v>
      </c>
      <c r="CE45" s="169" t="s">
        <v>4356</v>
      </c>
    </row>
    <row r="46" spans="1:83">
      <c r="A46" s="9" t="s">
        <v>21251</v>
      </c>
      <c r="B46" s="169" t="s">
        <v>21546</v>
      </c>
      <c r="C46" s="164">
        <v>0</v>
      </c>
      <c r="E46" s="169" t="s">
        <v>4008</v>
      </c>
      <c r="G46" s="9" t="s">
        <v>21001</v>
      </c>
      <c r="H46" s="169" t="s">
        <v>21546</v>
      </c>
      <c r="I46" s="164">
        <v>0</v>
      </c>
      <c r="K46" s="177" t="s">
        <v>3663</v>
      </c>
      <c r="M46" s="9" t="s">
        <v>18897</v>
      </c>
      <c r="N46" s="169" t="s">
        <v>3769</v>
      </c>
      <c r="O46" s="164">
        <v>0</v>
      </c>
      <c r="Q46" s="169" t="s">
        <v>3873</v>
      </c>
      <c r="S46" s="9" t="s">
        <v>8866</v>
      </c>
      <c r="T46" s="169" t="s">
        <v>23331</v>
      </c>
      <c r="U46" s="164">
        <v>0</v>
      </c>
      <c r="W46" s="169" t="s">
        <v>4362</v>
      </c>
      <c r="Y46" s="9" t="s">
        <v>21568</v>
      </c>
      <c r="Z46" s="169" t="s">
        <v>21546</v>
      </c>
      <c r="AA46" s="164">
        <v>0</v>
      </c>
      <c r="AC46" s="169" t="s">
        <v>4383</v>
      </c>
      <c r="AE46" s="9" t="s">
        <v>21861</v>
      </c>
      <c r="AF46" s="169" t="s">
        <v>21546</v>
      </c>
      <c r="AG46" s="164">
        <v>0</v>
      </c>
      <c r="AI46" s="169" t="s">
        <v>4811</v>
      </c>
      <c r="AK46" s="9" t="s">
        <v>21922</v>
      </c>
      <c r="AL46" s="169" t="s">
        <v>21546</v>
      </c>
      <c r="AM46" s="164">
        <v>0</v>
      </c>
      <c r="AQ46" s="9" t="s">
        <v>11427</v>
      </c>
      <c r="AR46" s="169" t="s">
        <v>22206</v>
      </c>
      <c r="AS46" s="164">
        <v>0</v>
      </c>
      <c r="AU46" s="169" t="s">
        <v>4035</v>
      </c>
      <c r="AW46" s="9" t="s">
        <v>22391</v>
      </c>
      <c r="AX46" s="169" t="s">
        <v>21546</v>
      </c>
      <c r="AY46" s="164">
        <v>0</v>
      </c>
      <c r="BA46" s="169" t="s">
        <v>4180</v>
      </c>
      <c r="BC46" s="9" t="s">
        <v>22506</v>
      </c>
      <c r="BD46" s="169" t="s">
        <v>21546</v>
      </c>
      <c r="BE46" s="164">
        <v>0</v>
      </c>
      <c r="BG46" s="169" t="s">
        <v>3971</v>
      </c>
      <c r="BI46" s="9" t="s">
        <v>22845</v>
      </c>
      <c r="BJ46" s="169" t="s">
        <v>21546</v>
      </c>
      <c r="BK46" s="164">
        <v>0</v>
      </c>
      <c r="BO46" s="9" t="s">
        <v>22906</v>
      </c>
      <c r="BP46" s="169" t="s">
        <v>21546</v>
      </c>
      <c r="BQ46" s="164">
        <v>0</v>
      </c>
      <c r="BS46" s="177" t="s">
        <v>139</v>
      </c>
      <c r="BU46" s="9" t="s">
        <v>8755</v>
      </c>
      <c r="BV46" s="169" t="s">
        <v>21626</v>
      </c>
      <c r="BW46" s="164">
        <v>0</v>
      </c>
      <c r="BY46" s="169" t="s">
        <v>4095</v>
      </c>
      <c r="CA46" s="9" t="s">
        <v>23113</v>
      </c>
      <c r="CB46" s="169" t="s">
        <v>21546</v>
      </c>
      <c r="CC46" s="164">
        <v>0</v>
      </c>
      <c r="CE46" s="169" t="s">
        <v>4421</v>
      </c>
    </row>
    <row r="47" spans="1:83">
      <c r="A47" s="9" t="s">
        <v>21252</v>
      </c>
      <c r="B47" s="169" t="s">
        <v>21546</v>
      </c>
      <c r="C47" s="164">
        <v>0</v>
      </c>
      <c r="E47" s="169" t="s">
        <v>4870</v>
      </c>
      <c r="G47" s="9" t="s">
        <v>20964</v>
      </c>
      <c r="H47" s="169" t="s">
        <v>21546</v>
      </c>
      <c r="I47" s="164">
        <v>0</v>
      </c>
      <c r="K47" s="169" t="s">
        <v>4585</v>
      </c>
      <c r="M47" s="179" t="s">
        <v>12468</v>
      </c>
      <c r="N47" s="169" t="s">
        <v>23336</v>
      </c>
      <c r="O47" s="178">
        <v>1</v>
      </c>
      <c r="Q47" s="169" t="s">
        <v>3874</v>
      </c>
      <c r="S47" s="9" t="s">
        <v>11227</v>
      </c>
      <c r="T47" s="169" t="s">
        <v>4755</v>
      </c>
      <c r="U47" s="164">
        <v>0</v>
      </c>
      <c r="W47" s="169" t="s">
        <v>4363</v>
      </c>
      <c r="Y47" s="9" t="s">
        <v>21661</v>
      </c>
      <c r="Z47" s="169" t="s">
        <v>21546</v>
      </c>
      <c r="AA47" s="164">
        <v>0</v>
      </c>
      <c r="AC47" s="169" t="s">
        <v>4431</v>
      </c>
      <c r="AE47" s="9" t="s">
        <v>21862</v>
      </c>
      <c r="AF47" s="169" t="s">
        <v>21546</v>
      </c>
      <c r="AG47" s="164">
        <v>0</v>
      </c>
      <c r="AI47" s="169" t="s">
        <v>4816</v>
      </c>
      <c r="AK47" s="9" t="s">
        <v>21923</v>
      </c>
      <c r="AL47" s="169" t="s">
        <v>21546</v>
      </c>
      <c r="AM47" s="164">
        <v>0</v>
      </c>
      <c r="AQ47" s="9" t="s">
        <v>16525</v>
      </c>
      <c r="AR47" s="169" t="s">
        <v>4830</v>
      </c>
      <c r="AS47" s="164">
        <v>0</v>
      </c>
      <c r="AU47" s="169" t="s">
        <v>4039</v>
      </c>
      <c r="AW47" s="9" t="s">
        <v>16330</v>
      </c>
      <c r="AX47" s="169" t="s">
        <v>4630</v>
      </c>
      <c r="AY47" s="164">
        <v>0</v>
      </c>
      <c r="BA47" s="169" t="s">
        <v>4188</v>
      </c>
      <c r="BC47" s="9" t="s">
        <v>5727</v>
      </c>
      <c r="BD47" s="169" t="s">
        <v>21155</v>
      </c>
      <c r="BE47" s="164">
        <v>0</v>
      </c>
      <c r="BG47" s="169" t="s">
        <v>3984</v>
      </c>
      <c r="BI47" s="9" t="s">
        <v>11592</v>
      </c>
      <c r="BJ47" s="169" t="s">
        <v>22846</v>
      </c>
      <c r="BK47" s="164">
        <v>0</v>
      </c>
      <c r="BO47" s="9" t="s">
        <v>21613</v>
      </c>
      <c r="BP47" s="169" t="s">
        <v>21546</v>
      </c>
      <c r="BQ47" s="164">
        <v>0</v>
      </c>
      <c r="BS47" s="169" t="s">
        <v>7582</v>
      </c>
      <c r="BU47" s="9" t="s">
        <v>23041</v>
      </c>
      <c r="BV47" s="169" t="s">
        <v>21546</v>
      </c>
      <c r="BW47" s="164">
        <v>0</v>
      </c>
      <c r="BY47" s="169" t="s">
        <v>4104</v>
      </c>
      <c r="CA47" s="9" t="s">
        <v>10060</v>
      </c>
      <c r="CB47" s="169" t="s">
        <v>4882</v>
      </c>
      <c r="CC47" s="164">
        <v>0</v>
      </c>
      <c r="CE47" s="169" t="s">
        <v>4431</v>
      </c>
    </row>
    <row r="48" spans="1:83">
      <c r="A48" s="9" t="s">
        <v>21253</v>
      </c>
      <c r="B48" s="169" t="s">
        <v>21546</v>
      </c>
      <c r="C48" s="164">
        <v>0</v>
      </c>
      <c r="E48" s="169" t="s">
        <v>4031</v>
      </c>
      <c r="G48" s="9" t="s">
        <v>21037</v>
      </c>
      <c r="H48" s="169" t="s">
        <v>21546</v>
      </c>
      <c r="I48" s="164">
        <v>0</v>
      </c>
      <c r="K48" s="169" t="s">
        <v>4621</v>
      </c>
      <c r="M48" s="9" t="s">
        <v>21059</v>
      </c>
      <c r="N48" s="169" t="s">
        <v>21546</v>
      </c>
      <c r="O48" s="164">
        <v>0</v>
      </c>
      <c r="Q48" s="169" t="s">
        <v>3875</v>
      </c>
      <c r="S48" s="9" t="s">
        <v>11221</v>
      </c>
      <c r="T48" s="169" t="s">
        <v>4755</v>
      </c>
      <c r="U48" s="164">
        <v>0</v>
      </c>
      <c r="W48" s="169" t="s">
        <v>4365</v>
      </c>
      <c r="Y48" s="9" t="s">
        <v>10049</v>
      </c>
      <c r="Z48" s="169" t="s">
        <v>3822</v>
      </c>
      <c r="AA48" s="164">
        <v>0</v>
      </c>
      <c r="AC48" s="169" t="s">
        <v>4492</v>
      </c>
      <c r="AE48" s="9" t="s">
        <v>21863</v>
      </c>
      <c r="AF48" s="169" t="s">
        <v>21546</v>
      </c>
      <c r="AG48" s="164">
        <v>0</v>
      </c>
      <c r="AI48" s="169" t="s">
        <v>4823</v>
      </c>
      <c r="AK48" s="9" t="s">
        <v>21924</v>
      </c>
      <c r="AL48" s="169" t="s">
        <v>21546</v>
      </c>
      <c r="AM48" s="164">
        <v>0</v>
      </c>
      <c r="AQ48" s="9" t="s">
        <v>6237</v>
      </c>
      <c r="AR48" s="169" t="s">
        <v>22207</v>
      </c>
      <c r="AS48" s="164">
        <v>0</v>
      </c>
      <c r="AU48" s="169" t="s">
        <v>4043</v>
      </c>
      <c r="AW48" s="9" t="s">
        <v>22392</v>
      </c>
      <c r="AX48" s="169" t="s">
        <v>21546</v>
      </c>
      <c r="AY48" s="164">
        <v>0</v>
      </c>
      <c r="BA48" s="169" t="s">
        <v>4191</v>
      </c>
      <c r="BC48" s="9" t="s">
        <v>21171</v>
      </c>
      <c r="BD48" s="176" t="s">
        <v>22816</v>
      </c>
      <c r="BE48" s="164">
        <v>0</v>
      </c>
      <c r="BG48" s="169" t="s">
        <v>4030</v>
      </c>
      <c r="BI48" s="9" t="s">
        <v>22847</v>
      </c>
      <c r="BJ48" s="169" t="s">
        <v>21546</v>
      </c>
      <c r="BK48" s="164">
        <v>0</v>
      </c>
      <c r="BO48" s="9" t="s">
        <v>21654</v>
      </c>
      <c r="BP48" s="169" t="s">
        <v>21546</v>
      </c>
      <c r="BQ48" s="164">
        <v>0</v>
      </c>
      <c r="BS48" s="169" t="s">
        <v>4537</v>
      </c>
      <c r="BU48" s="9" t="s">
        <v>23042</v>
      </c>
      <c r="BV48" s="169" t="s">
        <v>21546</v>
      </c>
      <c r="BW48" s="164">
        <v>0</v>
      </c>
      <c r="BY48" s="177" t="s">
        <v>3522</v>
      </c>
      <c r="CA48" s="9" t="s">
        <v>23114</v>
      </c>
      <c r="CB48" s="169" t="s">
        <v>21546</v>
      </c>
      <c r="CC48" s="164">
        <v>0</v>
      </c>
      <c r="CE48" s="169" t="s">
        <v>4466</v>
      </c>
    </row>
    <row r="49" spans="1:83" ht="17.25" thickBot="1">
      <c r="A49" s="9" t="s">
        <v>21254</v>
      </c>
      <c r="B49" s="169" t="s">
        <v>21546</v>
      </c>
      <c r="C49" s="164">
        <v>0</v>
      </c>
      <c r="E49" s="169" t="s">
        <v>4045</v>
      </c>
      <c r="G49" s="179" t="s">
        <v>19662</v>
      </c>
      <c r="H49" s="177" t="s">
        <v>139</v>
      </c>
      <c r="I49" s="178">
        <v>1</v>
      </c>
      <c r="K49" s="169" t="s">
        <v>4622</v>
      </c>
      <c r="M49" s="9" t="s">
        <v>21077</v>
      </c>
      <c r="N49" s="169" t="s">
        <v>21546</v>
      </c>
      <c r="O49" s="164">
        <v>0</v>
      </c>
      <c r="Q49" s="169" t="s">
        <v>3876</v>
      </c>
      <c r="S49" s="9" t="s">
        <v>8042</v>
      </c>
      <c r="T49" s="169" t="s">
        <v>8041</v>
      </c>
      <c r="U49" s="164">
        <v>0</v>
      </c>
      <c r="W49" s="169" t="s">
        <v>4366</v>
      </c>
      <c r="Y49" s="9" t="s">
        <v>21755</v>
      </c>
      <c r="Z49" s="169" t="s">
        <v>21546</v>
      </c>
      <c r="AA49" s="164">
        <v>0</v>
      </c>
      <c r="AC49" s="169" t="s">
        <v>4493</v>
      </c>
      <c r="AE49" s="9" t="s">
        <v>6988</v>
      </c>
      <c r="AF49" s="169" t="s">
        <v>21864</v>
      </c>
      <c r="AG49" s="164">
        <v>0</v>
      </c>
      <c r="AI49" s="170" t="s">
        <v>4851</v>
      </c>
      <c r="AK49" s="9" t="s">
        <v>21925</v>
      </c>
      <c r="AL49" s="169" t="s">
        <v>21546</v>
      </c>
      <c r="AM49" s="164">
        <v>0</v>
      </c>
      <c r="AQ49" s="9" t="s">
        <v>16542</v>
      </c>
      <c r="AR49" s="169" t="s">
        <v>4830</v>
      </c>
      <c r="AS49" s="164">
        <v>0</v>
      </c>
      <c r="AU49" s="169" t="s">
        <v>4044</v>
      </c>
      <c r="AW49" s="9" t="s">
        <v>22393</v>
      </c>
      <c r="AX49" s="169" t="s">
        <v>22394</v>
      </c>
      <c r="AY49" s="164">
        <v>0</v>
      </c>
      <c r="BA49" s="169" t="s">
        <v>4200</v>
      </c>
      <c r="BC49" s="9" t="s">
        <v>6397</v>
      </c>
      <c r="BD49" s="169" t="s">
        <v>4821</v>
      </c>
      <c r="BE49" s="164">
        <v>0</v>
      </c>
      <c r="BG49" s="169" t="s">
        <v>4870</v>
      </c>
      <c r="BI49" s="9" t="s">
        <v>21002</v>
      </c>
      <c r="BJ49" s="169" t="s">
        <v>21546</v>
      </c>
      <c r="BK49" s="164">
        <v>0</v>
      </c>
      <c r="BO49" s="9" t="s">
        <v>21691</v>
      </c>
      <c r="BP49" s="169" t="s">
        <v>21546</v>
      </c>
      <c r="BQ49" s="164">
        <v>0</v>
      </c>
      <c r="BS49" s="169" t="s">
        <v>4538</v>
      </c>
      <c r="BU49" s="9" t="s">
        <v>23043</v>
      </c>
      <c r="BV49" s="169" t="s">
        <v>21546</v>
      </c>
      <c r="BW49" s="164">
        <v>0</v>
      </c>
      <c r="BY49" s="169" t="s">
        <v>4120</v>
      </c>
      <c r="CA49" s="9" t="s">
        <v>23115</v>
      </c>
      <c r="CB49" s="169" t="s">
        <v>21546</v>
      </c>
      <c r="CC49" s="164">
        <v>0</v>
      </c>
      <c r="CE49" s="169" t="s">
        <v>4468</v>
      </c>
    </row>
    <row r="50" spans="1:83">
      <c r="A50" s="9" t="s">
        <v>21255</v>
      </c>
      <c r="B50" s="169" t="s">
        <v>21546</v>
      </c>
      <c r="C50" s="164">
        <v>0</v>
      </c>
      <c r="E50" s="169" t="s">
        <v>4049</v>
      </c>
      <c r="G50" s="9" t="s">
        <v>15603</v>
      </c>
      <c r="H50" s="169" t="s">
        <v>4520</v>
      </c>
      <c r="I50" s="164">
        <v>0</v>
      </c>
      <c r="K50" s="169" t="s">
        <v>4627</v>
      </c>
      <c r="M50" s="9" t="s">
        <v>20855</v>
      </c>
      <c r="N50" s="169" t="s">
        <v>21546</v>
      </c>
      <c r="O50" s="164">
        <v>0</v>
      </c>
      <c r="Q50" s="169" t="s">
        <v>3877</v>
      </c>
      <c r="S50" s="9" t="s">
        <v>11233</v>
      </c>
      <c r="T50" s="169" t="s">
        <v>4755</v>
      </c>
      <c r="U50" s="164">
        <v>0</v>
      </c>
      <c r="W50" s="169" t="s">
        <v>4370</v>
      </c>
      <c r="Y50" s="9" t="s">
        <v>21756</v>
      </c>
      <c r="Z50" s="169" t="s">
        <v>21546</v>
      </c>
      <c r="AA50" s="164">
        <v>0</v>
      </c>
      <c r="AC50" s="169" t="s">
        <v>4501</v>
      </c>
      <c r="AE50" s="9" t="s">
        <v>21865</v>
      </c>
      <c r="AF50" s="169" t="s">
        <v>21546</v>
      </c>
      <c r="AG50" s="164">
        <v>0</v>
      </c>
      <c r="AK50" s="9" t="s">
        <v>21926</v>
      </c>
      <c r="AL50" s="169" t="s">
        <v>21546</v>
      </c>
      <c r="AM50" s="164">
        <v>0</v>
      </c>
      <c r="AQ50" s="9" t="s">
        <v>22208</v>
      </c>
      <c r="AR50" s="169" t="s">
        <v>21546</v>
      </c>
      <c r="AS50" s="164">
        <v>0</v>
      </c>
      <c r="AU50" s="169" t="s">
        <v>4053</v>
      </c>
      <c r="AW50" s="9" t="s">
        <v>9852</v>
      </c>
      <c r="AX50" s="169" t="s">
        <v>22395</v>
      </c>
      <c r="AY50" s="164">
        <v>0</v>
      </c>
      <c r="BA50" s="169" t="s">
        <v>4204</v>
      </c>
      <c r="BC50" s="9" t="s">
        <v>11784</v>
      </c>
      <c r="BD50" s="169" t="s">
        <v>21382</v>
      </c>
      <c r="BE50" s="164">
        <v>0</v>
      </c>
      <c r="BG50" s="169" t="s">
        <v>4034</v>
      </c>
      <c r="BI50" s="9" t="s">
        <v>22848</v>
      </c>
      <c r="BJ50" s="169" t="s">
        <v>21546</v>
      </c>
      <c r="BK50" s="164">
        <v>0</v>
      </c>
      <c r="BO50" s="9" t="s">
        <v>8543</v>
      </c>
      <c r="BP50" s="169" t="s">
        <v>21585</v>
      </c>
      <c r="BQ50" s="164">
        <v>0</v>
      </c>
      <c r="BS50" s="169" t="s">
        <v>4539</v>
      </c>
      <c r="BU50" s="9" t="s">
        <v>21002</v>
      </c>
      <c r="BV50" s="169" t="s">
        <v>21546</v>
      </c>
      <c r="BW50" s="164">
        <v>0</v>
      </c>
      <c r="BY50" s="169" t="s">
        <v>4126</v>
      </c>
      <c r="CA50" s="9" t="s">
        <v>20524</v>
      </c>
      <c r="CB50" s="169" t="s">
        <v>4122</v>
      </c>
      <c r="CC50" s="164">
        <v>0</v>
      </c>
      <c r="CE50" s="169" t="s">
        <v>4489</v>
      </c>
    </row>
    <row r="51" spans="1:83">
      <c r="A51" s="9" t="s">
        <v>21256</v>
      </c>
      <c r="B51" s="169" t="s">
        <v>21546</v>
      </c>
      <c r="C51" s="164">
        <v>0</v>
      </c>
      <c r="E51" s="169" t="s">
        <v>4057</v>
      </c>
      <c r="G51" s="9" t="s">
        <v>20779</v>
      </c>
      <c r="H51" s="169" t="s">
        <v>21546</v>
      </c>
      <c r="I51" s="164">
        <v>0</v>
      </c>
      <c r="K51" s="169" t="s">
        <v>4628</v>
      </c>
      <c r="M51" s="9" t="s">
        <v>9278</v>
      </c>
      <c r="N51" s="169" t="s">
        <v>21137</v>
      </c>
      <c r="O51" s="164">
        <v>0</v>
      </c>
      <c r="Q51" s="169" t="s">
        <v>3878</v>
      </c>
      <c r="S51" s="9" t="s">
        <v>20999</v>
      </c>
      <c r="T51" s="169" t="s">
        <v>21546</v>
      </c>
      <c r="U51" s="164">
        <v>0</v>
      </c>
      <c r="W51" s="169" t="s">
        <v>4428</v>
      </c>
      <c r="Y51" s="9" t="s">
        <v>21757</v>
      </c>
      <c r="Z51" s="169" t="s">
        <v>21546</v>
      </c>
      <c r="AA51" s="164">
        <v>0</v>
      </c>
      <c r="AC51" s="169" t="s">
        <v>4502</v>
      </c>
      <c r="AE51" s="9" t="s">
        <v>21866</v>
      </c>
      <c r="AF51" s="169" t="s">
        <v>4428</v>
      </c>
      <c r="AG51" s="164">
        <v>0</v>
      </c>
      <c r="AK51" s="9" t="s">
        <v>21927</v>
      </c>
      <c r="AL51" s="169" t="s">
        <v>21546</v>
      </c>
      <c r="AM51" s="164">
        <v>0</v>
      </c>
      <c r="AQ51" s="9" t="s">
        <v>22209</v>
      </c>
      <c r="AR51" s="169" t="s">
        <v>21546</v>
      </c>
      <c r="AS51" s="164">
        <v>0</v>
      </c>
      <c r="AU51" s="169" t="s">
        <v>4058</v>
      </c>
      <c r="AW51" s="9" t="s">
        <v>16317</v>
      </c>
      <c r="AX51" s="169" t="s">
        <v>20900</v>
      </c>
      <c r="AY51" s="164">
        <v>0</v>
      </c>
      <c r="BA51" s="169" t="s">
        <v>4205</v>
      </c>
      <c r="BC51" s="9" t="s">
        <v>21406</v>
      </c>
      <c r="BD51" s="169" t="s">
        <v>21546</v>
      </c>
      <c r="BE51" s="164">
        <v>0</v>
      </c>
      <c r="BG51" s="169" t="s">
        <v>4059</v>
      </c>
      <c r="BI51" s="9" t="s">
        <v>21397</v>
      </c>
      <c r="BJ51" s="169" t="s">
        <v>21546</v>
      </c>
      <c r="BK51" s="164">
        <v>0</v>
      </c>
      <c r="BO51" s="9" t="s">
        <v>6369</v>
      </c>
      <c r="BP51" s="169" t="s">
        <v>21144</v>
      </c>
      <c r="BQ51" s="164">
        <v>0</v>
      </c>
      <c r="BS51" s="169" t="s">
        <v>4540</v>
      </c>
      <c r="BU51" s="9" t="s">
        <v>23044</v>
      </c>
      <c r="BV51" s="169" t="s">
        <v>21546</v>
      </c>
      <c r="BW51" s="164">
        <v>0</v>
      </c>
      <c r="BY51" s="169" t="s">
        <v>4127</v>
      </c>
      <c r="CA51" s="9" t="s">
        <v>23116</v>
      </c>
      <c r="CB51" s="169" t="s">
        <v>21546</v>
      </c>
      <c r="CC51" s="164">
        <v>0</v>
      </c>
      <c r="CE51" s="169" t="s">
        <v>4510</v>
      </c>
    </row>
    <row r="52" spans="1:83">
      <c r="A52" s="9" t="s">
        <v>21257</v>
      </c>
      <c r="B52" s="169" t="s">
        <v>21546</v>
      </c>
      <c r="C52" s="164">
        <v>0</v>
      </c>
      <c r="E52" s="169" t="s">
        <v>4060</v>
      </c>
      <c r="G52" s="9" t="s">
        <v>20766</v>
      </c>
      <c r="H52" s="169" t="s">
        <v>21546</v>
      </c>
      <c r="I52" s="164">
        <v>0</v>
      </c>
      <c r="K52" s="169" t="s">
        <v>4629</v>
      </c>
      <c r="M52" s="9" t="s">
        <v>20785</v>
      </c>
      <c r="N52" s="169" t="s">
        <v>21546</v>
      </c>
      <c r="O52" s="164">
        <v>0</v>
      </c>
      <c r="Q52" s="169" t="s">
        <v>3879</v>
      </c>
      <c r="S52" s="9" t="s">
        <v>21580</v>
      </c>
      <c r="T52" s="169" t="s">
        <v>21546</v>
      </c>
      <c r="U52" s="164">
        <v>0</v>
      </c>
      <c r="W52" s="169" t="s">
        <v>4431</v>
      </c>
      <c r="Y52" s="9" t="s">
        <v>21228</v>
      </c>
      <c r="Z52" s="169" t="s">
        <v>21546</v>
      </c>
      <c r="AA52" s="164">
        <v>0</v>
      </c>
      <c r="AC52" s="169" t="s">
        <v>4511</v>
      </c>
      <c r="AE52" s="9" t="s">
        <v>21729</v>
      </c>
      <c r="AF52" s="169" t="s">
        <v>21546</v>
      </c>
      <c r="AG52" s="164">
        <v>0</v>
      </c>
      <c r="AK52" s="9" t="s">
        <v>21928</v>
      </c>
      <c r="AL52" s="169" t="s">
        <v>21546</v>
      </c>
      <c r="AM52" s="164">
        <v>0</v>
      </c>
      <c r="AQ52" s="9" t="s">
        <v>8727</v>
      </c>
      <c r="AR52" s="169" t="s">
        <v>21626</v>
      </c>
      <c r="AS52" s="164">
        <v>0</v>
      </c>
      <c r="AU52" s="169" t="s">
        <v>4073</v>
      </c>
      <c r="AW52" s="9" t="s">
        <v>16334</v>
      </c>
      <c r="AX52" s="169" t="s">
        <v>4630</v>
      </c>
      <c r="AY52" s="164">
        <v>0</v>
      </c>
      <c r="BA52" s="169" t="s">
        <v>4206</v>
      </c>
      <c r="BC52" s="9" t="s">
        <v>11702</v>
      </c>
      <c r="BD52" s="169" t="s">
        <v>21382</v>
      </c>
      <c r="BE52" s="164">
        <v>0</v>
      </c>
      <c r="BG52" s="169" t="s">
        <v>4060</v>
      </c>
      <c r="BI52" s="9" t="s">
        <v>22849</v>
      </c>
      <c r="BJ52" s="169" t="s">
        <v>21546</v>
      </c>
      <c r="BK52" s="164">
        <v>0</v>
      </c>
      <c r="BO52" s="9" t="s">
        <v>6316</v>
      </c>
      <c r="BP52" s="169" t="s">
        <v>22907</v>
      </c>
      <c r="BQ52" s="164">
        <v>0</v>
      </c>
      <c r="BS52" s="169" t="s">
        <v>4541</v>
      </c>
      <c r="BU52" s="9" t="s">
        <v>21714</v>
      </c>
      <c r="BV52" s="169" t="s">
        <v>21715</v>
      </c>
      <c r="BW52" s="164">
        <v>0</v>
      </c>
      <c r="BY52" s="169" t="s">
        <v>4130</v>
      </c>
      <c r="CA52" s="9" t="s">
        <v>23117</v>
      </c>
      <c r="CB52" s="169" t="s">
        <v>21546</v>
      </c>
      <c r="CC52" s="164">
        <v>0</v>
      </c>
      <c r="CE52" s="169" t="s">
        <v>4511</v>
      </c>
    </row>
    <row r="53" spans="1:83">
      <c r="A53" s="9" t="s">
        <v>15789</v>
      </c>
      <c r="B53" s="169" t="s">
        <v>4251</v>
      </c>
      <c r="C53" s="164">
        <v>0</v>
      </c>
      <c r="E53" s="169" t="s">
        <v>4061</v>
      </c>
      <c r="G53" s="179" t="s">
        <v>14133</v>
      </c>
      <c r="H53" s="169" t="s">
        <v>23337</v>
      </c>
      <c r="I53" s="178">
        <v>1</v>
      </c>
      <c r="K53" s="169" t="s">
        <v>4630</v>
      </c>
      <c r="M53" s="9" t="s">
        <v>21142</v>
      </c>
      <c r="N53" s="169" t="s">
        <v>21546</v>
      </c>
      <c r="O53" s="164">
        <v>0</v>
      </c>
      <c r="Q53" s="169" t="s">
        <v>3880</v>
      </c>
      <c r="S53" s="9" t="s">
        <v>21581</v>
      </c>
      <c r="T53" s="169" t="s">
        <v>21546</v>
      </c>
      <c r="U53" s="164">
        <v>0</v>
      </c>
      <c r="W53" s="169" t="s">
        <v>4436</v>
      </c>
      <c r="Y53" s="9" t="s">
        <v>18548</v>
      </c>
      <c r="Z53" s="169" t="s">
        <v>4059</v>
      </c>
      <c r="AA53" s="164">
        <v>0</v>
      </c>
      <c r="AC53" s="169" t="s">
        <v>4515</v>
      </c>
      <c r="AE53" s="9" t="s">
        <v>21867</v>
      </c>
      <c r="AF53" s="169" t="s">
        <v>21546</v>
      </c>
      <c r="AG53" s="164">
        <v>0</v>
      </c>
      <c r="AK53" s="9" t="s">
        <v>21929</v>
      </c>
      <c r="AL53" s="169" t="s">
        <v>21546</v>
      </c>
      <c r="AM53" s="164">
        <v>0</v>
      </c>
      <c r="AQ53" s="9" t="s">
        <v>8764</v>
      </c>
      <c r="AR53" s="169" t="s">
        <v>21626</v>
      </c>
      <c r="AS53" s="164">
        <v>0</v>
      </c>
      <c r="AU53" s="169" t="s">
        <v>4082</v>
      </c>
      <c r="AW53" s="9" t="s">
        <v>16311</v>
      </c>
      <c r="AX53" s="169" t="s">
        <v>4630</v>
      </c>
      <c r="AY53" s="164">
        <v>0</v>
      </c>
      <c r="BA53" s="169" t="s">
        <v>4235</v>
      </c>
      <c r="BC53" s="9" t="s">
        <v>22507</v>
      </c>
      <c r="BD53" s="169" t="s">
        <v>21546</v>
      </c>
      <c r="BE53" s="164">
        <v>0</v>
      </c>
      <c r="BG53" s="169" t="s">
        <v>4061</v>
      </c>
      <c r="BI53" s="9" t="s">
        <v>22850</v>
      </c>
      <c r="BJ53" s="169" t="s">
        <v>21546</v>
      </c>
      <c r="BK53" s="164">
        <v>0</v>
      </c>
      <c r="BO53" s="9" t="s">
        <v>6291</v>
      </c>
      <c r="BP53" s="169" t="s">
        <v>21069</v>
      </c>
      <c r="BQ53" s="164">
        <v>0</v>
      </c>
      <c r="BS53" s="169" t="s">
        <v>4598</v>
      </c>
      <c r="BU53" s="9" t="s">
        <v>23045</v>
      </c>
      <c r="BV53" s="169" t="s">
        <v>21546</v>
      </c>
      <c r="BW53" s="164">
        <v>0</v>
      </c>
      <c r="BY53" s="169" t="s">
        <v>4205</v>
      </c>
      <c r="CA53" s="9" t="s">
        <v>23118</v>
      </c>
      <c r="CB53" s="169" t="s">
        <v>21546</v>
      </c>
      <c r="CC53" s="164">
        <v>0</v>
      </c>
      <c r="CE53" s="169" t="s">
        <v>4513</v>
      </c>
    </row>
    <row r="54" spans="1:83">
      <c r="A54" s="9" t="s">
        <v>15787</v>
      </c>
      <c r="B54" s="169" t="s">
        <v>4251</v>
      </c>
      <c r="C54" s="164">
        <v>0</v>
      </c>
      <c r="E54" s="169" t="s">
        <v>4071</v>
      </c>
      <c r="G54" s="9" t="s">
        <v>19626</v>
      </c>
      <c r="H54" s="169" t="s">
        <v>21546</v>
      </c>
      <c r="I54" s="164">
        <v>0</v>
      </c>
      <c r="K54" s="169" t="s">
        <v>4695</v>
      </c>
      <c r="M54" s="9" t="s">
        <v>18885</v>
      </c>
      <c r="N54" s="169" t="s">
        <v>3769</v>
      </c>
      <c r="O54" s="164">
        <v>0</v>
      </c>
      <c r="Q54" s="169" t="s">
        <v>3881</v>
      </c>
      <c r="S54" s="9" t="s">
        <v>21460</v>
      </c>
      <c r="T54" s="169" t="s">
        <v>21546</v>
      </c>
      <c r="U54" s="164">
        <v>0</v>
      </c>
      <c r="W54" s="177" t="s">
        <v>3568</v>
      </c>
      <c r="Y54" s="9" t="s">
        <v>21758</v>
      </c>
      <c r="Z54" s="169" t="s">
        <v>21546</v>
      </c>
      <c r="AA54" s="164">
        <v>0</v>
      </c>
      <c r="AC54" s="169" t="s">
        <v>4538</v>
      </c>
      <c r="AE54" s="9" t="s">
        <v>21868</v>
      </c>
      <c r="AF54" s="169" t="s">
        <v>21546</v>
      </c>
      <c r="AG54" s="164">
        <v>0</v>
      </c>
      <c r="AK54" s="9" t="s">
        <v>21930</v>
      </c>
      <c r="AL54" s="169" t="s">
        <v>21546</v>
      </c>
      <c r="AM54" s="164">
        <v>0</v>
      </c>
      <c r="AQ54" s="9" t="s">
        <v>22210</v>
      </c>
      <c r="AR54" s="169" t="s">
        <v>21546</v>
      </c>
      <c r="AS54" s="164">
        <v>0</v>
      </c>
      <c r="AU54" s="169" t="s">
        <v>4087</v>
      </c>
      <c r="AW54" s="9" t="s">
        <v>16313</v>
      </c>
      <c r="AX54" s="169" t="s">
        <v>22396</v>
      </c>
      <c r="AY54" s="164">
        <v>0</v>
      </c>
      <c r="BA54" s="169" t="s">
        <v>4241</v>
      </c>
      <c r="BC54" s="9" t="s">
        <v>11748</v>
      </c>
      <c r="BD54" s="169" t="s">
        <v>21382</v>
      </c>
      <c r="BE54" s="164">
        <v>0</v>
      </c>
      <c r="BG54" s="169" t="s">
        <v>4062</v>
      </c>
      <c r="BI54" s="9" t="s">
        <v>15283</v>
      </c>
      <c r="BJ54" s="169" t="s">
        <v>4509</v>
      </c>
      <c r="BK54" s="164">
        <v>0</v>
      </c>
      <c r="BO54" s="9" t="s">
        <v>22908</v>
      </c>
      <c r="BP54" s="169" t="s">
        <v>21546</v>
      </c>
      <c r="BQ54" s="164">
        <v>0</v>
      </c>
      <c r="BS54" s="169" t="s">
        <v>4610</v>
      </c>
      <c r="BU54" s="9" t="s">
        <v>21654</v>
      </c>
      <c r="BV54" s="169" t="s">
        <v>21546</v>
      </c>
      <c r="BW54" s="164">
        <v>0</v>
      </c>
      <c r="BY54" s="169" t="s">
        <v>4218</v>
      </c>
      <c r="CA54" s="9" t="s">
        <v>7118</v>
      </c>
      <c r="CB54" s="169" t="s">
        <v>21121</v>
      </c>
      <c r="CC54" s="164">
        <v>0</v>
      </c>
      <c r="CE54" s="169" t="s">
        <v>4651</v>
      </c>
    </row>
    <row r="55" spans="1:83">
      <c r="A55" s="9" t="s">
        <v>15781</v>
      </c>
      <c r="B55" s="169" t="s">
        <v>4251</v>
      </c>
      <c r="C55" s="164">
        <v>0</v>
      </c>
      <c r="E55" s="169" t="s">
        <v>4085</v>
      </c>
      <c r="G55" s="9" t="s">
        <v>10108</v>
      </c>
      <c r="H55" s="169" t="s">
        <v>21546</v>
      </c>
      <c r="I55" s="164">
        <v>0</v>
      </c>
      <c r="K55" s="169" t="s">
        <v>4697</v>
      </c>
      <c r="M55" s="9" t="s">
        <v>20857</v>
      </c>
      <c r="N55" s="169" t="s">
        <v>21546</v>
      </c>
      <c r="O55" s="164">
        <v>0</v>
      </c>
      <c r="Q55" s="169" t="s">
        <v>3883</v>
      </c>
      <c r="S55" s="9" t="s">
        <v>21582</v>
      </c>
      <c r="T55" s="169" t="s">
        <v>21546</v>
      </c>
      <c r="U55" s="164">
        <v>0</v>
      </c>
      <c r="W55" s="169" t="s">
        <v>4444</v>
      </c>
      <c r="Y55" s="9" t="s">
        <v>21759</v>
      </c>
      <c r="Z55" s="169" t="s">
        <v>21546</v>
      </c>
      <c r="AA55" s="164">
        <v>0</v>
      </c>
      <c r="AC55" s="169" t="s">
        <v>4541</v>
      </c>
      <c r="AE55" s="9" t="s">
        <v>7112</v>
      </c>
      <c r="AF55" s="169" t="s">
        <v>21869</v>
      </c>
      <c r="AG55" s="164">
        <v>0</v>
      </c>
      <c r="AK55" s="9" t="s">
        <v>21931</v>
      </c>
      <c r="AL55" s="169" t="s">
        <v>21546</v>
      </c>
      <c r="AM55" s="164">
        <v>0</v>
      </c>
      <c r="AQ55" s="9" t="s">
        <v>5925</v>
      </c>
      <c r="AR55" s="169" t="s">
        <v>22211</v>
      </c>
      <c r="AS55" s="164">
        <v>0</v>
      </c>
      <c r="AU55" s="169" t="s">
        <v>4088</v>
      </c>
      <c r="AW55" s="9" t="s">
        <v>16300</v>
      </c>
      <c r="AX55" s="169" t="s">
        <v>4630</v>
      </c>
      <c r="AY55" s="164">
        <v>0</v>
      </c>
      <c r="BA55" s="169" t="s">
        <v>4250</v>
      </c>
      <c r="BC55" s="9" t="s">
        <v>22508</v>
      </c>
      <c r="BD55" s="169" t="s">
        <v>21546</v>
      </c>
      <c r="BE55" s="164">
        <v>0</v>
      </c>
      <c r="BG55" s="169" t="s">
        <v>4063</v>
      </c>
      <c r="BI55" s="9" t="s">
        <v>22851</v>
      </c>
      <c r="BJ55" s="169" t="s">
        <v>21546</v>
      </c>
      <c r="BK55" s="164">
        <v>0</v>
      </c>
      <c r="BO55" s="9" t="s">
        <v>21664</v>
      </c>
      <c r="BP55" s="169" t="s">
        <v>4598</v>
      </c>
      <c r="BQ55" s="164">
        <v>0</v>
      </c>
      <c r="BS55" s="169" t="s">
        <v>4611</v>
      </c>
      <c r="BU55" s="9" t="s">
        <v>21001</v>
      </c>
      <c r="BV55" s="169" t="s">
        <v>21546</v>
      </c>
      <c r="BW55" s="164">
        <v>0</v>
      </c>
      <c r="BY55" s="169" t="s">
        <v>4228</v>
      </c>
      <c r="CA55" s="9" t="s">
        <v>23119</v>
      </c>
      <c r="CB55" s="169" t="s">
        <v>21546</v>
      </c>
      <c r="CC55" s="164">
        <v>0</v>
      </c>
      <c r="CE55" s="169" t="s">
        <v>4735</v>
      </c>
    </row>
    <row r="56" spans="1:83">
      <c r="A56" s="9" t="s">
        <v>15783</v>
      </c>
      <c r="B56" s="169" t="s">
        <v>4251</v>
      </c>
      <c r="C56" s="164">
        <v>0</v>
      </c>
      <c r="E56" s="169" t="s">
        <v>4089</v>
      </c>
      <c r="G56" s="9" t="s">
        <v>15135</v>
      </c>
      <c r="H56" s="169" t="s">
        <v>21546</v>
      </c>
      <c r="I56" s="164">
        <v>0</v>
      </c>
      <c r="K56" s="169" t="s">
        <v>4698</v>
      </c>
      <c r="M56" s="9" t="s">
        <v>20821</v>
      </c>
      <c r="N56" s="169" t="s">
        <v>21546</v>
      </c>
      <c r="O56" s="164">
        <v>0</v>
      </c>
      <c r="Q56" s="169" t="s">
        <v>3884</v>
      </c>
      <c r="S56" s="9" t="s">
        <v>21583</v>
      </c>
      <c r="T56" s="169" t="s">
        <v>21546</v>
      </c>
      <c r="U56" s="164">
        <v>0</v>
      </c>
      <c r="W56" s="169" t="s">
        <v>4452</v>
      </c>
      <c r="Y56" s="9" t="s">
        <v>21760</v>
      </c>
      <c r="Z56" s="169" t="s">
        <v>21761</v>
      </c>
      <c r="AA56" s="164">
        <v>0</v>
      </c>
      <c r="AC56" s="169" t="s">
        <v>4554</v>
      </c>
      <c r="AE56" s="9" t="s">
        <v>21870</v>
      </c>
      <c r="AF56" s="169" t="s">
        <v>21546</v>
      </c>
      <c r="AG56" s="164">
        <v>0</v>
      </c>
      <c r="AK56" s="9" t="s">
        <v>21932</v>
      </c>
      <c r="AL56" s="169" t="s">
        <v>21546</v>
      </c>
      <c r="AM56" s="164">
        <v>0</v>
      </c>
      <c r="AQ56" s="9" t="s">
        <v>5926</v>
      </c>
      <c r="AR56" s="169" t="s">
        <v>22212</v>
      </c>
      <c r="AS56" s="164">
        <v>0</v>
      </c>
      <c r="AU56" s="169" t="s">
        <v>4089</v>
      </c>
      <c r="AW56" s="9" t="s">
        <v>11066</v>
      </c>
      <c r="AX56" s="169" t="s">
        <v>20900</v>
      </c>
      <c r="AY56" s="164">
        <v>0</v>
      </c>
      <c r="BA56" s="169" t="s">
        <v>4267</v>
      </c>
      <c r="BC56" s="9" t="s">
        <v>22509</v>
      </c>
      <c r="BD56" s="169" t="s">
        <v>21546</v>
      </c>
      <c r="BE56" s="164">
        <v>0</v>
      </c>
      <c r="BG56" s="169" t="s">
        <v>4104</v>
      </c>
      <c r="BI56" s="9" t="s">
        <v>22852</v>
      </c>
      <c r="BJ56" s="169" t="s">
        <v>21546</v>
      </c>
      <c r="BK56" s="164">
        <v>0</v>
      </c>
      <c r="BO56" s="9" t="s">
        <v>22909</v>
      </c>
      <c r="BP56" s="169" t="s">
        <v>21546</v>
      </c>
      <c r="BQ56" s="164">
        <v>0</v>
      </c>
      <c r="BS56" s="169" t="s">
        <v>4629</v>
      </c>
      <c r="BU56" s="9" t="s">
        <v>23046</v>
      </c>
      <c r="BV56" s="169" t="s">
        <v>21546</v>
      </c>
      <c r="BW56" s="164">
        <v>0</v>
      </c>
      <c r="BY56" s="169" t="s">
        <v>4241</v>
      </c>
      <c r="CA56" s="9" t="s">
        <v>23120</v>
      </c>
      <c r="CB56" s="169" t="s">
        <v>21546</v>
      </c>
      <c r="CC56" s="164">
        <v>0</v>
      </c>
      <c r="CE56" s="169" t="s">
        <v>4810</v>
      </c>
    </row>
    <row r="57" spans="1:83" ht="17.25" thickBot="1">
      <c r="A57" s="9" t="s">
        <v>21258</v>
      </c>
      <c r="B57" s="169" t="s">
        <v>21546</v>
      </c>
      <c r="C57" s="164">
        <v>0</v>
      </c>
      <c r="E57" s="169" t="s">
        <v>4110</v>
      </c>
      <c r="G57" s="9" t="s">
        <v>20939</v>
      </c>
      <c r="H57" s="169" t="s">
        <v>21546</v>
      </c>
      <c r="I57" s="164">
        <v>0</v>
      </c>
      <c r="K57" s="169" t="s">
        <v>4699</v>
      </c>
      <c r="M57" s="9" t="s">
        <v>20795</v>
      </c>
      <c r="N57" s="169" t="s">
        <v>21546</v>
      </c>
      <c r="O57" s="164">
        <v>0</v>
      </c>
      <c r="Q57" s="169" t="s">
        <v>3885</v>
      </c>
      <c r="S57" s="9" t="s">
        <v>21584</v>
      </c>
      <c r="T57" s="169" t="s">
        <v>21546</v>
      </c>
      <c r="U57" s="164">
        <v>0</v>
      </c>
      <c r="W57" s="169" t="s">
        <v>4454</v>
      </c>
      <c r="Y57" s="9" t="s">
        <v>9428</v>
      </c>
      <c r="Z57" s="169" t="s">
        <v>21762</v>
      </c>
      <c r="AA57" s="164">
        <v>0</v>
      </c>
      <c r="AC57" s="169" t="s">
        <v>4598</v>
      </c>
      <c r="AE57" s="9" t="s">
        <v>19274</v>
      </c>
      <c r="AF57" s="169" t="s">
        <v>4816</v>
      </c>
      <c r="AG57" s="164">
        <v>0</v>
      </c>
      <c r="AK57" s="9" t="s">
        <v>21933</v>
      </c>
      <c r="AL57" s="169" t="s">
        <v>21546</v>
      </c>
      <c r="AM57" s="164">
        <v>0</v>
      </c>
      <c r="AQ57" s="9" t="s">
        <v>22213</v>
      </c>
      <c r="AR57" s="169" t="s">
        <v>21546</v>
      </c>
      <c r="AS57" s="164">
        <v>0</v>
      </c>
      <c r="AU57" s="169" t="s">
        <v>4090</v>
      </c>
      <c r="AW57" s="9" t="s">
        <v>16316</v>
      </c>
      <c r="AX57" s="169" t="s">
        <v>4630</v>
      </c>
      <c r="AY57" s="164">
        <v>0</v>
      </c>
      <c r="BA57" s="169" t="s">
        <v>4270</v>
      </c>
      <c r="BC57" s="9" t="s">
        <v>11785</v>
      </c>
      <c r="BD57" s="169" t="s">
        <v>21382</v>
      </c>
      <c r="BE57" s="164">
        <v>0</v>
      </c>
      <c r="BG57" s="169" t="s">
        <v>4145</v>
      </c>
      <c r="BI57" s="9" t="s">
        <v>22853</v>
      </c>
      <c r="BJ57" s="169" t="s">
        <v>21546</v>
      </c>
      <c r="BK57" s="164">
        <v>0</v>
      </c>
      <c r="BO57" s="9" t="s">
        <v>21001</v>
      </c>
      <c r="BP57" s="169" t="s">
        <v>21546</v>
      </c>
      <c r="BQ57" s="164">
        <v>0</v>
      </c>
      <c r="BS57" s="169" t="s">
        <v>4630</v>
      </c>
      <c r="BU57" s="9" t="s">
        <v>21652</v>
      </c>
      <c r="BV57" s="169" t="s">
        <v>21546</v>
      </c>
      <c r="BW57" s="164">
        <v>0</v>
      </c>
      <c r="BY57" s="169" t="s">
        <v>4250</v>
      </c>
      <c r="CA57" s="9" t="s">
        <v>23121</v>
      </c>
      <c r="CB57" s="169" t="s">
        <v>21546</v>
      </c>
      <c r="CC57" s="164">
        <v>0</v>
      </c>
      <c r="CE57" s="170" t="s">
        <v>4811</v>
      </c>
    </row>
    <row r="58" spans="1:83">
      <c r="A58" s="9" t="s">
        <v>21259</v>
      </c>
      <c r="B58" s="169" t="s">
        <v>4251</v>
      </c>
      <c r="C58" s="164">
        <v>0</v>
      </c>
      <c r="E58" s="169" t="s">
        <v>4117</v>
      </c>
      <c r="G58" s="9" t="s">
        <v>20971</v>
      </c>
      <c r="H58" s="169" t="s">
        <v>21546</v>
      </c>
      <c r="I58" s="164">
        <v>0</v>
      </c>
      <c r="K58" s="169" t="s">
        <v>4710</v>
      </c>
      <c r="M58" s="9" t="s">
        <v>21173</v>
      </c>
      <c r="N58" s="169" t="s">
        <v>21546</v>
      </c>
      <c r="O58" s="164">
        <v>0</v>
      </c>
      <c r="Q58" s="169" t="s">
        <v>3886</v>
      </c>
      <c r="S58" s="9" t="s">
        <v>21471</v>
      </c>
      <c r="T58" s="169" t="s">
        <v>21546</v>
      </c>
      <c r="U58" s="164">
        <v>0</v>
      </c>
      <c r="W58" s="169" t="s">
        <v>4465</v>
      </c>
      <c r="Y58" s="9" t="s">
        <v>21763</v>
      </c>
      <c r="Z58" s="169" t="s">
        <v>21546</v>
      </c>
      <c r="AA58" s="164">
        <v>0</v>
      </c>
      <c r="AC58" s="169" t="s">
        <v>4606</v>
      </c>
      <c r="AE58" s="9" t="s">
        <v>19275</v>
      </c>
      <c r="AF58" s="169" t="s">
        <v>4816</v>
      </c>
      <c r="AG58" s="164">
        <v>0</v>
      </c>
      <c r="AK58" s="9" t="s">
        <v>21934</v>
      </c>
      <c r="AL58" s="169" t="s">
        <v>21546</v>
      </c>
      <c r="AM58" s="164">
        <v>0</v>
      </c>
      <c r="AQ58" s="9" t="s">
        <v>6239</v>
      </c>
      <c r="AR58" s="169" t="s">
        <v>22214</v>
      </c>
      <c r="AS58" s="164">
        <v>0</v>
      </c>
      <c r="AU58" s="169" t="s">
        <v>4092</v>
      </c>
      <c r="AW58" s="9" t="s">
        <v>22397</v>
      </c>
      <c r="AX58" s="169" t="s">
        <v>22398</v>
      </c>
      <c r="AY58" s="164">
        <v>0</v>
      </c>
      <c r="BA58" s="169" t="s">
        <v>3756</v>
      </c>
      <c r="BC58" s="9" t="s">
        <v>20374</v>
      </c>
      <c r="BD58" s="169" t="s">
        <v>4511</v>
      </c>
      <c r="BE58" s="164">
        <v>0</v>
      </c>
      <c r="BG58" s="169" t="s">
        <v>4146</v>
      </c>
      <c r="BI58" s="9" t="s">
        <v>21698</v>
      </c>
      <c r="BJ58" s="169" t="s">
        <v>21699</v>
      </c>
      <c r="BK58" s="164">
        <v>0</v>
      </c>
      <c r="BO58" s="9" t="s">
        <v>21000</v>
      </c>
      <c r="BP58" s="169" t="s">
        <v>21546</v>
      </c>
      <c r="BQ58" s="164">
        <v>0</v>
      </c>
      <c r="BS58" s="169" t="s">
        <v>4651</v>
      </c>
      <c r="BU58" s="9" t="s">
        <v>21653</v>
      </c>
      <c r="BV58" s="169" t="s">
        <v>21546</v>
      </c>
      <c r="BW58" s="164">
        <v>0</v>
      </c>
      <c r="BY58" s="169" t="s">
        <v>4251</v>
      </c>
      <c r="CA58" s="9" t="s">
        <v>23122</v>
      </c>
      <c r="CB58" s="169" t="s">
        <v>21546</v>
      </c>
      <c r="CC58" s="164">
        <v>0</v>
      </c>
    </row>
    <row r="59" spans="1:83">
      <c r="A59" s="9" t="s">
        <v>21260</v>
      </c>
      <c r="B59" s="169" t="s">
        <v>21546</v>
      </c>
      <c r="C59" s="164">
        <v>0</v>
      </c>
      <c r="E59" s="169" t="s">
        <v>4120</v>
      </c>
      <c r="G59" s="9" t="s">
        <v>20935</v>
      </c>
      <c r="H59" s="169" t="s">
        <v>21546</v>
      </c>
      <c r="I59" s="164">
        <v>0</v>
      </c>
      <c r="K59" s="169" t="s">
        <v>4722</v>
      </c>
      <c r="M59" s="9" t="s">
        <v>20803</v>
      </c>
      <c r="N59" s="169" t="s">
        <v>21546</v>
      </c>
      <c r="O59" s="164">
        <v>0</v>
      </c>
      <c r="Q59" s="169" t="s">
        <v>3887</v>
      </c>
      <c r="S59" s="9" t="s">
        <v>21472</v>
      </c>
      <c r="T59" s="169" t="s">
        <v>21546</v>
      </c>
      <c r="U59" s="164">
        <v>0</v>
      </c>
      <c r="W59" s="169" t="s">
        <v>4482</v>
      </c>
      <c r="Y59" s="9" t="s">
        <v>21764</v>
      </c>
      <c r="Z59" s="169" t="s">
        <v>21107</v>
      </c>
      <c r="AA59" s="164">
        <v>0</v>
      </c>
      <c r="AC59" s="169" t="s">
        <v>4619</v>
      </c>
      <c r="AE59" s="9" t="s">
        <v>21871</v>
      </c>
      <c r="AF59" s="169" t="s">
        <v>21546</v>
      </c>
      <c r="AG59" s="164">
        <v>0</v>
      </c>
      <c r="AK59" s="9" t="s">
        <v>21935</v>
      </c>
      <c r="AL59" s="169" t="s">
        <v>21546</v>
      </c>
      <c r="AM59" s="164">
        <v>0</v>
      </c>
      <c r="AQ59" s="9" t="s">
        <v>22215</v>
      </c>
      <c r="AR59" s="169" t="s">
        <v>21546</v>
      </c>
      <c r="AS59" s="164">
        <v>0</v>
      </c>
      <c r="AU59" s="169" t="s">
        <v>4117</v>
      </c>
      <c r="AW59" s="9" t="s">
        <v>22399</v>
      </c>
      <c r="AX59" s="169" t="s">
        <v>21546</v>
      </c>
      <c r="AY59" s="164">
        <v>0</v>
      </c>
      <c r="BA59" s="169" t="s">
        <v>4286</v>
      </c>
      <c r="BC59" s="9" t="s">
        <v>11794</v>
      </c>
      <c r="BD59" s="169" t="s">
        <v>22489</v>
      </c>
      <c r="BE59" s="164">
        <v>0</v>
      </c>
      <c r="BG59" s="169" t="s">
        <v>4147</v>
      </c>
      <c r="BI59" s="9" t="s">
        <v>22854</v>
      </c>
      <c r="BJ59" s="169" t="s">
        <v>21546</v>
      </c>
      <c r="BK59" s="164">
        <v>0</v>
      </c>
      <c r="BO59" s="9" t="s">
        <v>22910</v>
      </c>
      <c r="BP59" s="169" t="s">
        <v>21546</v>
      </c>
      <c r="BQ59" s="164">
        <v>0</v>
      </c>
      <c r="BS59" s="169" t="s">
        <v>4674</v>
      </c>
      <c r="BU59" s="9" t="s">
        <v>23047</v>
      </c>
      <c r="BV59" s="169" t="s">
        <v>21546</v>
      </c>
      <c r="BW59" s="164">
        <v>0</v>
      </c>
      <c r="BY59" s="169" t="s">
        <v>4261</v>
      </c>
      <c r="CA59" s="9" t="s">
        <v>23123</v>
      </c>
      <c r="CB59" s="169" t="s">
        <v>21546</v>
      </c>
      <c r="CC59" s="164">
        <v>0</v>
      </c>
    </row>
    <row r="60" spans="1:83">
      <c r="A60" s="9" t="s">
        <v>21261</v>
      </c>
      <c r="B60" s="169" t="s">
        <v>21546</v>
      </c>
      <c r="C60" s="164">
        <v>0</v>
      </c>
      <c r="E60" s="169" t="s">
        <v>4144</v>
      </c>
      <c r="G60" s="9" t="s">
        <v>21009</v>
      </c>
      <c r="H60" s="169" t="s">
        <v>21546</v>
      </c>
      <c r="I60" s="164">
        <v>0</v>
      </c>
      <c r="K60" s="169" t="s">
        <v>4736</v>
      </c>
      <c r="M60" s="9" t="s">
        <v>7955</v>
      </c>
      <c r="N60" s="169" t="s">
        <v>21202</v>
      </c>
      <c r="O60" s="164">
        <v>0</v>
      </c>
      <c r="Q60" s="169" t="s">
        <v>3966</v>
      </c>
      <c r="S60" s="9" t="s">
        <v>8543</v>
      </c>
      <c r="T60" s="169" t="s">
        <v>21585</v>
      </c>
      <c r="U60" s="164">
        <v>0</v>
      </c>
      <c r="W60" s="169" t="s">
        <v>4483</v>
      </c>
      <c r="Y60" s="9" t="s">
        <v>21765</v>
      </c>
      <c r="Z60" s="169" t="s">
        <v>21546</v>
      </c>
      <c r="AA60" s="164">
        <v>0</v>
      </c>
      <c r="AC60" s="169" t="s">
        <v>4621</v>
      </c>
      <c r="AE60" s="9" t="s">
        <v>21872</v>
      </c>
      <c r="AF60" s="169" t="s">
        <v>21546</v>
      </c>
      <c r="AG60" s="164">
        <v>0</v>
      </c>
      <c r="AK60" s="9" t="s">
        <v>21936</v>
      </c>
      <c r="AL60" s="169" t="s">
        <v>21546</v>
      </c>
      <c r="AM60" s="164">
        <v>0</v>
      </c>
      <c r="AQ60" s="9" t="s">
        <v>22216</v>
      </c>
      <c r="AR60" s="169" t="s">
        <v>21546</v>
      </c>
      <c r="AS60" s="164">
        <v>0</v>
      </c>
      <c r="AU60" s="169" t="s">
        <v>4120</v>
      </c>
      <c r="AW60" s="9" t="s">
        <v>8451</v>
      </c>
      <c r="AX60" s="169" t="s">
        <v>22400</v>
      </c>
      <c r="AY60" s="164">
        <v>0</v>
      </c>
      <c r="BA60" s="169" t="s">
        <v>4296</v>
      </c>
      <c r="BC60" s="9" t="s">
        <v>22510</v>
      </c>
      <c r="BD60" s="169" t="s">
        <v>21546</v>
      </c>
      <c r="BE60" s="164">
        <v>0</v>
      </c>
      <c r="BG60" s="169" t="s">
        <v>4148</v>
      </c>
      <c r="BI60" s="9" t="s">
        <v>22855</v>
      </c>
      <c r="BJ60" s="169" t="s">
        <v>21546</v>
      </c>
      <c r="BK60" s="164">
        <v>0</v>
      </c>
      <c r="BO60" s="9" t="s">
        <v>22911</v>
      </c>
      <c r="BP60" s="169" t="s">
        <v>21546</v>
      </c>
      <c r="BQ60" s="164">
        <v>0</v>
      </c>
      <c r="BS60" s="169" t="s">
        <v>4683</v>
      </c>
      <c r="BU60" s="9" t="s">
        <v>21661</v>
      </c>
      <c r="BV60" s="169" t="s">
        <v>21546</v>
      </c>
      <c r="BW60" s="164">
        <v>0</v>
      </c>
      <c r="BY60" s="169" t="s">
        <v>4270</v>
      </c>
      <c r="CA60" s="9" t="s">
        <v>23124</v>
      </c>
      <c r="CB60" s="169" t="s">
        <v>4511</v>
      </c>
      <c r="CC60" s="164">
        <v>0</v>
      </c>
    </row>
    <row r="61" spans="1:83">
      <c r="A61" s="9" t="s">
        <v>9421</v>
      </c>
      <c r="B61" s="169" t="s">
        <v>21262</v>
      </c>
      <c r="C61" s="164">
        <v>0</v>
      </c>
      <c r="E61" s="169" t="s">
        <v>1339</v>
      </c>
      <c r="G61" s="9" t="s">
        <v>21032</v>
      </c>
      <c r="H61" s="169" t="s">
        <v>21546</v>
      </c>
      <c r="I61" s="164">
        <v>0</v>
      </c>
      <c r="K61" s="169" t="s">
        <v>4785</v>
      </c>
      <c r="M61" s="9" t="s">
        <v>20838</v>
      </c>
      <c r="N61" s="169" t="s">
        <v>21546</v>
      </c>
      <c r="O61" s="164">
        <v>0</v>
      </c>
      <c r="Q61" s="169" t="s">
        <v>3987</v>
      </c>
      <c r="S61" s="9" t="s">
        <v>10288</v>
      </c>
      <c r="T61" s="169" t="s">
        <v>4548</v>
      </c>
      <c r="U61" s="164">
        <v>0</v>
      </c>
      <c r="W61" s="169" t="s">
        <v>4492</v>
      </c>
      <c r="Y61" s="9" t="s">
        <v>9421</v>
      </c>
      <c r="Z61" s="169" t="s">
        <v>21262</v>
      </c>
      <c r="AA61" s="164">
        <v>0</v>
      </c>
      <c r="AC61" s="169" t="s">
        <v>4622</v>
      </c>
      <c r="AE61" s="9" t="s">
        <v>21873</v>
      </c>
      <c r="AF61" s="169" t="s">
        <v>4086</v>
      </c>
      <c r="AG61" s="164">
        <v>0</v>
      </c>
      <c r="AK61" s="9" t="s">
        <v>21937</v>
      </c>
      <c r="AL61" s="169" t="s">
        <v>21546</v>
      </c>
      <c r="AM61" s="164">
        <v>0</v>
      </c>
      <c r="AQ61" s="9" t="s">
        <v>8780</v>
      </c>
      <c r="AR61" s="169" t="s">
        <v>22217</v>
      </c>
      <c r="AS61" s="164">
        <v>0</v>
      </c>
      <c r="AU61" s="169" t="s">
        <v>4121</v>
      </c>
      <c r="AW61" s="9" t="s">
        <v>21238</v>
      </c>
      <c r="AX61" s="169" t="s">
        <v>21546</v>
      </c>
      <c r="AY61" s="164">
        <v>0</v>
      </c>
      <c r="BA61" s="169" t="s">
        <v>4362</v>
      </c>
      <c r="BC61" s="9" t="s">
        <v>22511</v>
      </c>
      <c r="BD61" s="169" t="s">
        <v>21546</v>
      </c>
      <c r="BE61" s="164">
        <v>0</v>
      </c>
      <c r="BG61" s="169" t="s">
        <v>4149</v>
      </c>
      <c r="BI61" s="9" t="s">
        <v>22856</v>
      </c>
      <c r="BJ61" s="169" t="s">
        <v>21546</v>
      </c>
      <c r="BK61" s="164">
        <v>0</v>
      </c>
      <c r="BO61" s="9" t="s">
        <v>21665</v>
      </c>
      <c r="BP61" s="169" t="s">
        <v>21546</v>
      </c>
      <c r="BQ61" s="164">
        <v>0</v>
      </c>
      <c r="BS61" s="169" t="s">
        <v>4684</v>
      </c>
      <c r="BU61" s="9" t="s">
        <v>15743</v>
      </c>
      <c r="BV61" s="169" t="s">
        <v>21152</v>
      </c>
      <c r="BW61" s="164">
        <v>0</v>
      </c>
      <c r="BY61" s="169" t="s">
        <v>3756</v>
      </c>
      <c r="CA61" s="9" t="s">
        <v>23125</v>
      </c>
      <c r="CB61" s="169" t="s">
        <v>21546</v>
      </c>
      <c r="CC61" s="164">
        <v>0</v>
      </c>
    </row>
    <row r="62" spans="1:83">
      <c r="A62" s="9" t="s">
        <v>21263</v>
      </c>
      <c r="B62" s="169" t="s">
        <v>21546</v>
      </c>
      <c r="C62" s="164">
        <v>0</v>
      </c>
      <c r="E62" s="169" t="s">
        <v>4166</v>
      </c>
      <c r="G62" s="9" t="s">
        <v>21042</v>
      </c>
      <c r="H62" s="169" t="s">
        <v>21546</v>
      </c>
      <c r="I62" s="164">
        <v>0</v>
      </c>
      <c r="K62" s="169" t="s">
        <v>4852</v>
      </c>
      <c r="M62" s="9" t="s">
        <v>12507</v>
      </c>
      <c r="N62" s="169" t="s">
        <v>3731</v>
      </c>
      <c r="O62" s="164">
        <v>0</v>
      </c>
      <c r="Q62" s="169" t="s">
        <v>3988</v>
      </c>
      <c r="S62" s="9" t="s">
        <v>21586</v>
      </c>
      <c r="T62" s="169" t="s">
        <v>21546</v>
      </c>
      <c r="U62" s="164">
        <v>0</v>
      </c>
      <c r="W62" s="169" t="s">
        <v>4493</v>
      </c>
      <c r="Y62" s="9" t="s">
        <v>21766</v>
      </c>
      <c r="Z62" s="169" t="s">
        <v>21546</v>
      </c>
      <c r="AA62" s="164">
        <v>0</v>
      </c>
      <c r="AC62" s="169" t="s">
        <v>4623</v>
      </c>
      <c r="AE62" s="9" t="s">
        <v>21874</v>
      </c>
      <c r="AF62" s="169" t="s">
        <v>21875</v>
      </c>
      <c r="AG62" s="164">
        <v>0</v>
      </c>
      <c r="AK62" s="9" t="s">
        <v>21938</v>
      </c>
      <c r="AL62" s="169" t="s">
        <v>21546</v>
      </c>
      <c r="AM62" s="164">
        <v>0</v>
      </c>
      <c r="AQ62" s="9" t="s">
        <v>8785</v>
      </c>
      <c r="AR62" s="169" t="s">
        <v>21626</v>
      </c>
      <c r="AS62" s="164">
        <v>0</v>
      </c>
      <c r="AU62" s="169" t="s">
        <v>4122</v>
      </c>
      <c r="AW62" s="9" t="s">
        <v>22401</v>
      </c>
      <c r="AX62" s="169" t="s">
        <v>21546</v>
      </c>
      <c r="AY62" s="164">
        <v>0</v>
      </c>
      <c r="BA62" s="169" t="s">
        <v>4363</v>
      </c>
      <c r="BC62" s="9" t="s">
        <v>11750</v>
      </c>
      <c r="BD62" s="169" t="s">
        <v>21382</v>
      </c>
      <c r="BE62" s="164">
        <v>0</v>
      </c>
      <c r="BG62" s="169" t="s">
        <v>4150</v>
      </c>
      <c r="BI62" s="9" t="s">
        <v>14288</v>
      </c>
      <c r="BJ62" s="169" t="s">
        <v>22857</v>
      </c>
      <c r="BK62" s="164">
        <v>0</v>
      </c>
      <c r="BO62" s="9" t="s">
        <v>22912</v>
      </c>
      <c r="BP62" s="169" t="s">
        <v>21546</v>
      </c>
      <c r="BQ62" s="164">
        <v>0</v>
      </c>
      <c r="BS62" s="169" t="s">
        <v>4694</v>
      </c>
      <c r="BU62" s="9" t="s">
        <v>15750</v>
      </c>
      <c r="BV62" s="169" t="s">
        <v>21149</v>
      </c>
      <c r="BW62" s="164">
        <v>0</v>
      </c>
      <c r="BY62" s="169" t="s">
        <v>4281</v>
      </c>
      <c r="CA62" s="9" t="s">
        <v>19702</v>
      </c>
      <c r="CB62" s="169" t="s">
        <v>3717</v>
      </c>
      <c r="CC62" s="164">
        <v>0</v>
      </c>
    </row>
    <row r="63" spans="1:83">
      <c r="A63" s="9" t="s">
        <v>11659</v>
      </c>
      <c r="B63" s="169" t="s">
        <v>3824</v>
      </c>
      <c r="C63" s="164">
        <v>0</v>
      </c>
      <c r="E63" s="169" t="s">
        <v>4171</v>
      </c>
      <c r="G63" s="9" t="s">
        <v>6491</v>
      </c>
      <c r="H63" s="169" t="s">
        <v>20969</v>
      </c>
      <c r="I63" s="164">
        <v>0</v>
      </c>
      <c r="K63" s="169" t="s">
        <v>4857</v>
      </c>
      <c r="M63" s="9" t="s">
        <v>21094</v>
      </c>
      <c r="N63" s="169" t="s">
        <v>21546</v>
      </c>
      <c r="O63" s="164">
        <v>0</v>
      </c>
      <c r="Q63" s="169" t="s">
        <v>3989</v>
      </c>
      <c r="S63" s="9" t="s">
        <v>15480</v>
      </c>
      <c r="T63" s="169" t="s">
        <v>4254</v>
      </c>
      <c r="U63" s="164">
        <v>0</v>
      </c>
      <c r="W63" s="169" t="s">
        <v>4497</v>
      </c>
      <c r="Y63" s="9" t="s">
        <v>21767</v>
      </c>
      <c r="Z63" s="169" t="s">
        <v>21546</v>
      </c>
      <c r="AA63" s="164">
        <v>0</v>
      </c>
      <c r="AC63" s="169" t="s">
        <v>4624</v>
      </c>
      <c r="AE63" s="9" t="s">
        <v>21876</v>
      </c>
      <c r="AF63" s="169" t="s">
        <v>21546</v>
      </c>
      <c r="AG63" s="164">
        <v>0</v>
      </c>
      <c r="AK63" s="9" t="s">
        <v>21939</v>
      </c>
      <c r="AL63" s="169" t="s">
        <v>21546</v>
      </c>
      <c r="AM63" s="164">
        <v>0</v>
      </c>
      <c r="AQ63" s="9" t="s">
        <v>8723</v>
      </c>
      <c r="AR63" s="169" t="s">
        <v>22218</v>
      </c>
      <c r="AS63" s="164">
        <v>0</v>
      </c>
      <c r="AU63" s="169" t="s">
        <v>4123</v>
      </c>
      <c r="AW63" s="9" t="s">
        <v>22402</v>
      </c>
      <c r="AX63" s="169" t="s">
        <v>21546</v>
      </c>
      <c r="AY63" s="164">
        <v>0</v>
      </c>
      <c r="BA63" s="169" t="s">
        <v>4365</v>
      </c>
      <c r="BC63" s="9" t="s">
        <v>22512</v>
      </c>
      <c r="BD63" s="169" t="s">
        <v>21546</v>
      </c>
      <c r="BE63" s="164">
        <v>0</v>
      </c>
      <c r="BG63" s="169" t="s">
        <v>4151</v>
      </c>
      <c r="BI63" s="9" t="s">
        <v>21559</v>
      </c>
      <c r="BJ63" s="169" t="s">
        <v>21546</v>
      </c>
      <c r="BK63" s="164">
        <v>0</v>
      </c>
      <c r="BO63" s="9" t="s">
        <v>22913</v>
      </c>
      <c r="BP63" s="169" t="s">
        <v>21546</v>
      </c>
      <c r="BQ63" s="164">
        <v>0</v>
      </c>
      <c r="BS63" s="169" t="s">
        <v>4730</v>
      </c>
      <c r="BU63" s="9" t="s">
        <v>21858</v>
      </c>
      <c r="BV63" s="169" t="s">
        <v>4501</v>
      </c>
      <c r="BW63" s="164">
        <v>0</v>
      </c>
      <c r="BY63" s="169" t="s">
        <v>4282</v>
      </c>
      <c r="CA63" s="9" t="s">
        <v>21015</v>
      </c>
      <c r="CB63" s="169" t="s">
        <v>21546</v>
      </c>
      <c r="CC63" s="164">
        <v>0</v>
      </c>
    </row>
    <row r="64" spans="1:83" ht="17.25" thickBot="1">
      <c r="A64" s="9" t="s">
        <v>11660</v>
      </c>
      <c r="B64" s="169" t="s">
        <v>3824</v>
      </c>
      <c r="C64" s="164">
        <v>0</v>
      </c>
      <c r="E64" s="169" t="s">
        <v>4172</v>
      </c>
      <c r="G64" s="9" t="s">
        <v>20970</v>
      </c>
      <c r="H64" s="169" t="s">
        <v>21546</v>
      </c>
      <c r="I64" s="164">
        <v>0</v>
      </c>
      <c r="K64" s="170" t="s">
        <v>4858</v>
      </c>
      <c r="M64" s="9" t="s">
        <v>16962</v>
      </c>
      <c r="N64" s="169" t="s">
        <v>21182</v>
      </c>
      <c r="O64" s="164">
        <v>0</v>
      </c>
      <c r="Q64" s="169" t="s">
        <v>4026</v>
      </c>
      <c r="S64" s="9" t="s">
        <v>21587</v>
      </c>
      <c r="T64" s="169" t="s">
        <v>21546</v>
      </c>
      <c r="U64" s="164">
        <v>0</v>
      </c>
      <c r="W64" s="169" t="s">
        <v>4501</v>
      </c>
      <c r="Y64" s="9" t="s">
        <v>21768</v>
      </c>
      <c r="Z64" s="169" t="s">
        <v>21546</v>
      </c>
      <c r="AA64" s="164">
        <v>0</v>
      </c>
      <c r="AC64" s="169" t="s">
        <v>4626</v>
      </c>
      <c r="AE64" s="9" t="s">
        <v>13213</v>
      </c>
      <c r="AF64" s="169" t="s">
        <v>4631</v>
      </c>
      <c r="AG64" s="164">
        <v>0</v>
      </c>
      <c r="AK64" s="9" t="s">
        <v>21940</v>
      </c>
      <c r="AL64" s="169" t="s">
        <v>21546</v>
      </c>
      <c r="AM64" s="164">
        <v>0</v>
      </c>
      <c r="AQ64" s="9" t="s">
        <v>8768</v>
      </c>
      <c r="AR64" s="169" t="s">
        <v>21626</v>
      </c>
      <c r="AS64" s="164">
        <v>0</v>
      </c>
      <c r="AU64" s="169" t="s">
        <v>4124</v>
      </c>
      <c r="AW64" s="9" t="s">
        <v>22403</v>
      </c>
      <c r="AX64" s="169" t="s">
        <v>21546</v>
      </c>
      <c r="AY64" s="164">
        <v>0</v>
      </c>
      <c r="BA64" s="169" t="s">
        <v>4366</v>
      </c>
      <c r="BC64" s="9" t="s">
        <v>11706</v>
      </c>
      <c r="BD64" s="169" t="s">
        <v>22513</v>
      </c>
      <c r="BE64" s="164">
        <v>0</v>
      </c>
      <c r="BG64" s="169" t="s">
        <v>4152</v>
      </c>
      <c r="BI64" s="9" t="s">
        <v>16546</v>
      </c>
      <c r="BJ64" s="169" t="s">
        <v>4830</v>
      </c>
      <c r="BK64" s="164">
        <v>0</v>
      </c>
      <c r="BO64" s="9" t="s">
        <v>21226</v>
      </c>
      <c r="BP64" s="169" t="s">
        <v>4431</v>
      </c>
      <c r="BQ64" s="164">
        <v>0</v>
      </c>
      <c r="BS64" s="169" t="s">
        <v>4731</v>
      </c>
      <c r="BU64" s="9" t="s">
        <v>12342</v>
      </c>
      <c r="BV64" s="169" t="s">
        <v>21150</v>
      </c>
      <c r="BW64" s="164">
        <v>0</v>
      </c>
      <c r="BY64" s="169" t="s">
        <v>4311</v>
      </c>
      <c r="CA64" s="9" t="s">
        <v>23127</v>
      </c>
      <c r="CB64" s="169" t="s">
        <v>21546</v>
      </c>
      <c r="CC64" s="164">
        <v>0</v>
      </c>
    </row>
    <row r="65" spans="1:81">
      <c r="A65" s="9" t="s">
        <v>11665</v>
      </c>
      <c r="B65" s="169" t="s">
        <v>3824</v>
      </c>
      <c r="C65" s="164">
        <v>0</v>
      </c>
      <c r="E65" s="169" t="s">
        <v>4173</v>
      </c>
      <c r="G65" s="9" t="s">
        <v>7299</v>
      </c>
      <c r="H65" s="169" t="s">
        <v>4095</v>
      </c>
      <c r="I65" s="164">
        <v>0</v>
      </c>
      <c r="M65" s="9" t="s">
        <v>6347</v>
      </c>
      <c r="N65" s="169" t="s">
        <v>21187</v>
      </c>
      <c r="O65" s="164">
        <v>0</v>
      </c>
      <c r="Q65" s="169" t="s">
        <v>4030</v>
      </c>
      <c r="S65" s="9" t="s">
        <v>21588</v>
      </c>
      <c r="T65" s="169" t="s">
        <v>21546</v>
      </c>
      <c r="U65" s="164">
        <v>0</v>
      </c>
      <c r="W65" s="169" t="s">
        <v>4509</v>
      </c>
      <c r="Y65" s="9" t="s">
        <v>16988</v>
      </c>
      <c r="Z65" s="169" t="s">
        <v>3771</v>
      </c>
      <c r="AA65" s="164">
        <v>0</v>
      </c>
      <c r="AC65" s="169" t="s">
        <v>4627</v>
      </c>
      <c r="AE65" s="9" t="s">
        <v>17528</v>
      </c>
      <c r="AF65" s="169" t="s">
        <v>21877</v>
      </c>
      <c r="AG65" s="164">
        <v>0</v>
      </c>
      <c r="AK65" s="9" t="s">
        <v>21941</v>
      </c>
      <c r="AL65" s="169" t="s">
        <v>21546</v>
      </c>
      <c r="AM65" s="164">
        <v>0</v>
      </c>
      <c r="AQ65" s="9" t="s">
        <v>22219</v>
      </c>
      <c r="AR65" s="169" t="s">
        <v>21546</v>
      </c>
      <c r="AS65" s="164">
        <v>0</v>
      </c>
      <c r="AU65" s="169" t="s">
        <v>4126</v>
      </c>
      <c r="AW65" s="9" t="s">
        <v>15702</v>
      </c>
      <c r="AX65" s="169" t="s">
        <v>22396</v>
      </c>
      <c r="AY65" s="164">
        <v>0</v>
      </c>
      <c r="BA65" s="169" t="s">
        <v>4393</v>
      </c>
      <c r="BC65" s="9" t="s">
        <v>22514</v>
      </c>
      <c r="BD65" s="169" t="s">
        <v>4511</v>
      </c>
      <c r="BE65" s="164">
        <v>0</v>
      </c>
      <c r="BG65" s="169" t="s">
        <v>4153</v>
      </c>
      <c r="BI65" s="9" t="s">
        <v>22858</v>
      </c>
      <c r="BJ65" s="169" t="s">
        <v>21546</v>
      </c>
      <c r="BK65" s="164">
        <v>0</v>
      </c>
      <c r="BO65" s="9" t="s">
        <v>21661</v>
      </c>
      <c r="BP65" s="169" t="s">
        <v>21546</v>
      </c>
      <c r="BQ65" s="164">
        <v>0</v>
      </c>
      <c r="BS65" s="169" t="s">
        <v>4732</v>
      </c>
      <c r="BU65" s="9" t="s">
        <v>12343</v>
      </c>
      <c r="BV65" s="169" t="s">
        <v>21150</v>
      </c>
      <c r="BW65" s="164">
        <v>0</v>
      </c>
      <c r="BY65" s="169" t="s">
        <v>4312</v>
      </c>
      <c r="CA65" s="9" t="s">
        <v>21016</v>
      </c>
      <c r="CB65" s="169" t="s">
        <v>21546</v>
      </c>
      <c r="CC65" s="164">
        <v>0</v>
      </c>
    </row>
    <row r="66" spans="1:81">
      <c r="A66" s="9" t="s">
        <v>11662</v>
      </c>
      <c r="B66" s="169" t="s">
        <v>3824</v>
      </c>
      <c r="C66" s="164">
        <v>0</v>
      </c>
      <c r="E66" s="169" t="s">
        <v>4186</v>
      </c>
      <c r="G66" s="9" t="s">
        <v>10134</v>
      </c>
      <c r="H66" s="169" t="s">
        <v>20896</v>
      </c>
      <c r="I66" s="164">
        <v>0</v>
      </c>
      <c r="M66" s="9" t="s">
        <v>16991</v>
      </c>
      <c r="N66" s="169" t="s">
        <v>21182</v>
      </c>
      <c r="O66" s="164">
        <v>0</v>
      </c>
      <c r="Q66" s="169" t="s">
        <v>4034</v>
      </c>
      <c r="S66" s="9" t="s">
        <v>21589</v>
      </c>
      <c r="T66" s="169" t="s">
        <v>21546</v>
      </c>
      <c r="U66" s="164">
        <v>0</v>
      </c>
      <c r="W66" s="169" t="s">
        <v>4511</v>
      </c>
      <c r="Y66" s="9" t="s">
        <v>21142</v>
      </c>
      <c r="Z66" s="169" t="s">
        <v>21546</v>
      </c>
      <c r="AA66" s="164">
        <v>0</v>
      </c>
      <c r="AC66" s="169" t="s">
        <v>4629</v>
      </c>
      <c r="AE66" s="9" t="s">
        <v>21878</v>
      </c>
      <c r="AF66" s="169" t="s">
        <v>21879</v>
      </c>
      <c r="AG66" s="164">
        <v>0</v>
      </c>
      <c r="AK66" s="9" t="s">
        <v>21942</v>
      </c>
      <c r="AL66" s="169" t="s">
        <v>21546</v>
      </c>
      <c r="AM66" s="164">
        <v>0</v>
      </c>
      <c r="AQ66" s="9" t="s">
        <v>8763</v>
      </c>
      <c r="AR66" s="169" t="s">
        <v>21626</v>
      </c>
      <c r="AS66" s="164">
        <v>0</v>
      </c>
      <c r="AU66" s="169" t="s">
        <v>4127</v>
      </c>
      <c r="AW66" s="9" t="s">
        <v>22404</v>
      </c>
      <c r="AX66" s="169" t="s">
        <v>21546</v>
      </c>
      <c r="AY66" s="164">
        <v>0</v>
      </c>
      <c r="BA66" s="169" t="s">
        <v>4453</v>
      </c>
      <c r="BC66" s="9" t="s">
        <v>11740</v>
      </c>
      <c r="BD66" s="169" t="s">
        <v>22515</v>
      </c>
      <c r="BE66" s="164">
        <v>0</v>
      </c>
      <c r="BG66" s="169" t="s">
        <v>4154</v>
      </c>
      <c r="BI66" s="9" t="s">
        <v>22859</v>
      </c>
      <c r="BJ66" s="169" t="s">
        <v>21546</v>
      </c>
      <c r="BK66" s="164">
        <v>0</v>
      </c>
      <c r="BO66" s="9" t="s">
        <v>21667</v>
      </c>
      <c r="BP66" s="169" t="s">
        <v>21546</v>
      </c>
      <c r="BQ66" s="164">
        <v>0</v>
      </c>
      <c r="BS66" s="169" t="s">
        <v>4735</v>
      </c>
      <c r="BU66" s="9" t="s">
        <v>15727</v>
      </c>
      <c r="BV66" s="169" t="s">
        <v>4501</v>
      </c>
      <c r="BW66" s="164">
        <v>0</v>
      </c>
      <c r="BY66" s="169" t="s">
        <v>4362</v>
      </c>
      <c r="CA66" s="9" t="s">
        <v>21020</v>
      </c>
      <c r="CB66" s="169" t="s">
        <v>21546</v>
      </c>
      <c r="CC66" s="164">
        <v>0</v>
      </c>
    </row>
    <row r="67" spans="1:81">
      <c r="A67" s="9" t="s">
        <v>11661</v>
      </c>
      <c r="B67" s="169" t="s">
        <v>3824</v>
      </c>
      <c r="C67" s="164">
        <v>0</v>
      </c>
      <c r="E67" s="169" t="s">
        <v>4187</v>
      </c>
      <c r="G67" s="9" t="s">
        <v>15138</v>
      </c>
      <c r="H67" s="169" t="s">
        <v>4093</v>
      </c>
      <c r="I67" s="164">
        <v>0</v>
      </c>
      <c r="M67" s="9" t="s">
        <v>19101</v>
      </c>
      <c r="N67" s="169" t="s">
        <v>4239</v>
      </c>
      <c r="O67" s="164">
        <v>0</v>
      </c>
      <c r="Q67" s="169" t="s">
        <v>4059</v>
      </c>
      <c r="S67" s="9" t="s">
        <v>21038</v>
      </c>
      <c r="T67" s="169" t="s">
        <v>21546</v>
      </c>
      <c r="U67" s="164">
        <v>0</v>
      </c>
      <c r="W67" s="169" t="s">
        <v>4548</v>
      </c>
      <c r="Y67" s="9" t="s">
        <v>17003</v>
      </c>
      <c r="Z67" s="169" t="s">
        <v>21182</v>
      </c>
      <c r="AA67" s="164">
        <v>0</v>
      </c>
      <c r="AC67" s="169" t="s">
        <v>4630</v>
      </c>
      <c r="AE67" s="9" t="s">
        <v>21880</v>
      </c>
      <c r="AF67" s="169" t="s">
        <v>21546</v>
      </c>
      <c r="AG67" s="164">
        <v>0</v>
      </c>
      <c r="AK67" s="9" t="s">
        <v>21943</v>
      </c>
      <c r="AL67" s="169" t="s">
        <v>21546</v>
      </c>
      <c r="AM67" s="164">
        <v>0</v>
      </c>
      <c r="AQ67" s="9" t="s">
        <v>8790</v>
      </c>
      <c r="AR67" s="169" t="s">
        <v>21626</v>
      </c>
      <c r="AS67" s="164">
        <v>0</v>
      </c>
      <c r="AU67" s="169" t="s">
        <v>4128</v>
      </c>
      <c r="AW67" s="9" t="s">
        <v>8450</v>
      </c>
      <c r="AX67" s="169" t="s">
        <v>4296</v>
      </c>
      <c r="AY67" s="164">
        <v>0</v>
      </c>
      <c r="BA67" s="169" t="s">
        <v>4472</v>
      </c>
      <c r="BC67" s="9" t="s">
        <v>11723</v>
      </c>
      <c r="BD67" s="169" t="s">
        <v>21382</v>
      </c>
      <c r="BE67" s="164">
        <v>0</v>
      </c>
      <c r="BG67" s="169" t="s">
        <v>4155</v>
      </c>
      <c r="BI67" s="9" t="s">
        <v>22860</v>
      </c>
      <c r="BJ67" s="169" t="s">
        <v>21546</v>
      </c>
      <c r="BK67" s="164">
        <v>0</v>
      </c>
      <c r="BO67" s="9" t="s">
        <v>21668</v>
      </c>
      <c r="BP67" s="169" t="s">
        <v>21546</v>
      </c>
      <c r="BQ67" s="164">
        <v>0</v>
      </c>
      <c r="BS67" s="169" t="s">
        <v>4780</v>
      </c>
      <c r="BU67" s="9" t="s">
        <v>15751</v>
      </c>
      <c r="BV67" s="169" t="s">
        <v>4501</v>
      </c>
      <c r="BW67" s="164">
        <v>0</v>
      </c>
      <c r="BY67" s="169" t="s">
        <v>4365</v>
      </c>
      <c r="CA67" s="9" t="s">
        <v>23128</v>
      </c>
      <c r="CB67" s="169" t="s">
        <v>23129</v>
      </c>
      <c r="CC67" s="164">
        <v>0</v>
      </c>
    </row>
    <row r="68" spans="1:81">
      <c r="A68" s="9" t="s">
        <v>11664</v>
      </c>
      <c r="B68" s="169" t="s">
        <v>3824</v>
      </c>
      <c r="C68" s="164">
        <v>0</v>
      </c>
      <c r="E68" s="169" t="s">
        <v>4192</v>
      </c>
      <c r="G68" s="9" t="s">
        <v>16759</v>
      </c>
      <c r="H68" s="169" t="s">
        <v>4086</v>
      </c>
      <c r="I68" s="164">
        <v>0</v>
      </c>
      <c r="M68" s="9" t="s">
        <v>20859</v>
      </c>
      <c r="N68" s="169" t="s">
        <v>21546</v>
      </c>
      <c r="O68" s="164">
        <v>0</v>
      </c>
      <c r="Q68" s="169" t="s">
        <v>4060</v>
      </c>
      <c r="S68" s="179" t="s">
        <v>21590</v>
      </c>
      <c r="T68" s="169" t="s">
        <v>23338</v>
      </c>
      <c r="U68" s="178">
        <v>1</v>
      </c>
      <c r="W68" s="169" t="s">
        <v>4563</v>
      </c>
      <c r="Y68" s="9" t="s">
        <v>7903</v>
      </c>
      <c r="Z68" s="169" t="s">
        <v>21328</v>
      </c>
      <c r="AA68" s="164">
        <v>0</v>
      </c>
      <c r="AC68" s="169" t="s">
        <v>4676</v>
      </c>
      <c r="AE68" s="9" t="s">
        <v>20703</v>
      </c>
      <c r="AF68" s="169" t="s">
        <v>3900</v>
      </c>
      <c r="AG68" s="164">
        <v>0</v>
      </c>
      <c r="AK68" s="9" t="s">
        <v>21944</v>
      </c>
      <c r="AL68" s="169" t="s">
        <v>21546</v>
      </c>
      <c r="AM68" s="164">
        <v>0</v>
      </c>
      <c r="AQ68" s="9" t="s">
        <v>22220</v>
      </c>
      <c r="AR68" s="169" t="s">
        <v>21546</v>
      </c>
      <c r="AS68" s="164">
        <v>0</v>
      </c>
      <c r="AU68" s="169" t="s">
        <v>4129</v>
      </c>
      <c r="AW68" s="9" t="s">
        <v>22405</v>
      </c>
      <c r="AX68" s="169" t="s">
        <v>21546</v>
      </c>
      <c r="AY68" s="164">
        <v>0</v>
      </c>
      <c r="BA68" s="169" t="s">
        <v>4563</v>
      </c>
      <c r="BC68" s="9" t="s">
        <v>11768</v>
      </c>
      <c r="BD68" s="169" t="s">
        <v>21382</v>
      </c>
      <c r="BE68" s="164">
        <v>0</v>
      </c>
      <c r="BG68" s="169" t="s">
        <v>4156</v>
      </c>
      <c r="BI68" s="9" t="s">
        <v>17358</v>
      </c>
      <c r="BJ68" s="169" t="s">
        <v>22891</v>
      </c>
      <c r="BK68" s="164">
        <v>0</v>
      </c>
      <c r="BO68" s="9" t="s">
        <v>21654</v>
      </c>
      <c r="BP68" s="169" t="s">
        <v>21546</v>
      </c>
      <c r="BQ68" s="164">
        <v>0</v>
      </c>
      <c r="BS68" s="169" t="s">
        <v>4810</v>
      </c>
      <c r="BU68" s="9" t="s">
        <v>15733</v>
      </c>
      <c r="BV68" s="169" t="s">
        <v>4501</v>
      </c>
      <c r="BW68" s="164">
        <v>0</v>
      </c>
      <c r="BY68" s="169" t="s">
        <v>4366</v>
      </c>
      <c r="CA68" s="9" t="s">
        <v>8959</v>
      </c>
      <c r="CB68" s="169" t="s">
        <v>23129</v>
      </c>
      <c r="CC68" s="164">
        <v>0</v>
      </c>
    </row>
    <row r="69" spans="1:81" ht="17.25" thickBot="1">
      <c r="A69" s="9" t="s">
        <v>21264</v>
      </c>
      <c r="B69" s="169" t="s">
        <v>21546</v>
      </c>
      <c r="C69" s="164">
        <v>0</v>
      </c>
      <c r="E69" s="169" t="s">
        <v>4211</v>
      </c>
      <c r="G69" s="9" t="s">
        <v>20800</v>
      </c>
      <c r="H69" s="169" t="s">
        <v>21546</v>
      </c>
      <c r="I69" s="164">
        <v>0</v>
      </c>
      <c r="M69" s="9" t="s">
        <v>15115</v>
      </c>
      <c r="N69" s="169" t="s">
        <v>21127</v>
      </c>
      <c r="O69" s="164">
        <v>0</v>
      </c>
      <c r="Q69" s="169" t="s">
        <v>4061</v>
      </c>
      <c r="S69" s="9" t="s">
        <v>21591</v>
      </c>
      <c r="T69" s="169" t="s">
        <v>21546</v>
      </c>
      <c r="U69" s="164">
        <v>0</v>
      </c>
      <c r="W69" s="169" t="s">
        <v>4598</v>
      </c>
      <c r="Y69" s="9" t="s">
        <v>7845</v>
      </c>
      <c r="Z69" s="169" t="s">
        <v>21769</v>
      </c>
      <c r="AA69" s="164">
        <v>0</v>
      </c>
      <c r="AC69" s="169" t="s">
        <v>4757</v>
      </c>
      <c r="AE69" s="9" t="s">
        <v>20734</v>
      </c>
      <c r="AF69" s="169" t="s">
        <v>4851</v>
      </c>
      <c r="AG69" s="164">
        <v>0</v>
      </c>
      <c r="AK69" s="9" t="s">
        <v>21945</v>
      </c>
      <c r="AL69" s="169" t="s">
        <v>21546</v>
      </c>
      <c r="AM69" s="164">
        <v>0</v>
      </c>
      <c r="AQ69" s="9" t="s">
        <v>8760</v>
      </c>
      <c r="AR69" s="169" t="s">
        <v>21626</v>
      </c>
      <c r="AS69" s="164">
        <v>0</v>
      </c>
      <c r="AU69" s="169" t="s">
        <v>4138</v>
      </c>
      <c r="AW69" s="9" t="s">
        <v>22406</v>
      </c>
      <c r="AX69" s="169" t="s">
        <v>4629</v>
      </c>
      <c r="AY69" s="164">
        <v>0</v>
      </c>
      <c r="BA69" s="169" t="s">
        <v>4591</v>
      </c>
      <c r="BC69" s="9" t="s">
        <v>22516</v>
      </c>
      <c r="BD69" s="169" t="s">
        <v>21546</v>
      </c>
      <c r="BE69" s="164">
        <v>0</v>
      </c>
      <c r="BG69" s="169" t="s">
        <v>4157</v>
      </c>
      <c r="BI69" s="9" t="s">
        <v>9882</v>
      </c>
      <c r="BJ69" s="169" t="s">
        <v>3797</v>
      </c>
      <c r="BK69" s="164">
        <v>0</v>
      </c>
      <c r="BO69" s="9" t="s">
        <v>21171</v>
      </c>
      <c r="BP69" s="149" t="s">
        <v>21172</v>
      </c>
      <c r="BQ69" s="164">
        <v>0</v>
      </c>
      <c r="BS69" s="170" t="s">
        <v>4811</v>
      </c>
      <c r="BU69" s="9" t="s">
        <v>21635</v>
      </c>
      <c r="BV69" s="169" t="s">
        <v>21546</v>
      </c>
      <c r="BW69" s="164">
        <v>0</v>
      </c>
      <c r="BY69" s="169" t="s">
        <v>4368</v>
      </c>
      <c r="CA69" s="9" t="s">
        <v>19905</v>
      </c>
      <c r="CB69" s="169" t="s">
        <v>4023</v>
      </c>
      <c r="CC69" s="164">
        <v>0</v>
      </c>
    </row>
    <row r="70" spans="1:81">
      <c r="A70" s="9" t="s">
        <v>15508</v>
      </c>
      <c r="B70" s="169" t="s">
        <v>4254</v>
      </c>
      <c r="C70" s="164">
        <v>0</v>
      </c>
      <c r="E70" s="169" t="s">
        <v>4217</v>
      </c>
      <c r="G70" s="9" t="s">
        <v>20801</v>
      </c>
      <c r="H70" s="169" t="s">
        <v>21546</v>
      </c>
      <c r="I70" s="164">
        <v>0</v>
      </c>
      <c r="M70" s="9" t="s">
        <v>20827</v>
      </c>
      <c r="N70" s="169" t="s">
        <v>21546</v>
      </c>
      <c r="O70" s="164">
        <v>0</v>
      </c>
      <c r="Q70" s="169" t="s">
        <v>4062</v>
      </c>
      <c r="S70" s="9" t="s">
        <v>21592</v>
      </c>
      <c r="T70" s="169" t="s">
        <v>21546</v>
      </c>
      <c r="U70" s="164">
        <v>0</v>
      </c>
      <c r="W70" s="169" t="s">
        <v>4629</v>
      </c>
      <c r="Y70" s="9" t="s">
        <v>12194</v>
      </c>
      <c r="Z70" s="169" t="s">
        <v>4060</v>
      </c>
      <c r="AA70" s="164">
        <v>0</v>
      </c>
      <c r="AC70" s="169" t="s">
        <v>4758</v>
      </c>
      <c r="AE70" s="9" t="s">
        <v>20732</v>
      </c>
      <c r="AF70" s="169" t="s">
        <v>4851</v>
      </c>
      <c r="AG70" s="164">
        <v>0</v>
      </c>
      <c r="AK70" s="9" t="s">
        <v>21946</v>
      </c>
      <c r="AL70" s="169" t="s">
        <v>21546</v>
      </c>
      <c r="AM70" s="164">
        <v>0</v>
      </c>
      <c r="AQ70" s="9" t="s">
        <v>22221</v>
      </c>
      <c r="AR70" s="169" t="s">
        <v>21546</v>
      </c>
      <c r="AS70" s="164">
        <v>0</v>
      </c>
      <c r="AU70" s="169" t="s">
        <v>4143</v>
      </c>
      <c r="AW70" s="9" t="s">
        <v>21730</v>
      </c>
      <c r="AX70" s="169" t="s">
        <v>21546</v>
      </c>
      <c r="AY70" s="164">
        <v>0</v>
      </c>
      <c r="BA70" s="169" t="s">
        <v>4610</v>
      </c>
      <c r="BC70" s="9" t="s">
        <v>11403</v>
      </c>
      <c r="BD70" s="169" t="s">
        <v>22517</v>
      </c>
      <c r="BE70" s="164">
        <v>0</v>
      </c>
      <c r="BG70" s="169" t="s">
        <v>4158</v>
      </c>
      <c r="BI70" s="9" t="s">
        <v>22861</v>
      </c>
      <c r="BJ70" s="169" t="s">
        <v>21546</v>
      </c>
      <c r="BK70" s="164">
        <v>0</v>
      </c>
      <c r="BO70" s="9" t="s">
        <v>22914</v>
      </c>
      <c r="BP70" s="169" t="s">
        <v>21546</v>
      </c>
      <c r="BQ70" s="164">
        <v>0</v>
      </c>
      <c r="BU70" s="9" t="s">
        <v>12349</v>
      </c>
      <c r="BV70" s="169" t="s">
        <v>21150</v>
      </c>
      <c r="BW70" s="164">
        <v>0</v>
      </c>
      <c r="BY70" s="169" t="s">
        <v>4454</v>
      </c>
      <c r="CA70" s="9" t="s">
        <v>15230</v>
      </c>
      <c r="CB70" s="169" t="s">
        <v>4182</v>
      </c>
      <c r="CC70" s="164">
        <v>0</v>
      </c>
    </row>
    <row r="71" spans="1:81" ht="17.25" thickBot="1">
      <c r="A71" s="9" t="s">
        <v>10389</v>
      </c>
      <c r="B71" s="169" t="s">
        <v>21265</v>
      </c>
      <c r="C71" s="164">
        <v>0</v>
      </c>
      <c r="E71" s="169" t="s">
        <v>4220</v>
      </c>
      <c r="G71" s="9" t="s">
        <v>20794</v>
      </c>
      <c r="H71" s="169" t="s">
        <v>21546</v>
      </c>
      <c r="I71" s="164">
        <v>0</v>
      </c>
      <c r="M71" s="9" t="s">
        <v>20878</v>
      </c>
      <c r="N71" s="169" t="s">
        <v>21546</v>
      </c>
      <c r="O71" s="164">
        <v>0</v>
      </c>
      <c r="Q71" s="169" t="s">
        <v>4063</v>
      </c>
      <c r="S71" s="9" t="s">
        <v>7652</v>
      </c>
      <c r="T71" s="169" t="s">
        <v>4250</v>
      </c>
      <c r="U71" s="164">
        <v>0</v>
      </c>
      <c r="W71" s="169" t="s">
        <v>4630</v>
      </c>
      <c r="Y71" s="9" t="s">
        <v>12248</v>
      </c>
      <c r="Z71" s="169" t="s">
        <v>4060</v>
      </c>
      <c r="AA71" s="164">
        <v>0</v>
      </c>
      <c r="AC71" s="169" t="s">
        <v>4771</v>
      </c>
      <c r="AE71" s="54" t="s">
        <v>21881</v>
      </c>
      <c r="AF71" s="170" t="s">
        <v>21546</v>
      </c>
      <c r="AG71" s="166">
        <v>0</v>
      </c>
      <c r="AK71" s="9" t="s">
        <v>21947</v>
      </c>
      <c r="AL71" s="169" t="s">
        <v>21546</v>
      </c>
      <c r="AM71" s="164">
        <v>0</v>
      </c>
      <c r="AQ71" s="9" t="s">
        <v>22222</v>
      </c>
      <c r="AR71" s="169" t="s">
        <v>21546</v>
      </c>
      <c r="AS71" s="164">
        <v>0</v>
      </c>
      <c r="AU71" s="169" t="s">
        <v>3773</v>
      </c>
      <c r="AW71" s="9" t="s">
        <v>22407</v>
      </c>
      <c r="AX71" s="169" t="s">
        <v>21546</v>
      </c>
      <c r="AY71" s="164">
        <v>0</v>
      </c>
      <c r="BA71" s="169" t="s">
        <v>4611</v>
      </c>
      <c r="BC71" s="9" t="s">
        <v>11786</v>
      </c>
      <c r="BD71" s="169" t="s">
        <v>22515</v>
      </c>
      <c r="BE71" s="164">
        <v>0</v>
      </c>
      <c r="BG71" s="169" t="s">
        <v>4159</v>
      </c>
      <c r="BI71" s="9" t="s">
        <v>22862</v>
      </c>
      <c r="BJ71" s="169" t="s">
        <v>21546</v>
      </c>
      <c r="BK71" s="164">
        <v>0</v>
      </c>
      <c r="BO71" s="9" t="s">
        <v>21008</v>
      </c>
      <c r="BP71" s="169" t="s">
        <v>21546</v>
      </c>
      <c r="BQ71" s="164">
        <v>0</v>
      </c>
      <c r="BU71" s="9" t="s">
        <v>15737</v>
      </c>
      <c r="BV71" s="169" t="s">
        <v>21641</v>
      </c>
      <c r="BW71" s="164">
        <v>0</v>
      </c>
      <c r="BY71" s="169" t="s">
        <v>4465</v>
      </c>
      <c r="CA71" s="9" t="s">
        <v>23130</v>
      </c>
      <c r="CB71" s="169" t="s">
        <v>21546</v>
      </c>
      <c r="CC71" s="164">
        <v>0</v>
      </c>
    </row>
    <row r="72" spans="1:81" ht="17.25" thickBot="1">
      <c r="A72" s="9" t="s">
        <v>18917</v>
      </c>
      <c r="B72" s="169" t="s">
        <v>3959</v>
      </c>
      <c r="C72" s="164">
        <v>0</v>
      </c>
      <c r="E72" s="169" t="s">
        <v>4229</v>
      </c>
      <c r="G72" s="9" t="s">
        <v>21039</v>
      </c>
      <c r="H72" s="169" t="s">
        <v>21546</v>
      </c>
      <c r="I72" s="164">
        <v>0</v>
      </c>
      <c r="M72" s="9" t="s">
        <v>20788</v>
      </c>
      <c r="N72" s="169" t="s">
        <v>21546</v>
      </c>
      <c r="O72" s="164">
        <v>0</v>
      </c>
      <c r="Q72" s="177" t="s">
        <v>119</v>
      </c>
      <c r="S72" s="9" t="s">
        <v>21593</v>
      </c>
      <c r="T72" s="169" t="s">
        <v>21546</v>
      </c>
      <c r="U72" s="164">
        <v>0</v>
      </c>
      <c r="W72" s="169" t="s">
        <v>4634</v>
      </c>
      <c r="Y72" s="9" t="s">
        <v>21770</v>
      </c>
      <c r="Z72" s="169" t="s">
        <v>21546</v>
      </c>
      <c r="AA72" s="164">
        <v>0</v>
      </c>
      <c r="AC72" s="170" t="s">
        <v>4841</v>
      </c>
      <c r="AK72" s="9" t="s">
        <v>21948</v>
      </c>
      <c r="AL72" s="169" t="s">
        <v>21546</v>
      </c>
      <c r="AM72" s="164">
        <v>0</v>
      </c>
      <c r="AQ72" s="9" t="s">
        <v>22223</v>
      </c>
      <c r="AR72" s="169" t="s">
        <v>21546</v>
      </c>
      <c r="AS72" s="164">
        <v>0</v>
      </c>
      <c r="AU72" s="169" t="s">
        <v>4176</v>
      </c>
      <c r="AW72" s="9" t="s">
        <v>22408</v>
      </c>
      <c r="AX72" s="169" t="s">
        <v>21546</v>
      </c>
      <c r="AY72" s="164">
        <v>0</v>
      </c>
      <c r="BA72" s="169" t="s">
        <v>4628</v>
      </c>
      <c r="BC72" s="9" t="s">
        <v>22518</v>
      </c>
      <c r="BD72" s="169" t="s">
        <v>3837</v>
      </c>
      <c r="BE72" s="164">
        <v>0</v>
      </c>
      <c r="BG72" s="169" t="s">
        <v>4160</v>
      </c>
      <c r="BI72" s="9" t="s">
        <v>9063</v>
      </c>
      <c r="BJ72" s="169" t="s">
        <v>22863</v>
      </c>
      <c r="BK72" s="164">
        <v>0</v>
      </c>
      <c r="BO72" s="9" t="s">
        <v>21612</v>
      </c>
      <c r="BP72" s="169" t="s">
        <v>21546</v>
      </c>
      <c r="BQ72" s="164">
        <v>0</v>
      </c>
      <c r="BU72" s="9" t="s">
        <v>23048</v>
      </c>
      <c r="BV72" s="169" t="s">
        <v>21546</v>
      </c>
      <c r="BW72" s="164">
        <v>0</v>
      </c>
      <c r="BY72" s="169" t="s">
        <v>4482</v>
      </c>
      <c r="CA72" s="9" t="s">
        <v>23131</v>
      </c>
      <c r="CB72" s="169" t="s">
        <v>21546</v>
      </c>
      <c r="CC72" s="164">
        <v>0</v>
      </c>
    </row>
    <row r="73" spans="1:81">
      <c r="A73" s="9" t="s">
        <v>21266</v>
      </c>
      <c r="B73" s="169" t="s">
        <v>21546</v>
      </c>
      <c r="C73" s="164">
        <v>0</v>
      </c>
      <c r="E73" s="169" t="s">
        <v>4239</v>
      </c>
      <c r="G73" s="9" t="s">
        <v>19283</v>
      </c>
      <c r="H73" s="169" t="s">
        <v>4857</v>
      </c>
      <c r="I73" s="164">
        <v>0</v>
      </c>
      <c r="M73" s="9" t="s">
        <v>21136</v>
      </c>
      <c r="N73" s="169" t="s">
        <v>21546</v>
      </c>
      <c r="O73" s="164">
        <v>0</v>
      </c>
      <c r="Q73" s="169" t="s">
        <v>4069</v>
      </c>
      <c r="S73" s="9" t="s">
        <v>7605</v>
      </c>
      <c r="T73" s="169" t="s">
        <v>4250</v>
      </c>
      <c r="U73" s="164">
        <v>0</v>
      </c>
      <c r="W73" s="169" t="s">
        <v>4647</v>
      </c>
      <c r="Y73" s="9" t="s">
        <v>21771</v>
      </c>
      <c r="Z73" s="169" t="s">
        <v>21546</v>
      </c>
      <c r="AA73" s="164">
        <v>0</v>
      </c>
      <c r="AK73" s="9" t="s">
        <v>21949</v>
      </c>
      <c r="AL73" s="169" t="s">
        <v>21546</v>
      </c>
      <c r="AM73" s="164">
        <v>0</v>
      </c>
      <c r="AQ73" s="9" t="s">
        <v>22224</v>
      </c>
      <c r="AR73" s="169" t="s">
        <v>21546</v>
      </c>
      <c r="AS73" s="164">
        <v>0</v>
      </c>
      <c r="AU73" s="169" t="s">
        <v>4193</v>
      </c>
      <c r="AW73" s="9" t="s">
        <v>22409</v>
      </c>
      <c r="AX73" s="169" t="s">
        <v>21546</v>
      </c>
      <c r="AY73" s="164">
        <v>0</v>
      </c>
      <c r="BA73" s="169" t="s">
        <v>4629</v>
      </c>
      <c r="BC73" s="9" t="s">
        <v>11700</v>
      </c>
      <c r="BD73" s="169" t="s">
        <v>22519</v>
      </c>
      <c r="BE73" s="164">
        <v>0</v>
      </c>
      <c r="BG73" s="169" t="s">
        <v>4161</v>
      </c>
      <c r="BI73" s="9" t="s">
        <v>7736</v>
      </c>
      <c r="BJ73" s="169" t="s">
        <v>4190</v>
      </c>
      <c r="BK73" s="164">
        <v>0</v>
      </c>
      <c r="BO73" s="9" t="s">
        <v>22915</v>
      </c>
      <c r="BP73" s="169" t="s">
        <v>21546</v>
      </c>
      <c r="BQ73" s="164">
        <v>0</v>
      </c>
      <c r="BU73" s="9" t="s">
        <v>12347</v>
      </c>
      <c r="BV73" s="169" t="s">
        <v>21150</v>
      </c>
      <c r="BW73" s="164">
        <v>0</v>
      </c>
      <c r="BY73" s="169" t="s">
        <v>4501</v>
      </c>
      <c r="CA73" s="9" t="s">
        <v>23132</v>
      </c>
      <c r="CB73" s="169" t="s">
        <v>21546</v>
      </c>
      <c r="CC73" s="164">
        <v>0</v>
      </c>
    </row>
    <row r="74" spans="1:81">
      <c r="A74" s="9" t="s">
        <v>21267</v>
      </c>
      <c r="B74" s="169" t="s">
        <v>21546</v>
      </c>
      <c r="C74" s="164">
        <v>0</v>
      </c>
      <c r="E74" s="169" t="s">
        <v>4246</v>
      </c>
      <c r="G74" s="9" t="s">
        <v>20767</v>
      </c>
      <c r="H74" s="169" t="s">
        <v>21546</v>
      </c>
      <c r="I74" s="164">
        <v>0</v>
      </c>
      <c r="M74" s="9" t="s">
        <v>20843</v>
      </c>
      <c r="N74" s="169" t="s">
        <v>21546</v>
      </c>
      <c r="O74" s="164">
        <v>0</v>
      </c>
      <c r="Q74" s="169" t="s">
        <v>4070</v>
      </c>
      <c r="S74" s="9" t="s">
        <v>7665</v>
      </c>
      <c r="T74" s="169" t="s">
        <v>4250</v>
      </c>
      <c r="U74" s="164">
        <v>0</v>
      </c>
      <c r="W74" s="169" t="s">
        <v>4648</v>
      </c>
      <c r="Y74" s="9" t="s">
        <v>10956</v>
      </c>
      <c r="Z74" s="169" t="s">
        <v>20900</v>
      </c>
      <c r="AA74" s="164">
        <v>0</v>
      </c>
      <c r="AK74" s="9" t="s">
        <v>21950</v>
      </c>
      <c r="AL74" s="169" t="s">
        <v>21546</v>
      </c>
      <c r="AM74" s="164">
        <v>0</v>
      </c>
      <c r="AQ74" s="9" t="s">
        <v>22225</v>
      </c>
      <c r="AR74" s="169" t="s">
        <v>21546</v>
      </c>
      <c r="AS74" s="164">
        <v>0</v>
      </c>
      <c r="AU74" s="169" t="s">
        <v>4217</v>
      </c>
      <c r="AW74" s="9" t="s">
        <v>22410</v>
      </c>
      <c r="AX74" s="169" t="s">
        <v>21546</v>
      </c>
      <c r="AY74" s="164">
        <v>0</v>
      </c>
      <c r="BA74" s="169" t="s">
        <v>4630</v>
      </c>
      <c r="BC74" s="9" t="s">
        <v>11049</v>
      </c>
      <c r="BD74" s="169" t="s">
        <v>20900</v>
      </c>
      <c r="BE74" s="164">
        <v>0</v>
      </c>
      <c r="BG74" s="169" t="s">
        <v>4162</v>
      </c>
      <c r="BI74" s="9" t="s">
        <v>22864</v>
      </c>
      <c r="BJ74" s="169" t="s">
        <v>21546</v>
      </c>
      <c r="BK74" s="164">
        <v>0</v>
      </c>
      <c r="BO74" s="9" t="s">
        <v>20325</v>
      </c>
      <c r="BP74" s="169" t="s">
        <v>4279</v>
      </c>
      <c r="BQ74" s="164">
        <v>0</v>
      </c>
      <c r="BU74" s="9" t="s">
        <v>15738</v>
      </c>
      <c r="BV74" s="169" t="s">
        <v>4501</v>
      </c>
      <c r="BW74" s="164">
        <v>0</v>
      </c>
      <c r="BY74" s="169" t="s">
        <v>4507</v>
      </c>
      <c r="CA74" s="9" t="s">
        <v>23133</v>
      </c>
      <c r="CB74" s="169" t="s">
        <v>4166</v>
      </c>
      <c r="CC74" s="164">
        <v>0</v>
      </c>
    </row>
    <row r="75" spans="1:81">
      <c r="A75" s="9" t="s">
        <v>21268</v>
      </c>
      <c r="B75" s="169" t="s">
        <v>21546</v>
      </c>
      <c r="C75" s="164">
        <v>0</v>
      </c>
      <c r="E75" s="169" t="s">
        <v>4251</v>
      </c>
      <c r="G75" s="9" t="s">
        <v>6063</v>
      </c>
      <c r="H75" s="169" t="s">
        <v>20901</v>
      </c>
      <c r="I75" s="164">
        <v>0</v>
      </c>
      <c r="M75" s="9" t="s">
        <v>12500</v>
      </c>
      <c r="N75" s="169" t="s">
        <v>3731</v>
      </c>
      <c r="O75" s="164">
        <v>0</v>
      </c>
      <c r="Q75" s="169" t="s">
        <v>4093</v>
      </c>
      <c r="S75" s="9" t="s">
        <v>7654</v>
      </c>
      <c r="T75" s="169" t="s">
        <v>4250</v>
      </c>
      <c r="U75" s="164">
        <v>0</v>
      </c>
      <c r="W75" s="169" t="s">
        <v>4649</v>
      </c>
      <c r="Y75" s="9" t="s">
        <v>11040</v>
      </c>
      <c r="Z75" s="169" t="s">
        <v>20900</v>
      </c>
      <c r="AA75" s="164">
        <v>0</v>
      </c>
      <c r="AK75" s="9" t="s">
        <v>21951</v>
      </c>
      <c r="AL75" s="169" t="s">
        <v>21546</v>
      </c>
      <c r="AM75" s="164">
        <v>0</v>
      </c>
      <c r="AQ75" s="9" t="s">
        <v>19209</v>
      </c>
      <c r="AR75" s="169" t="s">
        <v>4832</v>
      </c>
      <c r="AS75" s="164">
        <v>0</v>
      </c>
      <c r="AU75" s="169" t="s">
        <v>4228</v>
      </c>
      <c r="AW75" s="9" t="s">
        <v>12182</v>
      </c>
      <c r="AX75" s="169" t="s">
        <v>22411</v>
      </c>
      <c r="AY75" s="164">
        <v>0</v>
      </c>
      <c r="BA75" s="169" t="s">
        <v>4637</v>
      </c>
      <c r="BC75" s="9" t="s">
        <v>20786</v>
      </c>
      <c r="BD75" s="169" t="s">
        <v>21546</v>
      </c>
      <c r="BE75" s="164">
        <v>0</v>
      </c>
      <c r="BG75" s="169" t="s">
        <v>4163</v>
      </c>
      <c r="BI75" s="9" t="s">
        <v>22865</v>
      </c>
      <c r="BJ75" s="169" t="s">
        <v>21546</v>
      </c>
      <c r="BK75" s="164">
        <v>0</v>
      </c>
      <c r="BO75" s="9" t="s">
        <v>22916</v>
      </c>
      <c r="BP75" s="169" t="s">
        <v>21546</v>
      </c>
      <c r="BQ75" s="164">
        <v>0</v>
      </c>
      <c r="BU75" s="9" t="s">
        <v>21153</v>
      </c>
      <c r="BV75" s="169" t="s">
        <v>21150</v>
      </c>
      <c r="BW75" s="164">
        <v>0</v>
      </c>
      <c r="BY75" s="169" t="s">
        <v>4511</v>
      </c>
      <c r="CA75" s="9" t="s">
        <v>23134</v>
      </c>
      <c r="CB75" s="169" t="s">
        <v>21546</v>
      </c>
      <c r="CC75" s="164">
        <v>0</v>
      </c>
    </row>
    <row r="76" spans="1:81">
      <c r="A76" s="9" t="s">
        <v>21269</v>
      </c>
      <c r="B76" s="169" t="s">
        <v>21546</v>
      </c>
      <c r="C76" s="164">
        <v>0</v>
      </c>
      <c r="E76" s="169" t="s">
        <v>4254</v>
      </c>
      <c r="G76" s="9" t="s">
        <v>20899</v>
      </c>
      <c r="H76" s="169" t="s">
        <v>21546</v>
      </c>
      <c r="I76" s="164">
        <v>0</v>
      </c>
      <c r="M76" s="9" t="s">
        <v>19922</v>
      </c>
      <c r="N76" s="169" t="s">
        <v>3872</v>
      </c>
      <c r="O76" s="164">
        <v>0</v>
      </c>
      <c r="Q76" s="169" t="s">
        <v>4095</v>
      </c>
      <c r="S76" s="9" t="s">
        <v>21594</v>
      </c>
      <c r="T76" s="169" t="s">
        <v>21546</v>
      </c>
      <c r="U76" s="164">
        <v>0</v>
      </c>
      <c r="W76" s="169" t="s">
        <v>4665</v>
      </c>
      <c r="Y76" s="9" t="s">
        <v>21238</v>
      </c>
      <c r="Z76" s="169" t="s">
        <v>21546</v>
      </c>
      <c r="AA76" s="164">
        <v>0</v>
      </c>
      <c r="AK76" s="9" t="s">
        <v>21952</v>
      </c>
      <c r="AL76" s="169" t="s">
        <v>21546</v>
      </c>
      <c r="AM76" s="164">
        <v>0</v>
      </c>
      <c r="AQ76" s="9" t="s">
        <v>22226</v>
      </c>
      <c r="AR76" s="169" t="s">
        <v>21546</v>
      </c>
      <c r="AS76" s="164">
        <v>0</v>
      </c>
      <c r="AU76" s="169" t="s">
        <v>4229</v>
      </c>
      <c r="AW76" s="9" t="s">
        <v>22412</v>
      </c>
      <c r="AX76" s="169" t="s">
        <v>21546</v>
      </c>
      <c r="AY76" s="164">
        <v>0</v>
      </c>
      <c r="BA76" s="169" t="s">
        <v>4638</v>
      </c>
      <c r="BC76" s="9" t="s">
        <v>22520</v>
      </c>
      <c r="BD76" s="169" t="s">
        <v>21546</v>
      </c>
      <c r="BE76" s="164">
        <v>0</v>
      </c>
      <c r="BG76" s="169" t="s">
        <v>4164</v>
      </c>
      <c r="BI76" s="9" t="s">
        <v>22866</v>
      </c>
      <c r="BJ76" s="169" t="s">
        <v>21546</v>
      </c>
      <c r="BK76" s="164">
        <v>0</v>
      </c>
      <c r="BO76" s="9" t="s">
        <v>5734</v>
      </c>
      <c r="BP76" s="169" t="s">
        <v>4674</v>
      </c>
      <c r="BQ76" s="164">
        <v>0</v>
      </c>
      <c r="BU76" s="9" t="s">
        <v>20804</v>
      </c>
      <c r="BV76" s="169" t="s">
        <v>21546</v>
      </c>
      <c r="BW76" s="164">
        <v>0</v>
      </c>
      <c r="BY76" s="169" t="s">
        <v>4513</v>
      </c>
      <c r="CA76" s="9" t="s">
        <v>23135</v>
      </c>
      <c r="CB76" s="169" t="s">
        <v>21546</v>
      </c>
      <c r="CC76" s="164">
        <v>0</v>
      </c>
    </row>
    <row r="77" spans="1:81">
      <c r="A77" s="9" t="s">
        <v>21270</v>
      </c>
      <c r="B77" s="169" t="s">
        <v>21546</v>
      </c>
      <c r="C77" s="164">
        <v>0</v>
      </c>
      <c r="E77" s="169" t="s">
        <v>4255</v>
      </c>
      <c r="G77" s="9" t="s">
        <v>10110</v>
      </c>
      <c r="H77" s="169" t="s">
        <v>20910</v>
      </c>
      <c r="I77" s="164">
        <v>0</v>
      </c>
      <c r="M77" s="9" t="s">
        <v>5737</v>
      </c>
      <c r="N77" s="169" t="s">
        <v>21155</v>
      </c>
      <c r="O77" s="164">
        <v>0</v>
      </c>
      <c r="Q77" s="169" t="s">
        <v>4111</v>
      </c>
      <c r="S77" s="9" t="s">
        <v>7646</v>
      </c>
      <c r="T77" s="169" t="s">
        <v>21595</v>
      </c>
      <c r="U77" s="164">
        <v>0</v>
      </c>
      <c r="W77" s="169" t="s">
        <v>4666</v>
      </c>
      <c r="Y77" s="9" t="s">
        <v>21772</v>
      </c>
      <c r="Z77" s="169" t="s">
        <v>21546</v>
      </c>
      <c r="AA77" s="164">
        <v>0</v>
      </c>
      <c r="AK77" s="9" t="s">
        <v>21953</v>
      </c>
      <c r="AL77" s="169" t="s">
        <v>21546</v>
      </c>
      <c r="AM77" s="164">
        <v>0</v>
      </c>
      <c r="AQ77" s="9" t="s">
        <v>22227</v>
      </c>
      <c r="AR77" s="169" t="s">
        <v>21546</v>
      </c>
      <c r="AS77" s="164">
        <v>0</v>
      </c>
      <c r="AU77" s="169" t="s">
        <v>4230</v>
      </c>
      <c r="AW77" s="9" t="s">
        <v>22413</v>
      </c>
      <c r="AX77" s="169" t="s">
        <v>21546</v>
      </c>
      <c r="AY77" s="164">
        <v>0</v>
      </c>
      <c r="BA77" s="169" t="s">
        <v>4668</v>
      </c>
      <c r="BC77" s="9" t="s">
        <v>22521</v>
      </c>
      <c r="BD77" s="169" t="s">
        <v>21546</v>
      </c>
      <c r="BE77" s="164">
        <v>0</v>
      </c>
      <c r="BG77" s="169" t="s">
        <v>4165</v>
      </c>
      <c r="BI77" s="9" t="s">
        <v>22867</v>
      </c>
      <c r="BJ77" s="169" t="s">
        <v>21546</v>
      </c>
      <c r="BK77" s="164">
        <v>0</v>
      </c>
      <c r="BO77" s="9" t="s">
        <v>5739</v>
      </c>
      <c r="BP77" s="169" t="s">
        <v>21055</v>
      </c>
      <c r="BQ77" s="164">
        <v>0</v>
      </c>
      <c r="BU77" s="9" t="s">
        <v>22367</v>
      </c>
      <c r="BV77" s="169" t="s">
        <v>21546</v>
      </c>
      <c r="BW77" s="164">
        <v>0</v>
      </c>
      <c r="BY77" s="169" t="s">
        <v>4537</v>
      </c>
      <c r="CA77" s="9" t="s">
        <v>23136</v>
      </c>
      <c r="CB77" s="169" t="s">
        <v>21546</v>
      </c>
      <c r="CC77" s="164">
        <v>0</v>
      </c>
    </row>
    <row r="78" spans="1:81">
      <c r="A78" s="9" t="s">
        <v>21271</v>
      </c>
      <c r="B78" s="169" t="s">
        <v>21546</v>
      </c>
      <c r="C78" s="164">
        <v>0</v>
      </c>
      <c r="E78" s="169" t="s">
        <v>4256</v>
      </c>
      <c r="G78" s="179" t="s">
        <v>19244</v>
      </c>
      <c r="H78" s="177" t="s">
        <v>3658</v>
      </c>
      <c r="I78" s="178">
        <v>1</v>
      </c>
      <c r="M78" s="9" t="s">
        <v>21102</v>
      </c>
      <c r="N78" s="169" t="s">
        <v>21546</v>
      </c>
      <c r="O78" s="164">
        <v>0</v>
      </c>
      <c r="Q78" s="169" t="s">
        <v>4125</v>
      </c>
      <c r="S78" s="9" t="s">
        <v>7629</v>
      </c>
      <c r="T78" s="169" t="s">
        <v>4250</v>
      </c>
      <c r="U78" s="164">
        <v>0</v>
      </c>
      <c r="W78" s="169" t="s">
        <v>4667</v>
      </c>
      <c r="Y78" s="9" t="s">
        <v>21773</v>
      </c>
      <c r="Z78" s="169" t="s">
        <v>21774</v>
      </c>
      <c r="AA78" s="164">
        <v>0</v>
      </c>
      <c r="AK78" s="9" t="s">
        <v>21954</v>
      </c>
      <c r="AL78" s="169" t="s">
        <v>21546</v>
      </c>
      <c r="AM78" s="164">
        <v>0</v>
      </c>
      <c r="AQ78" s="9" t="s">
        <v>22228</v>
      </c>
      <c r="AR78" s="169" t="s">
        <v>21546</v>
      </c>
      <c r="AS78" s="164">
        <v>0</v>
      </c>
      <c r="AU78" s="169" t="s">
        <v>4232</v>
      </c>
      <c r="AW78" s="9" t="s">
        <v>22414</v>
      </c>
      <c r="AX78" s="169" t="s">
        <v>21546</v>
      </c>
      <c r="AY78" s="164">
        <v>0</v>
      </c>
      <c r="BA78" s="169" t="s">
        <v>4669</v>
      </c>
      <c r="BC78" s="9" t="s">
        <v>22522</v>
      </c>
      <c r="BD78" s="169" t="s">
        <v>21546</v>
      </c>
      <c r="BE78" s="164">
        <v>0</v>
      </c>
      <c r="BG78" s="169" t="s">
        <v>4188</v>
      </c>
      <c r="BI78" s="9" t="s">
        <v>22868</v>
      </c>
      <c r="BJ78" s="169" t="s">
        <v>21546</v>
      </c>
      <c r="BK78" s="164">
        <v>0</v>
      </c>
      <c r="BO78" s="9" t="s">
        <v>6862</v>
      </c>
      <c r="BP78" s="169" t="s">
        <v>22505</v>
      </c>
      <c r="BQ78" s="164">
        <v>0</v>
      </c>
      <c r="BU78" s="9" t="s">
        <v>9883</v>
      </c>
      <c r="BV78" s="169" t="s">
        <v>21732</v>
      </c>
      <c r="BW78" s="164">
        <v>0</v>
      </c>
      <c r="BY78" s="169" t="s">
        <v>4538</v>
      </c>
      <c r="CA78" s="9" t="s">
        <v>23137</v>
      </c>
      <c r="CB78" s="169" t="s">
        <v>21546</v>
      </c>
      <c r="CC78" s="164">
        <v>0</v>
      </c>
    </row>
    <row r="79" spans="1:81">
      <c r="A79" s="9" t="s">
        <v>21272</v>
      </c>
      <c r="B79" s="169" t="s">
        <v>21546</v>
      </c>
      <c r="C79" s="164">
        <v>0</v>
      </c>
      <c r="E79" s="169" t="s">
        <v>4257</v>
      </c>
      <c r="G79" s="9" t="s">
        <v>15183</v>
      </c>
      <c r="H79" s="169" t="s">
        <v>4093</v>
      </c>
      <c r="I79" s="164">
        <v>0</v>
      </c>
      <c r="M79" s="9" t="s">
        <v>20860</v>
      </c>
      <c r="N79" s="169" t="s">
        <v>21546</v>
      </c>
      <c r="O79" s="164">
        <v>0</v>
      </c>
      <c r="Q79" s="169" t="s">
        <v>4142</v>
      </c>
      <c r="S79" s="9" t="s">
        <v>21596</v>
      </c>
      <c r="T79" s="169" t="s">
        <v>21546</v>
      </c>
      <c r="U79" s="164">
        <v>0</v>
      </c>
      <c r="W79" s="169" t="s">
        <v>4668</v>
      </c>
      <c r="Y79" s="9" t="s">
        <v>13177</v>
      </c>
      <c r="Z79" s="169" t="s">
        <v>21775</v>
      </c>
      <c r="AA79" s="164">
        <v>0</v>
      </c>
      <c r="AK79" s="9" t="s">
        <v>21955</v>
      </c>
      <c r="AL79" s="169" t="s">
        <v>21546</v>
      </c>
      <c r="AM79" s="164">
        <v>0</v>
      </c>
      <c r="AQ79" s="9" t="s">
        <v>22229</v>
      </c>
      <c r="AR79" s="169" t="s">
        <v>21546</v>
      </c>
      <c r="AS79" s="164">
        <v>0</v>
      </c>
      <c r="AU79" s="169" t="s">
        <v>4237</v>
      </c>
      <c r="AW79" s="9" t="s">
        <v>22415</v>
      </c>
      <c r="AX79" s="169" t="s">
        <v>21546</v>
      </c>
      <c r="AY79" s="164">
        <v>0</v>
      </c>
      <c r="BA79" s="169" t="s">
        <v>4670</v>
      </c>
      <c r="BC79" s="9" t="s">
        <v>10969</v>
      </c>
      <c r="BD79" s="169" t="s">
        <v>20900</v>
      </c>
      <c r="BE79" s="164">
        <v>0</v>
      </c>
      <c r="BG79" s="169" t="s">
        <v>4191</v>
      </c>
      <c r="BI79" s="9" t="s">
        <v>22869</v>
      </c>
      <c r="BJ79" s="169" t="s">
        <v>21546</v>
      </c>
      <c r="BK79" s="164">
        <v>0</v>
      </c>
      <c r="BO79" s="9" t="s">
        <v>5727</v>
      </c>
      <c r="BP79" s="169" t="s">
        <v>21155</v>
      </c>
      <c r="BQ79" s="164">
        <v>0</v>
      </c>
      <c r="BU79" s="9" t="s">
        <v>16301</v>
      </c>
      <c r="BV79" s="169" t="s">
        <v>22385</v>
      </c>
      <c r="BW79" s="164">
        <v>0</v>
      </c>
      <c r="BY79" s="169" t="s">
        <v>4539</v>
      </c>
      <c r="CA79" s="9" t="s">
        <v>15782</v>
      </c>
      <c r="CB79" s="169" t="s">
        <v>4251</v>
      </c>
      <c r="CC79" s="164">
        <v>0</v>
      </c>
    </row>
    <row r="80" spans="1:81">
      <c r="A80" s="9" t="s">
        <v>21273</v>
      </c>
      <c r="B80" s="169" t="s">
        <v>21546</v>
      </c>
      <c r="C80" s="164">
        <v>0</v>
      </c>
      <c r="E80" s="169" t="s">
        <v>4263</v>
      </c>
      <c r="G80" s="9" t="s">
        <v>20996</v>
      </c>
      <c r="H80" s="169" t="s">
        <v>21546</v>
      </c>
      <c r="I80" s="164">
        <v>0</v>
      </c>
      <c r="M80" s="9" t="s">
        <v>16588</v>
      </c>
      <c r="N80" s="169" t="s">
        <v>4584</v>
      </c>
      <c r="O80" s="164">
        <v>0</v>
      </c>
      <c r="Q80" s="169" t="s">
        <v>4147</v>
      </c>
      <c r="S80" s="9" t="s">
        <v>7675</v>
      </c>
      <c r="T80" s="169" t="s">
        <v>4250</v>
      </c>
      <c r="U80" s="164">
        <v>0</v>
      </c>
      <c r="W80" s="169" t="s">
        <v>4669</v>
      </c>
      <c r="Y80" s="9" t="s">
        <v>21776</v>
      </c>
      <c r="Z80" s="169" t="s">
        <v>21546</v>
      </c>
      <c r="AA80" s="164">
        <v>0</v>
      </c>
      <c r="AK80" s="9" t="s">
        <v>21956</v>
      </c>
      <c r="AL80" s="169" t="s">
        <v>21546</v>
      </c>
      <c r="AM80" s="164">
        <v>0</v>
      </c>
      <c r="AQ80" s="9" t="s">
        <v>22230</v>
      </c>
      <c r="AR80" s="169" t="s">
        <v>21546</v>
      </c>
      <c r="AS80" s="164">
        <v>0</v>
      </c>
      <c r="AU80" s="169" t="s">
        <v>4248</v>
      </c>
      <c r="AW80" s="9" t="s">
        <v>6268</v>
      </c>
      <c r="AX80" s="169" t="s">
        <v>22365</v>
      </c>
      <c r="AY80" s="164">
        <v>0</v>
      </c>
      <c r="BA80" s="169" t="s">
        <v>4681</v>
      </c>
      <c r="BC80" s="9" t="s">
        <v>22523</v>
      </c>
      <c r="BD80" s="169" t="s">
        <v>21546</v>
      </c>
      <c r="BE80" s="164">
        <v>0</v>
      </c>
      <c r="BG80" s="169" t="s">
        <v>4198</v>
      </c>
      <c r="BI80" s="9" t="s">
        <v>22870</v>
      </c>
      <c r="BJ80" s="169" t="s">
        <v>21546</v>
      </c>
      <c r="BK80" s="164">
        <v>0</v>
      </c>
      <c r="BO80" s="9" t="s">
        <v>16301</v>
      </c>
      <c r="BP80" s="169" t="s">
        <v>22385</v>
      </c>
      <c r="BQ80" s="164">
        <v>0</v>
      </c>
      <c r="BU80" s="9" t="s">
        <v>16327</v>
      </c>
      <c r="BV80" s="169" t="s">
        <v>4630</v>
      </c>
      <c r="BW80" s="164">
        <v>0</v>
      </c>
      <c r="BY80" s="169" t="s">
        <v>4540</v>
      </c>
      <c r="CA80" s="9" t="s">
        <v>23138</v>
      </c>
      <c r="CB80" s="169" t="s">
        <v>23139</v>
      </c>
      <c r="CC80" s="164">
        <v>0</v>
      </c>
    </row>
    <row r="81" spans="1:81">
      <c r="A81" s="9" t="s">
        <v>21274</v>
      </c>
      <c r="B81" s="169" t="s">
        <v>21546</v>
      </c>
      <c r="C81" s="164">
        <v>0</v>
      </c>
      <c r="E81" s="169" t="s">
        <v>4267</v>
      </c>
      <c r="G81" s="9" t="s">
        <v>10140</v>
      </c>
      <c r="H81" s="169" t="s">
        <v>4455</v>
      </c>
      <c r="I81" s="164">
        <v>0</v>
      </c>
      <c r="M81" s="9" t="s">
        <v>20869</v>
      </c>
      <c r="N81" s="169" t="s">
        <v>21546</v>
      </c>
      <c r="O81" s="164">
        <v>0</v>
      </c>
      <c r="Q81" s="169" t="s">
        <v>4148</v>
      </c>
      <c r="S81" s="9" t="s">
        <v>7612</v>
      </c>
      <c r="T81" s="169" t="s">
        <v>4250</v>
      </c>
      <c r="U81" s="164">
        <v>0</v>
      </c>
      <c r="W81" s="169" t="s">
        <v>4670</v>
      </c>
      <c r="Y81" s="9" t="s">
        <v>21777</v>
      </c>
      <c r="Z81" s="169" t="s">
        <v>21546</v>
      </c>
      <c r="AA81" s="164">
        <v>0</v>
      </c>
      <c r="AK81" s="9" t="s">
        <v>21957</v>
      </c>
      <c r="AL81" s="169" t="s">
        <v>21546</v>
      </c>
      <c r="AM81" s="164">
        <v>0</v>
      </c>
      <c r="AQ81" s="9" t="s">
        <v>22231</v>
      </c>
      <c r="AR81" s="169" t="s">
        <v>21546</v>
      </c>
      <c r="AS81" s="164">
        <v>0</v>
      </c>
      <c r="AU81" s="169" t="s">
        <v>4281</v>
      </c>
      <c r="AW81" s="9" t="s">
        <v>22366</v>
      </c>
      <c r="AX81" s="169" t="s">
        <v>21546</v>
      </c>
      <c r="AY81" s="164">
        <v>0</v>
      </c>
      <c r="BA81" s="169" t="s">
        <v>4867</v>
      </c>
      <c r="BC81" s="9" t="s">
        <v>22524</v>
      </c>
      <c r="BD81" s="169" t="s">
        <v>21546</v>
      </c>
      <c r="BE81" s="164">
        <v>0</v>
      </c>
      <c r="BG81" s="169" t="s">
        <v>4199</v>
      </c>
      <c r="BI81" s="9" t="s">
        <v>21702</v>
      </c>
      <c r="BJ81" s="169" t="s">
        <v>21546</v>
      </c>
      <c r="BK81" s="164">
        <v>0</v>
      </c>
      <c r="BO81" s="9" t="s">
        <v>10956</v>
      </c>
      <c r="BP81" s="169" t="s">
        <v>20900</v>
      </c>
      <c r="BQ81" s="164">
        <v>0</v>
      </c>
      <c r="BU81" s="9" t="s">
        <v>16294</v>
      </c>
      <c r="BV81" s="169" t="s">
        <v>4630</v>
      </c>
      <c r="BW81" s="164">
        <v>0</v>
      </c>
      <c r="BY81" s="169" t="s">
        <v>4542</v>
      </c>
      <c r="CA81" s="9" t="s">
        <v>8953</v>
      </c>
      <c r="CB81" s="169" t="s">
        <v>3903</v>
      </c>
      <c r="CC81" s="164">
        <v>0</v>
      </c>
    </row>
    <row r="82" spans="1:81">
      <c r="A82" s="9" t="s">
        <v>21275</v>
      </c>
      <c r="B82" s="169" t="s">
        <v>21546</v>
      </c>
      <c r="C82" s="164">
        <v>0</v>
      </c>
      <c r="E82" s="169" t="s">
        <v>4268</v>
      </c>
      <c r="G82" s="9" t="s">
        <v>15173</v>
      </c>
      <c r="H82" s="169" t="s">
        <v>20897</v>
      </c>
      <c r="I82" s="164">
        <v>0</v>
      </c>
      <c r="M82" s="9" t="s">
        <v>20829</v>
      </c>
      <c r="N82" s="169" t="s">
        <v>21546</v>
      </c>
      <c r="O82" s="164">
        <v>0</v>
      </c>
      <c r="Q82" s="169" t="s">
        <v>3773</v>
      </c>
      <c r="S82" s="9" t="s">
        <v>7599</v>
      </c>
      <c r="T82" s="169" t="s">
        <v>4250</v>
      </c>
      <c r="U82" s="164">
        <v>0</v>
      </c>
      <c r="W82" s="169" t="s">
        <v>4674</v>
      </c>
      <c r="Y82" s="9" t="s">
        <v>21778</v>
      </c>
      <c r="Z82" s="169" t="s">
        <v>21546</v>
      </c>
      <c r="AA82" s="164">
        <v>0</v>
      </c>
      <c r="AK82" s="9" t="s">
        <v>21958</v>
      </c>
      <c r="AL82" s="169" t="s">
        <v>21546</v>
      </c>
      <c r="AM82" s="164">
        <v>0</v>
      </c>
      <c r="AQ82" s="9" t="s">
        <v>22232</v>
      </c>
      <c r="AR82" s="169" t="s">
        <v>21546</v>
      </c>
      <c r="AS82" s="164">
        <v>0</v>
      </c>
      <c r="AU82" s="169" t="s">
        <v>4282</v>
      </c>
      <c r="AW82" s="9" t="s">
        <v>22368</v>
      </c>
      <c r="AX82" s="169" t="s">
        <v>21546</v>
      </c>
      <c r="AY82" s="164">
        <v>0</v>
      </c>
      <c r="BA82" s="169" t="s">
        <v>4716</v>
      </c>
      <c r="BC82" s="9" t="s">
        <v>22525</v>
      </c>
      <c r="BD82" s="169" t="s">
        <v>21546</v>
      </c>
      <c r="BE82" s="164">
        <v>0</v>
      </c>
      <c r="BG82" s="169" t="s">
        <v>4200</v>
      </c>
      <c r="BI82" s="179" t="s">
        <v>8652</v>
      </c>
      <c r="BJ82" s="169" t="s">
        <v>23339</v>
      </c>
      <c r="BK82" s="178">
        <v>1</v>
      </c>
      <c r="BO82" s="9" t="s">
        <v>6304</v>
      </c>
      <c r="BP82" s="169" t="s">
        <v>20937</v>
      </c>
      <c r="BQ82" s="164">
        <v>0</v>
      </c>
      <c r="BU82" s="9" t="s">
        <v>22418</v>
      </c>
      <c r="BV82" s="169" t="s">
        <v>21546</v>
      </c>
      <c r="BW82" s="164">
        <v>0</v>
      </c>
      <c r="BY82" s="169" t="s">
        <v>4543</v>
      </c>
      <c r="CA82" s="9" t="s">
        <v>23088</v>
      </c>
      <c r="CB82" s="169" t="s">
        <v>21546</v>
      </c>
      <c r="CC82" s="164">
        <v>0</v>
      </c>
    </row>
    <row r="83" spans="1:81">
      <c r="A83" s="9" t="s">
        <v>7452</v>
      </c>
      <c r="B83" s="169" t="s">
        <v>21276</v>
      </c>
      <c r="C83" s="164">
        <v>0</v>
      </c>
      <c r="E83" s="169" t="s">
        <v>4269</v>
      </c>
      <c r="G83" s="9" t="s">
        <v>6304</v>
      </c>
      <c r="H83" s="169" t="s">
        <v>20937</v>
      </c>
      <c r="I83" s="164">
        <v>0</v>
      </c>
      <c r="M83" s="9" t="s">
        <v>12174</v>
      </c>
      <c r="N83" s="169" t="s">
        <v>21205</v>
      </c>
      <c r="O83" s="164">
        <v>0</v>
      </c>
      <c r="Q83" s="169" t="s">
        <v>4177</v>
      </c>
      <c r="S83" s="9" t="s">
        <v>21597</v>
      </c>
      <c r="T83" s="169" t="s">
        <v>21546</v>
      </c>
      <c r="U83" s="164">
        <v>0</v>
      </c>
      <c r="W83" s="169" t="s">
        <v>4681</v>
      </c>
      <c r="Y83" s="9" t="s">
        <v>21779</v>
      </c>
      <c r="Z83" s="169" t="s">
        <v>21546</v>
      </c>
      <c r="AA83" s="164">
        <v>0</v>
      </c>
      <c r="AK83" s="9" t="s">
        <v>21959</v>
      </c>
      <c r="AL83" s="169" t="s">
        <v>21546</v>
      </c>
      <c r="AM83" s="164">
        <v>0</v>
      </c>
      <c r="AQ83" s="9" t="s">
        <v>20153</v>
      </c>
      <c r="AR83" s="169" t="s">
        <v>22233</v>
      </c>
      <c r="AS83" s="164">
        <v>0</v>
      </c>
      <c r="AU83" s="169" t="s">
        <v>4283</v>
      </c>
      <c r="AW83" s="9" t="s">
        <v>22367</v>
      </c>
      <c r="AX83" s="169" t="s">
        <v>21546</v>
      </c>
      <c r="AY83" s="164">
        <v>0</v>
      </c>
      <c r="BA83" s="169" t="s">
        <v>4717</v>
      </c>
      <c r="BC83" s="9" t="s">
        <v>22526</v>
      </c>
      <c r="BD83" s="169" t="s">
        <v>21546</v>
      </c>
      <c r="BE83" s="164">
        <v>0</v>
      </c>
      <c r="BG83" s="169" t="s">
        <v>4201</v>
      </c>
      <c r="BI83" s="9" t="s">
        <v>22871</v>
      </c>
      <c r="BJ83" s="169" t="s">
        <v>4333</v>
      </c>
      <c r="BK83" s="164">
        <v>0</v>
      </c>
      <c r="BO83" s="9" t="s">
        <v>14824</v>
      </c>
      <c r="BP83" s="169" t="s">
        <v>21066</v>
      </c>
      <c r="BQ83" s="164">
        <v>0</v>
      </c>
      <c r="BU83" s="9" t="s">
        <v>11000</v>
      </c>
      <c r="BV83" s="169" t="s">
        <v>20900</v>
      </c>
      <c r="BW83" s="164">
        <v>0</v>
      </c>
      <c r="BY83" s="169" t="s">
        <v>4544</v>
      </c>
      <c r="CA83" s="9" t="s">
        <v>23140</v>
      </c>
      <c r="CB83" s="169" t="s">
        <v>21546</v>
      </c>
      <c r="CC83" s="164">
        <v>0</v>
      </c>
    </row>
    <row r="84" spans="1:81">
      <c r="A84" s="9" t="s">
        <v>21277</v>
      </c>
      <c r="B84" s="169" t="s">
        <v>21546</v>
      </c>
      <c r="C84" s="164">
        <v>0</v>
      </c>
      <c r="E84" s="169" t="s">
        <v>4270</v>
      </c>
      <c r="G84" s="9" t="s">
        <v>6269</v>
      </c>
      <c r="H84" s="169" t="s">
        <v>20902</v>
      </c>
      <c r="I84" s="164">
        <v>0</v>
      </c>
      <c r="M84" s="9" t="s">
        <v>20877</v>
      </c>
      <c r="N84" s="169" t="s">
        <v>21546</v>
      </c>
      <c r="O84" s="164">
        <v>0</v>
      </c>
      <c r="Q84" s="169" t="s">
        <v>4200</v>
      </c>
      <c r="S84" s="9" t="s">
        <v>21598</v>
      </c>
      <c r="T84" s="169" t="s">
        <v>21546</v>
      </c>
      <c r="U84" s="164">
        <v>0</v>
      </c>
      <c r="W84" s="169" t="s">
        <v>4683</v>
      </c>
      <c r="Y84" s="9" t="s">
        <v>6989</v>
      </c>
      <c r="Z84" s="169" t="s">
        <v>21780</v>
      </c>
      <c r="AA84" s="164">
        <v>0</v>
      </c>
      <c r="AK84" s="9" t="s">
        <v>21960</v>
      </c>
      <c r="AL84" s="169" t="s">
        <v>21546</v>
      </c>
      <c r="AM84" s="164">
        <v>0</v>
      </c>
      <c r="AQ84" s="9" t="s">
        <v>14016</v>
      </c>
      <c r="AR84" s="169" t="s">
        <v>4087</v>
      </c>
      <c r="AS84" s="164">
        <v>0</v>
      </c>
      <c r="AU84" s="169" t="s">
        <v>4284</v>
      </c>
      <c r="AW84" s="9" t="s">
        <v>21238</v>
      </c>
      <c r="AX84" s="169" t="s">
        <v>21546</v>
      </c>
      <c r="AY84" s="164">
        <v>0</v>
      </c>
      <c r="BA84" s="169" t="s">
        <v>4718</v>
      </c>
      <c r="BC84" s="9" t="s">
        <v>16328</v>
      </c>
      <c r="BD84" s="169" t="s">
        <v>4630</v>
      </c>
      <c r="BE84" s="164">
        <v>0</v>
      </c>
      <c r="BG84" s="169" t="s">
        <v>4202</v>
      </c>
      <c r="BI84" s="9" t="s">
        <v>22872</v>
      </c>
      <c r="BJ84" s="169" t="s">
        <v>21546</v>
      </c>
      <c r="BK84" s="164">
        <v>0</v>
      </c>
      <c r="BO84" s="9" t="s">
        <v>16950</v>
      </c>
      <c r="BP84" s="169" t="s">
        <v>3771</v>
      </c>
      <c r="BQ84" s="164">
        <v>0</v>
      </c>
      <c r="BU84" s="9" t="s">
        <v>23049</v>
      </c>
      <c r="BV84" s="169" t="s">
        <v>21546</v>
      </c>
      <c r="BW84" s="164">
        <v>0</v>
      </c>
      <c r="BY84" s="169" t="s">
        <v>4545</v>
      </c>
      <c r="CA84" s="9" t="s">
        <v>23141</v>
      </c>
      <c r="CB84" s="169" t="s">
        <v>21546</v>
      </c>
      <c r="CC84" s="164">
        <v>0</v>
      </c>
    </row>
    <row r="85" spans="1:81">
      <c r="A85" s="9" t="s">
        <v>21278</v>
      </c>
      <c r="B85" s="169" t="s">
        <v>21546</v>
      </c>
      <c r="C85" s="164">
        <v>0</v>
      </c>
      <c r="E85" s="169" t="s">
        <v>4271</v>
      </c>
      <c r="G85" s="9" t="s">
        <v>20940</v>
      </c>
      <c r="H85" s="169" t="s">
        <v>21546</v>
      </c>
      <c r="I85" s="164">
        <v>0</v>
      </c>
      <c r="M85" s="9" t="s">
        <v>5521</v>
      </c>
      <c r="N85" s="169" t="s">
        <v>21114</v>
      </c>
      <c r="O85" s="164">
        <v>0</v>
      </c>
      <c r="Q85" s="169" t="s">
        <v>4202</v>
      </c>
      <c r="S85" s="9" t="s">
        <v>5739</v>
      </c>
      <c r="T85" s="169" t="s">
        <v>21055</v>
      </c>
      <c r="U85" s="164">
        <v>0</v>
      </c>
      <c r="W85" s="169" t="s">
        <v>4684</v>
      </c>
      <c r="Y85" s="9" t="s">
        <v>21781</v>
      </c>
      <c r="Z85" s="169" t="s">
        <v>21546</v>
      </c>
      <c r="AA85" s="164">
        <v>0</v>
      </c>
      <c r="AK85" s="9" t="s">
        <v>21961</v>
      </c>
      <c r="AL85" s="169" t="s">
        <v>21546</v>
      </c>
      <c r="AM85" s="164">
        <v>0</v>
      </c>
      <c r="AQ85" s="9" t="s">
        <v>22234</v>
      </c>
      <c r="AR85" s="169" t="s">
        <v>3924</v>
      </c>
      <c r="AS85" s="164">
        <v>0</v>
      </c>
      <c r="AU85" s="169" t="s">
        <v>3770</v>
      </c>
      <c r="AW85" s="9" t="s">
        <v>22416</v>
      </c>
      <c r="AX85" s="169" t="s">
        <v>21546</v>
      </c>
      <c r="AY85" s="164">
        <v>0</v>
      </c>
      <c r="BA85" s="169" t="s">
        <v>4730</v>
      </c>
      <c r="BC85" s="9" t="s">
        <v>22527</v>
      </c>
      <c r="BD85" s="169" t="s">
        <v>21546</v>
      </c>
      <c r="BE85" s="164">
        <v>0</v>
      </c>
      <c r="BG85" s="169" t="s">
        <v>4203</v>
      </c>
      <c r="BI85" s="9" t="s">
        <v>5920</v>
      </c>
      <c r="BJ85" s="169" t="s">
        <v>4153</v>
      </c>
      <c r="BK85" s="164">
        <v>0</v>
      </c>
      <c r="BO85" s="9" t="s">
        <v>16992</v>
      </c>
      <c r="BP85" s="169" t="s">
        <v>3771</v>
      </c>
      <c r="BQ85" s="164">
        <v>0</v>
      </c>
      <c r="BU85" s="9" t="s">
        <v>23050</v>
      </c>
      <c r="BV85" s="169" t="s">
        <v>21546</v>
      </c>
      <c r="BW85" s="164">
        <v>0</v>
      </c>
      <c r="BY85" s="169" t="s">
        <v>4553</v>
      </c>
      <c r="CA85" s="9" t="s">
        <v>23142</v>
      </c>
      <c r="CB85" s="169" t="s">
        <v>21546</v>
      </c>
      <c r="CC85" s="164">
        <v>0</v>
      </c>
    </row>
    <row r="86" spans="1:81">
      <c r="A86" s="9" t="s">
        <v>21279</v>
      </c>
      <c r="B86" s="169" t="s">
        <v>21546</v>
      </c>
      <c r="C86" s="164">
        <v>0</v>
      </c>
      <c r="E86" s="169" t="s">
        <v>4272</v>
      </c>
      <c r="G86" s="9" t="s">
        <v>20225</v>
      </c>
      <c r="H86" s="169" t="s">
        <v>4326</v>
      </c>
      <c r="I86" s="164">
        <v>0</v>
      </c>
      <c r="M86" s="9" t="s">
        <v>21131</v>
      </c>
      <c r="N86" s="169" t="s">
        <v>21546</v>
      </c>
      <c r="O86" s="164">
        <v>0</v>
      </c>
      <c r="Q86" s="169" t="s">
        <v>4205</v>
      </c>
      <c r="S86" s="9" t="s">
        <v>5737</v>
      </c>
      <c r="T86" s="169" t="s">
        <v>21155</v>
      </c>
      <c r="U86" s="164">
        <v>0</v>
      </c>
      <c r="W86" s="169" t="s">
        <v>4689</v>
      </c>
      <c r="Y86" s="9" t="s">
        <v>19172</v>
      </c>
      <c r="Z86" s="169" t="s">
        <v>4554</v>
      </c>
      <c r="AA86" s="164">
        <v>0</v>
      </c>
      <c r="AK86" s="9" t="s">
        <v>21962</v>
      </c>
      <c r="AL86" s="169" t="s">
        <v>21546</v>
      </c>
      <c r="AM86" s="164">
        <v>0</v>
      </c>
      <c r="AQ86" s="9" t="s">
        <v>15409</v>
      </c>
      <c r="AR86" s="169" t="s">
        <v>4073</v>
      </c>
      <c r="AS86" s="164">
        <v>0</v>
      </c>
      <c r="AU86" s="169" t="s">
        <v>4286</v>
      </c>
      <c r="AW86" s="9" t="s">
        <v>16294</v>
      </c>
      <c r="AX86" s="169" t="s">
        <v>4630</v>
      </c>
      <c r="AY86" s="164">
        <v>0</v>
      </c>
      <c r="BA86" s="169" t="s">
        <v>4745</v>
      </c>
      <c r="BC86" s="9" t="s">
        <v>22528</v>
      </c>
      <c r="BD86" s="169" t="s">
        <v>21546</v>
      </c>
      <c r="BE86" s="164">
        <v>0</v>
      </c>
      <c r="BG86" s="169" t="s">
        <v>4204</v>
      </c>
      <c r="BI86" s="9" t="s">
        <v>22873</v>
      </c>
      <c r="BJ86" s="169" t="s">
        <v>21546</v>
      </c>
      <c r="BK86" s="164">
        <v>0</v>
      </c>
      <c r="BO86" s="9" t="s">
        <v>16959</v>
      </c>
      <c r="BP86" s="169" t="s">
        <v>3771</v>
      </c>
      <c r="BQ86" s="164">
        <v>0</v>
      </c>
      <c r="BU86" s="9" t="s">
        <v>10992</v>
      </c>
      <c r="BV86" s="169" t="s">
        <v>20900</v>
      </c>
      <c r="BW86" s="164">
        <v>0</v>
      </c>
      <c r="BY86" s="169" t="s">
        <v>4555</v>
      </c>
      <c r="CA86" s="9" t="s">
        <v>23143</v>
      </c>
      <c r="CB86" s="169" t="s">
        <v>4717</v>
      </c>
      <c r="CC86" s="164">
        <v>0</v>
      </c>
    </row>
    <row r="87" spans="1:81">
      <c r="A87" s="9" t="s">
        <v>21280</v>
      </c>
      <c r="B87" s="169" t="s">
        <v>21546</v>
      </c>
      <c r="C87" s="164">
        <v>0</v>
      </c>
      <c r="E87" s="169" t="s">
        <v>4283</v>
      </c>
      <c r="G87" s="9" t="s">
        <v>20988</v>
      </c>
      <c r="H87" s="169" t="s">
        <v>21546</v>
      </c>
      <c r="I87" s="164">
        <v>0</v>
      </c>
      <c r="M87" s="9" t="s">
        <v>20862</v>
      </c>
      <c r="N87" s="169" t="s">
        <v>21546</v>
      </c>
      <c r="O87" s="164">
        <v>0</v>
      </c>
      <c r="Q87" s="169" t="s">
        <v>4216</v>
      </c>
      <c r="S87" s="9" t="s">
        <v>5736</v>
      </c>
      <c r="T87" s="169" t="s">
        <v>4674</v>
      </c>
      <c r="U87" s="164">
        <v>0</v>
      </c>
      <c r="W87" s="169" t="s">
        <v>4694</v>
      </c>
      <c r="Y87" s="9" t="s">
        <v>19163</v>
      </c>
      <c r="Z87" s="169" t="s">
        <v>21782</v>
      </c>
      <c r="AA87" s="164">
        <v>0</v>
      </c>
      <c r="AK87" s="9" t="s">
        <v>21963</v>
      </c>
      <c r="AL87" s="169" t="s">
        <v>21546</v>
      </c>
      <c r="AM87" s="164">
        <v>0</v>
      </c>
      <c r="AQ87" s="9" t="s">
        <v>11268</v>
      </c>
      <c r="AR87" s="169" t="s">
        <v>22235</v>
      </c>
      <c r="AS87" s="164">
        <v>0</v>
      </c>
      <c r="AU87" s="169" t="s">
        <v>4288</v>
      </c>
      <c r="AW87" s="9" t="s">
        <v>22417</v>
      </c>
      <c r="AX87" s="169" t="s">
        <v>21546</v>
      </c>
      <c r="AY87" s="164">
        <v>0</v>
      </c>
      <c r="BA87" s="169" t="s">
        <v>4775</v>
      </c>
      <c r="BC87" s="9" t="s">
        <v>20782</v>
      </c>
      <c r="BD87" s="169" t="s">
        <v>21546</v>
      </c>
      <c r="BE87" s="164">
        <v>0</v>
      </c>
      <c r="BG87" s="169" t="s">
        <v>4205</v>
      </c>
      <c r="BI87" s="9" t="s">
        <v>22874</v>
      </c>
      <c r="BJ87" s="169" t="s">
        <v>21546</v>
      </c>
      <c r="BK87" s="164">
        <v>0</v>
      </c>
      <c r="BO87" s="9" t="s">
        <v>17003</v>
      </c>
      <c r="BP87" s="169" t="s">
        <v>21182</v>
      </c>
      <c r="BQ87" s="164">
        <v>0</v>
      </c>
      <c r="BU87" s="9" t="s">
        <v>15743</v>
      </c>
      <c r="BV87" s="169" t="s">
        <v>21152</v>
      </c>
      <c r="BW87" s="164">
        <v>0</v>
      </c>
      <c r="BY87" s="169" t="s">
        <v>4563</v>
      </c>
      <c r="CA87" s="9" t="s">
        <v>23144</v>
      </c>
      <c r="CB87" s="169" t="s">
        <v>23145</v>
      </c>
      <c r="CC87" s="164">
        <v>0</v>
      </c>
    </row>
    <row r="88" spans="1:81">
      <c r="A88" s="9" t="s">
        <v>21281</v>
      </c>
      <c r="B88" s="169" t="s">
        <v>21546</v>
      </c>
      <c r="C88" s="164">
        <v>0</v>
      </c>
      <c r="E88" s="169" t="s">
        <v>4310</v>
      </c>
      <c r="G88" s="9" t="s">
        <v>16758</v>
      </c>
      <c r="H88" s="169" t="s">
        <v>4086</v>
      </c>
      <c r="I88" s="164">
        <v>0</v>
      </c>
      <c r="M88" s="9" t="s">
        <v>21133</v>
      </c>
      <c r="N88" s="169" t="s">
        <v>21546</v>
      </c>
      <c r="O88" s="164">
        <v>0</v>
      </c>
      <c r="Q88" s="169" t="s">
        <v>4219</v>
      </c>
      <c r="S88" s="9" t="s">
        <v>5734</v>
      </c>
      <c r="T88" s="169" t="s">
        <v>4674</v>
      </c>
      <c r="U88" s="164">
        <v>0</v>
      </c>
      <c r="W88" s="169" t="s">
        <v>4755</v>
      </c>
      <c r="Y88" s="9" t="s">
        <v>21783</v>
      </c>
      <c r="Z88" s="169" t="s">
        <v>21546</v>
      </c>
      <c r="AA88" s="164">
        <v>0</v>
      </c>
      <c r="AK88" s="9" t="s">
        <v>21964</v>
      </c>
      <c r="AL88" s="169" t="s">
        <v>21546</v>
      </c>
      <c r="AM88" s="164">
        <v>0</v>
      </c>
      <c r="AQ88" s="9" t="s">
        <v>15378</v>
      </c>
      <c r="AR88" s="169" t="s">
        <v>4073</v>
      </c>
      <c r="AS88" s="164">
        <v>0</v>
      </c>
      <c r="AU88" s="169" t="s">
        <v>4289</v>
      </c>
      <c r="AW88" s="9" t="s">
        <v>22380</v>
      </c>
      <c r="AX88" s="169" t="s">
        <v>21546</v>
      </c>
      <c r="AY88" s="164">
        <v>0</v>
      </c>
      <c r="BA88" s="169" t="s">
        <v>4804</v>
      </c>
      <c r="BC88" s="9" t="s">
        <v>22529</v>
      </c>
      <c r="BD88" s="169" t="s">
        <v>21546</v>
      </c>
      <c r="BE88" s="164">
        <v>0</v>
      </c>
      <c r="BG88" s="169" t="s">
        <v>4206</v>
      </c>
      <c r="BI88" s="9" t="s">
        <v>22875</v>
      </c>
      <c r="BJ88" s="169" t="s">
        <v>21546</v>
      </c>
      <c r="BK88" s="164">
        <v>0</v>
      </c>
      <c r="BO88" s="9" t="s">
        <v>22917</v>
      </c>
      <c r="BP88" s="169" t="s">
        <v>21546</v>
      </c>
      <c r="BQ88" s="164">
        <v>0</v>
      </c>
      <c r="BU88" s="9" t="s">
        <v>12342</v>
      </c>
      <c r="BV88" s="169" t="s">
        <v>21150</v>
      </c>
      <c r="BW88" s="164">
        <v>0</v>
      </c>
      <c r="BY88" s="177" t="s">
        <v>3663</v>
      </c>
      <c r="CA88" s="9" t="s">
        <v>7125</v>
      </c>
      <c r="CB88" s="169" t="s">
        <v>4818</v>
      </c>
      <c r="CC88" s="164">
        <v>0</v>
      </c>
    </row>
    <row r="89" spans="1:81">
      <c r="A89" s="9" t="s">
        <v>21282</v>
      </c>
      <c r="B89" s="169" t="s">
        <v>21546</v>
      </c>
      <c r="C89" s="164">
        <v>0</v>
      </c>
      <c r="E89" s="169" t="s">
        <v>4312</v>
      </c>
      <c r="G89" s="9" t="s">
        <v>20943</v>
      </c>
      <c r="H89" s="169" t="s">
        <v>21546</v>
      </c>
      <c r="I89" s="164">
        <v>0</v>
      </c>
      <c r="M89" s="9" t="s">
        <v>21103</v>
      </c>
      <c r="N89" s="169" t="s">
        <v>21546</v>
      </c>
      <c r="O89" s="164">
        <v>0</v>
      </c>
      <c r="Q89" s="169" t="s">
        <v>4239</v>
      </c>
      <c r="S89" s="9" t="s">
        <v>21599</v>
      </c>
      <c r="T89" s="169" t="s">
        <v>21546</v>
      </c>
      <c r="U89" s="164">
        <v>0</v>
      </c>
      <c r="W89" s="169" t="s">
        <v>4758</v>
      </c>
      <c r="Y89" s="9" t="s">
        <v>7010</v>
      </c>
      <c r="Z89" s="169" t="s">
        <v>21782</v>
      </c>
      <c r="AA89" s="164">
        <v>0</v>
      </c>
      <c r="AK89" s="9" t="s">
        <v>21965</v>
      </c>
      <c r="AL89" s="169" t="s">
        <v>21546</v>
      </c>
      <c r="AM89" s="164">
        <v>0</v>
      </c>
      <c r="AQ89" s="9" t="s">
        <v>22236</v>
      </c>
      <c r="AR89" s="169" t="s">
        <v>21546</v>
      </c>
      <c r="AS89" s="164">
        <v>0</v>
      </c>
      <c r="AU89" s="169" t="s">
        <v>4290</v>
      </c>
      <c r="AW89" s="9" t="s">
        <v>16329</v>
      </c>
      <c r="AX89" s="169" t="s">
        <v>22382</v>
      </c>
      <c r="AY89" s="164">
        <v>0</v>
      </c>
      <c r="BA89" s="169" t="s">
        <v>4821</v>
      </c>
      <c r="BC89" s="9" t="s">
        <v>22530</v>
      </c>
      <c r="BD89" s="169" t="s">
        <v>21546</v>
      </c>
      <c r="BE89" s="164">
        <v>0</v>
      </c>
      <c r="BG89" s="169" t="s">
        <v>4211</v>
      </c>
      <c r="BI89" s="9" t="s">
        <v>20394</v>
      </c>
      <c r="BJ89" s="169" t="s">
        <v>4676</v>
      </c>
      <c r="BK89" s="164">
        <v>0</v>
      </c>
      <c r="BO89" s="9" t="s">
        <v>22918</v>
      </c>
      <c r="BP89" s="169" t="s">
        <v>21546</v>
      </c>
      <c r="BQ89" s="164">
        <v>0</v>
      </c>
      <c r="BU89" s="9" t="s">
        <v>15750</v>
      </c>
      <c r="BV89" s="169" t="s">
        <v>21149</v>
      </c>
      <c r="BW89" s="164">
        <v>0</v>
      </c>
      <c r="BY89" s="169" t="s">
        <v>4610</v>
      </c>
      <c r="CA89" s="9" t="s">
        <v>11256</v>
      </c>
      <c r="CB89" s="169" t="s">
        <v>4688</v>
      </c>
      <c r="CC89" s="164">
        <v>0</v>
      </c>
    </row>
    <row r="90" spans="1:81">
      <c r="A90" s="9" t="s">
        <v>21283</v>
      </c>
      <c r="B90" s="169" t="s">
        <v>21546</v>
      </c>
      <c r="C90" s="164">
        <v>0</v>
      </c>
      <c r="E90" s="169" t="s">
        <v>4314</v>
      </c>
      <c r="G90" s="9" t="s">
        <v>21007</v>
      </c>
      <c r="H90" s="169" t="s">
        <v>21546</v>
      </c>
      <c r="I90" s="164">
        <v>0</v>
      </c>
      <c r="M90" s="9" t="s">
        <v>21209</v>
      </c>
      <c r="N90" s="169" t="s">
        <v>21546</v>
      </c>
      <c r="O90" s="164">
        <v>0</v>
      </c>
      <c r="Q90" s="169" t="s">
        <v>4260</v>
      </c>
      <c r="S90" s="9" t="s">
        <v>5745</v>
      </c>
      <c r="T90" s="169" t="s">
        <v>21154</v>
      </c>
      <c r="U90" s="164">
        <v>0</v>
      </c>
      <c r="W90" s="169" t="s">
        <v>4768</v>
      </c>
      <c r="Y90" s="9" t="s">
        <v>7013</v>
      </c>
      <c r="Z90" s="169" t="s">
        <v>21782</v>
      </c>
      <c r="AA90" s="164">
        <v>0</v>
      </c>
      <c r="AK90" s="9" t="s">
        <v>21966</v>
      </c>
      <c r="AL90" s="169" t="s">
        <v>21546</v>
      </c>
      <c r="AM90" s="164">
        <v>0</v>
      </c>
      <c r="AQ90" s="9" t="s">
        <v>20163</v>
      </c>
      <c r="AR90" s="169" t="s">
        <v>4457</v>
      </c>
      <c r="AS90" s="164">
        <v>0</v>
      </c>
      <c r="AU90" s="169" t="s">
        <v>4293</v>
      </c>
      <c r="AW90" s="9" t="s">
        <v>22418</v>
      </c>
      <c r="AX90" s="169" t="s">
        <v>21546</v>
      </c>
      <c r="AY90" s="164">
        <v>0</v>
      </c>
      <c r="BA90" s="169" t="s">
        <v>4825</v>
      </c>
      <c r="BC90" s="9" t="s">
        <v>22531</v>
      </c>
      <c r="BD90" s="169" t="s">
        <v>21546</v>
      </c>
      <c r="BE90" s="164">
        <v>0</v>
      </c>
      <c r="BG90" s="169" t="s">
        <v>4233</v>
      </c>
      <c r="BI90" s="9" t="s">
        <v>22876</v>
      </c>
      <c r="BJ90" s="169" t="s">
        <v>4384</v>
      </c>
      <c r="BK90" s="164">
        <v>0</v>
      </c>
      <c r="BO90" s="9" t="s">
        <v>18879</v>
      </c>
      <c r="BP90" s="169" t="s">
        <v>3769</v>
      </c>
      <c r="BQ90" s="164">
        <v>0</v>
      </c>
      <c r="BU90" s="9" t="s">
        <v>15727</v>
      </c>
      <c r="BV90" s="169" t="s">
        <v>4501</v>
      </c>
      <c r="BW90" s="164">
        <v>0</v>
      </c>
      <c r="BY90" s="169" t="s">
        <v>4611</v>
      </c>
      <c r="CA90" s="9" t="s">
        <v>23146</v>
      </c>
      <c r="CB90" s="169" t="s">
        <v>21546</v>
      </c>
      <c r="CC90" s="164">
        <v>0</v>
      </c>
    </row>
    <row r="91" spans="1:81">
      <c r="A91" s="9" t="s">
        <v>21284</v>
      </c>
      <c r="B91" s="169" t="s">
        <v>21546</v>
      </c>
      <c r="C91" s="164">
        <v>0</v>
      </c>
      <c r="E91" s="169" t="s">
        <v>4329</v>
      </c>
      <c r="G91" s="9" t="s">
        <v>20765</v>
      </c>
      <c r="H91" s="169" t="s">
        <v>21546</v>
      </c>
      <c r="I91" s="164">
        <v>0</v>
      </c>
      <c r="M91" s="9" t="s">
        <v>20880</v>
      </c>
      <c r="N91" s="169" t="s">
        <v>21546</v>
      </c>
      <c r="O91" s="164">
        <v>0</v>
      </c>
      <c r="Q91" s="169" t="s">
        <v>4261</v>
      </c>
      <c r="S91" s="9" t="s">
        <v>21158</v>
      </c>
      <c r="T91" s="169" t="s">
        <v>21546</v>
      </c>
      <c r="U91" s="164">
        <v>0</v>
      </c>
      <c r="W91" s="169" t="s">
        <v>4796</v>
      </c>
      <c r="Y91" s="9" t="s">
        <v>6231</v>
      </c>
      <c r="Z91" s="169" t="s">
        <v>21784</v>
      </c>
      <c r="AA91" s="164">
        <v>0</v>
      </c>
      <c r="AK91" s="9" t="s">
        <v>21967</v>
      </c>
      <c r="AL91" s="169" t="s">
        <v>21546</v>
      </c>
      <c r="AM91" s="164">
        <v>0</v>
      </c>
      <c r="AQ91" s="179" t="s">
        <v>16711</v>
      </c>
      <c r="AR91" s="177" t="s">
        <v>3726</v>
      </c>
      <c r="AS91" s="178">
        <v>1</v>
      </c>
      <c r="AU91" s="169" t="s">
        <v>4294</v>
      </c>
      <c r="AW91" s="9" t="s">
        <v>11040</v>
      </c>
      <c r="AX91" s="169" t="s">
        <v>20900</v>
      </c>
      <c r="AY91" s="164">
        <v>0</v>
      </c>
      <c r="BA91" s="169" t="s">
        <v>4830</v>
      </c>
      <c r="BC91" s="9" t="s">
        <v>22532</v>
      </c>
      <c r="BD91" s="169" t="s">
        <v>21546</v>
      </c>
      <c r="BE91" s="164">
        <v>0</v>
      </c>
      <c r="BG91" s="169" t="s">
        <v>4250</v>
      </c>
      <c r="BI91" s="9" t="s">
        <v>22877</v>
      </c>
      <c r="BJ91" s="169" t="s">
        <v>21546</v>
      </c>
      <c r="BK91" s="164">
        <v>0</v>
      </c>
      <c r="BO91" s="9" t="s">
        <v>16955</v>
      </c>
      <c r="BP91" s="169" t="s">
        <v>3771</v>
      </c>
      <c r="BQ91" s="164">
        <v>0</v>
      </c>
      <c r="BU91" s="9" t="s">
        <v>15751</v>
      </c>
      <c r="BV91" s="169" t="s">
        <v>4501</v>
      </c>
      <c r="BW91" s="164">
        <v>0</v>
      </c>
      <c r="BY91" s="169" t="s">
        <v>4621</v>
      </c>
      <c r="CA91" s="9" t="s">
        <v>15772</v>
      </c>
      <c r="CB91" s="169" t="s">
        <v>4247</v>
      </c>
      <c r="CC91" s="164">
        <v>0</v>
      </c>
    </row>
    <row r="92" spans="1:81">
      <c r="A92" s="9" t="s">
        <v>21285</v>
      </c>
      <c r="B92" s="169" t="s">
        <v>21546</v>
      </c>
      <c r="C92" s="164">
        <v>0</v>
      </c>
      <c r="E92" s="169" t="s">
        <v>4330</v>
      </c>
      <c r="G92" s="9" t="s">
        <v>20938</v>
      </c>
      <c r="H92" s="169" t="s">
        <v>21546</v>
      </c>
      <c r="I92" s="164">
        <v>0</v>
      </c>
      <c r="M92" s="9" t="s">
        <v>20879</v>
      </c>
      <c r="N92" s="169" t="s">
        <v>21546</v>
      </c>
      <c r="O92" s="164">
        <v>0</v>
      </c>
      <c r="Q92" s="169" t="s">
        <v>4263</v>
      </c>
      <c r="S92" s="9" t="s">
        <v>21600</v>
      </c>
      <c r="T92" s="169" t="s">
        <v>21546</v>
      </c>
      <c r="U92" s="164">
        <v>0</v>
      </c>
      <c r="W92" s="169" t="s">
        <v>4810</v>
      </c>
      <c r="Y92" s="9" t="s">
        <v>6989</v>
      </c>
      <c r="Z92" s="169" t="s">
        <v>21780</v>
      </c>
      <c r="AA92" s="164">
        <v>0</v>
      </c>
      <c r="AK92" s="9" t="s">
        <v>21968</v>
      </c>
      <c r="AL92" s="169" t="s">
        <v>21546</v>
      </c>
      <c r="AM92" s="164">
        <v>0</v>
      </c>
      <c r="AQ92" s="9" t="s">
        <v>12438</v>
      </c>
      <c r="AR92" s="169" t="s">
        <v>4803</v>
      </c>
      <c r="AS92" s="164">
        <v>0</v>
      </c>
      <c r="AU92" s="169" t="s">
        <v>4295</v>
      </c>
      <c r="AW92" s="9" t="s">
        <v>10956</v>
      </c>
      <c r="AX92" s="169" t="s">
        <v>20900</v>
      </c>
      <c r="AY92" s="164">
        <v>0</v>
      </c>
      <c r="BA92" s="169" t="s">
        <v>4831</v>
      </c>
      <c r="BC92" s="9" t="s">
        <v>22533</v>
      </c>
      <c r="BD92" s="169" t="s">
        <v>21546</v>
      </c>
      <c r="BE92" s="164">
        <v>0</v>
      </c>
      <c r="BG92" s="169" t="s">
        <v>4251</v>
      </c>
      <c r="BI92" s="9" t="s">
        <v>15945</v>
      </c>
      <c r="BJ92" s="169" t="s">
        <v>22789</v>
      </c>
      <c r="BK92" s="164">
        <v>0</v>
      </c>
      <c r="BO92" s="9" t="s">
        <v>22919</v>
      </c>
      <c r="BP92" s="169" t="s">
        <v>21546</v>
      </c>
      <c r="BQ92" s="164">
        <v>0</v>
      </c>
      <c r="BU92" s="9" t="s">
        <v>6304</v>
      </c>
      <c r="BV92" s="169" t="s">
        <v>20937</v>
      </c>
      <c r="BW92" s="164">
        <v>0</v>
      </c>
      <c r="BY92" s="169" t="s">
        <v>4623</v>
      </c>
      <c r="CA92" s="9" t="s">
        <v>10739</v>
      </c>
      <c r="CB92" s="169" t="s">
        <v>21851</v>
      </c>
      <c r="CC92" s="164">
        <v>0</v>
      </c>
    </row>
    <row r="93" spans="1:81">
      <c r="A93" s="9" t="s">
        <v>18904</v>
      </c>
      <c r="B93" s="169" t="s">
        <v>3959</v>
      </c>
      <c r="C93" s="164">
        <v>0</v>
      </c>
      <c r="E93" s="169" t="s">
        <v>4331</v>
      </c>
      <c r="G93" s="9" t="s">
        <v>20993</v>
      </c>
      <c r="H93" s="169" t="s">
        <v>21546</v>
      </c>
      <c r="I93" s="164">
        <v>0</v>
      </c>
      <c r="M93" s="9" t="s">
        <v>20881</v>
      </c>
      <c r="N93" s="169" t="s">
        <v>21546</v>
      </c>
      <c r="O93" s="164">
        <v>0</v>
      </c>
      <c r="Q93" s="169" t="s">
        <v>4268</v>
      </c>
      <c r="S93" s="9" t="s">
        <v>21601</v>
      </c>
      <c r="T93" s="169" t="s">
        <v>21546</v>
      </c>
      <c r="U93" s="164">
        <v>0</v>
      </c>
      <c r="W93" s="169" t="s">
        <v>4811</v>
      </c>
      <c r="Y93" s="9" t="s">
        <v>15740</v>
      </c>
      <c r="Z93" s="169" t="s">
        <v>21785</v>
      </c>
      <c r="AA93" s="164">
        <v>0</v>
      </c>
      <c r="AK93" s="9" t="s">
        <v>21969</v>
      </c>
      <c r="AL93" s="169" t="s">
        <v>21546</v>
      </c>
      <c r="AM93" s="164">
        <v>0</v>
      </c>
      <c r="AQ93" s="9" t="s">
        <v>13985</v>
      </c>
      <c r="AR93" s="169" t="s">
        <v>4087</v>
      </c>
      <c r="AS93" s="164">
        <v>0</v>
      </c>
      <c r="AU93" s="169" t="s">
        <v>4296</v>
      </c>
      <c r="AW93" s="9" t="s">
        <v>22375</v>
      </c>
      <c r="AX93" s="169" t="s">
        <v>21546</v>
      </c>
      <c r="AY93" s="164">
        <v>0</v>
      </c>
      <c r="BA93" s="169" t="s">
        <v>4838</v>
      </c>
      <c r="BC93" s="9" t="s">
        <v>22420</v>
      </c>
      <c r="BD93" s="169" t="s">
        <v>21546</v>
      </c>
      <c r="BE93" s="164">
        <v>0</v>
      </c>
      <c r="BG93" s="169" t="s">
        <v>4252</v>
      </c>
      <c r="BI93" s="9" t="s">
        <v>22878</v>
      </c>
      <c r="BJ93" s="169" t="s">
        <v>21546</v>
      </c>
      <c r="BK93" s="164">
        <v>0</v>
      </c>
      <c r="BO93" s="9" t="s">
        <v>22920</v>
      </c>
      <c r="BP93" s="169" t="s">
        <v>21546</v>
      </c>
      <c r="BQ93" s="164">
        <v>0</v>
      </c>
      <c r="BU93" s="9" t="s">
        <v>23051</v>
      </c>
      <c r="BV93" s="169" t="s">
        <v>21546</v>
      </c>
      <c r="BW93" s="164">
        <v>0</v>
      </c>
      <c r="BY93" s="169" t="s">
        <v>4626</v>
      </c>
      <c r="CA93" s="9" t="s">
        <v>21015</v>
      </c>
      <c r="CB93" s="169" t="s">
        <v>23126</v>
      </c>
      <c r="CC93" s="164">
        <v>0</v>
      </c>
    </row>
    <row r="94" spans="1:81">
      <c r="A94" s="9" t="s">
        <v>18938</v>
      </c>
      <c r="B94" s="169" t="s">
        <v>3959</v>
      </c>
      <c r="C94" s="164">
        <v>0</v>
      </c>
      <c r="E94" s="169" t="s">
        <v>4353</v>
      </c>
      <c r="G94" s="9" t="s">
        <v>20965</v>
      </c>
      <c r="H94" s="169" t="s">
        <v>21546</v>
      </c>
      <c r="I94" s="164">
        <v>0</v>
      </c>
      <c r="M94" s="9" t="s">
        <v>21009</v>
      </c>
      <c r="N94" s="169" t="s">
        <v>21546</v>
      </c>
      <c r="O94" s="164">
        <v>0</v>
      </c>
      <c r="Q94" s="169" t="s">
        <v>4270</v>
      </c>
      <c r="S94" s="9" t="s">
        <v>21602</v>
      </c>
      <c r="T94" s="169" t="s">
        <v>21546</v>
      </c>
      <c r="U94" s="164">
        <v>0</v>
      </c>
      <c r="W94" s="169" t="s">
        <v>4840</v>
      </c>
      <c r="Y94" s="9" t="s">
        <v>7058</v>
      </c>
      <c r="Z94" s="169" t="s">
        <v>21786</v>
      </c>
      <c r="AA94" s="164">
        <v>0</v>
      </c>
      <c r="AK94" s="9" t="s">
        <v>21970</v>
      </c>
      <c r="AL94" s="169" t="s">
        <v>21546</v>
      </c>
      <c r="AM94" s="164">
        <v>0</v>
      </c>
      <c r="AQ94" s="9" t="s">
        <v>13986</v>
      </c>
      <c r="AR94" s="169" t="s">
        <v>4087</v>
      </c>
      <c r="AS94" s="164">
        <v>0</v>
      </c>
      <c r="AU94" s="169" t="s">
        <v>4297</v>
      </c>
      <c r="AW94" s="9" t="s">
        <v>9883</v>
      </c>
      <c r="AX94" s="169" t="s">
        <v>21732</v>
      </c>
      <c r="AY94" s="164">
        <v>0</v>
      </c>
      <c r="BA94" s="169" t="s">
        <v>4846</v>
      </c>
      <c r="BC94" s="9" t="s">
        <v>22534</v>
      </c>
      <c r="BD94" s="169" t="s">
        <v>21546</v>
      </c>
      <c r="BE94" s="164">
        <v>0</v>
      </c>
      <c r="BG94" s="169" t="s">
        <v>4263</v>
      </c>
      <c r="BI94" s="9" t="s">
        <v>22879</v>
      </c>
      <c r="BJ94" s="169" t="s">
        <v>21546</v>
      </c>
      <c r="BK94" s="164">
        <v>0</v>
      </c>
      <c r="BO94" s="9" t="s">
        <v>22921</v>
      </c>
      <c r="BP94" s="169" t="s">
        <v>21546</v>
      </c>
      <c r="BQ94" s="164">
        <v>0</v>
      </c>
      <c r="BU94" s="9" t="s">
        <v>6381</v>
      </c>
      <c r="BV94" s="169" t="s">
        <v>21144</v>
      </c>
      <c r="BW94" s="164">
        <v>0</v>
      </c>
      <c r="BY94" s="169" t="s">
        <v>4629</v>
      </c>
      <c r="CA94" s="9" t="s">
        <v>12632</v>
      </c>
      <c r="CB94" s="169" t="s">
        <v>21549</v>
      </c>
      <c r="CC94" s="164">
        <v>0</v>
      </c>
    </row>
    <row r="95" spans="1:81">
      <c r="A95" s="9" t="s">
        <v>21286</v>
      </c>
      <c r="B95" s="169" t="s">
        <v>21546</v>
      </c>
      <c r="C95" s="164">
        <v>0</v>
      </c>
      <c r="E95" s="169" t="s">
        <v>4354</v>
      </c>
      <c r="G95" s="9" t="s">
        <v>20962</v>
      </c>
      <c r="H95" s="169" t="s">
        <v>21546</v>
      </c>
      <c r="I95" s="164">
        <v>0</v>
      </c>
      <c r="M95" s="9" t="s">
        <v>13802</v>
      </c>
      <c r="N95" s="169" t="s">
        <v>21140</v>
      </c>
      <c r="O95" s="164">
        <v>0</v>
      </c>
      <c r="Q95" s="169" t="s">
        <v>4314</v>
      </c>
      <c r="S95" s="9" t="s">
        <v>9250</v>
      </c>
      <c r="T95" s="169" t="s">
        <v>4283</v>
      </c>
      <c r="U95" s="164">
        <v>0</v>
      </c>
      <c r="W95" s="169" t="s">
        <v>4841</v>
      </c>
      <c r="Y95" s="9" t="s">
        <v>19734</v>
      </c>
      <c r="Z95" s="169" t="s">
        <v>3817</v>
      </c>
      <c r="AA95" s="164">
        <v>0</v>
      </c>
      <c r="AK95" s="9" t="s">
        <v>21971</v>
      </c>
      <c r="AL95" s="169" t="s">
        <v>21546</v>
      </c>
      <c r="AM95" s="164">
        <v>0</v>
      </c>
      <c r="AQ95" s="9" t="s">
        <v>20159</v>
      </c>
      <c r="AR95" s="169" t="s">
        <v>4457</v>
      </c>
      <c r="AS95" s="164">
        <v>0</v>
      </c>
      <c r="AU95" s="169" t="s">
        <v>4299</v>
      </c>
      <c r="AW95" s="9" t="s">
        <v>22404</v>
      </c>
      <c r="AX95" s="169" t="s">
        <v>21546</v>
      </c>
      <c r="AY95" s="164">
        <v>0</v>
      </c>
      <c r="BA95" s="169" t="s">
        <v>4847</v>
      </c>
      <c r="BC95" s="9" t="s">
        <v>10994</v>
      </c>
      <c r="BD95" s="169" t="s">
        <v>4629</v>
      </c>
      <c r="BE95" s="164">
        <v>0</v>
      </c>
      <c r="BG95" s="169" t="s">
        <v>4264</v>
      </c>
      <c r="BI95" s="9" t="s">
        <v>22880</v>
      </c>
      <c r="BJ95" s="169" t="s">
        <v>21546</v>
      </c>
      <c r="BK95" s="164">
        <v>0</v>
      </c>
      <c r="BO95" s="9" t="s">
        <v>16968</v>
      </c>
      <c r="BP95" s="169" t="s">
        <v>3771</v>
      </c>
      <c r="BQ95" s="164">
        <v>0</v>
      </c>
      <c r="BU95" s="9" t="s">
        <v>5521</v>
      </c>
      <c r="BV95" s="169" t="s">
        <v>21114</v>
      </c>
      <c r="BW95" s="164">
        <v>0</v>
      </c>
      <c r="BY95" s="169" t="s">
        <v>4630</v>
      </c>
      <c r="CA95" s="9" t="s">
        <v>23147</v>
      </c>
      <c r="CB95" s="169" t="s">
        <v>21546</v>
      </c>
      <c r="CC95" s="164">
        <v>0</v>
      </c>
    </row>
    <row r="96" spans="1:81" ht="17.25" thickBot="1">
      <c r="A96" s="9" t="s">
        <v>18916</v>
      </c>
      <c r="B96" s="169" t="s">
        <v>3959</v>
      </c>
      <c r="C96" s="164">
        <v>0</v>
      </c>
      <c r="E96" s="169" t="s">
        <v>4355</v>
      </c>
      <c r="G96" s="9" t="s">
        <v>20967</v>
      </c>
      <c r="H96" s="169" t="s">
        <v>21546</v>
      </c>
      <c r="I96" s="164">
        <v>0</v>
      </c>
      <c r="M96" s="9" t="s">
        <v>20805</v>
      </c>
      <c r="N96" s="169" t="s">
        <v>21546</v>
      </c>
      <c r="O96" s="164">
        <v>0</v>
      </c>
      <c r="Q96" s="169" t="s">
        <v>4329</v>
      </c>
      <c r="S96" s="9" t="s">
        <v>20738</v>
      </c>
      <c r="T96" s="169" t="s">
        <v>4851</v>
      </c>
      <c r="U96" s="164">
        <v>0</v>
      </c>
      <c r="W96" s="169" t="s">
        <v>4851</v>
      </c>
      <c r="Y96" s="9" t="s">
        <v>19735</v>
      </c>
      <c r="Z96" s="169" t="s">
        <v>3817</v>
      </c>
      <c r="AA96" s="164">
        <v>0</v>
      </c>
      <c r="AK96" s="9" t="s">
        <v>21972</v>
      </c>
      <c r="AL96" s="169" t="s">
        <v>21546</v>
      </c>
      <c r="AM96" s="164">
        <v>0</v>
      </c>
      <c r="AQ96" s="9" t="s">
        <v>22237</v>
      </c>
      <c r="AR96" s="169" t="s">
        <v>21546</v>
      </c>
      <c r="AS96" s="164">
        <v>0</v>
      </c>
      <c r="AU96" s="169" t="s">
        <v>3737</v>
      </c>
      <c r="AW96" s="9" t="s">
        <v>22397</v>
      </c>
      <c r="AX96" s="169" t="s">
        <v>22398</v>
      </c>
      <c r="AY96" s="164">
        <v>0</v>
      </c>
      <c r="BA96" s="170" t="s">
        <v>4862</v>
      </c>
      <c r="BC96" s="9" t="s">
        <v>22535</v>
      </c>
      <c r="BD96" s="169" t="s">
        <v>21546</v>
      </c>
      <c r="BE96" s="164">
        <v>0</v>
      </c>
      <c r="BG96" s="169" t="s">
        <v>4265</v>
      </c>
      <c r="BI96" s="9" t="s">
        <v>22881</v>
      </c>
      <c r="BJ96" s="169" t="s">
        <v>21546</v>
      </c>
      <c r="BK96" s="164">
        <v>0</v>
      </c>
      <c r="BO96" s="9" t="s">
        <v>16967</v>
      </c>
      <c r="BP96" s="169" t="s">
        <v>3771</v>
      </c>
      <c r="BQ96" s="164">
        <v>0</v>
      </c>
      <c r="BU96" s="9" t="s">
        <v>5512</v>
      </c>
      <c r="BV96" s="169" t="s">
        <v>21114</v>
      </c>
      <c r="BW96" s="164">
        <v>0</v>
      </c>
      <c r="BY96" s="169" t="s">
        <v>4634</v>
      </c>
      <c r="CA96" s="9" t="s">
        <v>23148</v>
      </c>
      <c r="CB96" s="169" t="s">
        <v>21546</v>
      </c>
      <c r="CC96" s="164">
        <v>0</v>
      </c>
    </row>
    <row r="97" spans="1:81" ht="17.25" thickBot="1">
      <c r="A97" s="9" t="s">
        <v>21287</v>
      </c>
      <c r="B97" s="169" t="s">
        <v>21546</v>
      </c>
      <c r="C97" s="164">
        <v>0</v>
      </c>
      <c r="E97" s="169" t="s">
        <v>4356</v>
      </c>
      <c r="G97" s="9" t="s">
        <v>20963</v>
      </c>
      <c r="H97" s="169" t="s">
        <v>21546</v>
      </c>
      <c r="I97" s="164">
        <v>0</v>
      </c>
      <c r="M97" s="9" t="s">
        <v>21108</v>
      </c>
      <c r="N97" s="169" t="s">
        <v>21546</v>
      </c>
      <c r="O97" s="164">
        <v>0</v>
      </c>
      <c r="Q97" s="169" t="s">
        <v>4330</v>
      </c>
      <c r="S97" s="9" t="s">
        <v>20731</v>
      </c>
      <c r="T97" s="169" t="s">
        <v>4851</v>
      </c>
      <c r="U97" s="164">
        <v>0</v>
      </c>
      <c r="W97" s="170" t="s">
        <v>8041</v>
      </c>
      <c r="Y97" s="9" t="s">
        <v>21787</v>
      </c>
      <c r="Z97" s="169" t="s">
        <v>21546</v>
      </c>
      <c r="AA97" s="164">
        <v>0</v>
      </c>
      <c r="AK97" s="9" t="s">
        <v>21973</v>
      </c>
      <c r="AL97" s="169" t="s">
        <v>21546</v>
      </c>
      <c r="AM97" s="164">
        <v>0</v>
      </c>
      <c r="AQ97" s="9" t="s">
        <v>15766</v>
      </c>
      <c r="AR97" s="169" t="s">
        <v>4531</v>
      </c>
      <c r="AS97" s="164">
        <v>0</v>
      </c>
      <c r="AU97" s="169" t="s">
        <v>3775</v>
      </c>
      <c r="AW97" s="9" t="s">
        <v>9852</v>
      </c>
      <c r="AX97" s="169" t="s">
        <v>22395</v>
      </c>
      <c r="AY97" s="164">
        <v>0</v>
      </c>
      <c r="BC97" s="9" t="s">
        <v>22536</v>
      </c>
      <c r="BD97" s="169" t="s">
        <v>21546</v>
      </c>
      <c r="BE97" s="164">
        <v>0</v>
      </c>
      <c r="BG97" s="169" t="s">
        <v>4266</v>
      </c>
      <c r="BI97" s="9" t="s">
        <v>22882</v>
      </c>
      <c r="BJ97" s="169" t="s">
        <v>21546</v>
      </c>
      <c r="BK97" s="164">
        <v>0</v>
      </c>
      <c r="BO97" s="9" t="s">
        <v>16999</v>
      </c>
      <c r="BP97" s="169" t="s">
        <v>3771</v>
      </c>
      <c r="BQ97" s="164">
        <v>0</v>
      </c>
      <c r="BU97" s="9" t="s">
        <v>7400</v>
      </c>
      <c r="BV97" s="169" t="s">
        <v>21276</v>
      </c>
      <c r="BW97" s="164">
        <v>0</v>
      </c>
      <c r="BY97" s="169" t="s">
        <v>4651</v>
      </c>
      <c r="CA97" s="9" t="s">
        <v>23149</v>
      </c>
      <c r="CB97" s="169" t="s">
        <v>21546</v>
      </c>
      <c r="CC97" s="164">
        <v>0</v>
      </c>
    </row>
    <row r="98" spans="1:81">
      <c r="A98" s="9" t="s">
        <v>15784</v>
      </c>
      <c r="B98" s="169" t="s">
        <v>4251</v>
      </c>
      <c r="C98" s="164">
        <v>0</v>
      </c>
      <c r="E98" s="169" t="s">
        <v>4358</v>
      </c>
      <c r="G98" s="9" t="s">
        <v>20966</v>
      </c>
      <c r="H98" s="169" t="s">
        <v>21546</v>
      </c>
      <c r="I98" s="164">
        <v>0</v>
      </c>
      <c r="M98" s="9" t="s">
        <v>20849</v>
      </c>
      <c r="N98" s="169" t="s">
        <v>21546</v>
      </c>
      <c r="O98" s="164">
        <v>0</v>
      </c>
      <c r="Q98" s="169" t="s">
        <v>4331</v>
      </c>
      <c r="S98" s="9" t="s">
        <v>21603</v>
      </c>
      <c r="T98" s="169" t="s">
        <v>21546</v>
      </c>
      <c r="U98" s="164">
        <v>0</v>
      </c>
      <c r="Y98" s="9" t="s">
        <v>21502</v>
      </c>
      <c r="Z98" s="169" t="s">
        <v>21546</v>
      </c>
      <c r="AA98" s="164">
        <v>0</v>
      </c>
      <c r="AK98" s="9" t="s">
        <v>21974</v>
      </c>
      <c r="AL98" s="169" t="s">
        <v>21546</v>
      </c>
      <c r="AM98" s="164">
        <v>0</v>
      </c>
      <c r="AQ98" s="9" t="s">
        <v>15767</v>
      </c>
      <c r="AR98" s="169" t="s">
        <v>4531</v>
      </c>
      <c r="AS98" s="164">
        <v>0</v>
      </c>
      <c r="AU98" s="169" t="s">
        <v>4300</v>
      </c>
      <c r="AW98" s="9" t="s">
        <v>16301</v>
      </c>
      <c r="AX98" s="169" t="s">
        <v>22385</v>
      </c>
      <c r="AY98" s="164">
        <v>0</v>
      </c>
      <c r="BC98" s="9" t="s">
        <v>22537</v>
      </c>
      <c r="BD98" s="169" t="s">
        <v>21546</v>
      </c>
      <c r="BE98" s="164">
        <v>0</v>
      </c>
      <c r="BG98" s="169" t="s">
        <v>4267</v>
      </c>
      <c r="BI98" s="9" t="s">
        <v>22883</v>
      </c>
      <c r="BJ98" s="169" t="s">
        <v>21546</v>
      </c>
      <c r="BK98" s="164">
        <v>0</v>
      </c>
      <c r="BO98" s="9" t="s">
        <v>22922</v>
      </c>
      <c r="BP98" s="169" t="s">
        <v>21546</v>
      </c>
      <c r="BQ98" s="164">
        <v>0</v>
      </c>
      <c r="BU98" s="9" t="s">
        <v>9531</v>
      </c>
      <c r="BV98" s="169" t="s">
        <v>22793</v>
      </c>
      <c r="BW98" s="164">
        <v>0</v>
      </c>
      <c r="BY98" s="169" t="s">
        <v>4668</v>
      </c>
      <c r="CA98" s="9" t="s">
        <v>23150</v>
      </c>
      <c r="CB98" s="169" t="s">
        <v>21546</v>
      </c>
      <c r="CC98" s="164">
        <v>0</v>
      </c>
    </row>
    <row r="99" spans="1:81">
      <c r="A99" s="9" t="s">
        <v>7402</v>
      </c>
      <c r="B99" s="169" t="s">
        <v>21276</v>
      </c>
      <c r="C99" s="164">
        <v>0</v>
      </c>
      <c r="E99" s="169" t="s">
        <v>4359</v>
      </c>
      <c r="G99" s="9" t="s">
        <v>20959</v>
      </c>
      <c r="H99" s="169" t="s">
        <v>21546</v>
      </c>
      <c r="I99" s="164">
        <v>0</v>
      </c>
      <c r="M99" s="9" t="s">
        <v>20825</v>
      </c>
      <c r="N99" s="169" t="s">
        <v>21546</v>
      </c>
      <c r="O99" s="164">
        <v>0</v>
      </c>
      <c r="Q99" s="169" t="s">
        <v>4341</v>
      </c>
      <c r="S99" s="9" t="s">
        <v>9958</v>
      </c>
      <c r="T99" s="169" t="s">
        <v>21604</v>
      </c>
      <c r="U99" s="164">
        <v>0</v>
      </c>
      <c r="Y99" s="9" t="s">
        <v>21788</v>
      </c>
      <c r="Z99" s="169" t="s">
        <v>21546</v>
      </c>
      <c r="AA99" s="164">
        <v>0</v>
      </c>
      <c r="AK99" s="9" t="s">
        <v>21975</v>
      </c>
      <c r="AL99" s="169" t="s">
        <v>21546</v>
      </c>
      <c r="AM99" s="164">
        <v>0</v>
      </c>
      <c r="AQ99" s="9" t="s">
        <v>6931</v>
      </c>
      <c r="AR99" s="169" t="s">
        <v>22238</v>
      </c>
      <c r="AS99" s="164">
        <v>0</v>
      </c>
      <c r="AU99" s="169" t="s">
        <v>4301</v>
      </c>
      <c r="AW99" s="9" t="s">
        <v>16333</v>
      </c>
      <c r="AX99" s="169" t="s">
        <v>4630</v>
      </c>
      <c r="AY99" s="164">
        <v>0</v>
      </c>
      <c r="BC99" s="9" t="s">
        <v>22538</v>
      </c>
      <c r="BD99" s="169" t="s">
        <v>21546</v>
      </c>
      <c r="BE99" s="164">
        <v>0</v>
      </c>
      <c r="BG99" s="169" t="s">
        <v>4268</v>
      </c>
      <c r="BI99" s="9" t="s">
        <v>22884</v>
      </c>
      <c r="BJ99" s="169" t="s">
        <v>21546</v>
      </c>
      <c r="BK99" s="164">
        <v>0</v>
      </c>
      <c r="BO99" s="9" t="s">
        <v>16973</v>
      </c>
      <c r="BP99" s="169" t="s">
        <v>3771</v>
      </c>
      <c r="BQ99" s="164">
        <v>0</v>
      </c>
      <c r="BU99" s="9" t="s">
        <v>23052</v>
      </c>
      <c r="BV99" s="169" t="s">
        <v>21546</v>
      </c>
      <c r="BW99" s="164">
        <v>0</v>
      </c>
      <c r="BY99" s="169" t="s">
        <v>4669</v>
      </c>
      <c r="CA99" s="9" t="s">
        <v>23151</v>
      </c>
      <c r="CB99" s="169" t="s">
        <v>21546</v>
      </c>
      <c r="CC99" s="164">
        <v>0</v>
      </c>
    </row>
    <row r="100" spans="1:81">
      <c r="A100" s="9" t="s">
        <v>7401</v>
      </c>
      <c r="B100" s="169" t="s">
        <v>3961</v>
      </c>
      <c r="C100" s="164">
        <v>0</v>
      </c>
      <c r="E100" s="169" t="s">
        <v>4362</v>
      </c>
      <c r="G100" s="9" t="s">
        <v>20968</v>
      </c>
      <c r="H100" s="169" t="s">
        <v>21546</v>
      </c>
      <c r="I100" s="164">
        <v>0</v>
      </c>
      <c r="M100" s="9" t="s">
        <v>16205</v>
      </c>
      <c r="N100" s="169" t="s">
        <v>21129</v>
      </c>
      <c r="O100" s="164">
        <v>0</v>
      </c>
      <c r="Q100" s="169" t="s">
        <v>4352</v>
      </c>
      <c r="S100" s="9" t="s">
        <v>21601</v>
      </c>
      <c r="T100" s="169" t="s">
        <v>21546</v>
      </c>
      <c r="U100" s="164">
        <v>0</v>
      </c>
      <c r="Y100" s="9" t="s">
        <v>7035</v>
      </c>
      <c r="Z100" s="169" t="s">
        <v>21789</v>
      </c>
      <c r="AA100" s="164">
        <v>0</v>
      </c>
      <c r="AK100" s="9" t="s">
        <v>21976</v>
      </c>
      <c r="AL100" s="169" t="s">
        <v>21546</v>
      </c>
      <c r="AM100" s="164">
        <v>0</v>
      </c>
      <c r="AQ100" s="9" t="s">
        <v>18312</v>
      </c>
      <c r="AR100" s="169" t="s">
        <v>4368</v>
      </c>
      <c r="AS100" s="164">
        <v>0</v>
      </c>
      <c r="AU100" s="169" t="s">
        <v>4305</v>
      </c>
      <c r="AW100" s="9" t="s">
        <v>22419</v>
      </c>
      <c r="AX100" s="169" t="s">
        <v>21546</v>
      </c>
      <c r="AY100" s="164">
        <v>0</v>
      </c>
      <c r="BC100" s="9" t="s">
        <v>22539</v>
      </c>
      <c r="BD100" s="169" t="s">
        <v>21546</v>
      </c>
      <c r="BE100" s="164">
        <v>0</v>
      </c>
      <c r="BG100" s="169" t="s">
        <v>4269</v>
      </c>
      <c r="BI100" s="9" t="s">
        <v>22885</v>
      </c>
      <c r="BJ100" s="169" t="s">
        <v>21546</v>
      </c>
      <c r="BK100" s="164">
        <v>0</v>
      </c>
      <c r="BO100" s="9" t="s">
        <v>16989</v>
      </c>
      <c r="BP100" s="169" t="s">
        <v>3771</v>
      </c>
      <c r="BQ100" s="164">
        <v>0</v>
      </c>
      <c r="BU100" s="9" t="s">
        <v>16039</v>
      </c>
      <c r="BV100" s="169" t="s">
        <v>3733</v>
      </c>
      <c r="BW100" s="164">
        <v>0</v>
      </c>
      <c r="BY100" s="169" t="s">
        <v>4670</v>
      </c>
      <c r="CA100" s="9" t="s">
        <v>23152</v>
      </c>
      <c r="CB100" s="169" t="s">
        <v>21546</v>
      </c>
      <c r="CC100" s="164">
        <v>0</v>
      </c>
    </row>
    <row r="101" spans="1:81">
      <c r="A101" s="9" t="s">
        <v>21288</v>
      </c>
      <c r="B101" s="169" t="s">
        <v>21546</v>
      </c>
      <c r="C101" s="164">
        <v>0</v>
      </c>
      <c r="E101" s="169" t="s">
        <v>4363</v>
      </c>
      <c r="G101" s="9" t="s">
        <v>20957</v>
      </c>
      <c r="H101" s="169" t="s">
        <v>21546</v>
      </c>
      <c r="I101" s="164">
        <v>0</v>
      </c>
      <c r="M101" s="9" t="s">
        <v>20771</v>
      </c>
      <c r="N101" s="169" t="s">
        <v>21546</v>
      </c>
      <c r="O101" s="164">
        <v>0</v>
      </c>
      <c r="Q101" s="169" t="s">
        <v>4353</v>
      </c>
      <c r="S101" s="9" t="s">
        <v>21602</v>
      </c>
      <c r="T101" s="169" t="s">
        <v>21546</v>
      </c>
      <c r="U101" s="164">
        <v>0</v>
      </c>
      <c r="Y101" s="9" t="s">
        <v>7001</v>
      </c>
      <c r="Z101" s="169" t="s">
        <v>21790</v>
      </c>
      <c r="AA101" s="164">
        <v>0</v>
      </c>
      <c r="AK101" s="9" t="s">
        <v>21977</v>
      </c>
      <c r="AL101" s="169" t="s">
        <v>21546</v>
      </c>
      <c r="AM101" s="164">
        <v>0</v>
      </c>
      <c r="AQ101" s="9" t="s">
        <v>15381</v>
      </c>
      <c r="AR101" s="169" t="s">
        <v>4073</v>
      </c>
      <c r="AS101" s="164">
        <v>0</v>
      </c>
      <c r="AU101" s="169" t="s">
        <v>3701</v>
      </c>
      <c r="AW101" s="9" t="s">
        <v>20804</v>
      </c>
      <c r="AX101" s="169" t="s">
        <v>21546</v>
      </c>
      <c r="AY101" s="164">
        <v>0</v>
      </c>
      <c r="BC101" s="9" t="s">
        <v>22540</v>
      </c>
      <c r="BD101" s="169" t="s">
        <v>21546</v>
      </c>
      <c r="BE101" s="164">
        <v>0</v>
      </c>
      <c r="BG101" s="169" t="s">
        <v>4270</v>
      </c>
      <c r="BI101" s="9" t="s">
        <v>22886</v>
      </c>
      <c r="BJ101" s="169" t="s">
        <v>21546</v>
      </c>
      <c r="BK101" s="164">
        <v>0</v>
      </c>
      <c r="BO101" s="9" t="s">
        <v>16995</v>
      </c>
      <c r="BP101" s="169" t="s">
        <v>3771</v>
      </c>
      <c r="BQ101" s="164">
        <v>0</v>
      </c>
      <c r="BU101" s="9" t="s">
        <v>16044</v>
      </c>
      <c r="BV101" s="169" t="s">
        <v>3733</v>
      </c>
      <c r="BW101" s="164">
        <v>0</v>
      </c>
      <c r="BY101" s="169" t="s">
        <v>4674</v>
      </c>
      <c r="CA101" s="9" t="s">
        <v>23153</v>
      </c>
      <c r="CB101" s="169" t="s">
        <v>21546</v>
      </c>
      <c r="CC101" s="164">
        <v>0</v>
      </c>
    </row>
    <row r="102" spans="1:81">
      <c r="A102" s="9" t="s">
        <v>21289</v>
      </c>
      <c r="B102" s="169" t="s">
        <v>21546</v>
      </c>
      <c r="C102" s="164">
        <v>0</v>
      </c>
      <c r="E102" s="169" t="s">
        <v>4381</v>
      </c>
      <c r="G102" s="9" t="s">
        <v>20956</v>
      </c>
      <c r="H102" s="169" t="s">
        <v>21546</v>
      </c>
      <c r="I102" s="164">
        <v>0</v>
      </c>
      <c r="M102" s="9" t="s">
        <v>20816</v>
      </c>
      <c r="N102" s="169" t="s">
        <v>21546</v>
      </c>
      <c r="O102" s="164">
        <v>0</v>
      </c>
      <c r="Q102" s="169" t="s">
        <v>4354</v>
      </c>
      <c r="S102" s="9" t="s">
        <v>21605</v>
      </c>
      <c r="T102" s="169" t="s">
        <v>21546</v>
      </c>
      <c r="U102" s="164">
        <v>0</v>
      </c>
      <c r="Y102" s="9" t="s">
        <v>7044</v>
      </c>
      <c r="Z102" s="169" t="s">
        <v>21790</v>
      </c>
      <c r="AA102" s="164">
        <v>0</v>
      </c>
      <c r="AK102" s="9" t="s">
        <v>21978</v>
      </c>
      <c r="AL102" s="169" t="s">
        <v>21546</v>
      </c>
      <c r="AM102" s="164">
        <v>0</v>
      </c>
      <c r="AQ102" s="9" t="s">
        <v>19483</v>
      </c>
      <c r="AR102" s="169" t="s">
        <v>3702</v>
      </c>
      <c r="AS102" s="164">
        <v>0</v>
      </c>
      <c r="AU102" s="169" t="s">
        <v>4306</v>
      </c>
      <c r="AW102" s="9" t="s">
        <v>22420</v>
      </c>
      <c r="AX102" s="169" t="s">
        <v>21546</v>
      </c>
      <c r="AY102" s="164">
        <v>0</v>
      </c>
      <c r="BC102" s="9" t="s">
        <v>22541</v>
      </c>
      <c r="BD102" s="169" t="s">
        <v>21546</v>
      </c>
      <c r="BE102" s="164">
        <v>0</v>
      </c>
      <c r="BG102" s="169" t="s">
        <v>4272</v>
      </c>
      <c r="BI102" s="9" t="s">
        <v>22887</v>
      </c>
      <c r="BJ102" s="169" t="s">
        <v>21546</v>
      </c>
      <c r="BK102" s="164">
        <v>0</v>
      </c>
      <c r="BO102" s="9" t="s">
        <v>17004</v>
      </c>
      <c r="BP102" s="169" t="s">
        <v>3771</v>
      </c>
      <c r="BQ102" s="164">
        <v>0</v>
      </c>
      <c r="BU102" s="9" t="s">
        <v>15992</v>
      </c>
      <c r="BV102" s="169" t="s">
        <v>3733</v>
      </c>
      <c r="BW102" s="164">
        <v>0</v>
      </c>
      <c r="BY102" s="169" t="s">
        <v>4681</v>
      </c>
      <c r="CA102" s="9" t="s">
        <v>23154</v>
      </c>
      <c r="CB102" s="169" t="s">
        <v>21546</v>
      </c>
      <c r="CC102" s="164">
        <v>0</v>
      </c>
    </row>
    <row r="103" spans="1:81">
      <c r="A103" s="9" t="s">
        <v>7434</v>
      </c>
      <c r="B103" s="169" t="s">
        <v>21290</v>
      </c>
      <c r="C103" s="164">
        <v>0</v>
      </c>
      <c r="E103" s="169" t="s">
        <v>4385</v>
      </c>
      <c r="G103" s="9" t="s">
        <v>20951</v>
      </c>
      <c r="H103" s="169" t="s">
        <v>21546</v>
      </c>
      <c r="I103" s="164">
        <v>0</v>
      </c>
      <c r="M103" s="9" t="s">
        <v>12503</v>
      </c>
      <c r="N103" s="169" t="s">
        <v>3731</v>
      </c>
      <c r="O103" s="164">
        <v>0</v>
      </c>
      <c r="Q103" s="169" t="s">
        <v>4355</v>
      </c>
      <c r="S103" s="9" t="s">
        <v>8709</v>
      </c>
      <c r="T103" s="169" t="s">
        <v>21606</v>
      </c>
      <c r="U103" s="164">
        <v>0</v>
      </c>
      <c r="Y103" s="9" t="s">
        <v>7012</v>
      </c>
      <c r="Z103" s="169" t="s">
        <v>21791</v>
      </c>
      <c r="AA103" s="164">
        <v>0</v>
      </c>
      <c r="AK103" s="9" t="s">
        <v>21979</v>
      </c>
      <c r="AL103" s="169" t="s">
        <v>21546</v>
      </c>
      <c r="AM103" s="164">
        <v>0</v>
      </c>
      <c r="AQ103" s="9" t="s">
        <v>22239</v>
      </c>
      <c r="AR103" s="169" t="s">
        <v>21546</v>
      </c>
      <c r="AS103" s="164">
        <v>0</v>
      </c>
      <c r="AU103" s="169" t="s">
        <v>4311</v>
      </c>
      <c r="AW103" s="9" t="s">
        <v>22379</v>
      </c>
      <c r="AX103" s="169" t="s">
        <v>21546</v>
      </c>
      <c r="AY103" s="164">
        <v>0</v>
      </c>
      <c r="BC103" s="9" t="s">
        <v>22542</v>
      </c>
      <c r="BD103" s="169" t="s">
        <v>21546</v>
      </c>
      <c r="BE103" s="164">
        <v>0</v>
      </c>
      <c r="BG103" s="169" t="s">
        <v>4274</v>
      </c>
      <c r="BI103" s="9" t="s">
        <v>22888</v>
      </c>
      <c r="BJ103" s="169" t="s">
        <v>21546</v>
      </c>
      <c r="BK103" s="164">
        <v>0</v>
      </c>
      <c r="BO103" s="9" t="s">
        <v>21411</v>
      </c>
      <c r="BP103" s="169" t="s">
        <v>21546</v>
      </c>
      <c r="BQ103" s="164">
        <v>0</v>
      </c>
      <c r="BU103" s="9" t="s">
        <v>23053</v>
      </c>
      <c r="BV103" s="169" t="s">
        <v>21546</v>
      </c>
      <c r="BW103" s="164">
        <v>0</v>
      </c>
      <c r="BY103" s="169" t="s">
        <v>4683</v>
      </c>
      <c r="CA103" s="9" t="s">
        <v>23155</v>
      </c>
      <c r="CB103" s="169" t="s">
        <v>21546</v>
      </c>
      <c r="CC103" s="164">
        <v>0</v>
      </c>
    </row>
    <row r="104" spans="1:81">
      <c r="A104" s="9" t="s">
        <v>21291</v>
      </c>
      <c r="B104" s="169" t="s">
        <v>21546</v>
      </c>
      <c r="C104" s="164">
        <v>0</v>
      </c>
      <c r="E104" s="169" t="s">
        <v>4390</v>
      </c>
      <c r="G104" s="9" t="s">
        <v>20952</v>
      </c>
      <c r="H104" s="169" t="s">
        <v>21546</v>
      </c>
      <c r="I104" s="164">
        <v>0</v>
      </c>
      <c r="M104" s="9" t="s">
        <v>12490</v>
      </c>
      <c r="N104" s="169" t="s">
        <v>21113</v>
      </c>
      <c r="O104" s="164">
        <v>0</v>
      </c>
      <c r="Q104" s="169" t="s">
        <v>4356</v>
      </c>
      <c r="S104" s="9" t="s">
        <v>8708</v>
      </c>
      <c r="T104" s="169" t="s">
        <v>21607</v>
      </c>
      <c r="U104" s="164">
        <v>0</v>
      </c>
      <c r="Y104" s="9" t="s">
        <v>21792</v>
      </c>
      <c r="Z104" s="169" t="s">
        <v>21546</v>
      </c>
      <c r="AA104" s="164">
        <v>0</v>
      </c>
      <c r="AK104" s="9" t="s">
        <v>21980</v>
      </c>
      <c r="AL104" s="169" t="s">
        <v>21546</v>
      </c>
      <c r="AM104" s="164">
        <v>0</v>
      </c>
      <c r="AQ104" s="9" t="s">
        <v>22240</v>
      </c>
      <c r="AR104" s="169" t="s">
        <v>21546</v>
      </c>
      <c r="AS104" s="164">
        <v>0</v>
      </c>
      <c r="AU104" s="169" t="s">
        <v>4312</v>
      </c>
      <c r="AW104" s="9" t="s">
        <v>15702</v>
      </c>
      <c r="AX104" s="169" t="s">
        <v>22396</v>
      </c>
      <c r="AY104" s="164">
        <v>0</v>
      </c>
      <c r="BC104" s="9" t="s">
        <v>19914</v>
      </c>
      <c r="BD104" s="169" t="s">
        <v>3872</v>
      </c>
      <c r="BE104" s="164">
        <v>0</v>
      </c>
      <c r="BG104" s="169" t="s">
        <v>4275</v>
      </c>
      <c r="BI104" s="9" t="s">
        <v>22889</v>
      </c>
      <c r="BJ104" s="169" t="s">
        <v>21546</v>
      </c>
      <c r="BK104" s="164">
        <v>0</v>
      </c>
      <c r="BO104" s="9" t="s">
        <v>15719</v>
      </c>
      <c r="BP104" s="169" t="s">
        <v>21410</v>
      </c>
      <c r="BQ104" s="164">
        <v>0</v>
      </c>
      <c r="BU104" s="9" t="s">
        <v>23054</v>
      </c>
      <c r="BV104" s="169" t="s">
        <v>21319</v>
      </c>
      <c r="BW104" s="164">
        <v>0</v>
      </c>
      <c r="BY104" s="169" t="s">
        <v>4684</v>
      </c>
      <c r="CA104" s="9" t="s">
        <v>23156</v>
      </c>
      <c r="CB104" s="169" t="s">
        <v>21546</v>
      </c>
      <c r="CC104" s="164">
        <v>0</v>
      </c>
    </row>
    <row r="105" spans="1:81" ht="17.25" thickBot="1">
      <c r="A105" s="9" t="s">
        <v>21292</v>
      </c>
      <c r="B105" s="169" t="s">
        <v>21546</v>
      </c>
      <c r="C105" s="164">
        <v>0</v>
      </c>
      <c r="E105" s="169" t="s">
        <v>4395</v>
      </c>
      <c r="G105" s="9" t="s">
        <v>20949</v>
      </c>
      <c r="H105" s="169" t="s">
        <v>21546</v>
      </c>
      <c r="I105" s="164">
        <v>0</v>
      </c>
      <c r="M105" s="9" t="s">
        <v>10057</v>
      </c>
      <c r="N105" s="169" t="s">
        <v>3822</v>
      </c>
      <c r="O105" s="164">
        <v>0</v>
      </c>
      <c r="Q105" s="169" t="s">
        <v>4357</v>
      </c>
      <c r="S105" s="9" t="s">
        <v>21608</v>
      </c>
      <c r="T105" s="169" t="s">
        <v>21546</v>
      </c>
      <c r="U105" s="164">
        <v>0</v>
      </c>
      <c r="Y105" s="9" t="s">
        <v>21793</v>
      </c>
      <c r="Z105" s="169" t="s">
        <v>21794</v>
      </c>
      <c r="AA105" s="164">
        <v>0</v>
      </c>
      <c r="AK105" s="9" t="s">
        <v>21981</v>
      </c>
      <c r="AL105" s="169" t="s">
        <v>21546</v>
      </c>
      <c r="AM105" s="164">
        <v>0</v>
      </c>
      <c r="AQ105" s="9" t="s">
        <v>22241</v>
      </c>
      <c r="AR105" s="169" t="s">
        <v>21546</v>
      </c>
      <c r="AS105" s="164">
        <v>0</v>
      </c>
      <c r="AU105" s="169" t="s">
        <v>4320</v>
      </c>
      <c r="AW105" s="9" t="s">
        <v>22390</v>
      </c>
      <c r="AX105" s="169" t="s">
        <v>21546</v>
      </c>
      <c r="AY105" s="164">
        <v>0</v>
      </c>
      <c r="BC105" s="9" t="s">
        <v>5907</v>
      </c>
      <c r="BD105" s="169" t="s">
        <v>22543</v>
      </c>
      <c r="BE105" s="164">
        <v>0</v>
      </c>
      <c r="BG105" s="169" t="s">
        <v>4280</v>
      </c>
      <c r="BI105" s="54" t="s">
        <v>22890</v>
      </c>
      <c r="BJ105" s="170" t="s">
        <v>21546</v>
      </c>
      <c r="BK105" s="166">
        <v>0</v>
      </c>
      <c r="BO105" s="9" t="s">
        <v>15732</v>
      </c>
      <c r="BP105" s="169" t="s">
        <v>4501</v>
      </c>
      <c r="BQ105" s="164">
        <v>0</v>
      </c>
      <c r="BU105" s="9" t="s">
        <v>23055</v>
      </c>
      <c r="BV105" s="169" t="s">
        <v>23056</v>
      </c>
      <c r="BW105" s="164">
        <v>0</v>
      </c>
      <c r="BY105" s="169" t="s">
        <v>4694</v>
      </c>
      <c r="CA105" s="9" t="s">
        <v>23157</v>
      </c>
      <c r="CB105" s="169" t="s">
        <v>21546</v>
      </c>
      <c r="CC105" s="164">
        <v>0</v>
      </c>
    </row>
    <row r="106" spans="1:81">
      <c r="A106" s="9" t="s">
        <v>21293</v>
      </c>
      <c r="B106" s="169" t="s">
        <v>3961</v>
      </c>
      <c r="C106" s="164">
        <v>0</v>
      </c>
      <c r="E106" s="169" t="s">
        <v>4397</v>
      </c>
      <c r="G106" s="9" t="s">
        <v>20950</v>
      </c>
      <c r="H106" s="169" t="s">
        <v>21546</v>
      </c>
      <c r="I106" s="164">
        <v>0</v>
      </c>
      <c r="M106" s="9" t="s">
        <v>15743</v>
      </c>
      <c r="N106" s="169" t="s">
        <v>21152</v>
      </c>
      <c r="O106" s="164">
        <v>0</v>
      </c>
      <c r="Q106" s="169" t="s">
        <v>4359</v>
      </c>
      <c r="S106" s="9" t="s">
        <v>21236</v>
      </c>
      <c r="T106" s="169" t="s">
        <v>21546</v>
      </c>
      <c r="U106" s="164">
        <v>0</v>
      </c>
      <c r="Y106" s="9" t="s">
        <v>6990</v>
      </c>
      <c r="Z106" s="169" t="s">
        <v>21790</v>
      </c>
      <c r="AA106" s="164">
        <v>0</v>
      </c>
      <c r="AK106" s="9" t="s">
        <v>21982</v>
      </c>
      <c r="AL106" s="169" t="s">
        <v>21546</v>
      </c>
      <c r="AM106" s="164">
        <v>0</v>
      </c>
      <c r="AQ106" s="9" t="s">
        <v>22242</v>
      </c>
      <c r="AR106" s="169" t="s">
        <v>21546</v>
      </c>
      <c r="AS106" s="164">
        <v>0</v>
      </c>
      <c r="AU106" s="169" t="s">
        <v>4322</v>
      </c>
      <c r="AW106" s="9" t="s">
        <v>22421</v>
      </c>
      <c r="AX106" s="169" t="s">
        <v>21546</v>
      </c>
      <c r="AY106" s="164">
        <v>0</v>
      </c>
      <c r="BC106" s="9" t="s">
        <v>22544</v>
      </c>
      <c r="BD106" s="169" t="s">
        <v>21546</v>
      </c>
      <c r="BE106" s="164">
        <v>0</v>
      </c>
      <c r="BG106" s="169" t="s">
        <v>4336</v>
      </c>
      <c r="BO106" s="9" t="s">
        <v>15727</v>
      </c>
      <c r="BP106" s="169" t="s">
        <v>4501</v>
      </c>
      <c r="BQ106" s="164">
        <v>0</v>
      </c>
      <c r="BU106" s="9" t="s">
        <v>23057</v>
      </c>
      <c r="BV106" s="169" t="s">
        <v>23058</v>
      </c>
      <c r="BW106" s="164">
        <v>0</v>
      </c>
      <c r="BY106" s="169" t="s">
        <v>4697</v>
      </c>
      <c r="CA106" s="9" t="s">
        <v>23158</v>
      </c>
      <c r="CB106" s="169" t="s">
        <v>21546</v>
      </c>
      <c r="CC106" s="164">
        <v>0</v>
      </c>
    </row>
    <row r="107" spans="1:81">
      <c r="A107" s="9" t="s">
        <v>21294</v>
      </c>
      <c r="B107" s="169" t="s">
        <v>21295</v>
      </c>
      <c r="C107" s="164">
        <v>0</v>
      </c>
      <c r="E107" s="169" t="s">
        <v>4398</v>
      </c>
      <c r="G107" s="9" t="s">
        <v>20948</v>
      </c>
      <c r="H107" s="169" t="s">
        <v>21546</v>
      </c>
      <c r="I107" s="164">
        <v>0</v>
      </c>
      <c r="M107" s="9" t="s">
        <v>10598</v>
      </c>
      <c r="N107" s="169" t="s">
        <v>21210</v>
      </c>
      <c r="O107" s="164">
        <v>0</v>
      </c>
      <c r="Q107" s="169" t="s">
        <v>4360</v>
      </c>
      <c r="S107" s="9" t="s">
        <v>21609</v>
      </c>
      <c r="T107" s="169" t="s">
        <v>21546</v>
      </c>
      <c r="U107" s="164">
        <v>0</v>
      </c>
      <c r="Y107" s="9" t="s">
        <v>7028</v>
      </c>
      <c r="Z107" s="169" t="s">
        <v>21795</v>
      </c>
      <c r="AA107" s="164">
        <v>0</v>
      </c>
      <c r="AK107" s="9" t="s">
        <v>21983</v>
      </c>
      <c r="AL107" s="169" t="s">
        <v>21546</v>
      </c>
      <c r="AM107" s="164">
        <v>0</v>
      </c>
      <c r="AQ107" s="9" t="s">
        <v>12573</v>
      </c>
      <c r="AR107" s="169" t="s">
        <v>4117</v>
      </c>
      <c r="AS107" s="164">
        <v>0</v>
      </c>
      <c r="AU107" s="169" t="s">
        <v>4327</v>
      </c>
      <c r="AW107" s="9" t="s">
        <v>6397</v>
      </c>
      <c r="AX107" s="169" t="s">
        <v>4821</v>
      </c>
      <c r="AY107" s="164">
        <v>0</v>
      </c>
      <c r="BC107" s="9" t="s">
        <v>13556</v>
      </c>
      <c r="BD107" s="169" t="s">
        <v>22545</v>
      </c>
      <c r="BE107" s="164">
        <v>0</v>
      </c>
      <c r="BG107" s="169" t="s">
        <v>4353</v>
      </c>
      <c r="BO107" s="9" t="s">
        <v>15753</v>
      </c>
      <c r="BP107" s="169" t="s">
        <v>21410</v>
      </c>
      <c r="BQ107" s="164">
        <v>0</v>
      </c>
      <c r="BU107" s="9" t="s">
        <v>11979</v>
      </c>
      <c r="BV107" s="169" t="s">
        <v>23059</v>
      </c>
      <c r="BW107" s="164">
        <v>0</v>
      </c>
      <c r="BY107" s="169" t="s">
        <v>4698</v>
      </c>
      <c r="CA107" s="9" t="s">
        <v>23159</v>
      </c>
      <c r="CB107" s="169" t="s">
        <v>21546</v>
      </c>
      <c r="CC107" s="164">
        <v>0</v>
      </c>
    </row>
    <row r="108" spans="1:81">
      <c r="A108" s="9" t="s">
        <v>21296</v>
      </c>
      <c r="B108" s="169" t="s">
        <v>21546</v>
      </c>
      <c r="C108" s="164">
        <v>0</v>
      </c>
      <c r="E108" s="169" t="s">
        <v>4431</v>
      </c>
      <c r="G108" s="9" t="s">
        <v>20958</v>
      </c>
      <c r="H108" s="169" t="s">
        <v>21546</v>
      </c>
      <c r="I108" s="164">
        <v>0</v>
      </c>
      <c r="M108" s="9" t="s">
        <v>7118</v>
      </c>
      <c r="N108" s="169" t="s">
        <v>21121</v>
      </c>
      <c r="O108" s="164">
        <v>0</v>
      </c>
      <c r="Q108" s="169" t="s">
        <v>4362</v>
      </c>
      <c r="S108" s="9" t="s">
        <v>21229</v>
      </c>
      <c r="T108" s="169" t="s">
        <v>21546</v>
      </c>
      <c r="U108" s="164">
        <v>0</v>
      </c>
      <c r="Y108" s="9" t="s">
        <v>21796</v>
      </c>
      <c r="Z108" s="169" t="s">
        <v>21546</v>
      </c>
      <c r="AA108" s="164">
        <v>0</v>
      </c>
      <c r="AK108" s="9" t="s">
        <v>21984</v>
      </c>
      <c r="AL108" s="169" t="s">
        <v>21546</v>
      </c>
      <c r="AM108" s="164">
        <v>0</v>
      </c>
      <c r="AQ108" s="9" t="s">
        <v>20281</v>
      </c>
      <c r="AR108" s="169" t="s">
        <v>3790</v>
      </c>
      <c r="AS108" s="164">
        <v>0</v>
      </c>
      <c r="AU108" s="169" t="s">
        <v>4332</v>
      </c>
      <c r="AW108" s="9" t="s">
        <v>22422</v>
      </c>
      <c r="AX108" s="169" t="s">
        <v>21546</v>
      </c>
      <c r="AY108" s="164">
        <v>0</v>
      </c>
      <c r="BC108" s="189" t="s">
        <v>6329</v>
      </c>
      <c r="BD108" s="169" t="s">
        <v>22546</v>
      </c>
      <c r="BE108" s="164">
        <v>0</v>
      </c>
      <c r="BG108" s="177" t="s">
        <v>112</v>
      </c>
      <c r="BO108" s="9" t="s">
        <v>12343</v>
      </c>
      <c r="BP108" s="169" t="s">
        <v>21150</v>
      </c>
      <c r="BQ108" s="164">
        <v>0</v>
      </c>
      <c r="BU108" s="9" t="s">
        <v>15126</v>
      </c>
      <c r="BV108" s="169" t="s">
        <v>23060</v>
      </c>
      <c r="BW108" s="164">
        <v>0</v>
      </c>
      <c r="BY108" s="169" t="s">
        <v>4717</v>
      </c>
      <c r="CA108" s="9" t="s">
        <v>23160</v>
      </c>
      <c r="CB108" s="169" t="s">
        <v>21546</v>
      </c>
      <c r="CC108" s="164">
        <v>0</v>
      </c>
    </row>
    <row r="109" spans="1:81">
      <c r="A109" s="9" t="s">
        <v>21297</v>
      </c>
      <c r="B109" s="169" t="s">
        <v>21546</v>
      </c>
      <c r="C109" s="164">
        <v>0</v>
      </c>
      <c r="E109" s="169" t="s">
        <v>4432</v>
      </c>
      <c r="G109" s="9" t="s">
        <v>20953</v>
      </c>
      <c r="H109" s="169" t="s">
        <v>21546</v>
      </c>
      <c r="I109" s="164">
        <v>0</v>
      </c>
      <c r="M109" s="9" t="s">
        <v>20764</v>
      </c>
      <c r="N109" s="169" t="s">
        <v>21546</v>
      </c>
      <c r="O109" s="164">
        <v>0</v>
      </c>
      <c r="Q109" s="169" t="s">
        <v>4364</v>
      </c>
      <c r="S109" s="9" t="s">
        <v>21610</v>
      </c>
      <c r="T109" s="169" t="s">
        <v>21546</v>
      </c>
      <c r="U109" s="164">
        <v>0</v>
      </c>
      <c r="Y109" s="9" t="s">
        <v>21797</v>
      </c>
      <c r="Z109" s="169" t="s">
        <v>21546</v>
      </c>
      <c r="AA109" s="164">
        <v>0</v>
      </c>
      <c r="AK109" s="9" t="s">
        <v>8856</v>
      </c>
      <c r="AL109" s="169" t="s">
        <v>21985</v>
      </c>
      <c r="AM109" s="164">
        <v>0</v>
      </c>
      <c r="AQ109" s="9" t="s">
        <v>22243</v>
      </c>
      <c r="AR109" s="169" t="s">
        <v>21546</v>
      </c>
      <c r="AS109" s="164">
        <v>0</v>
      </c>
      <c r="AU109" s="169" t="s">
        <v>4333</v>
      </c>
      <c r="AW109" s="9" t="s">
        <v>6299</v>
      </c>
      <c r="AX109" s="169" t="s">
        <v>3761</v>
      </c>
      <c r="AY109" s="164">
        <v>0</v>
      </c>
      <c r="BC109" s="9" t="s">
        <v>10849</v>
      </c>
      <c r="BD109" s="169" t="s">
        <v>22547</v>
      </c>
      <c r="BE109" s="164">
        <v>0</v>
      </c>
      <c r="BG109" s="169" t="s">
        <v>4361</v>
      </c>
      <c r="BO109" s="9" t="s">
        <v>15744</v>
      </c>
      <c r="BP109" s="169" t="s">
        <v>4501</v>
      </c>
      <c r="BQ109" s="164">
        <v>0</v>
      </c>
      <c r="BU109" s="9" t="s">
        <v>16180</v>
      </c>
      <c r="BV109" s="169" t="s">
        <v>3865</v>
      </c>
      <c r="BW109" s="164">
        <v>0</v>
      </c>
      <c r="BY109" s="169" t="s">
        <v>4730</v>
      </c>
      <c r="CA109" s="9" t="s">
        <v>23161</v>
      </c>
      <c r="CB109" s="169" t="s">
        <v>21546</v>
      </c>
      <c r="CC109" s="164">
        <v>0</v>
      </c>
    </row>
    <row r="110" spans="1:81">
      <c r="A110" s="9" t="s">
        <v>21298</v>
      </c>
      <c r="B110" s="169" t="s">
        <v>21546</v>
      </c>
      <c r="C110" s="164">
        <v>0</v>
      </c>
      <c r="E110" s="169" t="s">
        <v>4452</v>
      </c>
      <c r="G110" s="9" t="s">
        <v>20954</v>
      </c>
      <c r="H110" s="169" t="s">
        <v>21546</v>
      </c>
      <c r="I110" s="164">
        <v>0</v>
      </c>
      <c r="M110" s="9" t="s">
        <v>10055</v>
      </c>
      <c r="N110" s="169" t="s">
        <v>3822</v>
      </c>
      <c r="O110" s="164">
        <v>0</v>
      </c>
      <c r="Q110" s="169" t="s">
        <v>4370</v>
      </c>
      <c r="S110" s="9" t="s">
        <v>21611</v>
      </c>
      <c r="T110" s="169" t="s">
        <v>21546</v>
      </c>
      <c r="U110" s="164">
        <v>0</v>
      </c>
      <c r="Y110" s="9" t="s">
        <v>6990</v>
      </c>
      <c r="Z110" s="169" t="s">
        <v>21790</v>
      </c>
      <c r="AA110" s="164">
        <v>0</v>
      </c>
      <c r="AK110" s="9" t="s">
        <v>21986</v>
      </c>
      <c r="AL110" s="169" t="s">
        <v>21987</v>
      </c>
      <c r="AM110" s="164">
        <v>0</v>
      </c>
      <c r="AQ110" s="9" t="s">
        <v>22244</v>
      </c>
      <c r="AR110" s="169" t="s">
        <v>21546</v>
      </c>
      <c r="AS110" s="164">
        <v>0</v>
      </c>
      <c r="AU110" s="169" t="s">
        <v>4334</v>
      </c>
      <c r="AW110" s="9" t="s">
        <v>21832</v>
      </c>
      <c r="AX110" s="169" t="s">
        <v>21546</v>
      </c>
      <c r="AY110" s="164">
        <v>0</v>
      </c>
      <c r="BC110" s="9" t="s">
        <v>7845</v>
      </c>
      <c r="BD110" s="169" t="s">
        <v>21769</v>
      </c>
      <c r="BE110" s="164">
        <v>0</v>
      </c>
      <c r="BG110" s="169" t="s">
        <v>4367</v>
      </c>
      <c r="BO110" s="9" t="s">
        <v>12341</v>
      </c>
      <c r="BP110" s="169" t="s">
        <v>21150</v>
      </c>
      <c r="BQ110" s="164">
        <v>0</v>
      </c>
      <c r="BU110" s="9" t="s">
        <v>16184</v>
      </c>
      <c r="BV110" s="169" t="s">
        <v>3865</v>
      </c>
      <c r="BW110" s="164">
        <v>0</v>
      </c>
      <c r="BY110" s="169" t="s">
        <v>4731</v>
      </c>
      <c r="CA110" s="9" t="s">
        <v>23162</v>
      </c>
      <c r="CB110" s="169" t="s">
        <v>21546</v>
      </c>
      <c r="CC110" s="164">
        <v>0</v>
      </c>
    </row>
    <row r="111" spans="1:81">
      <c r="A111" s="9" t="s">
        <v>21299</v>
      </c>
      <c r="B111" s="169" t="s">
        <v>21546</v>
      </c>
      <c r="C111" s="164">
        <v>0</v>
      </c>
      <c r="E111" s="169" t="s">
        <v>4479</v>
      </c>
      <c r="G111" s="9" t="s">
        <v>20955</v>
      </c>
      <c r="H111" s="169" t="s">
        <v>21546</v>
      </c>
      <c r="I111" s="164">
        <v>0</v>
      </c>
      <c r="M111" s="9" t="s">
        <v>10056</v>
      </c>
      <c r="N111" s="169" t="s">
        <v>3822</v>
      </c>
      <c r="O111" s="164">
        <v>0</v>
      </c>
      <c r="Q111" s="169" t="s">
        <v>4372</v>
      </c>
      <c r="S111" s="9" t="s">
        <v>21008</v>
      </c>
      <c r="T111" s="169" t="s">
        <v>21546</v>
      </c>
      <c r="U111" s="164">
        <v>0</v>
      </c>
      <c r="Y111" s="9" t="s">
        <v>21796</v>
      </c>
      <c r="Z111" s="169" t="s">
        <v>21546</v>
      </c>
      <c r="AA111" s="164">
        <v>0</v>
      </c>
      <c r="AK111" s="9" t="s">
        <v>17949</v>
      </c>
      <c r="AL111" s="169" t="s">
        <v>21987</v>
      </c>
      <c r="AM111" s="164">
        <v>0</v>
      </c>
      <c r="AQ111" s="9" t="s">
        <v>5663</v>
      </c>
      <c r="AR111" s="169" t="s">
        <v>22245</v>
      </c>
      <c r="AS111" s="164">
        <v>0</v>
      </c>
      <c r="AU111" s="169" t="s">
        <v>4335</v>
      </c>
      <c r="AW111" s="9" t="s">
        <v>22423</v>
      </c>
      <c r="AX111" s="169" t="s">
        <v>21546</v>
      </c>
      <c r="AY111" s="164">
        <v>0</v>
      </c>
      <c r="BC111" s="9" t="s">
        <v>22548</v>
      </c>
      <c r="BD111" s="169" t="s">
        <v>21546</v>
      </c>
      <c r="BE111" s="164">
        <v>0</v>
      </c>
      <c r="BG111" s="169" t="s">
        <v>4369</v>
      </c>
      <c r="BO111" s="9" t="s">
        <v>15755</v>
      </c>
      <c r="BP111" s="169" t="s">
        <v>4501</v>
      </c>
      <c r="BQ111" s="164">
        <v>0</v>
      </c>
      <c r="BU111" s="9" t="s">
        <v>15113</v>
      </c>
      <c r="BV111" s="169" t="s">
        <v>23060</v>
      </c>
      <c r="BW111" s="164">
        <v>0</v>
      </c>
      <c r="BY111" s="169" t="s">
        <v>4732</v>
      </c>
      <c r="CA111" s="9" t="s">
        <v>23163</v>
      </c>
      <c r="CB111" s="169" t="s">
        <v>21546</v>
      </c>
      <c r="CC111" s="164">
        <v>0</v>
      </c>
    </row>
    <row r="112" spans="1:81">
      <c r="A112" s="9" t="s">
        <v>21300</v>
      </c>
      <c r="B112" s="169" t="s">
        <v>21546</v>
      </c>
      <c r="C112" s="164">
        <v>0</v>
      </c>
      <c r="E112" s="169" t="s">
        <v>4482</v>
      </c>
      <c r="G112" s="9" t="s">
        <v>20907</v>
      </c>
      <c r="H112" s="169" t="s">
        <v>21546</v>
      </c>
      <c r="I112" s="164">
        <v>0</v>
      </c>
      <c r="M112" s="9" t="s">
        <v>21122</v>
      </c>
      <c r="N112" s="169" t="s">
        <v>21546</v>
      </c>
      <c r="O112" s="164">
        <v>0</v>
      </c>
      <c r="Q112" s="169" t="s">
        <v>4387</v>
      </c>
      <c r="S112" s="9" t="s">
        <v>20325</v>
      </c>
      <c r="T112" s="169" t="s">
        <v>4279</v>
      </c>
      <c r="U112" s="164">
        <v>0</v>
      </c>
      <c r="Y112" s="9" t="s">
        <v>7012</v>
      </c>
      <c r="Z112" s="169" t="s">
        <v>21791</v>
      </c>
      <c r="AA112" s="164">
        <v>0</v>
      </c>
      <c r="AK112" s="9" t="s">
        <v>21988</v>
      </c>
      <c r="AL112" s="169" t="s">
        <v>21546</v>
      </c>
      <c r="AM112" s="164">
        <v>0</v>
      </c>
      <c r="AQ112" s="9" t="s">
        <v>15400</v>
      </c>
      <c r="AR112" s="169" t="s">
        <v>4073</v>
      </c>
      <c r="AS112" s="164">
        <v>0</v>
      </c>
      <c r="AU112" s="169" t="s">
        <v>4368</v>
      </c>
      <c r="AW112" s="9" t="s">
        <v>22424</v>
      </c>
      <c r="AX112" s="169" t="s">
        <v>21546</v>
      </c>
      <c r="AY112" s="164">
        <v>0</v>
      </c>
      <c r="BC112" s="9" t="s">
        <v>7977</v>
      </c>
      <c r="BD112" s="169" t="s">
        <v>22549</v>
      </c>
      <c r="BE112" s="164">
        <v>0</v>
      </c>
      <c r="BG112" s="169" t="s">
        <v>4397</v>
      </c>
      <c r="BO112" s="9" t="s">
        <v>7429</v>
      </c>
      <c r="BP112" s="169" t="s">
        <v>21276</v>
      </c>
      <c r="BQ112" s="164">
        <v>0</v>
      </c>
      <c r="BU112" s="9" t="s">
        <v>16990</v>
      </c>
      <c r="BV112" s="169" t="s">
        <v>21182</v>
      </c>
      <c r="BW112" s="164">
        <v>0</v>
      </c>
      <c r="BY112" s="169" t="s">
        <v>4735</v>
      </c>
      <c r="CA112" s="9" t="s">
        <v>23164</v>
      </c>
      <c r="CB112" s="169" t="s">
        <v>21546</v>
      </c>
      <c r="CC112" s="164">
        <v>0</v>
      </c>
    </row>
    <row r="113" spans="1:81">
      <c r="A113" s="9" t="s">
        <v>21301</v>
      </c>
      <c r="B113" s="169" t="s">
        <v>21546</v>
      </c>
      <c r="C113" s="164">
        <v>0</v>
      </c>
      <c r="E113" s="169" t="s">
        <v>4483</v>
      </c>
      <c r="G113" s="9" t="s">
        <v>20769</v>
      </c>
      <c r="H113" s="169" t="s">
        <v>21546</v>
      </c>
      <c r="I113" s="164">
        <v>0</v>
      </c>
      <c r="M113" s="9" t="s">
        <v>21146</v>
      </c>
      <c r="N113" s="169" t="s">
        <v>21546</v>
      </c>
      <c r="O113" s="164">
        <v>0</v>
      </c>
      <c r="Q113" s="169" t="s">
        <v>4398</v>
      </c>
      <c r="S113" s="9" t="s">
        <v>19617</v>
      </c>
      <c r="T113" s="169" t="s">
        <v>4261</v>
      </c>
      <c r="U113" s="164">
        <v>0</v>
      </c>
      <c r="Y113" s="9" t="s">
        <v>7028</v>
      </c>
      <c r="Z113" s="169" t="s">
        <v>21795</v>
      </c>
      <c r="AA113" s="164">
        <v>0</v>
      </c>
      <c r="AK113" s="9" t="s">
        <v>21003</v>
      </c>
      <c r="AL113" s="169" t="s">
        <v>21546</v>
      </c>
      <c r="AM113" s="164">
        <v>0</v>
      </c>
      <c r="AQ113" s="9" t="s">
        <v>10928</v>
      </c>
      <c r="AR113" s="169" t="s">
        <v>22246</v>
      </c>
      <c r="AS113" s="164">
        <v>0</v>
      </c>
      <c r="AU113" s="169" t="s">
        <v>4372</v>
      </c>
      <c r="AW113" s="9" t="s">
        <v>22425</v>
      </c>
      <c r="AX113" s="169" t="s">
        <v>3969</v>
      </c>
      <c r="AY113" s="164">
        <v>0</v>
      </c>
      <c r="BC113" s="9" t="s">
        <v>7981</v>
      </c>
      <c r="BD113" s="169" t="s">
        <v>22549</v>
      </c>
      <c r="BE113" s="164">
        <v>0</v>
      </c>
      <c r="BG113" s="169" t="s">
        <v>4398</v>
      </c>
      <c r="BO113" s="9" t="s">
        <v>22923</v>
      </c>
      <c r="BP113" s="169" t="s">
        <v>21546</v>
      </c>
      <c r="BQ113" s="164">
        <v>0</v>
      </c>
      <c r="BU113" s="9" t="s">
        <v>18878</v>
      </c>
      <c r="BV113" s="169" t="s">
        <v>3769</v>
      </c>
      <c r="BW113" s="164">
        <v>0</v>
      </c>
      <c r="BY113" s="169" t="s">
        <v>4810</v>
      </c>
      <c r="CA113" s="9" t="s">
        <v>23165</v>
      </c>
      <c r="CB113" s="169" t="s">
        <v>21546</v>
      </c>
      <c r="CC113" s="164">
        <v>0</v>
      </c>
    </row>
    <row r="114" spans="1:81">
      <c r="A114" s="9" t="s">
        <v>21302</v>
      </c>
      <c r="B114" s="169" t="s">
        <v>21546</v>
      </c>
      <c r="C114" s="164">
        <v>0</v>
      </c>
      <c r="E114" s="169" t="s">
        <v>4501</v>
      </c>
      <c r="G114" s="9" t="s">
        <v>20981</v>
      </c>
      <c r="H114" s="169" t="s">
        <v>21546</v>
      </c>
      <c r="I114" s="164">
        <v>0</v>
      </c>
      <c r="M114" s="9" t="s">
        <v>13259</v>
      </c>
      <c r="N114" s="169" t="s">
        <v>4722</v>
      </c>
      <c r="O114" s="164">
        <v>0</v>
      </c>
      <c r="Q114" s="169" t="s">
        <v>4421</v>
      </c>
      <c r="S114" s="9" t="s">
        <v>21612</v>
      </c>
      <c r="T114" s="169" t="s">
        <v>21546</v>
      </c>
      <c r="U114" s="164">
        <v>0</v>
      </c>
      <c r="Y114" s="9" t="s">
        <v>7001</v>
      </c>
      <c r="Z114" s="169" t="s">
        <v>21790</v>
      </c>
      <c r="AA114" s="164">
        <v>0</v>
      </c>
      <c r="AK114" s="9" t="s">
        <v>21989</v>
      </c>
      <c r="AL114" s="169" t="s">
        <v>21546</v>
      </c>
      <c r="AM114" s="164">
        <v>0</v>
      </c>
      <c r="AQ114" s="9" t="s">
        <v>6052</v>
      </c>
      <c r="AR114" s="169" t="s">
        <v>22247</v>
      </c>
      <c r="AS114" s="164">
        <v>0</v>
      </c>
      <c r="AU114" s="169" t="s">
        <v>4379</v>
      </c>
      <c r="AW114" s="9" t="s">
        <v>9534</v>
      </c>
      <c r="AX114" s="169" t="s">
        <v>22426</v>
      </c>
      <c r="AY114" s="164">
        <v>0</v>
      </c>
      <c r="BC114" s="9" t="s">
        <v>7976</v>
      </c>
      <c r="BD114" s="169" t="s">
        <v>22549</v>
      </c>
      <c r="BE114" s="164">
        <v>0</v>
      </c>
      <c r="BG114" s="169" t="s">
        <v>4463</v>
      </c>
      <c r="BO114" s="9" t="s">
        <v>22924</v>
      </c>
      <c r="BP114" s="169" t="s">
        <v>21546</v>
      </c>
      <c r="BQ114" s="164">
        <v>0</v>
      </c>
      <c r="BU114" s="9" t="s">
        <v>16983</v>
      </c>
      <c r="BV114" s="169" t="s">
        <v>21182</v>
      </c>
      <c r="BW114" s="164">
        <v>0</v>
      </c>
      <c r="BY114" s="169" t="s">
        <v>4811</v>
      </c>
      <c r="CA114" s="9" t="s">
        <v>23166</v>
      </c>
      <c r="CB114" s="169" t="s">
        <v>21546</v>
      </c>
      <c r="CC114" s="164">
        <v>0</v>
      </c>
    </row>
    <row r="115" spans="1:81">
      <c r="A115" s="9" t="s">
        <v>14533</v>
      </c>
      <c r="B115" s="169" t="s">
        <v>21303</v>
      </c>
      <c r="C115" s="164">
        <v>0</v>
      </c>
      <c r="E115" s="169" t="s">
        <v>4510</v>
      </c>
      <c r="G115" s="9" t="s">
        <v>20973</v>
      </c>
      <c r="H115" s="169" t="s">
        <v>20974</v>
      </c>
      <c r="I115" s="164">
        <v>0</v>
      </c>
      <c r="M115" s="9" t="s">
        <v>11497</v>
      </c>
      <c r="N115" s="169" t="s">
        <v>21159</v>
      </c>
      <c r="O115" s="164">
        <v>0</v>
      </c>
      <c r="Q115" s="169" t="s">
        <v>4467</v>
      </c>
      <c r="S115" s="9" t="s">
        <v>21613</v>
      </c>
      <c r="T115" s="169" t="s">
        <v>21546</v>
      </c>
      <c r="U115" s="164">
        <v>0</v>
      </c>
      <c r="Y115" s="9" t="s">
        <v>7060</v>
      </c>
      <c r="Z115" s="169" t="s">
        <v>4089</v>
      </c>
      <c r="AA115" s="164">
        <v>0</v>
      </c>
      <c r="AK115" s="9" t="s">
        <v>21990</v>
      </c>
      <c r="AL115" s="169" t="s">
        <v>21546</v>
      </c>
      <c r="AM115" s="164">
        <v>0</v>
      </c>
      <c r="AQ115" s="9" t="s">
        <v>10269</v>
      </c>
      <c r="AR115" s="169" t="s">
        <v>22248</v>
      </c>
      <c r="AS115" s="164">
        <v>0</v>
      </c>
      <c r="AU115" s="169" t="s">
        <v>4383</v>
      </c>
      <c r="AW115" s="9" t="s">
        <v>22427</v>
      </c>
      <c r="AX115" s="169" t="s">
        <v>21546</v>
      </c>
      <c r="AY115" s="164">
        <v>0</v>
      </c>
      <c r="BC115" s="9" t="s">
        <v>7978</v>
      </c>
      <c r="BD115" s="169" t="s">
        <v>22550</v>
      </c>
      <c r="BE115" s="164">
        <v>0</v>
      </c>
      <c r="BG115" s="169" t="s">
        <v>4464</v>
      </c>
      <c r="BO115" s="9" t="s">
        <v>22925</v>
      </c>
      <c r="BP115" s="169" t="s">
        <v>21276</v>
      </c>
      <c r="BQ115" s="164">
        <v>0</v>
      </c>
      <c r="BU115" s="9" t="s">
        <v>16966</v>
      </c>
      <c r="BV115" s="169" t="s">
        <v>21182</v>
      </c>
      <c r="BW115" s="164">
        <v>0</v>
      </c>
      <c r="BY115" s="169" t="s">
        <v>4840</v>
      </c>
      <c r="CA115" s="9" t="s">
        <v>23167</v>
      </c>
      <c r="CB115" s="169" t="s">
        <v>21546</v>
      </c>
      <c r="CC115" s="164">
        <v>0</v>
      </c>
    </row>
    <row r="116" spans="1:81">
      <c r="A116" s="9" t="s">
        <v>6119</v>
      </c>
      <c r="B116" s="169" t="s">
        <v>4537</v>
      </c>
      <c r="C116" s="164">
        <v>0</v>
      </c>
      <c r="E116" s="169" t="s">
        <v>4511</v>
      </c>
      <c r="G116" s="9" t="s">
        <v>15165</v>
      </c>
      <c r="H116" s="169" t="s">
        <v>20897</v>
      </c>
      <c r="I116" s="164">
        <v>0</v>
      </c>
      <c r="M116" s="9" t="s">
        <v>21073</v>
      </c>
      <c r="N116" s="169" t="s">
        <v>21546</v>
      </c>
      <c r="O116" s="164">
        <v>0</v>
      </c>
      <c r="Q116" s="169" t="s">
        <v>4478</v>
      </c>
      <c r="S116" s="9" t="s">
        <v>21614</v>
      </c>
      <c r="T116" s="169" t="s">
        <v>21546</v>
      </c>
      <c r="U116" s="164">
        <v>0</v>
      </c>
      <c r="Y116" s="9" t="s">
        <v>21798</v>
      </c>
      <c r="Z116" s="169" t="s">
        <v>21546</v>
      </c>
      <c r="AA116" s="164">
        <v>0</v>
      </c>
      <c r="AK116" s="9" t="s">
        <v>21991</v>
      </c>
      <c r="AL116" s="169" t="s">
        <v>21546</v>
      </c>
      <c r="AM116" s="164">
        <v>0</v>
      </c>
      <c r="AQ116" s="9" t="s">
        <v>5676</v>
      </c>
      <c r="AR116" s="169" t="s">
        <v>22249</v>
      </c>
      <c r="AS116" s="164">
        <v>0</v>
      </c>
      <c r="AU116" s="169" t="s">
        <v>4399</v>
      </c>
      <c r="AW116" s="9" t="s">
        <v>22428</v>
      </c>
      <c r="AX116" s="169" t="s">
        <v>21546</v>
      </c>
      <c r="AY116" s="164">
        <v>0</v>
      </c>
      <c r="BC116" s="9" t="s">
        <v>18859</v>
      </c>
      <c r="BD116" s="169" t="s">
        <v>4264</v>
      </c>
      <c r="BE116" s="164">
        <v>0</v>
      </c>
      <c r="BG116" s="169" t="s">
        <v>4510</v>
      </c>
      <c r="BO116" s="9" t="s">
        <v>22926</v>
      </c>
      <c r="BP116" s="169" t="s">
        <v>21546</v>
      </c>
      <c r="BQ116" s="164">
        <v>0</v>
      </c>
      <c r="BU116" s="9" t="s">
        <v>16962</v>
      </c>
      <c r="BV116" s="169" t="s">
        <v>21182</v>
      </c>
      <c r="BW116" s="164">
        <v>0</v>
      </c>
      <c r="BY116" s="169" t="s">
        <v>4841</v>
      </c>
      <c r="CA116" s="9" t="s">
        <v>23168</v>
      </c>
      <c r="CB116" s="169" t="s">
        <v>21546</v>
      </c>
      <c r="CC116" s="164">
        <v>0</v>
      </c>
    </row>
    <row r="117" spans="1:81">
      <c r="A117" s="9" t="s">
        <v>21304</v>
      </c>
      <c r="B117" s="169" t="s">
        <v>21546</v>
      </c>
      <c r="C117" s="164">
        <v>0</v>
      </c>
      <c r="E117" s="169" t="s">
        <v>4513</v>
      </c>
      <c r="G117" s="9" t="s">
        <v>20983</v>
      </c>
      <c r="H117" s="169" t="s">
        <v>21546</v>
      </c>
      <c r="I117" s="164">
        <v>0</v>
      </c>
      <c r="M117" s="9" t="s">
        <v>21176</v>
      </c>
      <c r="N117" s="169" t="s">
        <v>21546</v>
      </c>
      <c r="O117" s="164">
        <v>0</v>
      </c>
      <c r="Q117" s="169" t="s">
        <v>4482</v>
      </c>
      <c r="S117" s="9" t="s">
        <v>21391</v>
      </c>
      <c r="T117" s="169" t="s">
        <v>21546</v>
      </c>
      <c r="U117" s="164">
        <v>0</v>
      </c>
      <c r="Y117" s="9" t="s">
        <v>19163</v>
      </c>
      <c r="Z117" s="169" t="s">
        <v>21782</v>
      </c>
      <c r="AA117" s="164">
        <v>0</v>
      </c>
      <c r="AK117" s="9" t="s">
        <v>14688</v>
      </c>
      <c r="AL117" s="169" t="s">
        <v>21621</v>
      </c>
      <c r="AM117" s="164">
        <v>0</v>
      </c>
      <c r="AQ117" s="9" t="s">
        <v>14009</v>
      </c>
      <c r="AR117" s="169" t="s">
        <v>22250</v>
      </c>
      <c r="AS117" s="164">
        <v>0</v>
      </c>
      <c r="AU117" s="169" t="s">
        <v>4400</v>
      </c>
      <c r="AW117" s="9" t="s">
        <v>9541</v>
      </c>
      <c r="AX117" s="169" t="s">
        <v>3966</v>
      </c>
      <c r="AY117" s="164">
        <v>0</v>
      </c>
      <c r="BC117" s="9" t="s">
        <v>7979</v>
      </c>
      <c r="BD117" s="169" t="s">
        <v>22550</v>
      </c>
      <c r="BE117" s="164">
        <v>0</v>
      </c>
      <c r="BG117" s="169" t="s">
        <v>4511</v>
      </c>
      <c r="BO117" s="9" t="s">
        <v>22927</v>
      </c>
      <c r="BP117" s="169" t="s">
        <v>21546</v>
      </c>
      <c r="BQ117" s="164">
        <v>0</v>
      </c>
      <c r="BU117" s="9" t="s">
        <v>23061</v>
      </c>
      <c r="BV117" s="169" t="s">
        <v>21546</v>
      </c>
      <c r="BW117" s="164">
        <v>0</v>
      </c>
      <c r="BY117" s="169" t="s">
        <v>4852</v>
      </c>
      <c r="CA117" s="9" t="s">
        <v>23169</v>
      </c>
      <c r="CB117" s="169" t="s">
        <v>21546</v>
      </c>
      <c r="CC117" s="164">
        <v>0</v>
      </c>
    </row>
    <row r="118" spans="1:81" ht="17.25" thickBot="1">
      <c r="A118" s="9" t="s">
        <v>10528</v>
      </c>
      <c r="B118" s="169" t="s">
        <v>4270</v>
      </c>
      <c r="C118" s="164">
        <v>0</v>
      </c>
      <c r="E118" s="169" t="s">
        <v>4523</v>
      </c>
      <c r="G118" s="9" t="s">
        <v>21040</v>
      </c>
      <c r="H118" s="169" t="s">
        <v>21546</v>
      </c>
      <c r="I118" s="164">
        <v>0</v>
      </c>
      <c r="M118" s="9" t="s">
        <v>16248</v>
      </c>
      <c r="N118" s="169" t="s">
        <v>4683</v>
      </c>
      <c r="O118" s="164">
        <v>0</v>
      </c>
      <c r="Q118" s="169" t="s">
        <v>4487</v>
      </c>
      <c r="S118" s="9" t="s">
        <v>21615</v>
      </c>
      <c r="T118" s="169" t="s">
        <v>21546</v>
      </c>
      <c r="U118" s="164">
        <v>0</v>
      </c>
      <c r="Y118" s="9" t="s">
        <v>21799</v>
      </c>
      <c r="Z118" s="169" t="s">
        <v>21546</v>
      </c>
      <c r="AA118" s="164">
        <v>0</v>
      </c>
      <c r="AK118" s="9" t="s">
        <v>21618</v>
      </c>
      <c r="AL118" s="169" t="s">
        <v>21546</v>
      </c>
      <c r="AM118" s="164">
        <v>0</v>
      </c>
      <c r="AQ118" s="9" t="s">
        <v>5672</v>
      </c>
      <c r="AR118" s="169" t="s">
        <v>22251</v>
      </c>
      <c r="AS118" s="164">
        <v>0</v>
      </c>
      <c r="AU118" s="169" t="s">
        <v>4401</v>
      </c>
      <c r="AW118" s="9" t="s">
        <v>22429</v>
      </c>
      <c r="AX118" s="169" t="s">
        <v>22430</v>
      </c>
      <c r="AY118" s="164">
        <v>0</v>
      </c>
      <c r="BC118" s="9" t="s">
        <v>13581</v>
      </c>
      <c r="BD118" s="169" t="s">
        <v>22545</v>
      </c>
      <c r="BE118" s="164">
        <v>0</v>
      </c>
      <c r="BG118" s="169" t="s">
        <v>4513</v>
      </c>
      <c r="BO118" s="9" t="s">
        <v>22928</v>
      </c>
      <c r="BP118" s="169" t="s">
        <v>21546</v>
      </c>
      <c r="BQ118" s="164">
        <v>0</v>
      </c>
      <c r="BU118" s="9" t="s">
        <v>6463</v>
      </c>
      <c r="BV118" s="169" t="s">
        <v>4626</v>
      </c>
      <c r="BW118" s="164">
        <v>0</v>
      </c>
      <c r="BY118" s="170" t="s">
        <v>4853</v>
      </c>
      <c r="CA118" s="9" t="s">
        <v>23170</v>
      </c>
      <c r="CB118" s="169" t="s">
        <v>21546</v>
      </c>
      <c r="CC118" s="164">
        <v>0</v>
      </c>
    </row>
    <row r="119" spans="1:81">
      <c r="A119" s="9" t="s">
        <v>17385</v>
      </c>
      <c r="B119" s="169" t="s">
        <v>4271</v>
      </c>
      <c r="C119" s="164">
        <v>0</v>
      </c>
      <c r="E119" s="169" t="s">
        <v>4524</v>
      </c>
      <c r="G119" s="9" t="s">
        <v>20985</v>
      </c>
      <c r="H119" s="169" t="s">
        <v>21546</v>
      </c>
      <c r="I119" s="164">
        <v>0</v>
      </c>
      <c r="M119" s="9" t="s">
        <v>18892</v>
      </c>
      <c r="N119" s="169" t="s">
        <v>3769</v>
      </c>
      <c r="O119" s="164">
        <v>0</v>
      </c>
      <c r="Q119" s="169" t="s">
        <v>4489</v>
      </c>
      <c r="S119" s="9" t="s">
        <v>21616</v>
      </c>
      <c r="T119" s="169" t="s">
        <v>21546</v>
      </c>
      <c r="U119" s="164">
        <v>0</v>
      </c>
      <c r="Y119" s="9" t="s">
        <v>6216</v>
      </c>
      <c r="Z119" s="169" t="s">
        <v>21800</v>
      </c>
      <c r="AA119" s="164">
        <v>0</v>
      </c>
      <c r="AK119" s="9" t="s">
        <v>21992</v>
      </c>
      <c r="AL119" s="169" t="s">
        <v>21546</v>
      </c>
      <c r="AM119" s="164">
        <v>0</v>
      </c>
      <c r="AQ119" s="9" t="s">
        <v>10701</v>
      </c>
      <c r="AR119" s="169" t="s">
        <v>4465</v>
      </c>
      <c r="AS119" s="164">
        <v>0</v>
      </c>
      <c r="AU119" s="169" t="s">
        <v>4402</v>
      </c>
      <c r="AW119" s="9" t="s">
        <v>9521</v>
      </c>
      <c r="AX119" s="169" t="s">
        <v>3966</v>
      </c>
      <c r="AY119" s="164">
        <v>0</v>
      </c>
      <c r="BC119" s="9" t="s">
        <v>22551</v>
      </c>
      <c r="BD119" s="169" t="s">
        <v>21546</v>
      </c>
      <c r="BE119" s="164">
        <v>0</v>
      </c>
      <c r="BG119" s="169" t="s">
        <v>4517</v>
      </c>
      <c r="BO119" s="9" t="s">
        <v>11556</v>
      </c>
      <c r="BP119" s="169" t="s">
        <v>4362</v>
      </c>
      <c r="BQ119" s="164">
        <v>0</v>
      </c>
      <c r="BU119" s="9" t="s">
        <v>23062</v>
      </c>
      <c r="BV119" s="169" t="s">
        <v>21546</v>
      </c>
      <c r="BW119" s="164">
        <v>0</v>
      </c>
      <c r="CA119" s="9" t="s">
        <v>23171</v>
      </c>
      <c r="CB119" s="169" t="s">
        <v>21546</v>
      </c>
      <c r="CC119" s="164">
        <v>0</v>
      </c>
    </row>
    <row r="120" spans="1:81">
      <c r="A120" s="9" t="s">
        <v>21305</v>
      </c>
      <c r="B120" s="169" t="s">
        <v>21546</v>
      </c>
      <c r="C120" s="164">
        <v>0</v>
      </c>
      <c r="E120" s="169" t="s">
        <v>4537</v>
      </c>
      <c r="G120" s="9" t="s">
        <v>20987</v>
      </c>
      <c r="H120" s="169" t="s">
        <v>21546</v>
      </c>
      <c r="I120" s="164">
        <v>0</v>
      </c>
      <c r="M120" s="9" t="s">
        <v>15346</v>
      </c>
      <c r="N120" s="169" t="s">
        <v>21060</v>
      </c>
      <c r="O120" s="164">
        <v>0</v>
      </c>
      <c r="Q120" s="169" t="s">
        <v>4501</v>
      </c>
      <c r="S120" s="9" t="s">
        <v>21617</v>
      </c>
      <c r="T120" s="169" t="s">
        <v>21546</v>
      </c>
      <c r="U120" s="164">
        <v>0</v>
      </c>
      <c r="Y120" s="9" t="s">
        <v>19177</v>
      </c>
      <c r="Z120" s="169" t="s">
        <v>4554</v>
      </c>
      <c r="AA120" s="164">
        <v>0</v>
      </c>
      <c r="AK120" s="9" t="s">
        <v>21993</v>
      </c>
      <c r="AL120" s="169" t="s">
        <v>21546</v>
      </c>
      <c r="AM120" s="164">
        <v>0</v>
      </c>
      <c r="AQ120" s="9" t="s">
        <v>10712</v>
      </c>
      <c r="AR120" s="169" t="s">
        <v>4465</v>
      </c>
      <c r="AS120" s="164">
        <v>0</v>
      </c>
      <c r="AU120" s="169" t="s">
        <v>4409</v>
      </c>
      <c r="AW120" s="9" t="s">
        <v>22431</v>
      </c>
      <c r="AX120" s="169" t="s">
        <v>3966</v>
      </c>
      <c r="AY120" s="164">
        <v>0</v>
      </c>
      <c r="BC120" s="9" t="s">
        <v>5521</v>
      </c>
      <c r="BD120" s="169" t="s">
        <v>21114</v>
      </c>
      <c r="BE120" s="164">
        <v>0</v>
      </c>
      <c r="BG120" s="169" t="s">
        <v>4533</v>
      </c>
      <c r="BO120" s="9" t="s">
        <v>6788</v>
      </c>
      <c r="BP120" s="169" t="s">
        <v>22904</v>
      </c>
      <c r="BQ120" s="164">
        <v>0</v>
      </c>
      <c r="BU120" s="9" t="s">
        <v>6468</v>
      </c>
      <c r="BV120" s="169" t="s">
        <v>23063</v>
      </c>
      <c r="BW120" s="164">
        <v>0</v>
      </c>
      <c r="CA120" s="9" t="s">
        <v>23172</v>
      </c>
      <c r="CB120" s="169" t="s">
        <v>21546</v>
      </c>
      <c r="CC120" s="164">
        <v>0</v>
      </c>
    </row>
    <row r="121" spans="1:81">
      <c r="A121" s="9" t="s">
        <v>21306</v>
      </c>
      <c r="B121" s="169" t="s">
        <v>21546</v>
      </c>
      <c r="C121" s="164">
        <v>0</v>
      </c>
      <c r="E121" s="169" t="s">
        <v>4538</v>
      </c>
      <c r="G121" s="9" t="s">
        <v>20986</v>
      </c>
      <c r="H121" s="169" t="s">
        <v>21546</v>
      </c>
      <c r="I121" s="164">
        <v>0</v>
      </c>
      <c r="M121" s="9" t="s">
        <v>6912</v>
      </c>
      <c r="N121" s="169" t="s">
        <v>21068</v>
      </c>
      <c r="O121" s="164">
        <v>0</v>
      </c>
      <c r="Q121" s="169" t="s">
        <v>4502</v>
      </c>
      <c r="S121" s="9" t="s">
        <v>21618</v>
      </c>
      <c r="T121" s="169" t="s">
        <v>21546</v>
      </c>
      <c r="U121" s="164">
        <v>0</v>
      </c>
      <c r="Y121" s="9" t="s">
        <v>19172</v>
      </c>
      <c r="Z121" s="169" t="s">
        <v>4554</v>
      </c>
      <c r="AA121" s="164">
        <v>0</v>
      </c>
      <c r="AK121" s="9" t="s">
        <v>21994</v>
      </c>
      <c r="AL121" s="169" t="s">
        <v>21546</v>
      </c>
      <c r="AM121" s="164">
        <v>0</v>
      </c>
      <c r="AQ121" s="9" t="s">
        <v>6013</v>
      </c>
      <c r="AR121" s="169" t="s">
        <v>22252</v>
      </c>
      <c r="AS121" s="164">
        <v>0</v>
      </c>
      <c r="AU121" s="169" t="s">
        <v>4410</v>
      </c>
      <c r="AW121" s="9" t="s">
        <v>18363</v>
      </c>
      <c r="AX121" s="169" t="s">
        <v>3837</v>
      </c>
      <c r="AY121" s="164">
        <v>0</v>
      </c>
      <c r="BC121" s="9" t="s">
        <v>22552</v>
      </c>
      <c r="BD121" s="169" t="s">
        <v>21546</v>
      </c>
      <c r="BE121" s="164">
        <v>0</v>
      </c>
      <c r="BG121" s="169" t="s">
        <v>4534</v>
      </c>
      <c r="BO121" s="9" t="s">
        <v>22929</v>
      </c>
      <c r="BP121" s="169" t="s">
        <v>21546</v>
      </c>
      <c r="BQ121" s="164">
        <v>0</v>
      </c>
      <c r="BU121" s="9" t="s">
        <v>6469</v>
      </c>
      <c r="BV121" s="169" t="s">
        <v>4626</v>
      </c>
      <c r="BW121" s="164">
        <v>0</v>
      </c>
      <c r="CA121" s="9" t="s">
        <v>23173</v>
      </c>
      <c r="CB121" s="169" t="s">
        <v>21546</v>
      </c>
      <c r="CC121" s="164">
        <v>0</v>
      </c>
    </row>
    <row r="122" spans="1:81">
      <c r="A122" s="9" t="s">
        <v>21307</v>
      </c>
      <c r="B122" s="169" t="s">
        <v>21546</v>
      </c>
      <c r="C122" s="164">
        <v>0</v>
      </c>
      <c r="E122" s="169" t="s">
        <v>4541</v>
      </c>
      <c r="G122" s="9" t="s">
        <v>15159</v>
      </c>
      <c r="H122" s="169" t="s">
        <v>20894</v>
      </c>
      <c r="I122" s="164">
        <v>0</v>
      </c>
      <c r="M122" s="9" t="s">
        <v>21075</v>
      </c>
      <c r="N122" s="169" t="s">
        <v>21546</v>
      </c>
      <c r="O122" s="164">
        <v>0</v>
      </c>
      <c r="Q122" s="169" t="s">
        <v>4520</v>
      </c>
      <c r="S122" s="9" t="s">
        <v>21619</v>
      </c>
      <c r="T122" s="169" t="s">
        <v>21620</v>
      </c>
      <c r="U122" s="164">
        <v>0</v>
      </c>
      <c r="Y122" s="9" t="s">
        <v>21801</v>
      </c>
      <c r="Z122" s="169" t="s">
        <v>21546</v>
      </c>
      <c r="AA122" s="164">
        <v>0</v>
      </c>
      <c r="AK122" s="9" t="s">
        <v>21995</v>
      </c>
      <c r="AL122" s="169" t="s">
        <v>21546</v>
      </c>
      <c r="AM122" s="164">
        <v>0</v>
      </c>
      <c r="AQ122" s="9" t="s">
        <v>15411</v>
      </c>
      <c r="AR122" s="169" t="s">
        <v>22253</v>
      </c>
      <c r="AS122" s="164">
        <v>0</v>
      </c>
      <c r="AU122" s="169" t="s">
        <v>4412</v>
      </c>
      <c r="AW122" s="9" t="s">
        <v>22432</v>
      </c>
      <c r="AX122" s="169" t="s">
        <v>21546</v>
      </c>
      <c r="AY122" s="164">
        <v>0</v>
      </c>
      <c r="BC122" s="9" t="s">
        <v>22553</v>
      </c>
      <c r="BD122" s="169" t="s">
        <v>21546</v>
      </c>
      <c r="BE122" s="164">
        <v>0</v>
      </c>
      <c r="BG122" s="169" t="s">
        <v>4535</v>
      </c>
      <c r="BO122" s="9" t="s">
        <v>20799</v>
      </c>
      <c r="BP122" s="169" t="s">
        <v>21546</v>
      </c>
      <c r="BQ122" s="164">
        <v>0</v>
      </c>
      <c r="BU122" s="9" t="s">
        <v>6467</v>
      </c>
      <c r="BV122" s="169" t="s">
        <v>4626</v>
      </c>
      <c r="BW122" s="164">
        <v>0</v>
      </c>
      <c r="CA122" s="9" t="s">
        <v>23174</v>
      </c>
      <c r="CB122" s="169" t="s">
        <v>21546</v>
      </c>
      <c r="CC122" s="164">
        <v>0</v>
      </c>
    </row>
    <row r="123" spans="1:81">
      <c r="A123" s="9" t="s">
        <v>21308</v>
      </c>
      <c r="B123" s="169" t="s">
        <v>21546</v>
      </c>
      <c r="C123" s="164">
        <v>0</v>
      </c>
      <c r="E123" s="169" t="s">
        <v>4548</v>
      </c>
      <c r="G123" s="9" t="s">
        <v>20929</v>
      </c>
      <c r="H123" s="169" t="s">
        <v>21546</v>
      </c>
      <c r="I123" s="164">
        <v>0</v>
      </c>
      <c r="M123" s="9" t="s">
        <v>6309</v>
      </c>
      <c r="N123" s="169" t="s">
        <v>21069</v>
      </c>
      <c r="O123" s="164">
        <v>0</v>
      </c>
      <c r="Q123" s="169" t="s">
        <v>4530</v>
      </c>
      <c r="S123" s="9" t="s">
        <v>21003</v>
      </c>
      <c r="T123" s="169" t="s">
        <v>21546</v>
      </c>
      <c r="U123" s="164">
        <v>0</v>
      </c>
      <c r="Y123" s="9" t="s">
        <v>21802</v>
      </c>
      <c r="Z123" s="169" t="s">
        <v>21546</v>
      </c>
      <c r="AA123" s="164">
        <v>0</v>
      </c>
      <c r="AK123" s="9" t="s">
        <v>21996</v>
      </c>
      <c r="AL123" s="169" t="s">
        <v>21546</v>
      </c>
      <c r="AM123" s="164">
        <v>0</v>
      </c>
      <c r="AQ123" s="9" t="s">
        <v>13996</v>
      </c>
      <c r="AR123" s="169" t="s">
        <v>22254</v>
      </c>
      <c r="AS123" s="164">
        <v>0</v>
      </c>
      <c r="AU123" s="169" t="s">
        <v>4415</v>
      </c>
      <c r="AW123" s="9" t="s">
        <v>9516</v>
      </c>
      <c r="AX123" s="169" t="s">
        <v>3966</v>
      </c>
      <c r="AY123" s="164">
        <v>0</v>
      </c>
      <c r="BC123" s="9" t="s">
        <v>22554</v>
      </c>
      <c r="BD123" s="169" t="s">
        <v>21546</v>
      </c>
      <c r="BE123" s="164">
        <v>0</v>
      </c>
      <c r="BG123" s="169" t="s">
        <v>4586</v>
      </c>
      <c r="BO123" s="9" t="s">
        <v>14824</v>
      </c>
      <c r="BP123" s="169" t="s">
        <v>21066</v>
      </c>
      <c r="BQ123" s="164">
        <v>0</v>
      </c>
      <c r="BU123" s="9" t="s">
        <v>13677</v>
      </c>
      <c r="BV123" s="169" t="s">
        <v>4730</v>
      </c>
      <c r="BW123" s="164">
        <v>0</v>
      </c>
      <c r="CA123" s="9" t="s">
        <v>23175</v>
      </c>
      <c r="CB123" s="169" t="s">
        <v>21546</v>
      </c>
      <c r="CC123" s="164">
        <v>0</v>
      </c>
    </row>
    <row r="124" spans="1:81">
      <c r="A124" s="9" t="s">
        <v>21309</v>
      </c>
      <c r="B124" s="169" t="s">
        <v>21546</v>
      </c>
      <c r="C124" s="164">
        <v>0</v>
      </c>
      <c r="E124" s="169" t="s">
        <v>4550</v>
      </c>
      <c r="G124" s="9" t="s">
        <v>21036</v>
      </c>
      <c r="H124" s="169" t="s">
        <v>21546</v>
      </c>
      <c r="I124" s="164">
        <v>0</v>
      </c>
      <c r="M124" s="9" t="s">
        <v>18720</v>
      </c>
      <c r="N124" s="169" t="s">
        <v>4341</v>
      </c>
      <c r="O124" s="164">
        <v>0</v>
      </c>
      <c r="Q124" s="177" t="s">
        <v>139</v>
      </c>
      <c r="S124" s="9" t="s">
        <v>14688</v>
      </c>
      <c r="T124" s="169" t="s">
        <v>21621</v>
      </c>
      <c r="U124" s="164">
        <v>0</v>
      </c>
      <c r="Y124" s="9" t="s">
        <v>21803</v>
      </c>
      <c r="Z124" s="169" t="s">
        <v>21546</v>
      </c>
      <c r="AA124" s="164">
        <v>0</v>
      </c>
      <c r="AK124" s="9" t="s">
        <v>21997</v>
      </c>
      <c r="AL124" s="169" t="s">
        <v>21546</v>
      </c>
      <c r="AM124" s="164">
        <v>0</v>
      </c>
      <c r="AQ124" s="9" t="s">
        <v>5673</v>
      </c>
      <c r="AR124" s="169" t="s">
        <v>22255</v>
      </c>
      <c r="AS124" s="164">
        <v>0</v>
      </c>
      <c r="AU124" s="169" t="s">
        <v>4419</v>
      </c>
      <c r="AW124" s="9" t="s">
        <v>22433</v>
      </c>
      <c r="AX124" s="169" t="s">
        <v>21546</v>
      </c>
      <c r="AY124" s="164">
        <v>0</v>
      </c>
      <c r="BC124" s="9" t="s">
        <v>8492</v>
      </c>
      <c r="BD124" s="169" t="s">
        <v>22486</v>
      </c>
      <c r="BE124" s="164">
        <v>0</v>
      </c>
      <c r="BG124" s="169" t="s">
        <v>4629</v>
      </c>
      <c r="BO124" s="9" t="s">
        <v>22930</v>
      </c>
      <c r="BP124" s="169" t="s">
        <v>21546</v>
      </c>
      <c r="BQ124" s="164">
        <v>0</v>
      </c>
      <c r="BU124" s="9" t="s">
        <v>6274</v>
      </c>
      <c r="BV124" s="169" t="s">
        <v>21069</v>
      </c>
      <c r="BW124" s="164">
        <v>0</v>
      </c>
      <c r="CA124" s="9" t="s">
        <v>23176</v>
      </c>
      <c r="CB124" s="169" t="s">
        <v>21546</v>
      </c>
      <c r="CC124" s="164">
        <v>0</v>
      </c>
    </row>
    <row r="125" spans="1:81">
      <c r="A125" s="9" t="s">
        <v>21310</v>
      </c>
      <c r="B125" s="169" t="s">
        <v>21546</v>
      </c>
      <c r="C125" s="164">
        <v>0</v>
      </c>
      <c r="E125" s="169" t="s">
        <v>4551</v>
      </c>
      <c r="G125" s="9" t="s">
        <v>21027</v>
      </c>
      <c r="H125" s="169" t="s">
        <v>21546</v>
      </c>
      <c r="I125" s="164">
        <v>0</v>
      </c>
      <c r="M125" s="9" t="s">
        <v>5457</v>
      </c>
      <c r="N125" s="169" t="s">
        <v>21067</v>
      </c>
      <c r="O125" s="164">
        <v>0</v>
      </c>
      <c r="Q125" s="169" t="s">
        <v>4537</v>
      </c>
      <c r="S125" s="9" t="s">
        <v>21622</v>
      </c>
      <c r="T125" s="169" t="s">
        <v>21546</v>
      </c>
      <c r="U125" s="164">
        <v>0</v>
      </c>
      <c r="Y125" s="9" t="s">
        <v>21804</v>
      </c>
      <c r="Z125" s="169" t="s">
        <v>21546</v>
      </c>
      <c r="AA125" s="164">
        <v>0</v>
      </c>
      <c r="AK125" s="9" t="s">
        <v>21998</v>
      </c>
      <c r="AL125" s="169" t="s">
        <v>21546</v>
      </c>
      <c r="AM125" s="164">
        <v>0</v>
      </c>
      <c r="AQ125" s="9" t="s">
        <v>17227</v>
      </c>
      <c r="AR125" s="169" t="s">
        <v>3853</v>
      </c>
      <c r="AS125" s="164">
        <v>0</v>
      </c>
      <c r="AU125" s="169" t="s">
        <v>4430</v>
      </c>
      <c r="AW125" s="9" t="s">
        <v>22434</v>
      </c>
      <c r="AX125" s="169" t="s">
        <v>21546</v>
      </c>
      <c r="AY125" s="164">
        <v>0</v>
      </c>
      <c r="BC125" s="9" t="s">
        <v>17785</v>
      </c>
      <c r="BD125" s="169" t="s">
        <v>4147</v>
      </c>
      <c r="BE125" s="164">
        <v>0</v>
      </c>
      <c r="BG125" s="169" t="s">
        <v>4630</v>
      </c>
      <c r="BO125" s="9" t="s">
        <v>16950</v>
      </c>
      <c r="BP125" s="169" t="s">
        <v>3771</v>
      </c>
      <c r="BQ125" s="164">
        <v>0</v>
      </c>
      <c r="BU125" s="9" t="s">
        <v>7420</v>
      </c>
      <c r="BV125" s="169" t="s">
        <v>21319</v>
      </c>
      <c r="BW125" s="164">
        <v>0</v>
      </c>
      <c r="CA125" s="9" t="s">
        <v>23177</v>
      </c>
      <c r="CB125" s="169" t="s">
        <v>21546</v>
      </c>
      <c r="CC125" s="164">
        <v>0</v>
      </c>
    </row>
    <row r="126" spans="1:81">
      <c r="A126" s="9" t="s">
        <v>21311</v>
      </c>
      <c r="B126" s="169" t="s">
        <v>21546</v>
      </c>
      <c r="C126" s="164">
        <v>0</v>
      </c>
      <c r="E126" s="169" t="s">
        <v>4563</v>
      </c>
      <c r="G126" s="9" t="s">
        <v>6490</v>
      </c>
      <c r="H126" s="169" t="s">
        <v>20969</v>
      </c>
      <c r="I126" s="164">
        <v>0</v>
      </c>
      <c r="M126" s="9" t="s">
        <v>21101</v>
      </c>
      <c r="N126" s="169" t="s">
        <v>21546</v>
      </c>
      <c r="O126" s="164">
        <v>0</v>
      </c>
      <c r="Q126" s="169" t="s">
        <v>4538</v>
      </c>
      <c r="S126" s="9" t="s">
        <v>21623</v>
      </c>
      <c r="T126" s="169" t="s">
        <v>21546</v>
      </c>
      <c r="U126" s="164">
        <v>0</v>
      </c>
      <c r="Y126" s="9" t="s">
        <v>21805</v>
      </c>
      <c r="Z126" s="169" t="s">
        <v>21546</v>
      </c>
      <c r="AA126" s="164">
        <v>0</v>
      </c>
      <c r="AK126" s="9" t="s">
        <v>21999</v>
      </c>
      <c r="AL126" s="169" t="s">
        <v>21546</v>
      </c>
      <c r="AM126" s="164">
        <v>0</v>
      </c>
      <c r="AQ126" s="9" t="s">
        <v>12513</v>
      </c>
      <c r="AR126" s="169" t="s">
        <v>22256</v>
      </c>
      <c r="AS126" s="164">
        <v>0</v>
      </c>
      <c r="AU126" s="169" t="s">
        <v>4444</v>
      </c>
      <c r="AW126" s="9" t="s">
        <v>22435</v>
      </c>
      <c r="AX126" s="169" t="s">
        <v>21546</v>
      </c>
      <c r="AY126" s="164">
        <v>0</v>
      </c>
      <c r="BC126" s="9" t="s">
        <v>5898</v>
      </c>
      <c r="BD126" s="169" t="s">
        <v>22555</v>
      </c>
      <c r="BE126" s="164">
        <v>0</v>
      </c>
      <c r="BG126" s="169" t="s">
        <v>4668</v>
      </c>
      <c r="BO126" s="9" t="s">
        <v>16992</v>
      </c>
      <c r="BP126" s="169" t="s">
        <v>3771</v>
      </c>
      <c r="BQ126" s="164">
        <v>0</v>
      </c>
      <c r="BU126" s="9" t="s">
        <v>18936</v>
      </c>
      <c r="BV126" s="169" t="s">
        <v>21320</v>
      </c>
      <c r="BW126" s="164">
        <v>0</v>
      </c>
      <c r="CA126" s="9" t="s">
        <v>23178</v>
      </c>
      <c r="CB126" s="169" t="s">
        <v>21546</v>
      </c>
      <c r="CC126" s="164">
        <v>0</v>
      </c>
    </row>
    <row r="127" spans="1:81">
      <c r="A127" s="9" t="s">
        <v>16130</v>
      </c>
      <c r="B127" s="169" t="s">
        <v>4263</v>
      </c>
      <c r="C127" s="164">
        <v>0</v>
      </c>
      <c r="E127" s="169" t="s">
        <v>4573</v>
      </c>
      <c r="G127" s="9" t="s">
        <v>20984</v>
      </c>
      <c r="H127" s="169" t="s">
        <v>21546</v>
      </c>
      <c r="I127" s="164">
        <v>0</v>
      </c>
      <c r="M127" s="9" t="s">
        <v>12495</v>
      </c>
      <c r="N127" s="169" t="s">
        <v>3731</v>
      </c>
      <c r="O127" s="164">
        <v>0</v>
      </c>
      <c r="Q127" s="169" t="s">
        <v>4541</v>
      </c>
      <c r="S127" s="9" t="s">
        <v>21624</v>
      </c>
      <c r="T127" s="169" t="s">
        <v>21546</v>
      </c>
      <c r="U127" s="164">
        <v>0</v>
      </c>
      <c r="Y127" s="9" t="s">
        <v>21806</v>
      </c>
      <c r="Z127" s="169" t="s">
        <v>21546</v>
      </c>
      <c r="AA127" s="164">
        <v>0</v>
      </c>
      <c r="AK127" s="9" t="s">
        <v>22000</v>
      </c>
      <c r="AL127" s="169" t="s">
        <v>21546</v>
      </c>
      <c r="AM127" s="164">
        <v>0</v>
      </c>
      <c r="AQ127" s="9" t="s">
        <v>12010</v>
      </c>
      <c r="AR127" s="169" t="s">
        <v>22257</v>
      </c>
      <c r="AS127" s="164">
        <v>0</v>
      </c>
      <c r="AU127" s="169" t="s">
        <v>4453</v>
      </c>
      <c r="AW127" s="9" t="s">
        <v>9522</v>
      </c>
      <c r="AX127" s="169" t="s">
        <v>3966</v>
      </c>
      <c r="AY127" s="164">
        <v>0</v>
      </c>
      <c r="BC127" s="9" t="s">
        <v>22556</v>
      </c>
      <c r="BD127" s="169" t="s">
        <v>21546</v>
      </c>
      <c r="BE127" s="164">
        <v>0</v>
      </c>
      <c r="BG127" s="169" t="s">
        <v>4669</v>
      </c>
      <c r="BO127" s="9" t="s">
        <v>16959</v>
      </c>
      <c r="BP127" s="169" t="s">
        <v>3771</v>
      </c>
      <c r="BQ127" s="164">
        <v>0</v>
      </c>
      <c r="BU127" s="9" t="s">
        <v>19398</v>
      </c>
      <c r="BV127" s="169" t="s">
        <v>21320</v>
      </c>
      <c r="BW127" s="164">
        <v>0</v>
      </c>
      <c r="CA127" s="9" t="s">
        <v>23179</v>
      </c>
      <c r="CB127" s="169" t="s">
        <v>21546</v>
      </c>
      <c r="CC127" s="164">
        <v>0</v>
      </c>
    </row>
    <row r="128" spans="1:81">
      <c r="A128" s="9" t="s">
        <v>21312</v>
      </c>
      <c r="B128" s="169" t="s">
        <v>21546</v>
      </c>
      <c r="C128" s="164">
        <v>0</v>
      </c>
      <c r="E128" s="169" t="s">
        <v>4575</v>
      </c>
      <c r="G128" s="9" t="s">
        <v>15539</v>
      </c>
      <c r="H128" s="169" t="s">
        <v>3843</v>
      </c>
      <c r="I128" s="164">
        <v>0</v>
      </c>
      <c r="M128" s="9" t="s">
        <v>16263</v>
      </c>
      <c r="N128" s="169" t="s">
        <v>4683</v>
      </c>
      <c r="O128" s="164">
        <v>0</v>
      </c>
      <c r="Q128" s="169" t="s">
        <v>4551</v>
      </c>
      <c r="S128" s="9" t="s">
        <v>21625</v>
      </c>
      <c r="T128" s="169" t="s">
        <v>21546</v>
      </c>
      <c r="U128" s="164">
        <v>0</v>
      </c>
      <c r="Y128" s="9" t="s">
        <v>19180</v>
      </c>
      <c r="Z128" s="169" t="s">
        <v>4554</v>
      </c>
      <c r="AA128" s="164">
        <v>0</v>
      </c>
      <c r="AK128" s="9" t="s">
        <v>22001</v>
      </c>
      <c r="AL128" s="169" t="s">
        <v>21546</v>
      </c>
      <c r="AM128" s="164">
        <v>0</v>
      </c>
      <c r="AQ128" s="9" t="s">
        <v>11552</v>
      </c>
      <c r="AR128" s="169" t="s">
        <v>22258</v>
      </c>
      <c r="AS128" s="164">
        <v>0</v>
      </c>
      <c r="AU128" s="169" t="s">
        <v>4457</v>
      </c>
      <c r="AW128" s="9" t="s">
        <v>22436</v>
      </c>
      <c r="AX128" s="169" t="s">
        <v>22437</v>
      </c>
      <c r="AY128" s="164">
        <v>0</v>
      </c>
      <c r="BC128" s="9" t="s">
        <v>5877</v>
      </c>
      <c r="BD128" s="169" t="s">
        <v>22555</v>
      </c>
      <c r="BE128" s="164">
        <v>0</v>
      </c>
      <c r="BG128" s="169" t="s">
        <v>4670</v>
      </c>
      <c r="BO128" s="9" t="s">
        <v>17003</v>
      </c>
      <c r="BP128" s="169" t="s">
        <v>21182</v>
      </c>
      <c r="BQ128" s="164">
        <v>0</v>
      </c>
      <c r="BU128" s="9" t="s">
        <v>18911</v>
      </c>
      <c r="BV128" s="169" t="s">
        <v>3959</v>
      </c>
      <c r="BW128" s="164">
        <v>0</v>
      </c>
      <c r="CA128" s="9" t="s">
        <v>23180</v>
      </c>
      <c r="CB128" s="169" t="s">
        <v>21546</v>
      </c>
      <c r="CC128" s="164">
        <v>0</v>
      </c>
    </row>
    <row r="129" spans="1:81">
      <c r="A129" s="9" t="s">
        <v>6272</v>
      </c>
      <c r="B129" s="169" t="s">
        <v>21313</v>
      </c>
      <c r="C129" s="164">
        <v>0</v>
      </c>
      <c r="E129" s="169" t="s">
        <v>4586</v>
      </c>
      <c r="G129" s="9" t="s">
        <v>9420</v>
      </c>
      <c r="H129" s="169" t="s">
        <v>20903</v>
      </c>
      <c r="I129" s="164">
        <v>0</v>
      </c>
      <c r="M129" s="9" t="s">
        <v>20820</v>
      </c>
      <c r="N129" s="169" t="s">
        <v>21546</v>
      </c>
      <c r="O129" s="164">
        <v>0</v>
      </c>
      <c r="Q129" s="169" t="s">
        <v>4584</v>
      </c>
      <c r="S129" s="9" t="s">
        <v>8806</v>
      </c>
      <c r="T129" s="169" t="s">
        <v>21626</v>
      </c>
      <c r="U129" s="164">
        <v>0</v>
      </c>
      <c r="Y129" s="9" t="s">
        <v>21778</v>
      </c>
      <c r="Z129" s="169" t="s">
        <v>21546</v>
      </c>
      <c r="AA129" s="164">
        <v>0</v>
      </c>
      <c r="AK129" s="9" t="s">
        <v>21622</v>
      </c>
      <c r="AL129" s="169" t="s">
        <v>21546</v>
      </c>
      <c r="AM129" s="164">
        <v>0</v>
      </c>
      <c r="AQ129" s="9" t="s">
        <v>10703</v>
      </c>
      <c r="AR129" s="169" t="s">
        <v>4465</v>
      </c>
      <c r="AS129" s="164">
        <v>0</v>
      </c>
      <c r="AU129" s="169" t="s">
        <v>4465</v>
      </c>
      <c r="AW129" s="9" t="s">
        <v>22438</v>
      </c>
      <c r="AX129" s="169" t="s">
        <v>21546</v>
      </c>
      <c r="AY129" s="164">
        <v>0</v>
      </c>
      <c r="BC129" s="9" t="s">
        <v>16242</v>
      </c>
      <c r="BD129" s="169" t="s">
        <v>4683</v>
      </c>
      <c r="BE129" s="164">
        <v>0</v>
      </c>
      <c r="BG129" s="169" t="s">
        <v>4674</v>
      </c>
      <c r="BO129" s="9" t="s">
        <v>22918</v>
      </c>
      <c r="BP129" s="169" t="s">
        <v>21546</v>
      </c>
      <c r="BQ129" s="164">
        <v>0</v>
      </c>
      <c r="BU129" s="9" t="s">
        <v>23064</v>
      </c>
      <c r="BV129" s="169" t="s">
        <v>21319</v>
      </c>
      <c r="BW129" s="164">
        <v>0</v>
      </c>
      <c r="CA129" s="9" t="s">
        <v>23181</v>
      </c>
      <c r="CB129" s="169" t="s">
        <v>21546</v>
      </c>
      <c r="CC129" s="164">
        <v>0</v>
      </c>
    </row>
    <row r="130" spans="1:81">
      <c r="A130" s="9" t="s">
        <v>21314</v>
      </c>
      <c r="B130" s="169" t="s">
        <v>21546</v>
      </c>
      <c r="C130" s="164">
        <v>0</v>
      </c>
      <c r="E130" s="169" t="s">
        <v>4592</v>
      </c>
      <c r="G130" s="9" t="s">
        <v>20784</v>
      </c>
      <c r="H130" s="169" t="s">
        <v>21546</v>
      </c>
      <c r="I130" s="164">
        <v>0</v>
      </c>
      <c r="M130" s="179" t="s">
        <v>19649</v>
      </c>
      <c r="N130" s="177" t="s">
        <v>139</v>
      </c>
      <c r="O130" s="178">
        <v>1</v>
      </c>
      <c r="Q130" s="169" t="s">
        <v>4585</v>
      </c>
      <c r="S130" s="9" t="s">
        <v>21627</v>
      </c>
      <c r="T130" s="169" t="s">
        <v>21628</v>
      </c>
      <c r="U130" s="164">
        <v>0</v>
      </c>
      <c r="Y130" s="9" t="s">
        <v>21779</v>
      </c>
      <c r="Z130" s="169" t="s">
        <v>21546</v>
      </c>
      <c r="AA130" s="164">
        <v>0</v>
      </c>
      <c r="AK130" s="9" t="s">
        <v>22002</v>
      </c>
      <c r="AL130" s="169" t="s">
        <v>21546</v>
      </c>
      <c r="AM130" s="164">
        <v>0</v>
      </c>
      <c r="AQ130" s="9" t="s">
        <v>6038</v>
      </c>
      <c r="AR130" s="169" t="s">
        <v>22259</v>
      </c>
      <c r="AS130" s="164">
        <v>0</v>
      </c>
      <c r="AU130" s="169" t="s">
        <v>4475</v>
      </c>
      <c r="AW130" s="9" t="s">
        <v>22439</v>
      </c>
      <c r="AX130" s="169" t="s">
        <v>21546</v>
      </c>
      <c r="AY130" s="164">
        <v>0</v>
      </c>
      <c r="BC130" s="9" t="s">
        <v>16257</v>
      </c>
      <c r="BD130" s="169" t="s">
        <v>22557</v>
      </c>
      <c r="BE130" s="164">
        <v>0</v>
      </c>
      <c r="BG130" s="169" t="s">
        <v>4675</v>
      </c>
      <c r="BO130" s="9" t="s">
        <v>18879</v>
      </c>
      <c r="BP130" s="169" t="s">
        <v>3769</v>
      </c>
      <c r="BQ130" s="164">
        <v>0</v>
      </c>
      <c r="BU130" s="9" t="s">
        <v>8218</v>
      </c>
      <c r="BV130" s="169" t="s">
        <v>3962</v>
      </c>
      <c r="BW130" s="164">
        <v>0</v>
      </c>
      <c r="CA130" s="9" t="s">
        <v>23182</v>
      </c>
      <c r="CB130" s="169" t="s">
        <v>21546</v>
      </c>
      <c r="CC130" s="164">
        <v>0</v>
      </c>
    </row>
    <row r="131" spans="1:81">
      <c r="A131" s="9" t="s">
        <v>21315</v>
      </c>
      <c r="B131" s="169" t="s">
        <v>21546</v>
      </c>
      <c r="C131" s="164">
        <v>0</v>
      </c>
      <c r="E131" s="169" t="s">
        <v>4593</v>
      </c>
      <c r="G131" s="9" t="s">
        <v>7316</v>
      </c>
      <c r="H131" s="169" t="s">
        <v>4095</v>
      </c>
      <c r="I131" s="164">
        <v>0</v>
      </c>
      <c r="M131" s="9" t="s">
        <v>20863</v>
      </c>
      <c r="N131" s="169" t="s">
        <v>21546</v>
      </c>
      <c r="O131" s="164">
        <v>0</v>
      </c>
      <c r="Q131" s="169" t="s">
        <v>4586</v>
      </c>
      <c r="S131" s="9" t="s">
        <v>21629</v>
      </c>
      <c r="T131" s="169" t="s">
        <v>21546</v>
      </c>
      <c r="U131" s="164">
        <v>0</v>
      </c>
      <c r="Y131" s="9" t="s">
        <v>21807</v>
      </c>
      <c r="Z131" s="169" t="s">
        <v>4841</v>
      </c>
      <c r="AA131" s="164">
        <v>0</v>
      </c>
      <c r="AK131" s="9" t="s">
        <v>22003</v>
      </c>
      <c r="AL131" s="169" t="s">
        <v>21546</v>
      </c>
      <c r="AM131" s="164">
        <v>0</v>
      </c>
      <c r="AQ131" s="9" t="s">
        <v>22260</v>
      </c>
      <c r="AR131" s="169" t="s">
        <v>21546</v>
      </c>
      <c r="AS131" s="164">
        <v>0</v>
      </c>
      <c r="AU131" s="169" t="s">
        <v>4500</v>
      </c>
      <c r="AW131" s="9" t="s">
        <v>22440</v>
      </c>
      <c r="AX131" s="169" t="s">
        <v>21546</v>
      </c>
      <c r="AY131" s="164">
        <v>0</v>
      </c>
      <c r="BC131" s="9" t="s">
        <v>22558</v>
      </c>
      <c r="BD131" s="169" t="s">
        <v>3790</v>
      </c>
      <c r="BE131" s="164">
        <v>0</v>
      </c>
      <c r="BG131" s="169" t="s">
        <v>4676</v>
      </c>
      <c r="BO131" s="9" t="s">
        <v>16955</v>
      </c>
      <c r="BP131" s="169" t="s">
        <v>3771</v>
      </c>
      <c r="BQ131" s="164">
        <v>0</v>
      </c>
      <c r="BU131" s="9" t="s">
        <v>6291</v>
      </c>
      <c r="BV131" s="169" t="s">
        <v>21069</v>
      </c>
      <c r="BW131" s="164">
        <v>0</v>
      </c>
      <c r="CA131" s="9" t="s">
        <v>23183</v>
      </c>
      <c r="CB131" s="169" t="s">
        <v>21546</v>
      </c>
      <c r="CC131" s="164">
        <v>0</v>
      </c>
    </row>
    <row r="132" spans="1:81">
      <c r="A132" s="9" t="s">
        <v>21316</v>
      </c>
      <c r="B132" s="169" t="s">
        <v>21546</v>
      </c>
      <c r="C132" s="164">
        <v>0</v>
      </c>
      <c r="E132" s="169" t="s">
        <v>4594</v>
      </c>
      <c r="G132" s="9" t="s">
        <v>21025</v>
      </c>
      <c r="H132" s="169" t="s">
        <v>21546</v>
      </c>
      <c r="I132" s="164">
        <v>0</v>
      </c>
      <c r="M132" s="9" t="s">
        <v>20799</v>
      </c>
      <c r="N132" s="169" t="s">
        <v>21546</v>
      </c>
      <c r="O132" s="164">
        <v>0</v>
      </c>
      <c r="Q132" s="169" t="s">
        <v>4596</v>
      </c>
      <c r="S132" s="9" t="s">
        <v>21630</v>
      </c>
      <c r="T132" s="169" t="s">
        <v>21546</v>
      </c>
      <c r="U132" s="164">
        <v>0</v>
      </c>
      <c r="Y132" s="9" t="s">
        <v>21808</v>
      </c>
      <c r="Z132" s="169" t="s">
        <v>21546</v>
      </c>
      <c r="AA132" s="164">
        <v>0</v>
      </c>
      <c r="AK132" s="9" t="s">
        <v>21710</v>
      </c>
      <c r="AL132" s="169" t="s">
        <v>21546</v>
      </c>
      <c r="AM132" s="164">
        <v>0</v>
      </c>
      <c r="AQ132" s="9" t="s">
        <v>17222</v>
      </c>
      <c r="AR132" s="169" t="s">
        <v>22261</v>
      </c>
      <c r="AS132" s="164">
        <v>0</v>
      </c>
      <c r="AU132" s="169" t="s">
        <v>4505</v>
      </c>
      <c r="AW132" s="9" t="s">
        <v>22441</v>
      </c>
      <c r="AX132" s="169" t="s">
        <v>21546</v>
      </c>
      <c r="AY132" s="164">
        <v>0</v>
      </c>
      <c r="BC132" s="9" t="s">
        <v>16239</v>
      </c>
      <c r="BD132" s="169" t="s">
        <v>4683</v>
      </c>
      <c r="BE132" s="164">
        <v>0</v>
      </c>
      <c r="BG132" s="169" t="s">
        <v>4677</v>
      </c>
      <c r="BO132" s="9" t="s">
        <v>16973</v>
      </c>
      <c r="BP132" s="169" t="s">
        <v>3771</v>
      </c>
      <c r="BQ132" s="164">
        <v>0</v>
      </c>
      <c r="BU132" s="9" t="s">
        <v>20799</v>
      </c>
      <c r="BV132" s="169" t="s">
        <v>21546</v>
      </c>
      <c r="BW132" s="164">
        <v>0</v>
      </c>
      <c r="CA132" s="9" t="s">
        <v>23184</v>
      </c>
      <c r="CB132" s="169" t="s">
        <v>21546</v>
      </c>
      <c r="CC132" s="164">
        <v>0</v>
      </c>
    </row>
    <row r="133" spans="1:81">
      <c r="A133" s="9" t="s">
        <v>21317</v>
      </c>
      <c r="B133" s="169" t="s">
        <v>21546</v>
      </c>
      <c r="C133" s="164">
        <v>0</v>
      </c>
      <c r="E133" s="169" t="s">
        <v>4596</v>
      </c>
      <c r="G133" s="9" t="s">
        <v>21012</v>
      </c>
      <c r="H133" s="169" t="s">
        <v>21546</v>
      </c>
      <c r="I133" s="164">
        <v>0</v>
      </c>
      <c r="M133" s="9" t="s">
        <v>6304</v>
      </c>
      <c r="N133" s="169" t="s">
        <v>20937</v>
      </c>
      <c r="O133" s="164">
        <v>0</v>
      </c>
      <c r="Q133" s="169" t="s">
        <v>4597</v>
      </c>
      <c r="S133" s="9" t="s">
        <v>21631</v>
      </c>
      <c r="T133" s="169" t="s">
        <v>21546</v>
      </c>
      <c r="U133" s="164">
        <v>0</v>
      </c>
      <c r="Y133" s="9" t="s">
        <v>21809</v>
      </c>
      <c r="Z133" s="169" t="s">
        <v>21546</v>
      </c>
      <c r="AA133" s="164">
        <v>0</v>
      </c>
      <c r="AK133" s="9" t="s">
        <v>22004</v>
      </c>
      <c r="AL133" s="169" t="s">
        <v>21546</v>
      </c>
      <c r="AM133" s="164">
        <v>0</v>
      </c>
      <c r="AQ133" s="9" t="s">
        <v>6242</v>
      </c>
      <c r="AR133" s="169" t="s">
        <v>22262</v>
      </c>
      <c r="AS133" s="164">
        <v>0</v>
      </c>
      <c r="AU133" s="169" t="s">
        <v>4524</v>
      </c>
      <c r="AW133" s="9" t="s">
        <v>22442</v>
      </c>
      <c r="AX133" s="169" t="s">
        <v>21546</v>
      </c>
      <c r="AY133" s="164">
        <v>0</v>
      </c>
      <c r="BC133" s="9" t="s">
        <v>16245</v>
      </c>
      <c r="BD133" s="169" t="s">
        <v>4683</v>
      </c>
      <c r="BE133" s="164">
        <v>0</v>
      </c>
      <c r="BG133" s="169" t="s">
        <v>4876</v>
      </c>
      <c r="BO133" s="9" t="s">
        <v>22919</v>
      </c>
      <c r="BP133" s="169" t="s">
        <v>21546</v>
      </c>
      <c r="BQ133" s="164">
        <v>0</v>
      </c>
      <c r="BU133" s="9" t="s">
        <v>20792</v>
      </c>
      <c r="BV133" s="169" t="s">
        <v>21546</v>
      </c>
      <c r="BW133" s="164">
        <v>0</v>
      </c>
      <c r="CA133" s="9" t="s">
        <v>23185</v>
      </c>
      <c r="CB133" s="169" t="s">
        <v>21546</v>
      </c>
      <c r="CC133" s="164">
        <v>0</v>
      </c>
    </row>
    <row r="134" spans="1:81">
      <c r="A134" s="9" t="s">
        <v>21318</v>
      </c>
      <c r="B134" s="169" t="s">
        <v>21546</v>
      </c>
      <c r="C134" s="164">
        <v>0</v>
      </c>
      <c r="E134" s="169" t="s">
        <v>4597</v>
      </c>
      <c r="G134" s="9" t="s">
        <v>21024</v>
      </c>
      <c r="H134" s="169" t="s">
        <v>21546</v>
      </c>
      <c r="I134" s="164">
        <v>0</v>
      </c>
      <c r="M134" s="9" t="s">
        <v>6226</v>
      </c>
      <c r="N134" s="169" t="s">
        <v>4502</v>
      </c>
      <c r="O134" s="164">
        <v>0</v>
      </c>
      <c r="Q134" s="169" t="s">
        <v>4607</v>
      </c>
      <c r="S134" s="9" t="s">
        <v>21632</v>
      </c>
      <c r="T134" s="169" t="s">
        <v>21546</v>
      </c>
      <c r="U134" s="164">
        <v>0</v>
      </c>
      <c r="Y134" s="9" t="s">
        <v>19734</v>
      </c>
      <c r="Z134" s="169" t="s">
        <v>3817</v>
      </c>
      <c r="AA134" s="164">
        <v>0</v>
      </c>
      <c r="AK134" s="9" t="s">
        <v>22005</v>
      </c>
      <c r="AL134" s="169" t="s">
        <v>21546</v>
      </c>
      <c r="AM134" s="164">
        <v>0</v>
      </c>
      <c r="AQ134" s="9" t="s">
        <v>18476</v>
      </c>
      <c r="AR134" s="169" t="s">
        <v>22263</v>
      </c>
      <c r="AS134" s="164">
        <v>0</v>
      </c>
      <c r="AU134" s="169" t="s">
        <v>4525</v>
      </c>
      <c r="AW134" s="9" t="s">
        <v>20031</v>
      </c>
      <c r="AX134" s="169" t="s">
        <v>4825</v>
      </c>
      <c r="AY134" s="164">
        <v>0</v>
      </c>
      <c r="BC134" s="9" t="s">
        <v>13018</v>
      </c>
      <c r="BD134" s="169" t="s">
        <v>22559</v>
      </c>
      <c r="BE134" s="164">
        <v>0</v>
      </c>
      <c r="BG134" s="169" t="s">
        <v>4678</v>
      </c>
      <c r="BO134" s="9" t="s">
        <v>22920</v>
      </c>
      <c r="BP134" s="169" t="s">
        <v>21546</v>
      </c>
      <c r="BQ134" s="164">
        <v>0</v>
      </c>
      <c r="BU134" s="9" t="s">
        <v>6317</v>
      </c>
      <c r="BV134" s="169" t="s">
        <v>21144</v>
      </c>
      <c r="BW134" s="164">
        <v>0</v>
      </c>
      <c r="CA134" s="9" t="s">
        <v>23186</v>
      </c>
      <c r="CB134" s="169" t="s">
        <v>21546</v>
      </c>
      <c r="CC134" s="164">
        <v>0</v>
      </c>
    </row>
    <row r="135" spans="1:81">
      <c r="A135" s="9" t="s">
        <v>7420</v>
      </c>
      <c r="B135" s="169" t="s">
        <v>21319</v>
      </c>
      <c r="C135" s="164">
        <v>0</v>
      </c>
      <c r="E135" s="169" t="s">
        <v>4598</v>
      </c>
      <c r="G135" s="9" t="s">
        <v>21020</v>
      </c>
      <c r="H135" s="169" t="s">
        <v>21546</v>
      </c>
      <c r="I135" s="164">
        <v>0</v>
      </c>
      <c r="M135" s="9" t="s">
        <v>7950</v>
      </c>
      <c r="N135" s="169" t="s">
        <v>3779</v>
      </c>
      <c r="O135" s="164">
        <v>0</v>
      </c>
      <c r="Q135" s="169" t="s">
        <v>4608</v>
      </c>
      <c r="S135" s="9" t="s">
        <v>10309</v>
      </c>
      <c r="T135" s="169" t="s">
        <v>4796</v>
      </c>
      <c r="U135" s="164">
        <v>0</v>
      </c>
      <c r="Y135" s="9" t="s">
        <v>21810</v>
      </c>
      <c r="Z135" s="169" t="s">
        <v>21546</v>
      </c>
      <c r="AA135" s="164">
        <v>0</v>
      </c>
      <c r="AK135" s="9" t="s">
        <v>22006</v>
      </c>
      <c r="AL135" s="169" t="s">
        <v>21546</v>
      </c>
      <c r="AM135" s="164">
        <v>0</v>
      </c>
      <c r="AQ135" s="9" t="s">
        <v>12515</v>
      </c>
      <c r="AR135" s="169" t="s">
        <v>22264</v>
      </c>
      <c r="AS135" s="164">
        <v>0</v>
      </c>
      <c r="AU135" s="169" t="s">
        <v>4526</v>
      </c>
      <c r="AW135" s="9" t="s">
        <v>8185</v>
      </c>
      <c r="AX135" s="169" t="s">
        <v>22443</v>
      </c>
      <c r="AY135" s="164">
        <v>0</v>
      </c>
      <c r="BC135" s="9" t="s">
        <v>13001</v>
      </c>
      <c r="BD135" s="169" t="s">
        <v>22559</v>
      </c>
      <c r="BE135" s="164">
        <v>0</v>
      </c>
      <c r="BG135" s="169" t="s">
        <v>4679</v>
      </c>
      <c r="BO135" s="9" t="s">
        <v>22921</v>
      </c>
      <c r="BP135" s="169" t="s">
        <v>21546</v>
      </c>
      <c r="BQ135" s="164">
        <v>0</v>
      </c>
      <c r="BU135" s="9" t="s">
        <v>6311</v>
      </c>
      <c r="BV135" s="169" t="s">
        <v>3761</v>
      </c>
      <c r="BW135" s="164">
        <v>0</v>
      </c>
      <c r="CA135" s="9" t="s">
        <v>23187</v>
      </c>
      <c r="CB135" s="169" t="s">
        <v>21546</v>
      </c>
      <c r="CC135" s="164">
        <v>0</v>
      </c>
    </row>
    <row r="136" spans="1:81">
      <c r="A136" s="9" t="s">
        <v>18923</v>
      </c>
      <c r="B136" s="169" t="s">
        <v>21320</v>
      </c>
      <c r="C136" s="164">
        <v>0</v>
      </c>
      <c r="E136" s="169" t="s">
        <v>4622</v>
      </c>
      <c r="G136" s="9" t="s">
        <v>21005</v>
      </c>
      <c r="H136" s="169" t="s">
        <v>21546</v>
      </c>
      <c r="I136" s="164">
        <v>0</v>
      </c>
      <c r="M136" s="9" t="s">
        <v>20847</v>
      </c>
      <c r="N136" s="169" t="s">
        <v>21546</v>
      </c>
      <c r="O136" s="164">
        <v>0</v>
      </c>
      <c r="Q136" s="169" t="s">
        <v>4621</v>
      </c>
      <c r="S136" s="9" t="s">
        <v>10311</v>
      </c>
      <c r="T136" s="169" t="s">
        <v>4796</v>
      </c>
      <c r="U136" s="164">
        <v>0</v>
      </c>
      <c r="Y136" s="9" t="s">
        <v>21811</v>
      </c>
      <c r="Z136" s="169" t="s">
        <v>21546</v>
      </c>
      <c r="AA136" s="164">
        <v>0</v>
      </c>
      <c r="AK136" s="9" t="s">
        <v>22007</v>
      </c>
      <c r="AL136" s="169" t="s">
        <v>21546</v>
      </c>
      <c r="AM136" s="164">
        <v>0</v>
      </c>
      <c r="AQ136" s="9" t="s">
        <v>9931</v>
      </c>
      <c r="AR136" s="169" t="s">
        <v>3855</v>
      </c>
      <c r="AS136" s="164">
        <v>0</v>
      </c>
      <c r="AU136" s="169" t="s">
        <v>4531</v>
      </c>
      <c r="AW136" s="9" t="s">
        <v>7632</v>
      </c>
      <c r="AX136" s="169" t="s">
        <v>22444</v>
      </c>
      <c r="AY136" s="164">
        <v>0</v>
      </c>
      <c r="BC136" s="9" t="s">
        <v>22560</v>
      </c>
      <c r="BD136" s="169" t="s">
        <v>21546</v>
      </c>
      <c r="BE136" s="164">
        <v>0</v>
      </c>
      <c r="BG136" s="169" t="s">
        <v>4680</v>
      </c>
      <c r="BO136" s="9" t="s">
        <v>16978</v>
      </c>
      <c r="BP136" s="169" t="s">
        <v>3771</v>
      </c>
      <c r="BQ136" s="164">
        <v>0</v>
      </c>
      <c r="BU136" s="9" t="s">
        <v>6375</v>
      </c>
      <c r="BV136" s="169" t="s">
        <v>22894</v>
      </c>
      <c r="BW136" s="164">
        <v>0</v>
      </c>
      <c r="CA136" s="9" t="s">
        <v>23188</v>
      </c>
      <c r="CB136" s="169" t="s">
        <v>21546</v>
      </c>
      <c r="CC136" s="164">
        <v>0</v>
      </c>
    </row>
    <row r="137" spans="1:81">
      <c r="A137" s="9" t="s">
        <v>21321</v>
      </c>
      <c r="B137" s="169" t="s">
        <v>21546</v>
      </c>
      <c r="C137" s="164">
        <v>0</v>
      </c>
      <c r="E137" s="169" t="s">
        <v>4623</v>
      </c>
      <c r="G137" s="9" t="s">
        <v>20998</v>
      </c>
      <c r="H137" s="169" t="s">
        <v>4432</v>
      </c>
      <c r="I137" s="164">
        <v>0</v>
      </c>
      <c r="M137" s="9" t="s">
        <v>21086</v>
      </c>
      <c r="N137" s="169" t="s">
        <v>21546</v>
      </c>
      <c r="O137" s="164">
        <v>0</v>
      </c>
      <c r="Q137" s="169" t="s">
        <v>4622</v>
      </c>
      <c r="S137" s="9" t="s">
        <v>21633</v>
      </c>
      <c r="T137" s="169" t="s">
        <v>21546</v>
      </c>
      <c r="U137" s="164">
        <v>0</v>
      </c>
      <c r="Y137" s="9" t="s">
        <v>21812</v>
      </c>
      <c r="Z137" s="169" t="s">
        <v>21546</v>
      </c>
      <c r="AA137" s="164">
        <v>0</v>
      </c>
      <c r="AK137" s="9" t="s">
        <v>22008</v>
      </c>
      <c r="AL137" s="169" t="s">
        <v>21546</v>
      </c>
      <c r="AM137" s="164">
        <v>0</v>
      </c>
      <c r="AQ137" s="9" t="s">
        <v>19967</v>
      </c>
      <c r="AR137" s="169" t="s">
        <v>3793</v>
      </c>
      <c r="AS137" s="164">
        <v>0</v>
      </c>
      <c r="AU137" s="177" t="s">
        <v>139</v>
      </c>
      <c r="AW137" s="9" t="s">
        <v>14545</v>
      </c>
      <c r="AX137" s="169" t="s">
        <v>22445</v>
      </c>
      <c r="AY137" s="164">
        <v>0</v>
      </c>
      <c r="BC137" s="9" t="s">
        <v>13009</v>
      </c>
      <c r="BD137" s="169" t="s">
        <v>22559</v>
      </c>
      <c r="BE137" s="164">
        <v>0</v>
      </c>
      <c r="BG137" s="169" t="s">
        <v>4681</v>
      </c>
      <c r="BO137" s="9" t="s">
        <v>16999</v>
      </c>
      <c r="BP137" s="169" t="s">
        <v>3771</v>
      </c>
      <c r="BQ137" s="164">
        <v>0</v>
      </c>
      <c r="BU137" s="9" t="s">
        <v>6354</v>
      </c>
      <c r="BV137" s="169" t="s">
        <v>21144</v>
      </c>
      <c r="BW137" s="164">
        <v>0</v>
      </c>
      <c r="CA137" s="9" t="s">
        <v>23189</v>
      </c>
      <c r="CB137" s="169" t="s">
        <v>21546</v>
      </c>
      <c r="CC137" s="164">
        <v>0</v>
      </c>
    </row>
    <row r="138" spans="1:81">
      <c r="A138" s="9" t="s">
        <v>21322</v>
      </c>
      <c r="B138" s="169" t="s">
        <v>21546</v>
      </c>
      <c r="C138" s="164">
        <v>0</v>
      </c>
      <c r="E138" s="169" t="s">
        <v>4627</v>
      </c>
      <c r="G138" s="9" t="s">
        <v>20972</v>
      </c>
      <c r="H138" s="169" t="s">
        <v>21546</v>
      </c>
      <c r="I138" s="164">
        <v>0</v>
      </c>
      <c r="M138" s="9" t="s">
        <v>18884</v>
      </c>
      <c r="N138" s="169" t="s">
        <v>3769</v>
      </c>
      <c r="O138" s="164">
        <v>0</v>
      </c>
      <c r="Q138" s="169" t="s">
        <v>4629</v>
      </c>
      <c r="S138" s="9" t="s">
        <v>21233</v>
      </c>
      <c r="T138" s="169" t="s">
        <v>21546</v>
      </c>
      <c r="U138" s="164">
        <v>0</v>
      </c>
      <c r="Y138" s="9" t="s">
        <v>18671</v>
      </c>
      <c r="Z138" s="169" t="s">
        <v>4139</v>
      </c>
      <c r="AA138" s="164">
        <v>0</v>
      </c>
      <c r="AK138" s="9" t="s">
        <v>22009</v>
      </c>
      <c r="AL138" s="169" t="s">
        <v>21546</v>
      </c>
      <c r="AM138" s="164">
        <v>0</v>
      </c>
      <c r="AQ138" s="9" t="s">
        <v>12020</v>
      </c>
      <c r="AR138" s="169" t="s">
        <v>22265</v>
      </c>
      <c r="AS138" s="164">
        <v>0</v>
      </c>
      <c r="AU138" s="169" t="s">
        <v>7582</v>
      </c>
      <c r="AW138" s="9" t="s">
        <v>5466</v>
      </c>
      <c r="AX138" s="169" t="s">
        <v>22446</v>
      </c>
      <c r="AY138" s="164">
        <v>0</v>
      </c>
      <c r="BC138" s="9" t="s">
        <v>22561</v>
      </c>
      <c r="BD138" s="169" t="s">
        <v>21546</v>
      </c>
      <c r="BE138" s="164">
        <v>0</v>
      </c>
      <c r="BG138" s="169" t="s">
        <v>4682</v>
      </c>
      <c r="BO138" s="9" t="s">
        <v>22922</v>
      </c>
      <c r="BP138" s="169" t="s">
        <v>21546</v>
      </c>
      <c r="BQ138" s="164">
        <v>0</v>
      </c>
      <c r="BU138" s="9" t="s">
        <v>6291</v>
      </c>
      <c r="BV138" s="169" t="s">
        <v>21069</v>
      </c>
      <c r="BW138" s="164">
        <v>0</v>
      </c>
      <c r="CA138" s="9" t="s">
        <v>23190</v>
      </c>
      <c r="CB138" s="169" t="s">
        <v>21546</v>
      </c>
      <c r="CC138" s="164">
        <v>0</v>
      </c>
    </row>
    <row r="139" spans="1:81">
      <c r="A139" s="9" t="s">
        <v>21323</v>
      </c>
      <c r="B139" s="169" t="s">
        <v>21546</v>
      </c>
      <c r="C139" s="164">
        <v>0</v>
      </c>
      <c r="E139" s="169" t="s">
        <v>4629</v>
      </c>
      <c r="G139" s="179" t="s">
        <v>20796</v>
      </c>
      <c r="H139" s="169" t="s">
        <v>23340</v>
      </c>
      <c r="I139" s="178">
        <v>1</v>
      </c>
      <c r="M139" s="9" t="s">
        <v>10048</v>
      </c>
      <c r="N139" s="169" t="s">
        <v>21128</v>
      </c>
      <c r="O139" s="164">
        <v>0</v>
      </c>
      <c r="Q139" s="169" t="s">
        <v>4630</v>
      </c>
      <c r="S139" s="9" t="s">
        <v>21634</v>
      </c>
      <c r="T139" s="169" t="s">
        <v>21546</v>
      </c>
      <c r="U139" s="164">
        <v>0</v>
      </c>
      <c r="Y139" s="9" t="s">
        <v>21813</v>
      </c>
      <c r="Z139" s="169" t="s">
        <v>21546</v>
      </c>
      <c r="AA139" s="164">
        <v>0</v>
      </c>
      <c r="AK139" s="9" t="s">
        <v>22010</v>
      </c>
      <c r="AL139" s="169" t="s">
        <v>21546</v>
      </c>
      <c r="AM139" s="164">
        <v>0</v>
      </c>
      <c r="AQ139" s="9" t="s">
        <v>12017</v>
      </c>
      <c r="AR139" s="169" t="s">
        <v>22266</v>
      </c>
      <c r="AS139" s="164">
        <v>0</v>
      </c>
      <c r="AU139" s="169" t="s">
        <v>4537</v>
      </c>
      <c r="AW139" s="9" t="s">
        <v>22447</v>
      </c>
      <c r="AX139" s="169" t="s">
        <v>21546</v>
      </c>
      <c r="AY139" s="164">
        <v>0</v>
      </c>
      <c r="BC139" s="9" t="s">
        <v>22562</v>
      </c>
      <c r="BD139" s="169" t="s">
        <v>21546</v>
      </c>
      <c r="BE139" s="164">
        <v>0</v>
      </c>
      <c r="BG139" s="169" t="s">
        <v>4683</v>
      </c>
      <c r="BO139" s="9" t="s">
        <v>22931</v>
      </c>
      <c r="BP139" s="169" t="s">
        <v>21546</v>
      </c>
      <c r="BQ139" s="164">
        <v>0</v>
      </c>
      <c r="BU139" s="9" t="s">
        <v>21070</v>
      </c>
      <c r="BV139" s="169" t="s">
        <v>21546</v>
      </c>
      <c r="BW139" s="164">
        <v>0</v>
      </c>
      <c r="CA139" s="9" t="s">
        <v>23191</v>
      </c>
      <c r="CB139" s="169" t="s">
        <v>21546</v>
      </c>
      <c r="CC139" s="164">
        <v>0</v>
      </c>
    </row>
    <row r="140" spans="1:81">
      <c r="A140" s="9" t="s">
        <v>19398</v>
      </c>
      <c r="B140" s="169" t="s">
        <v>21320</v>
      </c>
      <c r="C140" s="164">
        <v>0</v>
      </c>
      <c r="E140" s="169" t="s">
        <v>4630</v>
      </c>
      <c r="G140" s="9" t="s">
        <v>9318</v>
      </c>
      <c r="H140" s="169" t="s">
        <v>20928</v>
      </c>
      <c r="I140" s="164">
        <v>0</v>
      </c>
      <c r="M140" s="9" t="s">
        <v>21096</v>
      </c>
      <c r="N140" s="169" t="s">
        <v>21546</v>
      </c>
      <c r="O140" s="164">
        <v>0</v>
      </c>
      <c r="Q140" s="169" t="s">
        <v>4642</v>
      </c>
      <c r="S140" s="9" t="s">
        <v>15712</v>
      </c>
      <c r="T140" s="169" t="s">
        <v>4501</v>
      </c>
      <c r="U140" s="164">
        <v>0</v>
      </c>
      <c r="Y140" s="9" t="s">
        <v>18669</v>
      </c>
      <c r="Z140" s="169" t="s">
        <v>4139</v>
      </c>
      <c r="AA140" s="164">
        <v>0</v>
      </c>
      <c r="AK140" s="9" t="s">
        <v>22011</v>
      </c>
      <c r="AL140" s="169" t="s">
        <v>4228</v>
      </c>
      <c r="AM140" s="164">
        <v>0</v>
      </c>
      <c r="AQ140" s="9" t="s">
        <v>18310</v>
      </c>
      <c r="AR140" s="169" t="s">
        <v>4368</v>
      </c>
      <c r="AS140" s="164">
        <v>0</v>
      </c>
      <c r="AU140" s="169" t="s">
        <v>4538</v>
      </c>
      <c r="AW140" s="9" t="s">
        <v>22424</v>
      </c>
      <c r="AX140" s="169" t="s">
        <v>21546</v>
      </c>
      <c r="AY140" s="164">
        <v>0</v>
      </c>
      <c r="BC140" s="9" t="s">
        <v>5883</v>
      </c>
      <c r="BD140" s="169" t="s">
        <v>22555</v>
      </c>
      <c r="BE140" s="164">
        <v>0</v>
      </c>
      <c r="BG140" s="169" t="s">
        <v>4684</v>
      </c>
      <c r="BO140" s="9" t="s">
        <v>22932</v>
      </c>
      <c r="BP140" s="169" t="s">
        <v>21546</v>
      </c>
      <c r="BQ140" s="164">
        <v>0</v>
      </c>
      <c r="BU140" s="9" t="s">
        <v>11556</v>
      </c>
      <c r="BV140" s="169" t="s">
        <v>4362</v>
      </c>
      <c r="BW140" s="164">
        <v>0</v>
      </c>
      <c r="CA140" s="9" t="s">
        <v>23192</v>
      </c>
      <c r="CB140" s="169" t="s">
        <v>21546</v>
      </c>
      <c r="CC140" s="164">
        <v>0</v>
      </c>
    </row>
    <row r="141" spans="1:81">
      <c r="A141" s="9" t="s">
        <v>21324</v>
      </c>
      <c r="B141" s="169" t="s">
        <v>21546</v>
      </c>
      <c r="C141" s="164">
        <v>0</v>
      </c>
      <c r="E141" s="169" t="s">
        <v>4634</v>
      </c>
      <c r="G141" s="9" t="s">
        <v>20975</v>
      </c>
      <c r="H141" s="169" t="s">
        <v>21546</v>
      </c>
      <c r="I141" s="164">
        <v>0</v>
      </c>
      <c r="M141" s="9" t="s">
        <v>20783</v>
      </c>
      <c r="N141" s="169" t="s">
        <v>21546</v>
      </c>
      <c r="O141" s="164">
        <v>0</v>
      </c>
      <c r="Q141" s="169" t="s">
        <v>4652</v>
      </c>
      <c r="S141" s="9" t="s">
        <v>15750</v>
      </c>
      <c r="T141" s="169" t="s">
        <v>21149</v>
      </c>
      <c r="U141" s="164">
        <v>0</v>
      </c>
      <c r="Y141" s="9" t="s">
        <v>7102</v>
      </c>
      <c r="Z141" s="169" t="s">
        <v>4383</v>
      </c>
      <c r="AA141" s="164">
        <v>0</v>
      </c>
      <c r="AK141" s="9" t="s">
        <v>22012</v>
      </c>
      <c r="AL141" s="169" t="s">
        <v>21546</v>
      </c>
      <c r="AM141" s="164">
        <v>0</v>
      </c>
      <c r="AQ141" s="9" t="s">
        <v>10437</v>
      </c>
      <c r="AR141" s="169" t="s">
        <v>23341</v>
      </c>
      <c r="AS141" s="178">
        <v>1</v>
      </c>
      <c r="AU141" s="169" t="s">
        <v>4539</v>
      </c>
      <c r="AW141" s="9" t="s">
        <v>5893</v>
      </c>
      <c r="AX141" s="169" t="s">
        <v>22448</v>
      </c>
      <c r="AY141" s="164">
        <v>0</v>
      </c>
      <c r="BC141" s="9" t="s">
        <v>16250</v>
      </c>
      <c r="BD141" s="169" t="s">
        <v>4683</v>
      </c>
      <c r="BE141" s="164">
        <v>0</v>
      </c>
      <c r="BG141" s="169" t="s">
        <v>4705</v>
      </c>
      <c r="BO141" s="9" t="s">
        <v>22933</v>
      </c>
      <c r="BP141" s="169" t="s">
        <v>21546</v>
      </c>
      <c r="BQ141" s="164">
        <v>0</v>
      </c>
      <c r="BU141" s="9" t="s">
        <v>6163</v>
      </c>
      <c r="BV141" s="169" t="s">
        <v>22901</v>
      </c>
      <c r="BW141" s="164">
        <v>0</v>
      </c>
      <c r="CA141" s="9" t="s">
        <v>23193</v>
      </c>
      <c r="CB141" s="169" t="s">
        <v>21546</v>
      </c>
      <c r="CC141" s="164">
        <v>0</v>
      </c>
    </row>
    <row r="142" spans="1:81">
      <c r="A142" s="9" t="s">
        <v>21325</v>
      </c>
      <c r="B142" s="169" t="s">
        <v>21546</v>
      </c>
      <c r="C142" s="164">
        <v>0</v>
      </c>
      <c r="E142" s="169" t="s">
        <v>4643</v>
      </c>
      <c r="G142" s="9" t="s">
        <v>19252</v>
      </c>
      <c r="H142" s="169" t="s">
        <v>20897</v>
      </c>
      <c r="I142" s="164">
        <v>0</v>
      </c>
      <c r="M142" s="9" t="s">
        <v>21065</v>
      </c>
      <c r="N142" s="169" t="s">
        <v>21546</v>
      </c>
      <c r="O142" s="164">
        <v>0</v>
      </c>
      <c r="Q142" s="169" t="s">
        <v>4657</v>
      </c>
      <c r="S142" s="9" t="s">
        <v>12342</v>
      </c>
      <c r="T142" s="169" t="s">
        <v>21150</v>
      </c>
      <c r="U142" s="164">
        <v>0</v>
      </c>
      <c r="Y142" s="9" t="s">
        <v>18670</v>
      </c>
      <c r="Z142" s="169" t="s">
        <v>4139</v>
      </c>
      <c r="AA142" s="164">
        <v>0</v>
      </c>
      <c r="AK142" s="9" t="s">
        <v>22013</v>
      </c>
      <c r="AL142" s="169" t="s">
        <v>21546</v>
      </c>
      <c r="AM142" s="164">
        <v>0</v>
      </c>
      <c r="AQ142" s="9" t="s">
        <v>22267</v>
      </c>
      <c r="AR142" s="169" t="s">
        <v>21546</v>
      </c>
      <c r="AS142" s="164">
        <v>0</v>
      </c>
      <c r="AU142" s="169" t="s">
        <v>4540</v>
      </c>
      <c r="AW142" s="9" t="s">
        <v>22449</v>
      </c>
      <c r="AX142" s="169" t="s">
        <v>21546</v>
      </c>
      <c r="AY142" s="164">
        <v>0</v>
      </c>
      <c r="BC142" s="9" t="s">
        <v>16255</v>
      </c>
      <c r="BD142" s="169" t="s">
        <v>4683</v>
      </c>
      <c r="BE142" s="164">
        <v>0</v>
      </c>
      <c r="BG142" s="169" t="s">
        <v>4715</v>
      </c>
      <c r="BO142" s="179" t="s">
        <v>6113</v>
      </c>
      <c r="BP142" s="169" t="s">
        <v>23342</v>
      </c>
      <c r="BQ142" s="178">
        <v>1</v>
      </c>
      <c r="BU142" s="9" t="s">
        <v>22903</v>
      </c>
      <c r="BV142" s="169" t="s">
        <v>21546</v>
      </c>
      <c r="BW142" s="164">
        <v>0</v>
      </c>
      <c r="CA142" s="9" t="s">
        <v>23194</v>
      </c>
      <c r="CB142" s="169" t="s">
        <v>21546</v>
      </c>
      <c r="CC142" s="164">
        <v>0</v>
      </c>
    </row>
    <row r="143" spans="1:81">
      <c r="A143" s="9" t="s">
        <v>12251</v>
      </c>
      <c r="B143" s="169" t="s">
        <v>21326</v>
      </c>
      <c r="C143" s="164">
        <v>0</v>
      </c>
      <c r="E143" s="169" t="s">
        <v>4644</v>
      </c>
      <c r="G143" s="9" t="s">
        <v>21008</v>
      </c>
      <c r="H143" s="169" t="s">
        <v>21546</v>
      </c>
      <c r="I143" s="164">
        <v>0</v>
      </c>
      <c r="M143" s="9" t="s">
        <v>21208</v>
      </c>
      <c r="N143" s="169" t="s">
        <v>21546</v>
      </c>
      <c r="O143" s="164">
        <v>0</v>
      </c>
      <c r="Q143" s="169" t="s">
        <v>4668</v>
      </c>
      <c r="S143" s="9" t="s">
        <v>21635</v>
      </c>
      <c r="T143" s="169" t="s">
        <v>21546</v>
      </c>
      <c r="U143" s="164">
        <v>0</v>
      </c>
      <c r="Y143" s="9" t="s">
        <v>21814</v>
      </c>
      <c r="Z143" s="169" t="s">
        <v>21546</v>
      </c>
      <c r="AA143" s="164">
        <v>0</v>
      </c>
      <c r="AK143" s="9" t="s">
        <v>22014</v>
      </c>
      <c r="AL143" s="169" t="s">
        <v>21546</v>
      </c>
      <c r="AM143" s="164">
        <v>0</v>
      </c>
      <c r="AQ143" s="9" t="s">
        <v>15410</v>
      </c>
      <c r="AR143" s="169" t="s">
        <v>4073</v>
      </c>
      <c r="AS143" s="164">
        <v>0</v>
      </c>
      <c r="AU143" s="169" t="s">
        <v>4546</v>
      </c>
      <c r="AW143" s="9" t="s">
        <v>22450</v>
      </c>
      <c r="AX143" s="169" t="s">
        <v>21546</v>
      </c>
      <c r="AY143" s="164">
        <v>0</v>
      </c>
      <c r="BC143" s="9" t="s">
        <v>22563</v>
      </c>
      <c r="BD143" s="169" t="s">
        <v>21546</v>
      </c>
      <c r="BE143" s="164">
        <v>0</v>
      </c>
      <c r="BG143" s="169" t="s">
        <v>4717</v>
      </c>
      <c r="BO143" s="179" t="s">
        <v>10770</v>
      </c>
      <c r="BP143" s="169" t="s">
        <v>23343</v>
      </c>
      <c r="BQ143" s="178">
        <v>1</v>
      </c>
      <c r="BU143" s="9" t="s">
        <v>6788</v>
      </c>
      <c r="BV143" s="169" t="s">
        <v>22904</v>
      </c>
      <c r="BW143" s="164">
        <v>0</v>
      </c>
      <c r="CA143" s="9" t="s">
        <v>23195</v>
      </c>
      <c r="CB143" s="169" t="s">
        <v>21546</v>
      </c>
      <c r="CC143" s="164">
        <v>0</v>
      </c>
    </row>
    <row r="144" spans="1:81">
      <c r="A144" s="9" t="s">
        <v>8438</v>
      </c>
      <c r="B144" s="169" t="s">
        <v>21327</v>
      </c>
      <c r="C144" s="164">
        <v>0</v>
      </c>
      <c r="E144" s="169" t="s">
        <v>4645</v>
      </c>
      <c r="G144" s="9" t="s">
        <v>21002</v>
      </c>
      <c r="H144" s="169" t="s">
        <v>21546</v>
      </c>
      <c r="I144" s="164">
        <v>0</v>
      </c>
      <c r="M144" s="9" t="s">
        <v>20846</v>
      </c>
      <c r="N144" s="169" t="s">
        <v>21546</v>
      </c>
      <c r="O144" s="164">
        <v>0</v>
      </c>
      <c r="Q144" s="169" t="s">
        <v>4669</v>
      </c>
      <c r="S144" s="9" t="s">
        <v>21636</v>
      </c>
      <c r="T144" s="169" t="s">
        <v>21546</v>
      </c>
      <c r="U144" s="164">
        <v>0</v>
      </c>
      <c r="Y144" s="9" t="s">
        <v>21815</v>
      </c>
      <c r="Z144" s="169" t="s">
        <v>21546</v>
      </c>
      <c r="AA144" s="164">
        <v>0</v>
      </c>
      <c r="AK144" s="9" t="s">
        <v>22015</v>
      </c>
      <c r="AL144" s="169" t="s">
        <v>21546</v>
      </c>
      <c r="AM144" s="164">
        <v>0</v>
      </c>
      <c r="AQ144" s="9" t="s">
        <v>19966</v>
      </c>
      <c r="AR144" s="169" t="s">
        <v>3793</v>
      </c>
      <c r="AS144" s="164">
        <v>0</v>
      </c>
      <c r="AU144" s="169" t="s">
        <v>4547</v>
      </c>
      <c r="AW144" s="9" t="s">
        <v>14205</v>
      </c>
      <c r="AX144" s="169" t="s">
        <v>4267</v>
      </c>
      <c r="AY144" s="164">
        <v>0</v>
      </c>
      <c r="BC144" s="9" t="s">
        <v>22564</v>
      </c>
      <c r="BD144" s="169" t="s">
        <v>4517</v>
      </c>
      <c r="BE144" s="164">
        <v>0</v>
      </c>
      <c r="BG144" s="169" t="s">
        <v>4726</v>
      </c>
      <c r="BO144" s="9" t="s">
        <v>22934</v>
      </c>
      <c r="BP144" s="169" t="s">
        <v>21546</v>
      </c>
      <c r="BQ144" s="164">
        <v>0</v>
      </c>
      <c r="BU144" s="9" t="s">
        <v>23065</v>
      </c>
      <c r="BV144" s="169" t="s">
        <v>21546</v>
      </c>
      <c r="BW144" s="164">
        <v>0</v>
      </c>
      <c r="CA144" s="9" t="s">
        <v>23196</v>
      </c>
      <c r="CB144" s="169" t="s">
        <v>21546</v>
      </c>
      <c r="CC144" s="164">
        <v>0</v>
      </c>
    </row>
    <row r="145" spans="1:81">
      <c r="A145" s="9" t="s">
        <v>7823</v>
      </c>
      <c r="B145" s="169" t="s">
        <v>21328</v>
      </c>
      <c r="C145" s="164">
        <v>0</v>
      </c>
      <c r="E145" s="169" t="s">
        <v>4654</v>
      </c>
      <c r="G145" s="9" t="s">
        <v>21006</v>
      </c>
      <c r="H145" s="169" t="s">
        <v>21546</v>
      </c>
      <c r="I145" s="164">
        <v>0</v>
      </c>
      <c r="M145" s="9" t="s">
        <v>20836</v>
      </c>
      <c r="N145" s="169" t="s">
        <v>21546</v>
      </c>
      <c r="O145" s="164">
        <v>0</v>
      </c>
      <c r="Q145" s="169" t="s">
        <v>4670</v>
      </c>
      <c r="S145" s="9" t="s">
        <v>21637</v>
      </c>
      <c r="T145" s="169" t="s">
        <v>21546</v>
      </c>
      <c r="U145" s="164">
        <v>0</v>
      </c>
      <c r="Y145" s="9" t="s">
        <v>21816</v>
      </c>
      <c r="Z145" s="169" t="s">
        <v>21546</v>
      </c>
      <c r="AA145" s="164">
        <v>0</v>
      </c>
      <c r="AK145" s="9" t="s">
        <v>22016</v>
      </c>
      <c r="AL145" s="169" t="s">
        <v>21546</v>
      </c>
      <c r="AM145" s="164">
        <v>0</v>
      </c>
      <c r="AQ145" s="9" t="s">
        <v>22268</v>
      </c>
      <c r="AR145" s="169" t="s">
        <v>21546</v>
      </c>
      <c r="AS145" s="164">
        <v>0</v>
      </c>
      <c r="AU145" s="169" t="s">
        <v>4548</v>
      </c>
      <c r="AW145" s="9" t="s">
        <v>22451</v>
      </c>
      <c r="AX145" s="169" t="s">
        <v>21546</v>
      </c>
      <c r="AY145" s="164">
        <v>0</v>
      </c>
      <c r="BC145" s="9" t="s">
        <v>22565</v>
      </c>
      <c r="BD145" s="169" t="s">
        <v>22566</v>
      </c>
      <c r="BE145" s="164">
        <v>0</v>
      </c>
      <c r="BG145" s="169" t="s">
        <v>4729</v>
      </c>
      <c r="BO145" s="9" t="s">
        <v>6495</v>
      </c>
      <c r="BP145" s="169" t="s">
        <v>21135</v>
      </c>
      <c r="BQ145" s="164">
        <v>0</v>
      </c>
      <c r="BU145" s="9" t="s">
        <v>7676</v>
      </c>
      <c r="BV145" s="169" t="s">
        <v>4250</v>
      </c>
      <c r="BW145" s="164">
        <v>0</v>
      </c>
      <c r="CA145" s="9" t="s">
        <v>23197</v>
      </c>
      <c r="CB145" s="169" t="s">
        <v>21546</v>
      </c>
      <c r="CC145" s="164">
        <v>0</v>
      </c>
    </row>
    <row r="146" spans="1:81">
      <c r="A146" s="9" t="s">
        <v>12209</v>
      </c>
      <c r="B146" s="169" t="s">
        <v>4060</v>
      </c>
      <c r="C146" s="164">
        <v>0</v>
      </c>
      <c r="E146" s="169" t="s">
        <v>4674</v>
      </c>
      <c r="G146" s="9" t="s">
        <v>20931</v>
      </c>
      <c r="H146" s="169" t="s">
        <v>21546</v>
      </c>
      <c r="I146" s="164">
        <v>0</v>
      </c>
      <c r="M146" s="9" t="s">
        <v>20891</v>
      </c>
      <c r="N146" s="169" t="s">
        <v>21546</v>
      </c>
      <c r="O146" s="164">
        <v>0</v>
      </c>
      <c r="Q146" s="169" t="s">
        <v>4674</v>
      </c>
      <c r="S146" s="9" t="s">
        <v>21638</v>
      </c>
      <c r="T146" s="169" t="s">
        <v>21546</v>
      </c>
      <c r="U146" s="164">
        <v>0</v>
      </c>
      <c r="Y146" s="9" t="s">
        <v>7037</v>
      </c>
      <c r="Z146" s="169" t="s">
        <v>21790</v>
      </c>
      <c r="AA146" s="164">
        <v>0</v>
      </c>
      <c r="AK146" s="9" t="s">
        <v>22017</v>
      </c>
      <c r="AL146" s="169" t="s">
        <v>21546</v>
      </c>
      <c r="AM146" s="164">
        <v>0</v>
      </c>
      <c r="AQ146" s="9" t="s">
        <v>20010</v>
      </c>
      <c r="AR146" s="169" t="s">
        <v>4401</v>
      </c>
      <c r="AS146" s="164">
        <v>0</v>
      </c>
      <c r="AU146" s="169" t="s">
        <v>4553</v>
      </c>
      <c r="AW146" s="9" t="s">
        <v>22452</v>
      </c>
      <c r="AX146" s="169" t="s">
        <v>21546</v>
      </c>
      <c r="AY146" s="164">
        <v>0</v>
      </c>
      <c r="BC146" s="9" t="s">
        <v>22567</v>
      </c>
      <c r="BD146" s="169" t="s">
        <v>21546</v>
      </c>
      <c r="BE146" s="164">
        <v>0</v>
      </c>
      <c r="BG146" s="169" t="s">
        <v>4730</v>
      </c>
      <c r="BO146" s="9" t="s">
        <v>22935</v>
      </c>
      <c r="BP146" s="169" t="s">
        <v>21546</v>
      </c>
      <c r="BQ146" s="164">
        <v>0</v>
      </c>
      <c r="BU146" s="9" t="s">
        <v>7617</v>
      </c>
      <c r="BV146" s="169" t="s">
        <v>22902</v>
      </c>
      <c r="BW146" s="164">
        <v>0</v>
      </c>
      <c r="CA146" s="9" t="s">
        <v>23198</v>
      </c>
      <c r="CB146" s="169" t="s">
        <v>21546</v>
      </c>
      <c r="CC146" s="164">
        <v>0</v>
      </c>
    </row>
    <row r="147" spans="1:81">
      <c r="A147" s="9" t="s">
        <v>12189</v>
      </c>
      <c r="B147" s="169" t="s">
        <v>4060</v>
      </c>
      <c r="C147" s="164">
        <v>0</v>
      </c>
      <c r="E147" s="169" t="s">
        <v>4694</v>
      </c>
      <c r="G147" s="9" t="s">
        <v>20773</v>
      </c>
      <c r="H147" s="169" t="s">
        <v>21546</v>
      </c>
      <c r="I147" s="164">
        <v>0</v>
      </c>
      <c r="M147" s="9" t="s">
        <v>13755</v>
      </c>
      <c r="N147" s="169" t="s">
        <v>21212</v>
      </c>
      <c r="O147" s="164">
        <v>0</v>
      </c>
      <c r="Q147" s="169" t="s">
        <v>4676</v>
      </c>
      <c r="S147" s="9" t="s">
        <v>21639</v>
      </c>
      <c r="T147" s="169" t="s">
        <v>21546</v>
      </c>
      <c r="U147" s="164">
        <v>0</v>
      </c>
      <c r="Y147" s="9" t="s">
        <v>21817</v>
      </c>
      <c r="Z147" s="169" t="s">
        <v>21546</v>
      </c>
      <c r="AA147" s="164">
        <v>0</v>
      </c>
      <c r="AK147" s="9" t="s">
        <v>21709</v>
      </c>
      <c r="AL147" s="169" t="s">
        <v>21546</v>
      </c>
      <c r="AM147" s="164">
        <v>0</v>
      </c>
      <c r="AQ147" s="9" t="s">
        <v>9995</v>
      </c>
      <c r="AR147" s="169" t="s">
        <v>22269</v>
      </c>
      <c r="AS147" s="164">
        <v>0</v>
      </c>
      <c r="AU147" s="169" t="s">
        <v>4554</v>
      </c>
      <c r="AW147" s="9" t="s">
        <v>12057</v>
      </c>
      <c r="AX147" s="169" t="s">
        <v>22453</v>
      </c>
      <c r="AY147" s="164">
        <v>0</v>
      </c>
      <c r="BC147" s="9" t="s">
        <v>22568</v>
      </c>
      <c r="BD147" s="169" t="s">
        <v>22569</v>
      </c>
      <c r="BE147" s="164">
        <v>0</v>
      </c>
      <c r="BG147" s="169" t="s">
        <v>4731</v>
      </c>
      <c r="BO147" s="9" t="s">
        <v>22936</v>
      </c>
      <c r="BP147" s="169" t="s">
        <v>21546</v>
      </c>
      <c r="BQ147" s="164">
        <v>0</v>
      </c>
      <c r="BU147" s="9" t="s">
        <v>6118</v>
      </c>
      <c r="BV147" s="169" t="s">
        <v>23014</v>
      </c>
      <c r="BW147" s="164">
        <v>0</v>
      </c>
      <c r="CA147" s="9" t="s">
        <v>23199</v>
      </c>
      <c r="CB147" s="169" t="s">
        <v>21546</v>
      </c>
      <c r="CC147" s="164">
        <v>0</v>
      </c>
    </row>
    <row r="148" spans="1:81">
      <c r="A148" s="9" t="s">
        <v>21329</v>
      </c>
      <c r="B148" s="169" t="s">
        <v>3733</v>
      </c>
      <c r="C148" s="164">
        <v>0</v>
      </c>
      <c r="E148" s="169" t="s">
        <v>4704</v>
      </c>
      <c r="G148" s="9" t="s">
        <v>16763</v>
      </c>
      <c r="H148" s="169" t="s">
        <v>4086</v>
      </c>
      <c r="I148" s="164">
        <v>0</v>
      </c>
      <c r="M148" s="9" t="s">
        <v>18599</v>
      </c>
      <c r="N148" s="169" t="s">
        <v>4657</v>
      </c>
      <c r="O148" s="164">
        <v>0</v>
      </c>
      <c r="Q148" s="169" t="s">
        <v>4679</v>
      </c>
      <c r="S148" s="9" t="s">
        <v>15751</v>
      </c>
      <c r="T148" s="169" t="s">
        <v>4501</v>
      </c>
      <c r="U148" s="164">
        <v>0</v>
      </c>
      <c r="Y148" s="9" t="s">
        <v>19742</v>
      </c>
      <c r="Z148" s="169" t="s">
        <v>21818</v>
      </c>
      <c r="AA148" s="164">
        <v>0</v>
      </c>
      <c r="AK148" s="9" t="s">
        <v>22018</v>
      </c>
      <c r="AL148" s="169" t="s">
        <v>21546</v>
      </c>
      <c r="AM148" s="164">
        <v>0</v>
      </c>
      <c r="AQ148" s="9" t="s">
        <v>22270</v>
      </c>
      <c r="AR148" s="169" t="s">
        <v>21546</v>
      </c>
      <c r="AS148" s="164">
        <v>0</v>
      </c>
      <c r="AU148" s="169" t="s">
        <v>4555</v>
      </c>
      <c r="AW148" s="9" t="s">
        <v>17752</v>
      </c>
      <c r="AX148" s="169" t="s">
        <v>4862</v>
      </c>
      <c r="AY148" s="164">
        <v>0</v>
      </c>
      <c r="BC148" s="9" t="s">
        <v>14263</v>
      </c>
      <c r="BD148" s="169" t="s">
        <v>22570</v>
      </c>
      <c r="BE148" s="164">
        <v>0</v>
      </c>
      <c r="BG148" s="169" t="s">
        <v>4732</v>
      </c>
      <c r="BO148" s="9" t="s">
        <v>22937</v>
      </c>
      <c r="BP148" s="169" t="s">
        <v>21546</v>
      </c>
      <c r="BQ148" s="164">
        <v>0</v>
      </c>
      <c r="BU148" s="9" t="s">
        <v>7667</v>
      </c>
      <c r="BV148" s="169" t="s">
        <v>4250</v>
      </c>
      <c r="BW148" s="164">
        <v>0</v>
      </c>
      <c r="CA148" s="9" t="s">
        <v>23200</v>
      </c>
      <c r="CB148" s="169" t="s">
        <v>21546</v>
      </c>
      <c r="CC148" s="164">
        <v>0</v>
      </c>
    </row>
    <row r="149" spans="1:81">
      <c r="A149" s="9" t="s">
        <v>21330</v>
      </c>
      <c r="B149" s="169" t="s">
        <v>21546</v>
      </c>
      <c r="C149" s="164">
        <v>0</v>
      </c>
      <c r="E149" s="169" t="s">
        <v>4710</v>
      </c>
      <c r="G149" s="9" t="s">
        <v>19282</v>
      </c>
      <c r="H149" s="169" t="s">
        <v>4857</v>
      </c>
      <c r="I149" s="164">
        <v>0</v>
      </c>
      <c r="M149" s="9" t="s">
        <v>5855</v>
      </c>
      <c r="N149" s="169" t="s">
        <v>21189</v>
      </c>
      <c r="O149" s="164">
        <v>0</v>
      </c>
      <c r="Q149" s="169" t="s">
        <v>4681</v>
      </c>
      <c r="S149" s="9" t="s">
        <v>21640</v>
      </c>
      <c r="T149" s="169" t="s">
        <v>21546</v>
      </c>
      <c r="U149" s="164">
        <v>0</v>
      </c>
      <c r="Y149" s="9" t="s">
        <v>7032</v>
      </c>
      <c r="Z149" s="169" t="s">
        <v>21819</v>
      </c>
      <c r="AA149" s="164">
        <v>0</v>
      </c>
      <c r="AK149" s="9" t="s">
        <v>22019</v>
      </c>
      <c r="AL149" s="169" t="s">
        <v>21546</v>
      </c>
      <c r="AM149" s="164">
        <v>0</v>
      </c>
      <c r="AQ149" s="9" t="s">
        <v>8782</v>
      </c>
      <c r="AR149" s="169" t="s">
        <v>21626</v>
      </c>
      <c r="AS149" s="164">
        <v>0</v>
      </c>
      <c r="AU149" s="169" t="s">
        <v>4563</v>
      </c>
      <c r="AW149" s="9" t="s">
        <v>22454</v>
      </c>
      <c r="AX149" s="169" t="s">
        <v>21546</v>
      </c>
      <c r="AY149" s="164">
        <v>0</v>
      </c>
      <c r="BC149" s="9" t="s">
        <v>14543</v>
      </c>
      <c r="BD149" s="169" t="s">
        <v>22571</v>
      </c>
      <c r="BE149" s="164">
        <v>0</v>
      </c>
      <c r="BG149" s="169" t="s">
        <v>4735</v>
      </c>
      <c r="BO149" s="9" t="s">
        <v>22938</v>
      </c>
      <c r="BP149" s="169" t="s">
        <v>21546</v>
      </c>
      <c r="BQ149" s="164">
        <v>0</v>
      </c>
      <c r="BU149" s="9" t="s">
        <v>7660</v>
      </c>
      <c r="BV149" s="169" t="s">
        <v>22744</v>
      </c>
      <c r="BW149" s="164">
        <v>0</v>
      </c>
      <c r="CA149" s="9" t="s">
        <v>23201</v>
      </c>
      <c r="CB149" s="169" t="s">
        <v>21546</v>
      </c>
      <c r="CC149" s="164">
        <v>0</v>
      </c>
    </row>
    <row r="150" spans="1:81">
      <c r="A150" s="9" t="s">
        <v>14213</v>
      </c>
      <c r="B150" s="169" t="s">
        <v>21331</v>
      </c>
      <c r="C150" s="164">
        <v>0</v>
      </c>
      <c r="E150" s="169" t="s">
        <v>4715</v>
      </c>
      <c r="G150" s="9" t="s">
        <v>19286</v>
      </c>
      <c r="H150" s="169" t="s">
        <v>4857</v>
      </c>
      <c r="I150" s="164">
        <v>0</v>
      </c>
      <c r="M150" s="9" t="s">
        <v>21196</v>
      </c>
      <c r="N150" s="169" t="s">
        <v>4268</v>
      </c>
      <c r="O150" s="164">
        <v>0</v>
      </c>
      <c r="Q150" s="169" t="s">
        <v>4683</v>
      </c>
      <c r="S150" s="9" t="s">
        <v>15737</v>
      </c>
      <c r="T150" s="169" t="s">
        <v>21641</v>
      </c>
      <c r="U150" s="164">
        <v>0</v>
      </c>
      <c r="Y150" s="9" t="s">
        <v>7055</v>
      </c>
      <c r="Z150" s="169" t="s">
        <v>21790</v>
      </c>
      <c r="AA150" s="164">
        <v>0</v>
      </c>
      <c r="AK150" s="9" t="s">
        <v>22020</v>
      </c>
      <c r="AL150" s="169" t="s">
        <v>21546</v>
      </c>
      <c r="AM150" s="164">
        <v>0</v>
      </c>
      <c r="AQ150" s="9" t="s">
        <v>22271</v>
      </c>
      <c r="AR150" s="169" t="s">
        <v>21546</v>
      </c>
      <c r="AS150" s="164">
        <v>0</v>
      </c>
      <c r="AU150" s="169" t="s">
        <v>4576</v>
      </c>
      <c r="AW150" s="9" t="s">
        <v>17744</v>
      </c>
      <c r="AX150" s="169" t="s">
        <v>4862</v>
      </c>
      <c r="AY150" s="164">
        <v>0</v>
      </c>
      <c r="BC150" s="9" t="s">
        <v>13040</v>
      </c>
      <c r="BD150" s="169" t="s">
        <v>4729</v>
      </c>
      <c r="BE150" s="164">
        <v>0</v>
      </c>
      <c r="BG150" s="169" t="s">
        <v>4773</v>
      </c>
      <c r="BO150" s="9" t="s">
        <v>6790</v>
      </c>
      <c r="BP150" s="169" t="s">
        <v>4032</v>
      </c>
      <c r="BQ150" s="164">
        <v>0</v>
      </c>
      <c r="BU150" s="9" t="s">
        <v>7607</v>
      </c>
      <c r="BV150" s="169" t="s">
        <v>4250</v>
      </c>
      <c r="BW150" s="164">
        <v>0</v>
      </c>
      <c r="CA150" s="9" t="s">
        <v>23202</v>
      </c>
      <c r="CB150" s="169" t="s">
        <v>21546</v>
      </c>
      <c r="CC150" s="164">
        <v>0</v>
      </c>
    </row>
    <row r="151" spans="1:81">
      <c r="A151" s="9" t="s">
        <v>10527</v>
      </c>
      <c r="B151" s="169" t="s">
        <v>21332</v>
      </c>
      <c r="C151" s="164">
        <v>0</v>
      </c>
      <c r="E151" s="169" t="s">
        <v>4719</v>
      </c>
      <c r="G151" s="9" t="s">
        <v>20927</v>
      </c>
      <c r="H151" s="169" t="s">
        <v>21546</v>
      </c>
      <c r="I151" s="164">
        <v>0</v>
      </c>
      <c r="M151" s="9" t="s">
        <v>16594</v>
      </c>
      <c r="N151" s="169" t="s">
        <v>4584</v>
      </c>
      <c r="O151" s="164">
        <v>0</v>
      </c>
      <c r="Q151" s="169" t="s">
        <v>4684</v>
      </c>
      <c r="S151" s="9" t="s">
        <v>12343</v>
      </c>
      <c r="T151" s="169" t="s">
        <v>21150</v>
      </c>
      <c r="U151" s="164">
        <v>0</v>
      </c>
      <c r="Y151" s="9" t="s">
        <v>15735</v>
      </c>
      <c r="Z151" s="169" t="s">
        <v>21785</v>
      </c>
      <c r="AA151" s="164">
        <v>0</v>
      </c>
      <c r="AK151" s="9" t="s">
        <v>21385</v>
      </c>
      <c r="AL151" s="169" t="s">
        <v>21546</v>
      </c>
      <c r="AM151" s="164">
        <v>0</v>
      </c>
      <c r="AQ151" s="9" t="s">
        <v>22272</v>
      </c>
      <c r="AR151" s="169" t="s">
        <v>21546</v>
      </c>
      <c r="AS151" s="164">
        <v>0</v>
      </c>
      <c r="AU151" s="169" t="s">
        <v>4577</v>
      </c>
      <c r="AW151" s="9" t="s">
        <v>16447</v>
      </c>
      <c r="AX151" s="169" t="s">
        <v>22455</v>
      </c>
      <c r="AY151" s="164">
        <v>0</v>
      </c>
      <c r="BC151" s="9" t="s">
        <v>22572</v>
      </c>
      <c r="BD151" s="169" t="s">
        <v>21546</v>
      </c>
      <c r="BE151" s="164">
        <v>0</v>
      </c>
      <c r="BG151" s="169" t="s">
        <v>4813</v>
      </c>
      <c r="BO151" s="9" t="s">
        <v>6787</v>
      </c>
      <c r="BP151" s="169" t="s">
        <v>4032</v>
      </c>
      <c r="BQ151" s="164">
        <v>0</v>
      </c>
      <c r="BU151" s="9" t="s">
        <v>6862</v>
      </c>
      <c r="BV151" s="169" t="s">
        <v>22505</v>
      </c>
      <c r="BW151" s="164">
        <v>0</v>
      </c>
      <c r="CA151" s="9" t="s">
        <v>23203</v>
      </c>
      <c r="CB151" s="169" t="s">
        <v>21546</v>
      </c>
      <c r="CC151" s="164">
        <v>0</v>
      </c>
    </row>
    <row r="152" spans="1:81">
      <c r="A152" s="9" t="s">
        <v>10493</v>
      </c>
      <c r="B152" s="169" t="s">
        <v>4270</v>
      </c>
      <c r="C152" s="164">
        <v>0</v>
      </c>
      <c r="E152" s="169" t="s">
        <v>4728</v>
      </c>
      <c r="G152" s="9" t="s">
        <v>20780</v>
      </c>
      <c r="H152" s="169" t="s">
        <v>21546</v>
      </c>
      <c r="I152" s="164">
        <v>0</v>
      </c>
      <c r="M152" s="9" t="s">
        <v>18529</v>
      </c>
      <c r="N152" s="169" t="s">
        <v>21076</v>
      </c>
      <c r="O152" s="164">
        <v>0</v>
      </c>
      <c r="Q152" s="169" t="s">
        <v>4685</v>
      </c>
      <c r="S152" s="9" t="s">
        <v>12349</v>
      </c>
      <c r="T152" s="169" t="s">
        <v>21150</v>
      </c>
      <c r="U152" s="164">
        <v>0</v>
      </c>
      <c r="Y152" s="9" t="s">
        <v>15740</v>
      </c>
      <c r="Z152" s="169" t="s">
        <v>21785</v>
      </c>
      <c r="AA152" s="164">
        <v>0</v>
      </c>
      <c r="AK152" s="9" t="s">
        <v>22021</v>
      </c>
      <c r="AL152" s="169" t="s">
        <v>21546</v>
      </c>
      <c r="AM152" s="164">
        <v>0</v>
      </c>
      <c r="AQ152" s="9" t="s">
        <v>22273</v>
      </c>
      <c r="AR152" s="169" t="s">
        <v>21546</v>
      </c>
      <c r="AS152" s="164">
        <v>0</v>
      </c>
      <c r="AU152" s="169" t="s">
        <v>4578</v>
      </c>
      <c r="AW152" s="9" t="s">
        <v>11563</v>
      </c>
      <c r="AX152" s="169" t="s">
        <v>22456</v>
      </c>
      <c r="AY152" s="164">
        <v>0</v>
      </c>
      <c r="BC152" s="9" t="s">
        <v>20396</v>
      </c>
      <c r="BD152" s="169" t="s">
        <v>4676</v>
      </c>
      <c r="BE152" s="164">
        <v>0</v>
      </c>
      <c r="BG152" s="169" t="s">
        <v>4821</v>
      </c>
      <c r="BO152" s="9" t="s">
        <v>6789</v>
      </c>
      <c r="BP152" s="169" t="s">
        <v>4032</v>
      </c>
      <c r="BQ152" s="164">
        <v>0</v>
      </c>
      <c r="BU152" s="9" t="s">
        <v>5736</v>
      </c>
      <c r="BV152" s="169" t="s">
        <v>4674</v>
      </c>
      <c r="BW152" s="164">
        <v>0</v>
      </c>
      <c r="CA152" s="9" t="s">
        <v>23204</v>
      </c>
      <c r="CB152" s="169" t="s">
        <v>21546</v>
      </c>
      <c r="CC152" s="164">
        <v>0</v>
      </c>
    </row>
    <row r="153" spans="1:81" ht="17.25" thickBot="1">
      <c r="A153" s="9" t="s">
        <v>10499</v>
      </c>
      <c r="B153" s="169" t="s">
        <v>4270</v>
      </c>
      <c r="C153" s="164">
        <v>0</v>
      </c>
      <c r="E153" s="169" t="s">
        <v>4730</v>
      </c>
      <c r="G153" s="9" t="s">
        <v>21031</v>
      </c>
      <c r="H153" s="169" t="s">
        <v>21546</v>
      </c>
      <c r="I153" s="164">
        <v>0</v>
      </c>
      <c r="M153" s="9" t="s">
        <v>20832</v>
      </c>
      <c r="N153" s="169" t="s">
        <v>21546</v>
      </c>
      <c r="O153" s="164">
        <v>0</v>
      </c>
      <c r="Q153" s="169" t="s">
        <v>4686</v>
      </c>
      <c r="S153" s="9" t="s">
        <v>21642</v>
      </c>
      <c r="T153" s="169" t="s">
        <v>21546</v>
      </c>
      <c r="U153" s="164">
        <v>0</v>
      </c>
      <c r="Y153" s="9" t="s">
        <v>7011</v>
      </c>
      <c r="Z153" s="169" t="s">
        <v>21794</v>
      </c>
      <c r="AA153" s="164">
        <v>0</v>
      </c>
      <c r="AK153" s="9" t="s">
        <v>22022</v>
      </c>
      <c r="AL153" s="169" t="s">
        <v>21546</v>
      </c>
      <c r="AM153" s="164">
        <v>0</v>
      </c>
      <c r="AQ153" s="9" t="s">
        <v>19489</v>
      </c>
      <c r="AR153" s="169" t="s">
        <v>4176</v>
      </c>
      <c r="AS153" s="164">
        <v>0</v>
      </c>
      <c r="AU153" s="169" t="s">
        <v>4579</v>
      </c>
      <c r="AW153" s="9" t="s">
        <v>18869</v>
      </c>
      <c r="AX153" s="169" t="s">
        <v>3712</v>
      </c>
      <c r="AY153" s="164">
        <v>0</v>
      </c>
      <c r="BC153" s="9" t="s">
        <v>22573</v>
      </c>
      <c r="BD153" s="169" t="s">
        <v>21546</v>
      </c>
      <c r="BE153" s="164">
        <v>0</v>
      </c>
      <c r="BG153" s="170" t="s">
        <v>4825</v>
      </c>
      <c r="BO153" s="9" t="s">
        <v>6064</v>
      </c>
      <c r="BP153" s="169" t="s">
        <v>22939</v>
      </c>
      <c r="BQ153" s="164">
        <v>0</v>
      </c>
      <c r="BU153" s="9" t="s">
        <v>5745</v>
      </c>
      <c r="BV153" s="169" t="s">
        <v>21154</v>
      </c>
      <c r="BW153" s="164">
        <v>0</v>
      </c>
      <c r="CA153" s="9" t="s">
        <v>23205</v>
      </c>
      <c r="CB153" s="169" t="s">
        <v>21546</v>
      </c>
      <c r="CC153" s="164">
        <v>0</v>
      </c>
    </row>
    <row r="154" spans="1:81">
      <c r="A154" s="9" t="s">
        <v>10519</v>
      </c>
      <c r="B154" s="169" t="s">
        <v>4270</v>
      </c>
      <c r="C154" s="164">
        <v>0</v>
      </c>
      <c r="E154" s="169" t="s">
        <v>4731</v>
      </c>
      <c r="G154" s="9" t="s">
        <v>21018</v>
      </c>
      <c r="H154" s="169" t="s">
        <v>4710</v>
      </c>
      <c r="I154" s="164">
        <v>0</v>
      </c>
      <c r="M154" s="9" t="s">
        <v>20874</v>
      </c>
      <c r="N154" s="169" t="s">
        <v>21546</v>
      </c>
      <c r="O154" s="164">
        <v>0</v>
      </c>
      <c r="Q154" s="169" t="s">
        <v>4865</v>
      </c>
      <c r="S154" s="9" t="s">
        <v>15743</v>
      </c>
      <c r="T154" s="169" t="s">
        <v>21152</v>
      </c>
      <c r="U154" s="164">
        <v>0</v>
      </c>
      <c r="Y154" s="9" t="s">
        <v>6998</v>
      </c>
      <c r="Z154" s="169" t="s">
        <v>4089</v>
      </c>
      <c r="AA154" s="164">
        <v>0</v>
      </c>
      <c r="AK154" s="9" t="s">
        <v>19617</v>
      </c>
      <c r="AL154" s="169" t="s">
        <v>4261</v>
      </c>
      <c r="AM154" s="164">
        <v>0</v>
      </c>
      <c r="AQ154" s="9" t="s">
        <v>15823</v>
      </c>
      <c r="AR154" s="169" t="s">
        <v>3745</v>
      </c>
      <c r="AS154" s="164">
        <v>0</v>
      </c>
      <c r="AU154" s="169" t="s">
        <v>4580</v>
      </c>
      <c r="AW154" s="9" t="s">
        <v>22457</v>
      </c>
      <c r="AX154" s="169" t="s">
        <v>21546</v>
      </c>
      <c r="AY154" s="164">
        <v>0</v>
      </c>
      <c r="BC154" s="9" t="s">
        <v>8630</v>
      </c>
      <c r="BD154" s="169" t="s">
        <v>22574</v>
      </c>
      <c r="BE154" s="164">
        <v>0</v>
      </c>
      <c r="BO154" s="9" t="s">
        <v>21239</v>
      </c>
      <c r="BP154" s="169" t="s">
        <v>21546</v>
      </c>
      <c r="BQ154" s="164">
        <v>0</v>
      </c>
      <c r="BU154" s="9" t="s">
        <v>23066</v>
      </c>
      <c r="BV154" s="169" t="s">
        <v>21546</v>
      </c>
      <c r="BW154" s="164">
        <v>0</v>
      </c>
      <c r="CA154" s="9" t="s">
        <v>23206</v>
      </c>
      <c r="CB154" s="169" t="s">
        <v>21546</v>
      </c>
      <c r="CC154" s="164">
        <v>0</v>
      </c>
    </row>
    <row r="155" spans="1:81">
      <c r="A155" s="9" t="s">
        <v>10494</v>
      </c>
      <c r="B155" s="169" t="s">
        <v>4270</v>
      </c>
      <c r="C155" s="164">
        <v>0</v>
      </c>
      <c r="E155" s="169" t="s">
        <v>4732</v>
      </c>
      <c r="G155" s="9" t="s">
        <v>21029</v>
      </c>
      <c r="H155" s="169" t="s">
        <v>21546</v>
      </c>
      <c r="I155" s="164">
        <v>0</v>
      </c>
      <c r="M155" s="9" t="s">
        <v>14390</v>
      </c>
      <c r="N155" s="169" t="s">
        <v>21057</v>
      </c>
      <c r="O155" s="164">
        <v>0</v>
      </c>
      <c r="Q155" s="169" t="s">
        <v>4687</v>
      </c>
      <c r="S155" s="9" t="s">
        <v>15725</v>
      </c>
      <c r="T155" s="169" t="s">
        <v>21641</v>
      </c>
      <c r="U155" s="164">
        <v>0</v>
      </c>
      <c r="Y155" s="9" t="s">
        <v>7019</v>
      </c>
      <c r="Z155" s="169" t="s">
        <v>21790</v>
      </c>
      <c r="AA155" s="164">
        <v>0</v>
      </c>
      <c r="AK155" s="9" t="s">
        <v>21388</v>
      </c>
      <c r="AL155" s="169" t="s">
        <v>21546</v>
      </c>
      <c r="AM155" s="164">
        <v>0</v>
      </c>
      <c r="AQ155" s="9" t="s">
        <v>20569</v>
      </c>
      <c r="AR155" s="169" t="s">
        <v>4563</v>
      </c>
      <c r="AS155" s="164">
        <v>0</v>
      </c>
      <c r="AU155" s="169" t="s">
        <v>4581</v>
      </c>
      <c r="AW155" s="9" t="s">
        <v>8834</v>
      </c>
      <c r="AX155" s="169" t="s">
        <v>22458</v>
      </c>
      <c r="AY155" s="164">
        <v>0</v>
      </c>
      <c r="BC155" s="9" t="s">
        <v>5875</v>
      </c>
      <c r="BD155" s="169" t="s">
        <v>22575</v>
      </c>
      <c r="BE155" s="164">
        <v>0</v>
      </c>
      <c r="BO155" s="9" t="s">
        <v>22940</v>
      </c>
      <c r="BP155" s="169" t="s">
        <v>21546</v>
      </c>
      <c r="BQ155" s="164">
        <v>0</v>
      </c>
      <c r="BU155" s="9" t="s">
        <v>5738</v>
      </c>
      <c r="BV155" s="169" t="s">
        <v>21156</v>
      </c>
      <c r="BW155" s="164">
        <v>0</v>
      </c>
      <c r="CA155" s="9" t="s">
        <v>23207</v>
      </c>
      <c r="CB155" s="169" t="s">
        <v>21546</v>
      </c>
      <c r="CC155" s="164">
        <v>0</v>
      </c>
    </row>
    <row r="156" spans="1:81">
      <c r="A156" s="9" t="s">
        <v>18936</v>
      </c>
      <c r="B156" s="169" t="s">
        <v>21320</v>
      </c>
      <c r="C156" s="164">
        <v>0</v>
      </c>
      <c r="E156" s="169" t="s">
        <v>4751</v>
      </c>
      <c r="G156" s="9" t="s">
        <v>15601</v>
      </c>
      <c r="H156" s="169" t="s">
        <v>4520</v>
      </c>
      <c r="I156" s="164">
        <v>0</v>
      </c>
      <c r="M156" s="9" t="s">
        <v>21089</v>
      </c>
      <c r="N156" s="169" t="s">
        <v>21546</v>
      </c>
      <c r="O156" s="164">
        <v>0</v>
      </c>
      <c r="Q156" s="169" t="s">
        <v>4694</v>
      </c>
      <c r="S156" s="9" t="s">
        <v>15727</v>
      </c>
      <c r="T156" s="169" t="s">
        <v>4501</v>
      </c>
      <c r="U156" s="164">
        <v>0</v>
      </c>
      <c r="Y156" s="9" t="s">
        <v>21820</v>
      </c>
      <c r="Z156" s="169" t="s">
        <v>21546</v>
      </c>
      <c r="AA156" s="164">
        <v>0</v>
      </c>
      <c r="AK156" s="9" t="s">
        <v>21008</v>
      </c>
      <c r="AL156" s="169" t="s">
        <v>21546</v>
      </c>
      <c r="AM156" s="164">
        <v>0</v>
      </c>
      <c r="AQ156" s="9" t="s">
        <v>9837</v>
      </c>
      <c r="AR156" s="169" t="s">
        <v>3797</v>
      </c>
      <c r="AS156" s="164">
        <v>0</v>
      </c>
      <c r="AU156" s="169" t="s">
        <v>4582</v>
      </c>
      <c r="AW156" s="9" t="s">
        <v>6238</v>
      </c>
      <c r="AX156" s="169" t="s">
        <v>22207</v>
      </c>
      <c r="AY156" s="164">
        <v>0</v>
      </c>
      <c r="BC156" s="9" t="s">
        <v>10487</v>
      </c>
      <c r="BD156" s="169" t="s">
        <v>22576</v>
      </c>
      <c r="BE156" s="164">
        <v>0</v>
      </c>
      <c r="BO156" s="9" t="s">
        <v>22929</v>
      </c>
      <c r="BP156" s="169" t="s">
        <v>21546</v>
      </c>
      <c r="BQ156" s="164">
        <v>0</v>
      </c>
      <c r="BU156" s="9" t="s">
        <v>5737</v>
      </c>
      <c r="BV156" s="169" t="s">
        <v>21155</v>
      </c>
      <c r="BW156" s="164">
        <v>0</v>
      </c>
      <c r="CA156" s="9" t="s">
        <v>23208</v>
      </c>
      <c r="CB156" s="169" t="s">
        <v>21546</v>
      </c>
      <c r="CC156" s="164">
        <v>0</v>
      </c>
    </row>
    <row r="157" spans="1:81">
      <c r="A157" s="9" t="s">
        <v>21333</v>
      </c>
      <c r="B157" s="169" t="s">
        <v>21546</v>
      </c>
      <c r="C157" s="164">
        <v>0</v>
      </c>
      <c r="E157" s="169" t="s">
        <v>4777</v>
      </c>
      <c r="G157" s="9" t="s">
        <v>20793</v>
      </c>
      <c r="H157" s="169" t="s">
        <v>4607</v>
      </c>
      <c r="I157" s="164">
        <v>0</v>
      </c>
      <c r="M157" s="9" t="s">
        <v>21153</v>
      </c>
      <c r="N157" s="169" t="s">
        <v>21150</v>
      </c>
      <c r="O157" s="164">
        <v>0</v>
      </c>
      <c r="Q157" s="169" t="s">
        <v>4697</v>
      </c>
      <c r="S157" s="9" t="s">
        <v>21643</v>
      </c>
      <c r="T157" s="169" t="s">
        <v>21546</v>
      </c>
      <c r="U157" s="164">
        <v>0</v>
      </c>
      <c r="Y157" s="9" t="s">
        <v>6991</v>
      </c>
      <c r="Z157" s="169" t="s">
        <v>21790</v>
      </c>
      <c r="AA157" s="164">
        <v>0</v>
      </c>
      <c r="AK157" s="9" t="s">
        <v>21615</v>
      </c>
      <c r="AL157" s="169" t="s">
        <v>21546</v>
      </c>
      <c r="AM157" s="164">
        <v>0</v>
      </c>
      <c r="AQ157" s="9" t="s">
        <v>5924</v>
      </c>
      <c r="AR157" s="169" t="s">
        <v>22274</v>
      </c>
      <c r="AS157" s="164">
        <v>0</v>
      </c>
      <c r="AU157" s="169" t="s">
        <v>4602</v>
      </c>
      <c r="AW157" s="9" t="s">
        <v>22459</v>
      </c>
      <c r="AX157" s="169" t="s">
        <v>21546</v>
      </c>
      <c r="AY157" s="164">
        <v>0</v>
      </c>
      <c r="BC157" s="9" t="s">
        <v>22577</v>
      </c>
      <c r="BD157" s="169" t="s">
        <v>21546</v>
      </c>
      <c r="BE157" s="164">
        <v>0</v>
      </c>
      <c r="BO157" s="9" t="s">
        <v>9665</v>
      </c>
      <c r="BP157" s="169" t="s">
        <v>22941</v>
      </c>
      <c r="BQ157" s="164">
        <v>0</v>
      </c>
      <c r="BU157" s="9" t="s">
        <v>5739</v>
      </c>
      <c r="BV157" s="169" t="s">
        <v>21055</v>
      </c>
      <c r="BW157" s="164">
        <v>0</v>
      </c>
      <c r="CA157" s="9" t="s">
        <v>23209</v>
      </c>
      <c r="CB157" s="169" t="s">
        <v>21546</v>
      </c>
      <c r="CC157" s="164">
        <v>0</v>
      </c>
    </row>
    <row r="158" spans="1:81">
      <c r="A158" s="9" t="s">
        <v>21334</v>
      </c>
      <c r="B158" s="169" t="s">
        <v>21546</v>
      </c>
      <c r="C158" s="164">
        <v>0</v>
      </c>
      <c r="E158" s="169" t="s">
        <v>4788</v>
      </c>
      <c r="G158" s="9" t="s">
        <v>20995</v>
      </c>
      <c r="H158" s="169" t="s">
        <v>21546</v>
      </c>
      <c r="I158" s="164">
        <v>0</v>
      </c>
      <c r="M158" s="9" t="s">
        <v>12339</v>
      </c>
      <c r="N158" s="169" t="s">
        <v>21150</v>
      </c>
      <c r="O158" s="164">
        <v>0</v>
      </c>
      <c r="Q158" s="169" t="s">
        <v>4698</v>
      </c>
      <c r="S158" s="9" t="s">
        <v>15729</v>
      </c>
      <c r="T158" s="169" t="s">
        <v>21641</v>
      </c>
      <c r="U158" s="164">
        <v>0</v>
      </c>
      <c r="Y158" s="9" t="s">
        <v>21019</v>
      </c>
      <c r="Z158" s="169" t="s">
        <v>21546</v>
      </c>
      <c r="AA158" s="164">
        <v>0</v>
      </c>
      <c r="AK158" s="9" t="s">
        <v>22023</v>
      </c>
      <c r="AL158" s="169" t="s">
        <v>21546</v>
      </c>
      <c r="AM158" s="164">
        <v>0</v>
      </c>
      <c r="AQ158" s="9" t="s">
        <v>9962</v>
      </c>
      <c r="AR158" s="169" t="s">
        <v>21703</v>
      </c>
      <c r="AS158" s="164">
        <v>0</v>
      </c>
      <c r="AU158" s="169" t="s">
        <v>4612</v>
      </c>
      <c r="AW158" s="9" t="s">
        <v>22460</v>
      </c>
      <c r="AX158" s="169" t="s">
        <v>21546</v>
      </c>
      <c r="AY158" s="164">
        <v>0</v>
      </c>
      <c r="BC158" s="9" t="s">
        <v>19915</v>
      </c>
      <c r="BD158" s="169" t="s">
        <v>22578</v>
      </c>
      <c r="BE158" s="164">
        <v>0</v>
      </c>
      <c r="BO158" s="9" t="s">
        <v>20747</v>
      </c>
      <c r="BP158" s="169" t="s">
        <v>4780</v>
      </c>
      <c r="BQ158" s="164">
        <v>0</v>
      </c>
      <c r="BU158" s="9" t="s">
        <v>23067</v>
      </c>
      <c r="BV158" s="169" t="s">
        <v>4717</v>
      </c>
      <c r="BW158" s="164">
        <v>0</v>
      </c>
      <c r="CA158" s="9" t="s">
        <v>23210</v>
      </c>
      <c r="CB158" s="169" t="s">
        <v>21546</v>
      </c>
      <c r="CC158" s="164">
        <v>0</v>
      </c>
    </row>
    <row r="159" spans="1:81">
      <c r="A159" s="9" t="s">
        <v>21335</v>
      </c>
      <c r="B159" s="169" t="s">
        <v>21546</v>
      </c>
      <c r="C159" s="164">
        <v>0</v>
      </c>
      <c r="E159" s="169" t="s">
        <v>4789</v>
      </c>
      <c r="G159" s="179" t="s">
        <v>13774</v>
      </c>
      <c r="H159" s="169" t="s">
        <v>23334</v>
      </c>
      <c r="I159" s="178">
        <v>1</v>
      </c>
      <c r="M159" s="9" t="s">
        <v>21151</v>
      </c>
      <c r="N159" s="169" t="s">
        <v>21546</v>
      </c>
      <c r="O159" s="164">
        <v>0</v>
      </c>
      <c r="Q159" s="169" t="s">
        <v>4710</v>
      </c>
      <c r="S159" s="9" t="s">
        <v>21153</v>
      </c>
      <c r="T159" s="169" t="s">
        <v>21150</v>
      </c>
      <c r="U159" s="164">
        <v>0</v>
      </c>
      <c r="Y159" s="9" t="s">
        <v>21021</v>
      </c>
      <c r="Z159" s="169" t="s">
        <v>21546</v>
      </c>
      <c r="AA159" s="164">
        <v>0</v>
      </c>
      <c r="AK159" s="9" t="s">
        <v>22024</v>
      </c>
      <c r="AL159" s="169" t="s">
        <v>21546</v>
      </c>
      <c r="AM159" s="164">
        <v>0</v>
      </c>
      <c r="AQ159" s="9" t="s">
        <v>22275</v>
      </c>
      <c r="AR159" s="169" t="s">
        <v>21546</v>
      </c>
      <c r="AS159" s="164">
        <v>0</v>
      </c>
      <c r="AU159" s="169" t="s">
        <v>4613</v>
      </c>
      <c r="AW159" s="9" t="s">
        <v>22461</v>
      </c>
      <c r="AX159" s="169" t="s">
        <v>21546</v>
      </c>
      <c r="AY159" s="164">
        <v>0</v>
      </c>
      <c r="BC159" s="9" t="s">
        <v>13011</v>
      </c>
      <c r="BD159" s="169" t="s">
        <v>22579</v>
      </c>
      <c r="BE159" s="164">
        <v>0</v>
      </c>
      <c r="BO159" s="9" t="s">
        <v>6096</v>
      </c>
      <c r="BP159" s="169" t="s">
        <v>22349</v>
      </c>
      <c r="BQ159" s="164">
        <v>0</v>
      </c>
      <c r="BU159" s="9" t="s">
        <v>23068</v>
      </c>
      <c r="BV159" s="169" t="s">
        <v>21546</v>
      </c>
      <c r="BW159" s="164">
        <v>0</v>
      </c>
      <c r="CA159" s="9" t="s">
        <v>23211</v>
      </c>
      <c r="CB159" s="169" t="s">
        <v>21546</v>
      </c>
      <c r="CC159" s="164">
        <v>0</v>
      </c>
    </row>
    <row r="160" spans="1:81">
      <c r="A160" s="9" t="s">
        <v>6609</v>
      </c>
      <c r="B160" s="169" t="s">
        <v>3980</v>
      </c>
      <c r="C160" s="164">
        <v>0</v>
      </c>
      <c r="E160" s="169" t="s">
        <v>4810</v>
      </c>
      <c r="G160" s="9" t="s">
        <v>20774</v>
      </c>
      <c r="H160" s="169" t="s">
        <v>21546</v>
      </c>
      <c r="I160" s="164">
        <v>0</v>
      </c>
      <c r="M160" s="9" t="s">
        <v>15751</v>
      </c>
      <c r="N160" s="169" t="s">
        <v>4501</v>
      </c>
      <c r="O160" s="164">
        <v>0</v>
      </c>
      <c r="Q160" s="169" t="s">
        <v>4711</v>
      </c>
      <c r="S160" s="9" t="s">
        <v>21151</v>
      </c>
      <c r="T160" s="169" t="s">
        <v>21546</v>
      </c>
      <c r="U160" s="164">
        <v>0</v>
      </c>
      <c r="Y160" s="9" t="s">
        <v>21821</v>
      </c>
      <c r="Z160" s="169" t="s">
        <v>21546</v>
      </c>
      <c r="AA160" s="164">
        <v>0</v>
      </c>
      <c r="AK160" s="9" t="s">
        <v>22025</v>
      </c>
      <c r="AL160" s="169" t="s">
        <v>21546</v>
      </c>
      <c r="AM160" s="164">
        <v>0</v>
      </c>
      <c r="AQ160" s="9" t="s">
        <v>11578</v>
      </c>
      <c r="AR160" s="169" t="s">
        <v>4808</v>
      </c>
      <c r="AS160" s="164">
        <v>0</v>
      </c>
      <c r="AU160" s="169" t="s">
        <v>4614</v>
      </c>
      <c r="AW160" s="9" t="s">
        <v>20023</v>
      </c>
      <c r="AX160" s="169" t="s">
        <v>4637</v>
      </c>
      <c r="AY160" s="164">
        <v>0</v>
      </c>
      <c r="BC160" s="9" t="s">
        <v>13007</v>
      </c>
      <c r="BD160" s="169" t="s">
        <v>22580</v>
      </c>
      <c r="BE160" s="164">
        <v>0</v>
      </c>
      <c r="BO160" s="9" t="s">
        <v>22942</v>
      </c>
      <c r="BP160" s="169" t="s">
        <v>21546</v>
      </c>
      <c r="BQ160" s="164">
        <v>0</v>
      </c>
      <c r="BU160" s="9" t="s">
        <v>8543</v>
      </c>
      <c r="BV160" s="169" t="s">
        <v>21585</v>
      </c>
      <c r="BW160" s="164">
        <v>0</v>
      </c>
      <c r="CA160" s="9" t="s">
        <v>23212</v>
      </c>
      <c r="CB160" s="169" t="s">
        <v>21546</v>
      </c>
      <c r="CC160" s="164">
        <v>0</v>
      </c>
    </row>
    <row r="161" spans="1:81">
      <c r="A161" s="9" t="s">
        <v>6657</v>
      </c>
      <c r="B161" s="169" t="s">
        <v>21336</v>
      </c>
      <c r="C161" s="164">
        <v>0</v>
      </c>
      <c r="E161" s="169" t="s">
        <v>4811</v>
      </c>
      <c r="G161" s="9" t="s">
        <v>15172</v>
      </c>
      <c r="H161" s="169" t="s">
        <v>4093</v>
      </c>
      <c r="I161" s="164">
        <v>0</v>
      </c>
      <c r="M161" s="9" t="s">
        <v>19103</v>
      </c>
      <c r="N161" s="169" t="s">
        <v>4239</v>
      </c>
      <c r="O161" s="164">
        <v>0</v>
      </c>
      <c r="Q161" s="169" t="s">
        <v>4712</v>
      </c>
      <c r="S161" s="9" t="s">
        <v>21644</v>
      </c>
      <c r="T161" s="169" t="s">
        <v>21546</v>
      </c>
      <c r="U161" s="164">
        <v>0</v>
      </c>
      <c r="Y161" s="9" t="s">
        <v>18927</v>
      </c>
      <c r="Z161" s="169" t="s">
        <v>21320</v>
      </c>
      <c r="AA161" s="164">
        <v>0</v>
      </c>
      <c r="AK161" s="9" t="s">
        <v>22026</v>
      </c>
      <c r="AL161" s="169" t="s">
        <v>21546</v>
      </c>
      <c r="AM161" s="164">
        <v>0</v>
      </c>
      <c r="AQ161" s="9" t="s">
        <v>22276</v>
      </c>
      <c r="AR161" s="169" t="s">
        <v>21546</v>
      </c>
      <c r="AS161" s="164">
        <v>0</v>
      </c>
      <c r="AU161" s="169" t="s">
        <v>4615</v>
      </c>
      <c r="AW161" s="9" t="s">
        <v>22462</v>
      </c>
      <c r="AX161" s="169" t="s">
        <v>21546</v>
      </c>
      <c r="AY161" s="164">
        <v>0</v>
      </c>
      <c r="BC161" s="9" t="s">
        <v>22581</v>
      </c>
      <c r="BD161" s="169" t="s">
        <v>21546</v>
      </c>
      <c r="BE161" s="164">
        <v>0</v>
      </c>
      <c r="BO161" s="9" t="s">
        <v>5682</v>
      </c>
      <c r="BP161" s="169" t="s">
        <v>4304</v>
      </c>
      <c r="BQ161" s="164">
        <v>0</v>
      </c>
      <c r="BU161" s="9" t="s">
        <v>23069</v>
      </c>
      <c r="BV161" s="169" t="s">
        <v>21546</v>
      </c>
      <c r="BW161" s="164">
        <v>0</v>
      </c>
      <c r="CA161" s="9" t="s">
        <v>23213</v>
      </c>
      <c r="CB161" s="169" t="s">
        <v>3816</v>
      </c>
      <c r="CC161" s="164">
        <v>0</v>
      </c>
    </row>
    <row r="162" spans="1:81">
      <c r="A162" s="9" t="s">
        <v>14579</v>
      </c>
      <c r="B162" s="169" t="s">
        <v>4777</v>
      </c>
      <c r="C162" s="164">
        <v>0</v>
      </c>
      <c r="E162" s="169" t="s">
        <v>4813</v>
      </c>
      <c r="G162" s="9" t="s">
        <v>10142</v>
      </c>
      <c r="H162" s="169" t="s">
        <v>20946</v>
      </c>
      <c r="I162" s="164">
        <v>0</v>
      </c>
      <c r="M162" s="9" t="s">
        <v>20806</v>
      </c>
      <c r="N162" s="169" t="s">
        <v>21546</v>
      </c>
      <c r="O162" s="164">
        <v>0</v>
      </c>
      <c r="Q162" s="169" t="s">
        <v>4713</v>
      </c>
      <c r="S162" s="9" t="s">
        <v>21645</v>
      </c>
      <c r="T162" s="169" t="s">
        <v>21546</v>
      </c>
      <c r="U162" s="164">
        <v>0</v>
      </c>
      <c r="Y162" s="9" t="s">
        <v>21822</v>
      </c>
      <c r="Z162" s="169" t="s">
        <v>21546</v>
      </c>
      <c r="AA162" s="164">
        <v>0</v>
      </c>
      <c r="AK162" s="9" t="s">
        <v>22027</v>
      </c>
      <c r="AL162" s="169" t="s">
        <v>21546</v>
      </c>
      <c r="AM162" s="164">
        <v>0</v>
      </c>
      <c r="AQ162" s="9" t="s">
        <v>10063</v>
      </c>
      <c r="AR162" s="169" t="s">
        <v>22277</v>
      </c>
      <c r="AS162" s="164">
        <v>0</v>
      </c>
      <c r="AU162" s="169" t="s">
        <v>4616</v>
      </c>
      <c r="AW162" s="9" t="s">
        <v>22463</v>
      </c>
      <c r="AX162" s="169" t="s">
        <v>21546</v>
      </c>
      <c r="AY162" s="164">
        <v>0</v>
      </c>
      <c r="BC162" s="9" t="s">
        <v>22582</v>
      </c>
      <c r="BD162" s="169" t="s">
        <v>21546</v>
      </c>
      <c r="BE162" s="164">
        <v>0</v>
      </c>
      <c r="BO162" s="9" t="s">
        <v>8670</v>
      </c>
      <c r="BP162" s="169" t="s">
        <v>22943</v>
      </c>
      <c r="BQ162" s="164">
        <v>0</v>
      </c>
      <c r="BU162" s="9" t="s">
        <v>21037</v>
      </c>
      <c r="BV162" s="169" t="s">
        <v>21546</v>
      </c>
      <c r="BW162" s="164">
        <v>0</v>
      </c>
      <c r="CA162" s="9" t="s">
        <v>23214</v>
      </c>
      <c r="CB162" s="169" t="s">
        <v>3816</v>
      </c>
      <c r="CC162" s="164">
        <v>0</v>
      </c>
    </row>
    <row r="163" spans="1:81">
      <c r="A163" s="9" t="s">
        <v>14634</v>
      </c>
      <c r="B163" s="169" t="s">
        <v>4777</v>
      </c>
      <c r="C163" s="164">
        <v>0</v>
      </c>
      <c r="E163" s="169" t="s">
        <v>4814</v>
      </c>
      <c r="G163" s="9" t="s">
        <v>20960</v>
      </c>
      <c r="H163" s="169" t="s">
        <v>21546</v>
      </c>
      <c r="I163" s="164">
        <v>0</v>
      </c>
      <c r="M163" s="9" t="s">
        <v>12506</v>
      </c>
      <c r="N163" s="169" t="s">
        <v>3731</v>
      </c>
      <c r="O163" s="164">
        <v>0</v>
      </c>
      <c r="Q163" s="169" t="s">
        <v>3765</v>
      </c>
      <c r="S163" s="9" t="s">
        <v>12339</v>
      </c>
      <c r="T163" s="169" t="s">
        <v>21150</v>
      </c>
      <c r="U163" s="164">
        <v>0</v>
      </c>
      <c r="Y163" s="9" t="s">
        <v>7425</v>
      </c>
      <c r="Z163" s="169" t="s">
        <v>21276</v>
      </c>
      <c r="AA163" s="164">
        <v>0</v>
      </c>
      <c r="AK163" s="9" t="s">
        <v>22028</v>
      </c>
      <c r="AL163" s="169" t="s">
        <v>21546</v>
      </c>
      <c r="AM163" s="164">
        <v>0</v>
      </c>
      <c r="AQ163" s="9" t="s">
        <v>8705</v>
      </c>
      <c r="AR163" s="169" t="s">
        <v>21606</v>
      </c>
      <c r="AS163" s="164">
        <v>0</v>
      </c>
      <c r="AU163" s="169" t="s">
        <v>4617</v>
      </c>
      <c r="AW163" s="9" t="s">
        <v>19316</v>
      </c>
      <c r="AX163" s="169" t="s">
        <v>4116</v>
      </c>
      <c r="AY163" s="164">
        <v>0</v>
      </c>
      <c r="BC163" s="9" t="s">
        <v>22583</v>
      </c>
      <c r="BD163" s="169" t="s">
        <v>21546</v>
      </c>
      <c r="BE163" s="164">
        <v>0</v>
      </c>
      <c r="BO163" s="9" t="s">
        <v>22944</v>
      </c>
      <c r="BP163" s="169" t="s">
        <v>21546</v>
      </c>
      <c r="BQ163" s="164">
        <v>0</v>
      </c>
      <c r="BU163" s="9" t="s">
        <v>23070</v>
      </c>
      <c r="BV163" s="169" t="s">
        <v>21546</v>
      </c>
      <c r="BW163" s="164">
        <v>0</v>
      </c>
      <c r="CA163" s="9" t="s">
        <v>23215</v>
      </c>
      <c r="CB163" s="169" t="s">
        <v>3816</v>
      </c>
      <c r="CC163" s="164">
        <v>0</v>
      </c>
    </row>
    <row r="164" spans="1:81">
      <c r="A164" s="9" t="s">
        <v>21337</v>
      </c>
      <c r="B164" s="169" t="s">
        <v>21546</v>
      </c>
      <c r="C164" s="164">
        <v>0</v>
      </c>
      <c r="E164" s="169" t="s">
        <v>4815</v>
      </c>
      <c r="G164" s="9" t="s">
        <v>20790</v>
      </c>
      <c r="H164" s="169" t="s">
        <v>21546</v>
      </c>
      <c r="I164" s="164">
        <v>0</v>
      </c>
      <c r="M164" s="9" t="s">
        <v>12632</v>
      </c>
      <c r="N164" s="169" t="s">
        <v>21549</v>
      </c>
      <c r="O164" s="164">
        <v>0</v>
      </c>
      <c r="Q164" s="169" t="s">
        <v>4715</v>
      </c>
      <c r="S164" s="9" t="s">
        <v>15719</v>
      </c>
      <c r="T164" s="169" t="s">
        <v>21410</v>
      </c>
      <c r="U164" s="164">
        <v>0</v>
      </c>
      <c r="Y164" s="9" t="s">
        <v>21823</v>
      </c>
      <c r="Z164" s="169" t="s">
        <v>21546</v>
      </c>
      <c r="AA164" s="164">
        <v>0</v>
      </c>
      <c r="AK164" s="9" t="s">
        <v>22029</v>
      </c>
      <c r="AL164" s="169" t="s">
        <v>21546</v>
      </c>
      <c r="AM164" s="164">
        <v>0</v>
      </c>
      <c r="AQ164" s="9" t="s">
        <v>6977</v>
      </c>
      <c r="AR164" s="169" t="s">
        <v>22278</v>
      </c>
      <c r="AS164" s="164">
        <v>0</v>
      </c>
      <c r="AU164" s="169" t="s">
        <v>4629</v>
      </c>
      <c r="AW164" s="9" t="s">
        <v>22464</v>
      </c>
      <c r="AX164" s="169" t="s">
        <v>21546</v>
      </c>
      <c r="AY164" s="164">
        <v>0</v>
      </c>
      <c r="BC164" s="9" t="s">
        <v>13253</v>
      </c>
      <c r="BD164" s="169" t="s">
        <v>4367</v>
      </c>
      <c r="BE164" s="164">
        <v>0</v>
      </c>
      <c r="BO164" s="9" t="s">
        <v>22945</v>
      </c>
      <c r="BP164" s="169" t="s">
        <v>21546</v>
      </c>
      <c r="BQ164" s="164">
        <v>0</v>
      </c>
      <c r="BU164" s="9" t="s">
        <v>23071</v>
      </c>
      <c r="BV164" s="169" t="s">
        <v>21546</v>
      </c>
      <c r="BW164" s="164">
        <v>0</v>
      </c>
      <c r="CA164" s="9" t="s">
        <v>23216</v>
      </c>
      <c r="CB164" s="169" t="s">
        <v>21546</v>
      </c>
      <c r="CC164" s="164">
        <v>0</v>
      </c>
    </row>
    <row r="165" spans="1:81">
      <c r="A165" s="9" t="s">
        <v>21338</v>
      </c>
      <c r="B165" s="169" t="s">
        <v>21546</v>
      </c>
      <c r="C165" s="164">
        <v>0</v>
      </c>
      <c r="E165" s="169" t="s">
        <v>4843</v>
      </c>
      <c r="G165" s="9" t="s">
        <v>19539</v>
      </c>
      <c r="H165" s="169" t="s">
        <v>4627</v>
      </c>
      <c r="I165" s="164">
        <v>0</v>
      </c>
      <c r="M165" s="9" t="s">
        <v>19531</v>
      </c>
      <c r="N165" s="169" t="s">
        <v>4710</v>
      </c>
      <c r="O165" s="164">
        <v>0</v>
      </c>
      <c r="Q165" s="169" t="s">
        <v>4722</v>
      </c>
      <c r="S165" s="9" t="s">
        <v>15752</v>
      </c>
      <c r="T165" s="169" t="s">
        <v>21641</v>
      </c>
      <c r="U165" s="164">
        <v>0</v>
      </c>
      <c r="Y165" s="9" t="s">
        <v>21824</v>
      </c>
      <c r="Z165" s="169" t="s">
        <v>21546</v>
      </c>
      <c r="AA165" s="164">
        <v>0</v>
      </c>
      <c r="AK165" s="9" t="s">
        <v>8788</v>
      </c>
      <c r="AL165" s="169" t="s">
        <v>21626</v>
      </c>
      <c r="AM165" s="164">
        <v>0</v>
      </c>
      <c r="AQ165" s="9" t="s">
        <v>22279</v>
      </c>
      <c r="AR165" s="169" t="s">
        <v>21546</v>
      </c>
      <c r="AS165" s="164">
        <v>0</v>
      </c>
      <c r="AU165" s="169" t="s">
        <v>4630</v>
      </c>
      <c r="AW165" s="9" t="s">
        <v>22465</v>
      </c>
      <c r="AX165" s="169" t="s">
        <v>21546</v>
      </c>
      <c r="AY165" s="164">
        <v>0</v>
      </c>
      <c r="BC165" s="9" t="s">
        <v>15242</v>
      </c>
      <c r="BD165" s="169" t="s">
        <v>4198</v>
      </c>
      <c r="BE165" s="164">
        <v>0</v>
      </c>
      <c r="BO165" s="9" t="s">
        <v>22946</v>
      </c>
      <c r="BP165" s="169" t="s">
        <v>21546</v>
      </c>
      <c r="BQ165" s="164">
        <v>0</v>
      </c>
      <c r="BU165" s="9" t="s">
        <v>23072</v>
      </c>
      <c r="BV165" s="169" t="s">
        <v>21546</v>
      </c>
      <c r="BW165" s="164">
        <v>0</v>
      </c>
      <c r="CA165" s="9" t="s">
        <v>23217</v>
      </c>
      <c r="CB165" s="169" t="s">
        <v>21546</v>
      </c>
      <c r="CC165" s="164">
        <v>0</v>
      </c>
    </row>
    <row r="166" spans="1:81" ht="17.25" thickBot="1">
      <c r="A166" s="9" t="s">
        <v>10314</v>
      </c>
      <c r="B166" s="169" t="s">
        <v>21339</v>
      </c>
      <c r="C166" s="164">
        <v>0</v>
      </c>
      <c r="E166" s="170" t="s">
        <v>4851</v>
      </c>
      <c r="G166" s="9" t="s">
        <v>21022</v>
      </c>
      <c r="H166" s="169" t="s">
        <v>21546</v>
      </c>
      <c r="I166" s="164">
        <v>0</v>
      </c>
      <c r="M166" s="9" t="s">
        <v>21052</v>
      </c>
      <c r="N166" s="169" t="s">
        <v>21546</v>
      </c>
      <c r="O166" s="164">
        <v>0</v>
      </c>
      <c r="Q166" s="169" t="s">
        <v>4730</v>
      </c>
      <c r="S166" s="9" t="s">
        <v>15717</v>
      </c>
      <c r="T166" s="169" t="s">
        <v>4501</v>
      </c>
      <c r="U166" s="164">
        <v>0</v>
      </c>
      <c r="Y166" s="9" t="s">
        <v>7411</v>
      </c>
      <c r="Z166" s="169" t="s">
        <v>21319</v>
      </c>
      <c r="AA166" s="164">
        <v>0</v>
      </c>
      <c r="AK166" s="9" t="s">
        <v>8801</v>
      </c>
      <c r="AL166" s="169" t="s">
        <v>21626</v>
      </c>
      <c r="AM166" s="164">
        <v>0</v>
      </c>
      <c r="AQ166" s="9" t="s">
        <v>8712</v>
      </c>
      <c r="AR166" s="169" t="s">
        <v>22280</v>
      </c>
      <c r="AS166" s="164">
        <v>0</v>
      </c>
      <c r="AU166" s="169" t="s">
        <v>4642</v>
      </c>
      <c r="AW166" s="9" t="s">
        <v>22466</v>
      </c>
      <c r="AX166" s="169" t="s">
        <v>21546</v>
      </c>
      <c r="AY166" s="164">
        <v>0</v>
      </c>
      <c r="BC166" s="9" t="s">
        <v>20318</v>
      </c>
      <c r="BD166" s="169" t="s">
        <v>4773</v>
      </c>
      <c r="BE166" s="164">
        <v>0</v>
      </c>
      <c r="BO166" s="9" t="s">
        <v>22947</v>
      </c>
      <c r="BP166" s="169" t="s">
        <v>21546</v>
      </c>
      <c r="BQ166" s="164">
        <v>0</v>
      </c>
      <c r="BU166" s="9" t="s">
        <v>11269</v>
      </c>
      <c r="BV166" s="169" t="s">
        <v>23073</v>
      </c>
      <c r="BW166" s="164">
        <v>0</v>
      </c>
      <c r="CA166" s="9" t="s">
        <v>23218</v>
      </c>
      <c r="CB166" s="169" t="s">
        <v>21546</v>
      </c>
      <c r="CC166" s="164">
        <v>0</v>
      </c>
    </row>
    <row r="167" spans="1:81">
      <c r="A167" s="9" t="s">
        <v>21340</v>
      </c>
      <c r="B167" s="169" t="s">
        <v>21341</v>
      </c>
      <c r="C167" s="164">
        <v>0</v>
      </c>
      <c r="G167" s="9" t="s">
        <v>11668</v>
      </c>
      <c r="H167" s="169" t="s">
        <v>21014</v>
      </c>
      <c r="I167" s="164">
        <v>0</v>
      </c>
      <c r="M167" s="179" t="s">
        <v>13412</v>
      </c>
      <c r="N167" s="177" t="s">
        <v>3599</v>
      </c>
      <c r="O167" s="178">
        <v>1</v>
      </c>
      <c r="Q167" s="169" t="s">
        <v>4731</v>
      </c>
      <c r="S167" s="9" t="s">
        <v>21646</v>
      </c>
      <c r="T167" s="169" t="s">
        <v>21546</v>
      </c>
      <c r="U167" s="164">
        <v>0</v>
      </c>
      <c r="Y167" s="9" t="s">
        <v>7437</v>
      </c>
      <c r="Z167" s="169" t="s">
        <v>3961</v>
      </c>
      <c r="AA167" s="164">
        <v>0</v>
      </c>
      <c r="AK167" s="9" t="s">
        <v>8731</v>
      </c>
      <c r="AL167" s="169" t="s">
        <v>21626</v>
      </c>
      <c r="AM167" s="164">
        <v>0</v>
      </c>
      <c r="AQ167" s="9" t="s">
        <v>7378</v>
      </c>
      <c r="AR167" s="169" t="s">
        <v>22281</v>
      </c>
      <c r="AS167" s="164">
        <v>0</v>
      </c>
      <c r="AU167" s="169" t="s">
        <v>4647</v>
      </c>
      <c r="AW167" s="9" t="s">
        <v>16823</v>
      </c>
      <c r="AX167" s="169" t="s">
        <v>22467</v>
      </c>
      <c r="AY167" s="164">
        <v>0</v>
      </c>
      <c r="BC167" s="9" t="s">
        <v>22584</v>
      </c>
      <c r="BD167" s="169" t="s">
        <v>21546</v>
      </c>
      <c r="BE167" s="164">
        <v>0</v>
      </c>
      <c r="BO167" s="9" t="s">
        <v>22948</v>
      </c>
      <c r="BP167" s="169" t="s">
        <v>21546</v>
      </c>
      <c r="BQ167" s="164">
        <v>0</v>
      </c>
      <c r="BU167" s="9" t="s">
        <v>11267</v>
      </c>
      <c r="BV167" s="169" t="s">
        <v>22288</v>
      </c>
      <c r="BW167" s="164">
        <v>0</v>
      </c>
      <c r="CA167" s="9" t="s">
        <v>23219</v>
      </c>
      <c r="CB167" s="169" t="s">
        <v>21546</v>
      </c>
      <c r="CC167" s="164">
        <v>0</v>
      </c>
    </row>
    <row r="168" spans="1:81">
      <c r="A168" s="9" t="s">
        <v>21342</v>
      </c>
      <c r="B168" s="169" t="s">
        <v>21546</v>
      </c>
      <c r="C168" s="164">
        <v>0</v>
      </c>
      <c r="G168" s="9" t="s">
        <v>21010</v>
      </c>
      <c r="H168" s="169" t="s">
        <v>4008</v>
      </c>
      <c r="I168" s="164">
        <v>0</v>
      </c>
      <c r="M168" s="9" t="s">
        <v>12173</v>
      </c>
      <c r="N168" s="169" t="s">
        <v>21205</v>
      </c>
      <c r="O168" s="164">
        <v>0</v>
      </c>
      <c r="Q168" s="169" t="s">
        <v>4738</v>
      </c>
      <c r="S168" s="9" t="s">
        <v>15744</v>
      </c>
      <c r="T168" s="169" t="s">
        <v>4501</v>
      </c>
      <c r="U168" s="164">
        <v>0</v>
      </c>
      <c r="Y168" s="9" t="s">
        <v>21825</v>
      </c>
      <c r="Z168" s="169" t="s">
        <v>21546</v>
      </c>
      <c r="AA168" s="164">
        <v>0</v>
      </c>
      <c r="AK168" s="9" t="s">
        <v>8762</v>
      </c>
      <c r="AL168" s="169" t="s">
        <v>21626</v>
      </c>
      <c r="AM168" s="164">
        <v>0</v>
      </c>
      <c r="AQ168" s="9" t="s">
        <v>9988</v>
      </c>
      <c r="AR168" s="169" t="s">
        <v>22282</v>
      </c>
      <c r="AS168" s="164">
        <v>0</v>
      </c>
      <c r="AU168" s="169" t="s">
        <v>4648</v>
      </c>
      <c r="AW168" s="9" t="s">
        <v>22468</v>
      </c>
      <c r="AX168" s="169" t="s">
        <v>21546</v>
      </c>
      <c r="AY168" s="164">
        <v>0</v>
      </c>
      <c r="BC168" s="9" t="s">
        <v>18935</v>
      </c>
      <c r="BD168" s="169" t="s">
        <v>3959</v>
      </c>
      <c r="BE168" s="164">
        <v>0</v>
      </c>
      <c r="BO168" s="9" t="s">
        <v>22949</v>
      </c>
      <c r="BP168" s="169" t="s">
        <v>21546</v>
      </c>
      <c r="BQ168" s="164">
        <v>0</v>
      </c>
      <c r="BU168" s="9" t="s">
        <v>23074</v>
      </c>
      <c r="BV168" s="169" t="s">
        <v>21546</v>
      </c>
      <c r="BW168" s="164">
        <v>0</v>
      </c>
      <c r="CA168" s="9" t="s">
        <v>23220</v>
      </c>
      <c r="CB168" s="169" t="s">
        <v>21546</v>
      </c>
      <c r="CC168" s="164">
        <v>0</v>
      </c>
    </row>
    <row r="169" spans="1:81">
      <c r="A169" s="9" t="s">
        <v>21343</v>
      </c>
      <c r="B169" s="169" t="s">
        <v>21546</v>
      </c>
      <c r="C169" s="164">
        <v>0</v>
      </c>
      <c r="G169" s="9" t="s">
        <v>21011</v>
      </c>
      <c r="H169" s="169" t="s">
        <v>3867</v>
      </c>
      <c r="I169" s="164">
        <v>0</v>
      </c>
      <c r="M169" s="9" t="s">
        <v>20791</v>
      </c>
      <c r="N169" s="169" t="s">
        <v>21546</v>
      </c>
      <c r="O169" s="164">
        <v>0</v>
      </c>
      <c r="Q169" s="169" t="s">
        <v>4748</v>
      </c>
      <c r="S169" s="9" t="s">
        <v>21647</v>
      </c>
      <c r="T169" s="169" t="s">
        <v>21546</v>
      </c>
      <c r="U169" s="164">
        <v>0</v>
      </c>
      <c r="Y169" s="9" t="s">
        <v>7428</v>
      </c>
      <c r="Z169" s="169" t="s">
        <v>3961</v>
      </c>
      <c r="AA169" s="164">
        <v>0</v>
      </c>
      <c r="AK169" s="9" t="s">
        <v>22030</v>
      </c>
      <c r="AL169" s="169" t="s">
        <v>21546</v>
      </c>
      <c r="AM169" s="164">
        <v>0</v>
      </c>
      <c r="AQ169" s="9" t="s">
        <v>14953</v>
      </c>
      <c r="AR169" s="169" t="s">
        <v>22283</v>
      </c>
      <c r="AS169" s="164">
        <v>0</v>
      </c>
      <c r="AU169" s="169" t="s">
        <v>4649</v>
      </c>
      <c r="AW169" s="9" t="s">
        <v>22469</v>
      </c>
      <c r="AX169" s="169" t="s">
        <v>21546</v>
      </c>
      <c r="AY169" s="164">
        <v>0</v>
      </c>
      <c r="BC169" s="9" t="s">
        <v>9540</v>
      </c>
      <c r="BD169" s="169" t="s">
        <v>22585</v>
      </c>
      <c r="BE169" s="164">
        <v>0</v>
      </c>
      <c r="BO169" s="9" t="s">
        <v>22950</v>
      </c>
      <c r="BP169" s="169" t="s">
        <v>21546</v>
      </c>
      <c r="BQ169" s="164">
        <v>0</v>
      </c>
      <c r="BU169" s="9" t="s">
        <v>21704</v>
      </c>
      <c r="BV169" s="169" t="s">
        <v>21546</v>
      </c>
      <c r="BW169" s="164">
        <v>0</v>
      </c>
      <c r="CA169" s="9" t="s">
        <v>23221</v>
      </c>
      <c r="CB169" s="169" t="s">
        <v>21546</v>
      </c>
      <c r="CC169" s="164">
        <v>0</v>
      </c>
    </row>
    <row r="170" spans="1:81">
      <c r="A170" s="9" t="s">
        <v>21344</v>
      </c>
      <c r="B170" s="169" t="s">
        <v>21546</v>
      </c>
      <c r="C170" s="164">
        <v>0</v>
      </c>
      <c r="G170" s="9" t="s">
        <v>20961</v>
      </c>
      <c r="H170" s="169" t="s">
        <v>21546</v>
      </c>
      <c r="I170" s="164">
        <v>0</v>
      </c>
      <c r="M170" s="9" t="s">
        <v>21051</v>
      </c>
      <c r="N170" s="169" t="s">
        <v>21546</v>
      </c>
      <c r="O170" s="164">
        <v>0</v>
      </c>
      <c r="Q170" s="169" t="s">
        <v>4756</v>
      </c>
      <c r="S170" s="9" t="s">
        <v>21411</v>
      </c>
      <c r="T170" s="169" t="s">
        <v>21546</v>
      </c>
      <c r="U170" s="164">
        <v>0</v>
      </c>
      <c r="Y170" s="9" t="s">
        <v>7440</v>
      </c>
      <c r="Z170" s="169" t="s">
        <v>21290</v>
      </c>
      <c r="AA170" s="164">
        <v>0</v>
      </c>
      <c r="AK170" s="9" t="s">
        <v>8766</v>
      </c>
      <c r="AL170" s="169" t="s">
        <v>21626</v>
      </c>
      <c r="AM170" s="164">
        <v>0</v>
      </c>
      <c r="AQ170" s="9" t="s">
        <v>16317</v>
      </c>
      <c r="AR170" s="169" t="s">
        <v>20900</v>
      </c>
      <c r="AS170" s="164">
        <v>0</v>
      </c>
      <c r="AU170" s="169" t="s">
        <v>4653</v>
      </c>
      <c r="AW170" s="9" t="s">
        <v>22470</v>
      </c>
      <c r="AX170" s="169" t="s">
        <v>21546</v>
      </c>
      <c r="AY170" s="164">
        <v>0</v>
      </c>
      <c r="BC170" s="9" t="s">
        <v>7514</v>
      </c>
      <c r="BD170" s="169" t="s">
        <v>22586</v>
      </c>
      <c r="BE170" s="164">
        <v>0</v>
      </c>
      <c r="BO170" s="9" t="s">
        <v>22951</v>
      </c>
      <c r="BP170" s="169" t="s">
        <v>21546</v>
      </c>
      <c r="BQ170" s="164">
        <v>0</v>
      </c>
      <c r="BU170" s="9" t="s">
        <v>23075</v>
      </c>
      <c r="BV170" s="169" t="s">
        <v>21546</v>
      </c>
      <c r="BW170" s="164">
        <v>0</v>
      </c>
      <c r="CA170" s="9" t="s">
        <v>23222</v>
      </c>
      <c r="CB170" s="169" t="s">
        <v>21546</v>
      </c>
      <c r="CC170" s="164">
        <v>0</v>
      </c>
    </row>
    <row r="171" spans="1:81">
      <c r="A171" s="9" t="s">
        <v>21345</v>
      </c>
      <c r="B171" s="169" t="s">
        <v>21546</v>
      </c>
      <c r="C171" s="164">
        <v>0</v>
      </c>
      <c r="G171" s="9" t="s">
        <v>21028</v>
      </c>
      <c r="H171" s="169" t="s">
        <v>21546</v>
      </c>
      <c r="I171" s="164">
        <v>0</v>
      </c>
      <c r="M171" s="9" t="s">
        <v>21080</v>
      </c>
      <c r="N171" s="169" t="s">
        <v>21546</v>
      </c>
      <c r="O171" s="164">
        <v>0</v>
      </c>
      <c r="Q171" s="169" t="s">
        <v>4766</v>
      </c>
      <c r="S171" s="9" t="s">
        <v>21648</v>
      </c>
      <c r="T171" s="169" t="s">
        <v>21546</v>
      </c>
      <c r="U171" s="164">
        <v>0</v>
      </c>
      <c r="Y171" s="9" t="s">
        <v>14854</v>
      </c>
      <c r="Z171" s="169" t="s">
        <v>3772</v>
      </c>
      <c r="AA171" s="164">
        <v>0</v>
      </c>
      <c r="AK171" s="9" t="s">
        <v>8756</v>
      </c>
      <c r="AL171" s="169" t="s">
        <v>21626</v>
      </c>
      <c r="AM171" s="164">
        <v>0</v>
      </c>
      <c r="AQ171" s="179" t="s">
        <v>19644</v>
      </c>
      <c r="AR171" s="177" t="s">
        <v>139</v>
      </c>
      <c r="AS171" s="178">
        <v>1</v>
      </c>
      <c r="AU171" s="169" t="s">
        <v>4659</v>
      </c>
      <c r="AW171" s="9" t="s">
        <v>21694</v>
      </c>
      <c r="AX171" s="169" t="s">
        <v>21546</v>
      </c>
      <c r="AY171" s="164">
        <v>0</v>
      </c>
      <c r="BC171" s="9" t="s">
        <v>7436</v>
      </c>
      <c r="BD171" s="169" t="s">
        <v>22587</v>
      </c>
      <c r="BE171" s="164">
        <v>0</v>
      </c>
      <c r="BO171" s="9" t="s">
        <v>22952</v>
      </c>
      <c r="BP171" s="169" t="s">
        <v>21546</v>
      </c>
      <c r="BQ171" s="164">
        <v>0</v>
      </c>
      <c r="BU171" s="9" t="s">
        <v>22944</v>
      </c>
      <c r="BV171" s="169" t="s">
        <v>21546</v>
      </c>
      <c r="BW171" s="164">
        <v>0</v>
      </c>
      <c r="CA171" s="9" t="s">
        <v>23223</v>
      </c>
      <c r="CB171" s="169" t="s">
        <v>21546</v>
      </c>
      <c r="CC171" s="164">
        <v>0</v>
      </c>
    </row>
    <row r="172" spans="1:81">
      <c r="A172" s="9" t="s">
        <v>21346</v>
      </c>
      <c r="B172" s="169" t="s">
        <v>21546</v>
      </c>
      <c r="C172" s="164">
        <v>0</v>
      </c>
      <c r="G172" s="9" t="s">
        <v>21377</v>
      </c>
      <c r="H172" s="169" t="s">
        <v>3867</v>
      </c>
      <c r="I172" s="164">
        <v>0</v>
      </c>
      <c r="M172" s="9" t="s">
        <v>20818</v>
      </c>
      <c r="N172" s="169" t="s">
        <v>21546</v>
      </c>
      <c r="O172" s="164">
        <v>0</v>
      </c>
      <c r="Q172" s="169" t="s">
        <v>4790</v>
      </c>
      <c r="S172" s="9" t="s">
        <v>15753</v>
      </c>
      <c r="T172" s="169" t="s">
        <v>21410</v>
      </c>
      <c r="U172" s="164">
        <v>0</v>
      </c>
      <c r="Y172" s="9" t="s">
        <v>21826</v>
      </c>
      <c r="Z172" s="169" t="s">
        <v>21546</v>
      </c>
      <c r="AA172" s="164">
        <v>0</v>
      </c>
      <c r="AK172" s="9" t="s">
        <v>8752</v>
      </c>
      <c r="AL172" s="169" t="s">
        <v>21626</v>
      </c>
      <c r="AM172" s="164">
        <v>0</v>
      </c>
      <c r="AQ172" s="9" t="s">
        <v>9631</v>
      </c>
      <c r="AR172" s="169" t="s">
        <v>3838</v>
      </c>
      <c r="AS172" s="164">
        <v>0</v>
      </c>
      <c r="AU172" s="169" t="s">
        <v>3776</v>
      </c>
      <c r="AW172" s="9" t="s">
        <v>22471</v>
      </c>
      <c r="AX172" s="169" t="s">
        <v>21546</v>
      </c>
      <c r="AY172" s="164">
        <v>0</v>
      </c>
      <c r="BC172" s="9" t="s">
        <v>22588</v>
      </c>
      <c r="BD172" s="169" t="s">
        <v>21546</v>
      </c>
      <c r="BE172" s="164">
        <v>0</v>
      </c>
      <c r="BO172" s="9" t="s">
        <v>22953</v>
      </c>
      <c r="BP172" s="169" t="s">
        <v>21546</v>
      </c>
      <c r="BQ172" s="164">
        <v>0</v>
      </c>
      <c r="BU172" s="9" t="s">
        <v>23076</v>
      </c>
      <c r="BV172" s="169" t="s">
        <v>21546</v>
      </c>
      <c r="BW172" s="164">
        <v>0</v>
      </c>
      <c r="CA172" s="9" t="s">
        <v>23224</v>
      </c>
      <c r="CB172" s="169" t="s">
        <v>21546</v>
      </c>
      <c r="CC172" s="164">
        <v>0</v>
      </c>
    </row>
    <row r="173" spans="1:81">
      <c r="A173" s="9" t="s">
        <v>21347</v>
      </c>
      <c r="B173" s="169" t="s">
        <v>21546</v>
      </c>
      <c r="C173" s="164">
        <v>0</v>
      </c>
      <c r="G173" s="9" t="s">
        <v>20991</v>
      </c>
      <c r="H173" s="169" t="s">
        <v>21546</v>
      </c>
      <c r="I173" s="164">
        <v>0</v>
      </c>
      <c r="M173" s="9" t="s">
        <v>13677</v>
      </c>
      <c r="N173" s="169" t="s">
        <v>4730</v>
      </c>
      <c r="O173" s="164">
        <v>0</v>
      </c>
      <c r="Q173" s="169" t="s">
        <v>4791</v>
      </c>
      <c r="S173" s="9" t="s">
        <v>15722</v>
      </c>
      <c r="T173" s="169" t="s">
        <v>21641</v>
      </c>
      <c r="U173" s="164">
        <v>0</v>
      </c>
      <c r="Y173" s="9" t="s">
        <v>9424</v>
      </c>
      <c r="Z173" s="169" t="s">
        <v>21107</v>
      </c>
      <c r="AA173" s="164">
        <v>0</v>
      </c>
      <c r="AK173" s="9" t="s">
        <v>8728</v>
      </c>
      <c r="AL173" s="169" t="s">
        <v>21626</v>
      </c>
      <c r="AM173" s="164">
        <v>0</v>
      </c>
      <c r="AQ173" s="9" t="s">
        <v>22284</v>
      </c>
      <c r="AR173" s="169" t="s">
        <v>21546</v>
      </c>
      <c r="AS173" s="164">
        <v>0</v>
      </c>
      <c r="AU173" s="169" t="s">
        <v>4661</v>
      </c>
      <c r="AW173" s="9" t="s">
        <v>7580</v>
      </c>
      <c r="AX173" s="169" t="s">
        <v>4804</v>
      </c>
      <c r="AY173" s="164">
        <v>0</v>
      </c>
      <c r="BC173" s="9" t="s">
        <v>22589</v>
      </c>
      <c r="BD173" s="169" t="s">
        <v>21546</v>
      </c>
      <c r="BE173" s="164">
        <v>0</v>
      </c>
      <c r="BO173" s="9" t="s">
        <v>22954</v>
      </c>
      <c r="BP173" s="169" t="s">
        <v>21546</v>
      </c>
      <c r="BQ173" s="164">
        <v>0</v>
      </c>
      <c r="BU173" s="9" t="s">
        <v>11721</v>
      </c>
      <c r="BV173" s="169" t="s">
        <v>4513</v>
      </c>
      <c r="BW173" s="164">
        <v>0</v>
      </c>
      <c r="CA173" s="9" t="s">
        <v>23225</v>
      </c>
      <c r="CB173" s="169" t="s">
        <v>21546</v>
      </c>
      <c r="CC173" s="164">
        <v>0</v>
      </c>
    </row>
    <row r="174" spans="1:81">
      <c r="A174" s="9" t="s">
        <v>9861</v>
      </c>
      <c r="B174" s="169" t="s">
        <v>3797</v>
      </c>
      <c r="C174" s="164">
        <v>0</v>
      </c>
      <c r="G174" s="179" t="s">
        <v>13777</v>
      </c>
      <c r="H174" s="177" t="s">
        <v>23332</v>
      </c>
      <c r="I174" s="178">
        <v>1</v>
      </c>
      <c r="M174" s="9" t="s">
        <v>16435</v>
      </c>
      <c r="N174" s="169" t="s">
        <v>3764</v>
      </c>
      <c r="O174" s="164">
        <v>0</v>
      </c>
      <c r="Q174" s="169" t="s">
        <v>4799</v>
      </c>
      <c r="S174" s="9" t="s">
        <v>15724</v>
      </c>
      <c r="T174" s="169" t="s">
        <v>4501</v>
      </c>
      <c r="U174" s="164">
        <v>0</v>
      </c>
      <c r="Y174" s="9" t="s">
        <v>14533</v>
      </c>
      <c r="Z174" s="169" t="s">
        <v>21303</v>
      </c>
      <c r="AA174" s="164">
        <v>0</v>
      </c>
      <c r="AK174" s="9" t="s">
        <v>22031</v>
      </c>
      <c r="AL174" s="169" t="s">
        <v>21546</v>
      </c>
      <c r="AM174" s="164">
        <v>0</v>
      </c>
      <c r="AQ174" s="9" t="s">
        <v>10776</v>
      </c>
      <c r="AR174" s="169" t="s">
        <v>22285</v>
      </c>
      <c r="AS174" s="164">
        <v>0</v>
      </c>
      <c r="AU174" s="169" t="s">
        <v>4662</v>
      </c>
      <c r="AW174" s="9" t="s">
        <v>22472</v>
      </c>
      <c r="AX174" s="169" t="s">
        <v>21546</v>
      </c>
      <c r="AY174" s="164">
        <v>0</v>
      </c>
      <c r="BC174" s="9" t="s">
        <v>22590</v>
      </c>
      <c r="BD174" s="169" t="s">
        <v>21546</v>
      </c>
      <c r="BE174" s="164">
        <v>0</v>
      </c>
      <c r="BO174" s="9" t="s">
        <v>10130</v>
      </c>
      <c r="BP174" s="169" t="s">
        <v>22955</v>
      </c>
      <c r="BQ174" s="164">
        <v>0</v>
      </c>
      <c r="BU174" s="9" t="s">
        <v>23077</v>
      </c>
      <c r="BV174" s="169" t="s">
        <v>21546</v>
      </c>
      <c r="BW174" s="164">
        <v>0</v>
      </c>
      <c r="CA174" s="9" t="s">
        <v>23226</v>
      </c>
      <c r="CB174" s="169" t="s">
        <v>21546</v>
      </c>
      <c r="CC174" s="164">
        <v>0</v>
      </c>
    </row>
    <row r="175" spans="1:81">
      <c r="A175" s="9" t="s">
        <v>21348</v>
      </c>
      <c r="B175" s="169" t="s">
        <v>21546</v>
      </c>
      <c r="C175" s="164">
        <v>0</v>
      </c>
      <c r="G175" s="9" t="s">
        <v>21003</v>
      </c>
      <c r="H175" s="169" t="s">
        <v>21546</v>
      </c>
      <c r="I175" s="164">
        <v>0</v>
      </c>
      <c r="M175" s="9" t="s">
        <v>20817</v>
      </c>
      <c r="N175" s="169" t="s">
        <v>21546</v>
      </c>
      <c r="O175" s="164">
        <v>0</v>
      </c>
      <c r="Q175" s="169" t="s">
        <v>4806</v>
      </c>
      <c r="S175" s="9" t="s">
        <v>15734</v>
      </c>
      <c r="T175" s="169" t="s">
        <v>4501</v>
      </c>
      <c r="U175" s="164">
        <v>0</v>
      </c>
      <c r="Y175" s="9" t="s">
        <v>14539</v>
      </c>
      <c r="Z175" s="169" t="s">
        <v>4541</v>
      </c>
      <c r="AA175" s="164">
        <v>0</v>
      </c>
      <c r="AK175" s="9" t="s">
        <v>22032</v>
      </c>
      <c r="AL175" s="169" t="s">
        <v>21546</v>
      </c>
      <c r="AM175" s="164">
        <v>0</v>
      </c>
      <c r="AQ175" s="9" t="s">
        <v>10792</v>
      </c>
      <c r="AR175" s="169" t="s">
        <v>22286</v>
      </c>
      <c r="AS175" s="164">
        <v>0</v>
      </c>
      <c r="AU175" s="169" t="s">
        <v>4663</v>
      </c>
      <c r="AW175" s="9" t="s">
        <v>22473</v>
      </c>
      <c r="AX175" s="169" t="s">
        <v>21546</v>
      </c>
      <c r="AY175" s="164">
        <v>0</v>
      </c>
      <c r="BC175" s="9" t="s">
        <v>22591</v>
      </c>
      <c r="BD175" s="169" t="s">
        <v>21546</v>
      </c>
      <c r="BE175" s="164">
        <v>0</v>
      </c>
      <c r="BO175" s="9" t="s">
        <v>22956</v>
      </c>
      <c r="BP175" s="169" t="s">
        <v>21546</v>
      </c>
      <c r="BQ175" s="164">
        <v>0</v>
      </c>
      <c r="BU175" s="9" t="s">
        <v>10130</v>
      </c>
      <c r="BV175" s="169" t="s">
        <v>22955</v>
      </c>
      <c r="BW175" s="164">
        <v>0</v>
      </c>
      <c r="CA175" s="9" t="s">
        <v>23226</v>
      </c>
      <c r="CB175" s="169" t="s">
        <v>21546</v>
      </c>
      <c r="CC175" s="164">
        <v>0</v>
      </c>
    </row>
    <row r="176" spans="1:81">
      <c r="A176" s="9" t="s">
        <v>21349</v>
      </c>
      <c r="B176" s="169" t="s">
        <v>21546</v>
      </c>
      <c r="C176" s="164">
        <v>0</v>
      </c>
      <c r="G176" s="9" t="s">
        <v>14557</v>
      </c>
      <c r="H176" s="169" t="s">
        <v>20898</v>
      </c>
      <c r="I176" s="164">
        <v>0</v>
      </c>
      <c r="M176" s="9" t="s">
        <v>20819</v>
      </c>
      <c r="N176" s="169" t="s">
        <v>21546</v>
      </c>
      <c r="O176" s="164">
        <v>0</v>
      </c>
      <c r="Q176" s="169" t="s">
        <v>4810</v>
      </c>
      <c r="S176" s="9" t="s">
        <v>20567</v>
      </c>
      <c r="T176" s="169" t="s">
        <v>21641</v>
      </c>
      <c r="U176" s="164">
        <v>0</v>
      </c>
      <c r="Y176" s="9" t="s">
        <v>21827</v>
      </c>
      <c r="Z176" s="169" t="s">
        <v>21546</v>
      </c>
      <c r="AA176" s="164">
        <v>0</v>
      </c>
      <c r="AK176" s="9" t="s">
        <v>8742</v>
      </c>
      <c r="AL176" s="169" t="s">
        <v>21626</v>
      </c>
      <c r="AM176" s="164">
        <v>0</v>
      </c>
      <c r="AQ176" s="9" t="s">
        <v>9434</v>
      </c>
      <c r="AR176" s="169" t="s">
        <v>3776</v>
      </c>
      <c r="AS176" s="164">
        <v>0</v>
      </c>
      <c r="AU176" s="169" t="s">
        <v>4665</v>
      </c>
      <c r="AW176" s="9" t="s">
        <v>22474</v>
      </c>
      <c r="AX176" s="169" t="s">
        <v>21546</v>
      </c>
      <c r="AY176" s="164">
        <v>0</v>
      </c>
      <c r="BC176" s="9" t="s">
        <v>22592</v>
      </c>
      <c r="BD176" s="169" t="s">
        <v>21546</v>
      </c>
      <c r="BE176" s="164">
        <v>0</v>
      </c>
      <c r="BO176" s="9" t="s">
        <v>22957</v>
      </c>
      <c r="BP176" s="169" t="s">
        <v>21546</v>
      </c>
      <c r="BQ176" s="164">
        <v>0</v>
      </c>
      <c r="BU176" s="9" t="s">
        <v>23078</v>
      </c>
      <c r="BV176" s="169" t="s">
        <v>21546</v>
      </c>
      <c r="BW176" s="164">
        <v>0</v>
      </c>
      <c r="CA176" s="9" t="s">
        <v>23227</v>
      </c>
      <c r="CB176" s="169" t="s">
        <v>21546</v>
      </c>
      <c r="CC176" s="164">
        <v>0</v>
      </c>
    </row>
    <row r="177" spans="1:81" ht="17.25" thickBot="1">
      <c r="A177" s="9" t="s">
        <v>21350</v>
      </c>
      <c r="B177" s="169" t="s">
        <v>21546</v>
      </c>
      <c r="C177" s="164">
        <v>0</v>
      </c>
      <c r="G177" s="9" t="s">
        <v>20942</v>
      </c>
      <c r="H177" s="169" t="s">
        <v>21546</v>
      </c>
      <c r="I177" s="164">
        <v>0</v>
      </c>
      <c r="M177" s="9" t="s">
        <v>20815</v>
      </c>
      <c r="N177" s="169" t="s">
        <v>21546</v>
      </c>
      <c r="O177" s="164">
        <v>0</v>
      </c>
      <c r="Q177" s="170" t="s">
        <v>4811</v>
      </c>
      <c r="S177" s="9" t="s">
        <v>21649</v>
      </c>
      <c r="T177" s="169" t="s">
        <v>21546</v>
      </c>
      <c r="U177" s="164">
        <v>0</v>
      </c>
      <c r="Y177" s="9" t="s">
        <v>20851</v>
      </c>
      <c r="Z177" s="169" t="s">
        <v>21546</v>
      </c>
      <c r="AA177" s="164">
        <v>0</v>
      </c>
      <c r="AK177" s="9" t="s">
        <v>8740</v>
      </c>
      <c r="AL177" s="169" t="s">
        <v>21626</v>
      </c>
      <c r="AM177" s="164">
        <v>0</v>
      </c>
      <c r="AQ177" s="9" t="s">
        <v>22287</v>
      </c>
      <c r="AR177" s="169" t="s">
        <v>21546</v>
      </c>
      <c r="AS177" s="164">
        <v>0</v>
      </c>
      <c r="AU177" s="169" t="s">
        <v>4666</v>
      </c>
      <c r="AW177" s="9" t="s">
        <v>22475</v>
      </c>
      <c r="AX177" s="169" t="s">
        <v>21546</v>
      </c>
      <c r="AY177" s="164">
        <v>0</v>
      </c>
      <c r="BC177" s="9" t="s">
        <v>22593</v>
      </c>
      <c r="BD177" s="169" t="s">
        <v>21546</v>
      </c>
      <c r="BE177" s="164">
        <v>0</v>
      </c>
      <c r="BO177" s="9" t="s">
        <v>22958</v>
      </c>
      <c r="BP177" s="169" t="s">
        <v>21546</v>
      </c>
      <c r="BQ177" s="164">
        <v>0</v>
      </c>
      <c r="BU177" s="9" t="s">
        <v>21627</v>
      </c>
      <c r="BV177" s="169" t="s">
        <v>21628</v>
      </c>
      <c r="BW177" s="164">
        <v>0</v>
      </c>
      <c r="CA177" s="9" t="s">
        <v>23228</v>
      </c>
      <c r="CB177" s="169" t="s">
        <v>21546</v>
      </c>
      <c r="CC177" s="164">
        <v>0</v>
      </c>
    </row>
    <row r="178" spans="1:81">
      <c r="A178" s="9" t="s">
        <v>21351</v>
      </c>
      <c r="B178" s="169" t="s">
        <v>21546</v>
      </c>
      <c r="C178" s="164">
        <v>0</v>
      </c>
      <c r="G178" s="9" t="s">
        <v>21004</v>
      </c>
      <c r="H178" s="169" t="s">
        <v>21546</v>
      </c>
      <c r="I178" s="164">
        <v>0</v>
      </c>
      <c r="M178" s="9" t="s">
        <v>15159</v>
      </c>
      <c r="N178" s="169" t="s">
        <v>20894</v>
      </c>
      <c r="O178" s="164">
        <v>0</v>
      </c>
      <c r="S178" s="9" t="s">
        <v>15750</v>
      </c>
      <c r="T178" s="169" t="s">
        <v>21149</v>
      </c>
      <c r="U178" s="164">
        <v>0</v>
      </c>
      <c r="Y178" s="9" t="s">
        <v>7882</v>
      </c>
      <c r="Z178" s="169" t="s">
        <v>21828</v>
      </c>
      <c r="AA178" s="164">
        <v>0</v>
      </c>
      <c r="AK178" s="9" t="s">
        <v>8722</v>
      </c>
      <c r="AL178" s="169" t="s">
        <v>21626</v>
      </c>
      <c r="AM178" s="164">
        <v>0</v>
      </c>
      <c r="AQ178" s="9" t="s">
        <v>20113</v>
      </c>
      <c r="AR178" s="169" t="s">
        <v>4228</v>
      </c>
      <c r="AS178" s="164">
        <v>0</v>
      </c>
      <c r="AU178" s="169" t="s">
        <v>4667</v>
      </c>
      <c r="AW178" s="9" t="s">
        <v>21591</v>
      </c>
      <c r="AX178" s="169" t="s">
        <v>21546</v>
      </c>
      <c r="AY178" s="164">
        <v>0</v>
      </c>
      <c r="BC178" s="9" t="s">
        <v>22594</v>
      </c>
      <c r="BD178" s="169" t="s">
        <v>21546</v>
      </c>
      <c r="BE178" s="164">
        <v>0</v>
      </c>
      <c r="BO178" s="9" t="s">
        <v>22959</v>
      </c>
      <c r="BP178" s="169" t="s">
        <v>21546</v>
      </c>
      <c r="BQ178" s="164">
        <v>0</v>
      </c>
      <c r="BU178" s="9" t="s">
        <v>19757</v>
      </c>
      <c r="BV178" s="169" t="s">
        <v>3817</v>
      </c>
      <c r="BW178" s="164">
        <v>0</v>
      </c>
      <c r="CA178" s="9" t="s">
        <v>23229</v>
      </c>
      <c r="CB178" s="169" t="s">
        <v>21546</v>
      </c>
      <c r="CC178" s="164">
        <v>0</v>
      </c>
    </row>
    <row r="179" spans="1:81">
      <c r="A179" s="9" t="s">
        <v>21352</v>
      </c>
      <c r="B179" s="169" t="s">
        <v>21353</v>
      </c>
      <c r="C179" s="164">
        <v>0</v>
      </c>
      <c r="G179" s="179" t="s">
        <v>13772</v>
      </c>
      <c r="H179" s="169" t="s">
        <v>23334</v>
      </c>
      <c r="I179" s="178">
        <v>1</v>
      </c>
      <c r="M179" s="9" t="s">
        <v>21097</v>
      </c>
      <c r="N179" s="169" t="s">
        <v>21546</v>
      </c>
      <c r="O179" s="164">
        <v>0</v>
      </c>
      <c r="S179" s="9" t="s">
        <v>12342</v>
      </c>
      <c r="T179" s="169" t="s">
        <v>21150</v>
      </c>
      <c r="U179" s="164">
        <v>0</v>
      </c>
      <c r="Y179" s="9" t="s">
        <v>14535</v>
      </c>
      <c r="Z179" s="169" t="s">
        <v>4541</v>
      </c>
      <c r="AA179" s="164">
        <v>0</v>
      </c>
      <c r="AK179" s="9" t="s">
        <v>8797</v>
      </c>
      <c r="AL179" s="169" t="s">
        <v>21626</v>
      </c>
      <c r="AM179" s="164">
        <v>0</v>
      </c>
      <c r="AQ179" s="9" t="s">
        <v>16102</v>
      </c>
      <c r="AR179" s="169" t="s">
        <v>4741</v>
      </c>
      <c r="AS179" s="164">
        <v>0</v>
      </c>
      <c r="AU179" s="169" t="s">
        <v>4671</v>
      </c>
      <c r="AW179" s="9" t="s">
        <v>8543</v>
      </c>
      <c r="AX179" s="169" t="s">
        <v>21585</v>
      </c>
      <c r="AY179" s="164">
        <v>0</v>
      </c>
      <c r="BC179" s="9" t="s">
        <v>7632</v>
      </c>
      <c r="BD179" s="169" t="s">
        <v>22444</v>
      </c>
      <c r="BE179" s="164">
        <v>0</v>
      </c>
      <c r="BO179" s="9" t="s">
        <v>22960</v>
      </c>
      <c r="BP179" s="169" t="s">
        <v>21546</v>
      </c>
      <c r="BQ179" s="164">
        <v>0</v>
      </c>
      <c r="BU179" s="9" t="s">
        <v>21471</v>
      </c>
      <c r="BV179" s="169" t="s">
        <v>21546</v>
      </c>
      <c r="BW179" s="164">
        <v>0</v>
      </c>
      <c r="CA179" s="9" t="s">
        <v>23230</v>
      </c>
      <c r="CB179" s="169" t="s">
        <v>21546</v>
      </c>
      <c r="CC179" s="164">
        <v>0</v>
      </c>
    </row>
    <row r="180" spans="1:81">
      <c r="A180" s="9" t="s">
        <v>21354</v>
      </c>
      <c r="B180" s="169" t="s">
        <v>21546</v>
      </c>
      <c r="C180" s="164">
        <v>0</v>
      </c>
      <c r="G180" s="9" t="s">
        <v>20932</v>
      </c>
      <c r="H180" s="169" t="s">
        <v>21546</v>
      </c>
      <c r="I180" s="164">
        <v>0</v>
      </c>
      <c r="M180" s="9" t="s">
        <v>21095</v>
      </c>
      <c r="N180" s="169" t="s">
        <v>21546</v>
      </c>
      <c r="O180" s="164">
        <v>0</v>
      </c>
      <c r="S180" s="9" t="s">
        <v>21637</v>
      </c>
      <c r="T180" s="169" t="s">
        <v>21546</v>
      </c>
      <c r="U180" s="164">
        <v>0</v>
      </c>
      <c r="Y180" s="9" t="s">
        <v>14523</v>
      </c>
      <c r="Z180" s="169" t="s">
        <v>4541</v>
      </c>
      <c r="AA180" s="164">
        <v>0</v>
      </c>
      <c r="AK180" s="9" t="s">
        <v>8743</v>
      </c>
      <c r="AL180" s="169" t="s">
        <v>21626</v>
      </c>
      <c r="AM180" s="164">
        <v>0</v>
      </c>
      <c r="AQ180" s="9" t="s">
        <v>11267</v>
      </c>
      <c r="AR180" s="169" t="s">
        <v>22288</v>
      </c>
      <c r="AS180" s="164">
        <v>0</v>
      </c>
      <c r="AU180" s="169" t="s">
        <v>4672</v>
      </c>
      <c r="AW180" s="9" t="s">
        <v>22476</v>
      </c>
      <c r="AX180" s="169" t="s">
        <v>21546</v>
      </c>
      <c r="AY180" s="164">
        <v>0</v>
      </c>
      <c r="BC180" s="9" t="s">
        <v>6885</v>
      </c>
      <c r="BD180" s="169" t="s">
        <v>22595</v>
      </c>
      <c r="BE180" s="164">
        <v>0</v>
      </c>
      <c r="BO180" s="9" t="s">
        <v>22961</v>
      </c>
      <c r="BP180" s="169" t="s">
        <v>21546</v>
      </c>
      <c r="BQ180" s="164">
        <v>0</v>
      </c>
      <c r="BU180" s="179" t="s">
        <v>13776</v>
      </c>
      <c r="BV180" s="169" t="s">
        <v>23334</v>
      </c>
      <c r="BW180" s="178">
        <v>1</v>
      </c>
      <c r="CA180" s="9" t="s">
        <v>23231</v>
      </c>
      <c r="CB180" s="169" t="s">
        <v>21546</v>
      </c>
      <c r="CC180" s="164">
        <v>0</v>
      </c>
    </row>
    <row r="181" spans="1:81">
      <c r="A181" s="9" t="s">
        <v>21355</v>
      </c>
      <c r="B181" s="169" t="s">
        <v>21546</v>
      </c>
      <c r="C181" s="164">
        <v>0</v>
      </c>
      <c r="G181" s="9" t="s">
        <v>20934</v>
      </c>
      <c r="H181" s="169" t="s">
        <v>21546</v>
      </c>
      <c r="I181" s="164">
        <v>0</v>
      </c>
      <c r="M181" s="9" t="s">
        <v>21178</v>
      </c>
      <c r="N181" s="169" t="s">
        <v>21546</v>
      </c>
      <c r="O181" s="164">
        <v>0</v>
      </c>
      <c r="S181" s="9" t="s">
        <v>12343</v>
      </c>
      <c r="T181" s="169" t="s">
        <v>21150</v>
      </c>
      <c r="U181" s="164">
        <v>0</v>
      </c>
      <c r="Y181" s="9" t="s">
        <v>14532</v>
      </c>
      <c r="Z181" s="169" t="s">
        <v>4541</v>
      </c>
      <c r="AA181" s="164">
        <v>0</v>
      </c>
      <c r="AK181" s="9" t="s">
        <v>22033</v>
      </c>
      <c r="AL181" s="169" t="s">
        <v>21546</v>
      </c>
      <c r="AM181" s="164">
        <v>0</v>
      </c>
      <c r="AQ181" s="9" t="s">
        <v>9588</v>
      </c>
      <c r="AR181" s="169" t="s">
        <v>22289</v>
      </c>
      <c r="AS181" s="164">
        <v>0</v>
      </c>
      <c r="AU181" s="169" t="s">
        <v>3702</v>
      </c>
      <c r="AW181" s="9" t="s">
        <v>22477</v>
      </c>
      <c r="AX181" s="169" t="s">
        <v>21546</v>
      </c>
      <c r="AY181" s="164">
        <v>0</v>
      </c>
      <c r="BC181" s="9" t="s">
        <v>22596</v>
      </c>
      <c r="BD181" s="169" t="s">
        <v>21546</v>
      </c>
      <c r="BE181" s="164">
        <v>0</v>
      </c>
      <c r="BO181" s="9" t="s">
        <v>22962</v>
      </c>
      <c r="BP181" s="169" t="s">
        <v>21546</v>
      </c>
      <c r="BQ181" s="164">
        <v>0</v>
      </c>
      <c r="BU181" s="9" t="s">
        <v>15159</v>
      </c>
      <c r="BV181" s="169" t="s">
        <v>20894</v>
      </c>
      <c r="BW181" s="164">
        <v>0</v>
      </c>
      <c r="CA181" s="9" t="s">
        <v>23232</v>
      </c>
      <c r="CB181" s="169" t="s">
        <v>21546</v>
      </c>
      <c r="CC181" s="164">
        <v>0</v>
      </c>
    </row>
    <row r="182" spans="1:81">
      <c r="A182" s="9" t="s">
        <v>21356</v>
      </c>
      <c r="B182" s="169" t="s">
        <v>21546</v>
      </c>
      <c r="C182" s="164">
        <v>0</v>
      </c>
      <c r="G182" s="9" t="s">
        <v>20989</v>
      </c>
      <c r="H182" s="169" t="s">
        <v>21546</v>
      </c>
      <c r="I182" s="164">
        <v>0</v>
      </c>
      <c r="M182" s="9" t="s">
        <v>21180</v>
      </c>
      <c r="N182" s="169" t="s">
        <v>21546</v>
      </c>
      <c r="O182" s="164">
        <v>0</v>
      </c>
      <c r="S182" s="9" t="s">
        <v>21640</v>
      </c>
      <c r="T182" s="169" t="s">
        <v>21546</v>
      </c>
      <c r="U182" s="164">
        <v>0</v>
      </c>
      <c r="Y182" s="9" t="s">
        <v>14516</v>
      </c>
      <c r="Z182" s="169" t="s">
        <v>4541</v>
      </c>
      <c r="AA182" s="164">
        <v>0</v>
      </c>
      <c r="AK182" s="9" t="s">
        <v>22034</v>
      </c>
      <c r="AL182" s="169" t="s">
        <v>21546</v>
      </c>
      <c r="AM182" s="164">
        <v>0</v>
      </c>
      <c r="AQ182" s="9" t="s">
        <v>8157</v>
      </c>
      <c r="AR182" s="169" t="s">
        <v>22290</v>
      </c>
      <c r="AS182" s="164">
        <v>0</v>
      </c>
      <c r="AU182" s="169" t="s">
        <v>4722</v>
      </c>
      <c r="AW182" s="9" t="s">
        <v>22478</v>
      </c>
      <c r="AX182" s="169" t="s">
        <v>21546</v>
      </c>
      <c r="AY182" s="164">
        <v>0</v>
      </c>
      <c r="BC182" s="9" t="s">
        <v>7899</v>
      </c>
      <c r="BD182" s="169" t="s">
        <v>22597</v>
      </c>
      <c r="BE182" s="164">
        <v>0</v>
      </c>
      <c r="BO182" s="9" t="s">
        <v>22963</v>
      </c>
      <c r="BP182" s="169" t="s">
        <v>21546</v>
      </c>
      <c r="BQ182" s="164">
        <v>0</v>
      </c>
      <c r="BU182" s="9" t="s">
        <v>21747</v>
      </c>
      <c r="BV182" s="169" t="s">
        <v>21546</v>
      </c>
      <c r="BW182" s="164">
        <v>0</v>
      </c>
      <c r="CA182" s="9" t="s">
        <v>23233</v>
      </c>
      <c r="CB182" s="169" t="s">
        <v>21546</v>
      </c>
      <c r="CC182" s="164">
        <v>0</v>
      </c>
    </row>
    <row r="183" spans="1:81" ht="17.25" thickBot="1">
      <c r="A183" s="9" t="s">
        <v>21357</v>
      </c>
      <c r="B183" s="169" t="s">
        <v>21546</v>
      </c>
      <c r="C183" s="164">
        <v>0</v>
      </c>
      <c r="G183" s="9" t="s">
        <v>15598</v>
      </c>
      <c r="H183" s="169" t="s">
        <v>4520</v>
      </c>
      <c r="I183" s="164">
        <v>0</v>
      </c>
      <c r="M183" s="9" t="s">
        <v>14857</v>
      </c>
      <c r="N183" s="169" t="s">
        <v>3809</v>
      </c>
      <c r="O183" s="164">
        <v>0</v>
      </c>
      <c r="S183" s="9" t="s">
        <v>15751</v>
      </c>
      <c r="T183" s="169" t="s">
        <v>4501</v>
      </c>
      <c r="U183" s="164">
        <v>0</v>
      </c>
      <c r="Y183" s="9" t="s">
        <v>21243</v>
      </c>
      <c r="Z183" s="169" t="s">
        <v>21546</v>
      </c>
      <c r="AA183" s="164">
        <v>0</v>
      </c>
      <c r="AK183" s="9" t="s">
        <v>8777</v>
      </c>
      <c r="AL183" s="169" t="s">
        <v>21626</v>
      </c>
      <c r="AM183" s="164">
        <v>0</v>
      </c>
      <c r="AQ183" s="9" t="s">
        <v>22291</v>
      </c>
      <c r="AR183" s="169" t="s">
        <v>21546</v>
      </c>
      <c r="AS183" s="164">
        <v>0</v>
      </c>
      <c r="AU183" s="169" t="s">
        <v>4741</v>
      </c>
      <c r="AW183" s="54" t="s">
        <v>22479</v>
      </c>
      <c r="AX183" s="170" t="s">
        <v>21546</v>
      </c>
      <c r="AY183" s="166">
        <v>0</v>
      </c>
      <c r="BC183" s="9" t="s">
        <v>22598</v>
      </c>
      <c r="BD183" s="169" t="s">
        <v>21546</v>
      </c>
      <c r="BE183" s="164">
        <v>0</v>
      </c>
      <c r="BO183" s="9" t="s">
        <v>22964</v>
      </c>
      <c r="BP183" s="169" t="s">
        <v>21546</v>
      </c>
      <c r="BQ183" s="164">
        <v>0</v>
      </c>
      <c r="BU183" s="9" t="s">
        <v>22358</v>
      </c>
      <c r="BV183" s="169" t="s">
        <v>21546</v>
      </c>
      <c r="BW183" s="164">
        <v>0</v>
      </c>
      <c r="CA183" s="9" t="s">
        <v>23234</v>
      </c>
      <c r="CB183" s="169" t="s">
        <v>21546</v>
      </c>
      <c r="CC183" s="164">
        <v>0</v>
      </c>
    </row>
    <row r="184" spans="1:81">
      <c r="A184" s="9" t="s">
        <v>21358</v>
      </c>
      <c r="B184" s="169" t="s">
        <v>21546</v>
      </c>
      <c r="C184" s="164">
        <v>0</v>
      </c>
      <c r="G184" s="9" t="s">
        <v>15596</v>
      </c>
      <c r="H184" s="169" t="s">
        <v>4520</v>
      </c>
      <c r="I184" s="164">
        <v>0</v>
      </c>
      <c r="M184" s="9" t="s">
        <v>19135</v>
      </c>
      <c r="N184" s="169" t="s">
        <v>4712</v>
      </c>
      <c r="O184" s="164">
        <v>0</v>
      </c>
      <c r="S184" s="9" t="s">
        <v>15743</v>
      </c>
      <c r="T184" s="169" t="s">
        <v>21152</v>
      </c>
      <c r="U184" s="164">
        <v>0</v>
      </c>
      <c r="Y184" s="9" t="s">
        <v>21829</v>
      </c>
      <c r="Z184" s="169" t="s">
        <v>3797</v>
      </c>
      <c r="AA184" s="164">
        <v>0</v>
      </c>
      <c r="AK184" s="9" t="s">
        <v>22035</v>
      </c>
      <c r="AL184" s="169" t="s">
        <v>21546</v>
      </c>
      <c r="AM184" s="164">
        <v>0</v>
      </c>
      <c r="AQ184" s="9" t="s">
        <v>22292</v>
      </c>
      <c r="AR184" s="169" t="s">
        <v>21546</v>
      </c>
      <c r="AS184" s="164">
        <v>0</v>
      </c>
      <c r="AU184" s="169" t="s">
        <v>4756</v>
      </c>
      <c r="BC184" s="9" t="s">
        <v>12198</v>
      </c>
      <c r="BD184" s="169" t="s">
        <v>22599</v>
      </c>
      <c r="BE184" s="164">
        <v>0</v>
      </c>
      <c r="BO184" s="9" t="s">
        <v>22965</v>
      </c>
      <c r="BP184" s="169" t="s">
        <v>21546</v>
      </c>
      <c r="BQ184" s="164">
        <v>0</v>
      </c>
      <c r="BU184" s="9" t="s">
        <v>23079</v>
      </c>
      <c r="BV184" s="169" t="s">
        <v>21546</v>
      </c>
      <c r="BW184" s="164">
        <v>0</v>
      </c>
      <c r="CA184" s="9" t="s">
        <v>23235</v>
      </c>
      <c r="CB184" s="169" t="s">
        <v>21546</v>
      </c>
      <c r="CC184" s="164">
        <v>0</v>
      </c>
    </row>
    <row r="185" spans="1:81">
      <c r="A185" s="9" t="s">
        <v>21359</v>
      </c>
      <c r="B185" s="169" t="s">
        <v>21546</v>
      </c>
      <c r="C185" s="164">
        <v>0</v>
      </c>
      <c r="G185" s="9" t="s">
        <v>19254</v>
      </c>
      <c r="H185" s="169" t="s">
        <v>4697</v>
      </c>
      <c r="I185" s="164">
        <v>0</v>
      </c>
      <c r="M185" s="9" t="s">
        <v>15750</v>
      </c>
      <c r="N185" s="169" t="s">
        <v>21149</v>
      </c>
      <c r="O185" s="164">
        <v>0</v>
      </c>
      <c r="S185" s="9" t="s">
        <v>15727</v>
      </c>
      <c r="T185" s="169" t="s">
        <v>4501</v>
      </c>
      <c r="U185" s="164">
        <v>0</v>
      </c>
      <c r="Y185" s="9" t="s">
        <v>20395</v>
      </c>
      <c r="Z185" s="169" t="s">
        <v>4676</v>
      </c>
      <c r="AA185" s="164">
        <v>0</v>
      </c>
      <c r="AK185" s="9" t="s">
        <v>8750</v>
      </c>
      <c r="AL185" s="169" t="s">
        <v>21626</v>
      </c>
      <c r="AM185" s="164">
        <v>0</v>
      </c>
      <c r="AQ185" s="9" t="s">
        <v>22293</v>
      </c>
      <c r="AR185" s="169" t="s">
        <v>21546</v>
      </c>
      <c r="AS185" s="164">
        <v>0</v>
      </c>
      <c r="AU185" s="169" t="s">
        <v>4782</v>
      </c>
      <c r="BC185" s="9" t="s">
        <v>7903</v>
      </c>
      <c r="BD185" s="169" t="s">
        <v>21328</v>
      </c>
      <c r="BE185" s="164">
        <v>0</v>
      </c>
      <c r="BO185" s="9" t="s">
        <v>22966</v>
      </c>
      <c r="BP185" s="169" t="s">
        <v>21546</v>
      </c>
      <c r="BQ185" s="164">
        <v>0</v>
      </c>
      <c r="BU185" s="9" t="s">
        <v>21514</v>
      </c>
      <c r="BV185" s="169" t="s">
        <v>21546</v>
      </c>
      <c r="BW185" s="164">
        <v>0</v>
      </c>
      <c r="CA185" s="9" t="s">
        <v>23236</v>
      </c>
      <c r="CB185" s="169" t="s">
        <v>21546</v>
      </c>
      <c r="CC185" s="164">
        <v>0</v>
      </c>
    </row>
    <row r="186" spans="1:81">
      <c r="A186" s="9" t="s">
        <v>21360</v>
      </c>
      <c r="B186" s="169" t="s">
        <v>21546</v>
      </c>
      <c r="C186" s="164">
        <v>0</v>
      </c>
      <c r="G186" s="9" t="s">
        <v>20768</v>
      </c>
      <c r="H186" s="169" t="s">
        <v>21546</v>
      </c>
      <c r="I186" s="164">
        <v>0</v>
      </c>
      <c r="M186" s="9" t="s">
        <v>19530</v>
      </c>
      <c r="N186" s="169" t="s">
        <v>4710</v>
      </c>
      <c r="O186" s="164">
        <v>0</v>
      </c>
      <c r="S186" s="9" t="s">
        <v>15729</v>
      </c>
      <c r="T186" s="169" t="s">
        <v>21641</v>
      </c>
      <c r="U186" s="164">
        <v>0</v>
      </c>
      <c r="Y186" s="9" t="s">
        <v>21830</v>
      </c>
      <c r="Z186" s="169" t="s">
        <v>21546</v>
      </c>
      <c r="AA186" s="164">
        <v>0</v>
      </c>
      <c r="AK186" s="9" t="s">
        <v>22036</v>
      </c>
      <c r="AL186" s="169" t="s">
        <v>21626</v>
      </c>
      <c r="AM186" s="164">
        <v>0</v>
      </c>
      <c r="AQ186" s="9" t="s">
        <v>22294</v>
      </c>
      <c r="AR186" s="169" t="s">
        <v>21546</v>
      </c>
      <c r="AS186" s="164">
        <v>0</v>
      </c>
      <c r="AU186" s="169" t="s">
        <v>4799</v>
      </c>
      <c r="BC186" s="9" t="s">
        <v>7913</v>
      </c>
      <c r="BD186" s="169" t="s">
        <v>22600</v>
      </c>
      <c r="BE186" s="164">
        <v>0</v>
      </c>
      <c r="BO186" s="9" t="s">
        <v>22967</v>
      </c>
      <c r="BP186" s="169" t="s">
        <v>21546</v>
      </c>
      <c r="BQ186" s="164">
        <v>0</v>
      </c>
      <c r="BU186" s="9" t="s">
        <v>19478</v>
      </c>
      <c r="BV186" s="169" t="s">
        <v>4130</v>
      </c>
      <c r="BW186" s="164">
        <v>0</v>
      </c>
      <c r="CA186" s="9" t="s">
        <v>23237</v>
      </c>
      <c r="CB186" s="169" t="s">
        <v>21546</v>
      </c>
      <c r="CC186" s="164">
        <v>0</v>
      </c>
    </row>
    <row r="187" spans="1:81">
      <c r="A187" s="9" t="s">
        <v>21361</v>
      </c>
      <c r="B187" s="169" t="s">
        <v>21546</v>
      </c>
      <c r="C187" s="164">
        <v>0</v>
      </c>
      <c r="G187" s="9" t="s">
        <v>13418</v>
      </c>
      <c r="H187" s="169" t="s">
        <v>20904</v>
      </c>
      <c r="I187" s="164">
        <v>0</v>
      </c>
      <c r="M187" s="9" t="s">
        <v>21054</v>
      </c>
      <c r="N187" s="169" t="s">
        <v>21546</v>
      </c>
      <c r="O187" s="164">
        <v>0</v>
      </c>
      <c r="S187" s="9" t="s">
        <v>15744</v>
      </c>
      <c r="T187" s="169" t="s">
        <v>4501</v>
      </c>
      <c r="U187" s="164">
        <v>0</v>
      </c>
      <c r="Y187" s="9" t="s">
        <v>20935</v>
      </c>
      <c r="Z187" s="169" t="s">
        <v>21546</v>
      </c>
      <c r="AA187" s="164">
        <v>0</v>
      </c>
      <c r="AK187" s="9" t="s">
        <v>22037</v>
      </c>
      <c r="AL187" s="169" t="s">
        <v>21546</v>
      </c>
      <c r="AM187" s="164">
        <v>0</v>
      </c>
      <c r="AQ187" s="9" t="s">
        <v>22295</v>
      </c>
      <c r="AR187" s="169" t="s">
        <v>21546</v>
      </c>
      <c r="AS187" s="164">
        <v>0</v>
      </c>
      <c r="AU187" s="169" t="s">
        <v>4803</v>
      </c>
      <c r="BC187" s="9" t="s">
        <v>22601</v>
      </c>
      <c r="BD187" s="169" t="s">
        <v>21546</v>
      </c>
      <c r="BE187" s="164">
        <v>0</v>
      </c>
      <c r="BO187" s="9" t="s">
        <v>20998</v>
      </c>
      <c r="BP187" s="169" t="s">
        <v>4432</v>
      </c>
      <c r="BQ187" s="164">
        <v>0</v>
      </c>
      <c r="BU187" s="9" t="s">
        <v>6782</v>
      </c>
      <c r="BV187" s="169" t="s">
        <v>22343</v>
      </c>
      <c r="BW187" s="164">
        <v>0</v>
      </c>
      <c r="CA187" s="9" t="s">
        <v>23238</v>
      </c>
      <c r="CB187" s="169" t="s">
        <v>21546</v>
      </c>
      <c r="CC187" s="164">
        <v>0</v>
      </c>
    </row>
    <row r="188" spans="1:81">
      <c r="A188" s="9" t="s">
        <v>21362</v>
      </c>
      <c r="B188" s="169" t="s">
        <v>21546</v>
      </c>
      <c r="C188" s="164">
        <v>0</v>
      </c>
      <c r="G188" s="179" t="s">
        <v>20922</v>
      </c>
      <c r="H188" s="177" t="s">
        <v>3663</v>
      </c>
      <c r="I188" s="178">
        <v>1</v>
      </c>
      <c r="M188" s="9" t="s">
        <v>20792</v>
      </c>
      <c r="N188" s="169" t="s">
        <v>21546</v>
      </c>
      <c r="O188" s="164">
        <v>0</v>
      </c>
      <c r="S188" s="9" t="s">
        <v>21644</v>
      </c>
      <c r="T188" s="169" t="s">
        <v>21546</v>
      </c>
      <c r="U188" s="164">
        <v>0</v>
      </c>
      <c r="Y188" s="9" t="s">
        <v>21831</v>
      </c>
      <c r="Z188" s="169" t="s">
        <v>21546</v>
      </c>
      <c r="AA188" s="164">
        <v>0</v>
      </c>
      <c r="AK188" s="9" t="s">
        <v>22038</v>
      </c>
      <c r="AL188" s="169" t="s">
        <v>21546</v>
      </c>
      <c r="AM188" s="164">
        <v>0</v>
      </c>
      <c r="AQ188" s="9" t="s">
        <v>9633</v>
      </c>
      <c r="AR188" s="169" t="s">
        <v>3838</v>
      </c>
      <c r="AS188" s="164">
        <v>0</v>
      </c>
      <c r="AU188" s="169" t="s">
        <v>4804</v>
      </c>
      <c r="BC188" s="9" t="s">
        <v>7888</v>
      </c>
      <c r="BD188" s="169" t="s">
        <v>21328</v>
      </c>
      <c r="BE188" s="164">
        <v>0</v>
      </c>
      <c r="BO188" s="9" t="s">
        <v>11721</v>
      </c>
      <c r="BP188" s="169" t="s">
        <v>4513</v>
      </c>
      <c r="BQ188" s="164">
        <v>0</v>
      </c>
      <c r="BU188" s="9" t="s">
        <v>21611</v>
      </c>
      <c r="BV188" s="169" t="s">
        <v>21546</v>
      </c>
      <c r="BW188" s="164">
        <v>0</v>
      </c>
      <c r="CA188" s="9" t="s">
        <v>23239</v>
      </c>
      <c r="CB188" s="169" t="s">
        <v>21546</v>
      </c>
      <c r="CC188" s="164">
        <v>0</v>
      </c>
    </row>
    <row r="189" spans="1:81">
      <c r="A189" s="9" t="s">
        <v>21363</v>
      </c>
      <c r="B189" s="169" t="s">
        <v>21546</v>
      </c>
      <c r="C189" s="164">
        <v>0</v>
      </c>
      <c r="G189" s="9" t="s">
        <v>11101</v>
      </c>
      <c r="H189" s="169" t="s">
        <v>20906</v>
      </c>
      <c r="I189" s="164">
        <v>0</v>
      </c>
      <c r="M189" s="9" t="s">
        <v>10956</v>
      </c>
      <c r="N189" s="169" t="s">
        <v>20900</v>
      </c>
      <c r="O189" s="164">
        <v>0</v>
      </c>
      <c r="S189" s="9" t="s">
        <v>21151</v>
      </c>
      <c r="T189" s="169" t="s">
        <v>21546</v>
      </c>
      <c r="U189" s="164">
        <v>0</v>
      </c>
      <c r="Y189" s="9" t="s">
        <v>21832</v>
      </c>
      <c r="Z189" s="169" t="s">
        <v>21546</v>
      </c>
      <c r="AA189" s="164">
        <v>0</v>
      </c>
      <c r="AK189" s="9" t="s">
        <v>8732</v>
      </c>
      <c r="AL189" s="169" t="s">
        <v>21626</v>
      </c>
      <c r="AM189" s="164">
        <v>0</v>
      </c>
      <c r="AQ189" s="9" t="s">
        <v>22296</v>
      </c>
      <c r="AR189" s="169" t="s">
        <v>21546</v>
      </c>
      <c r="AS189" s="164">
        <v>0</v>
      </c>
      <c r="AU189" s="169" t="s">
        <v>4805</v>
      </c>
      <c r="BC189" s="9" t="s">
        <v>7873</v>
      </c>
      <c r="BD189" s="169" t="s">
        <v>22602</v>
      </c>
      <c r="BE189" s="164">
        <v>0</v>
      </c>
      <c r="BO189" s="9" t="s">
        <v>11797</v>
      </c>
      <c r="BP189" s="169" t="s">
        <v>22489</v>
      </c>
      <c r="BQ189" s="164">
        <v>0</v>
      </c>
      <c r="BU189" s="9" t="s">
        <v>21002</v>
      </c>
      <c r="BV189" s="169" t="s">
        <v>21546</v>
      </c>
      <c r="BW189" s="164">
        <v>0</v>
      </c>
      <c r="CA189" s="9" t="s">
        <v>23240</v>
      </c>
      <c r="CB189" s="169" t="s">
        <v>21546</v>
      </c>
      <c r="CC189" s="164">
        <v>0</v>
      </c>
    </row>
    <row r="190" spans="1:81">
      <c r="A190" s="9" t="s">
        <v>21364</v>
      </c>
      <c r="B190" s="169" t="s">
        <v>21546</v>
      </c>
      <c r="C190" s="164">
        <v>0</v>
      </c>
      <c r="G190" s="9" t="s">
        <v>11017</v>
      </c>
      <c r="H190" s="169" t="s">
        <v>20905</v>
      </c>
      <c r="I190" s="164">
        <v>0</v>
      </c>
      <c r="M190" s="9" t="s">
        <v>5852</v>
      </c>
      <c r="N190" s="169" t="s">
        <v>21061</v>
      </c>
      <c r="O190" s="164">
        <v>0</v>
      </c>
      <c r="S190" s="9" t="s">
        <v>21007</v>
      </c>
      <c r="T190" s="169" t="s">
        <v>21546</v>
      </c>
      <c r="U190" s="164">
        <v>0</v>
      </c>
      <c r="Y190" s="9" t="s">
        <v>21833</v>
      </c>
      <c r="Z190" s="169" t="s">
        <v>21546</v>
      </c>
      <c r="AA190" s="164">
        <v>0</v>
      </c>
      <c r="AK190" s="9" t="s">
        <v>8783</v>
      </c>
      <c r="AL190" s="169" t="s">
        <v>21626</v>
      </c>
      <c r="AM190" s="164">
        <v>0</v>
      </c>
      <c r="AQ190" s="9" t="s">
        <v>7028</v>
      </c>
      <c r="AR190" s="169" t="s">
        <v>21795</v>
      </c>
      <c r="AS190" s="164">
        <v>0</v>
      </c>
      <c r="AU190" s="169" t="s">
        <v>4808</v>
      </c>
      <c r="BC190" s="9" t="s">
        <v>12194</v>
      </c>
      <c r="BD190" s="169" t="s">
        <v>4060</v>
      </c>
      <c r="BE190" s="164">
        <v>0</v>
      </c>
      <c r="BO190" s="9" t="s">
        <v>11751</v>
      </c>
      <c r="BP190" s="169" t="s">
        <v>21382</v>
      </c>
      <c r="BQ190" s="164">
        <v>0</v>
      </c>
      <c r="BU190" s="9" t="s">
        <v>23080</v>
      </c>
      <c r="BV190" s="169" t="s">
        <v>21546</v>
      </c>
      <c r="BW190" s="164">
        <v>0</v>
      </c>
      <c r="CA190" s="9" t="s">
        <v>23241</v>
      </c>
      <c r="CB190" s="169" t="s">
        <v>21546</v>
      </c>
      <c r="CC190" s="164">
        <v>0</v>
      </c>
    </row>
    <row r="191" spans="1:81">
      <c r="A191" s="9" t="s">
        <v>21365</v>
      </c>
      <c r="B191" s="169" t="s">
        <v>21546</v>
      </c>
      <c r="C191" s="164">
        <v>0</v>
      </c>
      <c r="G191" s="9" t="s">
        <v>20997</v>
      </c>
      <c r="H191" s="169" t="s">
        <v>21546</v>
      </c>
      <c r="I191" s="164">
        <v>0</v>
      </c>
      <c r="M191" s="9" t="s">
        <v>8589</v>
      </c>
      <c r="N191" s="169" t="s">
        <v>21147</v>
      </c>
      <c r="O191" s="164">
        <v>0</v>
      </c>
      <c r="S191" s="9" t="s">
        <v>21650</v>
      </c>
      <c r="T191" s="169" t="s">
        <v>21546</v>
      </c>
      <c r="U191" s="164">
        <v>0</v>
      </c>
      <c r="Y191" s="9" t="s">
        <v>21165</v>
      </c>
      <c r="Z191" s="169" t="s">
        <v>21546</v>
      </c>
      <c r="AA191" s="164">
        <v>0</v>
      </c>
      <c r="AK191" s="9" t="s">
        <v>22039</v>
      </c>
      <c r="AL191" s="169" t="s">
        <v>21546</v>
      </c>
      <c r="AM191" s="164">
        <v>0</v>
      </c>
      <c r="AQ191" s="9" t="s">
        <v>22297</v>
      </c>
      <c r="AR191" s="169" t="s">
        <v>21546</v>
      </c>
      <c r="AS191" s="164">
        <v>0</v>
      </c>
      <c r="AU191" s="169" t="s">
        <v>4809</v>
      </c>
      <c r="BC191" s="9" t="s">
        <v>7882</v>
      </c>
      <c r="BD191" s="169" t="s">
        <v>21828</v>
      </c>
      <c r="BE191" s="164">
        <v>0</v>
      </c>
      <c r="BO191" s="9" t="s">
        <v>22968</v>
      </c>
      <c r="BP191" s="169" t="s">
        <v>21546</v>
      </c>
      <c r="BQ191" s="164">
        <v>0</v>
      </c>
      <c r="BU191" s="9" t="s">
        <v>23081</v>
      </c>
      <c r="BV191" s="169" t="s">
        <v>21546</v>
      </c>
      <c r="BW191" s="164">
        <v>0</v>
      </c>
      <c r="CA191" s="9" t="s">
        <v>23220</v>
      </c>
      <c r="CB191" s="169" t="s">
        <v>21546</v>
      </c>
      <c r="CC191" s="164">
        <v>0</v>
      </c>
    </row>
    <row r="192" spans="1:81">
      <c r="A192" s="9" t="s">
        <v>21366</v>
      </c>
      <c r="B192" s="169" t="s">
        <v>21546</v>
      </c>
      <c r="C192" s="164">
        <v>0</v>
      </c>
      <c r="G192" s="9" t="s">
        <v>21038</v>
      </c>
      <c r="H192" s="169" t="s">
        <v>21546</v>
      </c>
      <c r="I192" s="164">
        <v>0</v>
      </c>
      <c r="M192" s="9" t="s">
        <v>20873</v>
      </c>
      <c r="N192" s="169" t="s">
        <v>3731</v>
      </c>
      <c r="O192" s="164">
        <v>0</v>
      </c>
      <c r="S192" s="9" t="s">
        <v>21651</v>
      </c>
      <c r="T192" s="169" t="s">
        <v>21546</v>
      </c>
      <c r="U192" s="164">
        <v>0</v>
      </c>
      <c r="Y192" s="9" t="s">
        <v>21834</v>
      </c>
      <c r="Z192" s="169" t="s">
        <v>21546</v>
      </c>
      <c r="AA192" s="164">
        <v>0</v>
      </c>
      <c r="AK192" s="9" t="s">
        <v>22040</v>
      </c>
      <c r="AL192" s="169" t="s">
        <v>21546</v>
      </c>
      <c r="AM192" s="164">
        <v>0</v>
      </c>
      <c r="AQ192" s="9" t="s">
        <v>21788</v>
      </c>
      <c r="AR192" s="169" t="s">
        <v>21546</v>
      </c>
      <c r="AS192" s="164">
        <v>0</v>
      </c>
      <c r="AU192" s="169" t="s">
        <v>4810</v>
      </c>
      <c r="BC192" s="9" t="s">
        <v>22603</v>
      </c>
      <c r="BD192" s="169" t="s">
        <v>21546</v>
      </c>
      <c r="BE192" s="164">
        <v>0</v>
      </c>
      <c r="BO192" s="9" t="s">
        <v>22969</v>
      </c>
      <c r="BP192" s="169" t="s">
        <v>21546</v>
      </c>
      <c r="BQ192" s="164">
        <v>0</v>
      </c>
      <c r="BU192" s="9" t="s">
        <v>21666</v>
      </c>
      <c r="BV192" s="169" t="s">
        <v>4511</v>
      </c>
      <c r="BW192" s="164">
        <v>0</v>
      </c>
      <c r="CA192" s="9" t="s">
        <v>23242</v>
      </c>
      <c r="CB192" s="169" t="s">
        <v>21546</v>
      </c>
      <c r="CC192" s="164">
        <v>0</v>
      </c>
    </row>
    <row r="193" spans="1:81">
      <c r="A193" s="9" t="s">
        <v>21367</v>
      </c>
      <c r="B193" s="169" t="s">
        <v>21546</v>
      </c>
      <c r="C193" s="164">
        <v>0</v>
      </c>
      <c r="G193" s="179" t="s">
        <v>12313</v>
      </c>
      <c r="H193" s="169" t="s">
        <v>23344</v>
      </c>
      <c r="I193" s="178">
        <v>1</v>
      </c>
      <c r="M193" s="9" t="s">
        <v>21098</v>
      </c>
      <c r="N193" s="169" t="s">
        <v>21546</v>
      </c>
      <c r="O193" s="164">
        <v>0</v>
      </c>
      <c r="S193" s="9" t="s">
        <v>21652</v>
      </c>
      <c r="T193" s="169" t="s">
        <v>21546</v>
      </c>
      <c r="U193" s="164">
        <v>0</v>
      </c>
      <c r="Y193" s="9" t="s">
        <v>6338</v>
      </c>
      <c r="Z193" s="169" t="s">
        <v>21069</v>
      </c>
      <c r="AA193" s="164">
        <v>0</v>
      </c>
      <c r="AK193" s="9" t="s">
        <v>21389</v>
      </c>
      <c r="AL193" s="169" t="s">
        <v>21546</v>
      </c>
      <c r="AM193" s="164">
        <v>0</v>
      </c>
      <c r="AQ193" s="9" t="s">
        <v>7022</v>
      </c>
      <c r="AR193" s="169" t="s">
        <v>21790</v>
      </c>
      <c r="AS193" s="164">
        <v>0</v>
      </c>
      <c r="AU193" s="169" t="s">
        <v>4811</v>
      </c>
      <c r="BC193" s="9" t="s">
        <v>7836</v>
      </c>
      <c r="BD193" s="169" t="s">
        <v>22602</v>
      </c>
      <c r="BE193" s="164">
        <v>0</v>
      </c>
      <c r="BO193" s="9" t="s">
        <v>22970</v>
      </c>
      <c r="BP193" s="169" t="s">
        <v>21546</v>
      </c>
      <c r="BQ193" s="164">
        <v>0</v>
      </c>
      <c r="BU193" s="9" t="s">
        <v>12898</v>
      </c>
      <c r="BV193" s="169" t="s">
        <v>4634</v>
      </c>
      <c r="BW193" s="164">
        <v>0</v>
      </c>
      <c r="CA193" s="9" t="s">
        <v>23234</v>
      </c>
      <c r="CB193" s="169" t="s">
        <v>21546</v>
      </c>
      <c r="CC193" s="164">
        <v>0</v>
      </c>
    </row>
    <row r="194" spans="1:81">
      <c r="A194" s="9" t="s">
        <v>21368</v>
      </c>
      <c r="B194" s="169" t="s">
        <v>21546</v>
      </c>
      <c r="C194" s="164">
        <v>0</v>
      </c>
      <c r="G194" s="9" t="s">
        <v>15455</v>
      </c>
      <c r="H194" s="169" t="s">
        <v>4096</v>
      </c>
      <c r="I194" s="164">
        <v>0</v>
      </c>
      <c r="M194" s="9" t="s">
        <v>9366</v>
      </c>
      <c r="N194" s="169" t="s">
        <v>21132</v>
      </c>
      <c r="O194" s="164">
        <v>0</v>
      </c>
      <c r="S194" s="9" t="s">
        <v>21001</v>
      </c>
      <c r="T194" s="169" t="s">
        <v>21546</v>
      </c>
      <c r="U194" s="164">
        <v>0</v>
      </c>
      <c r="Y194" s="9" t="s">
        <v>6302</v>
      </c>
      <c r="Z194" s="169" t="s">
        <v>3761</v>
      </c>
      <c r="AA194" s="164">
        <v>0</v>
      </c>
      <c r="AK194" s="9" t="s">
        <v>22041</v>
      </c>
      <c r="AL194" s="169" t="s">
        <v>21546</v>
      </c>
      <c r="AM194" s="164">
        <v>0</v>
      </c>
      <c r="AQ194" s="9" t="s">
        <v>19172</v>
      </c>
      <c r="AR194" s="169" t="s">
        <v>4554</v>
      </c>
      <c r="AS194" s="164">
        <v>0</v>
      </c>
      <c r="AU194" s="169" t="s">
        <v>4828</v>
      </c>
      <c r="BC194" s="9" t="s">
        <v>7551</v>
      </c>
      <c r="BD194" s="169" t="s">
        <v>4398</v>
      </c>
      <c r="BE194" s="164">
        <v>0</v>
      </c>
      <c r="BO194" s="9" t="s">
        <v>22971</v>
      </c>
      <c r="BP194" s="169" t="s">
        <v>21546</v>
      </c>
      <c r="BQ194" s="164">
        <v>0</v>
      </c>
      <c r="BU194" s="9" t="s">
        <v>21008</v>
      </c>
      <c r="BV194" s="169" t="s">
        <v>21546</v>
      </c>
      <c r="BW194" s="164">
        <v>0</v>
      </c>
      <c r="CA194" s="9" t="s">
        <v>23243</v>
      </c>
      <c r="CB194" s="169" t="s">
        <v>21546</v>
      </c>
      <c r="CC194" s="164">
        <v>0</v>
      </c>
    </row>
    <row r="195" spans="1:81">
      <c r="A195" s="9" t="s">
        <v>21369</v>
      </c>
      <c r="B195" s="169" t="s">
        <v>21546</v>
      </c>
      <c r="C195" s="164">
        <v>0</v>
      </c>
      <c r="G195" s="9" t="s">
        <v>19287</v>
      </c>
      <c r="H195" s="169" t="s">
        <v>4857</v>
      </c>
      <c r="I195" s="164">
        <v>0</v>
      </c>
      <c r="M195" s="9" t="s">
        <v>20804</v>
      </c>
      <c r="N195" s="169" t="s">
        <v>21546</v>
      </c>
      <c r="O195" s="164">
        <v>0</v>
      </c>
      <c r="S195" s="9" t="s">
        <v>21653</v>
      </c>
      <c r="T195" s="169" t="s">
        <v>21546</v>
      </c>
      <c r="U195" s="164">
        <v>0</v>
      </c>
      <c r="Y195" s="9" t="s">
        <v>6350</v>
      </c>
      <c r="Z195" s="169" t="s">
        <v>21069</v>
      </c>
      <c r="AA195" s="164">
        <v>0</v>
      </c>
      <c r="AK195" s="9" t="s">
        <v>9331</v>
      </c>
      <c r="AL195" s="169" t="s">
        <v>3993</v>
      </c>
      <c r="AM195" s="164">
        <v>0</v>
      </c>
      <c r="AQ195" s="9" t="s">
        <v>19163</v>
      </c>
      <c r="AR195" s="169" t="s">
        <v>21782</v>
      </c>
      <c r="AS195" s="164">
        <v>0</v>
      </c>
      <c r="AU195" s="169" t="s">
        <v>4829</v>
      </c>
      <c r="BC195" s="9" t="s">
        <v>7557</v>
      </c>
      <c r="BD195" s="169" t="s">
        <v>22604</v>
      </c>
      <c r="BE195" s="164">
        <v>0</v>
      </c>
      <c r="BO195" s="9" t="s">
        <v>9668</v>
      </c>
      <c r="BP195" s="169" t="s">
        <v>22972</v>
      </c>
      <c r="BQ195" s="164">
        <v>0</v>
      </c>
      <c r="BU195" s="9" t="s">
        <v>21229</v>
      </c>
      <c r="BV195" s="169" t="s">
        <v>21546</v>
      </c>
      <c r="BW195" s="164">
        <v>0</v>
      </c>
      <c r="CA195" s="9" t="s">
        <v>23244</v>
      </c>
      <c r="CB195" s="169" t="s">
        <v>21546</v>
      </c>
      <c r="CC195" s="164">
        <v>0</v>
      </c>
    </row>
    <row r="196" spans="1:81">
      <c r="A196" s="9" t="s">
        <v>21370</v>
      </c>
      <c r="B196" s="169" t="s">
        <v>21546</v>
      </c>
      <c r="C196" s="164">
        <v>0</v>
      </c>
      <c r="G196" s="9" t="s">
        <v>7283</v>
      </c>
      <c r="H196" s="169" t="s">
        <v>4095</v>
      </c>
      <c r="I196" s="164">
        <v>0</v>
      </c>
      <c r="M196" s="9" t="s">
        <v>21117</v>
      </c>
      <c r="N196" s="169" t="s">
        <v>21118</v>
      </c>
      <c r="O196" s="164">
        <v>0</v>
      </c>
      <c r="S196" s="9" t="s">
        <v>21654</v>
      </c>
      <c r="T196" s="169" t="s">
        <v>21546</v>
      </c>
      <c r="U196" s="164">
        <v>0</v>
      </c>
      <c r="Y196" s="9" t="s">
        <v>6288</v>
      </c>
      <c r="Z196" s="169" t="s">
        <v>3761</v>
      </c>
      <c r="AA196" s="164">
        <v>0</v>
      </c>
      <c r="AK196" s="9" t="s">
        <v>17124</v>
      </c>
      <c r="AL196" s="169" t="s">
        <v>4575</v>
      </c>
      <c r="AM196" s="164">
        <v>0</v>
      </c>
      <c r="AQ196" s="9" t="s">
        <v>21798</v>
      </c>
      <c r="AR196" s="169" t="s">
        <v>21546</v>
      </c>
      <c r="AS196" s="164">
        <v>0</v>
      </c>
      <c r="AU196" s="169" t="s">
        <v>4830</v>
      </c>
      <c r="BC196" s="9" t="s">
        <v>7537</v>
      </c>
      <c r="BD196" s="169" t="s">
        <v>4398</v>
      </c>
      <c r="BE196" s="164">
        <v>0</v>
      </c>
      <c r="BO196" s="9" t="s">
        <v>22973</v>
      </c>
      <c r="BP196" s="169" t="s">
        <v>21546</v>
      </c>
      <c r="BQ196" s="164">
        <v>0</v>
      </c>
      <c r="BU196" s="9" t="s">
        <v>21001</v>
      </c>
      <c r="BV196" s="169" t="s">
        <v>21546</v>
      </c>
      <c r="BW196" s="164">
        <v>0</v>
      </c>
      <c r="CA196" s="9" t="s">
        <v>23245</v>
      </c>
      <c r="CB196" s="169" t="s">
        <v>21546</v>
      </c>
      <c r="CC196" s="164">
        <v>0</v>
      </c>
    </row>
    <row r="197" spans="1:81">
      <c r="A197" s="9" t="s">
        <v>21371</v>
      </c>
      <c r="B197" s="169" t="s">
        <v>21546</v>
      </c>
      <c r="C197" s="164">
        <v>0</v>
      </c>
      <c r="G197" s="9" t="s">
        <v>21026</v>
      </c>
      <c r="H197" s="169" t="s">
        <v>21546</v>
      </c>
      <c r="I197" s="164">
        <v>0</v>
      </c>
      <c r="M197" s="9" t="s">
        <v>20842</v>
      </c>
      <c r="N197" s="169" t="s">
        <v>21546</v>
      </c>
      <c r="O197" s="164">
        <v>0</v>
      </c>
      <c r="S197" s="9" t="s">
        <v>21655</v>
      </c>
      <c r="T197" s="169" t="s">
        <v>21546</v>
      </c>
      <c r="U197" s="164">
        <v>0</v>
      </c>
      <c r="Y197" s="9" t="s">
        <v>11181</v>
      </c>
      <c r="Z197" s="169" t="s">
        <v>4758</v>
      </c>
      <c r="AA197" s="164">
        <v>0</v>
      </c>
      <c r="AK197" s="9" t="s">
        <v>22042</v>
      </c>
      <c r="AL197" s="169" t="s">
        <v>21546</v>
      </c>
      <c r="AM197" s="164">
        <v>0</v>
      </c>
      <c r="AQ197" s="9" t="s">
        <v>7104</v>
      </c>
      <c r="AR197" s="169" t="s">
        <v>22298</v>
      </c>
      <c r="AS197" s="164">
        <v>0</v>
      </c>
      <c r="AU197" s="169" t="s">
        <v>4831</v>
      </c>
      <c r="BC197" s="9" t="s">
        <v>19998</v>
      </c>
      <c r="BD197" s="169" t="s">
        <v>3984</v>
      </c>
      <c r="BE197" s="164">
        <v>0</v>
      </c>
      <c r="BO197" s="9" t="s">
        <v>20304</v>
      </c>
      <c r="BP197" s="169" t="s">
        <v>4705</v>
      </c>
      <c r="BQ197" s="164">
        <v>0</v>
      </c>
      <c r="BU197" s="9" t="s">
        <v>21746</v>
      </c>
      <c r="BV197" s="169" t="s">
        <v>21546</v>
      </c>
      <c r="BW197" s="164">
        <v>0</v>
      </c>
      <c r="CA197" s="9" t="s">
        <v>23246</v>
      </c>
      <c r="CB197" s="169" t="s">
        <v>21546</v>
      </c>
      <c r="CC197" s="164">
        <v>0</v>
      </c>
    </row>
    <row r="198" spans="1:81" ht="17.25" thickBot="1">
      <c r="A198" s="9" t="s">
        <v>21240</v>
      </c>
      <c r="B198" s="169" t="s">
        <v>21546</v>
      </c>
      <c r="C198" s="164">
        <v>0</v>
      </c>
      <c r="G198" s="54" t="s">
        <v>19358</v>
      </c>
      <c r="H198" s="170" t="s">
        <v>21546</v>
      </c>
      <c r="I198" s="166">
        <v>0</v>
      </c>
      <c r="M198" s="9" t="s">
        <v>21168</v>
      </c>
      <c r="N198" s="169" t="s">
        <v>21546</v>
      </c>
      <c r="O198" s="164">
        <v>0</v>
      </c>
      <c r="S198" s="9" t="s">
        <v>19545</v>
      </c>
      <c r="T198" s="169" t="s">
        <v>4689</v>
      </c>
      <c r="U198" s="164">
        <v>0</v>
      </c>
      <c r="Y198" s="9" t="s">
        <v>11173</v>
      </c>
      <c r="Z198" s="169" t="s">
        <v>21835</v>
      </c>
      <c r="AA198" s="164">
        <v>0</v>
      </c>
      <c r="AK198" s="9" t="s">
        <v>21390</v>
      </c>
      <c r="AL198" s="169" t="s">
        <v>21546</v>
      </c>
      <c r="AM198" s="164">
        <v>0</v>
      </c>
      <c r="AQ198" s="9" t="s">
        <v>22299</v>
      </c>
      <c r="AR198" s="169" t="s">
        <v>4193</v>
      </c>
      <c r="AS198" s="164">
        <v>0</v>
      </c>
      <c r="AU198" s="169" t="s">
        <v>4832</v>
      </c>
      <c r="BC198" s="9" t="s">
        <v>19993</v>
      </c>
      <c r="BD198" s="169" t="s">
        <v>3984</v>
      </c>
      <c r="BE198" s="164">
        <v>0</v>
      </c>
      <c r="BO198" s="9" t="s">
        <v>22974</v>
      </c>
      <c r="BP198" s="169" t="s">
        <v>21546</v>
      </c>
      <c r="BQ198" s="164">
        <v>0</v>
      </c>
      <c r="BU198" s="9" t="s">
        <v>21386</v>
      </c>
      <c r="BV198" s="169" t="s">
        <v>21546</v>
      </c>
      <c r="BW198" s="164">
        <v>0</v>
      </c>
      <c r="CA198" s="9" t="s">
        <v>23246</v>
      </c>
      <c r="CB198" s="169" t="s">
        <v>21546</v>
      </c>
      <c r="CC198" s="164">
        <v>0</v>
      </c>
    </row>
    <row r="199" spans="1:81">
      <c r="A199" s="9" t="s">
        <v>21241</v>
      </c>
      <c r="B199" s="169" t="s">
        <v>21546</v>
      </c>
      <c r="C199" s="164">
        <v>0</v>
      </c>
      <c r="M199" s="9" t="s">
        <v>7935</v>
      </c>
      <c r="N199" s="169" t="s">
        <v>3779</v>
      </c>
      <c r="O199" s="164">
        <v>0</v>
      </c>
      <c r="S199" s="9" t="s">
        <v>21656</v>
      </c>
      <c r="T199" s="169" t="s">
        <v>21546</v>
      </c>
      <c r="U199" s="164">
        <v>0</v>
      </c>
      <c r="Y199" s="9" t="s">
        <v>21836</v>
      </c>
      <c r="Z199" s="169" t="s">
        <v>21546</v>
      </c>
      <c r="AA199" s="164">
        <v>0</v>
      </c>
      <c r="AK199" s="9" t="s">
        <v>21386</v>
      </c>
      <c r="AL199" s="169" t="s">
        <v>21546</v>
      </c>
      <c r="AM199" s="164">
        <v>0</v>
      </c>
      <c r="AQ199" s="9" t="s">
        <v>7106</v>
      </c>
      <c r="AR199" s="169" t="s">
        <v>22298</v>
      </c>
      <c r="AS199" s="164">
        <v>0</v>
      </c>
      <c r="AU199" s="169" t="s">
        <v>4834</v>
      </c>
      <c r="BC199" s="9" t="s">
        <v>22605</v>
      </c>
      <c r="BD199" s="169" t="s">
        <v>21546</v>
      </c>
      <c r="BE199" s="164">
        <v>0</v>
      </c>
      <c r="BO199" s="9" t="s">
        <v>16264</v>
      </c>
      <c r="BP199" s="169" t="s">
        <v>4683</v>
      </c>
      <c r="BQ199" s="164">
        <v>0</v>
      </c>
      <c r="BU199" s="9" t="s">
        <v>22064</v>
      </c>
      <c r="BV199" s="169" t="s">
        <v>21546</v>
      </c>
      <c r="BW199" s="164">
        <v>0</v>
      </c>
      <c r="CA199" s="9" t="s">
        <v>23247</v>
      </c>
      <c r="CB199" s="169" t="s">
        <v>21546</v>
      </c>
      <c r="CC199" s="164">
        <v>0</v>
      </c>
    </row>
    <row r="200" spans="1:81">
      <c r="A200" s="9" t="s">
        <v>21242</v>
      </c>
      <c r="B200" s="169" t="s">
        <v>21546</v>
      </c>
      <c r="C200" s="164">
        <v>0</v>
      </c>
      <c r="M200" s="9" t="s">
        <v>14824</v>
      </c>
      <c r="N200" s="169" t="s">
        <v>21066</v>
      </c>
      <c r="O200" s="164">
        <v>0</v>
      </c>
      <c r="S200" s="9" t="s">
        <v>21171</v>
      </c>
      <c r="T200" s="149" t="s">
        <v>21172</v>
      </c>
      <c r="U200" s="164">
        <v>0</v>
      </c>
      <c r="Y200" s="9" t="s">
        <v>21837</v>
      </c>
      <c r="Z200" s="169" t="s">
        <v>21546</v>
      </c>
      <c r="AA200" s="164">
        <v>0</v>
      </c>
      <c r="AK200" s="9" t="s">
        <v>21610</v>
      </c>
      <c r="AL200" s="169" t="s">
        <v>21546</v>
      </c>
      <c r="AM200" s="164">
        <v>0</v>
      </c>
      <c r="AQ200" s="9" t="s">
        <v>11431</v>
      </c>
      <c r="AR200" s="169" t="s">
        <v>4193</v>
      </c>
      <c r="AS200" s="164">
        <v>0</v>
      </c>
      <c r="AU200" s="169" t="s">
        <v>4835</v>
      </c>
      <c r="BC200" s="9" t="s">
        <v>6365</v>
      </c>
      <c r="BD200" s="169" t="s">
        <v>22606</v>
      </c>
      <c r="BE200" s="164">
        <v>0</v>
      </c>
      <c r="BO200" s="9" t="s">
        <v>22975</v>
      </c>
      <c r="BP200" s="169" t="s">
        <v>21546</v>
      </c>
      <c r="BQ200" s="164">
        <v>0</v>
      </c>
      <c r="BU200" s="9" t="s">
        <v>7134</v>
      </c>
      <c r="BV200" s="169" t="s">
        <v>4031</v>
      </c>
      <c r="BW200" s="164">
        <v>0</v>
      </c>
      <c r="CA200" s="9" t="s">
        <v>23248</v>
      </c>
      <c r="CB200" s="169" t="s">
        <v>21546</v>
      </c>
      <c r="CC200" s="164">
        <v>0</v>
      </c>
    </row>
    <row r="201" spans="1:81" ht="17.25" thickBot="1">
      <c r="A201" s="9" t="s">
        <v>21020</v>
      </c>
      <c r="B201" s="169" t="s">
        <v>21546</v>
      </c>
      <c r="C201" s="164">
        <v>0</v>
      </c>
      <c r="M201" s="9" t="s">
        <v>21084</v>
      </c>
      <c r="N201" s="169" t="s">
        <v>4489</v>
      </c>
      <c r="O201" s="164">
        <v>0</v>
      </c>
      <c r="S201" s="9" t="s">
        <v>21657</v>
      </c>
      <c r="T201" s="169" t="s">
        <v>21546</v>
      </c>
      <c r="U201" s="164">
        <v>0</v>
      </c>
      <c r="Y201" s="54" t="s">
        <v>21232</v>
      </c>
      <c r="Z201" s="170" t="s">
        <v>21546</v>
      </c>
      <c r="AA201" s="166">
        <v>0</v>
      </c>
      <c r="AK201" s="9" t="s">
        <v>21233</v>
      </c>
      <c r="AL201" s="169" t="s">
        <v>21546</v>
      </c>
      <c r="AM201" s="164">
        <v>0</v>
      </c>
      <c r="AQ201" s="9" t="s">
        <v>11482</v>
      </c>
      <c r="AR201" s="169" t="s">
        <v>4193</v>
      </c>
      <c r="AS201" s="164">
        <v>0</v>
      </c>
      <c r="AU201" s="169" t="s">
        <v>4836</v>
      </c>
      <c r="BC201" s="9" t="s">
        <v>22607</v>
      </c>
      <c r="BD201" s="169" t="s">
        <v>21546</v>
      </c>
      <c r="BE201" s="164">
        <v>0</v>
      </c>
      <c r="BO201" s="9" t="s">
        <v>22976</v>
      </c>
      <c r="BP201" s="169" t="s">
        <v>21546</v>
      </c>
      <c r="BQ201" s="164">
        <v>0</v>
      </c>
      <c r="BU201" s="9" t="s">
        <v>19617</v>
      </c>
      <c r="BV201" s="169" t="s">
        <v>4261</v>
      </c>
      <c r="BW201" s="164">
        <v>0</v>
      </c>
      <c r="CA201" s="9" t="s">
        <v>23248</v>
      </c>
      <c r="CB201" s="169" t="s">
        <v>21546</v>
      </c>
      <c r="CC201" s="164">
        <v>0</v>
      </c>
    </row>
    <row r="202" spans="1:81">
      <c r="A202" s="9" t="s">
        <v>21372</v>
      </c>
      <c r="B202" s="169" t="s">
        <v>21546</v>
      </c>
      <c r="C202" s="164">
        <v>0</v>
      </c>
      <c r="M202" s="9" t="s">
        <v>21087</v>
      </c>
      <c r="N202" s="169" t="s">
        <v>4219</v>
      </c>
      <c r="O202" s="164">
        <v>0</v>
      </c>
      <c r="S202" s="9" t="s">
        <v>21658</v>
      </c>
      <c r="T202" s="169" t="s">
        <v>21546</v>
      </c>
      <c r="U202" s="164">
        <v>0</v>
      </c>
      <c r="AK202" s="9" t="s">
        <v>22043</v>
      </c>
      <c r="AL202" s="169" t="s">
        <v>21546</v>
      </c>
      <c r="AM202" s="164">
        <v>0</v>
      </c>
      <c r="AQ202" s="9" t="s">
        <v>7053</v>
      </c>
      <c r="AR202" s="169" t="s">
        <v>21794</v>
      </c>
      <c r="AS202" s="164">
        <v>0</v>
      </c>
      <c r="AU202" s="169" t="s">
        <v>4838</v>
      </c>
      <c r="BC202" s="9" t="s">
        <v>7515</v>
      </c>
      <c r="BD202" s="169" t="s">
        <v>22608</v>
      </c>
      <c r="BE202" s="164">
        <v>0</v>
      </c>
      <c r="BO202" s="9" t="s">
        <v>22977</v>
      </c>
      <c r="BP202" s="169" t="s">
        <v>21546</v>
      </c>
      <c r="BQ202" s="164">
        <v>0</v>
      </c>
      <c r="BU202" s="9" t="s">
        <v>8801</v>
      </c>
      <c r="BV202" s="169" t="s">
        <v>21626</v>
      </c>
      <c r="BW202" s="164">
        <v>0</v>
      </c>
      <c r="CA202" s="9" t="s">
        <v>23248</v>
      </c>
      <c r="CB202" s="169" t="s">
        <v>21546</v>
      </c>
      <c r="CC202" s="164">
        <v>0</v>
      </c>
    </row>
    <row r="203" spans="1:81">
      <c r="A203" s="9" t="s">
        <v>21373</v>
      </c>
      <c r="B203" s="169" t="s">
        <v>21546</v>
      </c>
      <c r="C203" s="164">
        <v>0</v>
      </c>
      <c r="M203" s="9" t="s">
        <v>20839</v>
      </c>
      <c r="N203" s="169" t="s">
        <v>21546</v>
      </c>
      <c r="O203" s="164">
        <v>0</v>
      </c>
      <c r="S203" s="9" t="s">
        <v>21659</v>
      </c>
      <c r="T203" s="169" t="s">
        <v>4370</v>
      </c>
      <c r="U203" s="164">
        <v>0</v>
      </c>
      <c r="AK203" s="9" t="s">
        <v>21749</v>
      </c>
      <c r="AL203" s="169" t="s">
        <v>21546</v>
      </c>
      <c r="AM203" s="164">
        <v>0</v>
      </c>
      <c r="AQ203" s="9" t="s">
        <v>7054</v>
      </c>
      <c r="AR203" s="169" t="s">
        <v>21790</v>
      </c>
      <c r="AS203" s="164">
        <v>0</v>
      </c>
      <c r="AU203" s="169" t="s">
        <v>4840</v>
      </c>
      <c r="BC203" s="9" t="s">
        <v>12225</v>
      </c>
      <c r="BD203" s="169" t="s">
        <v>22609</v>
      </c>
      <c r="BE203" s="164">
        <v>0</v>
      </c>
      <c r="BO203" s="9" t="s">
        <v>22978</v>
      </c>
      <c r="BP203" s="169" t="s">
        <v>21546</v>
      </c>
      <c r="BQ203" s="164">
        <v>0</v>
      </c>
      <c r="BU203" s="9" t="s">
        <v>8788</v>
      </c>
      <c r="BV203" s="169" t="s">
        <v>21626</v>
      </c>
      <c r="BW203" s="164">
        <v>0</v>
      </c>
      <c r="CA203" s="9" t="s">
        <v>23249</v>
      </c>
      <c r="CB203" s="169" t="s">
        <v>21546</v>
      </c>
      <c r="CC203" s="164">
        <v>0</v>
      </c>
    </row>
    <row r="204" spans="1:81">
      <c r="A204" s="9" t="s">
        <v>21374</v>
      </c>
      <c r="B204" s="169" t="s">
        <v>21546</v>
      </c>
      <c r="C204" s="164">
        <v>0</v>
      </c>
      <c r="M204" s="9" t="s">
        <v>5868</v>
      </c>
      <c r="N204" s="169" t="s">
        <v>21190</v>
      </c>
      <c r="O204" s="164">
        <v>0</v>
      </c>
      <c r="S204" s="9" t="s">
        <v>21002</v>
      </c>
      <c r="T204" s="169" t="s">
        <v>21546</v>
      </c>
      <c r="U204" s="164">
        <v>0</v>
      </c>
      <c r="AK204" s="9" t="s">
        <v>22044</v>
      </c>
      <c r="AL204" s="169" t="s">
        <v>21546</v>
      </c>
      <c r="AM204" s="164">
        <v>0</v>
      </c>
      <c r="AQ204" s="9" t="s">
        <v>6983</v>
      </c>
      <c r="AR204" s="169" t="s">
        <v>21790</v>
      </c>
      <c r="AS204" s="164">
        <v>0</v>
      </c>
      <c r="AU204" s="169" t="s">
        <v>4852</v>
      </c>
      <c r="BC204" s="9" t="s">
        <v>12257</v>
      </c>
      <c r="BD204" s="169" t="s">
        <v>22610</v>
      </c>
      <c r="BE204" s="164">
        <v>0</v>
      </c>
      <c r="BO204" s="9" t="s">
        <v>22979</v>
      </c>
      <c r="BP204" s="169" t="s">
        <v>21546</v>
      </c>
      <c r="BQ204" s="164">
        <v>0</v>
      </c>
      <c r="BU204" s="9" t="s">
        <v>15750</v>
      </c>
      <c r="BV204" s="169" t="s">
        <v>21149</v>
      </c>
      <c r="BW204" s="164">
        <v>0</v>
      </c>
      <c r="CA204" s="9" t="s">
        <v>23250</v>
      </c>
      <c r="CB204" s="169" t="s">
        <v>21546</v>
      </c>
      <c r="CC204" s="164">
        <v>0</v>
      </c>
    </row>
    <row r="205" spans="1:81">
      <c r="A205" s="9" t="s">
        <v>21375</v>
      </c>
      <c r="B205" s="169" t="s">
        <v>21546</v>
      </c>
      <c r="C205" s="164">
        <v>0</v>
      </c>
      <c r="M205" s="9" t="s">
        <v>21090</v>
      </c>
      <c r="N205" s="169" t="s">
        <v>21546</v>
      </c>
      <c r="O205" s="164">
        <v>0</v>
      </c>
      <c r="S205" s="9" t="s">
        <v>21660</v>
      </c>
      <c r="T205" s="169" t="s">
        <v>21546</v>
      </c>
      <c r="U205" s="164">
        <v>0</v>
      </c>
      <c r="AK205" s="9" t="s">
        <v>22045</v>
      </c>
      <c r="AL205" s="169" t="s">
        <v>21546</v>
      </c>
      <c r="AM205" s="164">
        <v>0</v>
      </c>
      <c r="AQ205" s="9" t="s">
        <v>19737</v>
      </c>
      <c r="AR205" s="169" t="s">
        <v>3817</v>
      </c>
      <c r="AS205" s="164">
        <v>0</v>
      </c>
      <c r="AU205" s="169" t="s">
        <v>4853</v>
      </c>
      <c r="BC205" s="9" t="s">
        <v>22611</v>
      </c>
      <c r="BD205" s="169" t="s">
        <v>21546</v>
      </c>
      <c r="BE205" s="164">
        <v>0</v>
      </c>
      <c r="BO205" s="9" t="s">
        <v>22980</v>
      </c>
      <c r="BP205" s="169" t="s">
        <v>21546</v>
      </c>
      <c r="BQ205" s="164">
        <v>0</v>
      </c>
      <c r="BU205" s="9" t="s">
        <v>12342</v>
      </c>
      <c r="BV205" s="169" t="s">
        <v>21150</v>
      </c>
      <c r="BW205" s="164">
        <v>0</v>
      </c>
      <c r="CA205" s="9" t="s">
        <v>23251</v>
      </c>
      <c r="CB205" s="169" t="s">
        <v>21546</v>
      </c>
      <c r="CC205" s="164">
        <v>0</v>
      </c>
    </row>
    <row r="206" spans="1:81" ht="17.25" thickBot="1">
      <c r="A206" s="9" t="s">
        <v>21376</v>
      </c>
      <c r="B206" s="169" t="s">
        <v>21546</v>
      </c>
      <c r="C206" s="164">
        <v>0</v>
      </c>
      <c r="M206" s="9" t="s">
        <v>20810</v>
      </c>
      <c r="N206" s="169" t="s">
        <v>21546</v>
      </c>
      <c r="O206" s="164">
        <v>0</v>
      </c>
      <c r="S206" s="9" t="s">
        <v>21661</v>
      </c>
      <c r="T206" s="169" t="s">
        <v>21546</v>
      </c>
      <c r="U206" s="164">
        <v>0</v>
      </c>
      <c r="AK206" s="9" t="s">
        <v>22046</v>
      </c>
      <c r="AL206" s="169" t="s">
        <v>21546</v>
      </c>
      <c r="AM206" s="164">
        <v>0</v>
      </c>
      <c r="AQ206" s="9" t="s">
        <v>19727</v>
      </c>
      <c r="AR206" s="169" t="s">
        <v>3817</v>
      </c>
      <c r="AS206" s="164">
        <v>0</v>
      </c>
      <c r="AU206" s="170" t="s">
        <v>4864</v>
      </c>
      <c r="BC206" s="9" t="s">
        <v>22612</v>
      </c>
      <c r="BD206" s="169" t="s">
        <v>21546</v>
      </c>
      <c r="BE206" s="164">
        <v>0</v>
      </c>
      <c r="BO206" s="9" t="s">
        <v>7594</v>
      </c>
      <c r="BP206" s="169" t="s">
        <v>4250</v>
      </c>
      <c r="BQ206" s="164">
        <v>0</v>
      </c>
      <c r="BU206" s="9" t="s">
        <v>15743</v>
      </c>
      <c r="BV206" s="169" t="s">
        <v>21152</v>
      </c>
      <c r="BW206" s="164">
        <v>0</v>
      </c>
      <c r="CA206" s="9" t="s">
        <v>23252</v>
      </c>
      <c r="CB206" s="169" t="s">
        <v>21546</v>
      </c>
      <c r="CC206" s="164">
        <v>0</v>
      </c>
    </row>
    <row r="207" spans="1:81">
      <c r="A207" s="9" t="s">
        <v>20998</v>
      </c>
      <c r="B207" s="169" t="s">
        <v>4432</v>
      </c>
      <c r="C207" s="164">
        <v>0</v>
      </c>
      <c r="M207" s="9" t="s">
        <v>20848</v>
      </c>
      <c r="N207" s="169" t="s">
        <v>21546</v>
      </c>
      <c r="O207" s="164">
        <v>0</v>
      </c>
      <c r="S207" s="9" t="s">
        <v>21662</v>
      </c>
      <c r="T207" s="169" t="s">
        <v>21546</v>
      </c>
      <c r="U207" s="164">
        <v>0</v>
      </c>
      <c r="AK207" s="9" t="s">
        <v>22047</v>
      </c>
      <c r="AL207" s="169" t="s">
        <v>21546</v>
      </c>
      <c r="AM207" s="164">
        <v>0</v>
      </c>
      <c r="AQ207" s="9" t="s">
        <v>19715</v>
      </c>
      <c r="AR207" s="169" t="s">
        <v>3817</v>
      </c>
      <c r="AS207" s="164">
        <v>0</v>
      </c>
      <c r="BC207" s="9" t="s">
        <v>22613</v>
      </c>
      <c r="BD207" s="169" t="s">
        <v>21546</v>
      </c>
      <c r="BE207" s="164">
        <v>0</v>
      </c>
      <c r="BO207" s="9" t="s">
        <v>22981</v>
      </c>
      <c r="BP207" s="169" t="s">
        <v>21546</v>
      </c>
      <c r="BQ207" s="164">
        <v>0</v>
      </c>
      <c r="BU207" s="9" t="s">
        <v>15727</v>
      </c>
      <c r="BV207" s="169" t="s">
        <v>4501</v>
      </c>
      <c r="BW207" s="164">
        <v>0</v>
      </c>
      <c r="CA207" s="9" t="s">
        <v>23253</v>
      </c>
      <c r="CB207" s="169" t="s">
        <v>21546</v>
      </c>
      <c r="CC207" s="164">
        <v>0</v>
      </c>
    </row>
    <row r="208" spans="1:81">
      <c r="A208" s="9" t="s">
        <v>21377</v>
      </c>
      <c r="B208" s="169" t="s">
        <v>3867</v>
      </c>
      <c r="C208" s="164">
        <v>0</v>
      </c>
      <c r="M208" s="9" t="s">
        <v>20824</v>
      </c>
      <c r="N208" s="169" t="s">
        <v>21546</v>
      </c>
      <c r="O208" s="164">
        <v>0</v>
      </c>
      <c r="S208" s="9" t="s">
        <v>21663</v>
      </c>
      <c r="T208" s="169" t="s">
        <v>21546</v>
      </c>
      <c r="U208" s="164">
        <v>0</v>
      </c>
      <c r="AK208" s="9" t="s">
        <v>22048</v>
      </c>
      <c r="AL208" s="169" t="s">
        <v>21546</v>
      </c>
      <c r="AM208" s="164">
        <v>0</v>
      </c>
      <c r="AQ208" s="9" t="s">
        <v>19717</v>
      </c>
      <c r="AR208" s="169" t="s">
        <v>3817</v>
      </c>
      <c r="AS208" s="164">
        <v>0</v>
      </c>
      <c r="BC208" s="9" t="s">
        <v>12234</v>
      </c>
      <c r="BD208" s="169" t="s">
        <v>22614</v>
      </c>
      <c r="BE208" s="164">
        <v>0</v>
      </c>
      <c r="BO208" s="9" t="s">
        <v>22982</v>
      </c>
      <c r="BP208" s="169" t="s">
        <v>21546</v>
      </c>
      <c r="BQ208" s="164">
        <v>0</v>
      </c>
      <c r="BU208" s="9" t="s">
        <v>21153</v>
      </c>
      <c r="BV208" s="169" t="s">
        <v>21150</v>
      </c>
      <c r="BW208" s="164">
        <v>0</v>
      </c>
      <c r="CA208" s="9" t="s">
        <v>23254</v>
      </c>
      <c r="CB208" s="169" t="s">
        <v>21546</v>
      </c>
      <c r="CC208" s="164">
        <v>0</v>
      </c>
    </row>
    <row r="209" spans="1:81">
      <c r="A209" s="9" t="s">
        <v>21016</v>
      </c>
      <c r="B209" s="169" t="s">
        <v>4751</v>
      </c>
      <c r="C209" s="164">
        <v>0</v>
      </c>
      <c r="M209" s="9" t="s">
        <v>6361</v>
      </c>
      <c r="N209" s="169" t="s">
        <v>21186</v>
      </c>
      <c r="O209" s="164">
        <v>0</v>
      </c>
      <c r="S209" s="9" t="s">
        <v>21664</v>
      </c>
      <c r="T209" s="169" t="s">
        <v>4598</v>
      </c>
      <c r="U209" s="164">
        <v>0</v>
      </c>
      <c r="AK209" s="9" t="s">
        <v>22049</v>
      </c>
      <c r="AL209" s="169" t="s">
        <v>21546</v>
      </c>
      <c r="AM209" s="164">
        <v>0</v>
      </c>
      <c r="AQ209" s="9" t="s">
        <v>9136</v>
      </c>
      <c r="AR209" s="169" t="s">
        <v>22300</v>
      </c>
      <c r="AS209" s="164">
        <v>0</v>
      </c>
      <c r="BC209" s="9" t="s">
        <v>12243</v>
      </c>
      <c r="BD209" s="169" t="s">
        <v>22615</v>
      </c>
      <c r="BE209" s="164">
        <v>0</v>
      </c>
      <c r="BO209" s="9" t="s">
        <v>22983</v>
      </c>
      <c r="BP209" s="169" t="s">
        <v>21546</v>
      </c>
      <c r="BQ209" s="164">
        <v>0</v>
      </c>
      <c r="BU209" s="9" t="s">
        <v>5739</v>
      </c>
      <c r="BV209" s="169" t="s">
        <v>21055</v>
      </c>
      <c r="BW209" s="164">
        <v>0</v>
      </c>
      <c r="CA209" s="9" t="s">
        <v>23255</v>
      </c>
      <c r="CB209" s="169" t="s">
        <v>21546</v>
      </c>
      <c r="CC209" s="164">
        <v>0</v>
      </c>
    </row>
    <row r="210" spans="1:81">
      <c r="A210" s="9" t="s">
        <v>21012</v>
      </c>
      <c r="B210" s="169" t="s">
        <v>21546</v>
      </c>
      <c r="C210" s="164">
        <v>0</v>
      </c>
      <c r="M210" s="9" t="s">
        <v>20866</v>
      </c>
      <c r="N210" s="169" t="s">
        <v>21546</v>
      </c>
      <c r="O210" s="164">
        <v>0</v>
      </c>
      <c r="S210" s="9" t="s">
        <v>21665</v>
      </c>
      <c r="T210" s="169" t="s">
        <v>21546</v>
      </c>
      <c r="U210" s="164">
        <v>0</v>
      </c>
      <c r="AK210" s="9" t="s">
        <v>22050</v>
      </c>
      <c r="AL210" s="169" t="s">
        <v>21546</v>
      </c>
      <c r="AM210" s="164">
        <v>0</v>
      </c>
      <c r="AQ210" s="9" t="s">
        <v>22301</v>
      </c>
      <c r="AR210" s="169" t="s">
        <v>4026</v>
      </c>
      <c r="AS210" s="164">
        <v>0</v>
      </c>
      <c r="BC210" s="9" t="s">
        <v>12205</v>
      </c>
      <c r="BD210" s="169" t="s">
        <v>4060</v>
      </c>
      <c r="BE210" s="164">
        <v>0</v>
      </c>
      <c r="BO210" s="9" t="s">
        <v>22984</v>
      </c>
      <c r="BP210" s="169" t="s">
        <v>21546</v>
      </c>
      <c r="BQ210" s="164">
        <v>0</v>
      </c>
      <c r="BU210" s="9" t="s">
        <v>6862</v>
      </c>
      <c r="BV210" s="169" t="s">
        <v>22505</v>
      </c>
      <c r="BW210" s="164">
        <v>0</v>
      </c>
      <c r="CA210" s="179" t="s">
        <v>23256</v>
      </c>
      <c r="CB210" s="177" t="s">
        <v>3522</v>
      </c>
      <c r="CC210" s="178">
        <v>1</v>
      </c>
    </row>
    <row r="211" spans="1:81">
      <c r="A211" s="9" t="s">
        <v>21378</v>
      </c>
      <c r="B211" s="169" t="s">
        <v>21546</v>
      </c>
      <c r="C211" s="164">
        <v>0</v>
      </c>
      <c r="M211" s="9" t="s">
        <v>21049</v>
      </c>
      <c r="N211" s="169" t="s">
        <v>21546</v>
      </c>
      <c r="O211" s="164">
        <v>0</v>
      </c>
      <c r="S211" s="9" t="s">
        <v>21226</v>
      </c>
      <c r="T211" s="169" t="s">
        <v>4431</v>
      </c>
      <c r="U211" s="164">
        <v>0</v>
      </c>
      <c r="AK211" s="9" t="s">
        <v>22051</v>
      </c>
      <c r="AL211" s="169" t="s">
        <v>21546</v>
      </c>
      <c r="AM211" s="164">
        <v>0</v>
      </c>
      <c r="AQ211" s="9" t="s">
        <v>9159</v>
      </c>
      <c r="AR211" s="169" t="s">
        <v>4026</v>
      </c>
      <c r="AS211" s="164">
        <v>0</v>
      </c>
      <c r="BC211" s="9" t="s">
        <v>22616</v>
      </c>
      <c r="BD211" s="169" t="s">
        <v>21546</v>
      </c>
      <c r="BE211" s="164">
        <v>0</v>
      </c>
      <c r="BO211" s="9" t="s">
        <v>22985</v>
      </c>
      <c r="BP211" s="169" t="s">
        <v>21546</v>
      </c>
      <c r="BQ211" s="164">
        <v>0</v>
      </c>
      <c r="BU211" s="9" t="s">
        <v>22530</v>
      </c>
      <c r="BV211" s="169" t="s">
        <v>21546</v>
      </c>
      <c r="BW211" s="164">
        <v>0</v>
      </c>
      <c r="CA211" s="9" t="s">
        <v>23257</v>
      </c>
      <c r="CB211" s="169" t="s">
        <v>21546</v>
      </c>
      <c r="CC211" s="164">
        <v>0</v>
      </c>
    </row>
    <row r="212" spans="1:81">
      <c r="A212" s="9" t="s">
        <v>21377</v>
      </c>
      <c r="B212" s="169" t="s">
        <v>3867</v>
      </c>
      <c r="C212" s="164">
        <v>0</v>
      </c>
      <c r="M212" s="9" t="s">
        <v>21185</v>
      </c>
      <c r="N212" s="169" t="s">
        <v>21546</v>
      </c>
      <c r="O212" s="164">
        <v>0</v>
      </c>
      <c r="S212" s="9" t="s">
        <v>21666</v>
      </c>
      <c r="T212" s="169" t="s">
        <v>4511</v>
      </c>
      <c r="U212" s="164">
        <v>0</v>
      </c>
      <c r="AK212" s="9" t="s">
        <v>21005</v>
      </c>
      <c r="AL212" s="169" t="s">
        <v>21546</v>
      </c>
      <c r="AM212" s="164">
        <v>0</v>
      </c>
      <c r="AQ212" s="9" t="s">
        <v>9165</v>
      </c>
      <c r="AR212" s="169" t="s">
        <v>4026</v>
      </c>
      <c r="AS212" s="164">
        <v>0</v>
      </c>
      <c r="BC212" s="9" t="s">
        <v>6323</v>
      </c>
      <c r="BD212" s="169" t="s">
        <v>22617</v>
      </c>
      <c r="BE212" s="164">
        <v>0</v>
      </c>
      <c r="BO212" s="9" t="s">
        <v>22986</v>
      </c>
      <c r="BP212" s="169" t="s">
        <v>21546</v>
      </c>
      <c r="BQ212" s="164">
        <v>0</v>
      </c>
      <c r="BU212" s="9" t="s">
        <v>5737</v>
      </c>
      <c r="BV212" s="169" t="s">
        <v>21155</v>
      </c>
      <c r="BW212" s="164">
        <v>0</v>
      </c>
      <c r="CA212" s="9" t="s">
        <v>23258</v>
      </c>
      <c r="CB212" s="169" t="s">
        <v>21546</v>
      </c>
      <c r="CC212" s="164">
        <v>0</v>
      </c>
    </row>
    <row r="213" spans="1:81">
      <c r="A213" s="9" t="s">
        <v>21357</v>
      </c>
      <c r="B213" s="169" t="s">
        <v>21546</v>
      </c>
      <c r="C213" s="164">
        <v>0</v>
      </c>
      <c r="M213" s="9" t="s">
        <v>11543</v>
      </c>
      <c r="N213" s="169" t="s">
        <v>21159</v>
      </c>
      <c r="O213" s="164">
        <v>0</v>
      </c>
      <c r="S213" s="9" t="s">
        <v>21667</v>
      </c>
      <c r="T213" s="169" t="s">
        <v>21546</v>
      </c>
      <c r="U213" s="164">
        <v>0</v>
      </c>
      <c r="AK213" s="9" t="s">
        <v>19433</v>
      </c>
      <c r="AL213" s="169" t="s">
        <v>4431</v>
      </c>
      <c r="AM213" s="164">
        <v>0</v>
      </c>
      <c r="AQ213" s="9" t="s">
        <v>22302</v>
      </c>
      <c r="AR213" s="169" t="s">
        <v>4026</v>
      </c>
      <c r="AS213" s="164">
        <v>0</v>
      </c>
      <c r="BC213" s="9" t="s">
        <v>12229</v>
      </c>
      <c r="BD213" s="169" t="s">
        <v>22615</v>
      </c>
      <c r="BE213" s="164">
        <v>0</v>
      </c>
      <c r="BO213" s="9" t="s">
        <v>22987</v>
      </c>
      <c r="BP213" s="169" t="s">
        <v>21546</v>
      </c>
      <c r="BQ213" s="164">
        <v>0</v>
      </c>
      <c r="BU213" s="9" t="s">
        <v>21008</v>
      </c>
      <c r="BV213" s="169" t="s">
        <v>21546</v>
      </c>
      <c r="BW213" s="164">
        <v>0</v>
      </c>
      <c r="CA213" s="9" t="s">
        <v>23259</v>
      </c>
      <c r="CB213" s="169" t="s">
        <v>21546</v>
      </c>
      <c r="CC213" s="164">
        <v>0</v>
      </c>
    </row>
    <row r="214" spans="1:81">
      <c r="A214" s="9" t="s">
        <v>14034</v>
      </c>
      <c r="B214" s="169" t="s">
        <v>21379</v>
      </c>
      <c r="C214" s="164">
        <v>0</v>
      </c>
      <c r="M214" s="9" t="s">
        <v>7119</v>
      </c>
      <c r="N214" s="169" t="s">
        <v>21079</v>
      </c>
      <c r="O214" s="164">
        <v>0</v>
      </c>
      <c r="S214" s="9" t="s">
        <v>21668</v>
      </c>
      <c r="T214" s="169" t="s">
        <v>21546</v>
      </c>
      <c r="U214" s="164">
        <v>0</v>
      </c>
      <c r="AK214" s="9" t="s">
        <v>22052</v>
      </c>
      <c r="AL214" s="169" t="s">
        <v>21546</v>
      </c>
      <c r="AM214" s="164">
        <v>0</v>
      </c>
      <c r="AQ214" s="9" t="s">
        <v>9169</v>
      </c>
      <c r="AR214" s="169" t="s">
        <v>4026</v>
      </c>
      <c r="AS214" s="164">
        <v>0</v>
      </c>
      <c r="BC214" s="9" t="s">
        <v>6335</v>
      </c>
      <c r="BD214" s="169" t="s">
        <v>22618</v>
      </c>
      <c r="BE214" s="164">
        <v>0</v>
      </c>
      <c r="BO214" s="9" t="s">
        <v>22988</v>
      </c>
      <c r="BP214" s="169" t="s">
        <v>21546</v>
      </c>
      <c r="BQ214" s="164">
        <v>0</v>
      </c>
      <c r="BU214" s="9" t="s">
        <v>21229</v>
      </c>
      <c r="BV214" s="169" t="s">
        <v>21546</v>
      </c>
      <c r="BW214" s="164">
        <v>0</v>
      </c>
      <c r="CA214" s="9" t="s">
        <v>23260</v>
      </c>
      <c r="CB214" s="169" t="s">
        <v>21546</v>
      </c>
      <c r="CC214" s="164">
        <v>0</v>
      </c>
    </row>
    <row r="215" spans="1:81">
      <c r="A215" s="9" t="s">
        <v>21380</v>
      </c>
      <c r="B215" s="169" t="s">
        <v>21546</v>
      </c>
      <c r="C215" s="164">
        <v>0</v>
      </c>
      <c r="M215" s="9" t="s">
        <v>5739</v>
      </c>
      <c r="N215" s="169" t="s">
        <v>21055</v>
      </c>
      <c r="O215" s="164">
        <v>0</v>
      </c>
      <c r="S215" s="9" t="s">
        <v>21000</v>
      </c>
      <c r="T215" s="169" t="s">
        <v>21546</v>
      </c>
      <c r="U215" s="164">
        <v>0</v>
      </c>
      <c r="AK215" s="9" t="s">
        <v>22053</v>
      </c>
      <c r="AL215" s="169" t="s">
        <v>21546</v>
      </c>
      <c r="AM215" s="164">
        <v>0</v>
      </c>
      <c r="AQ215" s="9" t="s">
        <v>11444</v>
      </c>
      <c r="AR215" s="169" t="s">
        <v>4193</v>
      </c>
      <c r="AS215" s="164">
        <v>0</v>
      </c>
      <c r="BC215" s="9" t="s">
        <v>22619</v>
      </c>
      <c r="BD215" s="169" t="s">
        <v>21546</v>
      </c>
      <c r="BE215" s="164">
        <v>0</v>
      </c>
      <c r="BO215" s="9" t="s">
        <v>22989</v>
      </c>
      <c r="BP215" s="169" t="s">
        <v>21546</v>
      </c>
      <c r="BQ215" s="164">
        <v>0</v>
      </c>
      <c r="BU215" s="9" t="s">
        <v>21386</v>
      </c>
      <c r="BV215" s="169" t="s">
        <v>21546</v>
      </c>
      <c r="BW215" s="164">
        <v>0</v>
      </c>
      <c r="CA215" s="9" t="s">
        <v>23261</v>
      </c>
      <c r="CB215" s="169" t="s">
        <v>21546</v>
      </c>
      <c r="CC215" s="164">
        <v>0</v>
      </c>
    </row>
    <row r="216" spans="1:81">
      <c r="A216" s="9" t="s">
        <v>21016</v>
      </c>
      <c r="B216" s="169" t="s">
        <v>4751</v>
      </c>
      <c r="C216" s="164">
        <v>0</v>
      </c>
      <c r="M216" s="9" t="s">
        <v>20870</v>
      </c>
      <c r="N216" s="169" t="s">
        <v>21198</v>
      </c>
      <c r="O216" s="164">
        <v>0</v>
      </c>
      <c r="S216" s="9" t="s">
        <v>21669</v>
      </c>
      <c r="T216" s="169" t="s">
        <v>21546</v>
      </c>
      <c r="U216" s="164">
        <v>0</v>
      </c>
      <c r="AK216" s="9" t="s">
        <v>20325</v>
      </c>
      <c r="AL216" s="169" t="s">
        <v>4279</v>
      </c>
      <c r="AM216" s="164">
        <v>0</v>
      </c>
      <c r="AQ216" s="9" t="s">
        <v>11462</v>
      </c>
      <c r="AR216" s="169" t="s">
        <v>4193</v>
      </c>
      <c r="AS216" s="164">
        <v>0</v>
      </c>
      <c r="BC216" s="9" t="s">
        <v>22620</v>
      </c>
      <c r="BD216" s="169" t="s">
        <v>21546</v>
      </c>
      <c r="BE216" s="164">
        <v>0</v>
      </c>
      <c r="BO216" s="9" t="s">
        <v>22990</v>
      </c>
      <c r="BP216" s="169" t="s">
        <v>21546</v>
      </c>
      <c r="BQ216" s="164">
        <v>0</v>
      </c>
      <c r="BU216" s="9" t="s">
        <v>21001</v>
      </c>
      <c r="BV216" s="169" t="s">
        <v>21546</v>
      </c>
      <c r="BW216" s="164">
        <v>0</v>
      </c>
      <c r="CA216" s="9" t="s">
        <v>23262</v>
      </c>
      <c r="CB216" s="169" t="s">
        <v>21546</v>
      </c>
      <c r="CC216" s="164">
        <v>0</v>
      </c>
    </row>
    <row r="217" spans="1:81">
      <c r="A217" s="9" t="s">
        <v>21381</v>
      </c>
      <c r="B217" s="169" t="s">
        <v>21546</v>
      </c>
      <c r="C217" s="164">
        <v>0</v>
      </c>
      <c r="M217" s="9" t="s">
        <v>21105</v>
      </c>
      <c r="N217" s="169" t="s">
        <v>21546</v>
      </c>
      <c r="O217" s="164">
        <v>0</v>
      </c>
      <c r="S217" s="9" t="s">
        <v>21230</v>
      </c>
      <c r="T217" s="169" t="s">
        <v>21546</v>
      </c>
      <c r="U217" s="164">
        <v>0</v>
      </c>
      <c r="AK217" s="9" t="s">
        <v>22054</v>
      </c>
      <c r="AL217" s="169" t="s">
        <v>21546</v>
      </c>
      <c r="AM217" s="164">
        <v>0</v>
      </c>
      <c r="AQ217" s="9" t="s">
        <v>17817</v>
      </c>
      <c r="AR217" s="169" t="s">
        <v>22303</v>
      </c>
      <c r="AS217" s="164">
        <v>0</v>
      </c>
      <c r="BC217" s="9" t="s">
        <v>22621</v>
      </c>
      <c r="BD217" s="169" t="s">
        <v>21546</v>
      </c>
      <c r="BE217" s="164">
        <v>0</v>
      </c>
      <c r="BO217" s="9" t="s">
        <v>22991</v>
      </c>
      <c r="BP217" s="169" t="s">
        <v>21546</v>
      </c>
      <c r="BQ217" s="164">
        <v>0</v>
      </c>
      <c r="BU217" s="9" t="s">
        <v>21654</v>
      </c>
      <c r="BV217" s="169" t="s">
        <v>21546</v>
      </c>
      <c r="BW217" s="164">
        <v>0</v>
      </c>
      <c r="CA217" s="9" t="s">
        <v>23263</v>
      </c>
      <c r="CB217" s="169" t="s">
        <v>21546</v>
      </c>
      <c r="CC217" s="164">
        <v>0</v>
      </c>
    </row>
    <row r="218" spans="1:81">
      <c r="A218" s="9" t="s">
        <v>11703</v>
      </c>
      <c r="B218" s="169" t="s">
        <v>4513</v>
      </c>
      <c r="C218" s="164">
        <v>0</v>
      </c>
      <c r="M218" s="9" t="s">
        <v>12496</v>
      </c>
      <c r="N218" s="169" t="s">
        <v>21200</v>
      </c>
      <c r="O218" s="164">
        <v>0</v>
      </c>
      <c r="S218" s="9" t="s">
        <v>21670</v>
      </c>
      <c r="T218" s="169" t="s">
        <v>21546</v>
      </c>
      <c r="U218" s="164">
        <v>0</v>
      </c>
      <c r="AK218" s="9" t="s">
        <v>21223</v>
      </c>
      <c r="AL218" s="169" t="s">
        <v>21546</v>
      </c>
      <c r="AM218" s="164">
        <v>0</v>
      </c>
      <c r="AQ218" s="9" t="s">
        <v>13432</v>
      </c>
      <c r="AR218" s="169" t="s">
        <v>22304</v>
      </c>
      <c r="AS218" s="164">
        <v>0</v>
      </c>
      <c r="BC218" s="9" t="s">
        <v>6295</v>
      </c>
      <c r="BD218" s="169" t="s">
        <v>22622</v>
      </c>
      <c r="BE218" s="164">
        <v>0</v>
      </c>
      <c r="BO218" s="9" t="s">
        <v>22992</v>
      </c>
      <c r="BP218" s="169" t="s">
        <v>21546</v>
      </c>
      <c r="BQ218" s="164">
        <v>0</v>
      </c>
      <c r="BU218" s="9" t="s">
        <v>19617</v>
      </c>
      <c r="BV218" s="169" t="s">
        <v>4261</v>
      </c>
      <c r="BW218" s="164">
        <v>0</v>
      </c>
      <c r="CA218" s="9" t="s">
        <v>23264</v>
      </c>
      <c r="CB218" s="169" t="s">
        <v>21546</v>
      </c>
      <c r="CC218" s="164">
        <v>0</v>
      </c>
    </row>
    <row r="219" spans="1:81">
      <c r="A219" s="9" t="s">
        <v>11782</v>
      </c>
      <c r="B219" s="169" t="s">
        <v>4513</v>
      </c>
      <c r="C219" s="164">
        <v>0</v>
      </c>
      <c r="M219" s="9" t="s">
        <v>15667</v>
      </c>
      <c r="N219" s="169" t="s">
        <v>4467</v>
      </c>
      <c r="O219" s="164">
        <v>0</v>
      </c>
      <c r="S219" s="9" t="s">
        <v>21671</v>
      </c>
      <c r="T219" s="169" t="s">
        <v>21546</v>
      </c>
      <c r="U219" s="164">
        <v>0</v>
      </c>
      <c r="AK219" s="9" t="s">
        <v>21553</v>
      </c>
      <c r="AL219" s="169" t="s">
        <v>21546</v>
      </c>
      <c r="AM219" s="164">
        <v>0</v>
      </c>
      <c r="AQ219" s="9" t="s">
        <v>22305</v>
      </c>
      <c r="AR219" s="169" t="s">
        <v>21546</v>
      </c>
      <c r="AS219" s="164">
        <v>0</v>
      </c>
      <c r="BC219" s="9" t="s">
        <v>12216</v>
      </c>
      <c r="BD219" s="169" t="s">
        <v>22623</v>
      </c>
      <c r="BE219" s="164">
        <v>0</v>
      </c>
      <c r="BO219" s="9" t="s">
        <v>22993</v>
      </c>
      <c r="BP219" s="169" t="s">
        <v>21546</v>
      </c>
      <c r="BQ219" s="164">
        <v>0</v>
      </c>
      <c r="BU219" s="9" t="s">
        <v>8801</v>
      </c>
      <c r="BV219" s="169" t="s">
        <v>21626</v>
      </c>
      <c r="BW219" s="164">
        <v>0</v>
      </c>
      <c r="CA219" s="9" t="s">
        <v>23265</v>
      </c>
      <c r="CB219" s="169" t="s">
        <v>21546</v>
      </c>
      <c r="CC219" s="164">
        <v>0</v>
      </c>
    </row>
    <row r="220" spans="1:81">
      <c r="A220" s="9" t="s">
        <v>11791</v>
      </c>
      <c r="B220" s="169" t="s">
        <v>21382</v>
      </c>
      <c r="C220" s="164">
        <v>0</v>
      </c>
      <c r="M220" s="9" t="s">
        <v>20777</v>
      </c>
      <c r="N220" s="169" t="s">
        <v>21546</v>
      </c>
      <c r="O220" s="164">
        <v>0</v>
      </c>
      <c r="S220" s="9" t="s">
        <v>21672</v>
      </c>
      <c r="T220" s="169" t="s">
        <v>21546</v>
      </c>
      <c r="U220" s="164">
        <v>0</v>
      </c>
      <c r="AK220" s="9" t="s">
        <v>7134</v>
      </c>
      <c r="AL220" s="169" t="s">
        <v>4031</v>
      </c>
      <c r="AM220" s="164">
        <v>0</v>
      </c>
      <c r="AQ220" s="9" t="s">
        <v>7228</v>
      </c>
      <c r="AR220" s="169" t="s">
        <v>22306</v>
      </c>
      <c r="AS220" s="164">
        <v>0</v>
      </c>
      <c r="BC220" s="9" t="s">
        <v>12191</v>
      </c>
      <c r="BD220" s="169" t="s">
        <v>22609</v>
      </c>
      <c r="BE220" s="164">
        <v>0</v>
      </c>
      <c r="BO220" s="9" t="s">
        <v>22994</v>
      </c>
      <c r="BP220" s="169" t="s">
        <v>21546</v>
      </c>
      <c r="BQ220" s="164">
        <v>0</v>
      </c>
      <c r="BU220" s="9" t="s">
        <v>21611</v>
      </c>
      <c r="BV220" s="169" t="s">
        <v>21546</v>
      </c>
      <c r="BW220" s="164">
        <v>0</v>
      </c>
      <c r="CA220" s="9" t="s">
        <v>23266</v>
      </c>
      <c r="CB220" s="169" t="s">
        <v>21546</v>
      </c>
      <c r="CC220" s="164">
        <v>0</v>
      </c>
    </row>
    <row r="221" spans="1:81">
      <c r="A221" s="9" t="s">
        <v>14034</v>
      </c>
      <c r="B221" s="169" t="s">
        <v>21379</v>
      </c>
      <c r="C221" s="164">
        <v>0</v>
      </c>
      <c r="M221" s="9" t="s">
        <v>20781</v>
      </c>
      <c r="N221" s="169" t="s">
        <v>21546</v>
      </c>
      <c r="O221" s="164">
        <v>0</v>
      </c>
      <c r="S221" s="9" t="s">
        <v>21673</v>
      </c>
      <c r="T221" s="169" t="s">
        <v>21546</v>
      </c>
      <c r="U221" s="164">
        <v>0</v>
      </c>
      <c r="AK221" s="9" t="s">
        <v>7139</v>
      </c>
      <c r="AL221" s="169" t="s">
        <v>4031</v>
      </c>
      <c r="AM221" s="164">
        <v>0</v>
      </c>
      <c r="AQ221" s="9" t="s">
        <v>22307</v>
      </c>
      <c r="AR221" s="169" t="s">
        <v>21546</v>
      </c>
      <c r="AS221" s="164">
        <v>0</v>
      </c>
      <c r="BC221" s="9" t="s">
        <v>12215</v>
      </c>
      <c r="BD221" s="169" t="s">
        <v>4060</v>
      </c>
      <c r="BE221" s="164">
        <v>0</v>
      </c>
      <c r="BO221" s="9" t="s">
        <v>22995</v>
      </c>
      <c r="BP221" s="169" t="s">
        <v>21546</v>
      </c>
      <c r="BQ221" s="164">
        <v>0</v>
      </c>
      <c r="BU221" s="9" t="s">
        <v>15743</v>
      </c>
      <c r="BV221" s="169" t="s">
        <v>21152</v>
      </c>
      <c r="BW221" s="164">
        <v>0</v>
      </c>
      <c r="CA221" s="9" t="s">
        <v>23267</v>
      </c>
      <c r="CB221" s="169" t="s">
        <v>21546</v>
      </c>
      <c r="CC221" s="164">
        <v>0</v>
      </c>
    </row>
    <row r="222" spans="1:81">
      <c r="A222" s="9" t="s">
        <v>21383</v>
      </c>
      <c r="B222" s="169" t="s">
        <v>21546</v>
      </c>
      <c r="C222" s="164">
        <v>0</v>
      </c>
      <c r="M222" s="9" t="s">
        <v>7941</v>
      </c>
      <c r="N222" s="169" t="s">
        <v>3779</v>
      </c>
      <c r="O222" s="164">
        <v>0</v>
      </c>
      <c r="S222" s="9" t="s">
        <v>21674</v>
      </c>
      <c r="T222" s="169" t="s">
        <v>21546</v>
      </c>
      <c r="U222" s="164">
        <v>0</v>
      </c>
      <c r="AK222" s="9" t="s">
        <v>7141</v>
      </c>
      <c r="AL222" s="169" t="s">
        <v>4031</v>
      </c>
      <c r="AM222" s="164">
        <v>0</v>
      </c>
      <c r="AQ222" s="9" t="s">
        <v>22308</v>
      </c>
      <c r="AR222" s="169" t="s">
        <v>21546</v>
      </c>
      <c r="AS222" s="164">
        <v>0</v>
      </c>
      <c r="BC222" s="9" t="s">
        <v>22624</v>
      </c>
      <c r="BD222" s="169" t="s">
        <v>21546</v>
      </c>
      <c r="BE222" s="164">
        <v>0</v>
      </c>
      <c r="BO222" s="9" t="s">
        <v>22996</v>
      </c>
      <c r="BP222" s="169" t="s">
        <v>21546</v>
      </c>
      <c r="BQ222" s="164">
        <v>0</v>
      </c>
      <c r="BU222" s="9" t="s">
        <v>12342</v>
      </c>
      <c r="BV222" s="169" t="s">
        <v>21150</v>
      </c>
      <c r="BW222" s="164">
        <v>0</v>
      </c>
      <c r="CA222" s="9" t="s">
        <v>23268</v>
      </c>
      <c r="CB222" s="169" t="s">
        <v>21546</v>
      </c>
      <c r="CC222" s="164">
        <v>0</v>
      </c>
    </row>
    <row r="223" spans="1:81" ht="17.25" thickBot="1">
      <c r="A223" s="9" t="s">
        <v>14245</v>
      </c>
      <c r="B223" s="169" t="s">
        <v>3977</v>
      </c>
      <c r="C223" s="164">
        <v>0</v>
      </c>
      <c r="M223" s="9" t="s">
        <v>19100</v>
      </c>
      <c r="N223" s="169" t="s">
        <v>4239</v>
      </c>
      <c r="O223" s="164">
        <v>0</v>
      </c>
      <c r="S223" s="9" t="s">
        <v>21675</v>
      </c>
      <c r="T223" s="169" t="s">
        <v>21546</v>
      </c>
      <c r="U223" s="164">
        <v>0</v>
      </c>
      <c r="AK223" s="9" t="s">
        <v>7133</v>
      </c>
      <c r="AL223" s="169" t="s">
        <v>4031</v>
      </c>
      <c r="AM223" s="164">
        <v>0</v>
      </c>
      <c r="AQ223" s="9" t="s">
        <v>13434</v>
      </c>
      <c r="AR223" s="169" t="s">
        <v>22304</v>
      </c>
      <c r="AS223" s="164">
        <v>0</v>
      </c>
      <c r="BC223" s="9" t="s">
        <v>22625</v>
      </c>
      <c r="BD223" s="169" t="s">
        <v>21546</v>
      </c>
      <c r="BE223" s="164">
        <v>0</v>
      </c>
      <c r="BO223" s="9" t="s">
        <v>22997</v>
      </c>
      <c r="BP223" s="169" t="s">
        <v>21546</v>
      </c>
      <c r="BQ223" s="164">
        <v>0</v>
      </c>
      <c r="BU223" s="54" t="s">
        <v>15727</v>
      </c>
      <c r="BV223" s="170" t="s">
        <v>4501</v>
      </c>
      <c r="BW223" s="166">
        <v>0</v>
      </c>
      <c r="CA223" s="9" t="s">
        <v>23269</v>
      </c>
      <c r="CB223" s="169" t="s">
        <v>21546</v>
      </c>
      <c r="CC223" s="164">
        <v>0</v>
      </c>
    </row>
    <row r="224" spans="1:81">
      <c r="A224" s="9" t="s">
        <v>14307</v>
      </c>
      <c r="B224" s="169" t="s">
        <v>4220</v>
      </c>
      <c r="C224" s="164">
        <v>0</v>
      </c>
      <c r="M224" s="179" t="s">
        <v>12472</v>
      </c>
      <c r="N224" s="169" t="s">
        <v>23336</v>
      </c>
      <c r="O224" s="178">
        <v>1</v>
      </c>
      <c r="S224" s="9" t="s">
        <v>21676</v>
      </c>
      <c r="T224" s="169" t="s">
        <v>21546</v>
      </c>
      <c r="U224" s="164">
        <v>0</v>
      </c>
      <c r="AK224" s="9" t="s">
        <v>7130</v>
      </c>
      <c r="AL224" s="169" t="s">
        <v>4031</v>
      </c>
      <c r="AM224" s="164">
        <v>0</v>
      </c>
      <c r="AQ224" s="9" t="s">
        <v>22309</v>
      </c>
      <c r="AR224" s="169" t="s">
        <v>21546</v>
      </c>
      <c r="AS224" s="164">
        <v>0</v>
      </c>
      <c r="BC224" s="9" t="s">
        <v>22626</v>
      </c>
      <c r="BD224" s="169" t="s">
        <v>21546</v>
      </c>
      <c r="BE224" s="164">
        <v>0</v>
      </c>
      <c r="BO224" s="9" t="s">
        <v>22998</v>
      </c>
      <c r="BP224" s="169" t="s">
        <v>21546</v>
      </c>
      <c r="BQ224" s="164">
        <v>0</v>
      </c>
      <c r="CA224" s="9" t="s">
        <v>23270</v>
      </c>
      <c r="CB224" s="169" t="s">
        <v>21546</v>
      </c>
      <c r="CC224" s="164">
        <v>0</v>
      </c>
    </row>
    <row r="225" spans="1:81">
      <c r="A225" s="9" t="s">
        <v>8447</v>
      </c>
      <c r="B225" s="169" t="s">
        <v>4272</v>
      </c>
      <c r="C225" s="164">
        <v>0</v>
      </c>
      <c r="M225" s="9" t="s">
        <v>20887</v>
      </c>
      <c r="N225" s="169" t="s">
        <v>21546</v>
      </c>
      <c r="O225" s="164">
        <v>0</v>
      </c>
      <c r="S225" s="9" t="s">
        <v>21677</v>
      </c>
      <c r="T225" s="169" t="s">
        <v>21546</v>
      </c>
      <c r="U225" s="164">
        <v>0</v>
      </c>
      <c r="AK225" s="9" t="s">
        <v>7143</v>
      </c>
      <c r="AL225" s="169" t="s">
        <v>4031</v>
      </c>
      <c r="AM225" s="164">
        <v>0</v>
      </c>
      <c r="AQ225" s="9" t="s">
        <v>22310</v>
      </c>
      <c r="AR225" s="169" t="s">
        <v>21546</v>
      </c>
      <c r="AS225" s="164">
        <v>0</v>
      </c>
      <c r="BC225" s="9" t="s">
        <v>22627</v>
      </c>
      <c r="BD225" s="169" t="s">
        <v>21546</v>
      </c>
      <c r="BE225" s="164">
        <v>0</v>
      </c>
      <c r="BO225" s="9" t="s">
        <v>7599</v>
      </c>
      <c r="BP225" s="169" t="s">
        <v>4250</v>
      </c>
      <c r="BQ225" s="164">
        <v>0</v>
      </c>
      <c r="CA225" s="9" t="s">
        <v>23271</v>
      </c>
      <c r="CB225" s="169" t="s">
        <v>21546</v>
      </c>
      <c r="CC225" s="164">
        <v>0</v>
      </c>
    </row>
    <row r="226" spans="1:81">
      <c r="A226" s="9" t="s">
        <v>8440</v>
      </c>
      <c r="B226" s="169" t="s">
        <v>4272</v>
      </c>
      <c r="C226" s="164">
        <v>0</v>
      </c>
      <c r="M226" s="9" t="s">
        <v>21193</v>
      </c>
      <c r="N226" s="169" t="s">
        <v>21546</v>
      </c>
      <c r="O226" s="164">
        <v>0</v>
      </c>
      <c r="S226" s="9" t="s">
        <v>21678</v>
      </c>
      <c r="T226" s="169" t="s">
        <v>21546</v>
      </c>
      <c r="U226" s="164">
        <v>0</v>
      </c>
      <c r="AK226" s="9" t="s">
        <v>22055</v>
      </c>
      <c r="AL226" s="169" t="s">
        <v>21546</v>
      </c>
      <c r="AM226" s="164">
        <v>0</v>
      </c>
      <c r="AQ226" s="9" t="s">
        <v>22311</v>
      </c>
      <c r="AR226" s="169" t="s">
        <v>21546</v>
      </c>
      <c r="AS226" s="164">
        <v>0</v>
      </c>
      <c r="BC226" s="9" t="s">
        <v>22628</v>
      </c>
      <c r="BD226" s="169" t="s">
        <v>21546</v>
      </c>
      <c r="BE226" s="164">
        <v>0</v>
      </c>
      <c r="BO226" s="9" t="s">
        <v>7629</v>
      </c>
      <c r="BP226" s="169" t="s">
        <v>4250</v>
      </c>
      <c r="BQ226" s="164">
        <v>0</v>
      </c>
      <c r="CA226" s="9" t="s">
        <v>23272</v>
      </c>
      <c r="CB226" s="169" t="s">
        <v>21546</v>
      </c>
      <c r="CC226" s="164">
        <v>0</v>
      </c>
    </row>
    <row r="227" spans="1:81">
      <c r="A227" s="9" t="s">
        <v>21008</v>
      </c>
      <c r="B227" s="169" t="s">
        <v>21546</v>
      </c>
      <c r="C227" s="164">
        <v>0</v>
      </c>
      <c r="M227" s="9" t="s">
        <v>20826</v>
      </c>
      <c r="N227" s="169" t="s">
        <v>21546</v>
      </c>
      <c r="O227" s="164">
        <v>0</v>
      </c>
      <c r="S227" s="9" t="s">
        <v>21679</v>
      </c>
      <c r="T227" s="169" t="s">
        <v>21546</v>
      </c>
      <c r="U227" s="164">
        <v>0</v>
      </c>
      <c r="AK227" s="9" t="s">
        <v>8866</v>
      </c>
      <c r="AL227" s="169" t="s">
        <v>4840</v>
      </c>
      <c r="AM227" s="164">
        <v>0</v>
      </c>
      <c r="AQ227" s="9" t="s">
        <v>22312</v>
      </c>
      <c r="AR227" s="169" t="s">
        <v>21546</v>
      </c>
      <c r="AS227" s="164">
        <v>0</v>
      </c>
      <c r="BC227" s="9" t="s">
        <v>22629</v>
      </c>
      <c r="BD227" s="169" t="s">
        <v>21546</v>
      </c>
      <c r="BE227" s="164">
        <v>0</v>
      </c>
      <c r="BO227" s="9" t="s">
        <v>21598</v>
      </c>
      <c r="BP227" s="169" t="s">
        <v>21546</v>
      </c>
      <c r="BQ227" s="164">
        <v>0</v>
      </c>
      <c r="CA227" s="9" t="s">
        <v>23273</v>
      </c>
      <c r="CB227" s="169" t="s">
        <v>21546</v>
      </c>
      <c r="CC227" s="164">
        <v>0</v>
      </c>
    </row>
    <row r="228" spans="1:81">
      <c r="A228" s="9" t="s">
        <v>21384</v>
      </c>
      <c r="B228" s="169" t="s">
        <v>21546</v>
      </c>
      <c r="C228" s="164">
        <v>0</v>
      </c>
      <c r="M228" s="9" t="s">
        <v>9530</v>
      </c>
      <c r="N228" s="169" t="s">
        <v>3966</v>
      </c>
      <c r="O228" s="164">
        <v>0</v>
      </c>
      <c r="S228" s="9" t="s">
        <v>21680</v>
      </c>
      <c r="T228" s="169" t="s">
        <v>21546</v>
      </c>
      <c r="U228" s="164">
        <v>0</v>
      </c>
      <c r="AK228" s="9" t="s">
        <v>22056</v>
      </c>
      <c r="AL228" s="169" t="s">
        <v>21546</v>
      </c>
      <c r="AM228" s="164">
        <v>0</v>
      </c>
      <c r="AQ228" s="9" t="s">
        <v>22313</v>
      </c>
      <c r="AR228" s="169" t="s">
        <v>21546</v>
      </c>
      <c r="AS228" s="164">
        <v>0</v>
      </c>
      <c r="BC228" s="9" t="s">
        <v>6324</v>
      </c>
      <c r="BD228" s="169" t="s">
        <v>22630</v>
      </c>
      <c r="BE228" s="164">
        <v>0</v>
      </c>
      <c r="BO228" s="9" t="s">
        <v>7593</v>
      </c>
      <c r="BP228" s="169" t="s">
        <v>4250</v>
      </c>
      <c r="BQ228" s="164">
        <v>0</v>
      </c>
      <c r="CA228" s="9" t="s">
        <v>23274</v>
      </c>
      <c r="CB228" s="169" t="s">
        <v>21546</v>
      </c>
      <c r="CC228" s="164">
        <v>0</v>
      </c>
    </row>
    <row r="229" spans="1:81">
      <c r="A229" s="9" t="s">
        <v>21227</v>
      </c>
      <c r="B229" s="169" t="s">
        <v>21546</v>
      </c>
      <c r="C229" s="164">
        <v>0</v>
      </c>
      <c r="M229" s="9" t="s">
        <v>20828</v>
      </c>
      <c r="N229" s="169" t="s">
        <v>21546</v>
      </c>
      <c r="O229" s="164">
        <v>0</v>
      </c>
      <c r="S229" s="9" t="s">
        <v>21681</v>
      </c>
      <c r="T229" s="169" t="s">
        <v>21546</v>
      </c>
      <c r="U229" s="164">
        <v>0</v>
      </c>
      <c r="AK229" s="9" t="s">
        <v>22057</v>
      </c>
      <c r="AL229" s="169" t="s">
        <v>21546</v>
      </c>
      <c r="AM229" s="164">
        <v>0</v>
      </c>
      <c r="AQ229" s="9" t="s">
        <v>9248</v>
      </c>
      <c r="AR229" s="169" t="s">
        <v>22314</v>
      </c>
      <c r="AS229" s="164">
        <v>0</v>
      </c>
      <c r="BC229" s="9" t="s">
        <v>22631</v>
      </c>
      <c r="BD229" s="169" t="s">
        <v>22632</v>
      </c>
      <c r="BE229" s="164">
        <v>0</v>
      </c>
      <c r="BO229" s="9" t="s">
        <v>7647</v>
      </c>
      <c r="BP229" s="169" t="s">
        <v>4250</v>
      </c>
      <c r="BQ229" s="164">
        <v>0</v>
      </c>
      <c r="CA229" s="9" t="s">
        <v>23275</v>
      </c>
      <c r="CB229" s="169" t="s">
        <v>21546</v>
      </c>
      <c r="CC229" s="164">
        <v>0</v>
      </c>
    </row>
    <row r="230" spans="1:81">
      <c r="A230" s="9" t="s">
        <v>21385</v>
      </c>
      <c r="B230" s="169" t="s">
        <v>21546</v>
      </c>
      <c r="C230" s="164">
        <v>0</v>
      </c>
      <c r="M230" s="9" t="s">
        <v>19099</v>
      </c>
      <c r="N230" s="169" t="s">
        <v>4239</v>
      </c>
      <c r="O230" s="164">
        <v>0</v>
      </c>
      <c r="S230" s="9" t="s">
        <v>12898</v>
      </c>
      <c r="T230" s="169" t="s">
        <v>4634</v>
      </c>
      <c r="U230" s="164">
        <v>0</v>
      </c>
      <c r="AK230" s="9" t="s">
        <v>22058</v>
      </c>
      <c r="AL230" s="169" t="s">
        <v>21546</v>
      </c>
      <c r="AM230" s="164">
        <v>0</v>
      </c>
      <c r="AQ230" s="9" t="s">
        <v>22315</v>
      </c>
      <c r="AR230" s="169" t="s">
        <v>22316</v>
      </c>
      <c r="AS230" s="164">
        <v>0</v>
      </c>
      <c r="BC230" s="9" t="s">
        <v>22633</v>
      </c>
      <c r="BD230" s="169" t="s">
        <v>21546</v>
      </c>
      <c r="BE230" s="164">
        <v>0</v>
      </c>
      <c r="BO230" s="9" t="s">
        <v>7651</v>
      </c>
      <c r="BP230" s="169" t="s">
        <v>4250</v>
      </c>
      <c r="BQ230" s="164">
        <v>0</v>
      </c>
      <c r="CA230" s="9" t="s">
        <v>23276</v>
      </c>
      <c r="CB230" s="169" t="s">
        <v>21546</v>
      </c>
      <c r="CC230" s="164">
        <v>0</v>
      </c>
    </row>
    <row r="231" spans="1:81">
      <c r="A231" s="9" t="s">
        <v>21386</v>
      </c>
      <c r="B231" s="169" t="s">
        <v>21546</v>
      </c>
      <c r="C231" s="164">
        <v>0</v>
      </c>
      <c r="M231" s="9" t="s">
        <v>21110</v>
      </c>
      <c r="N231" s="169" t="s">
        <v>21546</v>
      </c>
      <c r="O231" s="164">
        <v>0</v>
      </c>
      <c r="S231" s="9" t="s">
        <v>21682</v>
      </c>
      <c r="T231" s="169" t="s">
        <v>21546</v>
      </c>
      <c r="U231" s="164">
        <v>0</v>
      </c>
      <c r="AK231" s="9" t="s">
        <v>22059</v>
      </c>
      <c r="AL231" s="169" t="s">
        <v>21546</v>
      </c>
      <c r="AM231" s="164">
        <v>0</v>
      </c>
      <c r="AQ231" s="9" t="s">
        <v>22317</v>
      </c>
      <c r="AR231" s="169" t="s">
        <v>22318</v>
      </c>
      <c r="AS231" s="164">
        <v>0</v>
      </c>
      <c r="BC231" s="9" t="s">
        <v>12193</v>
      </c>
      <c r="BD231" s="169" t="s">
        <v>4060</v>
      </c>
      <c r="BE231" s="164">
        <v>0</v>
      </c>
      <c r="BO231" s="9" t="s">
        <v>22999</v>
      </c>
      <c r="BP231" s="169" t="s">
        <v>21546</v>
      </c>
      <c r="BQ231" s="164">
        <v>0</v>
      </c>
      <c r="CA231" s="9" t="s">
        <v>23277</v>
      </c>
      <c r="CB231" s="169" t="s">
        <v>21546</v>
      </c>
      <c r="CC231" s="164">
        <v>0</v>
      </c>
    </row>
    <row r="232" spans="1:81">
      <c r="A232" s="9" t="s">
        <v>21387</v>
      </c>
      <c r="B232" s="169" t="s">
        <v>21546</v>
      </c>
      <c r="C232" s="164">
        <v>0</v>
      </c>
      <c r="M232" s="9" t="s">
        <v>5463</v>
      </c>
      <c r="N232" s="169" t="s">
        <v>21072</v>
      </c>
      <c r="O232" s="164">
        <v>0</v>
      </c>
      <c r="S232" s="9" t="s">
        <v>21683</v>
      </c>
      <c r="T232" s="169" t="s">
        <v>21684</v>
      </c>
      <c r="U232" s="164">
        <v>0</v>
      </c>
      <c r="AK232" s="9" t="s">
        <v>22060</v>
      </c>
      <c r="AL232" s="169" t="s">
        <v>21546</v>
      </c>
      <c r="AM232" s="164">
        <v>0</v>
      </c>
      <c r="AQ232" s="9" t="s">
        <v>11973</v>
      </c>
      <c r="AR232" s="169" t="s">
        <v>22318</v>
      </c>
      <c r="AS232" s="164">
        <v>0</v>
      </c>
      <c r="BC232" s="9" t="s">
        <v>5552</v>
      </c>
      <c r="BD232" s="169" t="s">
        <v>22634</v>
      </c>
      <c r="BE232" s="164">
        <v>0</v>
      </c>
      <c r="BO232" s="9" t="s">
        <v>7624</v>
      </c>
      <c r="BP232" s="169" t="s">
        <v>4250</v>
      </c>
      <c r="BQ232" s="164">
        <v>0</v>
      </c>
      <c r="CA232" s="9" t="s">
        <v>23278</v>
      </c>
      <c r="CB232" s="169" t="s">
        <v>21546</v>
      </c>
      <c r="CC232" s="164">
        <v>0</v>
      </c>
    </row>
    <row r="233" spans="1:81">
      <c r="A233" s="9" t="s">
        <v>21223</v>
      </c>
      <c r="B233" s="169" t="s">
        <v>21546</v>
      </c>
      <c r="C233" s="164">
        <v>0</v>
      </c>
      <c r="M233" s="9" t="s">
        <v>21184</v>
      </c>
      <c r="N233" s="169" t="s">
        <v>21546</v>
      </c>
      <c r="O233" s="164">
        <v>0</v>
      </c>
      <c r="S233" s="9" t="s">
        <v>21685</v>
      </c>
      <c r="T233" s="169" t="s">
        <v>21546</v>
      </c>
      <c r="U233" s="164">
        <v>0</v>
      </c>
      <c r="AK233" s="9" t="s">
        <v>22061</v>
      </c>
      <c r="AL233" s="169" t="s">
        <v>21546</v>
      </c>
      <c r="AM233" s="164">
        <v>0</v>
      </c>
      <c r="AQ233" s="9" t="s">
        <v>11971</v>
      </c>
      <c r="AR233" s="169" t="s">
        <v>22318</v>
      </c>
      <c r="AS233" s="164">
        <v>0</v>
      </c>
      <c r="BC233" s="9" t="s">
        <v>12222</v>
      </c>
      <c r="BD233" s="169" t="s">
        <v>22635</v>
      </c>
      <c r="BE233" s="164">
        <v>0</v>
      </c>
      <c r="BO233" s="9" t="s">
        <v>23000</v>
      </c>
      <c r="BP233" s="169" t="s">
        <v>21546</v>
      </c>
      <c r="BQ233" s="164">
        <v>0</v>
      </c>
      <c r="CA233" s="9" t="s">
        <v>23279</v>
      </c>
      <c r="CB233" s="169" t="s">
        <v>21546</v>
      </c>
      <c r="CC233" s="164">
        <v>0</v>
      </c>
    </row>
    <row r="234" spans="1:81">
      <c r="A234" s="9" t="s">
        <v>21388</v>
      </c>
      <c r="B234" s="169" t="s">
        <v>21546</v>
      </c>
      <c r="C234" s="164">
        <v>0</v>
      </c>
      <c r="M234" s="9" t="s">
        <v>21134</v>
      </c>
      <c r="N234" s="169" t="s">
        <v>21546</v>
      </c>
      <c r="O234" s="164">
        <v>0</v>
      </c>
      <c r="S234" s="9" t="s">
        <v>21686</v>
      </c>
      <c r="T234" s="169" t="s">
        <v>21687</v>
      </c>
      <c r="U234" s="164">
        <v>0</v>
      </c>
      <c r="AK234" s="9" t="s">
        <v>22062</v>
      </c>
      <c r="AL234" s="169" t="s">
        <v>21546</v>
      </c>
      <c r="AM234" s="164">
        <v>0</v>
      </c>
      <c r="AQ234" s="9" t="s">
        <v>11965</v>
      </c>
      <c r="AR234" s="169" t="s">
        <v>22318</v>
      </c>
      <c r="AS234" s="164">
        <v>0</v>
      </c>
      <c r="BC234" s="9" t="s">
        <v>12235</v>
      </c>
      <c r="BD234" s="169" t="s">
        <v>22623</v>
      </c>
      <c r="BE234" s="164">
        <v>0</v>
      </c>
      <c r="BO234" s="9" t="s">
        <v>7646</v>
      </c>
      <c r="BP234" s="169" t="s">
        <v>21595</v>
      </c>
      <c r="BQ234" s="164">
        <v>0</v>
      </c>
      <c r="CA234" s="9" t="s">
        <v>23280</v>
      </c>
      <c r="CB234" s="169" t="s">
        <v>21546</v>
      </c>
      <c r="CC234" s="164">
        <v>0</v>
      </c>
    </row>
    <row r="235" spans="1:81">
      <c r="A235" s="9" t="s">
        <v>21389</v>
      </c>
      <c r="B235" s="169" t="s">
        <v>21546</v>
      </c>
      <c r="C235" s="164">
        <v>0</v>
      </c>
      <c r="M235" s="9" t="s">
        <v>6346</v>
      </c>
      <c r="N235" s="169" t="s">
        <v>3761</v>
      </c>
      <c r="O235" s="164">
        <v>0</v>
      </c>
      <c r="S235" s="9" t="s">
        <v>21688</v>
      </c>
      <c r="T235" s="169" t="s">
        <v>21546</v>
      </c>
      <c r="U235" s="164">
        <v>0</v>
      </c>
      <c r="AK235" s="9" t="s">
        <v>22063</v>
      </c>
      <c r="AL235" s="169" t="s">
        <v>21546</v>
      </c>
      <c r="AM235" s="164">
        <v>0</v>
      </c>
      <c r="AQ235" s="9" t="s">
        <v>11972</v>
      </c>
      <c r="AR235" s="169" t="s">
        <v>22318</v>
      </c>
      <c r="AS235" s="164">
        <v>0</v>
      </c>
      <c r="BC235" s="9" t="s">
        <v>6326</v>
      </c>
      <c r="BD235" s="169" t="s">
        <v>22636</v>
      </c>
      <c r="BE235" s="164">
        <v>0</v>
      </c>
      <c r="BO235" s="9" t="s">
        <v>7649</v>
      </c>
      <c r="BP235" s="169" t="s">
        <v>4250</v>
      </c>
      <c r="BQ235" s="164">
        <v>0</v>
      </c>
      <c r="CA235" s="9" t="s">
        <v>23281</v>
      </c>
      <c r="CB235" s="169" t="s">
        <v>21546</v>
      </c>
      <c r="CC235" s="164">
        <v>0</v>
      </c>
    </row>
    <row r="236" spans="1:81">
      <c r="A236" s="9" t="s">
        <v>21390</v>
      </c>
      <c r="B236" s="169" t="s">
        <v>21546</v>
      </c>
      <c r="C236" s="164">
        <v>0</v>
      </c>
      <c r="M236" s="9" t="s">
        <v>20811</v>
      </c>
      <c r="N236" s="169" t="s">
        <v>21546</v>
      </c>
      <c r="O236" s="164">
        <v>0</v>
      </c>
      <c r="S236" s="9" t="s">
        <v>21689</v>
      </c>
      <c r="T236" s="169" t="s">
        <v>21546</v>
      </c>
      <c r="U236" s="164">
        <v>0</v>
      </c>
      <c r="AK236" s="9" t="s">
        <v>22064</v>
      </c>
      <c r="AL236" s="169" t="s">
        <v>21546</v>
      </c>
      <c r="AM236" s="164">
        <v>0</v>
      </c>
      <c r="AQ236" s="9" t="s">
        <v>11970</v>
      </c>
      <c r="AR236" s="169" t="s">
        <v>22318</v>
      </c>
      <c r="AS236" s="164">
        <v>0</v>
      </c>
      <c r="BC236" s="9" t="s">
        <v>22637</v>
      </c>
      <c r="BD236" s="169" t="s">
        <v>21546</v>
      </c>
      <c r="BE236" s="164">
        <v>0</v>
      </c>
      <c r="BO236" s="9" t="s">
        <v>7675</v>
      </c>
      <c r="BP236" s="169" t="s">
        <v>4250</v>
      </c>
      <c r="BQ236" s="164">
        <v>0</v>
      </c>
      <c r="CA236" s="9" t="s">
        <v>23282</v>
      </c>
      <c r="CB236" s="169" t="s">
        <v>21546</v>
      </c>
      <c r="CC236" s="164">
        <v>0</v>
      </c>
    </row>
    <row r="237" spans="1:81">
      <c r="A237" s="9" t="s">
        <v>21391</v>
      </c>
      <c r="B237" s="169" t="s">
        <v>21546</v>
      </c>
      <c r="C237" s="164">
        <v>0</v>
      </c>
      <c r="M237" s="9" t="s">
        <v>6366</v>
      </c>
      <c r="N237" s="169" t="s">
        <v>21071</v>
      </c>
      <c r="O237" s="164">
        <v>0</v>
      </c>
      <c r="S237" s="9" t="s">
        <v>13269</v>
      </c>
      <c r="T237" s="169" t="s">
        <v>21736</v>
      </c>
      <c r="U237" s="164">
        <v>0</v>
      </c>
      <c r="AK237" s="9" t="s">
        <v>22065</v>
      </c>
      <c r="AL237" s="169" t="s">
        <v>21546</v>
      </c>
      <c r="AM237" s="164">
        <v>0</v>
      </c>
      <c r="AQ237" s="9" t="s">
        <v>11975</v>
      </c>
      <c r="AR237" s="169" t="s">
        <v>22318</v>
      </c>
      <c r="AS237" s="164">
        <v>0</v>
      </c>
      <c r="BC237" s="9" t="s">
        <v>7842</v>
      </c>
      <c r="BD237" s="169" t="s">
        <v>22638</v>
      </c>
      <c r="BE237" s="164">
        <v>0</v>
      </c>
      <c r="BO237" s="9" t="s">
        <v>7615</v>
      </c>
      <c r="BP237" s="169" t="s">
        <v>4250</v>
      </c>
      <c r="BQ237" s="164">
        <v>0</v>
      </c>
      <c r="CA237" s="9" t="s">
        <v>23282</v>
      </c>
      <c r="CB237" s="169" t="s">
        <v>21546</v>
      </c>
      <c r="CC237" s="164">
        <v>0</v>
      </c>
    </row>
    <row r="238" spans="1:81">
      <c r="A238" s="9" t="s">
        <v>21392</v>
      </c>
      <c r="B238" s="169" t="s">
        <v>21546</v>
      </c>
      <c r="C238" s="164">
        <v>0</v>
      </c>
      <c r="M238" s="9" t="s">
        <v>19529</v>
      </c>
      <c r="N238" s="169" t="s">
        <v>4710</v>
      </c>
      <c r="O238" s="164">
        <v>0</v>
      </c>
      <c r="S238" s="9" t="s">
        <v>21691</v>
      </c>
      <c r="T238" s="169" t="s">
        <v>21546</v>
      </c>
      <c r="U238" s="164">
        <v>0</v>
      </c>
      <c r="AK238" s="9" t="s">
        <v>22066</v>
      </c>
      <c r="AL238" s="169" t="s">
        <v>21546</v>
      </c>
      <c r="AM238" s="164">
        <v>0</v>
      </c>
      <c r="AQ238" s="9" t="s">
        <v>22319</v>
      </c>
      <c r="AR238" s="169" t="s">
        <v>21546</v>
      </c>
      <c r="AS238" s="164">
        <v>0</v>
      </c>
      <c r="BC238" s="9" t="s">
        <v>22639</v>
      </c>
      <c r="BD238" s="169" t="s">
        <v>21546</v>
      </c>
      <c r="BE238" s="164">
        <v>0</v>
      </c>
      <c r="BO238" s="9" t="s">
        <v>23001</v>
      </c>
      <c r="BP238" s="169" t="s">
        <v>21546</v>
      </c>
      <c r="BQ238" s="164">
        <v>0</v>
      </c>
      <c r="CA238" s="9" t="s">
        <v>23283</v>
      </c>
      <c r="CB238" s="169" t="s">
        <v>21546</v>
      </c>
      <c r="CC238" s="164">
        <v>0</v>
      </c>
    </row>
    <row r="239" spans="1:81">
      <c r="A239" s="9" t="s">
        <v>21393</v>
      </c>
      <c r="B239" s="169" t="s">
        <v>21546</v>
      </c>
      <c r="C239" s="164">
        <v>0</v>
      </c>
      <c r="M239" s="9" t="s">
        <v>16430</v>
      </c>
      <c r="N239" s="169" t="s">
        <v>3764</v>
      </c>
      <c r="O239" s="164">
        <v>0</v>
      </c>
      <c r="S239" s="9" t="s">
        <v>21610</v>
      </c>
      <c r="T239" s="169" t="s">
        <v>21546</v>
      </c>
      <c r="U239" s="164">
        <v>0</v>
      </c>
      <c r="AK239" s="9" t="s">
        <v>22067</v>
      </c>
      <c r="AL239" s="169" t="s">
        <v>21546</v>
      </c>
      <c r="AM239" s="164">
        <v>0</v>
      </c>
      <c r="AQ239" s="9" t="s">
        <v>22320</v>
      </c>
      <c r="AR239" s="169" t="s">
        <v>21546</v>
      </c>
      <c r="AS239" s="164">
        <v>0</v>
      </c>
      <c r="BC239" s="9" t="s">
        <v>12206</v>
      </c>
      <c r="BD239" s="169" t="s">
        <v>22640</v>
      </c>
      <c r="BE239" s="164">
        <v>0</v>
      </c>
      <c r="BO239" s="9" t="s">
        <v>7652</v>
      </c>
      <c r="BP239" s="169" t="s">
        <v>4250</v>
      </c>
      <c r="BQ239" s="164">
        <v>0</v>
      </c>
      <c r="CA239" s="9" t="s">
        <v>23284</v>
      </c>
      <c r="CB239" s="169" t="s">
        <v>21546</v>
      </c>
      <c r="CC239" s="164">
        <v>0</v>
      </c>
    </row>
    <row r="240" spans="1:81">
      <c r="A240" s="9" t="s">
        <v>21394</v>
      </c>
      <c r="B240" s="169" t="s">
        <v>21546</v>
      </c>
      <c r="C240" s="164">
        <v>0</v>
      </c>
      <c r="M240" s="9" t="s">
        <v>21081</v>
      </c>
      <c r="N240" s="169" t="s">
        <v>21546</v>
      </c>
      <c r="O240" s="164">
        <v>0</v>
      </c>
      <c r="S240" s="9" t="s">
        <v>21002</v>
      </c>
      <c r="T240" s="169" t="s">
        <v>21546</v>
      </c>
      <c r="U240" s="164">
        <v>0</v>
      </c>
      <c r="AK240" s="9" t="s">
        <v>22068</v>
      </c>
      <c r="AL240" s="169" t="s">
        <v>21546</v>
      </c>
      <c r="AM240" s="164">
        <v>0</v>
      </c>
      <c r="AQ240" s="9" t="s">
        <v>22321</v>
      </c>
      <c r="AR240" s="169" t="s">
        <v>21546</v>
      </c>
      <c r="AS240" s="164">
        <v>0</v>
      </c>
      <c r="BC240" s="9" t="s">
        <v>12221</v>
      </c>
      <c r="BD240" s="169" t="s">
        <v>4060</v>
      </c>
      <c r="BE240" s="164">
        <v>0</v>
      </c>
      <c r="BO240" s="9" t="s">
        <v>23002</v>
      </c>
      <c r="BP240" s="169" t="s">
        <v>21546</v>
      </c>
      <c r="BQ240" s="164">
        <v>0</v>
      </c>
      <c r="CA240" s="9" t="s">
        <v>23285</v>
      </c>
      <c r="CB240" s="169" t="s">
        <v>21546</v>
      </c>
      <c r="CC240" s="164">
        <v>0</v>
      </c>
    </row>
    <row r="241" spans="1:81">
      <c r="A241" s="9" t="s">
        <v>21395</v>
      </c>
      <c r="B241" s="169" t="s">
        <v>21546</v>
      </c>
      <c r="C241" s="164">
        <v>0</v>
      </c>
      <c r="M241" s="9" t="s">
        <v>20830</v>
      </c>
      <c r="N241" s="169" t="s">
        <v>21546</v>
      </c>
      <c r="O241" s="164">
        <v>0</v>
      </c>
      <c r="S241" s="9" t="s">
        <v>21692</v>
      </c>
      <c r="T241" s="169" t="s">
        <v>21546</v>
      </c>
      <c r="U241" s="164">
        <v>0</v>
      </c>
      <c r="AK241" s="9" t="s">
        <v>22069</v>
      </c>
      <c r="AL241" s="169" t="s">
        <v>21546</v>
      </c>
      <c r="AM241" s="164">
        <v>0</v>
      </c>
      <c r="AQ241" s="9" t="s">
        <v>9270</v>
      </c>
      <c r="AR241" s="169" t="s">
        <v>22322</v>
      </c>
      <c r="AS241" s="164">
        <v>0</v>
      </c>
      <c r="BC241" s="9" t="s">
        <v>7869</v>
      </c>
      <c r="BD241" s="169" t="s">
        <v>22641</v>
      </c>
      <c r="BE241" s="164">
        <v>0</v>
      </c>
      <c r="BO241" s="9" t="s">
        <v>7665</v>
      </c>
      <c r="BP241" s="169" t="s">
        <v>4250</v>
      </c>
      <c r="BQ241" s="164">
        <v>0</v>
      </c>
      <c r="CA241" s="9" t="s">
        <v>21219</v>
      </c>
      <c r="CB241" s="169" t="s">
        <v>21546</v>
      </c>
      <c r="CC241" s="164">
        <v>0</v>
      </c>
    </row>
    <row r="242" spans="1:81">
      <c r="A242" s="9" t="s">
        <v>7134</v>
      </c>
      <c r="B242" s="169" t="s">
        <v>4031</v>
      </c>
      <c r="C242" s="164">
        <v>0</v>
      </c>
      <c r="M242" s="9" t="s">
        <v>21050</v>
      </c>
      <c r="N242" s="169" t="s">
        <v>21546</v>
      </c>
      <c r="O242" s="164">
        <v>0</v>
      </c>
      <c r="S242" s="9" t="s">
        <v>21693</v>
      </c>
      <c r="T242" s="169" t="s">
        <v>21546</v>
      </c>
      <c r="U242" s="164">
        <v>0</v>
      </c>
      <c r="AK242" s="9" t="s">
        <v>22070</v>
      </c>
      <c r="AL242" s="169" t="s">
        <v>21546</v>
      </c>
      <c r="AM242" s="164">
        <v>0</v>
      </c>
      <c r="AQ242" s="9" t="s">
        <v>16580</v>
      </c>
      <c r="AR242" s="169" t="s">
        <v>4288</v>
      </c>
      <c r="AS242" s="164">
        <v>0</v>
      </c>
      <c r="BC242" s="9" t="s">
        <v>22642</v>
      </c>
      <c r="BD242" s="169" t="s">
        <v>21546</v>
      </c>
      <c r="BE242" s="164">
        <v>0</v>
      </c>
      <c r="BO242" s="9" t="s">
        <v>7605</v>
      </c>
      <c r="BP242" s="169" t="s">
        <v>4250</v>
      </c>
      <c r="BQ242" s="164">
        <v>0</v>
      </c>
      <c r="CA242" s="9" t="s">
        <v>23286</v>
      </c>
      <c r="CB242" s="169" t="s">
        <v>21546</v>
      </c>
      <c r="CC242" s="164">
        <v>0</v>
      </c>
    </row>
    <row r="243" spans="1:81">
      <c r="A243" s="9" t="s">
        <v>21396</v>
      </c>
      <c r="B243" s="169" t="s">
        <v>21546</v>
      </c>
      <c r="C243" s="164">
        <v>0</v>
      </c>
      <c r="M243" s="9" t="s">
        <v>20823</v>
      </c>
      <c r="N243" s="169" t="s">
        <v>21546</v>
      </c>
      <c r="O243" s="164">
        <v>0</v>
      </c>
      <c r="S243" s="9" t="s">
        <v>21657</v>
      </c>
      <c r="T243" s="169" t="s">
        <v>21546</v>
      </c>
      <c r="U243" s="164">
        <v>0</v>
      </c>
      <c r="AK243" s="9" t="s">
        <v>22071</v>
      </c>
      <c r="AL243" s="169" t="s">
        <v>21546</v>
      </c>
      <c r="AM243" s="164">
        <v>0</v>
      </c>
      <c r="AQ243" s="9" t="s">
        <v>22323</v>
      </c>
      <c r="AR243" s="169" t="s">
        <v>21546</v>
      </c>
      <c r="AS243" s="164">
        <v>0</v>
      </c>
      <c r="BC243" s="9" t="s">
        <v>12237</v>
      </c>
      <c r="BD243" s="169" t="s">
        <v>22623</v>
      </c>
      <c r="BE243" s="164">
        <v>0</v>
      </c>
      <c r="BO243" s="9" t="s">
        <v>23003</v>
      </c>
      <c r="BP243" s="169" t="s">
        <v>21546</v>
      </c>
      <c r="BQ243" s="164">
        <v>0</v>
      </c>
      <c r="CA243" s="9" t="s">
        <v>23287</v>
      </c>
      <c r="CB243" s="169" t="s">
        <v>21546</v>
      </c>
      <c r="CC243" s="164">
        <v>0</v>
      </c>
    </row>
    <row r="244" spans="1:81">
      <c r="A244" s="9" t="s">
        <v>21397</v>
      </c>
      <c r="B244" s="169" t="s">
        <v>21546</v>
      </c>
      <c r="C244" s="164">
        <v>0</v>
      </c>
      <c r="M244" s="9" t="s">
        <v>19136</v>
      </c>
      <c r="N244" s="169" t="s">
        <v>4712</v>
      </c>
      <c r="O244" s="164">
        <v>0</v>
      </c>
      <c r="S244" s="9" t="s">
        <v>21000</v>
      </c>
      <c r="T244" s="169" t="s">
        <v>21546</v>
      </c>
      <c r="U244" s="164">
        <v>0</v>
      </c>
      <c r="AK244" s="9" t="s">
        <v>22072</v>
      </c>
      <c r="AL244" s="169" t="s">
        <v>21546</v>
      </c>
      <c r="AM244" s="164">
        <v>0</v>
      </c>
      <c r="AQ244" s="9" t="s">
        <v>22324</v>
      </c>
      <c r="AR244" s="169" t="s">
        <v>21546</v>
      </c>
      <c r="AS244" s="164">
        <v>0</v>
      </c>
      <c r="BC244" s="9" t="s">
        <v>12239</v>
      </c>
      <c r="BD244" s="169" t="s">
        <v>22623</v>
      </c>
      <c r="BE244" s="164">
        <v>0</v>
      </c>
      <c r="BO244" s="9" t="s">
        <v>21592</v>
      </c>
      <c r="BP244" s="169" t="s">
        <v>21546</v>
      </c>
      <c r="BQ244" s="164">
        <v>0</v>
      </c>
      <c r="CA244" s="9" t="s">
        <v>23288</v>
      </c>
      <c r="CB244" s="169" t="s">
        <v>21546</v>
      </c>
      <c r="CC244" s="164">
        <v>0</v>
      </c>
    </row>
    <row r="245" spans="1:81">
      <c r="A245" s="9" t="s">
        <v>21398</v>
      </c>
      <c r="B245" s="169" t="s">
        <v>21546</v>
      </c>
      <c r="C245" s="164">
        <v>0</v>
      </c>
      <c r="M245" s="9" t="s">
        <v>18881</v>
      </c>
      <c r="N245" s="169" t="s">
        <v>3769</v>
      </c>
      <c r="O245" s="164">
        <v>0</v>
      </c>
      <c r="S245" s="9" t="s">
        <v>21694</v>
      </c>
      <c r="T245" s="169" t="s">
        <v>21546</v>
      </c>
      <c r="U245" s="164">
        <v>0</v>
      </c>
      <c r="AK245" s="9" t="s">
        <v>22073</v>
      </c>
      <c r="AL245" s="169" t="s">
        <v>21546</v>
      </c>
      <c r="AM245" s="164">
        <v>0</v>
      </c>
      <c r="AQ245" s="9" t="s">
        <v>22325</v>
      </c>
      <c r="AR245" s="169" t="s">
        <v>21546</v>
      </c>
      <c r="AS245" s="164">
        <v>0</v>
      </c>
      <c r="BC245" s="9" t="s">
        <v>12228</v>
      </c>
      <c r="BD245" s="169" t="s">
        <v>22623</v>
      </c>
      <c r="BE245" s="164">
        <v>0</v>
      </c>
      <c r="BO245" s="9" t="s">
        <v>7662</v>
      </c>
      <c r="BP245" s="169" t="s">
        <v>4250</v>
      </c>
      <c r="BQ245" s="164">
        <v>0</v>
      </c>
      <c r="CA245" s="9" t="s">
        <v>23289</v>
      </c>
      <c r="CB245" s="169" t="s">
        <v>21546</v>
      </c>
      <c r="CC245" s="164">
        <v>0</v>
      </c>
    </row>
    <row r="246" spans="1:81">
      <c r="A246" s="9" t="s">
        <v>21399</v>
      </c>
      <c r="B246" s="169" t="s">
        <v>21546</v>
      </c>
      <c r="C246" s="164">
        <v>0</v>
      </c>
      <c r="M246" s="9" t="s">
        <v>16254</v>
      </c>
      <c r="N246" s="169" t="s">
        <v>4683</v>
      </c>
      <c r="O246" s="164">
        <v>0</v>
      </c>
      <c r="S246" s="9" t="s">
        <v>21661</v>
      </c>
      <c r="T246" s="169" t="s">
        <v>21546</v>
      </c>
      <c r="U246" s="164">
        <v>0</v>
      </c>
      <c r="AK246" s="9" t="s">
        <v>22074</v>
      </c>
      <c r="AL246" s="169" t="s">
        <v>21546</v>
      </c>
      <c r="AM246" s="164">
        <v>0</v>
      </c>
      <c r="AQ246" s="9" t="s">
        <v>22326</v>
      </c>
      <c r="AR246" s="169" t="s">
        <v>21546</v>
      </c>
      <c r="AS246" s="164">
        <v>0</v>
      </c>
      <c r="BC246" s="9" t="s">
        <v>12236</v>
      </c>
      <c r="BD246" s="169" t="s">
        <v>22623</v>
      </c>
      <c r="BE246" s="164">
        <v>0</v>
      </c>
      <c r="BO246" s="9" t="s">
        <v>7654</v>
      </c>
      <c r="BP246" s="169" t="s">
        <v>4250</v>
      </c>
      <c r="BQ246" s="164">
        <v>0</v>
      </c>
      <c r="CA246" s="9" t="s">
        <v>23290</v>
      </c>
      <c r="CB246" s="169" t="s">
        <v>21546</v>
      </c>
      <c r="CC246" s="164">
        <v>0</v>
      </c>
    </row>
    <row r="247" spans="1:81">
      <c r="A247" s="9" t="s">
        <v>21400</v>
      </c>
      <c r="B247" s="169" t="s">
        <v>21546</v>
      </c>
      <c r="C247" s="164">
        <v>0</v>
      </c>
      <c r="M247" s="9" t="s">
        <v>5858</v>
      </c>
      <c r="N247" s="169" t="s">
        <v>21194</v>
      </c>
      <c r="O247" s="164">
        <v>0</v>
      </c>
      <c r="S247" s="9" t="s">
        <v>21666</v>
      </c>
      <c r="T247" s="169" t="s">
        <v>4511</v>
      </c>
      <c r="U247" s="164">
        <v>0</v>
      </c>
      <c r="AK247" s="9" t="s">
        <v>22075</v>
      </c>
      <c r="AL247" s="169" t="s">
        <v>21546</v>
      </c>
      <c r="AM247" s="164">
        <v>0</v>
      </c>
      <c r="AQ247" s="9" t="s">
        <v>22327</v>
      </c>
      <c r="AR247" s="169" t="s">
        <v>21546</v>
      </c>
      <c r="AS247" s="164">
        <v>0</v>
      </c>
      <c r="BC247" s="9" t="s">
        <v>12188</v>
      </c>
      <c r="BD247" s="169" t="s">
        <v>22623</v>
      </c>
      <c r="BE247" s="164">
        <v>0</v>
      </c>
      <c r="BO247" s="9" t="s">
        <v>23004</v>
      </c>
      <c r="BP247" s="169" t="s">
        <v>21546</v>
      </c>
      <c r="BQ247" s="164">
        <v>0</v>
      </c>
      <c r="CA247" s="9" t="s">
        <v>23291</v>
      </c>
      <c r="CB247" s="169" t="s">
        <v>21546</v>
      </c>
      <c r="CC247" s="164">
        <v>0</v>
      </c>
    </row>
    <row r="248" spans="1:81">
      <c r="A248" s="9" t="s">
        <v>21401</v>
      </c>
      <c r="B248" s="169" t="s">
        <v>21546</v>
      </c>
      <c r="C248" s="164">
        <v>0</v>
      </c>
      <c r="M248" s="9" t="s">
        <v>6337</v>
      </c>
      <c r="N248" s="169" t="s">
        <v>21071</v>
      </c>
      <c r="O248" s="164">
        <v>0</v>
      </c>
      <c r="S248" s="9" t="s">
        <v>21667</v>
      </c>
      <c r="T248" s="169" t="s">
        <v>21546</v>
      </c>
      <c r="U248" s="164">
        <v>0</v>
      </c>
      <c r="AK248" s="9" t="s">
        <v>22076</v>
      </c>
      <c r="AL248" s="169" t="s">
        <v>21546</v>
      </c>
      <c r="AM248" s="164">
        <v>0</v>
      </c>
      <c r="AQ248" s="9" t="s">
        <v>22328</v>
      </c>
      <c r="AR248" s="169" t="s">
        <v>21546</v>
      </c>
      <c r="AS248" s="164">
        <v>0</v>
      </c>
      <c r="BC248" s="9" t="s">
        <v>22643</v>
      </c>
      <c r="BD248" s="169" t="s">
        <v>21546</v>
      </c>
      <c r="BE248" s="164">
        <v>0</v>
      </c>
      <c r="BO248" s="9" t="s">
        <v>7659</v>
      </c>
      <c r="BP248" s="169" t="s">
        <v>4250</v>
      </c>
      <c r="BQ248" s="164">
        <v>0</v>
      </c>
      <c r="CA248" s="9" t="s">
        <v>23292</v>
      </c>
      <c r="CB248" s="169" t="s">
        <v>21546</v>
      </c>
      <c r="CC248" s="164">
        <v>0</v>
      </c>
    </row>
    <row r="249" spans="1:81">
      <c r="A249" s="9" t="s">
        <v>21402</v>
      </c>
      <c r="B249" s="169" t="s">
        <v>21546</v>
      </c>
      <c r="C249" s="164">
        <v>0</v>
      </c>
      <c r="M249" s="179" t="s">
        <v>19640</v>
      </c>
      <c r="N249" s="177" t="s">
        <v>139</v>
      </c>
      <c r="O249" s="178">
        <v>1</v>
      </c>
      <c r="S249" s="9" t="s">
        <v>21001</v>
      </c>
      <c r="T249" s="169" t="s">
        <v>21546</v>
      </c>
      <c r="U249" s="164">
        <v>0</v>
      </c>
      <c r="AK249" s="9" t="s">
        <v>22077</v>
      </c>
      <c r="AL249" s="169" t="s">
        <v>21546</v>
      </c>
      <c r="AM249" s="164">
        <v>0</v>
      </c>
      <c r="AQ249" s="9" t="s">
        <v>22329</v>
      </c>
      <c r="AR249" s="169" t="s">
        <v>21546</v>
      </c>
      <c r="AS249" s="164">
        <v>0</v>
      </c>
      <c r="BC249" s="9" t="s">
        <v>12201</v>
      </c>
      <c r="BD249" s="169" t="s">
        <v>4060</v>
      </c>
      <c r="BE249" s="164">
        <v>0</v>
      </c>
      <c r="BO249" s="9" t="s">
        <v>23005</v>
      </c>
      <c r="BP249" s="169" t="s">
        <v>21546</v>
      </c>
      <c r="BQ249" s="164">
        <v>0</v>
      </c>
      <c r="CA249" s="9" t="s">
        <v>23293</v>
      </c>
      <c r="CB249" s="169" t="s">
        <v>21546</v>
      </c>
      <c r="CC249" s="164">
        <v>0</v>
      </c>
    </row>
    <row r="250" spans="1:81">
      <c r="A250" s="9" t="s">
        <v>21403</v>
      </c>
      <c r="B250" s="169" t="s">
        <v>21546</v>
      </c>
      <c r="C250" s="164">
        <v>0</v>
      </c>
      <c r="M250" s="9" t="s">
        <v>15366</v>
      </c>
      <c r="N250" s="169" t="s">
        <v>21123</v>
      </c>
      <c r="O250" s="164">
        <v>0</v>
      </c>
      <c r="S250" s="9" t="s">
        <v>21695</v>
      </c>
      <c r="T250" s="169" t="s">
        <v>21546</v>
      </c>
      <c r="U250" s="164">
        <v>0</v>
      </c>
      <c r="AK250" s="9" t="s">
        <v>22078</v>
      </c>
      <c r="AL250" s="169" t="s">
        <v>21546</v>
      </c>
      <c r="AM250" s="164">
        <v>0</v>
      </c>
      <c r="AQ250" s="9" t="s">
        <v>22330</v>
      </c>
      <c r="AR250" s="169" t="s">
        <v>21546</v>
      </c>
      <c r="AS250" s="164">
        <v>0</v>
      </c>
      <c r="BC250" s="9" t="s">
        <v>22644</v>
      </c>
      <c r="BD250" s="169" t="s">
        <v>21546</v>
      </c>
      <c r="BE250" s="164">
        <v>0</v>
      </c>
      <c r="BO250" s="9" t="s">
        <v>23006</v>
      </c>
      <c r="BP250" s="169" t="s">
        <v>21546</v>
      </c>
      <c r="BQ250" s="164">
        <v>0</v>
      </c>
      <c r="CA250" s="9" t="s">
        <v>23257</v>
      </c>
      <c r="CB250" s="169" t="s">
        <v>21546</v>
      </c>
      <c r="CC250" s="164">
        <v>0</v>
      </c>
    </row>
    <row r="251" spans="1:81">
      <c r="A251" s="9" t="s">
        <v>21404</v>
      </c>
      <c r="B251" s="169" t="s">
        <v>21546</v>
      </c>
      <c r="C251" s="164">
        <v>0</v>
      </c>
      <c r="M251" s="9" t="s">
        <v>20890</v>
      </c>
      <c r="N251" s="169" t="s">
        <v>21546</v>
      </c>
      <c r="O251" s="164">
        <v>0</v>
      </c>
      <c r="S251" s="9" t="s">
        <v>21696</v>
      </c>
      <c r="T251" s="169" t="s">
        <v>21546</v>
      </c>
      <c r="U251" s="164">
        <v>0</v>
      </c>
      <c r="AK251" s="9" t="s">
        <v>22079</v>
      </c>
      <c r="AL251" s="169" t="s">
        <v>21546</v>
      </c>
      <c r="AM251" s="164">
        <v>0</v>
      </c>
      <c r="AQ251" s="9" t="s">
        <v>22331</v>
      </c>
      <c r="AR251" s="169" t="s">
        <v>21546</v>
      </c>
      <c r="AS251" s="164">
        <v>0</v>
      </c>
      <c r="BC251" s="9" t="s">
        <v>22645</v>
      </c>
      <c r="BD251" s="169" t="s">
        <v>21546</v>
      </c>
      <c r="BE251" s="164">
        <v>0</v>
      </c>
      <c r="BO251" s="9" t="s">
        <v>7645</v>
      </c>
      <c r="BP251" s="169" t="s">
        <v>4250</v>
      </c>
      <c r="BQ251" s="164">
        <v>0</v>
      </c>
      <c r="CA251" s="9" t="s">
        <v>23294</v>
      </c>
      <c r="CB251" s="169" t="s">
        <v>21546</v>
      </c>
      <c r="CC251" s="164">
        <v>0</v>
      </c>
    </row>
    <row r="252" spans="1:81">
      <c r="A252" s="9" t="s">
        <v>21405</v>
      </c>
      <c r="B252" s="169" t="s">
        <v>21546</v>
      </c>
      <c r="C252" s="164">
        <v>0</v>
      </c>
      <c r="M252" s="9" t="s">
        <v>12497</v>
      </c>
      <c r="N252" s="169" t="s">
        <v>21200</v>
      </c>
      <c r="O252" s="164">
        <v>0</v>
      </c>
      <c r="S252" s="9" t="s">
        <v>21697</v>
      </c>
      <c r="T252" s="169" t="s">
        <v>21546</v>
      </c>
      <c r="U252" s="164">
        <v>0</v>
      </c>
      <c r="AK252" s="9" t="s">
        <v>21719</v>
      </c>
      <c r="AL252" s="169" t="s">
        <v>21546</v>
      </c>
      <c r="AM252" s="164">
        <v>0</v>
      </c>
      <c r="AQ252" s="9" t="s">
        <v>22332</v>
      </c>
      <c r="AR252" s="169" t="s">
        <v>21546</v>
      </c>
      <c r="AS252" s="164">
        <v>0</v>
      </c>
      <c r="BC252" s="9" t="s">
        <v>12238</v>
      </c>
      <c r="BD252" s="169" t="s">
        <v>4060</v>
      </c>
      <c r="BE252" s="164">
        <v>0</v>
      </c>
      <c r="BO252" s="9" t="s">
        <v>23007</v>
      </c>
      <c r="BP252" s="169" t="s">
        <v>21546</v>
      </c>
      <c r="BQ252" s="164">
        <v>0</v>
      </c>
      <c r="CA252" s="9" t="s">
        <v>23294</v>
      </c>
      <c r="CB252" s="169" t="s">
        <v>21546</v>
      </c>
      <c r="CC252" s="164">
        <v>0</v>
      </c>
    </row>
    <row r="253" spans="1:81">
      <c r="A253" s="9" t="s">
        <v>11709</v>
      </c>
      <c r="B253" s="169" t="s">
        <v>4513</v>
      </c>
      <c r="C253" s="164">
        <v>0</v>
      </c>
      <c r="M253" s="9" t="s">
        <v>21100</v>
      </c>
      <c r="N253" s="169" t="s">
        <v>21546</v>
      </c>
      <c r="O253" s="164">
        <v>0</v>
      </c>
      <c r="S253" s="9" t="s">
        <v>15751</v>
      </c>
      <c r="T253" s="169" t="s">
        <v>4501</v>
      </c>
      <c r="U253" s="164">
        <v>0</v>
      </c>
      <c r="AK253" s="9" t="s">
        <v>22080</v>
      </c>
      <c r="AL253" s="169" t="s">
        <v>21546</v>
      </c>
      <c r="AM253" s="164">
        <v>0</v>
      </c>
      <c r="AQ253" s="9" t="s">
        <v>22333</v>
      </c>
      <c r="AR253" s="169" t="s">
        <v>21546</v>
      </c>
      <c r="AS253" s="164">
        <v>0</v>
      </c>
      <c r="BC253" s="9" t="s">
        <v>10845</v>
      </c>
      <c r="BD253" s="169" t="s">
        <v>22646</v>
      </c>
      <c r="BE253" s="164">
        <v>0</v>
      </c>
      <c r="BO253" s="9" t="s">
        <v>7612</v>
      </c>
      <c r="BP253" s="169" t="s">
        <v>4250</v>
      </c>
      <c r="BQ253" s="164">
        <v>0</v>
      </c>
      <c r="CA253" s="9" t="s">
        <v>23295</v>
      </c>
      <c r="CB253" s="169" t="s">
        <v>21546</v>
      </c>
      <c r="CC253" s="164">
        <v>0</v>
      </c>
    </row>
    <row r="254" spans="1:81">
      <c r="A254" s="9" t="s">
        <v>21406</v>
      </c>
      <c r="B254" s="169" t="s">
        <v>21546</v>
      </c>
      <c r="C254" s="164">
        <v>0</v>
      </c>
      <c r="M254" s="9" t="s">
        <v>21166</v>
      </c>
      <c r="N254" s="169" t="s">
        <v>21546</v>
      </c>
      <c r="O254" s="164">
        <v>0</v>
      </c>
      <c r="S254" s="9" t="s">
        <v>15712</v>
      </c>
      <c r="T254" s="169" t="s">
        <v>4501</v>
      </c>
      <c r="U254" s="164">
        <v>0</v>
      </c>
      <c r="AK254" s="9" t="s">
        <v>22081</v>
      </c>
      <c r="AL254" s="169" t="s">
        <v>21546</v>
      </c>
      <c r="AM254" s="164">
        <v>0</v>
      </c>
      <c r="AQ254" s="9" t="s">
        <v>22334</v>
      </c>
      <c r="AR254" s="169" t="s">
        <v>4237</v>
      </c>
      <c r="AS254" s="164">
        <v>0</v>
      </c>
      <c r="BC254" s="9" t="s">
        <v>22647</v>
      </c>
      <c r="BD254" s="169" t="s">
        <v>21546</v>
      </c>
      <c r="BE254" s="164">
        <v>0</v>
      </c>
      <c r="BO254" s="9" t="s">
        <v>7668</v>
      </c>
      <c r="BP254" s="169" t="s">
        <v>23008</v>
      </c>
      <c r="BQ254" s="164">
        <v>0</v>
      </c>
      <c r="CA254" s="9" t="s">
        <v>23110</v>
      </c>
      <c r="CB254" s="169" t="s">
        <v>21546</v>
      </c>
      <c r="CC254" s="164">
        <v>0</v>
      </c>
    </row>
    <row r="255" spans="1:81">
      <c r="A255" s="9" t="s">
        <v>11771</v>
      </c>
      <c r="B255" s="169" t="s">
        <v>21382</v>
      </c>
      <c r="C255" s="164">
        <v>0</v>
      </c>
      <c r="M255" s="9" t="s">
        <v>21175</v>
      </c>
      <c r="N255" s="169" t="s">
        <v>21546</v>
      </c>
      <c r="O255" s="164">
        <v>0</v>
      </c>
      <c r="S255" s="9" t="s">
        <v>15743</v>
      </c>
      <c r="T255" s="169" t="s">
        <v>21152</v>
      </c>
      <c r="U255" s="164">
        <v>0</v>
      </c>
      <c r="AK255" s="9" t="s">
        <v>21625</v>
      </c>
      <c r="AL255" s="169" t="s">
        <v>21546</v>
      </c>
      <c r="AM255" s="164">
        <v>0</v>
      </c>
      <c r="AQ255" s="9" t="s">
        <v>22335</v>
      </c>
      <c r="AR255" s="169" t="s">
        <v>21546</v>
      </c>
      <c r="AS255" s="164">
        <v>0</v>
      </c>
      <c r="BC255" s="9" t="s">
        <v>22648</v>
      </c>
      <c r="BD255" s="169" t="s">
        <v>21546</v>
      </c>
      <c r="BE255" s="164">
        <v>0</v>
      </c>
      <c r="BO255" s="9" t="s">
        <v>7627</v>
      </c>
      <c r="BP255" s="169" t="s">
        <v>4250</v>
      </c>
      <c r="BQ255" s="164">
        <v>0</v>
      </c>
      <c r="CA255" s="9" t="s">
        <v>23296</v>
      </c>
      <c r="CB255" s="169" t="s">
        <v>21546</v>
      </c>
      <c r="CC255" s="164">
        <v>0</v>
      </c>
    </row>
    <row r="256" spans="1:81">
      <c r="A256" s="9" t="s">
        <v>21407</v>
      </c>
      <c r="B256" s="169" t="s">
        <v>21546</v>
      </c>
      <c r="C256" s="164">
        <v>0</v>
      </c>
      <c r="M256" s="9" t="s">
        <v>21063</v>
      </c>
      <c r="N256" s="169" t="s">
        <v>21546</v>
      </c>
      <c r="O256" s="164">
        <v>0</v>
      </c>
      <c r="S256" s="9" t="s">
        <v>21698</v>
      </c>
      <c r="T256" s="169" t="s">
        <v>21699</v>
      </c>
      <c r="U256" s="164">
        <v>0</v>
      </c>
      <c r="AK256" s="9" t="s">
        <v>21623</v>
      </c>
      <c r="AL256" s="169" t="s">
        <v>21546</v>
      </c>
      <c r="AM256" s="164">
        <v>0</v>
      </c>
      <c r="AQ256" s="9" t="s">
        <v>22336</v>
      </c>
      <c r="AR256" s="169" t="s">
        <v>21546</v>
      </c>
      <c r="AS256" s="164">
        <v>0</v>
      </c>
      <c r="BC256" s="9" t="s">
        <v>22649</v>
      </c>
      <c r="BD256" s="169" t="s">
        <v>21546</v>
      </c>
      <c r="BE256" s="164">
        <v>0</v>
      </c>
      <c r="BO256" s="9" t="s">
        <v>7602</v>
      </c>
      <c r="BP256" s="169" t="s">
        <v>4250</v>
      </c>
      <c r="BQ256" s="164">
        <v>0</v>
      </c>
      <c r="CA256" s="9" t="s">
        <v>23297</v>
      </c>
      <c r="CB256" s="169" t="s">
        <v>21546</v>
      </c>
      <c r="CC256" s="164">
        <v>0</v>
      </c>
    </row>
    <row r="257" spans="1:81">
      <c r="A257" s="9" t="s">
        <v>21408</v>
      </c>
      <c r="B257" s="169" t="s">
        <v>21546</v>
      </c>
      <c r="C257" s="164">
        <v>0</v>
      </c>
      <c r="M257" s="9" t="s">
        <v>20851</v>
      </c>
      <c r="N257" s="169" t="s">
        <v>21546</v>
      </c>
      <c r="O257" s="164">
        <v>0</v>
      </c>
      <c r="S257" s="9" t="s">
        <v>21700</v>
      </c>
      <c r="T257" s="169" t="s">
        <v>21546</v>
      </c>
      <c r="U257" s="164">
        <v>0</v>
      </c>
      <c r="AK257" s="9" t="s">
        <v>22082</v>
      </c>
      <c r="AL257" s="169" t="s">
        <v>21546</v>
      </c>
      <c r="AM257" s="164">
        <v>0</v>
      </c>
      <c r="AQ257" s="9" t="s">
        <v>14070</v>
      </c>
      <c r="AR257" s="169" t="s">
        <v>4020</v>
      </c>
      <c r="AS257" s="164">
        <v>0</v>
      </c>
      <c r="BC257" s="9" t="s">
        <v>22650</v>
      </c>
      <c r="BD257" s="169" t="s">
        <v>21546</v>
      </c>
      <c r="BE257" s="164">
        <v>0</v>
      </c>
      <c r="BO257" s="9" t="s">
        <v>23009</v>
      </c>
      <c r="BP257" s="169" t="s">
        <v>21546</v>
      </c>
      <c r="BQ257" s="164">
        <v>0</v>
      </c>
      <c r="CA257" s="9" t="s">
        <v>23298</v>
      </c>
      <c r="CB257" s="169" t="s">
        <v>21546</v>
      </c>
      <c r="CC257" s="164">
        <v>0</v>
      </c>
    </row>
    <row r="258" spans="1:81">
      <c r="A258" s="9" t="s">
        <v>11798</v>
      </c>
      <c r="B258" s="169" t="s">
        <v>21382</v>
      </c>
      <c r="C258" s="164">
        <v>0</v>
      </c>
      <c r="M258" s="9" t="s">
        <v>20387</v>
      </c>
      <c r="N258" s="169" t="s">
        <v>21116</v>
      </c>
      <c r="O258" s="164">
        <v>0</v>
      </c>
      <c r="S258" s="9" t="s">
        <v>21701</v>
      </c>
      <c r="T258" s="169" t="s">
        <v>21546</v>
      </c>
      <c r="U258" s="164">
        <v>0</v>
      </c>
      <c r="AK258" s="9" t="s">
        <v>17696</v>
      </c>
      <c r="AL258" s="169" t="s">
        <v>22083</v>
      </c>
      <c r="AM258" s="164">
        <v>0</v>
      </c>
      <c r="AQ258" s="9" t="s">
        <v>22337</v>
      </c>
      <c r="AR258" s="169" t="s">
        <v>21546</v>
      </c>
      <c r="AS258" s="164">
        <v>0</v>
      </c>
      <c r="BC258" s="9" t="s">
        <v>12245</v>
      </c>
      <c r="BD258" s="169" t="s">
        <v>22623</v>
      </c>
      <c r="BE258" s="164">
        <v>0</v>
      </c>
      <c r="BO258" s="9" t="s">
        <v>7669</v>
      </c>
      <c r="BP258" s="169" t="s">
        <v>4250</v>
      </c>
      <c r="BQ258" s="164">
        <v>0</v>
      </c>
      <c r="CA258" s="9" t="s">
        <v>23299</v>
      </c>
      <c r="CB258" s="169" t="s">
        <v>21546</v>
      </c>
      <c r="CC258" s="164">
        <v>0</v>
      </c>
    </row>
    <row r="259" spans="1:81">
      <c r="A259" s="9" t="s">
        <v>12342</v>
      </c>
      <c r="B259" s="169" t="s">
        <v>21150</v>
      </c>
      <c r="C259" s="164">
        <v>0</v>
      </c>
      <c r="M259" s="9" t="s">
        <v>20835</v>
      </c>
      <c r="N259" s="169" t="s">
        <v>21546</v>
      </c>
      <c r="O259" s="164">
        <v>0</v>
      </c>
      <c r="S259" s="9" t="s">
        <v>21702</v>
      </c>
      <c r="T259" s="169" t="s">
        <v>21546</v>
      </c>
      <c r="U259" s="164">
        <v>0</v>
      </c>
      <c r="AK259" s="9" t="s">
        <v>22084</v>
      </c>
      <c r="AL259" s="169" t="s">
        <v>21546</v>
      </c>
      <c r="AM259" s="164">
        <v>0</v>
      </c>
      <c r="AQ259" s="9" t="s">
        <v>22338</v>
      </c>
      <c r="AR259" s="169" t="s">
        <v>21546</v>
      </c>
      <c r="AS259" s="164">
        <v>0</v>
      </c>
      <c r="BC259" s="9" t="s">
        <v>22651</v>
      </c>
      <c r="BD259" s="169" t="s">
        <v>21546</v>
      </c>
      <c r="BE259" s="164">
        <v>0</v>
      </c>
      <c r="BO259" s="9" t="s">
        <v>7673</v>
      </c>
      <c r="BP259" s="169" t="s">
        <v>4250</v>
      </c>
      <c r="BQ259" s="164">
        <v>0</v>
      </c>
      <c r="CA259" s="9" t="s">
        <v>23300</v>
      </c>
      <c r="CB259" s="169" t="s">
        <v>21546</v>
      </c>
      <c r="CC259" s="164">
        <v>0</v>
      </c>
    </row>
    <row r="260" spans="1:81">
      <c r="A260" s="9" t="s">
        <v>15750</v>
      </c>
      <c r="B260" s="169" t="s">
        <v>21149</v>
      </c>
      <c r="C260" s="164">
        <v>0</v>
      </c>
      <c r="M260" s="9" t="s">
        <v>18899</v>
      </c>
      <c r="N260" s="169" t="s">
        <v>3769</v>
      </c>
      <c r="O260" s="164">
        <v>0</v>
      </c>
      <c r="S260" s="9" t="s">
        <v>9962</v>
      </c>
      <c r="T260" s="169" t="s">
        <v>21703</v>
      </c>
      <c r="U260" s="164">
        <v>0</v>
      </c>
      <c r="AK260" s="9" t="s">
        <v>22085</v>
      </c>
      <c r="AL260" s="169" t="s">
        <v>21546</v>
      </c>
      <c r="AM260" s="164">
        <v>0</v>
      </c>
      <c r="AQ260" s="9" t="s">
        <v>22339</v>
      </c>
      <c r="AR260" s="169" t="s">
        <v>21546</v>
      </c>
      <c r="AS260" s="164">
        <v>0</v>
      </c>
      <c r="BC260" s="9" t="s">
        <v>22652</v>
      </c>
      <c r="BD260" s="169" t="s">
        <v>4267</v>
      </c>
      <c r="BE260" s="164">
        <v>0</v>
      </c>
      <c r="BO260" s="9" t="s">
        <v>7604</v>
      </c>
      <c r="BP260" s="169" t="s">
        <v>4250</v>
      </c>
      <c r="BQ260" s="164">
        <v>0</v>
      </c>
      <c r="CA260" s="9" t="s">
        <v>23301</v>
      </c>
      <c r="CB260" s="169" t="s">
        <v>21546</v>
      </c>
      <c r="CC260" s="164">
        <v>0</v>
      </c>
    </row>
    <row r="261" spans="1:81">
      <c r="A261" s="9" t="s">
        <v>15711</v>
      </c>
      <c r="B261" s="169" t="s">
        <v>4501</v>
      </c>
      <c r="C261" s="164">
        <v>0</v>
      </c>
      <c r="M261" s="9" t="s">
        <v>21179</v>
      </c>
      <c r="N261" s="169" t="s">
        <v>21546</v>
      </c>
      <c r="O261" s="164">
        <v>0</v>
      </c>
      <c r="S261" s="9" t="s">
        <v>21704</v>
      </c>
      <c r="T261" s="169" t="s">
        <v>21546</v>
      </c>
      <c r="U261" s="164">
        <v>0</v>
      </c>
      <c r="AK261" s="9" t="s">
        <v>22086</v>
      </c>
      <c r="AL261" s="169" t="s">
        <v>21546</v>
      </c>
      <c r="AM261" s="164">
        <v>0</v>
      </c>
      <c r="AQ261" s="9" t="s">
        <v>22340</v>
      </c>
      <c r="AR261" s="169" t="s">
        <v>21546</v>
      </c>
      <c r="AS261" s="164">
        <v>0</v>
      </c>
      <c r="BC261" s="9" t="s">
        <v>12252</v>
      </c>
      <c r="BD261" s="169" t="s">
        <v>22623</v>
      </c>
      <c r="BE261" s="164">
        <v>0</v>
      </c>
      <c r="BO261" s="9" t="s">
        <v>21596</v>
      </c>
      <c r="BP261" s="169" t="s">
        <v>21546</v>
      </c>
      <c r="BQ261" s="164">
        <v>0</v>
      </c>
      <c r="CA261" s="9" t="s">
        <v>23302</v>
      </c>
      <c r="CB261" s="169" t="s">
        <v>21546</v>
      </c>
      <c r="CC261" s="164">
        <v>0</v>
      </c>
    </row>
    <row r="262" spans="1:81">
      <c r="A262" s="9" t="s">
        <v>15727</v>
      </c>
      <c r="B262" s="169" t="s">
        <v>4501</v>
      </c>
      <c r="C262" s="164">
        <v>0</v>
      </c>
      <c r="M262" s="9" t="s">
        <v>20856</v>
      </c>
      <c r="N262" s="169" t="s">
        <v>21546</v>
      </c>
      <c r="O262" s="164">
        <v>0</v>
      </c>
      <c r="S262" s="9" t="s">
        <v>9959</v>
      </c>
      <c r="T262" s="169" t="s">
        <v>21705</v>
      </c>
      <c r="U262" s="164">
        <v>0</v>
      </c>
      <c r="AK262" s="9" t="s">
        <v>22087</v>
      </c>
      <c r="AL262" s="169" t="s">
        <v>21546</v>
      </c>
      <c r="AM262" s="164">
        <v>0</v>
      </c>
      <c r="AQ262" s="9" t="s">
        <v>22341</v>
      </c>
      <c r="AR262" s="169" t="s">
        <v>21546</v>
      </c>
      <c r="AS262" s="164">
        <v>0</v>
      </c>
      <c r="BC262" s="9" t="s">
        <v>7892</v>
      </c>
      <c r="BD262" s="169" t="s">
        <v>22653</v>
      </c>
      <c r="BE262" s="164">
        <v>0</v>
      </c>
      <c r="BO262" s="9" t="s">
        <v>7603</v>
      </c>
      <c r="BP262" s="169" t="s">
        <v>23010</v>
      </c>
      <c r="BQ262" s="164">
        <v>0</v>
      </c>
      <c r="CA262" s="9" t="s">
        <v>23303</v>
      </c>
      <c r="CB262" s="169" t="s">
        <v>21546</v>
      </c>
      <c r="CC262" s="164">
        <v>0</v>
      </c>
    </row>
    <row r="263" spans="1:81">
      <c r="A263" s="9" t="s">
        <v>21409</v>
      </c>
      <c r="B263" s="169" t="s">
        <v>21546</v>
      </c>
      <c r="C263" s="164">
        <v>0</v>
      </c>
      <c r="M263" s="9" t="s">
        <v>18895</v>
      </c>
      <c r="N263" s="169" t="s">
        <v>3769</v>
      </c>
      <c r="O263" s="164">
        <v>0</v>
      </c>
      <c r="S263" s="9" t="s">
        <v>21706</v>
      </c>
      <c r="T263" s="169" t="s">
        <v>21546</v>
      </c>
      <c r="U263" s="164">
        <v>0</v>
      </c>
      <c r="AK263" s="9" t="s">
        <v>21629</v>
      </c>
      <c r="AL263" s="169" t="s">
        <v>21546</v>
      </c>
      <c r="AM263" s="164">
        <v>0</v>
      </c>
      <c r="AQ263" s="9" t="s">
        <v>22342</v>
      </c>
      <c r="AR263" s="169" t="s">
        <v>21546</v>
      </c>
      <c r="AS263" s="164">
        <v>0</v>
      </c>
      <c r="BC263" s="9" t="s">
        <v>12253</v>
      </c>
      <c r="BD263" s="169" t="s">
        <v>22623</v>
      </c>
      <c r="BE263" s="164">
        <v>0</v>
      </c>
      <c r="BO263" s="9" t="s">
        <v>21593</v>
      </c>
      <c r="BP263" s="169" t="s">
        <v>21546</v>
      </c>
      <c r="BQ263" s="164">
        <v>0</v>
      </c>
      <c r="CA263" s="9" t="s">
        <v>23304</v>
      </c>
      <c r="CB263" s="169" t="s">
        <v>21546</v>
      </c>
      <c r="CC263" s="164">
        <v>0</v>
      </c>
    </row>
    <row r="264" spans="1:81">
      <c r="A264" s="9" t="s">
        <v>15719</v>
      </c>
      <c r="B264" s="169" t="s">
        <v>21410</v>
      </c>
      <c r="C264" s="164">
        <v>0</v>
      </c>
      <c r="M264" s="9" t="s">
        <v>14149</v>
      </c>
      <c r="N264" s="169" t="s">
        <v>4489</v>
      </c>
      <c r="O264" s="164">
        <v>0</v>
      </c>
      <c r="S264" s="9" t="s">
        <v>21707</v>
      </c>
      <c r="T264" s="169" t="s">
        <v>21546</v>
      </c>
      <c r="U264" s="164">
        <v>0</v>
      </c>
      <c r="AK264" s="9" t="s">
        <v>22088</v>
      </c>
      <c r="AL264" s="169" t="s">
        <v>21546</v>
      </c>
      <c r="AM264" s="164">
        <v>0</v>
      </c>
      <c r="AQ264" s="9" t="s">
        <v>12275</v>
      </c>
      <c r="AR264" s="169" t="s">
        <v>21628</v>
      </c>
      <c r="AS264" s="164">
        <v>0</v>
      </c>
      <c r="BC264" s="9" t="s">
        <v>7674</v>
      </c>
      <c r="BD264" s="169" t="s">
        <v>22654</v>
      </c>
      <c r="BE264" s="164">
        <v>0</v>
      </c>
      <c r="BO264" s="9" t="s">
        <v>7661</v>
      </c>
      <c r="BP264" s="169" t="s">
        <v>4250</v>
      </c>
      <c r="BQ264" s="164">
        <v>0</v>
      </c>
      <c r="CA264" s="9" t="s">
        <v>23305</v>
      </c>
      <c r="CB264" s="169" t="s">
        <v>21546</v>
      </c>
      <c r="CC264" s="164">
        <v>0</v>
      </c>
    </row>
    <row r="265" spans="1:81">
      <c r="A265" s="9" t="s">
        <v>21411</v>
      </c>
      <c r="B265" s="169" t="s">
        <v>21546</v>
      </c>
      <c r="C265" s="164">
        <v>0</v>
      </c>
      <c r="M265" s="9" t="s">
        <v>5845</v>
      </c>
      <c r="N265" s="169" t="s">
        <v>21191</v>
      </c>
      <c r="O265" s="164">
        <v>0</v>
      </c>
      <c r="S265" s="9" t="s">
        <v>21708</v>
      </c>
      <c r="T265" s="169" t="s">
        <v>21546</v>
      </c>
      <c r="U265" s="164">
        <v>0</v>
      </c>
      <c r="AK265" s="9" t="s">
        <v>22089</v>
      </c>
      <c r="AL265" s="169" t="s">
        <v>21546</v>
      </c>
      <c r="AM265" s="164">
        <v>0</v>
      </c>
      <c r="AQ265" s="9" t="s">
        <v>6782</v>
      </c>
      <c r="AR265" s="169" t="s">
        <v>22343</v>
      </c>
      <c r="AS265" s="164">
        <v>0</v>
      </c>
      <c r="BC265" s="9" t="s">
        <v>5454</v>
      </c>
      <c r="BD265" s="169" t="s">
        <v>22655</v>
      </c>
      <c r="BE265" s="164">
        <v>0</v>
      </c>
      <c r="BO265" s="9" t="s">
        <v>7595</v>
      </c>
      <c r="BP265" s="169" t="s">
        <v>4250</v>
      </c>
      <c r="BQ265" s="164">
        <v>0</v>
      </c>
      <c r="CA265" s="9" t="s">
        <v>23306</v>
      </c>
      <c r="CB265" s="169" t="s">
        <v>21546</v>
      </c>
      <c r="CC265" s="164">
        <v>0</v>
      </c>
    </row>
    <row r="266" spans="1:81">
      <c r="A266" s="9" t="s">
        <v>11556</v>
      </c>
      <c r="B266" s="169" t="s">
        <v>4362</v>
      </c>
      <c r="C266" s="164">
        <v>0</v>
      </c>
      <c r="M266" s="9" t="s">
        <v>6275</v>
      </c>
      <c r="N266" s="169" t="s">
        <v>3761</v>
      </c>
      <c r="O266" s="164">
        <v>0</v>
      </c>
      <c r="S266" s="9" t="s">
        <v>21709</v>
      </c>
      <c r="T266" s="169" t="s">
        <v>21546</v>
      </c>
      <c r="U266" s="164">
        <v>0</v>
      </c>
      <c r="AK266" s="9" t="s">
        <v>22090</v>
      </c>
      <c r="AL266" s="169" t="s">
        <v>21546</v>
      </c>
      <c r="AM266" s="164">
        <v>0</v>
      </c>
      <c r="AQ266" s="9" t="s">
        <v>16889</v>
      </c>
      <c r="AR266" s="169" t="s">
        <v>4044</v>
      </c>
      <c r="AS266" s="164">
        <v>0</v>
      </c>
      <c r="BC266" s="9" t="s">
        <v>14231</v>
      </c>
      <c r="BD266" s="169" t="s">
        <v>4267</v>
      </c>
      <c r="BE266" s="164">
        <v>0</v>
      </c>
      <c r="BO266" s="9" t="s">
        <v>7628</v>
      </c>
      <c r="BP266" s="169" t="s">
        <v>4250</v>
      </c>
      <c r="BQ266" s="164">
        <v>0</v>
      </c>
      <c r="CA266" s="9" t="s">
        <v>23307</v>
      </c>
      <c r="CB266" s="169" t="s">
        <v>21546</v>
      </c>
      <c r="CC266" s="164">
        <v>0</v>
      </c>
    </row>
    <row r="267" spans="1:81">
      <c r="A267" s="9" t="s">
        <v>9016</v>
      </c>
      <c r="B267" s="169" t="s">
        <v>21412</v>
      </c>
      <c r="C267" s="164">
        <v>0</v>
      </c>
      <c r="M267" s="9" t="s">
        <v>20882</v>
      </c>
      <c r="N267" s="169" t="s">
        <v>21546</v>
      </c>
      <c r="O267" s="164">
        <v>0</v>
      </c>
      <c r="S267" s="9" t="s">
        <v>21710</v>
      </c>
      <c r="T267" s="169" t="s">
        <v>21546</v>
      </c>
      <c r="U267" s="164">
        <v>0</v>
      </c>
      <c r="AK267" s="9" t="s">
        <v>21624</v>
      </c>
      <c r="AL267" s="169" t="s">
        <v>21546</v>
      </c>
      <c r="AM267" s="164">
        <v>0</v>
      </c>
      <c r="AQ267" s="9" t="s">
        <v>19013</v>
      </c>
      <c r="AR267" s="169" t="s">
        <v>3700</v>
      </c>
      <c r="AS267" s="164">
        <v>0</v>
      </c>
      <c r="BC267" s="9" t="s">
        <v>5917</v>
      </c>
      <c r="BD267" s="169" t="s">
        <v>22656</v>
      </c>
      <c r="BE267" s="164">
        <v>0</v>
      </c>
      <c r="BO267" s="9" t="s">
        <v>23011</v>
      </c>
      <c r="BP267" s="169" t="s">
        <v>21546</v>
      </c>
      <c r="BQ267" s="164">
        <v>0</v>
      </c>
      <c r="CA267" s="9" t="s">
        <v>23248</v>
      </c>
      <c r="CB267" s="169" t="s">
        <v>21546</v>
      </c>
      <c r="CC267" s="164">
        <v>0</v>
      </c>
    </row>
    <row r="268" spans="1:81">
      <c r="A268" s="9" t="s">
        <v>9048</v>
      </c>
      <c r="B268" s="169" t="s">
        <v>21412</v>
      </c>
      <c r="C268" s="164">
        <v>0</v>
      </c>
      <c r="M268" s="9" t="s">
        <v>20883</v>
      </c>
      <c r="N268" s="169" t="s">
        <v>21546</v>
      </c>
      <c r="O268" s="164">
        <v>0</v>
      </c>
      <c r="S268" s="9" t="s">
        <v>21611</v>
      </c>
      <c r="T268" s="169" t="s">
        <v>21546</v>
      </c>
      <c r="U268" s="164">
        <v>0</v>
      </c>
      <c r="AK268" s="9" t="s">
        <v>22091</v>
      </c>
      <c r="AL268" s="169" t="s">
        <v>21546</v>
      </c>
      <c r="AM268" s="164">
        <v>0</v>
      </c>
      <c r="AQ268" s="9" t="s">
        <v>10712</v>
      </c>
      <c r="AR268" s="169" t="s">
        <v>4465</v>
      </c>
      <c r="AS268" s="164">
        <v>0</v>
      </c>
      <c r="BC268" s="9" t="s">
        <v>5914</v>
      </c>
      <c r="BD268" s="169" t="s">
        <v>22555</v>
      </c>
      <c r="BE268" s="164">
        <v>0</v>
      </c>
      <c r="BO268" s="9" t="s">
        <v>7596</v>
      </c>
      <c r="BP268" s="169" t="s">
        <v>4250</v>
      </c>
      <c r="BQ268" s="164">
        <v>0</v>
      </c>
      <c r="CA268" s="9" t="s">
        <v>23282</v>
      </c>
      <c r="CB268" s="169" t="s">
        <v>21546</v>
      </c>
      <c r="CC268" s="164">
        <v>0</v>
      </c>
    </row>
    <row r="269" spans="1:81">
      <c r="A269" s="9" t="s">
        <v>9253</v>
      </c>
      <c r="B269" s="169" t="s">
        <v>21413</v>
      </c>
      <c r="C269" s="164">
        <v>0</v>
      </c>
      <c r="M269" s="9" t="s">
        <v>21104</v>
      </c>
      <c r="N269" s="169" t="s">
        <v>21546</v>
      </c>
      <c r="O269" s="164">
        <v>0</v>
      </c>
      <c r="S269" s="9" t="s">
        <v>21711</v>
      </c>
      <c r="T269" s="169" t="s">
        <v>21546</v>
      </c>
      <c r="U269" s="164">
        <v>0</v>
      </c>
      <c r="AK269" s="9" t="s">
        <v>22092</v>
      </c>
      <c r="AL269" s="169" t="s">
        <v>21546</v>
      </c>
      <c r="AM269" s="164">
        <v>0</v>
      </c>
      <c r="AQ269" s="9" t="s">
        <v>22344</v>
      </c>
      <c r="AR269" s="169" t="s">
        <v>21546</v>
      </c>
      <c r="AS269" s="164">
        <v>0</v>
      </c>
      <c r="BC269" s="9" t="s">
        <v>22657</v>
      </c>
      <c r="BD269" s="169" t="s">
        <v>21546</v>
      </c>
      <c r="BE269" s="164">
        <v>0</v>
      </c>
      <c r="BO269" s="9" t="s">
        <v>7641</v>
      </c>
      <c r="BP269" s="169" t="s">
        <v>4250</v>
      </c>
      <c r="BQ269" s="164">
        <v>0</v>
      </c>
      <c r="CA269" s="9" t="s">
        <v>23308</v>
      </c>
      <c r="CB269" s="169" t="s">
        <v>21546</v>
      </c>
      <c r="CC269" s="164">
        <v>0</v>
      </c>
    </row>
    <row r="270" spans="1:81">
      <c r="A270" s="9" t="s">
        <v>9035</v>
      </c>
      <c r="B270" s="169" t="s">
        <v>21412</v>
      </c>
      <c r="C270" s="164">
        <v>0</v>
      </c>
      <c r="M270" s="9" t="s">
        <v>20840</v>
      </c>
      <c r="N270" s="169" t="s">
        <v>4642</v>
      </c>
      <c r="O270" s="164">
        <v>0</v>
      </c>
      <c r="S270" s="9" t="s">
        <v>21712</v>
      </c>
      <c r="T270" s="169" t="s">
        <v>21546</v>
      </c>
      <c r="U270" s="164">
        <v>0</v>
      </c>
      <c r="AK270" s="9" t="s">
        <v>22093</v>
      </c>
      <c r="AL270" s="169" t="s">
        <v>21546</v>
      </c>
      <c r="AM270" s="164">
        <v>0</v>
      </c>
      <c r="AQ270" s="9" t="s">
        <v>19380</v>
      </c>
      <c r="AR270" s="169" t="s">
        <v>4322</v>
      </c>
      <c r="AS270" s="164">
        <v>0</v>
      </c>
      <c r="BC270" s="9" t="s">
        <v>5886</v>
      </c>
      <c r="BD270" s="169" t="s">
        <v>22656</v>
      </c>
      <c r="BE270" s="164">
        <v>0</v>
      </c>
      <c r="BO270" s="9" t="s">
        <v>7657</v>
      </c>
      <c r="BP270" s="169" t="s">
        <v>4250</v>
      </c>
      <c r="BQ270" s="164">
        <v>0</v>
      </c>
      <c r="CA270" s="9" t="s">
        <v>21377</v>
      </c>
      <c r="CB270" s="169" t="s">
        <v>3867</v>
      </c>
      <c r="CC270" s="164">
        <v>0</v>
      </c>
    </row>
    <row r="271" spans="1:81">
      <c r="A271" s="9" t="s">
        <v>21414</v>
      </c>
      <c r="B271" s="169" t="s">
        <v>21546</v>
      </c>
      <c r="C271" s="164">
        <v>0</v>
      </c>
      <c r="M271" s="9" t="s">
        <v>20841</v>
      </c>
      <c r="N271" s="169" t="s">
        <v>21546</v>
      </c>
      <c r="O271" s="164">
        <v>0</v>
      </c>
      <c r="S271" s="9" t="s">
        <v>14690</v>
      </c>
      <c r="T271" s="169" t="s">
        <v>4454</v>
      </c>
      <c r="U271" s="164">
        <v>0</v>
      </c>
      <c r="AK271" s="9" t="s">
        <v>22094</v>
      </c>
      <c r="AL271" s="169" t="s">
        <v>21546</v>
      </c>
      <c r="AM271" s="164">
        <v>0</v>
      </c>
      <c r="AQ271" s="9" t="s">
        <v>22345</v>
      </c>
      <c r="AR271" s="169" t="s">
        <v>21546</v>
      </c>
      <c r="AS271" s="164">
        <v>0</v>
      </c>
      <c r="BC271" s="9" t="s">
        <v>22658</v>
      </c>
      <c r="BD271" s="169" t="s">
        <v>21546</v>
      </c>
      <c r="BE271" s="164">
        <v>0</v>
      </c>
      <c r="BO271" s="9" t="s">
        <v>7633</v>
      </c>
      <c r="BP271" s="169" t="s">
        <v>4250</v>
      </c>
      <c r="BQ271" s="164">
        <v>0</v>
      </c>
      <c r="CA271" s="9" t="s">
        <v>20156</v>
      </c>
      <c r="CB271" s="169" t="s">
        <v>4457</v>
      </c>
      <c r="CC271" s="164">
        <v>0</v>
      </c>
    </row>
    <row r="272" spans="1:81" ht="17.25" thickBot="1">
      <c r="A272" s="9" t="s">
        <v>21415</v>
      </c>
      <c r="B272" s="169" t="s">
        <v>21546</v>
      </c>
      <c r="C272" s="164">
        <v>0</v>
      </c>
      <c r="M272" s="9" t="s">
        <v>5851</v>
      </c>
      <c r="N272" s="169" t="s">
        <v>21188</v>
      </c>
      <c r="O272" s="164">
        <v>0</v>
      </c>
      <c r="S272" s="9" t="s">
        <v>21713</v>
      </c>
      <c r="T272" s="169" t="s">
        <v>21546</v>
      </c>
      <c r="U272" s="164">
        <v>0</v>
      </c>
      <c r="AK272" s="9" t="s">
        <v>22095</v>
      </c>
      <c r="AL272" s="169" t="s">
        <v>21546</v>
      </c>
      <c r="AM272" s="164">
        <v>0</v>
      </c>
      <c r="AQ272" s="9" t="s">
        <v>10619</v>
      </c>
      <c r="AR272" s="169" t="s">
        <v>4320</v>
      </c>
      <c r="AS272" s="164">
        <v>0</v>
      </c>
      <c r="BC272" s="9" t="s">
        <v>5908</v>
      </c>
      <c r="BD272" s="169" t="s">
        <v>22555</v>
      </c>
      <c r="BE272" s="164">
        <v>0</v>
      </c>
      <c r="BO272" s="9" t="s">
        <v>23012</v>
      </c>
      <c r="BP272" s="169" t="s">
        <v>21546</v>
      </c>
      <c r="BQ272" s="164">
        <v>0</v>
      </c>
      <c r="CA272" s="54" t="s">
        <v>23309</v>
      </c>
      <c r="CB272" s="170" t="s">
        <v>21546</v>
      </c>
      <c r="CC272" s="166">
        <v>0</v>
      </c>
    </row>
    <row r="273" spans="1:69">
      <c r="A273" s="9" t="s">
        <v>21416</v>
      </c>
      <c r="B273" s="169" t="s">
        <v>21546</v>
      </c>
      <c r="C273" s="164">
        <v>0</v>
      </c>
      <c r="M273" s="9" t="s">
        <v>5847</v>
      </c>
      <c r="N273" s="169" t="s">
        <v>21191</v>
      </c>
      <c r="O273" s="164">
        <v>0</v>
      </c>
      <c r="S273" s="9" t="s">
        <v>21714</v>
      </c>
      <c r="T273" s="169" t="s">
        <v>21715</v>
      </c>
      <c r="U273" s="164">
        <v>0</v>
      </c>
      <c r="AK273" s="9" t="s">
        <v>22096</v>
      </c>
      <c r="AL273" s="169" t="s">
        <v>21546</v>
      </c>
      <c r="AM273" s="164">
        <v>0</v>
      </c>
      <c r="AQ273" s="9" t="s">
        <v>20378</v>
      </c>
      <c r="AR273" s="169" t="s">
        <v>22346</v>
      </c>
      <c r="AS273" s="164">
        <v>0</v>
      </c>
      <c r="BC273" s="9" t="s">
        <v>5905</v>
      </c>
      <c r="BD273" s="169" t="s">
        <v>22659</v>
      </c>
      <c r="BE273" s="164">
        <v>0</v>
      </c>
      <c r="BO273" s="9" t="s">
        <v>23013</v>
      </c>
      <c r="BP273" s="169" t="s">
        <v>21546</v>
      </c>
      <c r="BQ273" s="164">
        <v>0</v>
      </c>
    </row>
    <row r="274" spans="1:69">
      <c r="A274" s="9" t="s">
        <v>21417</v>
      </c>
      <c r="B274" s="169" t="s">
        <v>21546</v>
      </c>
      <c r="C274" s="164">
        <v>0</v>
      </c>
      <c r="M274" s="9" t="s">
        <v>5848</v>
      </c>
      <c r="N274" s="169" t="s">
        <v>21192</v>
      </c>
      <c r="O274" s="164">
        <v>0</v>
      </c>
      <c r="S274" s="9" t="s">
        <v>21716</v>
      </c>
      <c r="T274" s="169" t="s">
        <v>21717</v>
      </c>
      <c r="U274" s="164">
        <v>0</v>
      </c>
      <c r="AK274" s="9" t="s">
        <v>22097</v>
      </c>
      <c r="AL274" s="169" t="s">
        <v>21546</v>
      </c>
      <c r="AM274" s="164">
        <v>0</v>
      </c>
      <c r="AQ274" s="9" t="s">
        <v>19195</v>
      </c>
      <c r="AR274" s="169" t="s">
        <v>3736</v>
      </c>
      <c r="AS274" s="164">
        <v>0</v>
      </c>
      <c r="BC274" s="9" t="s">
        <v>5894</v>
      </c>
      <c r="BD274" s="169" t="s">
        <v>22656</v>
      </c>
      <c r="BE274" s="164">
        <v>0</v>
      </c>
      <c r="BO274" s="9" t="s">
        <v>6118</v>
      </c>
      <c r="BP274" s="169" t="s">
        <v>23014</v>
      </c>
      <c r="BQ274" s="164">
        <v>0</v>
      </c>
    </row>
    <row r="275" spans="1:69">
      <c r="A275" s="9" t="s">
        <v>21418</v>
      </c>
      <c r="B275" s="169" t="s">
        <v>21546</v>
      </c>
      <c r="C275" s="164">
        <v>0</v>
      </c>
      <c r="M275" s="9" t="s">
        <v>5865</v>
      </c>
      <c r="N275" s="169" t="s">
        <v>21189</v>
      </c>
      <c r="O275" s="164">
        <v>0</v>
      </c>
      <c r="S275" s="9" t="s">
        <v>21718</v>
      </c>
      <c r="T275" s="169" t="s">
        <v>21546</v>
      </c>
      <c r="U275" s="164">
        <v>0</v>
      </c>
      <c r="AK275" s="9" t="s">
        <v>22098</v>
      </c>
      <c r="AL275" s="169" t="s">
        <v>21546</v>
      </c>
      <c r="AM275" s="164">
        <v>0</v>
      </c>
      <c r="AQ275" s="9" t="s">
        <v>14934</v>
      </c>
      <c r="AR275" s="169" t="s">
        <v>4805</v>
      </c>
      <c r="AS275" s="164">
        <v>0</v>
      </c>
      <c r="BC275" s="9" t="s">
        <v>5895</v>
      </c>
      <c r="BD275" s="169" t="s">
        <v>22555</v>
      </c>
      <c r="BE275" s="164">
        <v>0</v>
      </c>
      <c r="BO275" s="9" t="s">
        <v>7642</v>
      </c>
      <c r="BP275" s="169" t="s">
        <v>4250</v>
      </c>
      <c r="BQ275" s="164">
        <v>0</v>
      </c>
    </row>
    <row r="276" spans="1:69">
      <c r="A276" s="9" t="s">
        <v>21419</v>
      </c>
      <c r="B276" s="169" t="s">
        <v>21546</v>
      </c>
      <c r="C276" s="164">
        <v>0</v>
      </c>
      <c r="M276" s="9" t="s">
        <v>5867</v>
      </c>
      <c r="N276" s="169" t="s">
        <v>21188</v>
      </c>
      <c r="O276" s="164">
        <v>0</v>
      </c>
      <c r="S276" s="9" t="s">
        <v>21719</v>
      </c>
      <c r="T276" s="169" t="s">
        <v>21546</v>
      </c>
      <c r="U276" s="164">
        <v>0</v>
      </c>
      <c r="AK276" s="9" t="s">
        <v>22099</v>
      </c>
      <c r="AL276" s="169" t="s">
        <v>21546</v>
      </c>
      <c r="AM276" s="164">
        <v>0</v>
      </c>
      <c r="AQ276" s="9" t="s">
        <v>5436</v>
      </c>
      <c r="AR276" s="169" t="s">
        <v>22347</v>
      </c>
      <c r="AS276" s="164">
        <v>0</v>
      </c>
      <c r="BC276" s="9" t="s">
        <v>5909</v>
      </c>
      <c r="BD276" s="169" t="s">
        <v>22660</v>
      </c>
      <c r="BE276" s="164">
        <v>0</v>
      </c>
      <c r="BO276" s="9" t="s">
        <v>7617</v>
      </c>
      <c r="BP276" s="169" t="s">
        <v>22902</v>
      </c>
      <c r="BQ276" s="164">
        <v>0</v>
      </c>
    </row>
    <row r="277" spans="1:69">
      <c r="A277" s="9" t="s">
        <v>6889</v>
      </c>
      <c r="B277" s="169" t="s">
        <v>21420</v>
      </c>
      <c r="C277" s="164">
        <v>0</v>
      </c>
      <c r="M277" s="9" t="s">
        <v>14033</v>
      </c>
      <c r="N277" s="169" t="s">
        <v>21124</v>
      </c>
      <c r="O277" s="164">
        <v>0</v>
      </c>
      <c r="S277" s="9" t="s">
        <v>21706</v>
      </c>
      <c r="T277" s="169" t="s">
        <v>21546</v>
      </c>
      <c r="U277" s="164">
        <v>0</v>
      </c>
      <c r="AK277" s="9" t="s">
        <v>22100</v>
      </c>
      <c r="AL277" s="169" t="s">
        <v>21546</v>
      </c>
      <c r="AM277" s="164">
        <v>0</v>
      </c>
      <c r="AQ277" s="179" t="s">
        <v>8162</v>
      </c>
      <c r="AR277" s="177" t="s">
        <v>3724</v>
      </c>
      <c r="AS277" s="178">
        <v>1</v>
      </c>
      <c r="BC277" s="9" t="s">
        <v>5918</v>
      </c>
      <c r="BD277" s="169" t="s">
        <v>22656</v>
      </c>
      <c r="BE277" s="164">
        <v>0</v>
      </c>
      <c r="BO277" s="9" t="s">
        <v>23015</v>
      </c>
      <c r="BP277" s="169" t="s">
        <v>21546</v>
      </c>
      <c r="BQ277" s="164">
        <v>0</v>
      </c>
    </row>
    <row r="278" spans="1:69">
      <c r="A278" s="9" t="s">
        <v>11383</v>
      </c>
      <c r="B278" s="169" t="s">
        <v>21421</v>
      </c>
      <c r="C278" s="164">
        <v>0</v>
      </c>
      <c r="M278" s="9" t="s">
        <v>5530</v>
      </c>
      <c r="N278" s="169" t="s">
        <v>21067</v>
      </c>
      <c r="O278" s="164">
        <v>0</v>
      </c>
      <c r="S278" s="9" t="s">
        <v>21720</v>
      </c>
      <c r="T278" s="169" t="s">
        <v>21546</v>
      </c>
      <c r="U278" s="164">
        <v>0</v>
      </c>
      <c r="AK278" s="9" t="s">
        <v>22101</v>
      </c>
      <c r="AL278" s="169" t="s">
        <v>21546</v>
      </c>
      <c r="AM278" s="164">
        <v>0</v>
      </c>
      <c r="AQ278" s="9" t="s">
        <v>9554</v>
      </c>
      <c r="AR278" s="169" t="s">
        <v>22348</v>
      </c>
      <c r="AS278" s="164">
        <v>0</v>
      </c>
      <c r="BC278" s="9" t="s">
        <v>5915</v>
      </c>
      <c r="BD278" s="169" t="s">
        <v>22555</v>
      </c>
      <c r="BE278" s="164">
        <v>0</v>
      </c>
      <c r="BO278" s="9" t="s">
        <v>23016</v>
      </c>
      <c r="BP278" s="169" t="s">
        <v>21546</v>
      </c>
      <c r="BQ278" s="164">
        <v>0</v>
      </c>
    </row>
    <row r="279" spans="1:69">
      <c r="A279" s="9" t="s">
        <v>21422</v>
      </c>
      <c r="B279" s="169" t="s">
        <v>21546</v>
      </c>
      <c r="C279" s="164">
        <v>0</v>
      </c>
      <c r="M279" s="9" t="s">
        <v>20789</v>
      </c>
      <c r="N279" s="169" t="s">
        <v>21546</v>
      </c>
      <c r="O279" s="164">
        <v>0</v>
      </c>
      <c r="S279" s="9" t="s">
        <v>21669</v>
      </c>
      <c r="T279" s="169" t="s">
        <v>21546</v>
      </c>
      <c r="U279" s="164">
        <v>0</v>
      </c>
      <c r="AK279" s="9" t="s">
        <v>19175</v>
      </c>
      <c r="AL279" s="169" t="s">
        <v>4554</v>
      </c>
      <c r="AM279" s="164">
        <v>0</v>
      </c>
      <c r="AQ279" s="9" t="s">
        <v>16900</v>
      </c>
      <c r="AR279" s="169" t="s">
        <v>4044</v>
      </c>
      <c r="AS279" s="164">
        <v>0</v>
      </c>
      <c r="BC279" s="9" t="s">
        <v>5910</v>
      </c>
      <c r="BD279" s="169" t="s">
        <v>22656</v>
      </c>
      <c r="BE279" s="164">
        <v>0</v>
      </c>
      <c r="BO279" s="9" t="s">
        <v>23017</v>
      </c>
      <c r="BP279" s="169" t="s">
        <v>21546</v>
      </c>
      <c r="BQ279" s="164">
        <v>0</v>
      </c>
    </row>
    <row r="280" spans="1:69">
      <c r="A280" s="9" t="s">
        <v>11402</v>
      </c>
      <c r="B280" s="169" t="s">
        <v>4732</v>
      </c>
      <c r="C280" s="164">
        <v>0</v>
      </c>
      <c r="M280" s="9" t="s">
        <v>15164</v>
      </c>
      <c r="N280" s="169" t="s">
        <v>4093</v>
      </c>
      <c r="O280" s="164">
        <v>0</v>
      </c>
      <c r="S280" s="9" t="s">
        <v>21721</v>
      </c>
      <c r="T280" s="169" t="s">
        <v>21546</v>
      </c>
      <c r="U280" s="164">
        <v>0</v>
      </c>
      <c r="AK280" s="9" t="s">
        <v>22102</v>
      </c>
      <c r="AL280" s="169" t="s">
        <v>22103</v>
      </c>
      <c r="AM280" s="164">
        <v>0</v>
      </c>
      <c r="AQ280" s="9" t="s">
        <v>6083</v>
      </c>
      <c r="AR280" s="169" t="s">
        <v>22349</v>
      </c>
      <c r="AS280" s="164">
        <v>0</v>
      </c>
      <c r="BC280" s="9" t="s">
        <v>22661</v>
      </c>
      <c r="BD280" s="169" t="s">
        <v>21546</v>
      </c>
      <c r="BE280" s="164">
        <v>0</v>
      </c>
      <c r="BO280" s="9" t="s">
        <v>7660</v>
      </c>
      <c r="BP280" s="169" t="s">
        <v>22744</v>
      </c>
      <c r="BQ280" s="164">
        <v>0</v>
      </c>
    </row>
    <row r="281" spans="1:69">
      <c r="A281" s="9" t="s">
        <v>6901</v>
      </c>
      <c r="B281" s="169" t="s">
        <v>21423</v>
      </c>
      <c r="C281" s="164">
        <v>0</v>
      </c>
      <c r="M281" s="9" t="s">
        <v>7931</v>
      </c>
      <c r="N281" s="169" t="s">
        <v>3779</v>
      </c>
      <c r="O281" s="164">
        <v>0</v>
      </c>
      <c r="S281" s="9" t="s">
        <v>21722</v>
      </c>
      <c r="T281" s="169" t="s">
        <v>21546</v>
      </c>
      <c r="U281" s="164">
        <v>0</v>
      </c>
      <c r="AK281" s="9" t="s">
        <v>22104</v>
      </c>
      <c r="AL281" s="169" t="s">
        <v>21546</v>
      </c>
      <c r="AM281" s="164">
        <v>0</v>
      </c>
      <c r="AQ281" s="9" t="s">
        <v>5974</v>
      </c>
      <c r="AR281" s="169" t="s">
        <v>22350</v>
      </c>
      <c r="AS281" s="164">
        <v>0</v>
      </c>
      <c r="BC281" s="9" t="s">
        <v>22662</v>
      </c>
      <c r="BD281" s="169" t="s">
        <v>21546</v>
      </c>
      <c r="BE281" s="164">
        <v>0</v>
      </c>
      <c r="BO281" s="9" t="s">
        <v>7663</v>
      </c>
      <c r="BP281" s="169" t="s">
        <v>4250</v>
      </c>
      <c r="BQ281" s="164">
        <v>0</v>
      </c>
    </row>
    <row r="282" spans="1:69">
      <c r="A282" s="9" t="s">
        <v>21424</v>
      </c>
      <c r="B282" s="169" t="s">
        <v>21546</v>
      </c>
      <c r="C282" s="164">
        <v>0</v>
      </c>
      <c r="M282" s="9" t="s">
        <v>21163</v>
      </c>
      <c r="N282" s="169" t="s">
        <v>21546</v>
      </c>
      <c r="O282" s="164">
        <v>0</v>
      </c>
      <c r="S282" s="9" t="s">
        <v>21661</v>
      </c>
      <c r="T282" s="169" t="s">
        <v>21546</v>
      </c>
      <c r="U282" s="164">
        <v>0</v>
      </c>
      <c r="AK282" s="9" t="s">
        <v>22105</v>
      </c>
      <c r="AL282" s="169" t="s">
        <v>21546</v>
      </c>
      <c r="AM282" s="164">
        <v>0</v>
      </c>
      <c r="AQ282" s="9" t="s">
        <v>11606</v>
      </c>
      <c r="AR282" s="169" t="s">
        <v>3932</v>
      </c>
      <c r="AS282" s="164">
        <v>0</v>
      </c>
      <c r="BC282" s="9" t="s">
        <v>22663</v>
      </c>
      <c r="BD282" s="169" t="s">
        <v>21546</v>
      </c>
      <c r="BE282" s="164">
        <v>0</v>
      </c>
      <c r="BO282" s="9" t="s">
        <v>7635</v>
      </c>
      <c r="BP282" s="169" t="s">
        <v>4250</v>
      </c>
      <c r="BQ282" s="164">
        <v>0</v>
      </c>
    </row>
    <row r="283" spans="1:69">
      <c r="A283" s="9" t="s">
        <v>21425</v>
      </c>
      <c r="B283" s="169" t="s">
        <v>21546</v>
      </c>
      <c r="C283" s="164">
        <v>0</v>
      </c>
      <c r="M283" s="9" t="s">
        <v>21070</v>
      </c>
      <c r="N283" s="169" t="s">
        <v>21546</v>
      </c>
      <c r="O283" s="164">
        <v>0</v>
      </c>
      <c r="S283" s="9" t="s">
        <v>21723</v>
      </c>
      <c r="T283" s="169" t="s">
        <v>21546</v>
      </c>
      <c r="U283" s="164">
        <v>0</v>
      </c>
      <c r="AK283" s="9" t="s">
        <v>22106</v>
      </c>
      <c r="AL283" s="169" t="s">
        <v>21546</v>
      </c>
      <c r="AM283" s="164">
        <v>0</v>
      </c>
      <c r="AQ283" s="9" t="s">
        <v>22351</v>
      </c>
      <c r="AR283" s="169" t="s">
        <v>21546</v>
      </c>
      <c r="AS283" s="164">
        <v>0</v>
      </c>
      <c r="BC283" s="9" t="s">
        <v>5921</v>
      </c>
      <c r="BD283" s="169" t="s">
        <v>22664</v>
      </c>
      <c r="BE283" s="164">
        <v>0</v>
      </c>
      <c r="BO283" s="9" t="s">
        <v>7670</v>
      </c>
      <c r="BP283" s="169" t="s">
        <v>4250</v>
      </c>
      <c r="BQ283" s="164">
        <v>0</v>
      </c>
    </row>
    <row r="284" spans="1:69">
      <c r="A284" s="9" t="s">
        <v>21426</v>
      </c>
      <c r="B284" s="169" t="s">
        <v>21546</v>
      </c>
      <c r="C284" s="164">
        <v>0</v>
      </c>
      <c r="M284" s="9" t="s">
        <v>21157</v>
      </c>
      <c r="N284" s="169" t="s">
        <v>21546</v>
      </c>
      <c r="O284" s="164">
        <v>0</v>
      </c>
      <c r="S284" s="9" t="s">
        <v>21724</v>
      </c>
      <c r="T284" s="169" t="s">
        <v>21546</v>
      </c>
      <c r="U284" s="164">
        <v>0</v>
      </c>
      <c r="AK284" s="9" t="s">
        <v>22107</v>
      </c>
      <c r="AL284" s="169" t="s">
        <v>21546</v>
      </c>
      <c r="AM284" s="164">
        <v>0</v>
      </c>
      <c r="AQ284" s="9" t="s">
        <v>20162</v>
      </c>
      <c r="AR284" s="169" t="s">
        <v>4457</v>
      </c>
      <c r="AS284" s="164">
        <v>0</v>
      </c>
      <c r="BC284" s="9" t="s">
        <v>22665</v>
      </c>
      <c r="BD284" s="169" t="s">
        <v>21546</v>
      </c>
      <c r="BE284" s="164">
        <v>0</v>
      </c>
      <c r="BO284" s="9" t="s">
        <v>23018</v>
      </c>
      <c r="BP284" s="169" t="s">
        <v>23019</v>
      </c>
      <c r="BQ284" s="164">
        <v>0</v>
      </c>
    </row>
    <row r="285" spans="1:69">
      <c r="A285" s="9" t="s">
        <v>21427</v>
      </c>
      <c r="B285" s="169" t="s">
        <v>21546</v>
      </c>
      <c r="C285" s="164">
        <v>0</v>
      </c>
      <c r="M285" s="9" t="s">
        <v>18898</v>
      </c>
      <c r="N285" s="169" t="s">
        <v>3769</v>
      </c>
      <c r="O285" s="164">
        <v>0</v>
      </c>
      <c r="S285" s="9" t="s">
        <v>21725</v>
      </c>
      <c r="T285" s="169" t="s">
        <v>21546</v>
      </c>
      <c r="U285" s="164">
        <v>0</v>
      </c>
      <c r="AK285" s="9" t="s">
        <v>22108</v>
      </c>
      <c r="AL285" s="169" t="s">
        <v>21546</v>
      </c>
      <c r="AM285" s="164">
        <v>0</v>
      </c>
      <c r="AQ285" s="9" t="s">
        <v>11553</v>
      </c>
      <c r="AR285" s="169" t="s">
        <v>22258</v>
      </c>
      <c r="AS285" s="164">
        <v>0</v>
      </c>
      <c r="BC285" s="9" t="s">
        <v>22666</v>
      </c>
      <c r="BD285" s="169" t="s">
        <v>21546</v>
      </c>
      <c r="BE285" s="164">
        <v>0</v>
      </c>
      <c r="BO285" s="9" t="s">
        <v>7636</v>
      </c>
      <c r="BP285" s="169" t="s">
        <v>4250</v>
      </c>
      <c r="BQ285" s="164">
        <v>0</v>
      </c>
    </row>
    <row r="286" spans="1:69">
      <c r="A286" s="9" t="s">
        <v>6843</v>
      </c>
      <c r="B286" s="169" t="s">
        <v>21423</v>
      </c>
      <c r="C286" s="164">
        <v>0</v>
      </c>
      <c r="M286" s="9" t="s">
        <v>21092</v>
      </c>
      <c r="N286" s="169" t="s">
        <v>21546</v>
      </c>
      <c r="O286" s="164">
        <v>0</v>
      </c>
      <c r="S286" s="9" t="s">
        <v>21504</v>
      </c>
      <c r="T286" s="169" t="s">
        <v>21546</v>
      </c>
      <c r="U286" s="164">
        <v>0</v>
      </c>
      <c r="AK286" s="9" t="s">
        <v>22109</v>
      </c>
      <c r="AL286" s="169" t="s">
        <v>21546</v>
      </c>
      <c r="AM286" s="164">
        <v>0</v>
      </c>
      <c r="AQ286" s="9" t="s">
        <v>18006</v>
      </c>
      <c r="AR286" s="169" t="s">
        <v>4799</v>
      </c>
      <c r="AS286" s="164">
        <v>0</v>
      </c>
      <c r="BC286" s="9" t="s">
        <v>5906</v>
      </c>
      <c r="BD286" s="169" t="s">
        <v>22664</v>
      </c>
      <c r="BE286" s="164">
        <v>0</v>
      </c>
      <c r="BO286" s="9" t="s">
        <v>23020</v>
      </c>
      <c r="BP286" s="169" t="s">
        <v>21546</v>
      </c>
      <c r="BQ286" s="164">
        <v>0</v>
      </c>
    </row>
    <row r="287" spans="1:69">
      <c r="A287" s="9" t="s">
        <v>18168</v>
      </c>
      <c r="B287" s="169" t="s">
        <v>4269</v>
      </c>
      <c r="C287" s="164">
        <v>0</v>
      </c>
      <c r="M287" s="9" t="s">
        <v>7526</v>
      </c>
      <c r="N287" s="169" t="s">
        <v>4398</v>
      </c>
      <c r="O287" s="164">
        <v>0</v>
      </c>
      <c r="S287" s="9" t="s">
        <v>6781</v>
      </c>
      <c r="T287" s="169" t="s">
        <v>4126</v>
      </c>
      <c r="U287" s="164">
        <v>0</v>
      </c>
      <c r="AK287" s="9" t="s">
        <v>22110</v>
      </c>
      <c r="AL287" s="169" t="s">
        <v>21546</v>
      </c>
      <c r="AM287" s="164">
        <v>0</v>
      </c>
      <c r="AQ287" s="9" t="s">
        <v>17998</v>
      </c>
      <c r="AR287" s="169" t="s">
        <v>4799</v>
      </c>
      <c r="AS287" s="164">
        <v>0</v>
      </c>
      <c r="BC287" s="9" t="s">
        <v>22667</v>
      </c>
      <c r="BD287" s="169" t="s">
        <v>21546</v>
      </c>
      <c r="BE287" s="164">
        <v>0</v>
      </c>
      <c r="BO287" s="9" t="s">
        <v>23021</v>
      </c>
      <c r="BP287" s="169" t="s">
        <v>21546</v>
      </c>
      <c r="BQ287" s="164">
        <v>0</v>
      </c>
    </row>
    <row r="288" spans="1:69">
      <c r="A288" s="9" t="s">
        <v>10861</v>
      </c>
      <c r="B288" s="169" t="s">
        <v>21428</v>
      </c>
      <c r="C288" s="164">
        <v>0</v>
      </c>
      <c r="M288" s="9" t="s">
        <v>16141</v>
      </c>
      <c r="N288" s="169" t="s">
        <v>21181</v>
      </c>
      <c r="O288" s="164">
        <v>0</v>
      </c>
      <c r="S288" s="9" t="s">
        <v>10695</v>
      </c>
      <c r="T288" s="169" t="s">
        <v>4465</v>
      </c>
      <c r="U288" s="164">
        <v>0</v>
      </c>
      <c r="AK288" s="9" t="s">
        <v>22111</v>
      </c>
      <c r="AL288" s="169" t="s">
        <v>21546</v>
      </c>
      <c r="AM288" s="164">
        <v>0</v>
      </c>
      <c r="AQ288" s="9" t="s">
        <v>22352</v>
      </c>
      <c r="AR288" s="169" t="s">
        <v>21546</v>
      </c>
      <c r="AS288" s="164">
        <v>0</v>
      </c>
      <c r="BC288" s="9" t="s">
        <v>22668</v>
      </c>
      <c r="BD288" s="169" t="s">
        <v>21546</v>
      </c>
      <c r="BE288" s="164">
        <v>0</v>
      </c>
      <c r="BO288" s="9" t="s">
        <v>23022</v>
      </c>
      <c r="BP288" s="169" t="s">
        <v>21546</v>
      </c>
      <c r="BQ288" s="164">
        <v>0</v>
      </c>
    </row>
    <row r="289" spans="1:69">
      <c r="A289" s="9" t="s">
        <v>6643</v>
      </c>
      <c r="B289" s="169" t="s">
        <v>21336</v>
      </c>
      <c r="C289" s="164">
        <v>0</v>
      </c>
      <c r="M289" s="9" t="s">
        <v>21082</v>
      </c>
      <c r="N289" s="169" t="s">
        <v>21546</v>
      </c>
      <c r="O289" s="164">
        <v>0</v>
      </c>
      <c r="S289" s="9" t="s">
        <v>11556</v>
      </c>
      <c r="T289" s="169" t="s">
        <v>4362</v>
      </c>
      <c r="U289" s="164">
        <v>0</v>
      </c>
      <c r="AK289" s="9" t="s">
        <v>22112</v>
      </c>
      <c r="AL289" s="169" t="s">
        <v>21546</v>
      </c>
      <c r="AM289" s="164">
        <v>0</v>
      </c>
      <c r="AQ289" s="9" t="s">
        <v>18004</v>
      </c>
      <c r="AR289" s="169" t="s">
        <v>4799</v>
      </c>
      <c r="AS289" s="164">
        <v>0</v>
      </c>
      <c r="BC289" s="9" t="s">
        <v>22669</v>
      </c>
      <c r="BD289" s="169" t="s">
        <v>21546</v>
      </c>
      <c r="BE289" s="164">
        <v>0</v>
      </c>
      <c r="BO289" s="9" t="s">
        <v>23023</v>
      </c>
      <c r="BP289" s="169" t="s">
        <v>21546</v>
      </c>
      <c r="BQ289" s="164">
        <v>0</v>
      </c>
    </row>
    <row r="290" spans="1:69">
      <c r="A290" s="9" t="s">
        <v>21429</v>
      </c>
      <c r="B290" s="169" t="s">
        <v>21546</v>
      </c>
      <c r="C290" s="164">
        <v>0</v>
      </c>
      <c r="M290" s="9" t="s">
        <v>20844</v>
      </c>
      <c r="N290" s="169" t="s">
        <v>21546</v>
      </c>
      <c r="O290" s="164">
        <v>0</v>
      </c>
      <c r="S290" s="9" t="s">
        <v>8705</v>
      </c>
      <c r="T290" s="169" t="s">
        <v>21606</v>
      </c>
      <c r="U290" s="164">
        <v>0</v>
      </c>
      <c r="AK290" s="9" t="s">
        <v>22113</v>
      </c>
      <c r="AL290" s="169" t="s">
        <v>21546</v>
      </c>
      <c r="AM290" s="164">
        <v>0</v>
      </c>
      <c r="AQ290" s="9" t="s">
        <v>17999</v>
      </c>
      <c r="AR290" s="169" t="s">
        <v>4799</v>
      </c>
      <c r="AS290" s="164">
        <v>0</v>
      </c>
      <c r="BC290" s="9" t="s">
        <v>7623</v>
      </c>
      <c r="BD290" s="169" t="s">
        <v>4250</v>
      </c>
      <c r="BE290" s="164">
        <v>0</v>
      </c>
      <c r="BO290" s="9" t="s">
        <v>8500</v>
      </c>
      <c r="BP290" s="169" t="s">
        <v>23345</v>
      </c>
      <c r="BQ290" s="178">
        <v>1</v>
      </c>
    </row>
    <row r="291" spans="1:69">
      <c r="A291" s="9" t="s">
        <v>21430</v>
      </c>
      <c r="B291" s="169" t="s">
        <v>21546</v>
      </c>
      <c r="C291" s="164">
        <v>0</v>
      </c>
      <c r="M291" s="9" t="s">
        <v>21165</v>
      </c>
      <c r="N291" s="169" t="s">
        <v>21546</v>
      </c>
      <c r="O291" s="164">
        <v>0</v>
      </c>
      <c r="S291" s="9" t="s">
        <v>15366</v>
      </c>
      <c r="T291" s="169" t="s">
        <v>21123</v>
      </c>
      <c r="U291" s="164">
        <v>0</v>
      </c>
      <c r="AK291" s="9" t="s">
        <v>22114</v>
      </c>
      <c r="AL291" s="169" t="s">
        <v>21546</v>
      </c>
      <c r="AM291" s="164">
        <v>0</v>
      </c>
      <c r="AQ291" s="9" t="s">
        <v>18009</v>
      </c>
      <c r="AR291" s="169" t="s">
        <v>4799</v>
      </c>
      <c r="AS291" s="164">
        <v>0</v>
      </c>
      <c r="BC291" s="9" t="s">
        <v>7877</v>
      </c>
      <c r="BD291" s="169" t="s">
        <v>22670</v>
      </c>
      <c r="BE291" s="164">
        <v>0</v>
      </c>
      <c r="BO291" s="9" t="s">
        <v>23024</v>
      </c>
      <c r="BP291" s="169" t="s">
        <v>21546</v>
      </c>
      <c r="BQ291" s="164">
        <v>0</v>
      </c>
    </row>
    <row r="292" spans="1:69">
      <c r="A292" s="9" t="s">
        <v>21431</v>
      </c>
      <c r="B292" s="169" t="s">
        <v>21546</v>
      </c>
      <c r="C292" s="164">
        <v>0</v>
      </c>
      <c r="M292" s="9" t="s">
        <v>6111</v>
      </c>
      <c r="N292" s="169" t="s">
        <v>21145</v>
      </c>
      <c r="O292" s="164">
        <v>0</v>
      </c>
      <c r="S292" s="9" t="s">
        <v>21726</v>
      </c>
      <c r="T292" s="169" t="s">
        <v>21546</v>
      </c>
      <c r="U292" s="164">
        <v>0</v>
      </c>
      <c r="AK292" s="9" t="s">
        <v>22115</v>
      </c>
      <c r="AL292" s="169" t="s">
        <v>21546</v>
      </c>
      <c r="AM292" s="164">
        <v>0</v>
      </c>
      <c r="AQ292" s="9" t="s">
        <v>9990</v>
      </c>
      <c r="AR292" s="169" t="s">
        <v>22282</v>
      </c>
      <c r="AS292" s="164">
        <v>0</v>
      </c>
      <c r="BC292" s="9" t="s">
        <v>5903</v>
      </c>
      <c r="BD292" s="169" t="s">
        <v>22555</v>
      </c>
      <c r="BE292" s="164">
        <v>0</v>
      </c>
      <c r="BO292" s="9" t="s">
        <v>23025</v>
      </c>
      <c r="BP292" s="169" t="s">
        <v>21546</v>
      </c>
      <c r="BQ292" s="164">
        <v>0</v>
      </c>
    </row>
    <row r="293" spans="1:69">
      <c r="A293" s="9" t="s">
        <v>21432</v>
      </c>
      <c r="B293" s="169" t="s">
        <v>21546</v>
      </c>
      <c r="C293" s="164">
        <v>0</v>
      </c>
      <c r="M293" s="9" t="s">
        <v>9235</v>
      </c>
      <c r="N293" s="169" t="s">
        <v>21199</v>
      </c>
      <c r="O293" s="164">
        <v>0</v>
      </c>
      <c r="S293" s="9" t="s">
        <v>21476</v>
      </c>
      <c r="T293" s="169" t="s">
        <v>21546</v>
      </c>
      <c r="U293" s="164">
        <v>0</v>
      </c>
      <c r="AK293" s="9" t="s">
        <v>22116</v>
      </c>
      <c r="AL293" s="169" t="s">
        <v>21546</v>
      </c>
      <c r="AM293" s="164">
        <v>0</v>
      </c>
      <c r="AQ293" s="9" t="s">
        <v>9991</v>
      </c>
      <c r="AR293" s="169" t="s">
        <v>22282</v>
      </c>
      <c r="AS293" s="164">
        <v>0</v>
      </c>
      <c r="BC293" s="9" t="s">
        <v>22671</v>
      </c>
      <c r="BD293" s="169" t="s">
        <v>21546</v>
      </c>
      <c r="BE293" s="164">
        <v>0</v>
      </c>
      <c r="BO293" s="9" t="s">
        <v>23026</v>
      </c>
      <c r="BP293" s="169" t="s">
        <v>21546</v>
      </c>
      <c r="BQ293" s="164">
        <v>0</v>
      </c>
    </row>
    <row r="294" spans="1:69">
      <c r="A294" s="9" t="s">
        <v>21433</v>
      </c>
      <c r="B294" s="169" t="s">
        <v>21546</v>
      </c>
      <c r="C294" s="164">
        <v>0</v>
      </c>
      <c r="M294" s="9" t="s">
        <v>12499</v>
      </c>
      <c r="N294" s="169" t="s">
        <v>3731</v>
      </c>
      <c r="O294" s="164">
        <v>0</v>
      </c>
      <c r="S294" s="9" t="s">
        <v>21727</v>
      </c>
      <c r="T294" s="169" t="s">
        <v>21546</v>
      </c>
      <c r="U294" s="164">
        <v>0</v>
      </c>
      <c r="AK294" s="9" t="s">
        <v>22117</v>
      </c>
      <c r="AL294" s="169" t="s">
        <v>21546</v>
      </c>
      <c r="AM294" s="164">
        <v>0</v>
      </c>
      <c r="AQ294" s="9" t="s">
        <v>5752</v>
      </c>
      <c r="AR294" s="169" t="s">
        <v>4297</v>
      </c>
      <c r="AS294" s="164">
        <v>0</v>
      </c>
      <c r="BC294" s="9" t="s">
        <v>22672</v>
      </c>
      <c r="BD294" s="169" t="s">
        <v>21546</v>
      </c>
      <c r="BE294" s="164">
        <v>0</v>
      </c>
      <c r="BO294" s="9" t="s">
        <v>23027</v>
      </c>
      <c r="BP294" s="169" t="s">
        <v>21546</v>
      </c>
      <c r="BQ294" s="164">
        <v>0</v>
      </c>
    </row>
    <row r="295" spans="1:69">
      <c r="A295" s="9" t="s">
        <v>21434</v>
      </c>
      <c r="B295" s="169" t="s">
        <v>21546</v>
      </c>
      <c r="C295" s="164">
        <v>0</v>
      </c>
      <c r="M295" s="9" t="s">
        <v>20772</v>
      </c>
      <c r="N295" s="169" t="s">
        <v>21546</v>
      </c>
      <c r="O295" s="164">
        <v>0</v>
      </c>
      <c r="S295" s="9" t="s">
        <v>21020</v>
      </c>
      <c r="T295" s="169" t="s">
        <v>21546</v>
      </c>
      <c r="U295" s="164">
        <v>0</v>
      </c>
      <c r="AK295" s="9" t="s">
        <v>22118</v>
      </c>
      <c r="AL295" s="169" t="s">
        <v>21546</v>
      </c>
      <c r="AM295" s="164">
        <v>0</v>
      </c>
      <c r="AQ295" s="9" t="s">
        <v>22353</v>
      </c>
      <c r="AR295" s="169" t="s">
        <v>21546</v>
      </c>
      <c r="AS295" s="164">
        <v>0</v>
      </c>
      <c r="BC295" s="9" t="s">
        <v>22673</v>
      </c>
      <c r="BD295" s="169" t="s">
        <v>21546</v>
      </c>
      <c r="BE295" s="164">
        <v>0</v>
      </c>
      <c r="BO295" s="9" t="s">
        <v>23028</v>
      </c>
      <c r="BP295" s="169" t="s">
        <v>21546</v>
      </c>
      <c r="BQ295" s="164">
        <v>0</v>
      </c>
    </row>
    <row r="296" spans="1:69">
      <c r="A296" s="9" t="s">
        <v>21027</v>
      </c>
      <c r="B296" s="169" t="s">
        <v>21546</v>
      </c>
      <c r="C296" s="164">
        <v>0</v>
      </c>
      <c r="M296" s="9" t="s">
        <v>21550</v>
      </c>
      <c r="N296" s="149" t="s">
        <v>21172</v>
      </c>
      <c r="O296" s="164">
        <v>0</v>
      </c>
      <c r="S296" s="9" t="s">
        <v>21728</v>
      </c>
      <c r="T296" s="169" t="s">
        <v>21546</v>
      </c>
      <c r="U296" s="164">
        <v>0</v>
      </c>
      <c r="AK296" s="9" t="s">
        <v>22119</v>
      </c>
      <c r="AL296" s="169" t="s">
        <v>21546</v>
      </c>
      <c r="AM296" s="164">
        <v>0</v>
      </c>
      <c r="AQ296" s="9" t="s">
        <v>13738</v>
      </c>
      <c r="AR296" s="169" t="s">
        <v>22354</v>
      </c>
      <c r="AS296" s="164">
        <v>0</v>
      </c>
      <c r="BC296" s="9" t="s">
        <v>12210</v>
      </c>
      <c r="BD296" s="169" t="s">
        <v>22674</v>
      </c>
      <c r="BE296" s="164">
        <v>0</v>
      </c>
      <c r="BO296" s="9" t="s">
        <v>10047</v>
      </c>
      <c r="BP296" s="169" t="s">
        <v>3822</v>
      </c>
      <c r="BQ296" s="164">
        <v>0</v>
      </c>
    </row>
    <row r="297" spans="1:69">
      <c r="A297" s="9" t="s">
        <v>21435</v>
      </c>
      <c r="B297" s="169" t="s">
        <v>21546</v>
      </c>
      <c r="C297" s="164">
        <v>0</v>
      </c>
      <c r="M297" s="9" t="s">
        <v>6321</v>
      </c>
      <c r="N297" s="169" t="s">
        <v>21144</v>
      </c>
      <c r="O297" s="164">
        <v>0</v>
      </c>
      <c r="S297" s="9" t="s">
        <v>21729</v>
      </c>
      <c r="T297" s="169" t="s">
        <v>21546</v>
      </c>
      <c r="U297" s="164">
        <v>0</v>
      </c>
      <c r="AK297" s="9" t="s">
        <v>22120</v>
      </c>
      <c r="AL297" s="169" t="s">
        <v>21546</v>
      </c>
      <c r="AM297" s="164">
        <v>0</v>
      </c>
      <c r="AQ297" s="9" t="s">
        <v>6160</v>
      </c>
      <c r="AR297" s="169" t="s">
        <v>22355</v>
      </c>
      <c r="AS297" s="164">
        <v>0</v>
      </c>
      <c r="BC297" s="9" t="s">
        <v>22675</v>
      </c>
      <c r="BD297" s="169" t="s">
        <v>21546</v>
      </c>
      <c r="BE297" s="164">
        <v>0</v>
      </c>
      <c r="BO297" s="9" t="s">
        <v>23029</v>
      </c>
      <c r="BP297" s="169" t="s">
        <v>21546</v>
      </c>
      <c r="BQ297" s="164">
        <v>0</v>
      </c>
    </row>
    <row r="298" spans="1:69">
      <c r="A298" s="9" t="s">
        <v>21436</v>
      </c>
      <c r="B298" s="169" t="s">
        <v>21735</v>
      </c>
      <c r="C298" s="164">
        <v>0</v>
      </c>
      <c r="M298" s="9" t="s">
        <v>6379</v>
      </c>
      <c r="N298" s="169" t="s">
        <v>21144</v>
      </c>
      <c r="O298" s="164">
        <v>0</v>
      </c>
      <c r="S298" s="9" t="s">
        <v>21730</v>
      </c>
      <c r="T298" s="169" t="s">
        <v>21546</v>
      </c>
      <c r="U298" s="164">
        <v>0</v>
      </c>
      <c r="AK298" s="9" t="s">
        <v>22121</v>
      </c>
      <c r="AL298" s="169" t="s">
        <v>21546</v>
      </c>
      <c r="AM298" s="164">
        <v>0</v>
      </c>
      <c r="AQ298" s="9" t="s">
        <v>8453</v>
      </c>
      <c r="AR298" s="169" t="s">
        <v>4296</v>
      </c>
      <c r="AS298" s="164">
        <v>0</v>
      </c>
      <c r="BC298" s="9" t="s">
        <v>22676</v>
      </c>
      <c r="BD298" s="169" t="s">
        <v>21546</v>
      </c>
      <c r="BE298" s="164">
        <v>0</v>
      </c>
      <c r="BO298" s="9" t="s">
        <v>23030</v>
      </c>
      <c r="BP298" s="169" t="s">
        <v>21546</v>
      </c>
      <c r="BQ298" s="164">
        <v>0</v>
      </c>
    </row>
    <row r="299" spans="1:69">
      <c r="A299" s="9" t="s">
        <v>21437</v>
      </c>
      <c r="B299" s="169" t="s">
        <v>4314</v>
      </c>
      <c r="C299" s="164">
        <v>0</v>
      </c>
      <c r="M299" s="9" t="s">
        <v>6291</v>
      </c>
      <c r="N299" s="169" t="s">
        <v>21069</v>
      </c>
      <c r="O299" s="164">
        <v>0</v>
      </c>
      <c r="S299" s="9" t="s">
        <v>11181</v>
      </c>
      <c r="T299" s="169" t="s">
        <v>4758</v>
      </c>
      <c r="U299" s="164">
        <v>0</v>
      </c>
      <c r="AK299" s="9" t="s">
        <v>22122</v>
      </c>
      <c r="AL299" s="169" t="s">
        <v>21546</v>
      </c>
      <c r="AM299" s="164">
        <v>0</v>
      </c>
      <c r="AQ299" s="9" t="s">
        <v>22356</v>
      </c>
      <c r="AR299" s="169" t="s">
        <v>21546</v>
      </c>
      <c r="AS299" s="164">
        <v>0</v>
      </c>
      <c r="BC299" s="9" t="s">
        <v>22677</v>
      </c>
      <c r="BD299" s="169" t="s">
        <v>21546</v>
      </c>
      <c r="BE299" s="164">
        <v>0</v>
      </c>
      <c r="BO299" s="9" t="s">
        <v>23031</v>
      </c>
      <c r="BP299" s="169" t="s">
        <v>23032</v>
      </c>
      <c r="BQ299" s="164">
        <v>0</v>
      </c>
    </row>
    <row r="300" spans="1:69" ht="17.25" thickBot="1">
      <c r="A300" s="9" t="s">
        <v>21438</v>
      </c>
      <c r="B300" s="169" t="s">
        <v>4314</v>
      </c>
      <c r="C300" s="164">
        <v>0</v>
      </c>
      <c r="M300" s="9" t="s">
        <v>21125</v>
      </c>
      <c r="N300" s="169" t="s">
        <v>21546</v>
      </c>
      <c r="O300" s="164">
        <v>0</v>
      </c>
      <c r="S300" s="9" t="s">
        <v>17610</v>
      </c>
      <c r="T300" s="169" t="s">
        <v>4841</v>
      </c>
      <c r="U300" s="164">
        <v>0</v>
      </c>
      <c r="AK300" s="9" t="s">
        <v>22123</v>
      </c>
      <c r="AL300" s="169" t="s">
        <v>21546</v>
      </c>
      <c r="AM300" s="164">
        <v>0</v>
      </c>
      <c r="AQ300" s="9" t="s">
        <v>6942</v>
      </c>
      <c r="AR300" s="169" t="s">
        <v>4293</v>
      </c>
      <c r="AS300" s="164">
        <v>0</v>
      </c>
      <c r="BC300" s="9" t="s">
        <v>22678</v>
      </c>
      <c r="BD300" s="169" t="s">
        <v>21546</v>
      </c>
      <c r="BE300" s="164">
        <v>0</v>
      </c>
      <c r="BO300" s="54" t="s">
        <v>19140</v>
      </c>
      <c r="BP300" s="170" t="s">
        <v>3953</v>
      </c>
      <c r="BQ300" s="166">
        <v>0</v>
      </c>
    </row>
    <row r="301" spans="1:69">
      <c r="A301" s="9" t="s">
        <v>21439</v>
      </c>
      <c r="B301" s="169" t="s">
        <v>4314</v>
      </c>
      <c r="C301" s="164">
        <v>0</v>
      </c>
      <c r="M301" s="9" t="s">
        <v>18877</v>
      </c>
      <c r="N301" s="169" t="s">
        <v>3769</v>
      </c>
      <c r="O301" s="164">
        <v>0</v>
      </c>
      <c r="S301" s="9" t="s">
        <v>21731</v>
      </c>
      <c r="T301" s="169" t="s">
        <v>21546</v>
      </c>
      <c r="U301" s="164">
        <v>0</v>
      </c>
      <c r="AK301" s="9" t="s">
        <v>22124</v>
      </c>
      <c r="AL301" s="169" t="s">
        <v>21546</v>
      </c>
      <c r="AM301" s="164">
        <v>0</v>
      </c>
      <c r="AQ301" s="9" t="s">
        <v>13746</v>
      </c>
      <c r="AR301" s="169" t="s">
        <v>4305</v>
      </c>
      <c r="AS301" s="164">
        <v>0</v>
      </c>
      <c r="BC301" s="9" t="s">
        <v>5884</v>
      </c>
      <c r="BD301" s="169" t="s">
        <v>22555</v>
      </c>
      <c r="BE301" s="164">
        <v>0</v>
      </c>
    </row>
    <row r="302" spans="1:69">
      <c r="A302" s="9" t="s">
        <v>21440</v>
      </c>
      <c r="B302" s="169" t="s">
        <v>4314</v>
      </c>
      <c r="C302" s="164">
        <v>0</v>
      </c>
      <c r="M302" s="9" t="s">
        <v>20833</v>
      </c>
      <c r="N302" s="169" t="s">
        <v>21546</v>
      </c>
      <c r="O302" s="164">
        <v>0</v>
      </c>
      <c r="S302" s="9" t="s">
        <v>17614</v>
      </c>
      <c r="T302" s="169" t="s">
        <v>4841</v>
      </c>
      <c r="U302" s="164">
        <v>0</v>
      </c>
      <c r="AK302" s="9" t="s">
        <v>22125</v>
      </c>
      <c r="AL302" s="169" t="s">
        <v>21546</v>
      </c>
      <c r="AM302" s="164">
        <v>0</v>
      </c>
      <c r="AQ302" s="9" t="s">
        <v>15530</v>
      </c>
      <c r="AR302" s="169" t="s">
        <v>4294</v>
      </c>
      <c r="AS302" s="164">
        <v>0</v>
      </c>
      <c r="BC302" s="9" t="s">
        <v>8489</v>
      </c>
      <c r="BD302" s="169" t="s">
        <v>22486</v>
      </c>
      <c r="BE302" s="164">
        <v>0</v>
      </c>
    </row>
    <row r="303" spans="1:69">
      <c r="A303" s="9" t="s">
        <v>21441</v>
      </c>
      <c r="B303" s="169" t="s">
        <v>4314</v>
      </c>
      <c r="C303" s="164">
        <v>0</v>
      </c>
      <c r="M303" s="9" t="s">
        <v>19117</v>
      </c>
      <c r="N303" s="169" t="s">
        <v>4239</v>
      </c>
      <c r="O303" s="164">
        <v>0</v>
      </c>
      <c r="S303" s="9" t="s">
        <v>15283</v>
      </c>
      <c r="T303" s="169" t="s">
        <v>4509</v>
      </c>
      <c r="U303" s="164">
        <v>0</v>
      </c>
      <c r="AK303" s="9" t="s">
        <v>13845</v>
      </c>
      <c r="AL303" s="169" t="s">
        <v>3951</v>
      </c>
      <c r="AM303" s="164">
        <v>0</v>
      </c>
      <c r="AQ303" s="9" t="s">
        <v>6948</v>
      </c>
      <c r="AR303" s="169" t="s">
        <v>4293</v>
      </c>
      <c r="AS303" s="164">
        <v>0</v>
      </c>
      <c r="BC303" s="9" t="s">
        <v>22679</v>
      </c>
      <c r="BD303" s="169" t="s">
        <v>21546</v>
      </c>
      <c r="BE303" s="164">
        <v>0</v>
      </c>
    </row>
    <row r="304" spans="1:69">
      <c r="A304" s="9" t="s">
        <v>21442</v>
      </c>
      <c r="B304" s="169" t="s">
        <v>4314</v>
      </c>
      <c r="C304" s="164">
        <v>0</v>
      </c>
      <c r="M304" s="9" t="s">
        <v>20888</v>
      </c>
      <c r="N304" s="169" t="s">
        <v>21546</v>
      </c>
      <c r="O304" s="164">
        <v>0</v>
      </c>
      <c r="S304" s="9" t="s">
        <v>9883</v>
      </c>
      <c r="T304" s="169" t="s">
        <v>21732</v>
      </c>
      <c r="U304" s="164">
        <v>0</v>
      </c>
      <c r="AK304" s="9" t="s">
        <v>22126</v>
      </c>
      <c r="AL304" s="169" t="s">
        <v>21546</v>
      </c>
      <c r="AM304" s="164">
        <v>0</v>
      </c>
      <c r="AQ304" s="9" t="s">
        <v>22357</v>
      </c>
      <c r="AR304" s="169" t="s">
        <v>21546</v>
      </c>
      <c r="AS304" s="164">
        <v>0</v>
      </c>
      <c r="BC304" s="9" t="s">
        <v>8471</v>
      </c>
      <c r="BD304" s="169" t="s">
        <v>22680</v>
      </c>
      <c r="BE304" s="164">
        <v>0</v>
      </c>
    </row>
    <row r="305" spans="1:57">
      <c r="A305" s="9" t="s">
        <v>12609</v>
      </c>
      <c r="B305" s="169" t="s">
        <v>4593</v>
      </c>
      <c r="C305" s="164">
        <v>0</v>
      </c>
      <c r="M305" s="9" t="s">
        <v>21167</v>
      </c>
      <c r="N305" s="169" t="s">
        <v>21546</v>
      </c>
      <c r="O305" s="164">
        <v>0</v>
      </c>
      <c r="S305" s="9" t="s">
        <v>5512</v>
      </c>
      <c r="T305" s="169" t="s">
        <v>21114</v>
      </c>
      <c r="U305" s="164">
        <v>0</v>
      </c>
      <c r="AK305" s="9" t="s">
        <v>21630</v>
      </c>
      <c r="AL305" s="169" t="s">
        <v>21546</v>
      </c>
      <c r="AM305" s="164">
        <v>0</v>
      </c>
      <c r="AQ305" s="9" t="s">
        <v>22358</v>
      </c>
      <c r="AR305" s="169" t="s">
        <v>21546</v>
      </c>
      <c r="AS305" s="164">
        <v>0</v>
      </c>
      <c r="BC305" s="9" t="s">
        <v>8490</v>
      </c>
      <c r="BD305" s="169" t="s">
        <v>22486</v>
      </c>
      <c r="BE305" s="164">
        <v>0</v>
      </c>
    </row>
    <row r="306" spans="1:57">
      <c r="A306" s="179" t="s">
        <v>10895</v>
      </c>
      <c r="B306" s="169" t="s">
        <v>23346</v>
      </c>
      <c r="C306" s="178">
        <v>1</v>
      </c>
      <c r="M306" s="9" t="s">
        <v>19137</v>
      </c>
      <c r="N306" s="169" t="s">
        <v>4712</v>
      </c>
      <c r="O306" s="164">
        <v>0</v>
      </c>
      <c r="S306" s="9" t="s">
        <v>7736</v>
      </c>
      <c r="T306" s="169" t="s">
        <v>4190</v>
      </c>
      <c r="U306" s="164">
        <v>0</v>
      </c>
      <c r="AK306" s="9" t="s">
        <v>22127</v>
      </c>
      <c r="AL306" s="169" t="s">
        <v>21546</v>
      </c>
      <c r="AM306" s="164">
        <v>0</v>
      </c>
      <c r="AQ306" s="9" t="s">
        <v>6781</v>
      </c>
      <c r="AR306" s="169" t="s">
        <v>4126</v>
      </c>
      <c r="AS306" s="164">
        <v>0</v>
      </c>
      <c r="BC306" s="9" t="s">
        <v>8478</v>
      </c>
      <c r="BD306" s="169" t="s">
        <v>22486</v>
      </c>
      <c r="BE306" s="164">
        <v>0</v>
      </c>
    </row>
    <row r="307" spans="1:57">
      <c r="A307" s="9" t="s">
        <v>21443</v>
      </c>
      <c r="B307" s="169" t="s">
        <v>21546</v>
      </c>
      <c r="C307" s="164">
        <v>0</v>
      </c>
      <c r="M307" s="9" t="s">
        <v>20837</v>
      </c>
      <c r="N307" s="169" t="s">
        <v>21546</v>
      </c>
      <c r="O307" s="164">
        <v>0</v>
      </c>
      <c r="S307" s="9" t="s">
        <v>21733</v>
      </c>
      <c r="T307" s="169" t="s">
        <v>21546</v>
      </c>
      <c r="U307" s="164">
        <v>0</v>
      </c>
      <c r="AK307" s="9" t="s">
        <v>22128</v>
      </c>
      <c r="AL307" s="169" t="s">
        <v>21546</v>
      </c>
      <c r="AM307" s="164">
        <v>0</v>
      </c>
      <c r="AQ307" s="9" t="s">
        <v>22359</v>
      </c>
      <c r="AR307" s="169" t="s">
        <v>21546</v>
      </c>
      <c r="AS307" s="164">
        <v>0</v>
      </c>
      <c r="BC307" s="9" t="s">
        <v>5892</v>
      </c>
      <c r="BD307" s="169" t="s">
        <v>22555</v>
      </c>
      <c r="BE307" s="164">
        <v>0</v>
      </c>
    </row>
    <row r="308" spans="1:57" ht="17.25" thickBot="1">
      <c r="A308" s="9" t="s">
        <v>15792</v>
      </c>
      <c r="B308" s="169" t="s">
        <v>4358</v>
      </c>
      <c r="C308" s="164">
        <v>0</v>
      </c>
      <c r="M308" s="9" t="s">
        <v>18883</v>
      </c>
      <c r="N308" s="169" t="s">
        <v>3769</v>
      </c>
      <c r="O308" s="164">
        <v>0</v>
      </c>
      <c r="S308" s="54" t="s">
        <v>21734</v>
      </c>
      <c r="T308" s="170" t="s">
        <v>21546</v>
      </c>
      <c r="U308" s="166">
        <v>0</v>
      </c>
      <c r="AK308" s="9" t="s">
        <v>22129</v>
      </c>
      <c r="AL308" s="169" t="s">
        <v>21546</v>
      </c>
      <c r="AM308" s="164">
        <v>0</v>
      </c>
      <c r="AQ308" s="9" t="s">
        <v>17695</v>
      </c>
      <c r="AR308" s="169" t="s">
        <v>22360</v>
      </c>
      <c r="AS308" s="164">
        <v>0</v>
      </c>
      <c r="BC308" s="9" t="s">
        <v>22681</v>
      </c>
      <c r="BD308" s="169" t="s">
        <v>21546</v>
      </c>
      <c r="BE308" s="164">
        <v>0</v>
      </c>
    </row>
    <row r="309" spans="1:57">
      <c r="A309" s="9" t="s">
        <v>19700</v>
      </c>
      <c r="B309" s="169" t="s">
        <v>21444</v>
      </c>
      <c r="C309" s="164">
        <v>0</v>
      </c>
      <c r="M309" s="9" t="s">
        <v>20776</v>
      </c>
      <c r="N309" s="169" t="s">
        <v>21546</v>
      </c>
      <c r="O309" s="164">
        <v>0</v>
      </c>
      <c r="AK309" s="9" t="s">
        <v>22130</v>
      </c>
      <c r="AL309" s="169" t="s">
        <v>21546</v>
      </c>
      <c r="AM309" s="164">
        <v>0</v>
      </c>
      <c r="AQ309" s="9" t="s">
        <v>11683</v>
      </c>
      <c r="AR309" s="169" t="s">
        <v>22361</v>
      </c>
      <c r="AS309" s="164">
        <v>0</v>
      </c>
      <c r="BC309" s="9" t="s">
        <v>22682</v>
      </c>
      <c r="BD309" s="169" t="s">
        <v>21546</v>
      </c>
      <c r="BE309" s="164">
        <v>0</v>
      </c>
    </row>
    <row r="310" spans="1:57">
      <c r="A310" s="9" t="s">
        <v>19702</v>
      </c>
      <c r="B310" s="169" t="s">
        <v>3717</v>
      </c>
      <c r="C310" s="164">
        <v>0</v>
      </c>
      <c r="M310" s="9" t="s">
        <v>21158</v>
      </c>
      <c r="N310" s="169" t="s">
        <v>21546</v>
      </c>
      <c r="O310" s="164">
        <v>0</v>
      </c>
      <c r="AK310" s="9" t="s">
        <v>9683</v>
      </c>
      <c r="AL310" s="169" t="s">
        <v>3913</v>
      </c>
      <c r="AM310" s="164">
        <v>0</v>
      </c>
      <c r="AQ310" s="9" t="s">
        <v>17935</v>
      </c>
      <c r="AR310" s="169" t="s">
        <v>22194</v>
      </c>
      <c r="AS310" s="164">
        <v>0</v>
      </c>
      <c r="BC310" s="9" t="s">
        <v>22683</v>
      </c>
      <c r="BD310" s="169" t="s">
        <v>21546</v>
      </c>
      <c r="BE310" s="164">
        <v>0</v>
      </c>
    </row>
    <row r="311" spans="1:57">
      <c r="A311" s="9" t="s">
        <v>21445</v>
      </c>
      <c r="B311" s="169" t="s">
        <v>21546</v>
      </c>
      <c r="C311" s="164">
        <v>0</v>
      </c>
      <c r="M311" s="9" t="s">
        <v>19086</v>
      </c>
      <c r="N311" s="169" t="s">
        <v>4239</v>
      </c>
      <c r="O311" s="164">
        <v>0</v>
      </c>
      <c r="AK311" s="9" t="s">
        <v>22131</v>
      </c>
      <c r="AL311" s="169" t="s">
        <v>21546</v>
      </c>
      <c r="AM311" s="164">
        <v>0</v>
      </c>
      <c r="AQ311" s="9" t="s">
        <v>7581</v>
      </c>
      <c r="AR311" s="169" t="s">
        <v>22362</v>
      </c>
      <c r="AS311" s="164">
        <v>0</v>
      </c>
      <c r="BC311" s="9" t="s">
        <v>8481</v>
      </c>
      <c r="BD311" s="169" t="s">
        <v>22486</v>
      </c>
      <c r="BE311" s="164">
        <v>0</v>
      </c>
    </row>
    <row r="312" spans="1:57">
      <c r="A312" s="9" t="s">
        <v>15369</v>
      </c>
      <c r="B312" s="169" t="s">
        <v>21123</v>
      </c>
      <c r="C312" s="164">
        <v>0</v>
      </c>
      <c r="M312" s="9" t="s">
        <v>6344</v>
      </c>
      <c r="N312" s="169" t="s">
        <v>21069</v>
      </c>
      <c r="O312" s="164">
        <v>0</v>
      </c>
      <c r="AK312" s="9" t="s">
        <v>22132</v>
      </c>
      <c r="AL312" s="169" t="s">
        <v>21546</v>
      </c>
      <c r="AM312" s="164">
        <v>0</v>
      </c>
      <c r="AQ312" s="9" t="s">
        <v>17995</v>
      </c>
      <c r="AR312" s="169" t="s">
        <v>4799</v>
      </c>
      <c r="AS312" s="164">
        <v>0</v>
      </c>
      <c r="BC312" s="9" t="s">
        <v>22684</v>
      </c>
      <c r="BD312" s="169" t="s">
        <v>21546</v>
      </c>
      <c r="BE312" s="164">
        <v>0</v>
      </c>
    </row>
    <row r="313" spans="1:57" ht="17.25" thickBot="1">
      <c r="A313" s="9" t="s">
        <v>21446</v>
      </c>
      <c r="B313" s="169" t="s">
        <v>21546</v>
      </c>
      <c r="C313" s="164">
        <v>0</v>
      </c>
      <c r="M313" s="9" t="s">
        <v>12342</v>
      </c>
      <c r="N313" s="169" t="s">
        <v>21150</v>
      </c>
      <c r="O313" s="164">
        <v>0</v>
      </c>
      <c r="AK313" s="9" t="s">
        <v>22133</v>
      </c>
      <c r="AL313" s="169" t="s">
        <v>21546</v>
      </c>
      <c r="AM313" s="164">
        <v>0</v>
      </c>
      <c r="AQ313" s="54" t="s">
        <v>11682</v>
      </c>
      <c r="AR313" s="170" t="s">
        <v>22363</v>
      </c>
      <c r="AS313" s="166">
        <v>0</v>
      </c>
      <c r="BC313" s="9" t="s">
        <v>17781</v>
      </c>
      <c r="BD313" s="169" t="s">
        <v>4147</v>
      </c>
      <c r="BE313" s="164">
        <v>0</v>
      </c>
    </row>
    <row r="314" spans="1:57">
      <c r="A314" s="9" t="s">
        <v>19695</v>
      </c>
      <c r="B314" s="169" t="s">
        <v>21444</v>
      </c>
      <c r="C314" s="164">
        <v>0</v>
      </c>
      <c r="M314" s="9" t="s">
        <v>21074</v>
      </c>
      <c r="N314" s="169" t="s">
        <v>21546</v>
      </c>
      <c r="O314" s="164">
        <v>0</v>
      </c>
      <c r="AK314" s="9" t="s">
        <v>22134</v>
      </c>
      <c r="AL314" s="169" t="s">
        <v>21546</v>
      </c>
      <c r="AM314" s="164">
        <v>0</v>
      </c>
      <c r="BC314" s="9" t="s">
        <v>8473</v>
      </c>
      <c r="BD314" s="169" t="s">
        <v>22486</v>
      </c>
      <c r="BE314" s="164">
        <v>0</v>
      </c>
    </row>
    <row r="315" spans="1:57">
      <c r="A315" s="9" t="s">
        <v>14271</v>
      </c>
      <c r="B315" s="169" t="s">
        <v>21447</v>
      </c>
      <c r="C315" s="164">
        <v>0</v>
      </c>
      <c r="M315" s="9" t="s">
        <v>21091</v>
      </c>
      <c r="N315" s="169" t="s">
        <v>21546</v>
      </c>
      <c r="O315" s="164">
        <v>0</v>
      </c>
      <c r="AK315" s="9" t="s">
        <v>22135</v>
      </c>
      <c r="AL315" s="169" t="s">
        <v>21546</v>
      </c>
      <c r="AM315" s="164">
        <v>0</v>
      </c>
      <c r="BC315" s="9" t="s">
        <v>8480</v>
      </c>
      <c r="BD315" s="169" t="s">
        <v>22487</v>
      </c>
      <c r="BE315" s="164">
        <v>0</v>
      </c>
    </row>
    <row r="316" spans="1:57">
      <c r="A316" s="9" t="s">
        <v>19698</v>
      </c>
      <c r="B316" s="169" t="s">
        <v>3717</v>
      </c>
      <c r="C316" s="164">
        <v>0</v>
      </c>
      <c r="M316" s="9" t="s">
        <v>6172</v>
      </c>
      <c r="N316" s="169" t="s">
        <v>21211</v>
      </c>
      <c r="O316" s="164">
        <v>0</v>
      </c>
      <c r="AK316" s="9" t="s">
        <v>22136</v>
      </c>
      <c r="AL316" s="169" t="s">
        <v>21546</v>
      </c>
      <c r="AM316" s="164">
        <v>0</v>
      </c>
      <c r="BC316" s="9" t="s">
        <v>22685</v>
      </c>
      <c r="BD316" s="169" t="s">
        <v>21546</v>
      </c>
      <c r="BE316" s="164">
        <v>0</v>
      </c>
    </row>
    <row r="317" spans="1:57">
      <c r="A317" s="9" t="s">
        <v>21448</v>
      </c>
      <c r="B317" s="169" t="s">
        <v>21546</v>
      </c>
      <c r="C317" s="164">
        <v>0</v>
      </c>
      <c r="M317" s="9" t="s">
        <v>16251</v>
      </c>
      <c r="N317" s="169" t="s">
        <v>4683</v>
      </c>
      <c r="O317" s="164">
        <v>0</v>
      </c>
      <c r="AK317" s="9" t="s">
        <v>22137</v>
      </c>
      <c r="AL317" s="169" t="s">
        <v>21546</v>
      </c>
      <c r="AM317" s="164">
        <v>0</v>
      </c>
      <c r="BC317" s="9" t="s">
        <v>22686</v>
      </c>
      <c r="BD317" s="169" t="s">
        <v>21546</v>
      </c>
      <c r="BE317" s="164">
        <v>0</v>
      </c>
    </row>
    <row r="318" spans="1:57">
      <c r="A318" s="9" t="s">
        <v>14272</v>
      </c>
      <c r="B318" s="169" t="s">
        <v>21449</v>
      </c>
      <c r="C318" s="164">
        <v>0</v>
      </c>
      <c r="M318" s="9" t="s">
        <v>5738</v>
      </c>
      <c r="N318" s="169" t="s">
        <v>21156</v>
      </c>
      <c r="O318" s="164">
        <v>0</v>
      </c>
      <c r="AK318" s="9" t="s">
        <v>22138</v>
      </c>
      <c r="AL318" s="169" t="s">
        <v>21546</v>
      </c>
      <c r="AM318" s="164">
        <v>0</v>
      </c>
      <c r="BC318" s="9" t="s">
        <v>22687</v>
      </c>
      <c r="BD318" s="169" t="s">
        <v>21546</v>
      </c>
      <c r="BE318" s="164">
        <v>0</v>
      </c>
    </row>
    <row r="319" spans="1:57">
      <c r="A319" s="9" t="s">
        <v>7117</v>
      </c>
      <c r="B319" s="169" t="s">
        <v>21450</v>
      </c>
      <c r="C319" s="164">
        <v>0</v>
      </c>
      <c r="M319" s="9" t="s">
        <v>15315</v>
      </c>
      <c r="N319" s="169" t="s">
        <v>21056</v>
      </c>
      <c r="O319" s="164">
        <v>0</v>
      </c>
      <c r="AK319" s="9" t="s">
        <v>22139</v>
      </c>
      <c r="AL319" s="169" t="s">
        <v>21546</v>
      </c>
      <c r="AM319" s="164">
        <v>0</v>
      </c>
      <c r="BC319" s="9" t="s">
        <v>22688</v>
      </c>
      <c r="BD319" s="169" t="s">
        <v>21546</v>
      </c>
      <c r="BE319" s="164">
        <v>0</v>
      </c>
    </row>
    <row r="320" spans="1:57">
      <c r="A320" s="9" t="s">
        <v>15368</v>
      </c>
      <c r="B320" s="169" t="s">
        <v>21123</v>
      </c>
      <c r="C320" s="164">
        <v>0</v>
      </c>
      <c r="M320" s="9" t="s">
        <v>21083</v>
      </c>
      <c r="N320" s="169" t="s">
        <v>21546</v>
      </c>
      <c r="O320" s="164">
        <v>0</v>
      </c>
      <c r="AK320" s="9" t="s">
        <v>22140</v>
      </c>
      <c r="AL320" s="169" t="s">
        <v>21546</v>
      </c>
      <c r="AM320" s="164">
        <v>0</v>
      </c>
      <c r="BC320" s="9" t="s">
        <v>22689</v>
      </c>
      <c r="BD320" s="169" t="s">
        <v>21546</v>
      </c>
      <c r="BE320" s="164">
        <v>0</v>
      </c>
    </row>
    <row r="321" spans="1:57">
      <c r="A321" s="9" t="s">
        <v>21451</v>
      </c>
      <c r="B321" s="169" t="s">
        <v>21546</v>
      </c>
      <c r="C321" s="164">
        <v>0</v>
      </c>
      <c r="M321" s="9" t="s">
        <v>18894</v>
      </c>
      <c r="N321" s="169" t="s">
        <v>3769</v>
      </c>
      <c r="O321" s="164">
        <v>0</v>
      </c>
      <c r="AK321" s="9" t="s">
        <v>22141</v>
      </c>
      <c r="AL321" s="169" t="s">
        <v>21546</v>
      </c>
      <c r="AM321" s="164">
        <v>0</v>
      </c>
      <c r="BC321" s="9" t="s">
        <v>22690</v>
      </c>
      <c r="BD321" s="169" t="s">
        <v>21546</v>
      </c>
      <c r="BE321" s="164">
        <v>0</v>
      </c>
    </row>
    <row r="322" spans="1:57">
      <c r="A322" s="9" t="s">
        <v>6142</v>
      </c>
      <c r="B322" s="169" t="s">
        <v>21452</v>
      </c>
      <c r="C322" s="164">
        <v>0</v>
      </c>
      <c r="M322" s="9" t="s">
        <v>20770</v>
      </c>
      <c r="N322" s="169" t="s">
        <v>21546</v>
      </c>
      <c r="O322" s="164">
        <v>0</v>
      </c>
      <c r="AK322" s="9" t="s">
        <v>22142</v>
      </c>
      <c r="AL322" s="169" t="s">
        <v>21546</v>
      </c>
      <c r="AM322" s="164">
        <v>0</v>
      </c>
      <c r="BC322" s="9" t="s">
        <v>22691</v>
      </c>
      <c r="BD322" s="169" t="s">
        <v>21546</v>
      </c>
      <c r="BE322" s="164">
        <v>0</v>
      </c>
    </row>
    <row r="323" spans="1:57">
      <c r="A323" s="9" t="s">
        <v>6772</v>
      </c>
      <c r="B323" s="169" t="s">
        <v>21453</v>
      </c>
      <c r="C323" s="164">
        <v>0</v>
      </c>
      <c r="M323" s="9" t="s">
        <v>12479</v>
      </c>
      <c r="N323" s="169" t="s">
        <v>21201</v>
      </c>
      <c r="O323" s="164">
        <v>0</v>
      </c>
      <c r="AK323" s="9" t="s">
        <v>22143</v>
      </c>
      <c r="AL323" s="169" t="s">
        <v>21546</v>
      </c>
      <c r="AM323" s="164">
        <v>0</v>
      </c>
      <c r="BC323" s="9" t="s">
        <v>22692</v>
      </c>
      <c r="BD323" s="169" t="s">
        <v>21546</v>
      </c>
      <c r="BE323" s="164">
        <v>0</v>
      </c>
    </row>
    <row r="324" spans="1:57">
      <c r="A324" s="9" t="s">
        <v>13965</v>
      </c>
      <c r="B324" s="169" t="s">
        <v>4432</v>
      </c>
      <c r="C324" s="164">
        <v>0</v>
      </c>
      <c r="M324" s="9" t="s">
        <v>16165</v>
      </c>
      <c r="N324" s="169" t="s">
        <v>21130</v>
      </c>
      <c r="O324" s="164">
        <v>0</v>
      </c>
      <c r="AK324" s="9" t="s">
        <v>22144</v>
      </c>
      <c r="AL324" s="169" t="s">
        <v>21546</v>
      </c>
      <c r="AM324" s="164">
        <v>0</v>
      </c>
      <c r="BC324" s="9" t="s">
        <v>5881</v>
      </c>
      <c r="BD324" s="169" t="s">
        <v>22656</v>
      </c>
      <c r="BE324" s="164">
        <v>0</v>
      </c>
    </row>
    <row r="325" spans="1:57">
      <c r="A325" s="9" t="s">
        <v>9011</v>
      </c>
      <c r="B325" s="169" t="s">
        <v>4586</v>
      </c>
      <c r="C325" s="164">
        <v>0</v>
      </c>
      <c r="M325" s="9" t="s">
        <v>16244</v>
      </c>
      <c r="N325" s="169" t="s">
        <v>21053</v>
      </c>
      <c r="O325" s="164">
        <v>0</v>
      </c>
      <c r="AK325" s="9" t="s">
        <v>22145</v>
      </c>
      <c r="AL325" s="169" t="s">
        <v>21546</v>
      </c>
      <c r="AM325" s="164">
        <v>0</v>
      </c>
      <c r="BC325" s="9" t="s">
        <v>5891</v>
      </c>
      <c r="BD325" s="169" t="s">
        <v>22656</v>
      </c>
      <c r="BE325" s="164">
        <v>0</v>
      </c>
    </row>
    <row r="326" spans="1:57">
      <c r="A326" s="9" t="s">
        <v>9022</v>
      </c>
      <c r="B326" s="169" t="s">
        <v>4586</v>
      </c>
      <c r="C326" s="164">
        <v>0</v>
      </c>
      <c r="M326" s="9" t="s">
        <v>12501</v>
      </c>
      <c r="N326" s="169" t="s">
        <v>3731</v>
      </c>
      <c r="O326" s="164">
        <v>0</v>
      </c>
      <c r="AK326" s="9" t="s">
        <v>22146</v>
      </c>
      <c r="AL326" s="169" t="s">
        <v>21546</v>
      </c>
      <c r="AM326" s="164">
        <v>0</v>
      </c>
      <c r="BC326" s="9" t="s">
        <v>8457</v>
      </c>
      <c r="BD326" s="169" t="s">
        <v>22693</v>
      </c>
      <c r="BE326" s="164">
        <v>0</v>
      </c>
    </row>
    <row r="327" spans="1:57">
      <c r="A327" s="9" t="s">
        <v>8992</v>
      </c>
      <c r="B327" s="169" t="s">
        <v>4586</v>
      </c>
      <c r="C327" s="164">
        <v>0</v>
      </c>
      <c r="M327" s="9" t="s">
        <v>5722</v>
      </c>
      <c r="N327" s="169" t="s">
        <v>21055</v>
      </c>
      <c r="O327" s="164">
        <v>0</v>
      </c>
      <c r="AK327" s="9" t="s">
        <v>22147</v>
      </c>
      <c r="AL327" s="169" t="s">
        <v>21546</v>
      </c>
      <c r="AM327" s="164">
        <v>0</v>
      </c>
      <c r="BC327" s="9" t="s">
        <v>5890</v>
      </c>
      <c r="BD327" s="169" t="s">
        <v>22656</v>
      </c>
      <c r="BE327" s="164">
        <v>0</v>
      </c>
    </row>
    <row r="328" spans="1:57">
      <c r="A328" s="9" t="s">
        <v>12428</v>
      </c>
      <c r="B328" s="169" t="s">
        <v>4057</v>
      </c>
      <c r="C328" s="164">
        <v>0</v>
      </c>
      <c r="M328" s="9" t="s">
        <v>21112</v>
      </c>
      <c r="N328" s="169" t="s">
        <v>21546</v>
      </c>
      <c r="O328" s="164">
        <v>0</v>
      </c>
      <c r="AK328" s="9" t="s">
        <v>22148</v>
      </c>
      <c r="AL328" s="169" t="s">
        <v>21546</v>
      </c>
      <c r="AM328" s="164">
        <v>0</v>
      </c>
      <c r="BC328" s="9" t="s">
        <v>5899</v>
      </c>
      <c r="BD328" s="169" t="s">
        <v>22656</v>
      </c>
      <c r="BE328" s="164">
        <v>0</v>
      </c>
    </row>
    <row r="329" spans="1:57">
      <c r="A329" s="9" t="s">
        <v>12430</v>
      </c>
      <c r="B329" s="169" t="s">
        <v>4057</v>
      </c>
      <c r="C329" s="164">
        <v>0</v>
      </c>
      <c r="M329" s="9" t="s">
        <v>6499</v>
      </c>
      <c r="N329" s="169" t="s">
        <v>3757</v>
      </c>
      <c r="O329" s="164">
        <v>0</v>
      </c>
      <c r="AK329" s="9" t="s">
        <v>22149</v>
      </c>
      <c r="AL329" s="169" t="s">
        <v>21546</v>
      </c>
      <c r="AM329" s="164">
        <v>0</v>
      </c>
      <c r="BC329" s="9" t="s">
        <v>22694</v>
      </c>
      <c r="BD329" s="169" t="s">
        <v>21546</v>
      </c>
      <c r="BE329" s="164">
        <v>0</v>
      </c>
    </row>
    <row r="330" spans="1:57">
      <c r="A330" s="9" t="s">
        <v>12419</v>
      </c>
      <c r="B330" s="169" t="s">
        <v>4057</v>
      </c>
      <c r="C330" s="164">
        <v>0</v>
      </c>
      <c r="M330" s="9" t="s">
        <v>20073</v>
      </c>
      <c r="N330" s="169" t="s">
        <v>4652</v>
      </c>
      <c r="O330" s="164">
        <v>0</v>
      </c>
      <c r="AK330" s="9" t="s">
        <v>22150</v>
      </c>
      <c r="AL330" s="169" t="s">
        <v>21546</v>
      </c>
      <c r="AM330" s="164">
        <v>0</v>
      </c>
      <c r="BC330" s="9" t="s">
        <v>5879</v>
      </c>
      <c r="BD330" s="169" t="s">
        <v>22656</v>
      </c>
      <c r="BE330" s="164">
        <v>0</v>
      </c>
    </row>
    <row r="331" spans="1:57">
      <c r="A331" s="9" t="s">
        <v>12366</v>
      </c>
      <c r="B331" s="169" t="s">
        <v>4057</v>
      </c>
      <c r="C331" s="164">
        <v>0</v>
      </c>
      <c r="M331" s="9" t="s">
        <v>12488</v>
      </c>
      <c r="N331" s="169" t="s">
        <v>3731</v>
      </c>
      <c r="O331" s="164">
        <v>0</v>
      </c>
      <c r="AK331" s="9" t="s">
        <v>22151</v>
      </c>
      <c r="AL331" s="169" t="s">
        <v>21546</v>
      </c>
      <c r="AM331" s="164">
        <v>0</v>
      </c>
      <c r="BC331" s="9" t="s">
        <v>5913</v>
      </c>
      <c r="BD331" s="169" t="s">
        <v>22695</v>
      </c>
      <c r="BE331" s="164">
        <v>0</v>
      </c>
    </row>
    <row r="332" spans="1:57">
      <c r="A332" s="9" t="s">
        <v>12382</v>
      </c>
      <c r="B332" s="169" t="s">
        <v>4057</v>
      </c>
      <c r="C332" s="164">
        <v>0</v>
      </c>
      <c r="M332" s="9" t="s">
        <v>19505</v>
      </c>
      <c r="N332" s="169" t="s">
        <v>4715</v>
      </c>
      <c r="O332" s="164">
        <v>0</v>
      </c>
      <c r="AK332" s="9" t="s">
        <v>22152</v>
      </c>
      <c r="AL332" s="169" t="s">
        <v>21546</v>
      </c>
      <c r="AM332" s="164">
        <v>0</v>
      </c>
      <c r="BC332" s="9" t="s">
        <v>22696</v>
      </c>
      <c r="BD332" s="169" t="s">
        <v>21546</v>
      </c>
      <c r="BE332" s="164">
        <v>0</v>
      </c>
    </row>
    <row r="333" spans="1:57">
      <c r="A333" s="9" t="s">
        <v>21454</v>
      </c>
      <c r="B333" s="169" t="s">
        <v>21546</v>
      </c>
      <c r="C333" s="164">
        <v>0</v>
      </c>
      <c r="M333" s="9" t="s">
        <v>20813</v>
      </c>
      <c r="N333" s="169" t="s">
        <v>21546</v>
      </c>
      <c r="O333" s="164">
        <v>0</v>
      </c>
      <c r="AK333" s="9" t="s">
        <v>22153</v>
      </c>
      <c r="AL333" s="169" t="s">
        <v>21546</v>
      </c>
      <c r="AM333" s="164">
        <v>0</v>
      </c>
      <c r="BC333" s="9" t="s">
        <v>5878</v>
      </c>
      <c r="BD333" s="169" t="s">
        <v>22656</v>
      </c>
      <c r="BE333" s="164">
        <v>0</v>
      </c>
    </row>
    <row r="334" spans="1:57">
      <c r="A334" s="9" t="s">
        <v>6743</v>
      </c>
      <c r="B334" s="169" t="s">
        <v>4186</v>
      </c>
      <c r="C334" s="164">
        <v>0</v>
      </c>
      <c r="M334" s="9" t="s">
        <v>8195</v>
      </c>
      <c r="N334" s="169" t="s">
        <v>4219</v>
      </c>
      <c r="O334" s="164">
        <v>0</v>
      </c>
      <c r="AK334" s="9" t="s">
        <v>22154</v>
      </c>
      <c r="AL334" s="169" t="s">
        <v>21546</v>
      </c>
      <c r="AM334" s="164">
        <v>0</v>
      </c>
      <c r="BC334" s="9" t="s">
        <v>22697</v>
      </c>
      <c r="BD334" s="169" t="s">
        <v>21546</v>
      </c>
      <c r="BE334" s="164">
        <v>0</v>
      </c>
    </row>
    <row r="335" spans="1:57">
      <c r="A335" s="9" t="s">
        <v>6756</v>
      </c>
      <c r="B335" s="169" t="s">
        <v>4186</v>
      </c>
      <c r="C335" s="164">
        <v>0</v>
      </c>
      <c r="M335" s="9" t="s">
        <v>20876</v>
      </c>
      <c r="N335" s="169" t="s">
        <v>21546</v>
      </c>
      <c r="O335" s="164">
        <v>0</v>
      </c>
      <c r="AK335" s="9" t="s">
        <v>22155</v>
      </c>
      <c r="AL335" s="169" t="s">
        <v>21546</v>
      </c>
      <c r="AM335" s="164">
        <v>0</v>
      </c>
      <c r="BC335" s="9" t="s">
        <v>22698</v>
      </c>
      <c r="BD335" s="169" t="s">
        <v>21546</v>
      </c>
      <c r="BE335" s="164">
        <v>0</v>
      </c>
    </row>
    <row r="336" spans="1:57">
      <c r="A336" s="9" t="s">
        <v>21455</v>
      </c>
      <c r="B336" s="169" t="s">
        <v>21546</v>
      </c>
      <c r="C336" s="164">
        <v>0</v>
      </c>
      <c r="M336" s="9" t="s">
        <v>19120</v>
      </c>
      <c r="N336" s="169" t="s">
        <v>4239</v>
      </c>
      <c r="O336" s="164">
        <v>0</v>
      </c>
      <c r="AK336" s="9" t="s">
        <v>22156</v>
      </c>
      <c r="AL336" s="169" t="s">
        <v>21546</v>
      </c>
      <c r="AM336" s="164">
        <v>0</v>
      </c>
      <c r="BC336" s="9" t="s">
        <v>5880</v>
      </c>
      <c r="BD336" s="169" t="s">
        <v>22659</v>
      </c>
      <c r="BE336" s="164">
        <v>0</v>
      </c>
    </row>
    <row r="337" spans="1:57">
      <c r="A337" s="9" t="s">
        <v>6754</v>
      </c>
      <c r="B337" s="169" t="s">
        <v>4186</v>
      </c>
      <c r="C337" s="164">
        <v>0</v>
      </c>
      <c r="M337" s="9" t="s">
        <v>21174</v>
      </c>
      <c r="N337" s="169" t="s">
        <v>21546</v>
      </c>
      <c r="O337" s="164">
        <v>0</v>
      </c>
      <c r="AK337" s="9" t="s">
        <v>22157</v>
      </c>
      <c r="AL337" s="169" t="s">
        <v>21546</v>
      </c>
      <c r="AM337" s="164">
        <v>0</v>
      </c>
      <c r="BC337" s="9" t="s">
        <v>5912</v>
      </c>
      <c r="BD337" s="169" t="s">
        <v>22699</v>
      </c>
      <c r="BE337" s="164">
        <v>0</v>
      </c>
    </row>
    <row r="338" spans="1:57">
      <c r="A338" s="9" t="s">
        <v>6736</v>
      </c>
      <c r="B338" s="169" t="s">
        <v>4186</v>
      </c>
      <c r="C338" s="164">
        <v>0</v>
      </c>
      <c r="M338" s="9" t="s">
        <v>20864</v>
      </c>
      <c r="N338" s="169" t="s">
        <v>21546</v>
      </c>
      <c r="O338" s="164">
        <v>0</v>
      </c>
      <c r="AK338" s="9" t="s">
        <v>22158</v>
      </c>
      <c r="AL338" s="169" t="s">
        <v>21546</v>
      </c>
      <c r="AM338" s="164">
        <v>0</v>
      </c>
      <c r="BC338" s="9" t="s">
        <v>5919</v>
      </c>
      <c r="BD338" s="169" t="s">
        <v>22555</v>
      </c>
      <c r="BE338" s="164">
        <v>0</v>
      </c>
    </row>
    <row r="339" spans="1:57">
      <c r="A339" s="9" t="s">
        <v>20417</v>
      </c>
      <c r="B339" s="169" t="s">
        <v>4728</v>
      </c>
      <c r="C339" s="164">
        <v>0</v>
      </c>
      <c r="M339" s="9" t="s">
        <v>21106</v>
      </c>
      <c r="N339" s="169" t="s">
        <v>21546</v>
      </c>
      <c r="O339" s="164">
        <v>0</v>
      </c>
      <c r="AK339" s="9" t="s">
        <v>22159</v>
      </c>
      <c r="AL339" s="169" t="s">
        <v>21546</v>
      </c>
      <c r="AM339" s="164">
        <v>0</v>
      </c>
      <c r="BC339" s="9" t="s">
        <v>22700</v>
      </c>
      <c r="BD339" s="169" t="s">
        <v>21546</v>
      </c>
      <c r="BE339" s="164">
        <v>0</v>
      </c>
    </row>
    <row r="340" spans="1:57">
      <c r="A340" s="9" t="s">
        <v>20418</v>
      </c>
      <c r="B340" s="169" t="s">
        <v>4728</v>
      </c>
      <c r="C340" s="164">
        <v>0</v>
      </c>
      <c r="M340" s="9" t="s">
        <v>20875</v>
      </c>
      <c r="N340" s="169" t="s">
        <v>21546</v>
      </c>
      <c r="O340" s="164">
        <v>0</v>
      </c>
      <c r="AK340" s="9" t="s">
        <v>22160</v>
      </c>
      <c r="AL340" s="169" t="s">
        <v>21546</v>
      </c>
      <c r="AM340" s="164">
        <v>0</v>
      </c>
      <c r="BC340" s="9" t="s">
        <v>8468</v>
      </c>
      <c r="BD340" s="169" t="s">
        <v>22701</v>
      </c>
      <c r="BE340" s="164">
        <v>0</v>
      </c>
    </row>
    <row r="341" spans="1:57">
      <c r="A341" s="9" t="s">
        <v>20414</v>
      </c>
      <c r="B341" s="169" t="s">
        <v>4728</v>
      </c>
      <c r="C341" s="164">
        <v>0</v>
      </c>
      <c r="M341" s="9" t="s">
        <v>19113</v>
      </c>
      <c r="N341" s="169" t="s">
        <v>21204</v>
      </c>
      <c r="O341" s="164">
        <v>0</v>
      </c>
      <c r="AK341" s="9" t="s">
        <v>22161</v>
      </c>
      <c r="AL341" s="169" t="s">
        <v>21546</v>
      </c>
      <c r="AM341" s="164">
        <v>0</v>
      </c>
      <c r="BC341" s="9" t="s">
        <v>17789</v>
      </c>
      <c r="BD341" s="169" t="s">
        <v>4147</v>
      </c>
      <c r="BE341" s="164">
        <v>0</v>
      </c>
    </row>
    <row r="342" spans="1:57">
      <c r="A342" s="9" t="s">
        <v>21456</v>
      </c>
      <c r="B342" s="169" t="s">
        <v>21546</v>
      </c>
      <c r="C342" s="164">
        <v>0</v>
      </c>
      <c r="M342" s="179" t="s">
        <v>12457</v>
      </c>
      <c r="N342" s="177" t="s">
        <v>119</v>
      </c>
      <c r="O342" s="178">
        <v>1</v>
      </c>
      <c r="AK342" s="9" t="s">
        <v>22162</v>
      </c>
      <c r="AL342" s="169" t="s">
        <v>21546</v>
      </c>
      <c r="AM342" s="164">
        <v>0</v>
      </c>
      <c r="BC342" s="9" t="s">
        <v>17779</v>
      </c>
      <c r="BD342" s="169" t="s">
        <v>22702</v>
      </c>
      <c r="BE342" s="164">
        <v>0</v>
      </c>
    </row>
    <row r="343" spans="1:57">
      <c r="A343" s="9" t="s">
        <v>19697</v>
      </c>
      <c r="B343" s="169" t="s">
        <v>3717</v>
      </c>
      <c r="C343" s="164">
        <v>0</v>
      </c>
      <c r="M343" s="9" t="s">
        <v>21164</v>
      </c>
      <c r="N343" s="169" t="s">
        <v>21546</v>
      </c>
      <c r="O343" s="164">
        <v>0</v>
      </c>
      <c r="AK343" s="9" t="s">
        <v>22163</v>
      </c>
      <c r="AL343" s="169" t="s">
        <v>21546</v>
      </c>
      <c r="AM343" s="164">
        <v>0</v>
      </c>
      <c r="BC343" s="9" t="s">
        <v>5876</v>
      </c>
      <c r="BD343" s="169" t="s">
        <v>22703</v>
      </c>
      <c r="BE343" s="164">
        <v>0</v>
      </c>
    </row>
    <row r="344" spans="1:57">
      <c r="A344" s="9" t="s">
        <v>19696</v>
      </c>
      <c r="B344" s="169" t="s">
        <v>21444</v>
      </c>
      <c r="C344" s="164">
        <v>0</v>
      </c>
      <c r="M344" s="9" t="s">
        <v>21169</v>
      </c>
      <c r="N344" s="169" t="s">
        <v>21170</v>
      </c>
      <c r="O344" s="164">
        <v>0</v>
      </c>
      <c r="AK344" s="9" t="s">
        <v>22164</v>
      </c>
      <c r="AL344" s="169" t="s">
        <v>21546</v>
      </c>
      <c r="AM344" s="164">
        <v>0</v>
      </c>
      <c r="BC344" s="9" t="s">
        <v>10758</v>
      </c>
      <c r="BD344" s="169" t="s">
        <v>22704</v>
      </c>
      <c r="BE344" s="164">
        <v>0</v>
      </c>
    </row>
    <row r="345" spans="1:57">
      <c r="A345" s="9" t="s">
        <v>6758</v>
      </c>
      <c r="B345" s="169" t="s">
        <v>21457</v>
      </c>
      <c r="C345" s="164">
        <v>0</v>
      </c>
      <c r="M345" s="9" t="s">
        <v>15312</v>
      </c>
      <c r="N345" s="169" t="s">
        <v>21183</v>
      </c>
      <c r="O345" s="164">
        <v>0</v>
      </c>
      <c r="AK345" s="9" t="s">
        <v>22165</v>
      </c>
      <c r="AL345" s="169" t="s">
        <v>21546</v>
      </c>
      <c r="AM345" s="164">
        <v>0</v>
      </c>
      <c r="BC345" s="9" t="s">
        <v>10761</v>
      </c>
      <c r="BD345" s="169" t="s">
        <v>22704</v>
      </c>
      <c r="BE345" s="164">
        <v>0</v>
      </c>
    </row>
    <row r="346" spans="1:57">
      <c r="A346" s="9" t="s">
        <v>21458</v>
      </c>
      <c r="B346" s="169" t="s">
        <v>21546</v>
      </c>
      <c r="C346" s="164">
        <v>0</v>
      </c>
      <c r="M346" s="9" t="s">
        <v>20775</v>
      </c>
      <c r="N346" s="169" t="s">
        <v>21546</v>
      </c>
      <c r="O346" s="164">
        <v>0</v>
      </c>
      <c r="AK346" s="9" t="s">
        <v>22166</v>
      </c>
      <c r="AL346" s="169" t="s">
        <v>21546</v>
      </c>
      <c r="AM346" s="164">
        <v>0</v>
      </c>
      <c r="BC346" s="9" t="s">
        <v>10743</v>
      </c>
      <c r="BD346" s="169" t="s">
        <v>22704</v>
      </c>
      <c r="BE346" s="164">
        <v>0</v>
      </c>
    </row>
    <row r="347" spans="1:57">
      <c r="A347" s="9" t="s">
        <v>19699</v>
      </c>
      <c r="B347" s="169" t="s">
        <v>21444</v>
      </c>
      <c r="C347" s="164">
        <v>0</v>
      </c>
      <c r="M347" s="9" t="s">
        <v>12510</v>
      </c>
      <c r="N347" s="169" t="s">
        <v>3731</v>
      </c>
      <c r="O347" s="164">
        <v>0</v>
      </c>
      <c r="AK347" s="9" t="s">
        <v>22167</v>
      </c>
      <c r="AL347" s="169" t="s">
        <v>21546</v>
      </c>
      <c r="AM347" s="164">
        <v>0</v>
      </c>
      <c r="BC347" s="9" t="s">
        <v>22705</v>
      </c>
      <c r="BD347" s="169" t="s">
        <v>21546</v>
      </c>
      <c r="BE347" s="164">
        <v>0</v>
      </c>
    </row>
    <row r="348" spans="1:57" ht="17.25" thickBot="1">
      <c r="A348" s="9" t="s">
        <v>15254</v>
      </c>
      <c r="B348" s="169" t="s">
        <v>21459</v>
      </c>
      <c r="C348" s="164">
        <v>0</v>
      </c>
      <c r="M348" s="9" t="s">
        <v>6220</v>
      </c>
      <c r="N348" s="169" t="s">
        <v>4502</v>
      </c>
      <c r="O348" s="164">
        <v>0</v>
      </c>
      <c r="AK348" s="54" t="s">
        <v>22168</v>
      </c>
      <c r="AL348" s="170" t="s">
        <v>21546</v>
      </c>
      <c r="AM348" s="166">
        <v>0</v>
      </c>
      <c r="BC348" s="9" t="s">
        <v>22706</v>
      </c>
      <c r="BD348" s="169" t="s">
        <v>21546</v>
      </c>
      <c r="BE348" s="164">
        <v>0</v>
      </c>
    </row>
    <row r="349" spans="1:57">
      <c r="A349" s="9" t="s">
        <v>23324</v>
      </c>
      <c r="B349" s="169" t="s">
        <v>21546</v>
      </c>
      <c r="C349" s="164">
        <v>0</v>
      </c>
      <c r="M349" s="9" t="s">
        <v>20854</v>
      </c>
      <c r="N349" s="169" t="s">
        <v>21546</v>
      </c>
      <c r="O349" s="164">
        <v>0</v>
      </c>
      <c r="BC349" s="9" t="s">
        <v>22707</v>
      </c>
      <c r="BD349" s="169" t="s">
        <v>21546</v>
      </c>
      <c r="BE349" s="164">
        <v>0</v>
      </c>
    </row>
    <row r="350" spans="1:57">
      <c r="A350" s="9" t="s">
        <v>21460</v>
      </c>
      <c r="B350" s="169" t="s">
        <v>21546</v>
      </c>
      <c r="C350" s="164">
        <v>0</v>
      </c>
      <c r="M350" s="9" t="s">
        <v>20865</v>
      </c>
      <c r="N350" s="169" t="s">
        <v>21546</v>
      </c>
      <c r="O350" s="164">
        <v>0</v>
      </c>
      <c r="BC350" s="9" t="s">
        <v>22708</v>
      </c>
      <c r="BD350" s="169" t="s">
        <v>21546</v>
      </c>
      <c r="BE350" s="164">
        <v>0</v>
      </c>
    </row>
    <row r="351" spans="1:57">
      <c r="A351" s="9" t="s">
        <v>20735</v>
      </c>
      <c r="B351" s="169" t="s">
        <v>4851</v>
      </c>
      <c r="C351" s="164">
        <v>0</v>
      </c>
      <c r="M351" s="9" t="s">
        <v>7952</v>
      </c>
      <c r="N351" s="169" t="s">
        <v>3779</v>
      </c>
      <c r="O351" s="164">
        <v>0</v>
      </c>
      <c r="BC351" s="9" t="s">
        <v>18936</v>
      </c>
      <c r="BD351" s="169" t="s">
        <v>21320</v>
      </c>
      <c r="BE351" s="164">
        <v>0</v>
      </c>
    </row>
    <row r="352" spans="1:57">
      <c r="A352" s="9" t="s">
        <v>20730</v>
      </c>
      <c r="B352" s="169" t="s">
        <v>4851</v>
      </c>
      <c r="C352" s="164">
        <v>0</v>
      </c>
      <c r="M352" s="9" t="s">
        <v>21062</v>
      </c>
      <c r="N352" s="169" t="s">
        <v>21546</v>
      </c>
      <c r="O352" s="164">
        <v>0</v>
      </c>
      <c r="BC352" s="9" t="s">
        <v>7631</v>
      </c>
      <c r="BD352" s="169" t="s">
        <v>4250</v>
      </c>
      <c r="BE352" s="164">
        <v>0</v>
      </c>
    </row>
    <row r="353" spans="1:57">
      <c r="A353" s="9" t="s">
        <v>20736</v>
      </c>
      <c r="B353" s="169" t="s">
        <v>4851</v>
      </c>
      <c r="C353" s="164">
        <v>0</v>
      </c>
      <c r="M353" s="9" t="s">
        <v>7970</v>
      </c>
      <c r="N353" s="169" t="s">
        <v>21203</v>
      </c>
      <c r="O353" s="164">
        <v>0</v>
      </c>
      <c r="BC353" s="9" t="s">
        <v>22709</v>
      </c>
      <c r="BD353" s="169" t="s">
        <v>21546</v>
      </c>
      <c r="BE353" s="164">
        <v>0</v>
      </c>
    </row>
    <row r="354" spans="1:57">
      <c r="A354" s="9" t="s">
        <v>20731</v>
      </c>
      <c r="B354" s="169" t="s">
        <v>4851</v>
      </c>
      <c r="C354" s="164">
        <v>0</v>
      </c>
      <c r="M354" s="9" t="s">
        <v>20871</v>
      </c>
      <c r="N354" s="169" t="s">
        <v>3731</v>
      </c>
      <c r="O354" s="164">
        <v>0</v>
      </c>
      <c r="BC354" s="9" t="s">
        <v>5904</v>
      </c>
      <c r="BD354" s="169" t="s">
        <v>22555</v>
      </c>
      <c r="BE354" s="164">
        <v>0</v>
      </c>
    </row>
    <row r="355" spans="1:57">
      <c r="A355" s="9" t="s">
        <v>21461</v>
      </c>
      <c r="B355" s="169" t="s">
        <v>21546</v>
      </c>
      <c r="C355" s="164">
        <v>0</v>
      </c>
      <c r="M355" s="9" t="s">
        <v>21088</v>
      </c>
      <c r="N355" s="169" t="s">
        <v>21546</v>
      </c>
      <c r="O355" s="164">
        <v>0</v>
      </c>
      <c r="BC355" s="9" t="s">
        <v>22710</v>
      </c>
      <c r="BD355" s="169" t="s">
        <v>21546</v>
      </c>
      <c r="BE355" s="164">
        <v>0</v>
      </c>
    </row>
    <row r="356" spans="1:57">
      <c r="A356" s="9" t="s">
        <v>21462</v>
      </c>
      <c r="B356" s="169" t="s">
        <v>21546</v>
      </c>
      <c r="C356" s="164">
        <v>0</v>
      </c>
      <c r="M356" s="9" t="s">
        <v>20861</v>
      </c>
      <c r="N356" s="169" t="s">
        <v>4263</v>
      </c>
      <c r="O356" s="164">
        <v>0</v>
      </c>
      <c r="BC356" s="9" t="s">
        <v>22711</v>
      </c>
      <c r="BD356" s="169" t="s">
        <v>21546</v>
      </c>
      <c r="BE356" s="164">
        <v>0</v>
      </c>
    </row>
    <row r="357" spans="1:57">
      <c r="A357" s="9" t="s">
        <v>23325</v>
      </c>
      <c r="B357" s="188" t="s">
        <v>23330</v>
      </c>
      <c r="C357" s="164">
        <v>0</v>
      </c>
      <c r="M357" s="9" t="s">
        <v>5745</v>
      </c>
      <c r="N357" s="169" t="s">
        <v>21154</v>
      </c>
      <c r="O357" s="164">
        <v>0</v>
      </c>
      <c r="BC357" s="9" t="s">
        <v>22712</v>
      </c>
      <c r="BD357" s="169" t="s">
        <v>21546</v>
      </c>
      <c r="BE357" s="164">
        <v>0</v>
      </c>
    </row>
    <row r="358" spans="1:57">
      <c r="A358" s="9" t="s">
        <v>21463</v>
      </c>
      <c r="B358" s="169" t="s">
        <v>21546</v>
      </c>
      <c r="C358" s="164">
        <v>0</v>
      </c>
      <c r="M358" s="9" t="s">
        <v>6495</v>
      </c>
      <c r="N358" s="169" t="s">
        <v>21135</v>
      </c>
      <c r="O358" s="164">
        <v>0</v>
      </c>
      <c r="BC358" s="9" t="s">
        <v>22713</v>
      </c>
      <c r="BD358" s="169" t="s">
        <v>21546</v>
      </c>
      <c r="BE358" s="164">
        <v>0</v>
      </c>
    </row>
    <row r="359" spans="1:57">
      <c r="A359" s="9" t="s">
        <v>21464</v>
      </c>
      <c r="B359" s="169" t="s">
        <v>21546</v>
      </c>
      <c r="C359" s="164">
        <v>0</v>
      </c>
      <c r="M359" s="9" t="s">
        <v>20797</v>
      </c>
      <c r="N359" s="169" t="s">
        <v>21546</v>
      </c>
      <c r="O359" s="164">
        <v>0</v>
      </c>
      <c r="BC359" s="9" t="s">
        <v>22714</v>
      </c>
      <c r="BD359" s="169" t="s">
        <v>21546</v>
      </c>
      <c r="BE359" s="164">
        <v>0</v>
      </c>
    </row>
    <row r="360" spans="1:57">
      <c r="A360" s="9" t="s">
        <v>23326</v>
      </c>
      <c r="B360" s="169" t="s">
        <v>21546</v>
      </c>
      <c r="C360" s="164">
        <v>0</v>
      </c>
      <c r="M360" s="9" t="s">
        <v>20886</v>
      </c>
      <c r="N360" s="169" t="s">
        <v>21546</v>
      </c>
      <c r="O360" s="164">
        <v>0</v>
      </c>
      <c r="BC360" s="9" t="s">
        <v>22715</v>
      </c>
      <c r="BD360" s="169" t="s">
        <v>21546</v>
      </c>
      <c r="BE360" s="164">
        <v>0</v>
      </c>
    </row>
    <row r="361" spans="1:57">
      <c r="A361" s="179" t="s">
        <v>8065</v>
      </c>
      <c r="B361" s="169" t="s">
        <v>23347</v>
      </c>
      <c r="C361" s="178">
        <v>1</v>
      </c>
      <c r="M361" s="9" t="s">
        <v>21111</v>
      </c>
      <c r="N361" s="169" t="s">
        <v>21546</v>
      </c>
      <c r="O361" s="164">
        <v>0</v>
      </c>
      <c r="BC361" s="9" t="s">
        <v>22716</v>
      </c>
      <c r="BD361" s="169" t="s">
        <v>21546</v>
      </c>
      <c r="BE361" s="164">
        <v>0</v>
      </c>
    </row>
    <row r="362" spans="1:57">
      <c r="A362" s="9" t="s">
        <v>23327</v>
      </c>
      <c r="B362" s="188" t="s">
        <v>4551</v>
      </c>
      <c r="C362" s="164">
        <v>0</v>
      </c>
      <c r="M362" s="9" t="s">
        <v>20834</v>
      </c>
      <c r="N362" s="169" t="s">
        <v>21546</v>
      </c>
      <c r="O362" s="164">
        <v>0</v>
      </c>
      <c r="BC362" s="9" t="s">
        <v>16426</v>
      </c>
      <c r="BD362" s="169" t="s">
        <v>3764</v>
      </c>
      <c r="BE362" s="164">
        <v>0</v>
      </c>
    </row>
    <row r="363" spans="1:57">
      <c r="A363" s="9" t="s">
        <v>23328</v>
      </c>
      <c r="B363" s="169" t="s">
        <v>21546</v>
      </c>
      <c r="C363" s="164">
        <v>0</v>
      </c>
      <c r="M363" s="9" t="s">
        <v>16990</v>
      </c>
      <c r="N363" s="169" t="s">
        <v>21182</v>
      </c>
      <c r="O363" s="164">
        <v>0</v>
      </c>
      <c r="BC363" s="9" t="s">
        <v>11385</v>
      </c>
      <c r="BD363" s="169" t="s">
        <v>22717</v>
      </c>
      <c r="BE363" s="164">
        <v>0</v>
      </c>
    </row>
    <row r="364" spans="1:57">
      <c r="A364" s="9" t="s">
        <v>23329</v>
      </c>
      <c r="B364" s="188" t="s">
        <v>4654</v>
      </c>
      <c r="C364" s="164">
        <v>0</v>
      </c>
      <c r="M364" s="9" t="s">
        <v>20808</v>
      </c>
      <c r="N364" s="169" t="s">
        <v>21546</v>
      </c>
      <c r="O364" s="164">
        <v>0</v>
      </c>
      <c r="BC364" s="9" t="s">
        <v>11388</v>
      </c>
      <c r="BD364" s="169" t="s">
        <v>22718</v>
      </c>
      <c r="BE364" s="164">
        <v>0</v>
      </c>
    </row>
    <row r="365" spans="1:57">
      <c r="A365" s="9" t="s">
        <v>21465</v>
      </c>
      <c r="B365" s="169" t="s">
        <v>21466</v>
      </c>
      <c r="C365" s="164">
        <v>0</v>
      </c>
      <c r="M365" s="9" t="s">
        <v>16241</v>
      </c>
      <c r="N365" s="169" t="s">
        <v>4683</v>
      </c>
      <c r="O365" s="164">
        <v>0</v>
      </c>
      <c r="BC365" s="9" t="s">
        <v>22719</v>
      </c>
      <c r="BD365" s="169" t="s">
        <v>21546</v>
      </c>
      <c r="BE365" s="164">
        <v>0</v>
      </c>
    </row>
    <row r="366" spans="1:57">
      <c r="A366" s="9" t="s">
        <v>21467</v>
      </c>
      <c r="B366" s="169" t="s">
        <v>3703</v>
      </c>
      <c r="C366" s="164">
        <v>0</v>
      </c>
      <c r="M366" s="9" t="s">
        <v>6299</v>
      </c>
      <c r="N366" s="169" t="s">
        <v>3761</v>
      </c>
      <c r="O366" s="164">
        <v>0</v>
      </c>
      <c r="BC366" s="9" t="s">
        <v>11397</v>
      </c>
      <c r="BD366" s="169" t="s">
        <v>22720</v>
      </c>
      <c r="BE366" s="164">
        <v>0</v>
      </c>
    </row>
    <row r="367" spans="1:57">
      <c r="A367" s="9" t="s">
        <v>21468</v>
      </c>
      <c r="B367" s="169" t="s">
        <v>21469</v>
      </c>
      <c r="C367" s="164">
        <v>0</v>
      </c>
      <c r="M367" s="9" t="s">
        <v>21115</v>
      </c>
      <c r="N367" s="169" t="s">
        <v>21546</v>
      </c>
      <c r="O367" s="164">
        <v>0</v>
      </c>
      <c r="BC367" s="9" t="s">
        <v>22721</v>
      </c>
      <c r="BD367" s="169" t="s">
        <v>21546</v>
      </c>
      <c r="BE367" s="164">
        <v>0</v>
      </c>
    </row>
    <row r="368" spans="1:57">
      <c r="A368" s="9" t="s">
        <v>21470</v>
      </c>
      <c r="B368" s="169" t="s">
        <v>21546</v>
      </c>
      <c r="C368" s="164">
        <v>0</v>
      </c>
      <c r="M368" s="9" t="s">
        <v>15586</v>
      </c>
      <c r="N368" s="169" t="s">
        <v>3833</v>
      </c>
      <c r="O368" s="164">
        <v>0</v>
      </c>
      <c r="BC368" s="9" t="s">
        <v>11390</v>
      </c>
      <c r="BD368" s="169" t="s">
        <v>22718</v>
      </c>
      <c r="BE368" s="164">
        <v>0</v>
      </c>
    </row>
    <row r="369" spans="1:57">
      <c r="A369" s="9" t="s">
        <v>21471</v>
      </c>
      <c r="B369" s="169" t="s">
        <v>21546</v>
      </c>
      <c r="C369" s="164">
        <v>0</v>
      </c>
      <c r="M369" s="9" t="s">
        <v>19524</v>
      </c>
      <c r="N369" s="169" t="s">
        <v>4710</v>
      </c>
      <c r="O369" s="164">
        <v>0</v>
      </c>
      <c r="BC369" s="9" t="s">
        <v>22722</v>
      </c>
      <c r="BD369" s="169" t="s">
        <v>21546</v>
      </c>
      <c r="BE369" s="164">
        <v>0</v>
      </c>
    </row>
    <row r="370" spans="1:57">
      <c r="A370" s="9" t="s">
        <v>21472</v>
      </c>
      <c r="B370" s="169" t="s">
        <v>21546</v>
      </c>
      <c r="C370" s="164">
        <v>0</v>
      </c>
      <c r="M370" s="9" t="s">
        <v>12483</v>
      </c>
      <c r="N370" s="169" t="s">
        <v>3731</v>
      </c>
      <c r="O370" s="164">
        <v>0</v>
      </c>
      <c r="BC370" s="9" t="s">
        <v>22723</v>
      </c>
      <c r="BD370" s="169" t="s">
        <v>21546</v>
      </c>
      <c r="BE370" s="164">
        <v>0</v>
      </c>
    </row>
    <row r="371" spans="1:57">
      <c r="A371" s="9" t="s">
        <v>21473</v>
      </c>
      <c r="B371" s="169" t="s">
        <v>21546</v>
      </c>
      <c r="C371" s="164">
        <v>0</v>
      </c>
      <c r="M371" s="9" t="s">
        <v>21099</v>
      </c>
      <c r="N371" s="169" t="s">
        <v>21546</v>
      </c>
      <c r="O371" s="164">
        <v>0</v>
      </c>
      <c r="BC371" s="9" t="s">
        <v>11404</v>
      </c>
      <c r="BD371" s="169" t="s">
        <v>22717</v>
      </c>
      <c r="BE371" s="164">
        <v>0</v>
      </c>
    </row>
    <row r="372" spans="1:57">
      <c r="A372" s="9" t="s">
        <v>21474</v>
      </c>
      <c r="B372" s="169" t="s">
        <v>21546</v>
      </c>
      <c r="C372" s="164">
        <v>0</v>
      </c>
      <c r="M372" s="9" t="s">
        <v>12343</v>
      </c>
      <c r="N372" s="169" t="s">
        <v>21150</v>
      </c>
      <c r="O372" s="164">
        <v>0</v>
      </c>
      <c r="BC372" s="9" t="s">
        <v>11411</v>
      </c>
      <c r="BD372" s="169" t="s">
        <v>22717</v>
      </c>
      <c r="BE372" s="164">
        <v>0</v>
      </c>
    </row>
    <row r="373" spans="1:57">
      <c r="A373" s="9" t="s">
        <v>21475</v>
      </c>
      <c r="B373" s="169" t="s">
        <v>21546</v>
      </c>
      <c r="C373" s="164">
        <v>0</v>
      </c>
      <c r="M373" s="9" t="s">
        <v>14734</v>
      </c>
      <c r="N373" s="169" t="s">
        <v>21139</v>
      </c>
      <c r="O373" s="164">
        <v>0</v>
      </c>
      <c r="BC373" s="9" t="s">
        <v>11408</v>
      </c>
      <c r="BD373" s="169" t="s">
        <v>22718</v>
      </c>
      <c r="BE373" s="164">
        <v>0</v>
      </c>
    </row>
    <row r="374" spans="1:57">
      <c r="A374" s="9" t="s">
        <v>21476</v>
      </c>
      <c r="B374" s="169" t="s">
        <v>21546</v>
      </c>
      <c r="C374" s="164">
        <v>0</v>
      </c>
      <c r="M374" s="9" t="s">
        <v>21162</v>
      </c>
      <c r="N374" s="169" t="s">
        <v>21546</v>
      </c>
      <c r="O374" s="164">
        <v>0</v>
      </c>
      <c r="BC374" s="9" t="s">
        <v>7407</v>
      </c>
      <c r="BD374" s="169" t="s">
        <v>22724</v>
      </c>
      <c r="BE374" s="164">
        <v>0</v>
      </c>
    </row>
    <row r="375" spans="1:57">
      <c r="A375" s="9" t="s">
        <v>21252</v>
      </c>
      <c r="B375" s="169" t="s">
        <v>21546</v>
      </c>
      <c r="C375" s="164">
        <v>0</v>
      </c>
      <c r="M375" s="9" t="s">
        <v>10054</v>
      </c>
      <c r="N375" s="169" t="s">
        <v>21128</v>
      </c>
      <c r="O375" s="164">
        <v>0</v>
      </c>
      <c r="BC375" s="9" t="s">
        <v>22725</v>
      </c>
      <c r="BD375" s="169" t="s">
        <v>21546</v>
      </c>
      <c r="BE375" s="164">
        <v>0</v>
      </c>
    </row>
    <row r="376" spans="1:57">
      <c r="A376" s="9" t="s">
        <v>21477</v>
      </c>
      <c r="B376" s="169" t="s">
        <v>21546</v>
      </c>
      <c r="C376" s="164">
        <v>0</v>
      </c>
      <c r="M376" s="9" t="s">
        <v>21119</v>
      </c>
      <c r="N376" s="169" t="s">
        <v>21546</v>
      </c>
      <c r="O376" s="164">
        <v>0</v>
      </c>
      <c r="BC376" s="9" t="s">
        <v>22726</v>
      </c>
      <c r="BD376" s="169" t="s">
        <v>21546</v>
      </c>
      <c r="BE376" s="164">
        <v>0</v>
      </c>
    </row>
    <row r="377" spans="1:57">
      <c r="A377" s="9" t="s">
        <v>21478</v>
      </c>
      <c r="B377" s="169" t="s">
        <v>21546</v>
      </c>
      <c r="C377" s="164">
        <v>0</v>
      </c>
      <c r="M377" s="9" t="s">
        <v>20814</v>
      </c>
      <c r="N377" s="169" t="s">
        <v>21546</v>
      </c>
      <c r="O377" s="164">
        <v>0</v>
      </c>
      <c r="BC377" s="9" t="s">
        <v>7639</v>
      </c>
      <c r="BD377" s="169" t="s">
        <v>22727</v>
      </c>
      <c r="BE377" s="164">
        <v>0</v>
      </c>
    </row>
    <row r="378" spans="1:57">
      <c r="A378" s="9" t="s">
        <v>21021</v>
      </c>
      <c r="B378" s="169" t="s">
        <v>21546</v>
      </c>
      <c r="C378" s="164">
        <v>0</v>
      </c>
      <c r="M378" s="9" t="s">
        <v>18865</v>
      </c>
      <c r="N378" s="169" t="s">
        <v>3727</v>
      </c>
      <c r="O378" s="164">
        <v>0</v>
      </c>
      <c r="BC378" s="9" t="s">
        <v>22728</v>
      </c>
      <c r="BD378" s="169" t="s">
        <v>21546</v>
      </c>
      <c r="BE378" s="164">
        <v>0</v>
      </c>
    </row>
    <row r="379" spans="1:57">
      <c r="A379" s="9" t="s">
        <v>21479</v>
      </c>
      <c r="B379" s="169" t="s">
        <v>21546</v>
      </c>
      <c r="C379" s="164">
        <v>0</v>
      </c>
      <c r="M379" s="9" t="s">
        <v>21085</v>
      </c>
      <c r="N379" s="169" t="s">
        <v>21546</v>
      </c>
      <c r="O379" s="164">
        <v>0</v>
      </c>
      <c r="BC379" s="9" t="s">
        <v>11418</v>
      </c>
      <c r="BD379" s="169" t="s">
        <v>4732</v>
      </c>
      <c r="BE379" s="164">
        <v>0</v>
      </c>
    </row>
    <row r="380" spans="1:57">
      <c r="A380" s="9" t="s">
        <v>21480</v>
      </c>
      <c r="B380" s="169" t="s">
        <v>21546</v>
      </c>
      <c r="C380" s="164">
        <v>0</v>
      </c>
      <c r="M380" s="9" t="s">
        <v>21177</v>
      </c>
      <c r="N380" s="169" t="s">
        <v>21546</v>
      </c>
      <c r="O380" s="164">
        <v>0</v>
      </c>
      <c r="BC380" s="9" t="s">
        <v>16057</v>
      </c>
      <c r="BD380" s="169" t="s">
        <v>3733</v>
      </c>
      <c r="BE380" s="164">
        <v>0</v>
      </c>
    </row>
    <row r="381" spans="1:57">
      <c r="A381" s="9" t="s">
        <v>21481</v>
      </c>
      <c r="B381" s="169" t="s">
        <v>21546</v>
      </c>
      <c r="C381" s="164">
        <v>0</v>
      </c>
      <c r="M381" s="9" t="s">
        <v>20807</v>
      </c>
      <c r="N381" s="169" t="s">
        <v>21546</v>
      </c>
      <c r="O381" s="164">
        <v>0</v>
      </c>
      <c r="BC381" s="9" t="s">
        <v>22729</v>
      </c>
      <c r="BD381" s="169" t="s">
        <v>21546</v>
      </c>
      <c r="BE381" s="164">
        <v>0</v>
      </c>
    </row>
    <row r="382" spans="1:57">
      <c r="A382" s="9" t="s">
        <v>21482</v>
      </c>
      <c r="B382" s="169" t="s">
        <v>21546</v>
      </c>
      <c r="C382" s="164">
        <v>0</v>
      </c>
      <c r="M382" s="9" t="s">
        <v>16142</v>
      </c>
      <c r="N382" s="169" t="s">
        <v>4263</v>
      </c>
      <c r="O382" s="164">
        <v>0</v>
      </c>
      <c r="BC382" s="9" t="s">
        <v>13629</v>
      </c>
      <c r="BD382" s="169" t="s">
        <v>4730</v>
      </c>
      <c r="BE382" s="164">
        <v>0</v>
      </c>
    </row>
    <row r="383" spans="1:57">
      <c r="A383" s="9" t="s">
        <v>21483</v>
      </c>
      <c r="B383" s="169" t="s">
        <v>21546</v>
      </c>
      <c r="C383" s="164">
        <v>0</v>
      </c>
      <c r="M383" s="9" t="s">
        <v>7951</v>
      </c>
      <c r="N383" s="169" t="s">
        <v>3779</v>
      </c>
      <c r="O383" s="164">
        <v>0</v>
      </c>
      <c r="BC383" s="9" t="s">
        <v>22730</v>
      </c>
      <c r="BD383" s="169" t="s">
        <v>21546</v>
      </c>
      <c r="BE383" s="164">
        <v>0</v>
      </c>
    </row>
    <row r="384" spans="1:57">
      <c r="A384" s="9" t="s">
        <v>21484</v>
      </c>
      <c r="B384" s="169" t="s">
        <v>21546</v>
      </c>
      <c r="C384" s="164">
        <v>0</v>
      </c>
      <c r="M384" s="9" t="s">
        <v>5846</v>
      </c>
      <c r="N384" s="169" t="s">
        <v>21195</v>
      </c>
      <c r="O384" s="164">
        <v>0</v>
      </c>
      <c r="BC384" s="9" t="s">
        <v>22731</v>
      </c>
      <c r="BD384" s="169" t="s">
        <v>21546</v>
      </c>
      <c r="BE384" s="164">
        <v>0</v>
      </c>
    </row>
    <row r="385" spans="1:57">
      <c r="A385" s="9" t="s">
        <v>21485</v>
      </c>
      <c r="B385" s="169" t="s">
        <v>21546</v>
      </c>
      <c r="C385" s="164">
        <v>0</v>
      </c>
      <c r="M385" s="9" t="s">
        <v>20822</v>
      </c>
      <c r="N385" s="169" t="s">
        <v>21546</v>
      </c>
      <c r="O385" s="164">
        <v>0</v>
      </c>
      <c r="BC385" s="9" t="s">
        <v>11398</v>
      </c>
      <c r="BD385" s="169" t="s">
        <v>22732</v>
      </c>
      <c r="BE385" s="164">
        <v>0</v>
      </c>
    </row>
    <row r="386" spans="1:57">
      <c r="A386" s="9" t="s">
        <v>21018</v>
      </c>
      <c r="B386" s="169" t="s">
        <v>4710</v>
      </c>
      <c r="C386" s="164">
        <v>0</v>
      </c>
      <c r="M386" s="9" t="s">
        <v>21064</v>
      </c>
      <c r="N386" s="169" t="s">
        <v>21546</v>
      </c>
      <c r="O386" s="164">
        <v>0</v>
      </c>
      <c r="BC386" s="9" t="s">
        <v>11417</v>
      </c>
      <c r="BD386" s="169" t="s">
        <v>4732</v>
      </c>
      <c r="BE386" s="164">
        <v>0</v>
      </c>
    </row>
    <row r="387" spans="1:57">
      <c r="A387" s="9" t="s">
        <v>21486</v>
      </c>
      <c r="B387" s="169" t="s">
        <v>21546</v>
      </c>
      <c r="C387" s="164">
        <v>0</v>
      </c>
      <c r="M387" s="9" t="s">
        <v>20853</v>
      </c>
      <c r="N387" s="169" t="s">
        <v>21546</v>
      </c>
      <c r="O387" s="164">
        <v>0</v>
      </c>
      <c r="BC387" s="9" t="s">
        <v>11396</v>
      </c>
      <c r="BD387" s="169" t="s">
        <v>4732</v>
      </c>
      <c r="BE387" s="164">
        <v>0</v>
      </c>
    </row>
    <row r="388" spans="1:57">
      <c r="A388" s="9" t="s">
        <v>21487</v>
      </c>
      <c r="B388" s="169" t="s">
        <v>21546</v>
      </c>
      <c r="C388" s="164">
        <v>0</v>
      </c>
      <c r="M388" s="9" t="s">
        <v>20850</v>
      </c>
      <c r="N388" s="169" t="s">
        <v>21546</v>
      </c>
      <c r="O388" s="164">
        <v>0</v>
      </c>
      <c r="BC388" s="9" t="s">
        <v>11393</v>
      </c>
      <c r="BD388" s="169" t="s">
        <v>4732</v>
      </c>
      <c r="BE388" s="164">
        <v>0</v>
      </c>
    </row>
    <row r="389" spans="1:57">
      <c r="A389" s="9" t="s">
        <v>21488</v>
      </c>
      <c r="B389" s="169" t="s">
        <v>21546</v>
      </c>
      <c r="C389" s="164">
        <v>0</v>
      </c>
      <c r="M389" s="9" t="s">
        <v>20858</v>
      </c>
      <c r="N389" s="169" t="s">
        <v>21546</v>
      </c>
      <c r="O389" s="164">
        <v>0</v>
      </c>
      <c r="BC389" s="9" t="s">
        <v>22733</v>
      </c>
      <c r="BD389" s="169" t="s">
        <v>21546</v>
      </c>
      <c r="BE389" s="164">
        <v>0</v>
      </c>
    </row>
    <row r="390" spans="1:57">
      <c r="A390" s="9" t="s">
        <v>21489</v>
      </c>
      <c r="B390" s="169" t="s">
        <v>21546</v>
      </c>
      <c r="C390" s="164">
        <v>0</v>
      </c>
      <c r="M390" s="9" t="s">
        <v>20802</v>
      </c>
      <c r="N390" s="169" t="s">
        <v>21546</v>
      </c>
      <c r="O390" s="164">
        <v>0</v>
      </c>
      <c r="BC390" s="9" t="s">
        <v>11407</v>
      </c>
      <c r="BD390" s="169" t="s">
        <v>4732</v>
      </c>
      <c r="BE390" s="164">
        <v>0</v>
      </c>
    </row>
    <row r="391" spans="1:57">
      <c r="A391" s="9" t="s">
        <v>21010</v>
      </c>
      <c r="B391" s="169" t="s">
        <v>4008</v>
      </c>
      <c r="C391" s="164">
        <v>0</v>
      </c>
      <c r="M391" s="9" t="s">
        <v>20845</v>
      </c>
      <c r="N391" s="169" t="s">
        <v>21546</v>
      </c>
      <c r="O391" s="164">
        <v>0</v>
      </c>
      <c r="BC391" s="9" t="s">
        <v>22734</v>
      </c>
      <c r="BD391" s="169" t="s">
        <v>21546</v>
      </c>
      <c r="BE391" s="164">
        <v>0</v>
      </c>
    </row>
    <row r="392" spans="1:57">
      <c r="A392" s="9" t="s">
        <v>21374</v>
      </c>
      <c r="B392" s="169" t="s">
        <v>21546</v>
      </c>
      <c r="C392" s="164">
        <v>0</v>
      </c>
      <c r="M392" s="9" t="s">
        <v>20831</v>
      </c>
      <c r="N392" s="169" t="s">
        <v>21546</v>
      </c>
      <c r="O392" s="164">
        <v>0</v>
      </c>
      <c r="BC392" s="9" t="s">
        <v>11387</v>
      </c>
      <c r="BD392" s="169" t="s">
        <v>4732</v>
      </c>
      <c r="BE392" s="164">
        <v>0</v>
      </c>
    </row>
    <row r="393" spans="1:57">
      <c r="A393" s="9" t="s">
        <v>21490</v>
      </c>
      <c r="B393" s="169" t="s">
        <v>21546</v>
      </c>
      <c r="C393" s="164">
        <v>0</v>
      </c>
      <c r="M393" s="9" t="s">
        <v>21161</v>
      </c>
      <c r="N393" s="169" t="s">
        <v>21546</v>
      </c>
      <c r="O393" s="164">
        <v>0</v>
      </c>
      <c r="BC393" s="9" t="s">
        <v>7559</v>
      </c>
      <c r="BD393" s="169" t="s">
        <v>22735</v>
      </c>
      <c r="BE393" s="164">
        <v>0</v>
      </c>
    </row>
    <row r="394" spans="1:57" ht="17.25" thickBot="1">
      <c r="A394" s="9" t="s">
        <v>21491</v>
      </c>
      <c r="B394" s="169" t="s">
        <v>21546</v>
      </c>
      <c r="C394" s="164">
        <v>0</v>
      </c>
      <c r="M394" s="54" t="s">
        <v>20872</v>
      </c>
      <c r="N394" s="170" t="s">
        <v>21546</v>
      </c>
      <c r="O394" s="166">
        <v>0</v>
      </c>
      <c r="BC394" s="9" t="s">
        <v>22736</v>
      </c>
      <c r="BD394" s="169" t="s">
        <v>21546</v>
      </c>
      <c r="BE394" s="164">
        <v>0</v>
      </c>
    </row>
    <row r="395" spans="1:57">
      <c r="A395" s="9" t="s">
        <v>21492</v>
      </c>
      <c r="B395" s="169" t="s">
        <v>21546</v>
      </c>
      <c r="C395" s="164">
        <v>0</v>
      </c>
      <c r="BC395" s="9" t="s">
        <v>7534</v>
      </c>
      <c r="BD395" s="169" t="s">
        <v>22735</v>
      </c>
      <c r="BE395" s="164">
        <v>0</v>
      </c>
    </row>
    <row r="396" spans="1:57">
      <c r="A396" s="9" t="s">
        <v>21025</v>
      </c>
      <c r="B396" s="169" t="s">
        <v>21546</v>
      </c>
      <c r="C396" s="164">
        <v>0</v>
      </c>
      <c r="BC396" s="9" t="s">
        <v>7531</v>
      </c>
      <c r="BD396" s="169" t="s">
        <v>22735</v>
      </c>
      <c r="BE396" s="164">
        <v>0</v>
      </c>
    </row>
    <row r="397" spans="1:57">
      <c r="A397" s="9" t="s">
        <v>21020</v>
      </c>
      <c r="B397" s="169" t="s">
        <v>21546</v>
      </c>
      <c r="C397" s="164">
        <v>0</v>
      </c>
      <c r="BC397" s="9" t="s">
        <v>22737</v>
      </c>
      <c r="BD397" s="169" t="s">
        <v>22735</v>
      </c>
      <c r="BE397" s="164">
        <v>0</v>
      </c>
    </row>
    <row r="398" spans="1:57">
      <c r="A398" s="9" t="s">
        <v>21493</v>
      </c>
      <c r="B398" s="169" t="s">
        <v>21546</v>
      </c>
      <c r="C398" s="164">
        <v>0</v>
      </c>
      <c r="BC398" s="9" t="s">
        <v>22738</v>
      </c>
      <c r="BD398" s="169" t="s">
        <v>21546</v>
      </c>
      <c r="BE398" s="164">
        <v>0</v>
      </c>
    </row>
    <row r="399" spans="1:57">
      <c r="A399" s="9" t="s">
        <v>21012</v>
      </c>
      <c r="B399" s="169" t="s">
        <v>21546</v>
      </c>
      <c r="C399" s="164">
        <v>0</v>
      </c>
      <c r="BC399" s="9" t="s">
        <v>10663</v>
      </c>
      <c r="BD399" s="169" t="s">
        <v>4397</v>
      </c>
      <c r="BE399" s="164">
        <v>0</v>
      </c>
    </row>
    <row r="400" spans="1:57">
      <c r="A400" s="9" t="s">
        <v>21494</v>
      </c>
      <c r="B400" s="169" t="s">
        <v>21546</v>
      </c>
      <c r="C400" s="164">
        <v>0</v>
      </c>
      <c r="BC400" s="9" t="s">
        <v>22739</v>
      </c>
      <c r="BD400" s="169" t="s">
        <v>22735</v>
      </c>
      <c r="BE400" s="164">
        <v>0</v>
      </c>
    </row>
    <row r="401" spans="1:57">
      <c r="A401" s="9" t="s">
        <v>21495</v>
      </c>
      <c r="B401" s="169" t="s">
        <v>21546</v>
      </c>
      <c r="C401" s="164">
        <v>0</v>
      </c>
      <c r="BC401" s="9" t="s">
        <v>22740</v>
      </c>
      <c r="BD401" s="169" t="s">
        <v>21546</v>
      </c>
      <c r="BE401" s="164">
        <v>0</v>
      </c>
    </row>
    <row r="402" spans="1:57">
      <c r="A402" s="9" t="s">
        <v>21496</v>
      </c>
      <c r="B402" s="169" t="s">
        <v>21546</v>
      </c>
      <c r="C402" s="164">
        <v>0</v>
      </c>
      <c r="BC402" s="9" t="s">
        <v>22741</v>
      </c>
      <c r="BD402" s="169" t="s">
        <v>22742</v>
      </c>
      <c r="BE402" s="164">
        <v>0</v>
      </c>
    </row>
    <row r="403" spans="1:57">
      <c r="A403" s="9" t="s">
        <v>21497</v>
      </c>
      <c r="B403" s="169" t="s">
        <v>21546</v>
      </c>
      <c r="C403" s="164">
        <v>0</v>
      </c>
      <c r="BC403" s="9" t="s">
        <v>22743</v>
      </c>
      <c r="BD403" s="169" t="s">
        <v>22744</v>
      </c>
      <c r="BE403" s="164">
        <v>0</v>
      </c>
    </row>
    <row r="404" spans="1:57">
      <c r="A404" s="9" t="s">
        <v>21498</v>
      </c>
      <c r="B404" s="169" t="s">
        <v>21546</v>
      </c>
      <c r="C404" s="164">
        <v>0</v>
      </c>
      <c r="BC404" s="9" t="s">
        <v>12211</v>
      </c>
      <c r="BD404" s="169" t="s">
        <v>4060</v>
      </c>
      <c r="BE404" s="164">
        <v>0</v>
      </c>
    </row>
    <row r="405" spans="1:57">
      <c r="A405" s="9" t="s">
        <v>21241</v>
      </c>
      <c r="B405" s="169" t="s">
        <v>21546</v>
      </c>
      <c r="C405" s="164">
        <v>0</v>
      </c>
      <c r="BC405" s="9" t="s">
        <v>11382</v>
      </c>
      <c r="BD405" s="169" t="s">
        <v>22745</v>
      </c>
      <c r="BE405" s="164">
        <v>0</v>
      </c>
    </row>
    <row r="406" spans="1:57">
      <c r="A406" s="9" t="s">
        <v>21499</v>
      </c>
      <c r="B406" s="169" t="s">
        <v>21546</v>
      </c>
      <c r="C406" s="164">
        <v>0</v>
      </c>
      <c r="BC406" s="9" t="s">
        <v>11395</v>
      </c>
      <c r="BD406" s="169" t="s">
        <v>22746</v>
      </c>
      <c r="BE406" s="164">
        <v>0</v>
      </c>
    </row>
    <row r="407" spans="1:57">
      <c r="A407" s="9" t="s">
        <v>21219</v>
      </c>
      <c r="B407" s="169" t="s">
        <v>21546</v>
      </c>
      <c r="C407" s="164">
        <v>0</v>
      </c>
      <c r="BC407" s="9" t="s">
        <v>10659</v>
      </c>
      <c r="BD407" s="169" t="s">
        <v>22747</v>
      </c>
      <c r="BE407" s="164">
        <v>0</v>
      </c>
    </row>
    <row r="408" spans="1:57">
      <c r="A408" s="9" t="s">
        <v>21220</v>
      </c>
      <c r="B408" s="169" t="s">
        <v>21546</v>
      </c>
      <c r="C408" s="164">
        <v>0</v>
      </c>
      <c r="BC408" s="9" t="s">
        <v>22748</v>
      </c>
      <c r="BD408" s="169" t="s">
        <v>21546</v>
      </c>
      <c r="BE408" s="164">
        <v>0</v>
      </c>
    </row>
    <row r="409" spans="1:57">
      <c r="A409" s="9" t="s">
        <v>21500</v>
      </c>
      <c r="B409" s="169" t="s">
        <v>21546</v>
      </c>
      <c r="C409" s="164">
        <v>0</v>
      </c>
      <c r="BC409" s="9" t="s">
        <v>22749</v>
      </c>
      <c r="BD409" s="169" t="s">
        <v>21546</v>
      </c>
      <c r="BE409" s="164">
        <v>0</v>
      </c>
    </row>
    <row r="410" spans="1:57">
      <c r="A410" s="9" t="s">
        <v>21501</v>
      </c>
      <c r="B410" s="169" t="s">
        <v>21546</v>
      </c>
      <c r="C410" s="164">
        <v>0</v>
      </c>
      <c r="BC410" s="9" t="s">
        <v>22750</v>
      </c>
      <c r="BD410" s="169" t="s">
        <v>21546</v>
      </c>
      <c r="BE410" s="164">
        <v>0</v>
      </c>
    </row>
    <row r="411" spans="1:57">
      <c r="A411" s="9" t="s">
        <v>21502</v>
      </c>
      <c r="B411" s="169" t="s">
        <v>21546</v>
      </c>
      <c r="C411" s="164">
        <v>0</v>
      </c>
      <c r="BC411" s="9" t="s">
        <v>10500</v>
      </c>
      <c r="BD411" s="169" t="s">
        <v>22751</v>
      </c>
      <c r="BE411" s="164">
        <v>0</v>
      </c>
    </row>
    <row r="412" spans="1:57">
      <c r="A412" s="9" t="s">
        <v>21503</v>
      </c>
      <c r="B412" s="169" t="s">
        <v>21546</v>
      </c>
      <c r="C412" s="164">
        <v>0</v>
      </c>
      <c r="BC412" s="9" t="s">
        <v>6884</v>
      </c>
      <c r="BD412" s="169" t="s">
        <v>22752</v>
      </c>
      <c r="BE412" s="164">
        <v>0</v>
      </c>
    </row>
    <row r="413" spans="1:57">
      <c r="A413" s="9" t="s">
        <v>21504</v>
      </c>
      <c r="B413" s="169" t="s">
        <v>21546</v>
      </c>
      <c r="C413" s="164">
        <v>0</v>
      </c>
      <c r="BC413" s="9" t="s">
        <v>22753</v>
      </c>
      <c r="BD413" s="169" t="s">
        <v>21546</v>
      </c>
      <c r="BE413" s="164">
        <v>0</v>
      </c>
    </row>
    <row r="414" spans="1:57">
      <c r="A414" s="9" t="s">
        <v>21505</v>
      </c>
      <c r="B414" s="169" t="s">
        <v>21546</v>
      </c>
      <c r="C414" s="164">
        <v>0</v>
      </c>
      <c r="BC414" s="9" t="s">
        <v>22754</v>
      </c>
      <c r="BD414" s="169" t="s">
        <v>21546</v>
      </c>
      <c r="BE414" s="164">
        <v>0</v>
      </c>
    </row>
    <row r="415" spans="1:57">
      <c r="A415" s="9" t="s">
        <v>19759</v>
      </c>
      <c r="B415" s="169" t="s">
        <v>3817</v>
      </c>
      <c r="C415" s="164">
        <v>0</v>
      </c>
      <c r="BC415" s="9" t="s">
        <v>22755</v>
      </c>
      <c r="BD415" s="169" t="s">
        <v>21546</v>
      </c>
      <c r="BE415" s="164">
        <v>0</v>
      </c>
    </row>
    <row r="416" spans="1:57">
      <c r="A416" s="9" t="s">
        <v>21506</v>
      </c>
      <c r="B416" s="169" t="s">
        <v>21546</v>
      </c>
      <c r="C416" s="164">
        <v>0</v>
      </c>
      <c r="BC416" s="9" t="s">
        <v>11391</v>
      </c>
      <c r="BD416" s="169" t="s">
        <v>22718</v>
      </c>
      <c r="BE416" s="164">
        <v>0</v>
      </c>
    </row>
    <row r="417" spans="1:57">
      <c r="A417" s="9" t="s">
        <v>8663</v>
      </c>
      <c r="B417" s="169" t="s">
        <v>4144</v>
      </c>
      <c r="C417" s="164">
        <v>0</v>
      </c>
      <c r="BC417" s="9" t="s">
        <v>11421</v>
      </c>
      <c r="BD417" s="169" t="s">
        <v>21423</v>
      </c>
      <c r="BE417" s="164">
        <v>0</v>
      </c>
    </row>
    <row r="418" spans="1:57">
      <c r="A418" s="9" t="s">
        <v>19782</v>
      </c>
      <c r="B418" s="169" t="s">
        <v>3817</v>
      </c>
      <c r="C418" s="164">
        <v>0</v>
      </c>
      <c r="BC418" s="9" t="s">
        <v>13638</v>
      </c>
      <c r="BD418" s="169" t="s">
        <v>22718</v>
      </c>
      <c r="BE418" s="164">
        <v>0</v>
      </c>
    </row>
    <row r="419" spans="1:57">
      <c r="A419" s="9" t="s">
        <v>21507</v>
      </c>
      <c r="B419" s="169" t="s">
        <v>21546</v>
      </c>
      <c r="C419" s="164">
        <v>0</v>
      </c>
      <c r="BC419" s="9" t="s">
        <v>16116</v>
      </c>
      <c r="BD419" s="169" t="s">
        <v>4263</v>
      </c>
      <c r="BE419" s="164">
        <v>0</v>
      </c>
    </row>
    <row r="420" spans="1:57">
      <c r="A420" s="9" t="s">
        <v>19757</v>
      </c>
      <c r="B420" s="169" t="s">
        <v>3817</v>
      </c>
      <c r="C420" s="164">
        <v>0</v>
      </c>
      <c r="BC420" s="9" t="s">
        <v>11409</v>
      </c>
      <c r="BD420" s="169" t="s">
        <v>21423</v>
      </c>
      <c r="BE420" s="164">
        <v>0</v>
      </c>
    </row>
    <row r="421" spans="1:57">
      <c r="A421" s="9" t="s">
        <v>21508</v>
      </c>
      <c r="B421" s="169" t="s">
        <v>21546</v>
      </c>
      <c r="C421" s="164">
        <v>0</v>
      </c>
      <c r="BC421" s="9" t="s">
        <v>10755</v>
      </c>
      <c r="BD421" s="169" t="s">
        <v>22756</v>
      </c>
      <c r="BE421" s="164">
        <v>0</v>
      </c>
    </row>
    <row r="422" spans="1:57">
      <c r="A422" s="9" t="s">
        <v>21509</v>
      </c>
      <c r="B422" s="169" t="s">
        <v>21546</v>
      </c>
      <c r="C422" s="164">
        <v>0</v>
      </c>
      <c r="BC422" s="9" t="s">
        <v>11386</v>
      </c>
      <c r="BD422" s="169" t="s">
        <v>22718</v>
      </c>
      <c r="BE422" s="164">
        <v>0</v>
      </c>
    </row>
    <row r="423" spans="1:57">
      <c r="A423" s="9" t="s">
        <v>21510</v>
      </c>
      <c r="B423" s="169" t="s">
        <v>21546</v>
      </c>
      <c r="C423" s="164">
        <v>0</v>
      </c>
      <c r="BC423" s="9" t="s">
        <v>11399</v>
      </c>
      <c r="BD423" s="169" t="s">
        <v>22757</v>
      </c>
      <c r="BE423" s="164">
        <v>0</v>
      </c>
    </row>
    <row r="424" spans="1:57">
      <c r="A424" s="9" t="s">
        <v>21511</v>
      </c>
      <c r="B424" s="169" t="s">
        <v>21546</v>
      </c>
      <c r="C424" s="164">
        <v>0</v>
      </c>
      <c r="BC424" s="9" t="s">
        <v>22758</v>
      </c>
      <c r="BD424" s="169" t="s">
        <v>21546</v>
      </c>
      <c r="BE424" s="164">
        <v>0</v>
      </c>
    </row>
    <row r="425" spans="1:57">
      <c r="A425" s="9" t="s">
        <v>21512</v>
      </c>
      <c r="B425" s="169" t="s">
        <v>21513</v>
      </c>
      <c r="C425" s="164">
        <v>0</v>
      </c>
      <c r="BC425" s="9" t="s">
        <v>10515</v>
      </c>
      <c r="BD425" s="169" t="s">
        <v>22759</v>
      </c>
      <c r="BE425" s="164">
        <v>0</v>
      </c>
    </row>
    <row r="426" spans="1:57">
      <c r="A426" s="9" t="s">
        <v>21514</v>
      </c>
      <c r="B426" s="169" t="s">
        <v>21546</v>
      </c>
      <c r="C426" s="164">
        <v>0</v>
      </c>
      <c r="BC426" s="9" t="s">
        <v>22760</v>
      </c>
      <c r="BD426" s="169" t="s">
        <v>21546</v>
      </c>
      <c r="BE426" s="164">
        <v>0</v>
      </c>
    </row>
    <row r="427" spans="1:57">
      <c r="A427" s="9" t="s">
        <v>20018</v>
      </c>
      <c r="B427" s="169" t="s">
        <v>3986</v>
      </c>
      <c r="C427" s="164">
        <v>0</v>
      </c>
      <c r="BC427" s="9" t="s">
        <v>12250</v>
      </c>
      <c r="BD427" s="169" t="s">
        <v>4060</v>
      </c>
      <c r="BE427" s="164">
        <v>0</v>
      </c>
    </row>
    <row r="428" spans="1:57">
      <c r="A428" s="9" t="s">
        <v>21515</v>
      </c>
      <c r="B428" s="169" t="s">
        <v>21546</v>
      </c>
      <c r="C428" s="164">
        <v>0</v>
      </c>
      <c r="BC428" s="9" t="s">
        <v>22761</v>
      </c>
      <c r="BD428" s="169" t="s">
        <v>21546</v>
      </c>
      <c r="BE428" s="164">
        <v>0</v>
      </c>
    </row>
    <row r="429" spans="1:57">
      <c r="A429" s="9" t="s">
        <v>16093</v>
      </c>
      <c r="B429" s="169" t="s">
        <v>4381</v>
      </c>
      <c r="C429" s="164">
        <v>0</v>
      </c>
      <c r="BC429" s="9" t="s">
        <v>6919</v>
      </c>
      <c r="BD429" s="169" t="s">
        <v>4731</v>
      </c>
      <c r="BE429" s="164">
        <v>0</v>
      </c>
    </row>
    <row r="430" spans="1:57">
      <c r="A430" s="9" t="s">
        <v>21516</v>
      </c>
      <c r="B430" s="169" t="s">
        <v>21546</v>
      </c>
      <c r="C430" s="164">
        <v>0</v>
      </c>
      <c r="BC430" s="9" t="s">
        <v>22762</v>
      </c>
      <c r="BD430" s="169" t="s">
        <v>21546</v>
      </c>
      <c r="BE430" s="164">
        <v>0</v>
      </c>
    </row>
    <row r="431" spans="1:57">
      <c r="A431" s="9" t="s">
        <v>21517</v>
      </c>
      <c r="B431" s="169" t="s">
        <v>21546</v>
      </c>
      <c r="C431" s="164">
        <v>0</v>
      </c>
      <c r="BC431" s="9" t="s">
        <v>22763</v>
      </c>
      <c r="BD431" s="169" t="s">
        <v>21546</v>
      </c>
      <c r="BE431" s="164">
        <v>0</v>
      </c>
    </row>
    <row r="432" spans="1:57">
      <c r="A432" s="9" t="s">
        <v>21518</v>
      </c>
      <c r="B432" s="169" t="s">
        <v>21546</v>
      </c>
      <c r="C432" s="164">
        <v>0</v>
      </c>
      <c r="BC432" s="9" t="s">
        <v>6876</v>
      </c>
      <c r="BD432" s="169" t="s">
        <v>4731</v>
      </c>
      <c r="BE432" s="164">
        <v>0</v>
      </c>
    </row>
    <row r="433" spans="1:57">
      <c r="A433" s="9" t="s">
        <v>21519</v>
      </c>
      <c r="B433" s="169" t="s">
        <v>21546</v>
      </c>
      <c r="C433" s="164">
        <v>0</v>
      </c>
      <c r="BC433" s="9" t="s">
        <v>22764</v>
      </c>
      <c r="BD433" s="169" t="s">
        <v>21546</v>
      </c>
      <c r="BE433" s="164">
        <v>0</v>
      </c>
    </row>
    <row r="434" spans="1:57">
      <c r="A434" s="9" t="s">
        <v>21520</v>
      </c>
      <c r="B434" s="169" t="s">
        <v>21546</v>
      </c>
      <c r="C434" s="164">
        <v>0</v>
      </c>
      <c r="BC434" s="9" t="s">
        <v>13705</v>
      </c>
      <c r="BD434" s="169" t="s">
        <v>4730</v>
      </c>
      <c r="BE434" s="164">
        <v>0</v>
      </c>
    </row>
    <row r="435" spans="1:57">
      <c r="A435" s="9" t="s">
        <v>21521</v>
      </c>
      <c r="B435" s="169" t="s">
        <v>21546</v>
      </c>
      <c r="C435" s="164">
        <v>0</v>
      </c>
      <c r="BC435" s="9" t="s">
        <v>22765</v>
      </c>
      <c r="BD435" s="169" t="s">
        <v>21546</v>
      </c>
      <c r="BE435" s="164">
        <v>0</v>
      </c>
    </row>
    <row r="436" spans="1:57">
      <c r="A436" s="9" t="s">
        <v>14027</v>
      </c>
      <c r="B436" s="169" t="s">
        <v>4395</v>
      </c>
      <c r="C436" s="164">
        <v>0</v>
      </c>
      <c r="BC436" s="9" t="s">
        <v>6869</v>
      </c>
      <c r="BD436" s="169" t="s">
        <v>22752</v>
      </c>
      <c r="BE436" s="164">
        <v>0</v>
      </c>
    </row>
    <row r="437" spans="1:57">
      <c r="A437" s="9" t="s">
        <v>14024</v>
      </c>
      <c r="B437" s="169" t="s">
        <v>21522</v>
      </c>
      <c r="C437" s="164">
        <v>0</v>
      </c>
      <c r="BC437" s="9" t="s">
        <v>6898</v>
      </c>
      <c r="BD437" s="169" t="s">
        <v>22766</v>
      </c>
      <c r="BE437" s="164">
        <v>0</v>
      </c>
    </row>
    <row r="438" spans="1:57">
      <c r="A438" s="9" t="s">
        <v>21523</v>
      </c>
      <c r="B438" s="169" t="s">
        <v>21546</v>
      </c>
      <c r="C438" s="164">
        <v>0</v>
      </c>
      <c r="BC438" s="9" t="s">
        <v>6897</v>
      </c>
      <c r="BD438" s="169" t="s">
        <v>4731</v>
      </c>
      <c r="BE438" s="164">
        <v>0</v>
      </c>
    </row>
    <row r="439" spans="1:57">
      <c r="A439" s="9" t="s">
        <v>21524</v>
      </c>
      <c r="B439" s="169" t="s">
        <v>21546</v>
      </c>
      <c r="C439" s="164">
        <v>0</v>
      </c>
      <c r="BC439" s="9" t="s">
        <v>6513</v>
      </c>
      <c r="BD439" s="169" t="s">
        <v>22767</v>
      </c>
      <c r="BE439" s="164">
        <v>0</v>
      </c>
    </row>
    <row r="440" spans="1:57">
      <c r="A440" s="9" t="s">
        <v>21525</v>
      </c>
      <c r="B440" s="169" t="s">
        <v>21546</v>
      </c>
      <c r="C440" s="164">
        <v>0</v>
      </c>
      <c r="BC440" s="9" t="s">
        <v>22768</v>
      </c>
      <c r="BD440" s="169" t="s">
        <v>21546</v>
      </c>
      <c r="BE440" s="164">
        <v>0</v>
      </c>
    </row>
    <row r="441" spans="1:57">
      <c r="A441" s="9" t="s">
        <v>21526</v>
      </c>
      <c r="B441" s="169" t="s">
        <v>21546</v>
      </c>
      <c r="C441" s="164">
        <v>0</v>
      </c>
      <c r="BC441" s="9" t="s">
        <v>22769</v>
      </c>
      <c r="BD441" s="169" t="s">
        <v>21546</v>
      </c>
      <c r="BE441" s="164">
        <v>0</v>
      </c>
    </row>
    <row r="442" spans="1:57">
      <c r="A442" s="9" t="s">
        <v>21527</v>
      </c>
      <c r="B442" s="169" t="s">
        <v>21546</v>
      </c>
      <c r="C442" s="164">
        <v>0</v>
      </c>
      <c r="BC442" s="9" t="s">
        <v>22770</v>
      </c>
      <c r="BD442" s="169" t="s">
        <v>21546</v>
      </c>
      <c r="BE442" s="164">
        <v>0</v>
      </c>
    </row>
    <row r="443" spans="1:57">
      <c r="A443" s="9" t="s">
        <v>21528</v>
      </c>
      <c r="B443" s="169" t="s">
        <v>21546</v>
      </c>
      <c r="C443" s="164">
        <v>0</v>
      </c>
      <c r="BC443" s="9" t="s">
        <v>22771</v>
      </c>
      <c r="BD443" s="169" t="s">
        <v>21546</v>
      </c>
      <c r="BE443" s="164">
        <v>0</v>
      </c>
    </row>
    <row r="444" spans="1:57">
      <c r="A444" s="9" t="s">
        <v>21529</v>
      </c>
      <c r="B444" s="169" t="s">
        <v>3733</v>
      </c>
      <c r="C444" s="164">
        <v>0</v>
      </c>
      <c r="BC444" s="9" t="s">
        <v>22772</v>
      </c>
      <c r="BD444" s="169" t="s">
        <v>21546</v>
      </c>
      <c r="BE444" s="164">
        <v>0</v>
      </c>
    </row>
    <row r="445" spans="1:57">
      <c r="A445" s="9" t="s">
        <v>21530</v>
      </c>
      <c r="B445" s="169" t="s">
        <v>21546</v>
      </c>
      <c r="C445" s="164">
        <v>0</v>
      </c>
      <c r="BC445" s="9" t="s">
        <v>22773</v>
      </c>
      <c r="BD445" s="169" t="s">
        <v>21546</v>
      </c>
      <c r="BE445" s="164">
        <v>0</v>
      </c>
    </row>
    <row r="446" spans="1:57">
      <c r="A446" s="9" t="s">
        <v>21531</v>
      </c>
      <c r="B446" s="169" t="s">
        <v>21546</v>
      </c>
      <c r="C446" s="164">
        <v>0</v>
      </c>
      <c r="BC446" s="9" t="s">
        <v>22774</v>
      </c>
      <c r="BD446" s="169" t="s">
        <v>21546</v>
      </c>
      <c r="BE446" s="164">
        <v>0</v>
      </c>
    </row>
    <row r="447" spans="1:57">
      <c r="A447" s="9" t="s">
        <v>12546</v>
      </c>
      <c r="B447" s="169" t="s">
        <v>4246</v>
      </c>
      <c r="C447" s="164">
        <v>0</v>
      </c>
      <c r="BC447" s="9" t="s">
        <v>22775</v>
      </c>
      <c r="BD447" s="169" t="s">
        <v>21546</v>
      </c>
      <c r="BE447" s="164">
        <v>0</v>
      </c>
    </row>
    <row r="448" spans="1:57">
      <c r="A448" s="9" t="s">
        <v>21532</v>
      </c>
      <c r="B448" s="169" t="s">
        <v>21546</v>
      </c>
      <c r="C448" s="164">
        <v>0</v>
      </c>
      <c r="BC448" s="9" t="s">
        <v>22776</v>
      </c>
      <c r="BD448" s="169" t="s">
        <v>21546</v>
      </c>
      <c r="BE448" s="164">
        <v>0</v>
      </c>
    </row>
    <row r="449" spans="1:57">
      <c r="A449" s="9" t="s">
        <v>16212</v>
      </c>
      <c r="B449" s="169" t="s">
        <v>4843</v>
      </c>
      <c r="C449" s="164">
        <v>0</v>
      </c>
      <c r="BC449" s="9" t="s">
        <v>22777</v>
      </c>
      <c r="BD449" s="169" t="s">
        <v>21546</v>
      </c>
      <c r="BE449" s="164">
        <v>0</v>
      </c>
    </row>
    <row r="450" spans="1:57">
      <c r="A450" s="9" t="s">
        <v>13505</v>
      </c>
      <c r="B450" s="169" t="s">
        <v>21533</v>
      </c>
      <c r="C450" s="164">
        <v>0</v>
      </c>
      <c r="BC450" s="9" t="s">
        <v>22778</v>
      </c>
      <c r="BD450" s="169" t="s">
        <v>21546</v>
      </c>
      <c r="BE450" s="164">
        <v>0</v>
      </c>
    </row>
    <row r="451" spans="1:57">
      <c r="A451" s="9" t="s">
        <v>20330</v>
      </c>
      <c r="B451" s="169" t="s">
        <v>4187</v>
      </c>
      <c r="C451" s="164">
        <v>0</v>
      </c>
      <c r="BC451" s="9" t="s">
        <v>14226</v>
      </c>
      <c r="BD451" s="169" t="s">
        <v>4267</v>
      </c>
      <c r="BE451" s="164">
        <v>0</v>
      </c>
    </row>
    <row r="452" spans="1:57">
      <c r="A452" s="9" t="s">
        <v>21534</v>
      </c>
      <c r="B452" s="169" t="s">
        <v>21546</v>
      </c>
      <c r="C452" s="164">
        <v>0</v>
      </c>
      <c r="BC452" s="9" t="s">
        <v>22779</v>
      </c>
      <c r="BD452" s="169" t="s">
        <v>21546</v>
      </c>
      <c r="BE452" s="164">
        <v>0</v>
      </c>
    </row>
    <row r="453" spans="1:57">
      <c r="A453" s="9" t="s">
        <v>16209</v>
      </c>
      <c r="B453" s="169" t="s">
        <v>4843</v>
      </c>
      <c r="C453" s="164">
        <v>0</v>
      </c>
      <c r="BC453" s="9" t="s">
        <v>22780</v>
      </c>
      <c r="BD453" s="169" t="s">
        <v>21546</v>
      </c>
      <c r="BE453" s="164">
        <v>0</v>
      </c>
    </row>
    <row r="454" spans="1:57">
      <c r="A454" s="9" t="s">
        <v>21535</v>
      </c>
      <c r="B454" s="169" t="s">
        <v>21546</v>
      </c>
      <c r="C454" s="164">
        <v>0</v>
      </c>
      <c r="BC454" s="9" t="s">
        <v>22781</v>
      </c>
      <c r="BD454" s="169" t="s">
        <v>21546</v>
      </c>
      <c r="BE454" s="164">
        <v>0</v>
      </c>
    </row>
    <row r="455" spans="1:57">
      <c r="A455" s="9" t="s">
        <v>21536</v>
      </c>
      <c r="B455" s="169" t="s">
        <v>3864</v>
      </c>
      <c r="C455" s="164">
        <v>0</v>
      </c>
      <c r="BC455" s="9" t="s">
        <v>22782</v>
      </c>
      <c r="BD455" s="169" t="s">
        <v>21546</v>
      </c>
      <c r="BE455" s="164">
        <v>0</v>
      </c>
    </row>
    <row r="456" spans="1:57" ht="17.25" thickBot="1">
      <c r="A456" s="54" t="s">
        <v>21537</v>
      </c>
      <c r="B456" s="170" t="s">
        <v>21546</v>
      </c>
      <c r="C456" s="166">
        <v>0</v>
      </c>
      <c r="BC456" s="9" t="s">
        <v>22783</v>
      </c>
      <c r="BD456" s="169" t="s">
        <v>21546</v>
      </c>
      <c r="BE456" s="164">
        <v>0</v>
      </c>
    </row>
    <row r="457" spans="1:57">
      <c r="BC457" s="9" t="s">
        <v>22784</v>
      </c>
      <c r="BD457" s="169" t="s">
        <v>21546</v>
      </c>
      <c r="BE457" s="164">
        <v>0</v>
      </c>
    </row>
    <row r="458" spans="1:57">
      <c r="BC458" s="9" t="s">
        <v>7092</v>
      </c>
      <c r="BD458" s="169" t="s">
        <v>22785</v>
      </c>
      <c r="BE458" s="164">
        <v>0</v>
      </c>
    </row>
    <row r="459" spans="1:57">
      <c r="BC459" s="9" t="s">
        <v>22786</v>
      </c>
      <c r="BD459" s="169" t="s">
        <v>21546</v>
      </c>
      <c r="BE459" s="164">
        <v>0</v>
      </c>
    </row>
    <row r="460" spans="1:57">
      <c r="BC460" s="9" t="s">
        <v>22787</v>
      </c>
      <c r="BD460" s="169" t="s">
        <v>21546</v>
      </c>
      <c r="BE460" s="164">
        <v>0</v>
      </c>
    </row>
    <row r="461" spans="1:57">
      <c r="BC461" s="9" t="s">
        <v>15970</v>
      </c>
      <c r="BD461" s="169" t="s">
        <v>22788</v>
      </c>
      <c r="BE461" s="164">
        <v>0</v>
      </c>
    </row>
    <row r="462" spans="1:57">
      <c r="BC462" s="9" t="s">
        <v>16020</v>
      </c>
      <c r="BD462" s="169" t="s">
        <v>3733</v>
      </c>
      <c r="BE462" s="164">
        <v>0</v>
      </c>
    </row>
    <row r="463" spans="1:57">
      <c r="BC463" s="9" t="s">
        <v>15946</v>
      </c>
      <c r="BD463" s="169" t="s">
        <v>22789</v>
      </c>
      <c r="BE463" s="164">
        <v>0</v>
      </c>
    </row>
    <row r="464" spans="1:57">
      <c r="BC464" s="9" t="s">
        <v>15978</v>
      </c>
      <c r="BD464" s="169" t="s">
        <v>22789</v>
      </c>
      <c r="BE464" s="164">
        <v>0</v>
      </c>
    </row>
    <row r="465" spans="55:57">
      <c r="BC465" s="9" t="s">
        <v>22790</v>
      </c>
      <c r="BD465" s="169" t="s">
        <v>21546</v>
      </c>
      <c r="BE465" s="164">
        <v>0</v>
      </c>
    </row>
    <row r="466" spans="55:57">
      <c r="BC466" s="9" t="s">
        <v>8569</v>
      </c>
      <c r="BD466" s="169" t="s">
        <v>22574</v>
      </c>
      <c r="BE466" s="164">
        <v>0</v>
      </c>
    </row>
    <row r="467" spans="55:57">
      <c r="BC467" s="9" t="s">
        <v>22791</v>
      </c>
      <c r="BD467" s="169" t="s">
        <v>21546</v>
      </c>
      <c r="BE467" s="164">
        <v>0</v>
      </c>
    </row>
    <row r="468" spans="55:57">
      <c r="BC468" s="9" t="s">
        <v>15992</v>
      </c>
      <c r="BD468" s="169" t="s">
        <v>3733</v>
      </c>
      <c r="BE468" s="164">
        <v>0</v>
      </c>
    </row>
    <row r="469" spans="55:57">
      <c r="BC469" s="9" t="s">
        <v>15981</v>
      </c>
      <c r="BD469" s="169" t="s">
        <v>22789</v>
      </c>
      <c r="BE469" s="164">
        <v>0</v>
      </c>
    </row>
    <row r="470" spans="55:57">
      <c r="BC470" s="9" t="s">
        <v>22792</v>
      </c>
      <c r="BD470" s="169" t="s">
        <v>21546</v>
      </c>
      <c r="BE470" s="164">
        <v>0</v>
      </c>
    </row>
    <row r="471" spans="55:57">
      <c r="BC471" s="9" t="s">
        <v>16040</v>
      </c>
      <c r="BD471" s="169" t="s">
        <v>3733</v>
      </c>
      <c r="BE471" s="164">
        <v>0</v>
      </c>
    </row>
    <row r="472" spans="55:57">
      <c r="BC472" s="9" t="s">
        <v>9531</v>
      </c>
      <c r="BD472" s="169" t="s">
        <v>22793</v>
      </c>
      <c r="BE472" s="164">
        <v>0</v>
      </c>
    </row>
    <row r="473" spans="55:57">
      <c r="BC473" s="9" t="s">
        <v>19397</v>
      </c>
      <c r="BD473" s="169" t="s">
        <v>3960</v>
      </c>
      <c r="BE473" s="164">
        <v>0</v>
      </c>
    </row>
    <row r="474" spans="55:57">
      <c r="BC474" s="9" t="s">
        <v>7400</v>
      </c>
      <c r="BD474" s="169" t="s">
        <v>21276</v>
      </c>
      <c r="BE474" s="164">
        <v>0</v>
      </c>
    </row>
    <row r="475" spans="55:57">
      <c r="BC475" s="9" t="s">
        <v>22794</v>
      </c>
      <c r="BD475" s="169" t="s">
        <v>21546</v>
      </c>
      <c r="BE475" s="164">
        <v>0</v>
      </c>
    </row>
    <row r="476" spans="55:57">
      <c r="BC476" s="9" t="s">
        <v>7398</v>
      </c>
      <c r="BD476" s="169" t="s">
        <v>21290</v>
      </c>
      <c r="BE476" s="164">
        <v>0</v>
      </c>
    </row>
    <row r="477" spans="55:57">
      <c r="BC477" s="9" t="s">
        <v>14328</v>
      </c>
      <c r="BD477" s="169" t="s">
        <v>22795</v>
      </c>
      <c r="BE477" s="164">
        <v>0</v>
      </c>
    </row>
    <row r="478" spans="55:57">
      <c r="BC478" s="9" t="s">
        <v>14331</v>
      </c>
      <c r="BD478" s="169" t="s">
        <v>3968</v>
      </c>
      <c r="BE478" s="164">
        <v>0</v>
      </c>
    </row>
    <row r="479" spans="55:57">
      <c r="BC479" s="179" t="s">
        <v>8652</v>
      </c>
      <c r="BD479" s="169" t="s">
        <v>23339</v>
      </c>
      <c r="BE479" s="178">
        <v>1</v>
      </c>
    </row>
    <row r="480" spans="55:57">
      <c r="BC480" s="9" t="s">
        <v>22796</v>
      </c>
      <c r="BD480" s="169" t="s">
        <v>21546</v>
      </c>
      <c r="BE480" s="164">
        <v>0</v>
      </c>
    </row>
    <row r="481" spans="55:57">
      <c r="BC481" s="9" t="s">
        <v>5911</v>
      </c>
      <c r="BD481" s="169" t="s">
        <v>22797</v>
      </c>
      <c r="BE481" s="164">
        <v>0</v>
      </c>
    </row>
    <row r="482" spans="55:57">
      <c r="BC482" s="9" t="s">
        <v>9669</v>
      </c>
      <c r="BD482" s="169" t="s">
        <v>22798</v>
      </c>
      <c r="BE482" s="164">
        <v>0</v>
      </c>
    </row>
    <row r="483" spans="55:57">
      <c r="BC483" s="9" t="s">
        <v>22799</v>
      </c>
      <c r="BD483" s="169" t="s">
        <v>21546</v>
      </c>
      <c r="BE483" s="164">
        <v>0</v>
      </c>
    </row>
    <row r="484" spans="55:57">
      <c r="BC484" s="9" t="s">
        <v>11740</v>
      </c>
      <c r="BD484" s="169" t="s">
        <v>22515</v>
      </c>
      <c r="BE484" s="164">
        <v>0</v>
      </c>
    </row>
    <row r="485" spans="55:57">
      <c r="BC485" s="9" t="s">
        <v>6195</v>
      </c>
      <c r="BD485" s="169" t="s">
        <v>22800</v>
      </c>
      <c r="BE485" s="164">
        <v>0</v>
      </c>
    </row>
    <row r="486" spans="55:57">
      <c r="BC486" s="9" t="s">
        <v>22801</v>
      </c>
      <c r="BD486" s="169" t="s">
        <v>21546</v>
      </c>
      <c r="BE486" s="164">
        <v>0</v>
      </c>
    </row>
    <row r="487" spans="55:57">
      <c r="BC487" s="9" t="s">
        <v>16429</v>
      </c>
      <c r="BD487" s="169" t="s">
        <v>3764</v>
      </c>
      <c r="BE487" s="164">
        <v>0</v>
      </c>
    </row>
    <row r="488" spans="55:57">
      <c r="BC488" s="9" t="s">
        <v>22802</v>
      </c>
      <c r="BD488" s="169" t="s">
        <v>21546</v>
      </c>
      <c r="BE488" s="164">
        <v>0</v>
      </c>
    </row>
    <row r="489" spans="55:57">
      <c r="BC489" s="9" t="s">
        <v>22803</v>
      </c>
      <c r="BD489" s="169" t="s">
        <v>21546</v>
      </c>
      <c r="BE489" s="164">
        <v>0</v>
      </c>
    </row>
    <row r="490" spans="55:57">
      <c r="BC490" s="9" t="s">
        <v>7616</v>
      </c>
      <c r="BD490" s="169" t="s">
        <v>22804</v>
      </c>
      <c r="BE490" s="164">
        <v>0</v>
      </c>
    </row>
    <row r="491" spans="55:57">
      <c r="BC491" s="9" t="s">
        <v>5866</v>
      </c>
      <c r="BD491" s="169" t="s">
        <v>22805</v>
      </c>
      <c r="BE491" s="164">
        <v>0</v>
      </c>
    </row>
    <row r="492" spans="55:57">
      <c r="BC492" s="9" t="s">
        <v>13002</v>
      </c>
      <c r="BD492" s="169" t="s">
        <v>22806</v>
      </c>
      <c r="BE492" s="164">
        <v>0</v>
      </c>
    </row>
    <row r="493" spans="55:57">
      <c r="BC493" s="9" t="s">
        <v>22807</v>
      </c>
      <c r="BD493" s="169" t="s">
        <v>21546</v>
      </c>
      <c r="BE493" s="164">
        <v>0</v>
      </c>
    </row>
    <row r="494" spans="55:57">
      <c r="BC494" s="9" t="s">
        <v>22808</v>
      </c>
      <c r="BD494" s="169" t="s">
        <v>21546</v>
      </c>
      <c r="BE494" s="164">
        <v>0</v>
      </c>
    </row>
    <row r="495" spans="55:57">
      <c r="BC495" s="9" t="s">
        <v>10131</v>
      </c>
      <c r="BD495" s="169" t="s">
        <v>22809</v>
      </c>
      <c r="BE495" s="164">
        <v>0</v>
      </c>
    </row>
    <row r="496" spans="55:57">
      <c r="BC496" s="9" t="s">
        <v>16136</v>
      </c>
      <c r="BD496" s="169" t="s">
        <v>4263</v>
      </c>
      <c r="BE496" s="164">
        <v>0</v>
      </c>
    </row>
    <row r="497" spans="55:57">
      <c r="BC497" s="9" t="s">
        <v>22495</v>
      </c>
      <c r="BD497" s="169" t="s">
        <v>22496</v>
      </c>
      <c r="BE497" s="164">
        <v>0</v>
      </c>
    </row>
    <row r="498" spans="55:57">
      <c r="BC498" s="9" t="s">
        <v>22810</v>
      </c>
      <c r="BD498" s="169" t="s">
        <v>21546</v>
      </c>
      <c r="BE498" s="164">
        <v>0</v>
      </c>
    </row>
    <row r="499" spans="55:57">
      <c r="BC499" s="9" t="s">
        <v>19506</v>
      </c>
      <c r="BD499" s="169" t="s">
        <v>4715</v>
      </c>
      <c r="BE499" s="164">
        <v>0</v>
      </c>
    </row>
    <row r="500" spans="55:57">
      <c r="BC500" s="9" t="s">
        <v>22811</v>
      </c>
      <c r="BD500" s="169" t="s">
        <v>21546</v>
      </c>
      <c r="BE500" s="164">
        <v>0</v>
      </c>
    </row>
    <row r="501" spans="55:57">
      <c r="BC501" s="9" t="s">
        <v>22812</v>
      </c>
      <c r="BD501" s="169" t="s">
        <v>21546</v>
      </c>
      <c r="BE501" s="164">
        <v>0</v>
      </c>
    </row>
    <row r="502" spans="55:57">
      <c r="BC502" s="9" t="s">
        <v>20699</v>
      </c>
      <c r="BD502" s="169" t="s">
        <v>4369</v>
      </c>
      <c r="BE502" s="164">
        <v>0</v>
      </c>
    </row>
    <row r="503" spans="55:57">
      <c r="BC503" s="9" t="s">
        <v>22813</v>
      </c>
      <c r="BD503" s="169" t="s">
        <v>21546</v>
      </c>
      <c r="BE503" s="164">
        <v>0</v>
      </c>
    </row>
    <row r="504" spans="55:57" ht="17.25" thickBot="1">
      <c r="BC504" s="54" t="s">
        <v>22814</v>
      </c>
      <c r="BD504" s="170" t="s">
        <v>21546</v>
      </c>
      <c r="BE504" s="166">
        <v>0</v>
      </c>
    </row>
  </sheetData>
  <phoneticPr fontId="2"/>
  <conditionalFormatting sqref="C1">
    <cfRule type="colorScale" priority="14">
      <colorScale>
        <cfvo type="min"/>
        <cfvo type="max"/>
        <color rgb="FFFFEF9C"/>
        <color rgb="FF63BE7B"/>
      </colorScale>
    </cfRule>
  </conditionalFormatting>
  <conditionalFormatting sqref="I1">
    <cfRule type="colorScale" priority="13">
      <colorScale>
        <cfvo type="min"/>
        <cfvo type="max"/>
        <color rgb="FFFFEF9C"/>
        <color rgb="FF63BE7B"/>
      </colorScale>
    </cfRule>
  </conditionalFormatting>
  <conditionalFormatting sqref="O1">
    <cfRule type="colorScale" priority="12">
      <colorScale>
        <cfvo type="min"/>
        <cfvo type="max"/>
        <color rgb="FFFFEF9C"/>
        <color rgb="FF63BE7B"/>
      </colorScale>
    </cfRule>
  </conditionalFormatting>
  <conditionalFormatting sqref="U1">
    <cfRule type="colorScale" priority="11">
      <colorScale>
        <cfvo type="min"/>
        <cfvo type="max"/>
        <color rgb="FFFFEF9C"/>
        <color rgb="FF63BE7B"/>
      </colorScale>
    </cfRule>
  </conditionalFormatting>
  <conditionalFormatting sqref="AA1">
    <cfRule type="colorScale" priority="10">
      <colorScale>
        <cfvo type="min"/>
        <cfvo type="max"/>
        <color rgb="FFFFEF9C"/>
        <color rgb="FF63BE7B"/>
      </colorScale>
    </cfRule>
  </conditionalFormatting>
  <conditionalFormatting sqref="AG1">
    <cfRule type="colorScale" priority="9">
      <colorScale>
        <cfvo type="min"/>
        <cfvo type="max"/>
        <color rgb="FFFFEF9C"/>
        <color rgb="FF63BE7B"/>
      </colorScale>
    </cfRule>
  </conditionalFormatting>
  <conditionalFormatting sqref="AM1">
    <cfRule type="colorScale" priority="8">
      <colorScale>
        <cfvo type="min"/>
        <cfvo type="max"/>
        <color rgb="FFFFEF9C"/>
        <color rgb="FF63BE7B"/>
      </colorScale>
    </cfRule>
  </conditionalFormatting>
  <conditionalFormatting sqref="AS1">
    <cfRule type="colorScale" priority="7">
      <colorScale>
        <cfvo type="min"/>
        <cfvo type="max"/>
        <color rgb="FFFFEF9C"/>
        <color rgb="FF63BE7B"/>
      </colorScale>
    </cfRule>
  </conditionalFormatting>
  <conditionalFormatting sqref="AY1">
    <cfRule type="colorScale" priority="6">
      <colorScale>
        <cfvo type="min"/>
        <cfvo type="max"/>
        <color rgb="FFFFEF9C"/>
        <color rgb="FF63BE7B"/>
      </colorScale>
    </cfRule>
  </conditionalFormatting>
  <conditionalFormatting sqref="BE1">
    <cfRule type="colorScale" priority="5">
      <colorScale>
        <cfvo type="min"/>
        <cfvo type="max"/>
        <color rgb="FFFFEF9C"/>
        <color rgb="FF63BE7B"/>
      </colorScale>
    </cfRule>
  </conditionalFormatting>
  <conditionalFormatting sqref="BK1">
    <cfRule type="colorScale" priority="4">
      <colorScale>
        <cfvo type="min"/>
        <cfvo type="max"/>
        <color rgb="FFFFEF9C"/>
        <color rgb="FF63BE7B"/>
      </colorScale>
    </cfRule>
  </conditionalFormatting>
  <conditionalFormatting sqref="BQ1">
    <cfRule type="colorScale" priority="3">
      <colorScale>
        <cfvo type="min"/>
        <cfvo type="max"/>
        <color rgb="FFFFEF9C"/>
        <color rgb="FF63BE7B"/>
      </colorScale>
    </cfRule>
  </conditionalFormatting>
  <conditionalFormatting sqref="BW1">
    <cfRule type="colorScale" priority="2">
      <colorScale>
        <cfvo type="min"/>
        <cfvo type="max"/>
        <color rgb="FFFFEF9C"/>
        <color rgb="FF63BE7B"/>
      </colorScale>
    </cfRule>
  </conditionalFormatting>
  <conditionalFormatting sqref="CC1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B26" sqref="B26"/>
    </sheetView>
  </sheetViews>
  <sheetFormatPr baseColWidth="10" defaultColWidth="8.85546875" defaultRowHeight="16.5"/>
  <cols>
    <col min="1" max="1" width="5" style="243" customWidth="1"/>
    <col min="2" max="2" width="54.28515625" style="243" customWidth="1"/>
    <col min="3" max="18" width="8.42578125" style="243" customWidth="1"/>
    <col min="19" max="16384" width="8.85546875" style="243"/>
  </cols>
  <sheetData>
    <row r="1" spans="1:18" s="242" customFormat="1" ht="35.65" customHeight="1">
      <c r="A1" s="330" t="s">
        <v>23548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</row>
    <row r="2" spans="1:18" ht="17.25" thickBot="1"/>
    <row r="3" spans="1:18">
      <c r="B3" s="337" t="s">
        <v>23364</v>
      </c>
      <c r="C3" s="332" t="s">
        <v>23390</v>
      </c>
      <c r="D3" s="333"/>
      <c r="E3" s="333"/>
      <c r="F3" s="334"/>
      <c r="G3" s="332" t="s">
        <v>23387</v>
      </c>
      <c r="H3" s="333"/>
      <c r="I3" s="333"/>
      <c r="J3" s="334"/>
      <c r="K3" s="332" t="s">
        <v>23544</v>
      </c>
      <c r="L3" s="333"/>
      <c r="M3" s="333"/>
      <c r="N3" s="334"/>
      <c r="O3" s="332" t="s">
        <v>23545</v>
      </c>
      <c r="P3" s="333"/>
      <c r="Q3" s="333"/>
      <c r="R3" s="334"/>
    </row>
    <row r="4" spans="1:18" ht="17.25" thickBot="1">
      <c r="B4" s="338"/>
      <c r="C4" s="244" t="s">
        <v>23388</v>
      </c>
      <c r="D4" s="245" t="s">
        <v>23386</v>
      </c>
      <c r="E4" s="245" t="s">
        <v>23385</v>
      </c>
      <c r="F4" s="246" t="s">
        <v>23389</v>
      </c>
      <c r="G4" s="244" t="s">
        <v>23388</v>
      </c>
      <c r="H4" s="245" t="s">
        <v>23386</v>
      </c>
      <c r="I4" s="245" t="s">
        <v>23385</v>
      </c>
      <c r="J4" s="246" t="s">
        <v>23389</v>
      </c>
      <c r="K4" s="244" t="s">
        <v>23388</v>
      </c>
      <c r="L4" s="245" t="s">
        <v>23386</v>
      </c>
      <c r="M4" s="245" t="s">
        <v>23385</v>
      </c>
      <c r="N4" s="246" t="s">
        <v>23389</v>
      </c>
      <c r="O4" s="244" t="s">
        <v>23388</v>
      </c>
      <c r="P4" s="245" t="s">
        <v>23386</v>
      </c>
      <c r="Q4" s="245" t="s">
        <v>23385</v>
      </c>
      <c r="R4" s="246" t="s">
        <v>23389</v>
      </c>
    </row>
    <row r="5" spans="1:18">
      <c r="B5" s="247" t="s">
        <v>23365</v>
      </c>
      <c r="C5" s="248">
        <v>2</v>
      </c>
      <c r="D5" s="249">
        <v>0.91500000000000004</v>
      </c>
      <c r="E5" s="250">
        <v>0.65800000000000003</v>
      </c>
      <c r="F5" s="251">
        <v>0.51300000000000001</v>
      </c>
      <c r="G5" s="248">
        <v>2</v>
      </c>
      <c r="H5" s="249">
        <v>0.60599999999999998</v>
      </c>
      <c r="I5" s="250">
        <v>0.83899999999999997</v>
      </c>
      <c r="J5" s="252">
        <v>0.72899999999999998</v>
      </c>
      <c r="K5" s="248">
        <v>0</v>
      </c>
      <c r="L5" s="253">
        <v>0</v>
      </c>
      <c r="M5" s="253">
        <v>1</v>
      </c>
      <c r="N5" s="252">
        <v>0.89900000000000002</v>
      </c>
      <c r="O5" s="248">
        <v>0</v>
      </c>
      <c r="P5" s="253">
        <v>0</v>
      </c>
      <c r="Q5" s="253">
        <v>1</v>
      </c>
      <c r="R5" s="252">
        <v>0.96399999999999997</v>
      </c>
    </row>
    <row r="6" spans="1:18">
      <c r="B6" s="254" t="s">
        <v>23366</v>
      </c>
      <c r="C6" s="255">
        <v>2</v>
      </c>
      <c r="D6" s="256">
        <v>2.68</v>
      </c>
      <c r="E6" s="257">
        <v>0.19800000000000001</v>
      </c>
      <c r="F6" s="258">
        <v>0.121</v>
      </c>
      <c r="G6" s="255">
        <v>5</v>
      </c>
      <c r="H6" s="256">
        <v>5.45</v>
      </c>
      <c r="I6" s="259">
        <v>5.0600000000000003E-3</v>
      </c>
      <c r="J6" s="260">
        <v>2.8999999999999998E-3</v>
      </c>
      <c r="K6" s="255">
        <v>2</v>
      </c>
      <c r="L6" s="261">
        <v>4.18</v>
      </c>
      <c r="M6" s="256">
        <v>0.107</v>
      </c>
      <c r="N6" s="262">
        <v>6.1199999999999997E-2</v>
      </c>
      <c r="O6" s="255">
        <v>5</v>
      </c>
      <c r="P6" s="256">
        <v>7.58</v>
      </c>
      <c r="Q6" s="259">
        <v>1.58E-3</v>
      </c>
      <c r="R6" s="263">
        <v>8.7200000000000005E-4</v>
      </c>
    </row>
    <row r="7" spans="1:18">
      <c r="B7" s="254" t="s">
        <v>23367</v>
      </c>
      <c r="C7" s="255">
        <v>3</v>
      </c>
      <c r="D7" s="261">
        <v>1.38</v>
      </c>
      <c r="E7" s="257">
        <v>0.41099999999999998</v>
      </c>
      <c r="F7" s="258">
        <v>0.29899999999999999</v>
      </c>
      <c r="G7" s="255">
        <v>3</v>
      </c>
      <c r="H7" s="256">
        <v>0.89100000000000001</v>
      </c>
      <c r="I7" s="256">
        <v>0.66500000000000004</v>
      </c>
      <c r="J7" s="262">
        <v>0.54600000000000004</v>
      </c>
      <c r="K7" s="255">
        <v>2</v>
      </c>
      <c r="L7" s="256">
        <v>1.33</v>
      </c>
      <c r="M7" s="256">
        <v>0.48499999999999999</v>
      </c>
      <c r="N7" s="262">
        <v>0.34399999999999997</v>
      </c>
      <c r="O7" s="255">
        <v>2</v>
      </c>
      <c r="P7" s="256">
        <v>0.74099999999999999</v>
      </c>
      <c r="Q7" s="256">
        <v>0.75700000000000001</v>
      </c>
      <c r="R7" s="262">
        <v>0.624</v>
      </c>
    </row>
    <row r="8" spans="1:18">
      <c r="B8" s="264" t="s">
        <v>23368</v>
      </c>
      <c r="C8" s="265">
        <v>1</v>
      </c>
      <c r="D8" s="266">
        <v>0.78</v>
      </c>
      <c r="E8" s="266">
        <v>0.73199999999999998</v>
      </c>
      <c r="F8" s="267">
        <v>0.54700000000000004</v>
      </c>
      <c r="G8" s="265">
        <v>1</v>
      </c>
      <c r="H8" s="268">
        <v>0.52900000000000003</v>
      </c>
      <c r="I8" s="266">
        <v>0.85</v>
      </c>
      <c r="J8" s="267">
        <v>0.7</v>
      </c>
      <c r="K8" s="265">
        <v>1</v>
      </c>
      <c r="L8" s="268">
        <v>1.18</v>
      </c>
      <c r="M8" s="266">
        <v>0.59499999999999997</v>
      </c>
      <c r="N8" s="269">
        <v>0.40300000000000002</v>
      </c>
      <c r="O8" s="265">
        <v>1</v>
      </c>
      <c r="P8" s="268">
        <v>0.68799999999999994</v>
      </c>
      <c r="Q8" s="268">
        <v>0.77300000000000002</v>
      </c>
      <c r="R8" s="269">
        <v>0.59599999999999997</v>
      </c>
    </row>
    <row r="9" spans="1:18">
      <c r="B9" s="264" t="s">
        <v>23369</v>
      </c>
      <c r="C9" s="265">
        <v>0</v>
      </c>
      <c r="D9" s="270">
        <v>0</v>
      </c>
      <c r="E9" s="270">
        <v>1</v>
      </c>
      <c r="F9" s="267">
        <v>0.80900000000000005</v>
      </c>
      <c r="G9" s="265">
        <v>0</v>
      </c>
      <c r="H9" s="270">
        <v>0</v>
      </c>
      <c r="I9" s="270">
        <v>1</v>
      </c>
      <c r="J9" s="269">
        <v>0.875</v>
      </c>
      <c r="K9" s="265">
        <v>0</v>
      </c>
      <c r="L9" s="270">
        <v>0</v>
      </c>
      <c r="M9" s="270">
        <v>1</v>
      </c>
      <c r="N9" s="269">
        <v>0.74199999999999999</v>
      </c>
      <c r="O9" s="265">
        <v>0</v>
      </c>
      <c r="P9" s="270">
        <v>0</v>
      </c>
      <c r="Q9" s="270">
        <v>1</v>
      </c>
      <c r="R9" s="267">
        <v>0.83099999999999996</v>
      </c>
    </row>
    <row r="10" spans="1:18">
      <c r="B10" s="254" t="s">
        <v>23370</v>
      </c>
      <c r="C10" s="255">
        <v>0</v>
      </c>
      <c r="D10" s="261">
        <v>0</v>
      </c>
      <c r="E10" s="261">
        <v>1</v>
      </c>
      <c r="F10" s="258">
        <v>0.73799999999999999</v>
      </c>
      <c r="G10" s="255">
        <v>0</v>
      </c>
      <c r="H10" s="261">
        <v>0</v>
      </c>
      <c r="I10" s="261">
        <v>1</v>
      </c>
      <c r="J10" s="262">
        <v>0.80300000000000005</v>
      </c>
      <c r="K10" s="255">
        <v>0</v>
      </c>
      <c r="L10" s="261">
        <v>0</v>
      </c>
      <c r="M10" s="261">
        <v>1</v>
      </c>
      <c r="N10" s="262">
        <v>0.67900000000000005</v>
      </c>
      <c r="O10" s="255">
        <v>0</v>
      </c>
      <c r="P10" s="261">
        <v>0</v>
      </c>
      <c r="Q10" s="261">
        <v>1</v>
      </c>
      <c r="R10" s="262">
        <v>0.75800000000000001</v>
      </c>
    </row>
    <row r="11" spans="1:18">
      <c r="B11" s="271" t="s">
        <v>23371</v>
      </c>
      <c r="C11" s="272">
        <v>0</v>
      </c>
      <c r="D11" s="273">
        <v>0</v>
      </c>
      <c r="E11" s="273">
        <v>1</v>
      </c>
      <c r="F11" s="274">
        <v>0.65100000000000002</v>
      </c>
      <c r="G11" s="272">
        <v>0</v>
      </c>
      <c r="H11" s="273">
        <v>0</v>
      </c>
      <c r="I11" s="273">
        <v>1</v>
      </c>
      <c r="J11" s="275">
        <v>0.70199999999999996</v>
      </c>
      <c r="K11" s="272">
        <v>0</v>
      </c>
      <c r="L11" s="273">
        <v>0</v>
      </c>
      <c r="M11" s="273">
        <v>1</v>
      </c>
      <c r="N11" s="274">
        <v>0.60899999999999999</v>
      </c>
      <c r="O11" s="272">
        <v>0</v>
      </c>
      <c r="P11" s="273">
        <v>0</v>
      </c>
      <c r="Q11" s="273">
        <v>1</v>
      </c>
      <c r="R11" s="275">
        <v>0.66600000000000004</v>
      </c>
    </row>
    <row r="12" spans="1:18">
      <c r="B12" s="254" t="s">
        <v>23372</v>
      </c>
      <c r="C12" s="255">
        <v>3</v>
      </c>
      <c r="D12" s="256">
        <v>1.1499999999999999</v>
      </c>
      <c r="E12" s="257">
        <v>0.51800000000000002</v>
      </c>
      <c r="F12" s="258">
        <v>0.39600000000000002</v>
      </c>
      <c r="G12" s="255">
        <v>4</v>
      </c>
      <c r="H12" s="256">
        <v>1.05</v>
      </c>
      <c r="I12" s="256">
        <v>0.55500000000000005</v>
      </c>
      <c r="J12" s="258">
        <v>0.44700000000000001</v>
      </c>
      <c r="K12" s="255">
        <v>3</v>
      </c>
      <c r="L12" s="256">
        <v>1.87</v>
      </c>
      <c r="M12" s="257">
        <v>0.27600000000000002</v>
      </c>
      <c r="N12" s="262">
        <v>0.186</v>
      </c>
      <c r="O12" s="255">
        <v>4</v>
      </c>
      <c r="P12" s="256">
        <v>1.43</v>
      </c>
      <c r="Q12" s="256">
        <v>0.35599999999999998</v>
      </c>
      <c r="R12" s="262">
        <v>0.26300000000000001</v>
      </c>
    </row>
    <row r="13" spans="1:18">
      <c r="B13" s="247" t="s">
        <v>23373</v>
      </c>
      <c r="C13" s="248">
        <v>0</v>
      </c>
      <c r="D13" s="253">
        <v>0</v>
      </c>
      <c r="E13" s="253">
        <v>1</v>
      </c>
      <c r="F13" s="251">
        <v>0.86399999999999999</v>
      </c>
      <c r="G13" s="248">
        <v>0</v>
      </c>
      <c r="H13" s="253">
        <v>0</v>
      </c>
      <c r="I13" s="253">
        <v>1</v>
      </c>
      <c r="J13" s="252">
        <v>0.92400000000000004</v>
      </c>
      <c r="K13" s="248">
        <v>0</v>
      </c>
      <c r="L13" s="253">
        <v>0</v>
      </c>
      <c r="M13" s="253">
        <v>1</v>
      </c>
      <c r="N13" s="252">
        <v>0.79500000000000004</v>
      </c>
      <c r="O13" s="248">
        <v>0</v>
      </c>
      <c r="P13" s="253">
        <v>0</v>
      </c>
      <c r="Q13" s="253">
        <v>1</v>
      </c>
      <c r="R13" s="252">
        <v>0.88500000000000001</v>
      </c>
    </row>
    <row r="14" spans="1:18">
      <c r="B14" s="271" t="s">
        <v>23374</v>
      </c>
      <c r="C14" s="272">
        <v>2</v>
      </c>
      <c r="D14" s="276">
        <v>1.01</v>
      </c>
      <c r="E14" s="277">
        <v>0.61</v>
      </c>
      <c r="F14" s="274">
        <v>0.46500000000000002</v>
      </c>
      <c r="G14" s="272">
        <v>3</v>
      </c>
      <c r="H14" s="276">
        <v>1.06</v>
      </c>
      <c r="I14" s="277">
        <v>0.56000000000000005</v>
      </c>
      <c r="J14" s="275">
        <v>0.439</v>
      </c>
      <c r="K14" s="272">
        <v>1</v>
      </c>
      <c r="L14" s="276">
        <v>0.70299999999999996</v>
      </c>
      <c r="M14" s="276">
        <v>0.76900000000000002</v>
      </c>
      <c r="N14" s="275">
        <v>0.58699999999999997</v>
      </c>
      <c r="O14" s="272">
        <v>2</v>
      </c>
      <c r="P14" s="276">
        <v>0.879</v>
      </c>
      <c r="Q14" s="276">
        <v>0.67600000000000005</v>
      </c>
      <c r="R14" s="275">
        <v>0.53400000000000003</v>
      </c>
    </row>
    <row r="15" spans="1:18">
      <c r="B15" s="254" t="s">
        <v>23375</v>
      </c>
      <c r="C15" s="255">
        <v>1</v>
      </c>
      <c r="D15" s="256">
        <v>2.17</v>
      </c>
      <c r="E15" s="257">
        <v>0.39</v>
      </c>
      <c r="F15" s="258">
        <v>0.23599999999999999</v>
      </c>
      <c r="G15" s="255">
        <v>1</v>
      </c>
      <c r="H15" s="256">
        <v>1.47</v>
      </c>
      <c r="I15" s="257">
        <v>0.51</v>
      </c>
      <c r="J15" s="262">
        <v>0.33100000000000002</v>
      </c>
      <c r="K15" s="255">
        <v>0</v>
      </c>
      <c r="L15" s="261">
        <v>0</v>
      </c>
      <c r="M15" s="261">
        <v>1</v>
      </c>
      <c r="N15" s="262">
        <v>0.64400000000000002</v>
      </c>
      <c r="O15" s="255">
        <v>0</v>
      </c>
      <c r="P15" s="261">
        <v>0</v>
      </c>
      <c r="Q15" s="261">
        <v>1</v>
      </c>
      <c r="R15" s="262">
        <v>0.71399999999999997</v>
      </c>
    </row>
    <row r="16" spans="1:18">
      <c r="B16" s="271" t="s">
        <v>23376</v>
      </c>
      <c r="C16" s="272">
        <v>1</v>
      </c>
      <c r="D16" s="276">
        <v>1.1299999999999999</v>
      </c>
      <c r="E16" s="277">
        <v>0.61199999999999999</v>
      </c>
      <c r="F16" s="274">
        <v>0.41199999999999998</v>
      </c>
      <c r="G16" s="272">
        <v>1</v>
      </c>
      <c r="H16" s="276">
        <v>0.76900000000000002</v>
      </c>
      <c r="I16" s="276">
        <v>0.73499999999999999</v>
      </c>
      <c r="J16" s="275">
        <v>0.55200000000000005</v>
      </c>
      <c r="K16" s="272">
        <v>1</v>
      </c>
      <c r="L16" s="273">
        <v>1.71</v>
      </c>
      <c r="M16" s="276">
        <v>0.46800000000000003</v>
      </c>
      <c r="N16" s="274">
        <v>0.29499999999999998</v>
      </c>
      <c r="O16" s="272">
        <v>1</v>
      </c>
      <c r="P16" s="276">
        <v>0.999</v>
      </c>
      <c r="Q16" s="276">
        <v>0.64600000000000002</v>
      </c>
      <c r="R16" s="275">
        <v>0.45500000000000002</v>
      </c>
    </row>
    <row r="17" spans="2:18">
      <c r="B17" s="254" t="s">
        <v>23377</v>
      </c>
      <c r="C17" s="255">
        <v>1</v>
      </c>
      <c r="D17" s="256">
        <v>0.627</v>
      </c>
      <c r="E17" s="257">
        <v>0.80200000000000005</v>
      </c>
      <c r="F17" s="258">
        <v>0.63200000000000001</v>
      </c>
      <c r="G17" s="255">
        <v>2</v>
      </c>
      <c r="H17" s="256">
        <v>0.89900000000000002</v>
      </c>
      <c r="I17" s="256">
        <v>0.66300000000000003</v>
      </c>
      <c r="J17" s="262">
        <v>0.52200000000000002</v>
      </c>
      <c r="K17" s="255">
        <v>1</v>
      </c>
      <c r="L17" s="257">
        <v>0.94499999999999995</v>
      </c>
      <c r="M17" s="256">
        <v>0.67100000000000004</v>
      </c>
      <c r="N17" s="262">
        <v>0.47699999999999998</v>
      </c>
      <c r="O17" s="255">
        <v>2</v>
      </c>
      <c r="P17" s="256">
        <v>1.18</v>
      </c>
      <c r="Q17" s="256">
        <v>0.52600000000000002</v>
      </c>
      <c r="R17" s="262">
        <v>0.38500000000000001</v>
      </c>
    </row>
    <row r="18" spans="2:18" ht="17.25" thickBot="1">
      <c r="B18" s="278" t="s">
        <v>23378</v>
      </c>
      <c r="C18" s="279">
        <v>0</v>
      </c>
      <c r="D18" s="280">
        <v>0</v>
      </c>
      <c r="E18" s="280">
        <v>1</v>
      </c>
      <c r="F18" s="281">
        <v>0.76500000000000001</v>
      </c>
      <c r="G18" s="279">
        <v>0</v>
      </c>
      <c r="H18" s="280">
        <v>0</v>
      </c>
      <c r="I18" s="280">
        <v>1</v>
      </c>
      <c r="J18" s="282">
        <v>0.83199999999999996</v>
      </c>
      <c r="K18" s="279">
        <v>0</v>
      </c>
      <c r="L18" s="280">
        <v>0</v>
      </c>
      <c r="M18" s="280">
        <v>1</v>
      </c>
      <c r="N18" s="282">
        <v>0.70199999999999996</v>
      </c>
      <c r="O18" s="279">
        <v>0</v>
      </c>
      <c r="P18" s="280">
        <v>0</v>
      </c>
      <c r="Q18" s="280">
        <v>1</v>
      </c>
      <c r="R18" s="282">
        <v>0.78600000000000003</v>
      </c>
    </row>
    <row r="19" spans="2:18" ht="17.25" thickBot="1"/>
    <row r="20" spans="2:18">
      <c r="B20" s="335" t="s">
        <v>23379</v>
      </c>
      <c r="C20" s="332" t="s">
        <v>23390</v>
      </c>
      <c r="D20" s="333"/>
      <c r="E20" s="333"/>
      <c r="F20" s="334"/>
      <c r="G20" s="332" t="s">
        <v>23387</v>
      </c>
      <c r="H20" s="333"/>
      <c r="I20" s="333"/>
      <c r="J20" s="334"/>
      <c r="K20" s="332" t="s">
        <v>23544</v>
      </c>
      <c r="L20" s="333"/>
      <c r="M20" s="333"/>
      <c r="N20" s="334"/>
      <c r="O20" s="332" t="s">
        <v>23545</v>
      </c>
      <c r="P20" s="333"/>
      <c r="Q20" s="333"/>
      <c r="R20" s="334"/>
    </row>
    <row r="21" spans="2:18" ht="17.25" thickBot="1">
      <c r="B21" s="336"/>
      <c r="C21" s="244" t="s">
        <v>23388</v>
      </c>
      <c r="D21" s="245" t="s">
        <v>23386</v>
      </c>
      <c r="E21" s="245" t="s">
        <v>23385</v>
      </c>
      <c r="F21" s="246" t="s">
        <v>23389</v>
      </c>
      <c r="G21" s="244" t="s">
        <v>23388</v>
      </c>
      <c r="H21" s="245" t="s">
        <v>23386</v>
      </c>
      <c r="I21" s="245" t="s">
        <v>23385</v>
      </c>
      <c r="J21" s="246" t="s">
        <v>23389</v>
      </c>
      <c r="K21" s="244" t="s">
        <v>23388</v>
      </c>
      <c r="L21" s="245" t="s">
        <v>23386</v>
      </c>
      <c r="M21" s="245" t="s">
        <v>23385</v>
      </c>
      <c r="N21" s="246" t="s">
        <v>23389</v>
      </c>
      <c r="O21" s="244" t="s">
        <v>23388</v>
      </c>
      <c r="P21" s="245" t="s">
        <v>23386</v>
      </c>
      <c r="Q21" s="245" t="s">
        <v>23385</v>
      </c>
      <c r="R21" s="246" t="s">
        <v>23389</v>
      </c>
    </row>
    <row r="22" spans="2:18">
      <c r="B22" s="271" t="s">
        <v>23380</v>
      </c>
      <c r="C22" s="272">
        <v>2</v>
      </c>
      <c r="D22" s="276">
        <v>5.07</v>
      </c>
      <c r="E22" s="283">
        <v>7.4300000000000005E-2</v>
      </c>
      <c r="F22" s="284">
        <v>4.1799999999999997E-2</v>
      </c>
      <c r="G22" s="272">
        <v>3</v>
      </c>
      <c r="H22" s="276">
        <v>5.46</v>
      </c>
      <c r="I22" s="285">
        <v>2.5700000000000001E-2</v>
      </c>
      <c r="J22" s="286">
        <v>1.4500000000000001E-2</v>
      </c>
      <c r="K22" s="272">
        <v>2</v>
      </c>
      <c r="L22" s="273">
        <v>7.9</v>
      </c>
      <c r="M22" s="287">
        <v>3.7199999999999997E-2</v>
      </c>
      <c r="N22" s="286">
        <v>2.01E-2</v>
      </c>
      <c r="O22" s="272">
        <v>3</v>
      </c>
      <c r="P22" s="273">
        <v>7.3</v>
      </c>
      <c r="Q22" s="285">
        <v>1.3100000000000001E-2</v>
      </c>
      <c r="R22" s="286">
        <v>7.1799999999999998E-3</v>
      </c>
    </row>
    <row r="23" spans="2:18">
      <c r="B23" s="264" t="s">
        <v>23381</v>
      </c>
      <c r="C23" s="265">
        <v>0</v>
      </c>
      <c r="D23" s="270">
        <v>0</v>
      </c>
      <c r="E23" s="270">
        <v>1</v>
      </c>
      <c r="F23" s="267">
        <v>0.60099999999999998</v>
      </c>
      <c r="G23" s="265">
        <v>2</v>
      </c>
      <c r="H23" s="268">
        <v>8.0299999999999994</v>
      </c>
      <c r="I23" s="288">
        <v>3.4599999999999999E-2</v>
      </c>
      <c r="J23" s="289">
        <v>1.8700000000000001E-2</v>
      </c>
      <c r="K23" s="265">
        <v>0</v>
      </c>
      <c r="L23" s="270">
        <v>0</v>
      </c>
      <c r="M23" s="270">
        <v>1</v>
      </c>
      <c r="N23" s="269">
        <v>0.57199999999999995</v>
      </c>
      <c r="O23" s="265">
        <v>2</v>
      </c>
      <c r="P23" s="268">
        <v>9.86</v>
      </c>
      <c r="Q23" s="288">
        <v>2.4400000000000002E-2</v>
      </c>
      <c r="R23" s="290">
        <v>1.2999999999999999E-2</v>
      </c>
    </row>
    <row r="24" spans="2:18">
      <c r="B24" s="254" t="s">
        <v>23382</v>
      </c>
      <c r="C24" s="255">
        <v>0</v>
      </c>
      <c r="D24" s="261">
        <v>0</v>
      </c>
      <c r="E24" s="261">
        <v>1</v>
      </c>
      <c r="F24" s="258">
        <v>0.53200000000000003</v>
      </c>
      <c r="G24" s="255">
        <v>0</v>
      </c>
      <c r="H24" s="261">
        <v>0</v>
      </c>
      <c r="I24" s="261">
        <v>1</v>
      </c>
      <c r="J24" s="262">
        <v>0.54500000000000004</v>
      </c>
      <c r="K24" s="255">
        <v>0</v>
      </c>
      <c r="L24" s="261">
        <v>0</v>
      </c>
      <c r="M24" s="261">
        <v>1</v>
      </c>
      <c r="N24" s="258">
        <v>0.52200000000000002</v>
      </c>
      <c r="O24" s="255">
        <v>0</v>
      </c>
      <c r="P24" s="261">
        <v>0</v>
      </c>
      <c r="Q24" s="261">
        <v>1</v>
      </c>
      <c r="R24" s="262">
        <v>0.53600000000000003</v>
      </c>
    </row>
    <row r="25" spans="2:18">
      <c r="B25" s="247" t="s">
        <v>23383</v>
      </c>
      <c r="C25" s="248">
        <v>0</v>
      </c>
      <c r="D25" s="253">
        <v>0</v>
      </c>
      <c r="E25" s="253">
        <v>1</v>
      </c>
      <c r="F25" s="251">
        <v>0.55000000000000004</v>
      </c>
      <c r="G25" s="248">
        <v>0</v>
      </c>
      <c r="H25" s="253">
        <v>0</v>
      </c>
      <c r="I25" s="253">
        <v>1</v>
      </c>
      <c r="J25" s="252">
        <v>0.57099999999999995</v>
      </c>
      <c r="K25" s="248">
        <v>0</v>
      </c>
      <c r="L25" s="253">
        <v>0</v>
      </c>
      <c r="M25" s="253">
        <v>1</v>
      </c>
      <c r="N25" s="252">
        <v>0.53400000000000003</v>
      </c>
      <c r="O25" s="248">
        <v>0</v>
      </c>
      <c r="P25" s="253">
        <v>0</v>
      </c>
      <c r="Q25" s="253">
        <v>1</v>
      </c>
      <c r="R25" s="252">
        <v>0.55600000000000005</v>
      </c>
    </row>
    <row r="26" spans="2:18" ht="17.25" thickBot="1">
      <c r="B26" s="278" t="s">
        <v>23384</v>
      </c>
      <c r="C26" s="279">
        <v>0</v>
      </c>
      <c r="D26" s="280">
        <v>0</v>
      </c>
      <c r="E26" s="280">
        <v>1</v>
      </c>
      <c r="F26" s="281">
        <v>0.51300000000000001</v>
      </c>
      <c r="G26" s="279">
        <v>1</v>
      </c>
      <c r="H26" s="291">
        <v>53.3</v>
      </c>
      <c r="I26" s="292">
        <v>3.73E-2</v>
      </c>
      <c r="J26" s="293">
        <v>1.8800000000000001E-2</v>
      </c>
      <c r="K26" s="279">
        <v>0</v>
      </c>
      <c r="L26" s="280">
        <v>0</v>
      </c>
      <c r="M26" s="280">
        <v>1</v>
      </c>
      <c r="N26" s="282">
        <v>0.50900000000000001</v>
      </c>
      <c r="O26" s="279">
        <v>1</v>
      </c>
      <c r="P26" s="291">
        <v>68.8</v>
      </c>
      <c r="Q26" s="292">
        <v>2.92E-2</v>
      </c>
      <c r="R26" s="294">
        <v>1.47E-2</v>
      </c>
    </row>
  </sheetData>
  <mergeCells count="11">
    <mergeCell ref="A1:R1"/>
    <mergeCell ref="O20:R20"/>
    <mergeCell ref="C3:F3"/>
    <mergeCell ref="G3:J3"/>
    <mergeCell ref="K3:N3"/>
    <mergeCell ref="O3:R3"/>
    <mergeCell ref="B20:B21"/>
    <mergeCell ref="C20:F20"/>
    <mergeCell ref="G20:J20"/>
    <mergeCell ref="K20:N20"/>
    <mergeCell ref="B3:B4"/>
  </mergeCells>
  <phoneticPr fontId="2"/>
  <conditionalFormatting sqref="C5:C18 C22:C26 G22:G26 G5:G18 K5:K18 K22:K26 O22:O26 O5:O18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53"/>
  <sheetViews>
    <sheetView zoomScale="80" zoomScaleNormal="80" workbookViewId="0"/>
  </sheetViews>
  <sheetFormatPr baseColWidth="10" defaultColWidth="9.140625" defaultRowHeight="16.5"/>
  <cols>
    <col min="3" max="3" width="10.140625" customWidth="1"/>
    <col min="7" max="7" width="9" style="4"/>
    <col min="10" max="10" width="11.28515625" customWidth="1"/>
    <col min="14" max="14" width="9" style="4"/>
    <col min="15" max="15" width="6.7109375" customWidth="1"/>
    <col min="17" max="17" width="10.7109375" customWidth="1"/>
    <col min="21" max="21" width="9" style="4"/>
    <col min="29" max="29" width="9" style="4"/>
    <col min="31" max="31" width="11.28515625" style="208" customWidth="1"/>
  </cols>
  <sheetData>
    <row r="2" spans="1:31" ht="17.25" thickBot="1"/>
    <row r="3" spans="1:31" ht="15" customHeight="1" thickBot="1">
      <c r="A3" s="4" t="s">
        <v>23350</v>
      </c>
      <c r="G3" s="4" t="s">
        <v>23351</v>
      </c>
      <c r="X3" s="199" t="s">
        <v>23354</v>
      </c>
      <c r="Y3" s="199"/>
      <c r="Z3" s="199"/>
      <c r="AA3" s="199"/>
      <c r="AB3" s="199"/>
      <c r="AC3" s="4" t="s">
        <v>23351</v>
      </c>
      <c r="AE3" s="212" t="s">
        <v>23358</v>
      </c>
    </row>
    <row r="4" spans="1:31" ht="15" customHeight="1">
      <c r="B4" s="146" t="s">
        <v>23310</v>
      </c>
      <c r="C4" s="146"/>
      <c r="D4" s="146" t="s">
        <v>20913</v>
      </c>
      <c r="E4" s="146"/>
      <c r="F4" s="146"/>
      <c r="G4" s="4" t="s">
        <v>3582</v>
      </c>
      <c r="I4" s="146" t="s">
        <v>23315</v>
      </c>
      <c r="J4" s="146"/>
      <c r="K4" s="146" t="s">
        <v>20913</v>
      </c>
      <c r="L4" s="146"/>
      <c r="M4" s="146"/>
      <c r="N4" s="4" t="s">
        <v>23352</v>
      </c>
      <c r="P4" s="146" t="s">
        <v>23320</v>
      </c>
      <c r="Q4" s="146"/>
      <c r="R4" s="146" t="s">
        <v>20913</v>
      </c>
      <c r="S4" s="146"/>
      <c r="T4" s="146"/>
      <c r="U4" s="4" t="s">
        <v>3618</v>
      </c>
      <c r="X4" s="196" t="s">
        <v>20917</v>
      </c>
      <c r="Y4" s="196"/>
      <c r="Z4" s="196" t="s">
        <v>20913</v>
      </c>
      <c r="AA4" s="196"/>
      <c r="AB4" s="196"/>
      <c r="AC4" s="4" t="s">
        <v>3522</v>
      </c>
      <c r="AE4" s="210" t="s">
        <v>23349</v>
      </c>
    </row>
    <row r="5" spans="1:31" ht="15" customHeight="1">
      <c r="B5" s="146"/>
      <c r="C5" s="146"/>
      <c r="D5" s="146" t="s">
        <v>20914</v>
      </c>
      <c r="E5" s="146" t="s">
        <v>20915</v>
      </c>
      <c r="F5" s="146" t="s">
        <v>20916</v>
      </c>
      <c r="G5" s="4" t="s">
        <v>3618</v>
      </c>
      <c r="I5" s="146"/>
      <c r="J5" s="146"/>
      <c r="K5" s="146" t="s">
        <v>20914</v>
      </c>
      <c r="L5" s="146" t="s">
        <v>20915</v>
      </c>
      <c r="M5" s="146" t="s">
        <v>20916</v>
      </c>
      <c r="P5" s="146"/>
      <c r="Q5" s="146"/>
      <c r="R5" s="146" t="s">
        <v>20914</v>
      </c>
      <c r="S5" s="146" t="s">
        <v>20915</v>
      </c>
      <c r="T5" s="146" t="s">
        <v>20916</v>
      </c>
      <c r="X5" s="196"/>
      <c r="Y5" s="196"/>
      <c r="Z5" s="196" t="s">
        <v>20914</v>
      </c>
      <c r="AA5" s="196" t="s">
        <v>20915</v>
      </c>
      <c r="AB5" s="196" t="s">
        <v>20916</v>
      </c>
      <c r="AC5" s="4" t="s">
        <v>139</v>
      </c>
      <c r="AE5" s="210" t="s">
        <v>3539</v>
      </c>
    </row>
    <row r="6" spans="1:31" ht="15" customHeight="1">
      <c r="B6" s="341" t="s">
        <v>20918</v>
      </c>
      <c r="C6" s="146" t="s">
        <v>20919</v>
      </c>
      <c r="D6" s="146">
        <v>2</v>
      </c>
      <c r="E6" s="146">
        <v>163</v>
      </c>
      <c r="F6" s="146">
        <v>165</v>
      </c>
      <c r="I6" s="341" t="s">
        <v>20918</v>
      </c>
      <c r="J6" s="146" t="s">
        <v>20919</v>
      </c>
      <c r="K6" s="146">
        <v>0</v>
      </c>
      <c r="L6" s="146">
        <v>48</v>
      </c>
      <c r="M6" s="146">
        <v>48</v>
      </c>
      <c r="P6" s="341" t="s">
        <v>20918</v>
      </c>
      <c r="Q6" s="146" t="s">
        <v>20919</v>
      </c>
      <c r="R6" s="146">
        <v>1</v>
      </c>
      <c r="S6" s="146">
        <v>36</v>
      </c>
      <c r="T6" s="146">
        <v>37</v>
      </c>
      <c r="X6" s="339" t="s">
        <v>20918</v>
      </c>
      <c r="Y6" s="196" t="s">
        <v>20919</v>
      </c>
      <c r="Z6" s="196">
        <v>2</v>
      </c>
      <c r="AA6" s="196">
        <v>33</v>
      </c>
      <c r="AB6" s="196">
        <v>35</v>
      </c>
      <c r="AE6" s="210" t="s">
        <v>3540</v>
      </c>
    </row>
    <row r="7" spans="1:31" ht="15" customHeight="1">
      <c r="B7" s="342"/>
      <c r="C7" s="146" t="s">
        <v>20920</v>
      </c>
      <c r="D7" s="146">
        <v>14</v>
      </c>
      <c r="E7" s="146">
        <v>1044</v>
      </c>
      <c r="F7" s="146">
        <v>1058</v>
      </c>
      <c r="I7" s="342"/>
      <c r="J7" s="146" t="s">
        <v>20920</v>
      </c>
      <c r="K7" s="146">
        <v>16</v>
      </c>
      <c r="L7" s="146">
        <v>1159</v>
      </c>
      <c r="M7" s="146">
        <v>1175</v>
      </c>
      <c r="P7" s="342"/>
      <c r="Q7" s="146" t="s">
        <v>20920</v>
      </c>
      <c r="R7" s="146">
        <v>15</v>
      </c>
      <c r="S7" s="146">
        <v>1171</v>
      </c>
      <c r="T7" s="146">
        <v>1186</v>
      </c>
      <c r="X7" s="340"/>
      <c r="Y7" s="196" t="s">
        <v>20920</v>
      </c>
      <c r="Z7" s="196">
        <v>14</v>
      </c>
      <c r="AA7" s="196">
        <v>1174</v>
      </c>
      <c r="AB7" s="196">
        <v>1188</v>
      </c>
      <c r="AE7" s="210" t="s">
        <v>101</v>
      </c>
    </row>
    <row r="8" spans="1:31" ht="15" customHeight="1">
      <c r="B8" s="146"/>
      <c r="C8" s="146" t="s">
        <v>20916</v>
      </c>
      <c r="D8" s="146">
        <v>16</v>
      </c>
      <c r="E8" s="146">
        <v>1207</v>
      </c>
      <c r="F8" s="146">
        <v>1223</v>
      </c>
      <c r="I8" s="146"/>
      <c r="J8" s="146" t="s">
        <v>20916</v>
      </c>
      <c r="K8" s="146">
        <v>16</v>
      </c>
      <c r="L8" s="146">
        <v>1207</v>
      </c>
      <c r="M8" s="146">
        <v>1223</v>
      </c>
      <c r="P8" s="146"/>
      <c r="Q8" s="146" t="s">
        <v>20916</v>
      </c>
      <c r="R8" s="146">
        <v>16</v>
      </c>
      <c r="S8" s="146">
        <v>1207</v>
      </c>
      <c r="T8" s="146">
        <v>1223</v>
      </c>
      <c r="X8" s="196"/>
      <c r="Y8" s="196" t="s">
        <v>20916</v>
      </c>
      <c r="Z8" s="196">
        <v>16</v>
      </c>
      <c r="AA8" s="196">
        <v>1207</v>
      </c>
      <c r="AB8" s="196">
        <v>1223</v>
      </c>
      <c r="AE8" s="210" t="s">
        <v>3541</v>
      </c>
    </row>
    <row r="9" spans="1:31" ht="15" customHeight="1">
      <c r="B9" s="127" t="s">
        <v>23414</v>
      </c>
      <c r="I9" s="127" t="s">
        <v>23348</v>
      </c>
      <c r="P9" s="127" t="s">
        <v>23415</v>
      </c>
      <c r="X9" s="197" t="s">
        <v>23416</v>
      </c>
      <c r="Y9" s="198"/>
      <c r="Z9" s="198"/>
      <c r="AA9" s="198"/>
      <c r="AB9" s="198"/>
      <c r="AE9" s="210" t="s">
        <v>3486</v>
      </c>
    </row>
    <row r="10" spans="1:31" ht="15" customHeight="1">
      <c r="B10" s="127" t="s">
        <v>23417</v>
      </c>
      <c r="I10" s="127" t="s">
        <v>23418</v>
      </c>
      <c r="P10" s="127" t="s">
        <v>23419</v>
      </c>
      <c r="X10" s="197" t="s">
        <v>23420</v>
      </c>
      <c r="Y10" s="198"/>
      <c r="Z10" s="198"/>
      <c r="AA10" s="198"/>
      <c r="AB10" s="198"/>
      <c r="AE10" s="210" t="s">
        <v>3542</v>
      </c>
    </row>
    <row r="11" spans="1:31" ht="15" customHeight="1">
      <c r="X11" s="199"/>
      <c r="Y11" s="199"/>
      <c r="Z11" s="199"/>
      <c r="AA11" s="199"/>
      <c r="AB11" s="199"/>
      <c r="AE11" s="210" t="s">
        <v>3543</v>
      </c>
    </row>
    <row r="12" spans="1:31" ht="15" customHeight="1">
      <c r="B12" s="193" t="s">
        <v>23311</v>
      </c>
      <c r="C12" s="193"/>
      <c r="D12" s="193" t="s">
        <v>20913</v>
      </c>
      <c r="E12" s="193"/>
      <c r="F12" s="193"/>
      <c r="G12" s="4" t="s">
        <v>3522</v>
      </c>
      <c r="I12" s="146" t="s">
        <v>23316</v>
      </c>
      <c r="J12" s="146"/>
      <c r="K12" s="146" t="s">
        <v>20913</v>
      </c>
      <c r="L12" s="146"/>
      <c r="M12" s="146"/>
      <c r="N12" s="4" t="s">
        <v>23352</v>
      </c>
      <c r="P12" s="146" t="s">
        <v>23321</v>
      </c>
      <c r="Q12" s="146"/>
      <c r="R12" s="146" t="s">
        <v>20913</v>
      </c>
      <c r="S12" s="146"/>
      <c r="T12" s="146"/>
      <c r="U12" s="4" t="s">
        <v>139</v>
      </c>
      <c r="X12" s="196" t="s">
        <v>20947</v>
      </c>
      <c r="Y12" s="196"/>
      <c r="Z12" s="196" t="s">
        <v>20913</v>
      </c>
      <c r="AA12" s="196"/>
      <c r="AB12" s="196"/>
      <c r="AC12" s="4" t="s">
        <v>23352</v>
      </c>
      <c r="AE12" s="210" t="s">
        <v>3544</v>
      </c>
    </row>
    <row r="13" spans="1:31" ht="15" customHeight="1">
      <c r="B13" s="193"/>
      <c r="C13" s="193"/>
      <c r="D13" s="193" t="s">
        <v>20914</v>
      </c>
      <c r="E13" s="193" t="s">
        <v>20915</v>
      </c>
      <c r="F13" s="193" t="s">
        <v>20916</v>
      </c>
      <c r="G13" s="4" t="s">
        <v>139</v>
      </c>
      <c r="I13" s="146"/>
      <c r="J13" s="146"/>
      <c r="K13" s="146" t="s">
        <v>20914</v>
      </c>
      <c r="L13" s="146" t="s">
        <v>20915</v>
      </c>
      <c r="M13" s="146" t="s">
        <v>20916</v>
      </c>
      <c r="P13" s="146"/>
      <c r="Q13" s="146"/>
      <c r="R13" s="146" t="s">
        <v>20914</v>
      </c>
      <c r="S13" s="146" t="s">
        <v>20915</v>
      </c>
      <c r="T13" s="146" t="s">
        <v>20916</v>
      </c>
      <c r="X13" s="196"/>
      <c r="Y13" s="196"/>
      <c r="Z13" s="196" t="s">
        <v>20914</v>
      </c>
      <c r="AA13" s="196" t="s">
        <v>20915</v>
      </c>
      <c r="AB13" s="196" t="s">
        <v>20916</v>
      </c>
      <c r="AE13" s="210" t="s">
        <v>3545</v>
      </c>
    </row>
    <row r="14" spans="1:31" ht="15" customHeight="1">
      <c r="B14" s="343" t="s">
        <v>20918</v>
      </c>
      <c r="C14" s="193" t="s">
        <v>20919</v>
      </c>
      <c r="D14" s="193">
        <v>2</v>
      </c>
      <c r="E14" s="193">
        <v>61</v>
      </c>
      <c r="F14" s="193">
        <v>63</v>
      </c>
      <c r="I14" s="341" t="s">
        <v>20918</v>
      </c>
      <c r="J14" s="146" t="s">
        <v>20919</v>
      </c>
      <c r="K14" s="146">
        <v>0</v>
      </c>
      <c r="L14" s="146">
        <v>27</v>
      </c>
      <c r="M14" s="146">
        <v>27</v>
      </c>
      <c r="P14" s="341" t="s">
        <v>20918</v>
      </c>
      <c r="Q14" s="146" t="s">
        <v>20919</v>
      </c>
      <c r="R14" s="146">
        <v>1</v>
      </c>
      <c r="S14" s="146">
        <v>67</v>
      </c>
      <c r="T14" s="146">
        <v>68</v>
      </c>
      <c r="X14" s="339" t="s">
        <v>20918</v>
      </c>
      <c r="Y14" s="196" t="s">
        <v>20919</v>
      </c>
      <c r="Z14" s="196">
        <v>0</v>
      </c>
      <c r="AA14" s="196">
        <v>17</v>
      </c>
      <c r="AB14" s="196">
        <v>17</v>
      </c>
      <c r="AE14" s="210" t="s">
        <v>3546</v>
      </c>
    </row>
    <row r="15" spans="1:31" ht="15" customHeight="1">
      <c r="B15" s="344"/>
      <c r="C15" s="193" t="s">
        <v>20920</v>
      </c>
      <c r="D15" s="193">
        <v>14</v>
      </c>
      <c r="E15" s="193">
        <v>1146</v>
      </c>
      <c r="F15" s="193">
        <v>1160</v>
      </c>
      <c r="I15" s="342"/>
      <c r="J15" s="146" t="s">
        <v>20920</v>
      </c>
      <c r="K15" s="146">
        <v>16</v>
      </c>
      <c r="L15" s="146">
        <v>1180</v>
      </c>
      <c r="M15" s="146">
        <v>1196</v>
      </c>
      <c r="P15" s="342"/>
      <c r="Q15" s="146" t="s">
        <v>20920</v>
      </c>
      <c r="R15" s="146">
        <v>15</v>
      </c>
      <c r="S15" s="146">
        <v>1140</v>
      </c>
      <c r="T15" s="146">
        <v>1155</v>
      </c>
      <c r="X15" s="340"/>
      <c r="Y15" s="196" t="s">
        <v>20920</v>
      </c>
      <c r="Z15" s="196">
        <v>16</v>
      </c>
      <c r="AA15" s="196">
        <v>1190</v>
      </c>
      <c r="AB15" s="196">
        <v>1206</v>
      </c>
      <c r="AE15" s="210" t="s">
        <v>3547</v>
      </c>
    </row>
    <row r="16" spans="1:31" ht="15" customHeight="1">
      <c r="B16" s="193"/>
      <c r="C16" s="193" t="s">
        <v>20916</v>
      </c>
      <c r="D16" s="193">
        <v>16</v>
      </c>
      <c r="E16" s="193">
        <v>1207</v>
      </c>
      <c r="F16" s="193">
        <v>1223</v>
      </c>
      <c r="I16" s="146"/>
      <c r="J16" s="146" t="s">
        <v>20916</v>
      </c>
      <c r="K16" s="146">
        <v>16</v>
      </c>
      <c r="L16" s="146">
        <v>1207</v>
      </c>
      <c r="M16" s="146">
        <v>1223</v>
      </c>
      <c r="P16" s="146"/>
      <c r="Q16" s="146" t="s">
        <v>20916</v>
      </c>
      <c r="R16" s="146">
        <v>16</v>
      </c>
      <c r="S16" s="146">
        <v>1207</v>
      </c>
      <c r="T16" s="146">
        <v>1223</v>
      </c>
      <c r="X16" s="196"/>
      <c r="Y16" s="196" t="s">
        <v>20916</v>
      </c>
      <c r="Z16" s="196">
        <v>16</v>
      </c>
      <c r="AA16" s="196">
        <v>1207</v>
      </c>
      <c r="AB16" s="196">
        <v>1223</v>
      </c>
      <c r="AE16" s="210" t="s">
        <v>3520</v>
      </c>
    </row>
    <row r="17" spans="2:31" ht="15" customHeight="1">
      <c r="B17" s="194" t="s">
        <v>23421</v>
      </c>
      <c r="C17" s="195"/>
      <c r="D17" s="195"/>
      <c r="E17" s="195"/>
      <c r="F17" s="195"/>
      <c r="I17" s="127" t="s">
        <v>21213</v>
      </c>
      <c r="P17" s="127" t="s">
        <v>23422</v>
      </c>
      <c r="X17" s="197" t="s">
        <v>23355</v>
      </c>
      <c r="Y17" s="200"/>
      <c r="Z17" s="201"/>
      <c r="AA17" s="200"/>
      <c r="AB17" s="200"/>
      <c r="AE17" s="210" t="s">
        <v>3548</v>
      </c>
    </row>
    <row r="18" spans="2:31" ht="15" customHeight="1">
      <c r="B18" s="194" t="s">
        <v>23423</v>
      </c>
      <c r="C18" s="195"/>
      <c r="D18" s="195"/>
      <c r="E18" s="195"/>
      <c r="F18" s="195"/>
      <c r="I18" s="127" t="s">
        <v>23424</v>
      </c>
      <c r="P18" s="127" t="s">
        <v>23425</v>
      </c>
      <c r="X18" s="197" t="s">
        <v>23426</v>
      </c>
      <c r="Y18" s="200"/>
      <c r="Z18" s="201"/>
      <c r="AA18" s="200"/>
      <c r="AB18" s="200"/>
      <c r="AE18" s="210" t="s">
        <v>112</v>
      </c>
    </row>
    <row r="19" spans="2:31" ht="15" customHeight="1">
      <c r="X19" s="199"/>
      <c r="Y19" s="200"/>
      <c r="Z19" s="201"/>
      <c r="AA19" s="200"/>
      <c r="AB19" s="200"/>
      <c r="AE19" s="210" t="s">
        <v>3488</v>
      </c>
    </row>
    <row r="20" spans="2:31" ht="15" customHeight="1">
      <c r="B20" s="146" t="s">
        <v>23312</v>
      </c>
      <c r="C20" s="146"/>
      <c r="D20" s="146" t="s">
        <v>20913</v>
      </c>
      <c r="E20" s="146"/>
      <c r="F20" s="146"/>
      <c r="G20" s="4" t="s">
        <v>3599</v>
      </c>
      <c r="I20" s="146" t="s">
        <v>23317</v>
      </c>
      <c r="J20" s="146"/>
      <c r="K20" s="146" t="s">
        <v>20913</v>
      </c>
      <c r="L20" s="146"/>
      <c r="M20" s="146"/>
      <c r="N20" s="4" t="s">
        <v>126</v>
      </c>
      <c r="P20" s="146" t="s">
        <v>23322</v>
      </c>
      <c r="Q20" s="146"/>
      <c r="R20" s="146" t="s">
        <v>20913</v>
      </c>
      <c r="S20" s="146"/>
      <c r="T20" s="146"/>
      <c r="U20" s="4" t="s">
        <v>3522</v>
      </c>
      <c r="X20" s="196" t="s">
        <v>20977</v>
      </c>
      <c r="Y20" s="196"/>
      <c r="Z20" s="196" t="s">
        <v>20913</v>
      </c>
      <c r="AA20" s="196"/>
      <c r="AB20" s="196"/>
      <c r="AC20" s="4" t="s">
        <v>23352</v>
      </c>
      <c r="AE20" s="210" t="s">
        <v>3521</v>
      </c>
    </row>
    <row r="21" spans="2:31" ht="15" customHeight="1">
      <c r="B21" s="146"/>
      <c r="C21" s="146"/>
      <c r="D21" s="146" t="s">
        <v>20914</v>
      </c>
      <c r="E21" s="146" t="s">
        <v>20915</v>
      </c>
      <c r="F21" s="146" t="s">
        <v>20916</v>
      </c>
      <c r="G21" s="4" t="s">
        <v>119</v>
      </c>
      <c r="I21" s="146"/>
      <c r="J21" s="146"/>
      <c r="K21" s="146" t="s">
        <v>20914</v>
      </c>
      <c r="L21" s="146" t="s">
        <v>20915</v>
      </c>
      <c r="M21" s="146" t="s">
        <v>20916</v>
      </c>
      <c r="N21" s="4" t="s">
        <v>3726</v>
      </c>
      <c r="P21" s="146"/>
      <c r="Q21" s="146"/>
      <c r="R21" s="146" t="s">
        <v>20914</v>
      </c>
      <c r="S21" s="146" t="s">
        <v>20915</v>
      </c>
      <c r="T21" s="146" t="s">
        <v>20916</v>
      </c>
      <c r="X21" s="196"/>
      <c r="Y21" s="196"/>
      <c r="Z21" s="196" t="s">
        <v>20914</v>
      </c>
      <c r="AA21" s="196" t="s">
        <v>20915</v>
      </c>
      <c r="AB21" s="196" t="s">
        <v>20916</v>
      </c>
      <c r="AE21" s="210" t="s">
        <v>3489</v>
      </c>
    </row>
    <row r="22" spans="2:31" ht="15" customHeight="1">
      <c r="B22" s="341" t="s">
        <v>20918</v>
      </c>
      <c r="C22" s="146" t="s">
        <v>20919</v>
      </c>
      <c r="D22" s="146">
        <v>3</v>
      </c>
      <c r="E22" s="146">
        <v>173</v>
      </c>
      <c r="F22" s="146">
        <v>176</v>
      </c>
      <c r="G22" s="4" t="s">
        <v>139</v>
      </c>
      <c r="I22" s="341" t="s">
        <v>20918</v>
      </c>
      <c r="J22" s="146" t="s">
        <v>20919</v>
      </c>
      <c r="K22" s="146">
        <v>3</v>
      </c>
      <c r="L22" s="146">
        <v>202</v>
      </c>
      <c r="M22" s="146">
        <v>205</v>
      </c>
      <c r="N22" s="4" t="s">
        <v>139</v>
      </c>
      <c r="P22" s="341" t="s">
        <v>20918</v>
      </c>
      <c r="Q22" s="146" t="s">
        <v>20919</v>
      </c>
      <c r="R22" s="146">
        <v>1</v>
      </c>
      <c r="S22" s="146">
        <v>116</v>
      </c>
      <c r="T22" s="146">
        <v>117</v>
      </c>
      <c r="X22" s="339" t="s">
        <v>20918</v>
      </c>
      <c r="Y22" s="196" t="s">
        <v>20919</v>
      </c>
      <c r="Z22" s="196">
        <v>0</v>
      </c>
      <c r="AA22" s="196">
        <v>5</v>
      </c>
      <c r="AB22" s="196">
        <v>5</v>
      </c>
      <c r="AE22" s="210" t="s">
        <v>119</v>
      </c>
    </row>
    <row r="23" spans="2:31" ht="15" customHeight="1">
      <c r="B23" s="342"/>
      <c r="C23" s="146" t="s">
        <v>20920</v>
      </c>
      <c r="D23" s="146">
        <v>13</v>
      </c>
      <c r="E23" s="146">
        <v>1034</v>
      </c>
      <c r="F23" s="146">
        <v>1047</v>
      </c>
      <c r="I23" s="342"/>
      <c r="J23" s="146" t="s">
        <v>20920</v>
      </c>
      <c r="K23" s="146">
        <v>13</v>
      </c>
      <c r="L23" s="146">
        <v>1005</v>
      </c>
      <c r="M23" s="146">
        <v>1018</v>
      </c>
      <c r="P23" s="342"/>
      <c r="Q23" s="146" t="s">
        <v>20920</v>
      </c>
      <c r="R23" s="146">
        <v>15</v>
      </c>
      <c r="S23" s="146">
        <v>1091</v>
      </c>
      <c r="T23" s="146">
        <v>1106</v>
      </c>
      <c r="X23" s="340"/>
      <c r="Y23" s="196" t="s">
        <v>20920</v>
      </c>
      <c r="Z23" s="196">
        <v>16</v>
      </c>
      <c r="AA23" s="196">
        <v>1202</v>
      </c>
      <c r="AB23" s="196">
        <v>1218</v>
      </c>
      <c r="AE23" s="210" t="s">
        <v>3549</v>
      </c>
    </row>
    <row r="24" spans="2:31" ht="15" customHeight="1">
      <c r="B24" s="146"/>
      <c r="C24" s="146" t="s">
        <v>20916</v>
      </c>
      <c r="D24" s="146">
        <v>16</v>
      </c>
      <c r="E24" s="146">
        <v>1207</v>
      </c>
      <c r="F24" s="146">
        <v>1223</v>
      </c>
      <c r="I24" s="146"/>
      <c r="J24" s="146" t="s">
        <v>20916</v>
      </c>
      <c r="K24" s="146">
        <v>16</v>
      </c>
      <c r="L24" s="146">
        <v>1207</v>
      </c>
      <c r="M24" s="146">
        <v>1223</v>
      </c>
      <c r="P24" s="146"/>
      <c r="Q24" s="146" t="s">
        <v>20916</v>
      </c>
      <c r="R24" s="146">
        <v>16</v>
      </c>
      <c r="S24" s="146">
        <v>1207</v>
      </c>
      <c r="T24" s="146">
        <v>1223</v>
      </c>
      <c r="X24" s="196"/>
      <c r="Y24" s="196" t="s">
        <v>20916</v>
      </c>
      <c r="Z24" s="196">
        <v>16</v>
      </c>
      <c r="AA24" s="196">
        <v>1207</v>
      </c>
      <c r="AB24" s="196">
        <v>1223</v>
      </c>
      <c r="AE24" s="210" t="s">
        <v>3550</v>
      </c>
    </row>
    <row r="25" spans="2:31" ht="15" customHeight="1">
      <c r="B25" s="127" t="s">
        <v>23427</v>
      </c>
      <c r="C25" s="4"/>
      <c r="D25" s="4"/>
      <c r="E25" s="4"/>
      <c r="F25" s="4"/>
      <c r="I25" s="127" t="s">
        <v>23428</v>
      </c>
      <c r="P25" s="127" t="s">
        <v>23429</v>
      </c>
      <c r="X25" s="197" t="s">
        <v>21213</v>
      </c>
      <c r="Y25" s="200"/>
      <c r="Z25" s="200"/>
      <c r="AA25" s="200"/>
      <c r="AB25" s="200"/>
      <c r="AE25" s="210" t="s">
        <v>3522</v>
      </c>
    </row>
    <row r="26" spans="2:31" ht="15" customHeight="1">
      <c r="B26" s="127" t="s">
        <v>23430</v>
      </c>
      <c r="C26" s="4"/>
      <c r="D26" s="4"/>
      <c r="E26" s="4"/>
      <c r="F26" s="4"/>
      <c r="I26" s="127" t="s">
        <v>23431</v>
      </c>
      <c r="P26" s="127" t="s">
        <v>23432</v>
      </c>
      <c r="X26" s="197" t="s">
        <v>23357</v>
      </c>
      <c r="Y26" s="200"/>
      <c r="Z26" s="200"/>
      <c r="AA26" s="200"/>
      <c r="AB26" s="200"/>
      <c r="AE26" s="210" t="s">
        <v>3551</v>
      </c>
    </row>
    <row r="27" spans="2:31" ht="15" customHeight="1">
      <c r="C27" s="4"/>
      <c r="D27" s="4"/>
      <c r="E27" s="4"/>
      <c r="F27" s="4"/>
      <c r="X27" s="199"/>
      <c r="Y27" s="200"/>
      <c r="Z27" s="200"/>
      <c r="AA27" s="200"/>
      <c r="AB27" s="200"/>
      <c r="AE27" s="210" t="s">
        <v>3552</v>
      </c>
    </row>
    <row r="28" spans="2:31" ht="15" customHeight="1">
      <c r="B28" s="146" t="s">
        <v>23313</v>
      </c>
      <c r="C28" s="146"/>
      <c r="D28" s="146" t="s">
        <v>20913</v>
      </c>
      <c r="E28" s="146"/>
      <c r="F28" s="146"/>
      <c r="G28" s="4" t="s">
        <v>3568</v>
      </c>
      <c r="I28" s="146" t="s">
        <v>23318</v>
      </c>
      <c r="J28" s="146"/>
      <c r="K28" s="146" t="s">
        <v>20913</v>
      </c>
      <c r="L28" s="146"/>
      <c r="M28" s="146"/>
      <c r="N28" s="4" t="s">
        <v>23352</v>
      </c>
      <c r="P28" s="146" t="s">
        <v>23323</v>
      </c>
      <c r="Q28" s="146"/>
      <c r="R28" s="146" t="s">
        <v>20913</v>
      </c>
      <c r="S28" s="146"/>
      <c r="T28" s="146"/>
      <c r="U28" s="4" t="s">
        <v>23352</v>
      </c>
      <c r="X28" s="196" t="s">
        <v>20978</v>
      </c>
      <c r="Y28" s="196"/>
      <c r="Z28" s="196" t="s">
        <v>20913</v>
      </c>
      <c r="AA28" s="196"/>
      <c r="AB28" s="196"/>
      <c r="AC28" s="4" t="s">
        <v>23352</v>
      </c>
      <c r="AE28" s="210" t="s">
        <v>120</v>
      </c>
    </row>
    <row r="29" spans="2:31" ht="15" customHeight="1">
      <c r="B29" s="146"/>
      <c r="C29" s="146"/>
      <c r="D29" s="146" t="s">
        <v>20914</v>
      </c>
      <c r="E29" s="146" t="s">
        <v>20915</v>
      </c>
      <c r="F29" s="146" t="s">
        <v>20916</v>
      </c>
      <c r="I29" s="146"/>
      <c r="J29" s="146"/>
      <c r="K29" s="146" t="s">
        <v>20914</v>
      </c>
      <c r="L29" s="146" t="s">
        <v>20915</v>
      </c>
      <c r="M29" s="146" t="s">
        <v>20916</v>
      </c>
      <c r="P29" s="146"/>
      <c r="Q29" s="146"/>
      <c r="R29" s="146" t="s">
        <v>20914</v>
      </c>
      <c r="S29" s="146" t="s">
        <v>20915</v>
      </c>
      <c r="T29" s="146" t="s">
        <v>20916</v>
      </c>
      <c r="X29" s="196"/>
      <c r="Y29" s="196"/>
      <c r="Z29" s="196" t="s">
        <v>20914</v>
      </c>
      <c r="AA29" s="196" t="s">
        <v>20915</v>
      </c>
      <c r="AB29" s="196" t="s">
        <v>20916</v>
      </c>
      <c r="AE29" s="210" t="s">
        <v>3553</v>
      </c>
    </row>
    <row r="30" spans="2:31" ht="15" customHeight="1">
      <c r="B30" s="341" t="s">
        <v>20918</v>
      </c>
      <c r="C30" s="146" t="s">
        <v>20919</v>
      </c>
      <c r="D30" s="146">
        <v>1</v>
      </c>
      <c r="E30" s="146">
        <v>95</v>
      </c>
      <c r="F30" s="146">
        <v>96</v>
      </c>
      <c r="I30" s="341" t="s">
        <v>20918</v>
      </c>
      <c r="J30" s="146" t="s">
        <v>20919</v>
      </c>
      <c r="K30" s="146">
        <v>0</v>
      </c>
      <c r="L30" s="146">
        <v>95</v>
      </c>
      <c r="M30" s="146">
        <v>95</v>
      </c>
      <c r="P30" s="341" t="s">
        <v>20918</v>
      </c>
      <c r="Q30" s="146" t="s">
        <v>20919</v>
      </c>
      <c r="R30" s="146">
        <v>0</v>
      </c>
      <c r="S30" s="146">
        <v>56</v>
      </c>
      <c r="T30" s="146">
        <v>56</v>
      </c>
      <c r="X30" s="339" t="s">
        <v>20918</v>
      </c>
      <c r="Y30" s="196" t="s">
        <v>20919</v>
      </c>
      <c r="Z30" s="196">
        <v>0</v>
      </c>
      <c r="AA30" s="196">
        <v>8</v>
      </c>
      <c r="AB30" s="196">
        <v>8</v>
      </c>
      <c r="AE30" s="210" t="s">
        <v>3554</v>
      </c>
    </row>
    <row r="31" spans="2:31" ht="15" customHeight="1">
      <c r="B31" s="342"/>
      <c r="C31" s="146" t="s">
        <v>20920</v>
      </c>
      <c r="D31" s="146">
        <v>15</v>
      </c>
      <c r="E31" s="146">
        <v>1112</v>
      </c>
      <c r="F31" s="146">
        <v>1127</v>
      </c>
      <c r="I31" s="342"/>
      <c r="J31" s="146" t="s">
        <v>20920</v>
      </c>
      <c r="K31" s="146">
        <v>16</v>
      </c>
      <c r="L31" s="146">
        <v>1112</v>
      </c>
      <c r="M31" s="146">
        <v>1128</v>
      </c>
      <c r="P31" s="342"/>
      <c r="Q31" s="146" t="s">
        <v>20920</v>
      </c>
      <c r="R31" s="146">
        <v>16</v>
      </c>
      <c r="S31" s="146">
        <v>1151</v>
      </c>
      <c r="T31" s="146">
        <v>1167</v>
      </c>
      <c r="X31" s="340"/>
      <c r="Y31" s="196" t="s">
        <v>20920</v>
      </c>
      <c r="Z31" s="196">
        <v>16</v>
      </c>
      <c r="AA31" s="196">
        <v>1199</v>
      </c>
      <c r="AB31" s="196">
        <v>1215</v>
      </c>
      <c r="AE31" s="210" t="s">
        <v>3523</v>
      </c>
    </row>
    <row r="32" spans="2:31" ht="15" customHeight="1">
      <c r="B32" s="146"/>
      <c r="C32" s="146" t="s">
        <v>20916</v>
      </c>
      <c r="D32" s="146">
        <v>16</v>
      </c>
      <c r="E32" s="146">
        <v>1207</v>
      </c>
      <c r="F32" s="146">
        <v>1223</v>
      </c>
      <c r="I32" s="146"/>
      <c r="J32" s="146" t="s">
        <v>20916</v>
      </c>
      <c r="K32" s="146">
        <v>16</v>
      </c>
      <c r="L32" s="146">
        <v>1207</v>
      </c>
      <c r="M32" s="146">
        <v>1223</v>
      </c>
      <c r="P32" s="146"/>
      <c r="Q32" s="146" t="s">
        <v>20916</v>
      </c>
      <c r="R32" s="146">
        <v>16</v>
      </c>
      <c r="S32" s="146">
        <v>1207</v>
      </c>
      <c r="T32" s="146">
        <v>1223</v>
      </c>
      <c r="X32" s="196"/>
      <c r="Y32" s="196" t="s">
        <v>20916</v>
      </c>
      <c r="Z32" s="196">
        <v>16</v>
      </c>
      <c r="AA32" s="196">
        <v>1207</v>
      </c>
      <c r="AB32" s="196">
        <v>1223</v>
      </c>
      <c r="AE32" s="210" t="s">
        <v>3555</v>
      </c>
    </row>
    <row r="33" spans="2:31" ht="15" customHeight="1">
      <c r="B33" s="127" t="s">
        <v>23433</v>
      </c>
      <c r="I33" s="127" t="s">
        <v>21213</v>
      </c>
      <c r="P33" s="127" t="s">
        <v>21213</v>
      </c>
      <c r="X33" s="197" t="s">
        <v>21213</v>
      </c>
      <c r="Y33" s="200"/>
      <c r="Z33" s="200"/>
      <c r="AA33" s="200"/>
      <c r="AB33" s="200"/>
      <c r="AE33" s="210" t="s">
        <v>3524</v>
      </c>
    </row>
    <row r="34" spans="2:31" ht="15" customHeight="1">
      <c r="B34" s="127" t="s">
        <v>23434</v>
      </c>
      <c r="I34" s="127" t="s">
        <v>23435</v>
      </c>
      <c r="P34" s="127" t="s">
        <v>23436</v>
      </c>
      <c r="X34" s="197" t="s">
        <v>23437</v>
      </c>
      <c r="Y34" s="200"/>
      <c r="Z34" s="200"/>
      <c r="AA34" s="200"/>
      <c r="AB34" s="200"/>
      <c r="AE34" s="210" t="s">
        <v>3556</v>
      </c>
    </row>
    <row r="35" spans="2:31" ht="15" customHeight="1">
      <c r="X35" s="199"/>
      <c r="Y35" s="200"/>
      <c r="Z35" s="200"/>
      <c r="AA35" s="200"/>
      <c r="AB35" s="200"/>
      <c r="AE35" s="210" t="s">
        <v>3557</v>
      </c>
    </row>
    <row r="36" spans="2:31" ht="15" customHeight="1">
      <c r="B36" s="146" t="s">
        <v>23314</v>
      </c>
      <c r="C36" s="146"/>
      <c r="D36" s="146" t="s">
        <v>20913</v>
      </c>
      <c r="E36" s="146"/>
      <c r="F36" s="146"/>
      <c r="G36" s="4" t="s">
        <v>23352</v>
      </c>
      <c r="I36" s="146" t="s">
        <v>23319</v>
      </c>
      <c r="J36" s="146"/>
      <c r="K36" s="146" t="s">
        <v>20913</v>
      </c>
      <c r="L36" s="146"/>
      <c r="M36" s="146"/>
      <c r="N36" s="4" t="s">
        <v>3618</v>
      </c>
      <c r="X36" s="196" t="s">
        <v>20979</v>
      </c>
      <c r="Y36" s="196"/>
      <c r="Z36" s="196" t="s">
        <v>20913</v>
      </c>
      <c r="AA36" s="196"/>
      <c r="AB36" s="196"/>
      <c r="AC36" s="4" t="s">
        <v>23352</v>
      </c>
      <c r="AE36" s="210" t="s">
        <v>3558</v>
      </c>
    </row>
    <row r="37" spans="2:31" ht="15" customHeight="1">
      <c r="B37" s="146"/>
      <c r="C37" s="146"/>
      <c r="D37" s="146" t="s">
        <v>20914</v>
      </c>
      <c r="E37" s="146" t="s">
        <v>20915</v>
      </c>
      <c r="F37" s="146" t="s">
        <v>20916</v>
      </c>
      <c r="I37" s="146"/>
      <c r="J37" s="146"/>
      <c r="K37" s="146" t="s">
        <v>20914</v>
      </c>
      <c r="L37" s="146" t="s">
        <v>20915</v>
      </c>
      <c r="M37" s="146" t="s">
        <v>20916</v>
      </c>
      <c r="N37" s="4" t="s">
        <v>4233</v>
      </c>
      <c r="X37" s="196"/>
      <c r="Y37" s="196"/>
      <c r="Z37" s="196" t="s">
        <v>20914</v>
      </c>
      <c r="AA37" s="196" t="s">
        <v>20915</v>
      </c>
      <c r="AB37" s="196" t="s">
        <v>20916</v>
      </c>
      <c r="AE37" s="210" t="s">
        <v>3525</v>
      </c>
    </row>
    <row r="38" spans="2:31" ht="15" customHeight="1">
      <c r="B38" s="341" t="s">
        <v>20918</v>
      </c>
      <c r="C38" s="146" t="s">
        <v>20919</v>
      </c>
      <c r="D38" s="146">
        <v>0</v>
      </c>
      <c r="E38" s="146">
        <v>71</v>
      </c>
      <c r="F38" s="146">
        <v>71</v>
      </c>
      <c r="I38" s="341" t="s">
        <v>20918</v>
      </c>
      <c r="J38" s="146" t="s">
        <v>20919</v>
      </c>
      <c r="K38" s="146">
        <v>2</v>
      </c>
      <c r="L38" s="146">
        <v>150</v>
      </c>
      <c r="M38" s="146">
        <v>152</v>
      </c>
      <c r="X38" s="339" t="s">
        <v>20918</v>
      </c>
      <c r="Y38" s="196" t="s">
        <v>20919</v>
      </c>
      <c r="Z38" s="196">
        <v>0</v>
      </c>
      <c r="AA38" s="196">
        <v>2</v>
      </c>
      <c r="AB38" s="196">
        <v>2</v>
      </c>
      <c r="AE38" s="210" t="s">
        <v>3559</v>
      </c>
    </row>
    <row r="39" spans="2:31" ht="15" customHeight="1">
      <c r="B39" s="342"/>
      <c r="C39" s="146" t="s">
        <v>20920</v>
      </c>
      <c r="D39" s="146">
        <v>16</v>
      </c>
      <c r="E39" s="146">
        <v>1136</v>
      </c>
      <c r="F39" s="146">
        <v>1152</v>
      </c>
      <c r="I39" s="342"/>
      <c r="J39" s="146" t="s">
        <v>20920</v>
      </c>
      <c r="K39" s="146">
        <v>14</v>
      </c>
      <c r="L39" s="146">
        <v>1057</v>
      </c>
      <c r="M39" s="146">
        <v>1071</v>
      </c>
      <c r="X39" s="340"/>
      <c r="Y39" s="196" t="s">
        <v>20920</v>
      </c>
      <c r="Z39" s="196">
        <v>16</v>
      </c>
      <c r="AA39" s="196">
        <v>1205</v>
      </c>
      <c r="AB39" s="196">
        <v>1221</v>
      </c>
      <c r="AE39" s="210" t="s">
        <v>3560</v>
      </c>
    </row>
    <row r="40" spans="2:31" ht="15" customHeight="1">
      <c r="B40" s="146"/>
      <c r="C40" s="146" t="s">
        <v>20916</v>
      </c>
      <c r="D40" s="146">
        <v>16</v>
      </c>
      <c r="E40" s="146">
        <v>1207</v>
      </c>
      <c r="F40" s="146">
        <v>1223</v>
      </c>
      <c r="I40" s="146"/>
      <c r="J40" s="146" t="s">
        <v>20916</v>
      </c>
      <c r="K40" s="146">
        <v>16</v>
      </c>
      <c r="L40" s="146">
        <v>1207</v>
      </c>
      <c r="M40" s="146">
        <v>1223</v>
      </c>
      <c r="X40" s="196"/>
      <c r="Y40" s="196" t="s">
        <v>20916</v>
      </c>
      <c r="Z40" s="196">
        <v>16</v>
      </c>
      <c r="AA40" s="196">
        <v>1207</v>
      </c>
      <c r="AB40" s="196">
        <v>1223</v>
      </c>
      <c r="AE40" s="210" t="s">
        <v>3561</v>
      </c>
    </row>
    <row r="41" spans="2:31" ht="15" customHeight="1">
      <c r="B41" s="127" t="s">
        <v>21213</v>
      </c>
      <c r="I41" s="127" t="s">
        <v>23438</v>
      </c>
      <c r="X41" s="197" t="s">
        <v>21213</v>
      </c>
      <c r="Y41" s="200"/>
      <c r="Z41" s="200"/>
      <c r="AA41" s="200"/>
      <c r="AB41" s="200"/>
      <c r="AE41" s="210" t="s">
        <v>3526</v>
      </c>
    </row>
    <row r="42" spans="2:31" ht="15" customHeight="1">
      <c r="B42" s="127" t="s">
        <v>23439</v>
      </c>
      <c r="I42" s="127" t="s">
        <v>23440</v>
      </c>
      <c r="X42" s="197" t="s">
        <v>23441</v>
      </c>
      <c r="Y42" s="200"/>
      <c r="Z42" s="200"/>
      <c r="AA42" s="200"/>
      <c r="AB42" s="200"/>
      <c r="AE42" s="210" t="s">
        <v>3562</v>
      </c>
    </row>
    <row r="43" spans="2:31" ht="15" customHeight="1">
      <c r="X43" s="202"/>
      <c r="Y43" s="202"/>
      <c r="Z43" s="202"/>
      <c r="AA43" s="202"/>
      <c r="AB43" s="202"/>
      <c r="AE43" s="210" t="s">
        <v>3563</v>
      </c>
    </row>
    <row r="44" spans="2:31" ht="15" customHeight="1">
      <c r="X44" s="202"/>
      <c r="Y44" s="202"/>
      <c r="Z44" s="202"/>
      <c r="AA44" s="202"/>
      <c r="AB44" s="202"/>
      <c r="AE44" s="210" t="s">
        <v>126</v>
      </c>
    </row>
    <row r="45" spans="2:31" ht="15" customHeight="1">
      <c r="X45" s="202"/>
      <c r="Y45" s="202"/>
      <c r="Z45" s="202"/>
      <c r="AA45" s="202"/>
      <c r="AB45" s="202"/>
      <c r="AE45" s="210" t="s">
        <v>130</v>
      </c>
    </row>
    <row r="46" spans="2:31" ht="15" customHeight="1">
      <c r="X46" s="202"/>
      <c r="Y46" s="202"/>
      <c r="Z46" s="202"/>
      <c r="AA46" s="202"/>
      <c r="AB46" s="202"/>
      <c r="AE46" s="210" t="s">
        <v>3527</v>
      </c>
    </row>
    <row r="47" spans="2:31" ht="15" customHeight="1">
      <c r="X47" s="202"/>
      <c r="Y47" s="202"/>
      <c r="Z47" s="202"/>
      <c r="AA47" s="202"/>
      <c r="AB47" s="202"/>
      <c r="AE47" s="210" t="s">
        <v>3528</v>
      </c>
    </row>
    <row r="48" spans="2:31" ht="15" customHeight="1">
      <c r="X48" s="202"/>
      <c r="Y48" s="202"/>
      <c r="Z48" s="202"/>
      <c r="AA48" s="202"/>
      <c r="AB48" s="202"/>
      <c r="AE48" s="210" t="s">
        <v>3564</v>
      </c>
    </row>
    <row r="49" spans="24:31" ht="15" customHeight="1">
      <c r="X49" s="202"/>
      <c r="Y49" s="202"/>
      <c r="Z49" s="202"/>
      <c r="AA49" s="202"/>
      <c r="AB49" s="202"/>
      <c r="AE49" s="210" t="s">
        <v>166</v>
      </c>
    </row>
    <row r="50" spans="24:31" ht="15" customHeight="1">
      <c r="X50" s="202"/>
      <c r="Y50" s="202"/>
      <c r="Z50" s="202"/>
      <c r="AA50" s="202"/>
      <c r="AB50" s="202"/>
      <c r="AE50" s="210" t="s">
        <v>3565</v>
      </c>
    </row>
    <row r="51" spans="24:31" ht="15" customHeight="1">
      <c r="X51" s="202"/>
      <c r="Y51" s="202"/>
      <c r="Z51" s="202"/>
      <c r="AA51" s="202"/>
      <c r="AB51" s="202"/>
      <c r="AE51" s="210" t="s">
        <v>3567</v>
      </c>
    </row>
    <row r="52" spans="24:31" ht="15" customHeight="1">
      <c r="X52" s="202"/>
      <c r="Y52" s="202"/>
      <c r="Z52" s="202"/>
      <c r="AA52" s="202"/>
      <c r="AB52" s="202"/>
      <c r="AE52" s="210" t="s">
        <v>3566</v>
      </c>
    </row>
    <row r="53" spans="24:31" ht="15" customHeight="1">
      <c r="X53" s="202"/>
      <c r="Y53" s="202"/>
      <c r="Z53" s="202"/>
      <c r="AA53" s="202"/>
      <c r="AB53" s="202"/>
      <c r="AE53" s="210" t="s">
        <v>3529</v>
      </c>
    </row>
    <row r="54" spans="24:31" ht="15" customHeight="1">
      <c r="X54" s="202"/>
      <c r="Y54" s="202"/>
      <c r="Z54" s="202"/>
      <c r="AA54" s="202"/>
      <c r="AB54" s="202"/>
      <c r="AE54" s="210" t="s">
        <v>3568</v>
      </c>
    </row>
    <row r="55" spans="24:31" ht="15" customHeight="1">
      <c r="X55" s="202"/>
      <c r="Y55" s="202"/>
      <c r="Z55" s="202"/>
      <c r="AA55" s="202"/>
      <c r="AB55" s="202"/>
      <c r="AE55" s="210" t="s">
        <v>139</v>
      </c>
    </row>
    <row r="56" spans="24:31" ht="15" customHeight="1">
      <c r="X56" s="202"/>
      <c r="Y56" s="202"/>
      <c r="Z56" s="202"/>
      <c r="AA56" s="202"/>
      <c r="AB56" s="202"/>
      <c r="AE56" s="210" t="s">
        <v>3569</v>
      </c>
    </row>
    <row r="57" spans="24:31" ht="15" customHeight="1">
      <c r="X57" s="202"/>
      <c r="Y57" s="202"/>
      <c r="Z57" s="202"/>
      <c r="AA57" s="202"/>
      <c r="AB57" s="202"/>
      <c r="AE57" s="210" t="s">
        <v>3570</v>
      </c>
    </row>
    <row r="58" spans="24:31" ht="15" customHeight="1">
      <c r="X58" s="202"/>
      <c r="Y58" s="202"/>
      <c r="Z58" s="202"/>
      <c r="AA58" s="202"/>
      <c r="AB58" s="202"/>
      <c r="AE58" s="210" t="s">
        <v>3571</v>
      </c>
    </row>
    <row r="59" spans="24:31" ht="15" customHeight="1">
      <c r="X59" s="202"/>
      <c r="Y59" s="202"/>
      <c r="Z59" s="202"/>
      <c r="AA59" s="202"/>
      <c r="AB59" s="202"/>
      <c r="AE59" s="210" t="s">
        <v>3572</v>
      </c>
    </row>
    <row r="60" spans="24:31" ht="15" customHeight="1">
      <c r="X60" s="202"/>
      <c r="Y60" s="202"/>
      <c r="Z60" s="202"/>
      <c r="AA60" s="202"/>
      <c r="AB60" s="202"/>
      <c r="AE60" s="210" t="s">
        <v>3573</v>
      </c>
    </row>
    <row r="61" spans="24:31" ht="15" customHeight="1">
      <c r="X61" s="202"/>
      <c r="Y61" s="202"/>
      <c r="Z61" s="202"/>
      <c r="AA61" s="202"/>
      <c r="AB61" s="202"/>
      <c r="AE61" s="210" t="s">
        <v>3574</v>
      </c>
    </row>
    <row r="62" spans="24:31" ht="15" customHeight="1">
      <c r="X62" s="202"/>
      <c r="Y62" s="202"/>
      <c r="Z62" s="202"/>
      <c r="AA62" s="202"/>
      <c r="AB62" s="202"/>
      <c r="AE62" s="210" t="s">
        <v>3575</v>
      </c>
    </row>
    <row r="63" spans="24:31" ht="15" customHeight="1">
      <c r="X63" s="202"/>
      <c r="Y63" s="202"/>
      <c r="Z63" s="202"/>
      <c r="AA63" s="202"/>
      <c r="AB63" s="202"/>
      <c r="AE63" s="210" t="s">
        <v>3576</v>
      </c>
    </row>
    <row r="64" spans="24:31" ht="15" customHeight="1">
      <c r="X64" s="202"/>
      <c r="Y64" s="202"/>
      <c r="Z64" s="202"/>
      <c r="AA64" s="202"/>
      <c r="AB64" s="202"/>
      <c r="AE64" s="210" t="s">
        <v>3577</v>
      </c>
    </row>
    <row r="65" spans="24:31" ht="15" customHeight="1">
      <c r="X65" s="202"/>
      <c r="Y65" s="202"/>
      <c r="Z65" s="202"/>
      <c r="AA65" s="202"/>
      <c r="AB65" s="202"/>
      <c r="AE65" s="210" t="s">
        <v>3579</v>
      </c>
    </row>
    <row r="66" spans="24:31" ht="15" customHeight="1">
      <c r="X66" s="202"/>
      <c r="Y66" s="202"/>
      <c r="Z66" s="202"/>
      <c r="AA66" s="202"/>
      <c r="AB66" s="202"/>
      <c r="AE66" s="210" t="s">
        <v>3578</v>
      </c>
    </row>
    <row r="67" spans="24:31" ht="15" customHeight="1">
      <c r="X67" s="202"/>
      <c r="Y67" s="202"/>
      <c r="Z67" s="202"/>
      <c r="AA67" s="202"/>
      <c r="AB67" s="202"/>
      <c r="AE67" s="210" t="s">
        <v>3580</v>
      </c>
    </row>
    <row r="68" spans="24:31" ht="15" customHeight="1">
      <c r="X68" s="202"/>
      <c r="Y68" s="202"/>
      <c r="Z68" s="202"/>
      <c r="AA68" s="202"/>
      <c r="AB68" s="202"/>
      <c r="AE68" s="210" t="s">
        <v>3581</v>
      </c>
    </row>
    <row r="69" spans="24:31" ht="15" customHeight="1">
      <c r="X69" s="202"/>
      <c r="Y69" s="202"/>
      <c r="Z69" s="202"/>
      <c r="AA69" s="202"/>
      <c r="AB69" s="202"/>
      <c r="AE69" s="210" t="s">
        <v>3582</v>
      </c>
    </row>
    <row r="70" spans="24:31" ht="15" customHeight="1">
      <c r="X70" s="202"/>
      <c r="Y70" s="202"/>
      <c r="Z70" s="202"/>
      <c r="AA70" s="202"/>
      <c r="AB70" s="202"/>
      <c r="AE70" s="210" t="s">
        <v>3583</v>
      </c>
    </row>
    <row r="71" spans="24:31" ht="15" customHeight="1">
      <c r="X71" s="202"/>
      <c r="Y71" s="202"/>
      <c r="Z71" s="202"/>
      <c r="AA71" s="202"/>
      <c r="AB71" s="202"/>
      <c r="AE71" s="210" t="s">
        <v>3584</v>
      </c>
    </row>
    <row r="72" spans="24:31" ht="15" customHeight="1">
      <c r="X72" s="202"/>
      <c r="Y72" s="202"/>
      <c r="Z72" s="202"/>
      <c r="AA72" s="202"/>
      <c r="AB72" s="202"/>
      <c r="AE72" s="210" t="s">
        <v>3585</v>
      </c>
    </row>
    <row r="73" spans="24:31" ht="15" customHeight="1">
      <c r="X73" s="202"/>
      <c r="Y73" s="202"/>
      <c r="Z73" s="202"/>
      <c r="AA73" s="202"/>
      <c r="AB73" s="202"/>
      <c r="AE73" s="210" t="s">
        <v>3586</v>
      </c>
    </row>
    <row r="74" spans="24:31" ht="15" customHeight="1">
      <c r="X74" s="202"/>
      <c r="Y74" s="202"/>
      <c r="Z74" s="202"/>
      <c r="AA74" s="202"/>
      <c r="AB74" s="202"/>
      <c r="AE74" s="210" t="s">
        <v>3587</v>
      </c>
    </row>
    <row r="75" spans="24:31" ht="15" customHeight="1">
      <c r="X75" s="202"/>
      <c r="Y75" s="202"/>
      <c r="Z75" s="202"/>
      <c r="AA75" s="202"/>
      <c r="AB75" s="202"/>
      <c r="AE75" s="210" t="s">
        <v>3588</v>
      </c>
    </row>
    <row r="76" spans="24:31" ht="15" customHeight="1">
      <c r="AE76" s="210" t="s">
        <v>3589</v>
      </c>
    </row>
    <row r="77" spans="24:31" ht="15" customHeight="1">
      <c r="AE77" s="210" t="s">
        <v>3590</v>
      </c>
    </row>
    <row r="78" spans="24:31" ht="15" customHeight="1">
      <c r="AE78" s="210" t="s">
        <v>3591</v>
      </c>
    </row>
    <row r="79" spans="24:31" ht="15" customHeight="1">
      <c r="AE79" s="210" t="s">
        <v>3592</v>
      </c>
    </row>
    <row r="80" spans="24:31" ht="15" customHeight="1">
      <c r="AE80" s="210" t="s">
        <v>3593</v>
      </c>
    </row>
    <row r="81" spans="31:31" ht="15" customHeight="1">
      <c r="AE81" s="210" t="s">
        <v>3594</v>
      </c>
    </row>
    <row r="82" spans="31:31" ht="15" customHeight="1">
      <c r="AE82" s="210" t="s">
        <v>3595</v>
      </c>
    </row>
    <row r="83" spans="31:31" ht="15" customHeight="1">
      <c r="AE83" s="210" t="s">
        <v>3596</v>
      </c>
    </row>
    <row r="84" spans="31:31" ht="15" customHeight="1">
      <c r="AE84" s="210" t="s">
        <v>3597</v>
      </c>
    </row>
    <row r="85" spans="31:31" ht="15" customHeight="1">
      <c r="AE85" s="210" t="s">
        <v>3598</v>
      </c>
    </row>
    <row r="86" spans="31:31" ht="15" customHeight="1">
      <c r="AE86" s="210" t="s">
        <v>3599</v>
      </c>
    </row>
    <row r="87" spans="31:31" ht="15" customHeight="1">
      <c r="AE87" s="210" t="s">
        <v>3600</v>
      </c>
    </row>
    <row r="88" spans="31:31" ht="15" customHeight="1">
      <c r="AE88" s="210" t="s">
        <v>3601</v>
      </c>
    </row>
    <row r="89" spans="31:31" ht="15" customHeight="1">
      <c r="AE89" s="210" t="s">
        <v>3602</v>
      </c>
    </row>
    <row r="90" spans="31:31" ht="15" customHeight="1">
      <c r="AE90" s="210" t="s">
        <v>3603</v>
      </c>
    </row>
    <row r="91" spans="31:31" ht="15" customHeight="1">
      <c r="AE91" s="210" t="s">
        <v>3604</v>
      </c>
    </row>
    <row r="92" spans="31:31" ht="15" customHeight="1">
      <c r="AE92" s="210" t="s">
        <v>3605</v>
      </c>
    </row>
    <row r="93" spans="31:31" ht="15" customHeight="1">
      <c r="AE93" s="210" t="s">
        <v>3606</v>
      </c>
    </row>
    <row r="94" spans="31:31" ht="15" customHeight="1">
      <c r="AE94" s="210" t="s">
        <v>3607</v>
      </c>
    </row>
    <row r="95" spans="31:31" ht="15" customHeight="1">
      <c r="AE95" s="210" t="s">
        <v>3608</v>
      </c>
    </row>
    <row r="96" spans="31:31" ht="15" customHeight="1">
      <c r="AE96" s="210" t="s">
        <v>3609</v>
      </c>
    </row>
    <row r="97" spans="31:31" ht="15" customHeight="1">
      <c r="AE97" s="210" t="s">
        <v>3610</v>
      </c>
    </row>
    <row r="98" spans="31:31" ht="15" customHeight="1">
      <c r="AE98" s="210" t="s">
        <v>3611</v>
      </c>
    </row>
    <row r="99" spans="31:31" ht="15" customHeight="1">
      <c r="AE99" s="210" t="s">
        <v>3612</v>
      </c>
    </row>
    <row r="100" spans="31:31" ht="15" customHeight="1">
      <c r="AE100" s="210" t="s">
        <v>3613</v>
      </c>
    </row>
    <row r="101" spans="31:31" ht="15" customHeight="1">
      <c r="AE101" s="210" t="s">
        <v>3614</v>
      </c>
    </row>
    <row r="102" spans="31:31" ht="15" customHeight="1">
      <c r="AE102" s="210" t="s">
        <v>140</v>
      </c>
    </row>
    <row r="103" spans="31:31" ht="15" customHeight="1">
      <c r="AE103" s="210" t="s">
        <v>3615</v>
      </c>
    </row>
    <row r="104" spans="31:31" ht="15" customHeight="1">
      <c r="AE104" s="210" t="s">
        <v>3616</v>
      </c>
    </row>
    <row r="105" spans="31:31" ht="15" customHeight="1">
      <c r="AE105" s="210" t="s">
        <v>3617</v>
      </c>
    </row>
    <row r="106" spans="31:31" ht="15" customHeight="1">
      <c r="AE106" s="210" t="s">
        <v>3618</v>
      </c>
    </row>
    <row r="107" spans="31:31" ht="15" customHeight="1">
      <c r="AE107" s="210" t="s">
        <v>3620</v>
      </c>
    </row>
    <row r="108" spans="31:31" ht="15" customHeight="1">
      <c r="AE108" s="210" t="s">
        <v>3619</v>
      </c>
    </row>
    <row r="109" spans="31:31" ht="15" customHeight="1">
      <c r="AE109" s="210" t="s">
        <v>3621</v>
      </c>
    </row>
    <row r="110" spans="31:31" ht="15" customHeight="1">
      <c r="AE110" s="210" t="s">
        <v>3622</v>
      </c>
    </row>
    <row r="111" spans="31:31" ht="15" customHeight="1">
      <c r="AE111" s="210" t="s">
        <v>3623</v>
      </c>
    </row>
    <row r="112" spans="31:31" ht="15" customHeight="1">
      <c r="AE112" s="210" t="s">
        <v>3624</v>
      </c>
    </row>
    <row r="113" spans="31:31" ht="15" customHeight="1">
      <c r="AE113" s="210" t="s">
        <v>3625</v>
      </c>
    </row>
    <row r="114" spans="31:31" ht="15" customHeight="1">
      <c r="AE114" s="210" t="s">
        <v>3626</v>
      </c>
    </row>
    <row r="115" spans="31:31" ht="15" customHeight="1">
      <c r="AE115" s="210" t="s">
        <v>3627</v>
      </c>
    </row>
    <row r="116" spans="31:31" ht="15" customHeight="1">
      <c r="AE116" s="210" t="s">
        <v>3628</v>
      </c>
    </row>
    <row r="117" spans="31:31" ht="15" customHeight="1">
      <c r="AE117" s="210" t="s">
        <v>3629</v>
      </c>
    </row>
    <row r="118" spans="31:31" ht="15" customHeight="1">
      <c r="AE118" s="210" t="s">
        <v>3630</v>
      </c>
    </row>
    <row r="119" spans="31:31" ht="15" customHeight="1">
      <c r="AE119" s="210" t="s">
        <v>3631</v>
      </c>
    </row>
    <row r="120" spans="31:31" ht="15" customHeight="1">
      <c r="AE120" s="210" t="s">
        <v>3632</v>
      </c>
    </row>
    <row r="121" spans="31:31" ht="15" customHeight="1">
      <c r="AE121" s="210" t="s">
        <v>3633</v>
      </c>
    </row>
    <row r="122" spans="31:31" ht="15" customHeight="1">
      <c r="AE122" s="210" t="s">
        <v>3634</v>
      </c>
    </row>
    <row r="123" spans="31:31" ht="15" customHeight="1">
      <c r="AE123" s="210" t="s">
        <v>3635</v>
      </c>
    </row>
    <row r="124" spans="31:31" ht="15" customHeight="1">
      <c r="AE124" s="210" t="s">
        <v>3636</v>
      </c>
    </row>
    <row r="125" spans="31:31" ht="15" customHeight="1">
      <c r="AE125" s="210" t="s">
        <v>3637</v>
      </c>
    </row>
    <row r="126" spans="31:31" ht="15" customHeight="1">
      <c r="AE126" s="210" t="s">
        <v>3638</v>
      </c>
    </row>
    <row r="127" spans="31:31" ht="15" customHeight="1">
      <c r="AE127" s="210" t="s">
        <v>3639</v>
      </c>
    </row>
    <row r="128" spans="31:31" ht="15" customHeight="1">
      <c r="AE128" s="210" t="s">
        <v>3640</v>
      </c>
    </row>
    <row r="129" spans="31:31" ht="15" customHeight="1">
      <c r="AE129" s="210" t="s">
        <v>3530</v>
      </c>
    </row>
    <row r="130" spans="31:31" ht="15" customHeight="1">
      <c r="AE130" s="210" t="s">
        <v>142</v>
      </c>
    </row>
    <row r="131" spans="31:31" ht="15" customHeight="1">
      <c r="AE131" s="210" t="s">
        <v>3641</v>
      </c>
    </row>
    <row r="132" spans="31:31" ht="15" customHeight="1">
      <c r="AE132" s="210" t="s">
        <v>3531</v>
      </c>
    </row>
    <row r="133" spans="31:31" ht="15" customHeight="1">
      <c r="AE133" s="210" t="s">
        <v>3642</v>
      </c>
    </row>
    <row r="134" spans="31:31" ht="15" customHeight="1">
      <c r="AE134" s="210" t="s">
        <v>3643</v>
      </c>
    </row>
    <row r="135" spans="31:31" ht="15" customHeight="1">
      <c r="AE135" s="210" t="s">
        <v>145</v>
      </c>
    </row>
    <row r="136" spans="31:31" ht="15" customHeight="1">
      <c r="AE136" s="210" t="s">
        <v>3501</v>
      </c>
    </row>
    <row r="137" spans="31:31" ht="15" customHeight="1">
      <c r="AE137" s="210" t="s">
        <v>3644</v>
      </c>
    </row>
    <row r="138" spans="31:31" ht="15" customHeight="1">
      <c r="AE138" s="210" t="s">
        <v>3645</v>
      </c>
    </row>
    <row r="139" spans="31:31" ht="15" customHeight="1">
      <c r="AE139" s="210" t="s">
        <v>3646</v>
      </c>
    </row>
    <row r="140" spans="31:31" ht="15" customHeight="1">
      <c r="AE140" s="210" t="s">
        <v>146</v>
      </c>
    </row>
    <row r="141" spans="31:31" ht="15" customHeight="1">
      <c r="AE141" s="210" t="s">
        <v>3647</v>
      </c>
    </row>
    <row r="142" spans="31:31" ht="15" customHeight="1">
      <c r="AE142" s="210" t="s">
        <v>3649</v>
      </c>
    </row>
    <row r="143" spans="31:31" ht="15" customHeight="1">
      <c r="AE143" s="210" t="s">
        <v>3648</v>
      </c>
    </row>
    <row r="144" spans="31:31" ht="15" customHeight="1">
      <c r="AE144" s="210" t="s">
        <v>3650</v>
      </c>
    </row>
    <row r="145" spans="31:31" ht="15" customHeight="1">
      <c r="AE145" s="210" t="s">
        <v>3651</v>
      </c>
    </row>
    <row r="146" spans="31:31" ht="15" customHeight="1">
      <c r="AE146" s="210" t="s">
        <v>3652</v>
      </c>
    </row>
    <row r="147" spans="31:31" ht="15" customHeight="1">
      <c r="AE147" s="210" t="s">
        <v>148</v>
      </c>
    </row>
    <row r="148" spans="31:31" ht="15" customHeight="1">
      <c r="AE148" s="210" t="s">
        <v>3653</v>
      </c>
    </row>
    <row r="149" spans="31:31" ht="15" customHeight="1">
      <c r="AE149" s="210" t="s">
        <v>3654</v>
      </c>
    </row>
    <row r="150" spans="31:31" ht="15" customHeight="1">
      <c r="AE150" s="210" t="s">
        <v>3655</v>
      </c>
    </row>
    <row r="151" spans="31:31" ht="15" customHeight="1">
      <c r="AE151" s="210" t="s">
        <v>3532</v>
      </c>
    </row>
    <row r="152" spans="31:31" ht="15" customHeight="1" thickBot="1">
      <c r="AE152" s="211" t="s">
        <v>3656</v>
      </c>
    </row>
    <row r="153" spans="31:31" ht="15" customHeight="1"/>
  </sheetData>
  <mergeCells count="19">
    <mergeCell ref="P6:P7"/>
    <mergeCell ref="B6:B7"/>
    <mergeCell ref="I6:I7"/>
    <mergeCell ref="B14:B15"/>
    <mergeCell ref="B22:B23"/>
    <mergeCell ref="P30:P31"/>
    <mergeCell ref="I30:I31"/>
    <mergeCell ref="B38:B39"/>
    <mergeCell ref="I38:I39"/>
    <mergeCell ref="P14:P15"/>
    <mergeCell ref="P22:P23"/>
    <mergeCell ref="B30:B31"/>
    <mergeCell ref="I22:I23"/>
    <mergeCell ref="I14:I15"/>
    <mergeCell ref="X6:X7"/>
    <mergeCell ref="X14:X15"/>
    <mergeCell ref="X22:X23"/>
    <mergeCell ref="X30:X31"/>
    <mergeCell ref="X38:X39"/>
  </mergeCells>
  <phoneticPr fontId="2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17"/>
  <sheetViews>
    <sheetView zoomScale="90" zoomScaleNormal="90" workbookViewId="0">
      <selection sqref="A1:XFD1"/>
    </sheetView>
  </sheetViews>
  <sheetFormatPr baseColWidth="10" defaultColWidth="9" defaultRowHeight="16.5"/>
  <cols>
    <col min="1" max="2" width="9" style="4"/>
    <col min="3" max="3" width="10.140625" style="4" customWidth="1"/>
    <col min="4" max="9" width="9" style="4"/>
    <col min="10" max="10" width="11.28515625" style="4" customWidth="1"/>
    <col min="11" max="14" width="9" style="4"/>
    <col min="15" max="15" width="6.7109375" style="4" customWidth="1"/>
    <col min="16" max="16" width="9" style="4"/>
    <col min="17" max="17" width="10.7109375" style="4" customWidth="1"/>
    <col min="18" max="16384" width="9" style="4"/>
  </cols>
  <sheetData>
    <row r="2" spans="1:31" ht="17.25" thickBot="1"/>
    <row r="3" spans="1:31" ht="15" customHeight="1" thickBot="1">
      <c r="A3" s="4" t="s">
        <v>23527</v>
      </c>
      <c r="G3" s="4" t="s">
        <v>23351</v>
      </c>
      <c r="N3" s="4" t="s">
        <v>23351</v>
      </c>
      <c r="U3" s="4" t="s">
        <v>23351</v>
      </c>
      <c r="X3" s="4" t="s">
        <v>23354</v>
      </c>
      <c r="AC3" s="4" t="s">
        <v>23351</v>
      </c>
      <c r="AE3" s="212" t="s">
        <v>23413</v>
      </c>
    </row>
    <row r="4" spans="1:31" ht="15" customHeight="1">
      <c r="B4" s="146" t="s">
        <v>23310</v>
      </c>
      <c r="C4" s="146"/>
      <c r="D4" s="146" t="s">
        <v>20913</v>
      </c>
      <c r="E4" s="146"/>
      <c r="F4" s="146"/>
      <c r="G4" s="4" t="s">
        <v>3582</v>
      </c>
      <c r="I4" s="146" t="s">
        <v>23315</v>
      </c>
      <c r="J4" s="146"/>
      <c r="K4" s="146" t="s">
        <v>20913</v>
      </c>
      <c r="L4" s="146"/>
      <c r="M4" s="146"/>
      <c r="N4" s="4" t="s">
        <v>23352</v>
      </c>
      <c r="P4" s="146" t="s">
        <v>23320</v>
      </c>
      <c r="Q4" s="146"/>
      <c r="R4" s="146" t="s">
        <v>20913</v>
      </c>
      <c r="S4" s="146"/>
      <c r="T4" s="146"/>
      <c r="U4" s="4" t="s">
        <v>3618</v>
      </c>
      <c r="X4" s="196" t="s">
        <v>20917</v>
      </c>
      <c r="Y4" s="196"/>
      <c r="Z4" s="196" t="s">
        <v>20913</v>
      </c>
      <c r="AA4" s="196"/>
      <c r="AB4" s="196"/>
      <c r="AC4" s="4" t="s">
        <v>3522</v>
      </c>
      <c r="AE4" s="238" t="s">
        <v>94</v>
      </c>
    </row>
    <row r="5" spans="1:31" ht="15" customHeight="1">
      <c r="B5" s="146"/>
      <c r="C5" s="146"/>
      <c r="D5" s="146" t="s">
        <v>20914</v>
      </c>
      <c r="E5" s="146" t="s">
        <v>20915</v>
      </c>
      <c r="F5" s="146" t="s">
        <v>20916</v>
      </c>
      <c r="G5" s="4" t="s">
        <v>3618</v>
      </c>
      <c r="I5" s="146"/>
      <c r="J5" s="146"/>
      <c r="K5" s="146" t="s">
        <v>20914</v>
      </c>
      <c r="L5" s="146" t="s">
        <v>20915</v>
      </c>
      <c r="M5" s="146" t="s">
        <v>20916</v>
      </c>
      <c r="P5" s="146"/>
      <c r="Q5" s="146"/>
      <c r="R5" s="146" t="s">
        <v>20914</v>
      </c>
      <c r="S5" s="146" t="s">
        <v>20915</v>
      </c>
      <c r="T5" s="146" t="s">
        <v>20916</v>
      </c>
      <c r="X5" s="196"/>
      <c r="Y5" s="196"/>
      <c r="Z5" s="196" t="s">
        <v>20914</v>
      </c>
      <c r="AA5" s="196" t="s">
        <v>20915</v>
      </c>
      <c r="AB5" s="196" t="s">
        <v>20916</v>
      </c>
      <c r="AC5" s="4" t="s">
        <v>139</v>
      </c>
      <c r="AE5" s="238" t="s">
        <v>152</v>
      </c>
    </row>
    <row r="6" spans="1:31" ht="15" customHeight="1">
      <c r="B6" s="341" t="s">
        <v>20918</v>
      </c>
      <c r="C6" s="146" t="s">
        <v>20919</v>
      </c>
      <c r="D6" s="146">
        <v>2</v>
      </c>
      <c r="E6" s="146">
        <v>163</v>
      </c>
      <c r="F6" s="146">
        <v>165</v>
      </c>
      <c r="I6" s="341" t="s">
        <v>20918</v>
      </c>
      <c r="J6" s="146" t="s">
        <v>20919</v>
      </c>
      <c r="K6" s="146">
        <v>0</v>
      </c>
      <c r="L6" s="146">
        <v>48</v>
      </c>
      <c r="M6" s="146">
        <v>48</v>
      </c>
      <c r="P6" s="341" t="s">
        <v>20918</v>
      </c>
      <c r="Q6" s="146" t="s">
        <v>20919</v>
      </c>
      <c r="R6" s="146">
        <v>1</v>
      </c>
      <c r="S6" s="146">
        <v>36</v>
      </c>
      <c r="T6" s="146">
        <v>37</v>
      </c>
      <c r="X6" s="339" t="s">
        <v>20918</v>
      </c>
      <c r="Y6" s="196" t="s">
        <v>20919</v>
      </c>
      <c r="Z6" s="196">
        <v>3</v>
      </c>
      <c r="AA6" s="196">
        <v>32</v>
      </c>
      <c r="AB6" s="196">
        <v>35</v>
      </c>
      <c r="AC6" s="4" t="s">
        <v>3663</v>
      </c>
      <c r="AE6" s="238" t="s">
        <v>3657</v>
      </c>
    </row>
    <row r="7" spans="1:31" ht="15" customHeight="1">
      <c r="B7" s="342"/>
      <c r="C7" s="146" t="s">
        <v>20920</v>
      </c>
      <c r="D7" s="146">
        <v>21</v>
      </c>
      <c r="E7" s="146">
        <v>1037</v>
      </c>
      <c r="F7" s="146">
        <v>1058</v>
      </c>
      <c r="I7" s="342"/>
      <c r="J7" s="146" t="s">
        <v>20920</v>
      </c>
      <c r="K7" s="146">
        <v>23</v>
      </c>
      <c r="L7" s="146">
        <v>1152</v>
      </c>
      <c r="M7" s="146">
        <v>1175</v>
      </c>
      <c r="P7" s="342"/>
      <c r="Q7" s="146" t="s">
        <v>20920</v>
      </c>
      <c r="R7" s="146">
        <v>22</v>
      </c>
      <c r="S7" s="146">
        <v>1164</v>
      </c>
      <c r="T7" s="146">
        <v>1186</v>
      </c>
      <c r="X7" s="340"/>
      <c r="Y7" s="196" t="s">
        <v>20920</v>
      </c>
      <c r="Z7" s="196">
        <v>20</v>
      </c>
      <c r="AA7" s="196">
        <v>1168</v>
      </c>
      <c r="AB7" s="196">
        <v>1188</v>
      </c>
      <c r="AE7" s="238" t="s">
        <v>3539</v>
      </c>
    </row>
    <row r="8" spans="1:31" ht="15" customHeight="1">
      <c r="B8" s="146"/>
      <c r="C8" s="146" t="s">
        <v>20916</v>
      </c>
      <c r="D8" s="146">
        <v>23</v>
      </c>
      <c r="E8" s="146">
        <v>1200</v>
      </c>
      <c r="F8" s="146">
        <v>1223</v>
      </c>
      <c r="I8" s="146"/>
      <c r="J8" s="146" t="s">
        <v>20916</v>
      </c>
      <c r="K8" s="146">
        <v>23</v>
      </c>
      <c r="L8" s="146">
        <v>1200</v>
      </c>
      <c r="M8" s="146">
        <v>1223</v>
      </c>
      <c r="P8" s="146"/>
      <c r="Q8" s="146" t="s">
        <v>20916</v>
      </c>
      <c r="R8" s="146">
        <v>23</v>
      </c>
      <c r="S8" s="146">
        <v>1200</v>
      </c>
      <c r="T8" s="146">
        <v>1223</v>
      </c>
      <c r="X8" s="196"/>
      <c r="Y8" s="196" t="s">
        <v>20916</v>
      </c>
      <c r="Z8" s="196">
        <v>23</v>
      </c>
      <c r="AA8" s="196">
        <v>1200</v>
      </c>
      <c r="AB8" s="196">
        <v>1223</v>
      </c>
      <c r="AE8" s="238" t="s">
        <v>3540</v>
      </c>
    </row>
    <row r="9" spans="1:31" ht="15" customHeight="1">
      <c r="B9" s="127" t="s">
        <v>23442</v>
      </c>
      <c r="I9" s="127" t="s">
        <v>23348</v>
      </c>
      <c r="P9" s="127" t="s">
        <v>23443</v>
      </c>
      <c r="X9" s="197" t="s">
        <v>23444</v>
      </c>
      <c r="Y9" s="198"/>
      <c r="Z9" s="198"/>
      <c r="AA9" s="198"/>
      <c r="AB9" s="198"/>
      <c r="AE9" s="238" t="s">
        <v>101</v>
      </c>
    </row>
    <row r="10" spans="1:31" ht="15" customHeight="1">
      <c r="B10" s="127" t="s">
        <v>23445</v>
      </c>
      <c r="I10" s="127" t="s">
        <v>23446</v>
      </c>
      <c r="P10" s="127" t="s">
        <v>23447</v>
      </c>
      <c r="X10" s="197" t="s">
        <v>23448</v>
      </c>
      <c r="Y10" s="198"/>
      <c r="Z10" s="198"/>
      <c r="AA10" s="198"/>
      <c r="AB10" s="198"/>
      <c r="AE10" s="238" t="s">
        <v>3541</v>
      </c>
    </row>
    <row r="11" spans="1:31" ht="15" customHeight="1">
      <c r="X11" s="200"/>
      <c r="Y11" s="200"/>
      <c r="Z11" s="200"/>
      <c r="AA11" s="200"/>
      <c r="AB11" s="200"/>
      <c r="AE11" s="238" t="s">
        <v>3486</v>
      </c>
    </row>
    <row r="12" spans="1:31" ht="15" customHeight="1">
      <c r="B12" s="193" t="s">
        <v>23311</v>
      </c>
      <c r="C12" s="193"/>
      <c r="D12" s="193" t="s">
        <v>20913</v>
      </c>
      <c r="E12" s="193"/>
      <c r="F12" s="193"/>
      <c r="G12" s="4" t="s">
        <v>3659</v>
      </c>
      <c r="I12" s="146" t="s">
        <v>23316</v>
      </c>
      <c r="J12" s="146"/>
      <c r="K12" s="146" t="s">
        <v>20913</v>
      </c>
      <c r="L12" s="146"/>
      <c r="M12" s="146"/>
      <c r="N12" s="4" t="s">
        <v>23352</v>
      </c>
      <c r="P12" s="146" t="s">
        <v>23321</v>
      </c>
      <c r="Q12" s="146"/>
      <c r="R12" s="146" t="s">
        <v>20913</v>
      </c>
      <c r="S12" s="146"/>
      <c r="T12" s="146"/>
      <c r="U12" s="4" t="s">
        <v>139</v>
      </c>
      <c r="X12" s="196" t="s">
        <v>20947</v>
      </c>
      <c r="Y12" s="196"/>
      <c r="Z12" s="196" t="s">
        <v>20913</v>
      </c>
      <c r="AA12" s="196"/>
      <c r="AB12" s="196"/>
      <c r="AC12" s="4" t="s">
        <v>3659</v>
      </c>
      <c r="AE12" s="238" t="s">
        <v>3542</v>
      </c>
    </row>
    <row r="13" spans="1:31" ht="15" customHeight="1">
      <c r="B13" s="193"/>
      <c r="C13" s="193"/>
      <c r="D13" s="193" t="s">
        <v>20914</v>
      </c>
      <c r="E13" s="193" t="s">
        <v>20915</v>
      </c>
      <c r="F13" s="193" t="s">
        <v>20916</v>
      </c>
      <c r="G13" s="4" t="s">
        <v>3522</v>
      </c>
      <c r="I13" s="146"/>
      <c r="J13" s="146"/>
      <c r="K13" s="146" t="s">
        <v>20914</v>
      </c>
      <c r="L13" s="146" t="s">
        <v>20915</v>
      </c>
      <c r="M13" s="146" t="s">
        <v>20916</v>
      </c>
      <c r="P13" s="146"/>
      <c r="Q13" s="146"/>
      <c r="R13" s="146" t="s">
        <v>20914</v>
      </c>
      <c r="S13" s="146" t="s">
        <v>20915</v>
      </c>
      <c r="T13" s="146" t="s">
        <v>20916</v>
      </c>
      <c r="X13" s="196"/>
      <c r="Y13" s="196"/>
      <c r="Z13" s="196" t="s">
        <v>20914</v>
      </c>
      <c r="AA13" s="196" t="s">
        <v>20915</v>
      </c>
      <c r="AB13" s="196" t="s">
        <v>20916</v>
      </c>
      <c r="AC13" s="4" t="s">
        <v>3663</v>
      </c>
      <c r="AE13" s="238" t="s">
        <v>3543</v>
      </c>
    </row>
    <row r="14" spans="1:31" ht="15" customHeight="1">
      <c r="B14" s="343" t="s">
        <v>20918</v>
      </c>
      <c r="C14" s="193" t="s">
        <v>20919</v>
      </c>
      <c r="D14" s="193">
        <v>5</v>
      </c>
      <c r="E14" s="193">
        <v>58</v>
      </c>
      <c r="F14" s="193">
        <v>63</v>
      </c>
      <c r="G14" s="4" t="s">
        <v>3658</v>
      </c>
      <c r="I14" s="341" t="s">
        <v>20918</v>
      </c>
      <c r="J14" s="146" t="s">
        <v>20919</v>
      </c>
      <c r="K14" s="146">
        <v>0</v>
      </c>
      <c r="L14" s="146">
        <v>27</v>
      </c>
      <c r="M14" s="146">
        <v>27</v>
      </c>
      <c r="P14" s="341" t="s">
        <v>20918</v>
      </c>
      <c r="Q14" s="146" t="s">
        <v>20919</v>
      </c>
      <c r="R14" s="146">
        <v>1</v>
      </c>
      <c r="S14" s="146">
        <v>67</v>
      </c>
      <c r="T14" s="146">
        <v>68</v>
      </c>
      <c r="X14" s="339" t="s">
        <v>20918</v>
      </c>
      <c r="Y14" s="196" t="s">
        <v>20919</v>
      </c>
      <c r="Z14" s="196">
        <v>2</v>
      </c>
      <c r="AA14" s="196">
        <v>14</v>
      </c>
      <c r="AB14" s="196">
        <v>17</v>
      </c>
      <c r="AE14" s="238" t="s">
        <v>3544</v>
      </c>
    </row>
    <row r="15" spans="1:31" ht="15" customHeight="1">
      <c r="B15" s="344"/>
      <c r="C15" s="193" t="s">
        <v>20920</v>
      </c>
      <c r="D15" s="193">
        <v>18</v>
      </c>
      <c r="E15" s="193">
        <v>1142</v>
      </c>
      <c r="F15" s="193">
        <v>1160</v>
      </c>
      <c r="G15" s="4" t="s">
        <v>139</v>
      </c>
      <c r="I15" s="342"/>
      <c r="J15" s="146" t="s">
        <v>20920</v>
      </c>
      <c r="K15" s="146">
        <v>23</v>
      </c>
      <c r="L15" s="146">
        <v>1173</v>
      </c>
      <c r="M15" s="146">
        <v>1196</v>
      </c>
      <c r="P15" s="342"/>
      <c r="Q15" s="146" t="s">
        <v>20920</v>
      </c>
      <c r="R15" s="146">
        <v>22</v>
      </c>
      <c r="S15" s="146">
        <v>1133</v>
      </c>
      <c r="T15" s="146">
        <v>1155</v>
      </c>
      <c r="X15" s="340"/>
      <c r="Y15" s="196" t="s">
        <v>20920</v>
      </c>
      <c r="Z15" s="196">
        <v>21</v>
      </c>
      <c r="AA15" s="196">
        <v>1186</v>
      </c>
      <c r="AB15" s="196">
        <v>1206</v>
      </c>
      <c r="AE15" s="238" t="s">
        <v>3545</v>
      </c>
    </row>
    <row r="16" spans="1:31" ht="15" customHeight="1">
      <c r="B16" s="193"/>
      <c r="C16" s="193" t="s">
        <v>20916</v>
      </c>
      <c r="D16" s="193">
        <v>23</v>
      </c>
      <c r="E16" s="193">
        <v>1200</v>
      </c>
      <c r="F16" s="193">
        <v>1223</v>
      </c>
      <c r="G16" s="4" t="s">
        <v>3663</v>
      </c>
      <c r="I16" s="146"/>
      <c r="J16" s="146" t="s">
        <v>20916</v>
      </c>
      <c r="K16" s="146">
        <v>23</v>
      </c>
      <c r="L16" s="146">
        <v>1200</v>
      </c>
      <c r="M16" s="146">
        <v>1223</v>
      </c>
      <c r="P16" s="146"/>
      <c r="Q16" s="146" t="s">
        <v>20916</v>
      </c>
      <c r="R16" s="146">
        <v>23</v>
      </c>
      <c r="S16" s="146">
        <v>1200</v>
      </c>
      <c r="T16" s="146">
        <v>1223</v>
      </c>
      <c r="X16" s="196"/>
      <c r="Y16" s="196" t="s">
        <v>20916</v>
      </c>
      <c r="Z16" s="196">
        <v>23</v>
      </c>
      <c r="AA16" s="196">
        <v>1200</v>
      </c>
      <c r="AB16" s="196">
        <v>1223</v>
      </c>
      <c r="AE16" s="238" t="s">
        <v>3546</v>
      </c>
    </row>
    <row r="17" spans="2:31" ht="15" customHeight="1">
      <c r="B17" s="194" t="s">
        <v>23449</v>
      </c>
      <c r="C17" s="209"/>
      <c r="D17" s="209"/>
      <c r="E17" s="209"/>
      <c r="F17" s="209"/>
      <c r="I17" s="127" t="s">
        <v>21213</v>
      </c>
      <c r="P17" s="127" t="s">
        <v>23450</v>
      </c>
      <c r="X17" s="197" t="s">
        <v>23451</v>
      </c>
      <c r="Y17" s="200"/>
      <c r="Z17" s="201"/>
      <c r="AA17" s="200"/>
      <c r="AB17" s="200"/>
      <c r="AE17" s="238" t="s">
        <v>3547</v>
      </c>
    </row>
    <row r="18" spans="2:31" ht="15" customHeight="1">
      <c r="B18" s="194" t="s">
        <v>23452</v>
      </c>
      <c r="C18" s="209"/>
      <c r="D18" s="209"/>
      <c r="E18" s="209"/>
      <c r="F18" s="209"/>
      <c r="I18" s="127" t="s">
        <v>23453</v>
      </c>
      <c r="P18" s="127" t="s">
        <v>23454</v>
      </c>
      <c r="X18" s="197" t="s">
        <v>23455</v>
      </c>
      <c r="Y18" s="200"/>
      <c r="Z18" s="201"/>
      <c r="AA18" s="200"/>
      <c r="AB18" s="200"/>
      <c r="AE18" s="238" t="s">
        <v>3506</v>
      </c>
    </row>
    <row r="19" spans="2:31" ht="15" customHeight="1">
      <c r="X19" s="200"/>
      <c r="Y19" s="200"/>
      <c r="Z19" s="201"/>
      <c r="AA19" s="200"/>
      <c r="AB19" s="200"/>
      <c r="AE19" s="238" t="s">
        <v>3520</v>
      </c>
    </row>
    <row r="20" spans="2:31" ht="15" customHeight="1">
      <c r="B20" s="146" t="s">
        <v>23312</v>
      </c>
      <c r="C20" s="146"/>
      <c r="D20" s="146" t="s">
        <v>20913</v>
      </c>
      <c r="E20" s="146"/>
      <c r="F20" s="146"/>
      <c r="G20" s="4" t="s">
        <v>3599</v>
      </c>
      <c r="I20" s="146" t="s">
        <v>23317</v>
      </c>
      <c r="J20" s="146"/>
      <c r="K20" s="146" t="s">
        <v>20913</v>
      </c>
      <c r="L20" s="146"/>
      <c r="M20" s="146"/>
      <c r="N20" s="4" t="s">
        <v>3724</v>
      </c>
      <c r="P20" s="146" t="s">
        <v>23322</v>
      </c>
      <c r="Q20" s="146"/>
      <c r="R20" s="146" t="s">
        <v>20913</v>
      </c>
      <c r="S20" s="146"/>
      <c r="T20" s="146"/>
      <c r="U20" s="4" t="s">
        <v>3522</v>
      </c>
      <c r="X20" s="196" t="s">
        <v>20977</v>
      </c>
      <c r="Y20" s="196"/>
      <c r="Z20" s="196" t="s">
        <v>20913</v>
      </c>
      <c r="AA20" s="196"/>
      <c r="AB20" s="196"/>
      <c r="AE20" s="238" t="s">
        <v>3548</v>
      </c>
    </row>
    <row r="21" spans="2:31" ht="15" customHeight="1">
      <c r="B21" s="146"/>
      <c r="C21" s="146"/>
      <c r="D21" s="146" t="s">
        <v>20914</v>
      </c>
      <c r="E21" s="146" t="s">
        <v>20915</v>
      </c>
      <c r="F21" s="146" t="s">
        <v>20916</v>
      </c>
      <c r="G21" s="4" t="s">
        <v>119</v>
      </c>
      <c r="I21" s="146"/>
      <c r="J21" s="146"/>
      <c r="K21" s="146" t="s">
        <v>20914</v>
      </c>
      <c r="L21" s="146" t="s">
        <v>20915</v>
      </c>
      <c r="M21" s="146" t="s">
        <v>20916</v>
      </c>
      <c r="N21" s="4" t="s">
        <v>126</v>
      </c>
      <c r="P21" s="146"/>
      <c r="Q21" s="146"/>
      <c r="R21" s="146" t="s">
        <v>20914</v>
      </c>
      <c r="S21" s="146" t="s">
        <v>20915</v>
      </c>
      <c r="T21" s="146" t="s">
        <v>20916</v>
      </c>
      <c r="U21" s="4" t="s">
        <v>3663</v>
      </c>
      <c r="X21" s="196"/>
      <c r="Y21" s="196"/>
      <c r="Z21" s="196" t="s">
        <v>20914</v>
      </c>
      <c r="AA21" s="196" t="s">
        <v>20915</v>
      </c>
      <c r="AB21" s="196" t="s">
        <v>20916</v>
      </c>
      <c r="AE21" s="238" t="s">
        <v>112</v>
      </c>
    </row>
    <row r="22" spans="2:31" ht="15" customHeight="1">
      <c r="B22" s="341" t="s">
        <v>20918</v>
      </c>
      <c r="C22" s="146" t="s">
        <v>20919</v>
      </c>
      <c r="D22" s="146">
        <v>3</v>
      </c>
      <c r="E22" s="146">
        <v>173</v>
      </c>
      <c r="F22" s="146">
        <v>176</v>
      </c>
      <c r="G22" s="4" t="s">
        <v>139</v>
      </c>
      <c r="I22" s="341" t="s">
        <v>20918</v>
      </c>
      <c r="J22" s="146" t="s">
        <v>20919</v>
      </c>
      <c r="K22" s="146">
        <v>4</v>
      </c>
      <c r="L22" s="146">
        <v>201</v>
      </c>
      <c r="M22" s="146">
        <v>205</v>
      </c>
      <c r="N22" s="4" t="s">
        <v>3726</v>
      </c>
      <c r="P22" s="341" t="s">
        <v>20918</v>
      </c>
      <c r="Q22" s="146" t="s">
        <v>20919</v>
      </c>
      <c r="R22" s="146">
        <v>2</v>
      </c>
      <c r="S22" s="146">
        <v>115</v>
      </c>
      <c r="T22" s="146">
        <v>117</v>
      </c>
      <c r="X22" s="339" t="s">
        <v>20918</v>
      </c>
      <c r="Y22" s="196" t="s">
        <v>20919</v>
      </c>
      <c r="Z22" s="196">
        <v>0</v>
      </c>
      <c r="AA22" s="196">
        <v>5</v>
      </c>
      <c r="AB22" s="196">
        <v>5</v>
      </c>
      <c r="AE22" s="238" t="s">
        <v>4772</v>
      </c>
    </row>
    <row r="23" spans="2:31" ht="15" customHeight="1">
      <c r="B23" s="342"/>
      <c r="C23" s="146" t="s">
        <v>20920</v>
      </c>
      <c r="D23" s="146">
        <v>20</v>
      </c>
      <c r="E23" s="146">
        <v>1027</v>
      </c>
      <c r="F23" s="146">
        <v>1047</v>
      </c>
      <c r="I23" s="342"/>
      <c r="J23" s="146" t="s">
        <v>20920</v>
      </c>
      <c r="K23" s="146">
        <v>19</v>
      </c>
      <c r="L23" s="146">
        <v>999</v>
      </c>
      <c r="M23" s="146">
        <v>1018</v>
      </c>
      <c r="N23" s="4" t="s">
        <v>139</v>
      </c>
      <c r="P23" s="342"/>
      <c r="Q23" s="146" t="s">
        <v>20920</v>
      </c>
      <c r="R23" s="146">
        <v>21</v>
      </c>
      <c r="S23" s="146">
        <v>1085</v>
      </c>
      <c r="T23" s="146">
        <v>1106</v>
      </c>
      <c r="X23" s="340"/>
      <c r="Y23" s="196" t="s">
        <v>20920</v>
      </c>
      <c r="Z23" s="196">
        <v>23</v>
      </c>
      <c r="AA23" s="196">
        <v>1195</v>
      </c>
      <c r="AB23" s="196">
        <v>1218</v>
      </c>
      <c r="AE23" s="238" t="s">
        <v>4480</v>
      </c>
    </row>
    <row r="24" spans="2:31" ht="15" customHeight="1">
      <c r="B24" s="146"/>
      <c r="C24" s="146" t="s">
        <v>20916</v>
      </c>
      <c r="D24" s="146">
        <v>23</v>
      </c>
      <c r="E24" s="146">
        <v>1200</v>
      </c>
      <c r="F24" s="146">
        <v>1223</v>
      </c>
      <c r="I24" s="146"/>
      <c r="J24" s="146" t="s">
        <v>20916</v>
      </c>
      <c r="K24" s="146">
        <v>23</v>
      </c>
      <c r="L24" s="146">
        <v>1200</v>
      </c>
      <c r="M24" s="146">
        <v>1223</v>
      </c>
      <c r="P24" s="146"/>
      <c r="Q24" s="146" t="s">
        <v>20916</v>
      </c>
      <c r="R24" s="146">
        <v>23</v>
      </c>
      <c r="S24" s="146">
        <v>1200</v>
      </c>
      <c r="T24" s="146">
        <v>1223</v>
      </c>
      <c r="X24" s="196"/>
      <c r="Y24" s="196" t="s">
        <v>20916</v>
      </c>
      <c r="Z24" s="196">
        <v>23</v>
      </c>
      <c r="AA24" s="196">
        <v>1200</v>
      </c>
      <c r="AB24" s="196">
        <v>1223</v>
      </c>
      <c r="AE24" s="238" t="s">
        <v>4747</v>
      </c>
    </row>
    <row r="25" spans="2:31" ht="15" customHeight="1">
      <c r="B25" s="127" t="s">
        <v>23456</v>
      </c>
      <c r="I25" s="127" t="s">
        <v>23457</v>
      </c>
      <c r="P25" s="127" t="s">
        <v>23458</v>
      </c>
      <c r="X25" s="197" t="s">
        <v>21213</v>
      </c>
      <c r="Y25" s="200"/>
      <c r="Z25" s="200"/>
      <c r="AA25" s="200"/>
      <c r="AB25" s="200"/>
      <c r="AE25" s="238" t="s">
        <v>5387</v>
      </c>
    </row>
    <row r="26" spans="2:31" ht="15" customHeight="1">
      <c r="B26" s="127" t="s">
        <v>23459</v>
      </c>
      <c r="I26" s="127" t="s">
        <v>23460</v>
      </c>
      <c r="P26" s="127" t="s">
        <v>23461</v>
      </c>
      <c r="X26" s="197" t="s">
        <v>23462</v>
      </c>
      <c r="Y26" s="200"/>
      <c r="Z26" s="200"/>
      <c r="AA26" s="200"/>
      <c r="AB26" s="200"/>
      <c r="AE26" s="238" t="s">
        <v>4746</v>
      </c>
    </row>
    <row r="27" spans="2:31" ht="15" customHeight="1">
      <c r="X27" s="200"/>
      <c r="Y27" s="200"/>
      <c r="Z27" s="200"/>
      <c r="AA27" s="200"/>
      <c r="AB27" s="200"/>
      <c r="AE27" s="238" t="s">
        <v>3851</v>
      </c>
    </row>
    <row r="28" spans="2:31" ht="15" customHeight="1">
      <c r="B28" s="146" t="s">
        <v>23313</v>
      </c>
      <c r="C28" s="146"/>
      <c r="D28" s="146" t="s">
        <v>20913</v>
      </c>
      <c r="E28" s="146"/>
      <c r="F28" s="146"/>
      <c r="G28" s="4" t="s">
        <v>3568</v>
      </c>
      <c r="I28" s="146" t="s">
        <v>23318</v>
      </c>
      <c r="J28" s="146"/>
      <c r="K28" s="146" t="s">
        <v>20913</v>
      </c>
      <c r="L28" s="146"/>
      <c r="M28" s="146"/>
      <c r="N28" s="4" t="s">
        <v>23352</v>
      </c>
      <c r="P28" s="146" t="s">
        <v>23323</v>
      </c>
      <c r="Q28" s="146"/>
      <c r="R28" s="146" t="s">
        <v>20913</v>
      </c>
      <c r="S28" s="146"/>
      <c r="T28" s="146"/>
      <c r="U28" s="4" t="s">
        <v>23352</v>
      </c>
      <c r="X28" s="196" t="s">
        <v>20978</v>
      </c>
      <c r="Y28" s="196"/>
      <c r="Z28" s="196" t="s">
        <v>20913</v>
      </c>
      <c r="AA28" s="196"/>
      <c r="AB28" s="196"/>
      <c r="AE28" s="238" t="s">
        <v>4108</v>
      </c>
    </row>
    <row r="29" spans="2:31" ht="15" customHeight="1">
      <c r="B29" s="146"/>
      <c r="C29" s="146"/>
      <c r="D29" s="146" t="s">
        <v>20914</v>
      </c>
      <c r="E29" s="146" t="s">
        <v>20915</v>
      </c>
      <c r="F29" s="146" t="s">
        <v>20916</v>
      </c>
      <c r="I29" s="146"/>
      <c r="J29" s="146"/>
      <c r="K29" s="146" t="s">
        <v>20914</v>
      </c>
      <c r="L29" s="146" t="s">
        <v>20915</v>
      </c>
      <c r="M29" s="146" t="s">
        <v>20916</v>
      </c>
      <c r="P29" s="146"/>
      <c r="Q29" s="146"/>
      <c r="R29" s="146" t="s">
        <v>20914</v>
      </c>
      <c r="S29" s="146" t="s">
        <v>20915</v>
      </c>
      <c r="T29" s="146" t="s">
        <v>20916</v>
      </c>
      <c r="X29" s="196"/>
      <c r="Y29" s="196"/>
      <c r="Z29" s="196" t="s">
        <v>20914</v>
      </c>
      <c r="AA29" s="196" t="s">
        <v>20915</v>
      </c>
      <c r="AB29" s="196" t="s">
        <v>20916</v>
      </c>
      <c r="AE29" s="238" t="s">
        <v>4278</v>
      </c>
    </row>
    <row r="30" spans="2:31" ht="15" customHeight="1">
      <c r="B30" s="341" t="s">
        <v>20918</v>
      </c>
      <c r="C30" s="146" t="s">
        <v>20919</v>
      </c>
      <c r="D30" s="146">
        <v>1</v>
      </c>
      <c r="E30" s="146">
        <v>95</v>
      </c>
      <c r="F30" s="146">
        <v>96</v>
      </c>
      <c r="I30" s="341" t="s">
        <v>20918</v>
      </c>
      <c r="J30" s="146" t="s">
        <v>20919</v>
      </c>
      <c r="K30" s="146">
        <v>0</v>
      </c>
      <c r="L30" s="146">
        <v>95</v>
      </c>
      <c r="M30" s="146">
        <v>95</v>
      </c>
      <c r="P30" s="341" t="s">
        <v>20918</v>
      </c>
      <c r="Q30" s="146" t="s">
        <v>20919</v>
      </c>
      <c r="R30" s="146">
        <v>0</v>
      </c>
      <c r="S30" s="146">
        <v>56</v>
      </c>
      <c r="T30" s="146">
        <v>56</v>
      </c>
      <c r="X30" s="339" t="s">
        <v>20918</v>
      </c>
      <c r="Y30" s="196" t="s">
        <v>20919</v>
      </c>
      <c r="Z30" s="196">
        <v>0</v>
      </c>
      <c r="AA30" s="196">
        <v>8</v>
      </c>
      <c r="AB30" s="196">
        <v>8</v>
      </c>
      <c r="AE30" s="238" t="s">
        <v>4860</v>
      </c>
    </row>
    <row r="31" spans="2:31" ht="15" customHeight="1">
      <c r="B31" s="342"/>
      <c r="C31" s="146" t="s">
        <v>20920</v>
      </c>
      <c r="D31" s="146">
        <v>22</v>
      </c>
      <c r="E31" s="146">
        <v>1105</v>
      </c>
      <c r="F31" s="146">
        <v>1127</v>
      </c>
      <c r="I31" s="342"/>
      <c r="J31" s="146" t="s">
        <v>20920</v>
      </c>
      <c r="K31" s="146">
        <v>23</v>
      </c>
      <c r="L31" s="146">
        <v>1105</v>
      </c>
      <c r="M31" s="146">
        <v>1128</v>
      </c>
      <c r="P31" s="342"/>
      <c r="Q31" s="146" t="s">
        <v>20920</v>
      </c>
      <c r="R31" s="146">
        <v>23</v>
      </c>
      <c r="S31" s="146">
        <v>1144</v>
      </c>
      <c r="T31" s="146">
        <v>1167</v>
      </c>
      <c r="X31" s="340"/>
      <c r="Y31" s="196" t="s">
        <v>20920</v>
      </c>
      <c r="Z31" s="196">
        <v>23</v>
      </c>
      <c r="AA31" s="196">
        <v>1192</v>
      </c>
      <c r="AB31" s="196">
        <v>1215</v>
      </c>
      <c r="AE31" s="238" t="s">
        <v>3800</v>
      </c>
    </row>
    <row r="32" spans="2:31" ht="15" customHeight="1">
      <c r="B32" s="146"/>
      <c r="C32" s="146" t="s">
        <v>20916</v>
      </c>
      <c r="D32" s="146">
        <v>23</v>
      </c>
      <c r="E32" s="146">
        <v>1200</v>
      </c>
      <c r="F32" s="146">
        <v>1223</v>
      </c>
      <c r="I32" s="146"/>
      <c r="J32" s="146" t="s">
        <v>20916</v>
      </c>
      <c r="K32" s="146">
        <v>23</v>
      </c>
      <c r="L32" s="146">
        <v>1200</v>
      </c>
      <c r="M32" s="146">
        <v>1223</v>
      </c>
      <c r="P32" s="146"/>
      <c r="Q32" s="146" t="s">
        <v>20916</v>
      </c>
      <c r="R32" s="146">
        <v>23</v>
      </c>
      <c r="S32" s="146">
        <v>1200</v>
      </c>
      <c r="T32" s="146">
        <v>1223</v>
      </c>
      <c r="X32" s="196"/>
      <c r="Y32" s="196" t="s">
        <v>20916</v>
      </c>
      <c r="Z32" s="196">
        <v>23</v>
      </c>
      <c r="AA32" s="196">
        <v>1200</v>
      </c>
      <c r="AB32" s="196">
        <v>1223</v>
      </c>
      <c r="AE32" s="238" t="s">
        <v>4473</v>
      </c>
    </row>
    <row r="33" spans="2:31" ht="15" customHeight="1">
      <c r="B33" s="127" t="s">
        <v>23463</v>
      </c>
      <c r="I33" s="127" t="s">
        <v>21213</v>
      </c>
      <c r="P33" s="127" t="s">
        <v>21213</v>
      </c>
      <c r="X33" s="197" t="s">
        <v>21213</v>
      </c>
      <c r="Y33" s="200"/>
      <c r="Z33" s="200"/>
      <c r="AA33" s="200"/>
      <c r="AB33" s="200"/>
      <c r="AE33" s="238" t="s">
        <v>4028</v>
      </c>
    </row>
    <row r="34" spans="2:31" ht="15" customHeight="1">
      <c r="B34" s="127" t="s">
        <v>23464</v>
      </c>
      <c r="I34" s="127" t="s">
        <v>23465</v>
      </c>
      <c r="P34" s="127" t="s">
        <v>23466</v>
      </c>
      <c r="X34" s="197" t="s">
        <v>23467</v>
      </c>
      <c r="Y34" s="200"/>
      <c r="Z34" s="200"/>
      <c r="AA34" s="200"/>
      <c r="AB34" s="200"/>
      <c r="AE34" s="238" t="s">
        <v>3722</v>
      </c>
    </row>
    <row r="35" spans="2:31" ht="15" customHeight="1">
      <c r="X35" s="200"/>
      <c r="Y35" s="200"/>
      <c r="Z35" s="200"/>
      <c r="AA35" s="200"/>
      <c r="AB35" s="200"/>
      <c r="AE35" s="238" t="s">
        <v>4646</v>
      </c>
    </row>
    <row r="36" spans="2:31" ht="15" customHeight="1">
      <c r="B36" s="146" t="s">
        <v>23314</v>
      </c>
      <c r="C36" s="146"/>
      <c r="D36" s="146" t="s">
        <v>20913</v>
      </c>
      <c r="E36" s="146"/>
      <c r="F36" s="146"/>
      <c r="G36" s="4" t="s">
        <v>23352</v>
      </c>
      <c r="I36" s="146" t="s">
        <v>23319</v>
      </c>
      <c r="J36" s="146"/>
      <c r="K36" s="146" t="s">
        <v>20913</v>
      </c>
      <c r="L36" s="146"/>
      <c r="M36" s="146"/>
      <c r="N36" s="4" t="s">
        <v>3618</v>
      </c>
      <c r="X36" s="196" t="s">
        <v>20979</v>
      </c>
      <c r="Y36" s="196"/>
      <c r="Z36" s="196" t="s">
        <v>20913</v>
      </c>
      <c r="AA36" s="196"/>
      <c r="AB36" s="196"/>
      <c r="AC36" s="4" t="s">
        <v>3658</v>
      </c>
      <c r="AE36" s="238" t="s">
        <v>3724</v>
      </c>
    </row>
    <row r="37" spans="2:31" ht="15" customHeight="1">
      <c r="B37" s="146"/>
      <c r="C37" s="146"/>
      <c r="D37" s="146" t="s">
        <v>20914</v>
      </c>
      <c r="E37" s="146" t="s">
        <v>20915</v>
      </c>
      <c r="F37" s="146" t="s">
        <v>20916</v>
      </c>
      <c r="I37" s="146"/>
      <c r="J37" s="146"/>
      <c r="K37" s="146" t="s">
        <v>20914</v>
      </c>
      <c r="L37" s="146" t="s">
        <v>20915</v>
      </c>
      <c r="M37" s="146" t="s">
        <v>20916</v>
      </c>
      <c r="N37" s="4" t="s">
        <v>4233</v>
      </c>
      <c r="X37" s="196"/>
      <c r="Y37" s="196"/>
      <c r="Z37" s="196" t="s">
        <v>20914</v>
      </c>
      <c r="AA37" s="196" t="s">
        <v>20915</v>
      </c>
      <c r="AB37" s="196" t="s">
        <v>20916</v>
      </c>
      <c r="AE37" s="238" t="s">
        <v>3726</v>
      </c>
    </row>
    <row r="38" spans="2:31" ht="15" customHeight="1">
      <c r="B38" s="341" t="s">
        <v>20918</v>
      </c>
      <c r="C38" s="146" t="s">
        <v>20919</v>
      </c>
      <c r="D38" s="146">
        <v>0</v>
      </c>
      <c r="E38" s="146">
        <v>71</v>
      </c>
      <c r="F38" s="146">
        <v>71</v>
      </c>
      <c r="I38" s="341" t="s">
        <v>20918</v>
      </c>
      <c r="J38" s="146" t="s">
        <v>20919</v>
      </c>
      <c r="K38" s="146">
        <v>3</v>
      </c>
      <c r="L38" s="146">
        <v>149</v>
      </c>
      <c r="M38" s="146">
        <v>152</v>
      </c>
      <c r="N38" s="4" t="s">
        <v>112</v>
      </c>
      <c r="X38" s="339" t="s">
        <v>20918</v>
      </c>
      <c r="Y38" s="196" t="s">
        <v>20919</v>
      </c>
      <c r="Z38" s="196">
        <v>1</v>
      </c>
      <c r="AA38" s="196">
        <v>1</v>
      </c>
      <c r="AB38" s="196">
        <v>2</v>
      </c>
      <c r="AE38" s="238" t="s">
        <v>3488</v>
      </c>
    </row>
    <row r="39" spans="2:31" ht="15" customHeight="1">
      <c r="B39" s="342"/>
      <c r="C39" s="146" t="s">
        <v>20920</v>
      </c>
      <c r="D39" s="146">
        <v>23</v>
      </c>
      <c r="E39" s="146">
        <v>1129</v>
      </c>
      <c r="F39" s="146">
        <v>1152</v>
      </c>
      <c r="I39" s="342"/>
      <c r="J39" s="146" t="s">
        <v>20920</v>
      </c>
      <c r="K39" s="146">
        <v>20</v>
      </c>
      <c r="L39" s="146">
        <v>1051</v>
      </c>
      <c r="M39" s="146">
        <v>1071</v>
      </c>
      <c r="X39" s="340"/>
      <c r="Y39" s="196" t="s">
        <v>20920</v>
      </c>
      <c r="Z39" s="196">
        <v>22</v>
      </c>
      <c r="AA39" s="196">
        <v>1199</v>
      </c>
      <c r="AB39" s="196">
        <v>1221</v>
      </c>
      <c r="AE39" s="238" t="s">
        <v>3521</v>
      </c>
    </row>
    <row r="40" spans="2:31" ht="15" customHeight="1">
      <c r="B40" s="146"/>
      <c r="C40" s="146" t="s">
        <v>20916</v>
      </c>
      <c r="D40" s="146">
        <v>23</v>
      </c>
      <c r="E40" s="146">
        <v>1200</v>
      </c>
      <c r="F40" s="146">
        <v>1223</v>
      </c>
      <c r="I40" s="146"/>
      <c r="J40" s="146" t="s">
        <v>20916</v>
      </c>
      <c r="K40" s="146">
        <v>23</v>
      </c>
      <c r="L40" s="146">
        <v>1200</v>
      </c>
      <c r="M40" s="146">
        <v>1223</v>
      </c>
      <c r="X40" s="196"/>
      <c r="Y40" s="196" t="s">
        <v>20916</v>
      </c>
      <c r="Z40" s="196">
        <v>23</v>
      </c>
      <c r="AA40" s="196">
        <v>1200</v>
      </c>
      <c r="AB40" s="196">
        <v>1223</v>
      </c>
      <c r="AE40" s="238" t="s">
        <v>3489</v>
      </c>
    </row>
    <row r="41" spans="2:31" ht="15" customHeight="1">
      <c r="B41" s="127" t="s">
        <v>21213</v>
      </c>
      <c r="I41" s="127" t="s">
        <v>23468</v>
      </c>
      <c r="X41" s="197" t="s">
        <v>23469</v>
      </c>
      <c r="Y41" s="200"/>
      <c r="Z41" s="200"/>
      <c r="AA41" s="200"/>
      <c r="AB41" s="200"/>
      <c r="AE41" s="238" t="s">
        <v>154</v>
      </c>
    </row>
    <row r="42" spans="2:31" ht="15" customHeight="1">
      <c r="B42" s="127" t="s">
        <v>23353</v>
      </c>
      <c r="I42" s="127" t="s">
        <v>23470</v>
      </c>
      <c r="X42" s="197" t="s">
        <v>23471</v>
      </c>
      <c r="Y42" s="200"/>
      <c r="Z42" s="200"/>
      <c r="AA42" s="200"/>
      <c r="AB42" s="200"/>
      <c r="AE42" s="238" t="s">
        <v>119</v>
      </c>
    </row>
    <row r="43" spans="2:31" ht="15" customHeight="1">
      <c r="AE43" s="238" t="s">
        <v>3549</v>
      </c>
    </row>
    <row r="44" spans="2:31">
      <c r="X44" s="127"/>
      <c r="AE44" s="238" t="s">
        <v>3550</v>
      </c>
    </row>
    <row r="45" spans="2:31">
      <c r="AE45" s="238" t="s">
        <v>3522</v>
      </c>
    </row>
    <row r="46" spans="2:31">
      <c r="AE46" s="238" t="s">
        <v>3551</v>
      </c>
    </row>
    <row r="47" spans="2:31">
      <c r="AE47" s="238" t="s">
        <v>3658</v>
      </c>
    </row>
    <row r="48" spans="2:31">
      <c r="AE48" s="238" t="s">
        <v>3659</v>
      </c>
    </row>
    <row r="49" spans="31:31">
      <c r="AE49" s="238" t="s">
        <v>153</v>
      </c>
    </row>
    <row r="50" spans="31:31">
      <c r="AE50" s="238" t="s">
        <v>3552</v>
      </c>
    </row>
    <row r="51" spans="31:31">
      <c r="AE51" s="238" t="s">
        <v>120</v>
      </c>
    </row>
    <row r="52" spans="31:31">
      <c r="AE52" s="238" t="s">
        <v>3553</v>
      </c>
    </row>
    <row r="53" spans="31:31">
      <c r="AE53" s="238" t="s">
        <v>3554</v>
      </c>
    </row>
    <row r="54" spans="31:31">
      <c r="AE54" s="238" t="s">
        <v>3523</v>
      </c>
    </row>
    <row r="55" spans="31:31">
      <c r="AE55" s="238" t="s">
        <v>3555</v>
      </c>
    </row>
    <row r="56" spans="31:31">
      <c r="AE56" s="238" t="s">
        <v>3524</v>
      </c>
    </row>
    <row r="57" spans="31:31">
      <c r="AE57" s="238" t="s">
        <v>3556</v>
      </c>
    </row>
    <row r="58" spans="31:31">
      <c r="AE58" s="238" t="s">
        <v>3557</v>
      </c>
    </row>
    <row r="59" spans="31:31">
      <c r="AE59" s="238" t="s">
        <v>3661</v>
      </c>
    </row>
    <row r="60" spans="31:31">
      <c r="AE60" s="238" t="s">
        <v>3533</v>
      </c>
    </row>
    <row r="61" spans="31:31">
      <c r="AE61" s="238" t="s">
        <v>3662</v>
      </c>
    </row>
    <row r="62" spans="31:31">
      <c r="AE62" s="238" t="s">
        <v>157</v>
      </c>
    </row>
    <row r="63" spans="31:31">
      <c r="AE63" s="238" t="s">
        <v>3660</v>
      </c>
    </row>
    <row r="64" spans="31:31">
      <c r="AE64" s="238" t="s">
        <v>3558</v>
      </c>
    </row>
    <row r="65" spans="31:31">
      <c r="AE65" s="238" t="s">
        <v>3525</v>
      </c>
    </row>
    <row r="66" spans="31:31">
      <c r="AE66" s="238" t="s">
        <v>3559</v>
      </c>
    </row>
    <row r="67" spans="31:31">
      <c r="AE67" s="238" t="s">
        <v>3560</v>
      </c>
    </row>
    <row r="68" spans="31:31">
      <c r="AE68" s="238" t="s">
        <v>3561</v>
      </c>
    </row>
    <row r="69" spans="31:31">
      <c r="AE69" s="238" t="s">
        <v>3534</v>
      </c>
    </row>
    <row r="70" spans="31:31">
      <c r="AE70" s="238" t="s">
        <v>3663</v>
      </c>
    </row>
    <row r="71" spans="31:31">
      <c r="AE71" s="238" t="s">
        <v>4233</v>
      </c>
    </row>
    <row r="72" spans="31:31">
      <c r="AE72" s="238" t="s">
        <v>3562</v>
      </c>
    </row>
    <row r="73" spans="31:31">
      <c r="AE73" s="238" t="s">
        <v>3563</v>
      </c>
    </row>
    <row r="74" spans="31:31">
      <c r="AE74" s="238" t="s">
        <v>126</v>
      </c>
    </row>
    <row r="75" spans="31:31">
      <c r="AE75" s="238" t="s">
        <v>160</v>
      </c>
    </row>
    <row r="76" spans="31:31">
      <c r="AE76" s="238" t="s">
        <v>3664</v>
      </c>
    </row>
    <row r="77" spans="31:31">
      <c r="AE77" s="238" t="s">
        <v>3513</v>
      </c>
    </row>
    <row r="78" spans="31:31">
      <c r="AE78" s="238" t="s">
        <v>3535</v>
      </c>
    </row>
    <row r="79" spans="31:31">
      <c r="AE79" s="238" t="s">
        <v>130</v>
      </c>
    </row>
    <row r="80" spans="31:31">
      <c r="AE80" s="238" t="s">
        <v>3527</v>
      </c>
    </row>
    <row r="81" spans="31:31">
      <c r="AE81" s="238" t="s">
        <v>3528</v>
      </c>
    </row>
    <row r="82" spans="31:31">
      <c r="AE82" s="238" t="s">
        <v>3564</v>
      </c>
    </row>
    <row r="83" spans="31:31">
      <c r="AE83" s="238" t="s">
        <v>163</v>
      </c>
    </row>
    <row r="84" spans="31:31">
      <c r="AE84" s="238" t="s">
        <v>3665</v>
      </c>
    </row>
    <row r="85" spans="31:31">
      <c r="AE85" s="238" t="s">
        <v>166</v>
      </c>
    </row>
    <row r="86" spans="31:31">
      <c r="AE86" s="238" t="s">
        <v>3666</v>
      </c>
    </row>
    <row r="87" spans="31:31">
      <c r="AE87" s="238" t="s">
        <v>3565</v>
      </c>
    </row>
    <row r="88" spans="31:31">
      <c r="AE88" s="238" t="s">
        <v>3667</v>
      </c>
    </row>
    <row r="89" spans="31:31">
      <c r="AE89" s="238" t="s">
        <v>3668</v>
      </c>
    </row>
    <row r="90" spans="31:31">
      <c r="AE90" s="238" t="s">
        <v>169</v>
      </c>
    </row>
    <row r="91" spans="31:31">
      <c r="AE91" s="238" t="s">
        <v>171</v>
      </c>
    </row>
    <row r="92" spans="31:31">
      <c r="AE92" s="238" t="s">
        <v>3669</v>
      </c>
    </row>
    <row r="93" spans="31:31">
      <c r="AE93" s="238" t="s">
        <v>3670</v>
      </c>
    </row>
    <row r="94" spans="31:31">
      <c r="AE94" s="238" t="s">
        <v>3671</v>
      </c>
    </row>
    <row r="95" spans="31:31">
      <c r="AE95" s="238" t="s">
        <v>3566</v>
      </c>
    </row>
    <row r="96" spans="31:31">
      <c r="AE96" s="238" t="s">
        <v>3567</v>
      </c>
    </row>
    <row r="97" spans="31:31">
      <c r="AE97" s="238" t="s">
        <v>3529</v>
      </c>
    </row>
    <row r="98" spans="31:31">
      <c r="AE98" s="238" t="s">
        <v>3568</v>
      </c>
    </row>
    <row r="99" spans="31:31">
      <c r="AE99" s="238" t="s">
        <v>139</v>
      </c>
    </row>
    <row r="100" spans="31:31">
      <c r="AE100" s="238" t="s">
        <v>3569</v>
      </c>
    </row>
    <row r="101" spans="31:31">
      <c r="AE101" s="238" t="s">
        <v>3570</v>
      </c>
    </row>
    <row r="102" spans="31:31">
      <c r="AE102" s="238" t="s">
        <v>3571</v>
      </c>
    </row>
    <row r="103" spans="31:31">
      <c r="AE103" s="238" t="s">
        <v>3572</v>
      </c>
    </row>
    <row r="104" spans="31:31">
      <c r="AE104" s="238" t="s">
        <v>3573</v>
      </c>
    </row>
    <row r="105" spans="31:31">
      <c r="AE105" s="238" t="s">
        <v>3574</v>
      </c>
    </row>
    <row r="106" spans="31:31">
      <c r="AE106" s="238" t="s">
        <v>3575</v>
      </c>
    </row>
    <row r="107" spans="31:31">
      <c r="AE107" s="238" t="s">
        <v>3576</v>
      </c>
    </row>
    <row r="108" spans="31:31">
      <c r="AE108" s="238" t="s">
        <v>3577</v>
      </c>
    </row>
    <row r="109" spans="31:31">
      <c r="AE109" s="238" t="s">
        <v>3578</v>
      </c>
    </row>
    <row r="110" spans="31:31">
      <c r="AE110" s="238" t="s">
        <v>3579</v>
      </c>
    </row>
    <row r="111" spans="31:31">
      <c r="AE111" s="238" t="s">
        <v>3580</v>
      </c>
    </row>
    <row r="112" spans="31:31">
      <c r="AE112" s="238" t="s">
        <v>3581</v>
      </c>
    </row>
    <row r="113" spans="31:31">
      <c r="AE113" s="238" t="s">
        <v>3582</v>
      </c>
    </row>
    <row r="114" spans="31:31">
      <c r="AE114" s="238" t="s">
        <v>3583</v>
      </c>
    </row>
    <row r="115" spans="31:31">
      <c r="AE115" s="238" t="s">
        <v>3584</v>
      </c>
    </row>
    <row r="116" spans="31:31">
      <c r="AE116" s="238" t="s">
        <v>3585</v>
      </c>
    </row>
    <row r="117" spans="31:31">
      <c r="AE117" s="238" t="s">
        <v>3586</v>
      </c>
    </row>
    <row r="118" spans="31:31">
      <c r="AE118" s="238" t="s">
        <v>3587</v>
      </c>
    </row>
    <row r="119" spans="31:31">
      <c r="AE119" s="238" t="s">
        <v>3588</v>
      </c>
    </row>
    <row r="120" spans="31:31">
      <c r="AE120" s="238" t="s">
        <v>3589</v>
      </c>
    </row>
    <row r="121" spans="31:31">
      <c r="AE121" s="238" t="s">
        <v>3590</v>
      </c>
    </row>
    <row r="122" spans="31:31">
      <c r="AE122" s="238" t="s">
        <v>3591</v>
      </c>
    </row>
    <row r="123" spans="31:31">
      <c r="AE123" s="238" t="s">
        <v>3592</v>
      </c>
    </row>
    <row r="124" spans="31:31">
      <c r="AE124" s="238" t="s">
        <v>3593</v>
      </c>
    </row>
    <row r="125" spans="31:31">
      <c r="AE125" s="238" t="s">
        <v>3594</v>
      </c>
    </row>
    <row r="126" spans="31:31">
      <c r="AE126" s="238" t="s">
        <v>3595</v>
      </c>
    </row>
    <row r="127" spans="31:31">
      <c r="AE127" s="238" t="s">
        <v>3596</v>
      </c>
    </row>
    <row r="128" spans="31:31">
      <c r="AE128" s="238" t="s">
        <v>3597</v>
      </c>
    </row>
    <row r="129" spans="31:31">
      <c r="AE129" s="238" t="s">
        <v>3598</v>
      </c>
    </row>
    <row r="130" spans="31:31">
      <c r="AE130" s="238" t="s">
        <v>3599</v>
      </c>
    </row>
    <row r="131" spans="31:31">
      <c r="AE131" s="238" t="s">
        <v>3600</v>
      </c>
    </row>
    <row r="132" spans="31:31">
      <c r="AE132" s="238" t="s">
        <v>3601</v>
      </c>
    </row>
    <row r="133" spans="31:31">
      <c r="AE133" s="238" t="s">
        <v>3602</v>
      </c>
    </row>
    <row r="134" spans="31:31">
      <c r="AE134" s="238" t="s">
        <v>3603</v>
      </c>
    </row>
    <row r="135" spans="31:31">
      <c r="AE135" s="238" t="s">
        <v>3604</v>
      </c>
    </row>
    <row r="136" spans="31:31">
      <c r="AE136" s="238" t="s">
        <v>3605</v>
      </c>
    </row>
    <row r="137" spans="31:31">
      <c r="AE137" s="238" t="s">
        <v>3606</v>
      </c>
    </row>
    <row r="138" spans="31:31">
      <c r="AE138" s="238" t="s">
        <v>3607</v>
      </c>
    </row>
    <row r="139" spans="31:31">
      <c r="AE139" s="238" t="s">
        <v>3608</v>
      </c>
    </row>
    <row r="140" spans="31:31">
      <c r="AE140" s="238" t="s">
        <v>3609</v>
      </c>
    </row>
    <row r="141" spans="31:31">
      <c r="AE141" s="238" t="s">
        <v>3610</v>
      </c>
    </row>
    <row r="142" spans="31:31">
      <c r="AE142" s="238" t="s">
        <v>3611</v>
      </c>
    </row>
    <row r="143" spans="31:31">
      <c r="AE143" s="238" t="s">
        <v>3612</v>
      </c>
    </row>
    <row r="144" spans="31:31">
      <c r="AE144" s="238" t="s">
        <v>3613</v>
      </c>
    </row>
    <row r="145" spans="31:31">
      <c r="AE145" s="238" t="s">
        <v>3614</v>
      </c>
    </row>
    <row r="146" spans="31:31">
      <c r="AE146" s="238" t="s">
        <v>140</v>
      </c>
    </row>
    <row r="147" spans="31:31">
      <c r="AE147" s="238" t="s">
        <v>3615</v>
      </c>
    </row>
    <row r="148" spans="31:31">
      <c r="AE148" s="238" t="s">
        <v>3616</v>
      </c>
    </row>
    <row r="149" spans="31:31">
      <c r="AE149" s="238" t="s">
        <v>3617</v>
      </c>
    </row>
    <row r="150" spans="31:31">
      <c r="AE150" s="238" t="s">
        <v>3618</v>
      </c>
    </row>
    <row r="151" spans="31:31">
      <c r="AE151" s="238" t="s">
        <v>3619</v>
      </c>
    </row>
    <row r="152" spans="31:31">
      <c r="AE152" s="238" t="s">
        <v>3620</v>
      </c>
    </row>
    <row r="153" spans="31:31">
      <c r="AE153" s="238" t="s">
        <v>3621</v>
      </c>
    </row>
    <row r="154" spans="31:31">
      <c r="AE154" s="238" t="s">
        <v>3622</v>
      </c>
    </row>
    <row r="155" spans="31:31">
      <c r="AE155" s="238" t="s">
        <v>3623</v>
      </c>
    </row>
    <row r="156" spans="31:31">
      <c r="AE156" s="238" t="s">
        <v>3624</v>
      </c>
    </row>
    <row r="157" spans="31:31">
      <c r="AE157" s="238" t="s">
        <v>3625</v>
      </c>
    </row>
    <row r="158" spans="31:31">
      <c r="AE158" s="238" t="s">
        <v>3626</v>
      </c>
    </row>
    <row r="159" spans="31:31">
      <c r="AE159" s="238" t="s">
        <v>3627</v>
      </c>
    </row>
    <row r="160" spans="31:31">
      <c r="AE160" s="238" t="s">
        <v>3628</v>
      </c>
    </row>
    <row r="161" spans="31:31">
      <c r="AE161" s="238" t="s">
        <v>3629</v>
      </c>
    </row>
    <row r="162" spans="31:31">
      <c r="AE162" s="238" t="s">
        <v>3630</v>
      </c>
    </row>
    <row r="163" spans="31:31">
      <c r="AE163" s="238" t="s">
        <v>3631</v>
      </c>
    </row>
    <row r="164" spans="31:31">
      <c r="AE164" s="238" t="s">
        <v>3632</v>
      </c>
    </row>
    <row r="165" spans="31:31">
      <c r="AE165" s="238" t="s">
        <v>3633</v>
      </c>
    </row>
    <row r="166" spans="31:31">
      <c r="AE166" s="238" t="s">
        <v>3634</v>
      </c>
    </row>
    <row r="167" spans="31:31">
      <c r="AE167" s="238" t="s">
        <v>3635</v>
      </c>
    </row>
    <row r="168" spans="31:31">
      <c r="AE168" s="238" t="s">
        <v>3636</v>
      </c>
    </row>
    <row r="169" spans="31:31">
      <c r="AE169" s="238" t="s">
        <v>3637</v>
      </c>
    </row>
    <row r="170" spans="31:31">
      <c r="AE170" s="238" t="s">
        <v>3638</v>
      </c>
    </row>
    <row r="171" spans="31:31">
      <c r="AE171" s="238" t="s">
        <v>3639</v>
      </c>
    </row>
    <row r="172" spans="31:31">
      <c r="AE172" s="238" t="s">
        <v>3640</v>
      </c>
    </row>
    <row r="173" spans="31:31">
      <c r="AE173" s="238" t="s">
        <v>3530</v>
      </c>
    </row>
    <row r="174" spans="31:31">
      <c r="AE174" s="238" t="s">
        <v>142</v>
      </c>
    </row>
    <row r="175" spans="31:31">
      <c r="AE175" s="238" t="s">
        <v>3536</v>
      </c>
    </row>
    <row r="176" spans="31:31">
      <c r="AE176" s="238" t="s">
        <v>172</v>
      </c>
    </row>
    <row r="177" spans="31:31">
      <c r="AE177" s="238" t="s">
        <v>174</v>
      </c>
    </row>
    <row r="178" spans="31:31">
      <c r="AE178" s="238" t="s">
        <v>173</v>
      </c>
    </row>
    <row r="179" spans="31:31">
      <c r="AE179" s="238" t="s">
        <v>3518</v>
      </c>
    </row>
    <row r="180" spans="31:31">
      <c r="AE180" s="238" t="s">
        <v>3641</v>
      </c>
    </row>
    <row r="181" spans="31:31">
      <c r="AE181" s="238" t="s">
        <v>3531</v>
      </c>
    </row>
    <row r="182" spans="31:31">
      <c r="AE182" s="238" t="s">
        <v>3642</v>
      </c>
    </row>
    <row r="183" spans="31:31">
      <c r="AE183" s="238" t="s">
        <v>3643</v>
      </c>
    </row>
    <row r="184" spans="31:31">
      <c r="AE184" s="238" t="s">
        <v>3537</v>
      </c>
    </row>
    <row r="185" spans="31:31">
      <c r="AE185" s="238" t="s">
        <v>145</v>
      </c>
    </row>
    <row r="186" spans="31:31">
      <c r="AE186" s="238" t="s">
        <v>3501</v>
      </c>
    </row>
    <row r="187" spans="31:31">
      <c r="AE187" s="238" t="s">
        <v>3644</v>
      </c>
    </row>
    <row r="188" spans="31:31">
      <c r="AE188" s="238" t="s">
        <v>3645</v>
      </c>
    </row>
    <row r="189" spans="31:31">
      <c r="AE189" s="238" t="s">
        <v>3646</v>
      </c>
    </row>
    <row r="190" spans="31:31">
      <c r="AE190" s="238" t="s">
        <v>146</v>
      </c>
    </row>
    <row r="191" spans="31:31">
      <c r="AE191" s="238" t="s">
        <v>3647</v>
      </c>
    </row>
    <row r="192" spans="31:31">
      <c r="AE192" s="238" t="s">
        <v>3648</v>
      </c>
    </row>
    <row r="193" spans="31:31">
      <c r="AE193" s="238" t="s">
        <v>3649</v>
      </c>
    </row>
    <row r="194" spans="31:31">
      <c r="AE194" s="238" t="s">
        <v>3650</v>
      </c>
    </row>
    <row r="195" spans="31:31">
      <c r="AE195" s="238" t="s">
        <v>3672</v>
      </c>
    </row>
    <row r="196" spans="31:31">
      <c r="AE196" s="238" t="s">
        <v>3673</v>
      </c>
    </row>
    <row r="197" spans="31:31">
      <c r="AE197" s="238" t="s">
        <v>3674</v>
      </c>
    </row>
    <row r="198" spans="31:31">
      <c r="AE198" s="238" t="s">
        <v>3675</v>
      </c>
    </row>
    <row r="199" spans="31:31">
      <c r="AE199" s="238" t="s">
        <v>3676</v>
      </c>
    </row>
    <row r="200" spans="31:31">
      <c r="AE200" s="238" t="s">
        <v>3677</v>
      </c>
    </row>
    <row r="201" spans="31:31">
      <c r="AE201" s="238" t="s">
        <v>176</v>
      </c>
    </row>
    <row r="202" spans="31:31">
      <c r="AE202" s="238" t="s">
        <v>3678</v>
      </c>
    </row>
    <row r="203" spans="31:31">
      <c r="AE203" s="238" t="s">
        <v>3679</v>
      </c>
    </row>
    <row r="204" spans="31:31">
      <c r="AE204" s="238" t="s">
        <v>3686</v>
      </c>
    </row>
    <row r="205" spans="31:31">
      <c r="AE205" s="238" t="s">
        <v>3680</v>
      </c>
    </row>
    <row r="206" spans="31:31">
      <c r="AE206" s="238" t="s">
        <v>3681</v>
      </c>
    </row>
    <row r="207" spans="31:31">
      <c r="AE207" s="238" t="s">
        <v>3682</v>
      </c>
    </row>
    <row r="208" spans="31:31">
      <c r="AE208" s="238" t="s">
        <v>3683</v>
      </c>
    </row>
    <row r="209" spans="31:31">
      <c r="AE209" s="238" t="s">
        <v>3684</v>
      </c>
    </row>
    <row r="210" spans="31:31">
      <c r="AE210" s="238" t="s">
        <v>3651</v>
      </c>
    </row>
    <row r="211" spans="31:31">
      <c r="AE211" s="238" t="s">
        <v>3652</v>
      </c>
    </row>
    <row r="212" spans="31:31">
      <c r="AE212" s="238" t="s">
        <v>148</v>
      </c>
    </row>
    <row r="213" spans="31:31">
      <c r="AE213" s="238" t="s">
        <v>3653</v>
      </c>
    </row>
    <row r="214" spans="31:31">
      <c r="AE214" s="238" t="s">
        <v>3654</v>
      </c>
    </row>
    <row r="215" spans="31:31">
      <c r="AE215" s="238" t="s">
        <v>3655</v>
      </c>
    </row>
    <row r="216" spans="31:31">
      <c r="AE216" s="238" t="s">
        <v>3532</v>
      </c>
    </row>
    <row r="217" spans="31:31" ht="17.25" thickBot="1">
      <c r="AE217" s="239" t="s">
        <v>3656</v>
      </c>
    </row>
  </sheetData>
  <mergeCells count="19">
    <mergeCell ref="P6:P7"/>
    <mergeCell ref="I6:I7"/>
    <mergeCell ref="B6:B7"/>
    <mergeCell ref="B38:B39"/>
    <mergeCell ref="I38:I39"/>
    <mergeCell ref="P30:P31"/>
    <mergeCell ref="I30:I31"/>
    <mergeCell ref="B30:B31"/>
    <mergeCell ref="B14:B15"/>
    <mergeCell ref="B22:B23"/>
    <mergeCell ref="P22:P23"/>
    <mergeCell ref="I22:I23"/>
    <mergeCell ref="I14:I15"/>
    <mergeCell ref="P14:P15"/>
    <mergeCell ref="X38:X39"/>
    <mergeCell ref="X6:X7"/>
    <mergeCell ref="X14:X15"/>
    <mergeCell ref="X22:X23"/>
    <mergeCell ref="X30:X31"/>
  </mergeCells>
  <phoneticPr fontId="2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80"/>
  <sheetViews>
    <sheetView zoomScale="90" zoomScaleNormal="90" workbookViewId="0">
      <selection sqref="A1:XFD1"/>
    </sheetView>
  </sheetViews>
  <sheetFormatPr baseColWidth="10" defaultColWidth="9" defaultRowHeight="16.5"/>
  <cols>
    <col min="1" max="2" width="9" style="4"/>
    <col min="3" max="3" width="10.140625" style="4" customWidth="1"/>
    <col min="4" max="9" width="9" style="4"/>
    <col min="10" max="10" width="11.28515625" style="4" customWidth="1"/>
    <col min="11" max="14" width="9" style="4"/>
    <col min="15" max="15" width="6.7109375" style="4" customWidth="1"/>
    <col min="16" max="16" width="9" style="4"/>
    <col min="17" max="17" width="10.7109375" style="4" customWidth="1"/>
    <col min="18" max="30" width="9" style="4"/>
    <col min="31" max="31" width="13" style="10" customWidth="1"/>
    <col min="32" max="16384" width="9" style="4"/>
  </cols>
  <sheetData>
    <row r="2" spans="1:31" ht="17.25" thickBot="1"/>
    <row r="3" spans="1:31" ht="15" customHeight="1" thickBot="1">
      <c r="A3" s="4" t="s">
        <v>23362</v>
      </c>
      <c r="G3" s="4" t="s">
        <v>23351</v>
      </c>
      <c r="N3" s="4" t="s">
        <v>23351</v>
      </c>
      <c r="U3" s="4" t="s">
        <v>23351</v>
      </c>
      <c r="X3" s="200" t="s">
        <v>23354</v>
      </c>
      <c r="Y3" s="200"/>
      <c r="Z3" s="200"/>
      <c r="AA3" s="200"/>
      <c r="AB3" s="200"/>
      <c r="AC3" s="4" t="s">
        <v>23351</v>
      </c>
      <c r="AE3" s="212" t="s">
        <v>23361</v>
      </c>
    </row>
    <row r="4" spans="1:31" ht="15" customHeight="1">
      <c r="B4" s="146" t="s">
        <v>23310</v>
      </c>
      <c r="C4" s="146"/>
      <c r="D4" s="146" t="s">
        <v>20913</v>
      </c>
      <c r="E4" s="146"/>
      <c r="F4" s="146"/>
      <c r="G4" s="4" t="s">
        <v>23472</v>
      </c>
      <c r="I4" s="146" t="s">
        <v>23315</v>
      </c>
      <c r="J4" s="146"/>
      <c r="K4" s="146" t="s">
        <v>20913</v>
      </c>
      <c r="L4" s="146"/>
      <c r="M4" s="146"/>
      <c r="N4" s="4" t="s">
        <v>23352</v>
      </c>
      <c r="P4" s="146" t="s">
        <v>23320</v>
      </c>
      <c r="Q4" s="146"/>
      <c r="R4" s="146" t="s">
        <v>20913</v>
      </c>
      <c r="S4" s="146"/>
      <c r="T4" s="146"/>
      <c r="U4" s="4" t="s">
        <v>23352</v>
      </c>
      <c r="X4" s="196" t="s">
        <v>20917</v>
      </c>
      <c r="Y4" s="196"/>
      <c r="Z4" s="196" t="s">
        <v>20913</v>
      </c>
      <c r="AA4" s="196"/>
      <c r="AB4" s="196"/>
      <c r="AC4" s="4" t="s">
        <v>3522</v>
      </c>
      <c r="AE4" s="213" t="s">
        <v>23349</v>
      </c>
    </row>
    <row r="5" spans="1:31" ht="15" customHeight="1">
      <c r="B5" s="146"/>
      <c r="C5" s="146"/>
      <c r="D5" s="146" t="s">
        <v>20914</v>
      </c>
      <c r="E5" s="146" t="s">
        <v>20915</v>
      </c>
      <c r="F5" s="146" t="s">
        <v>20916</v>
      </c>
      <c r="I5" s="146"/>
      <c r="J5" s="146"/>
      <c r="K5" s="146" t="s">
        <v>20914</v>
      </c>
      <c r="L5" s="146" t="s">
        <v>20915</v>
      </c>
      <c r="M5" s="146" t="s">
        <v>20916</v>
      </c>
      <c r="P5" s="146"/>
      <c r="Q5" s="146"/>
      <c r="R5" s="146" t="s">
        <v>20914</v>
      </c>
      <c r="S5" s="146" t="s">
        <v>20915</v>
      </c>
      <c r="T5" s="146" t="s">
        <v>20916</v>
      </c>
      <c r="X5" s="196"/>
      <c r="Y5" s="196"/>
      <c r="Z5" s="196" t="s">
        <v>20914</v>
      </c>
      <c r="AA5" s="196" t="s">
        <v>20915</v>
      </c>
      <c r="AB5" s="196" t="s">
        <v>20916</v>
      </c>
      <c r="AC5" s="4" t="s">
        <v>139</v>
      </c>
      <c r="AE5" s="213" t="s">
        <v>3539</v>
      </c>
    </row>
    <row r="6" spans="1:31" ht="15" customHeight="1">
      <c r="B6" s="341" t="s">
        <v>20918</v>
      </c>
      <c r="C6" s="146" t="s">
        <v>20919</v>
      </c>
      <c r="D6" s="146">
        <v>0</v>
      </c>
      <c r="E6" s="146">
        <v>165</v>
      </c>
      <c r="F6" s="146">
        <v>165</v>
      </c>
      <c r="I6" s="341" t="s">
        <v>20918</v>
      </c>
      <c r="J6" s="146" t="s">
        <v>20919</v>
      </c>
      <c r="K6" s="146">
        <v>0</v>
      </c>
      <c r="L6" s="146">
        <v>48</v>
      </c>
      <c r="M6" s="146">
        <v>48</v>
      </c>
      <c r="P6" s="341" t="s">
        <v>20918</v>
      </c>
      <c r="Q6" s="146" t="s">
        <v>20919</v>
      </c>
      <c r="R6" s="146">
        <v>0</v>
      </c>
      <c r="S6" s="146">
        <v>37</v>
      </c>
      <c r="T6" s="146">
        <v>37</v>
      </c>
      <c r="X6" s="339" t="s">
        <v>20918</v>
      </c>
      <c r="Y6" s="196" t="s">
        <v>20919</v>
      </c>
      <c r="Z6" s="196">
        <v>2</v>
      </c>
      <c r="AA6" s="196">
        <v>33</v>
      </c>
      <c r="AB6" s="196">
        <v>35</v>
      </c>
      <c r="AE6" s="213" t="s">
        <v>3540</v>
      </c>
    </row>
    <row r="7" spans="1:31" ht="15" customHeight="1">
      <c r="B7" s="342"/>
      <c r="C7" s="146" t="s">
        <v>20920</v>
      </c>
      <c r="D7" s="146">
        <v>11</v>
      </c>
      <c r="E7" s="146">
        <v>1047</v>
      </c>
      <c r="F7" s="146">
        <v>1058</v>
      </c>
      <c r="I7" s="342"/>
      <c r="J7" s="146" t="s">
        <v>20920</v>
      </c>
      <c r="K7" s="146">
        <v>11</v>
      </c>
      <c r="L7" s="146">
        <v>1164</v>
      </c>
      <c r="M7" s="146">
        <v>1175</v>
      </c>
      <c r="P7" s="342"/>
      <c r="Q7" s="146" t="s">
        <v>20920</v>
      </c>
      <c r="R7" s="146">
        <v>11</v>
      </c>
      <c r="S7" s="146">
        <v>1175</v>
      </c>
      <c r="T7" s="146">
        <v>1186</v>
      </c>
      <c r="X7" s="340"/>
      <c r="Y7" s="196" t="s">
        <v>20920</v>
      </c>
      <c r="Z7" s="196">
        <v>9</v>
      </c>
      <c r="AA7" s="196">
        <v>1179</v>
      </c>
      <c r="AB7" s="196">
        <v>1188</v>
      </c>
      <c r="AE7" s="213" t="s">
        <v>101</v>
      </c>
    </row>
    <row r="8" spans="1:31" ht="15" customHeight="1">
      <c r="B8" s="146"/>
      <c r="C8" s="146" t="s">
        <v>20916</v>
      </c>
      <c r="D8" s="146">
        <v>11</v>
      </c>
      <c r="E8" s="146">
        <v>1212</v>
      </c>
      <c r="F8" s="146">
        <v>1223</v>
      </c>
      <c r="I8" s="146"/>
      <c r="J8" s="146" t="s">
        <v>20916</v>
      </c>
      <c r="K8" s="146">
        <v>11</v>
      </c>
      <c r="L8" s="146">
        <v>1212</v>
      </c>
      <c r="M8" s="146">
        <v>1223</v>
      </c>
      <c r="P8" s="146"/>
      <c r="Q8" s="146" t="s">
        <v>20916</v>
      </c>
      <c r="R8" s="146">
        <v>11</v>
      </c>
      <c r="S8" s="146">
        <v>1212</v>
      </c>
      <c r="T8" s="146">
        <v>1223</v>
      </c>
      <c r="X8" s="196"/>
      <c r="Y8" s="196" t="s">
        <v>20916</v>
      </c>
      <c r="Z8" s="196">
        <v>11</v>
      </c>
      <c r="AA8" s="196">
        <v>1212</v>
      </c>
      <c r="AB8" s="196">
        <v>1223</v>
      </c>
      <c r="AE8" s="213" t="s">
        <v>3541</v>
      </c>
    </row>
    <row r="9" spans="1:31" ht="15" customHeight="1">
      <c r="B9" s="127" t="s">
        <v>21213</v>
      </c>
      <c r="I9" s="127" t="s">
        <v>23348</v>
      </c>
      <c r="P9" s="127" t="s">
        <v>21213</v>
      </c>
      <c r="X9" s="197" t="s">
        <v>23473</v>
      </c>
      <c r="Y9" s="198"/>
      <c r="Z9" s="198"/>
      <c r="AA9" s="198"/>
      <c r="AB9" s="198"/>
      <c r="AE9" s="213" t="s">
        <v>3486</v>
      </c>
    </row>
    <row r="10" spans="1:31" ht="15" customHeight="1">
      <c r="B10" s="127" t="s">
        <v>23474</v>
      </c>
      <c r="I10" s="127" t="s">
        <v>23475</v>
      </c>
      <c r="P10" s="127" t="s">
        <v>23476</v>
      </c>
      <c r="X10" s="197" t="s">
        <v>23477</v>
      </c>
      <c r="Y10" s="198"/>
      <c r="Z10" s="198"/>
      <c r="AA10" s="198"/>
      <c r="AB10" s="198"/>
      <c r="AE10" s="213" t="s">
        <v>3542</v>
      </c>
    </row>
    <row r="11" spans="1:31" ht="15" customHeight="1">
      <c r="X11" s="200"/>
      <c r="Y11" s="200"/>
      <c r="Z11" s="200"/>
      <c r="AA11" s="200"/>
      <c r="AB11" s="200"/>
      <c r="AE11" s="213" t="s">
        <v>3543</v>
      </c>
    </row>
    <row r="12" spans="1:31" ht="15" customHeight="1">
      <c r="B12" s="193" t="s">
        <v>23311</v>
      </c>
      <c r="C12" s="193"/>
      <c r="D12" s="193" t="s">
        <v>20913</v>
      </c>
      <c r="E12" s="193"/>
      <c r="F12" s="193"/>
      <c r="G12" s="4" t="s">
        <v>3522</v>
      </c>
      <c r="I12" s="146" t="s">
        <v>23316</v>
      </c>
      <c r="J12" s="146"/>
      <c r="K12" s="146" t="s">
        <v>20913</v>
      </c>
      <c r="L12" s="146"/>
      <c r="M12" s="146"/>
      <c r="N12" s="4" t="s">
        <v>23352</v>
      </c>
      <c r="P12" s="146" t="s">
        <v>23321</v>
      </c>
      <c r="Q12" s="146"/>
      <c r="R12" s="146" t="s">
        <v>20913</v>
      </c>
      <c r="S12" s="146"/>
      <c r="T12" s="146"/>
      <c r="U12" s="4" t="s">
        <v>139</v>
      </c>
      <c r="X12" s="196" t="s">
        <v>20947</v>
      </c>
      <c r="Y12" s="196"/>
      <c r="Z12" s="196" t="s">
        <v>20913</v>
      </c>
      <c r="AA12" s="196"/>
      <c r="AB12" s="196"/>
      <c r="AC12" s="4" t="s">
        <v>23352</v>
      </c>
      <c r="AE12" s="213" t="s">
        <v>3544</v>
      </c>
    </row>
    <row r="13" spans="1:31" ht="15" customHeight="1">
      <c r="B13" s="193"/>
      <c r="C13" s="193"/>
      <c r="D13" s="193" t="s">
        <v>20914</v>
      </c>
      <c r="E13" s="193" t="s">
        <v>20915</v>
      </c>
      <c r="F13" s="193" t="s">
        <v>20916</v>
      </c>
      <c r="G13" s="4" t="s">
        <v>139</v>
      </c>
      <c r="I13" s="146"/>
      <c r="J13" s="146"/>
      <c r="K13" s="146" t="s">
        <v>20914</v>
      </c>
      <c r="L13" s="146" t="s">
        <v>20915</v>
      </c>
      <c r="M13" s="146" t="s">
        <v>20916</v>
      </c>
      <c r="P13" s="146"/>
      <c r="Q13" s="146"/>
      <c r="R13" s="146" t="s">
        <v>20914</v>
      </c>
      <c r="S13" s="146" t="s">
        <v>20915</v>
      </c>
      <c r="T13" s="146" t="s">
        <v>20916</v>
      </c>
      <c r="X13" s="196"/>
      <c r="Y13" s="196"/>
      <c r="Z13" s="196" t="s">
        <v>20914</v>
      </c>
      <c r="AA13" s="196" t="s">
        <v>20915</v>
      </c>
      <c r="AB13" s="196" t="s">
        <v>20916</v>
      </c>
      <c r="AE13" s="213" t="s">
        <v>3545</v>
      </c>
    </row>
    <row r="14" spans="1:31" ht="15" customHeight="1">
      <c r="B14" s="343" t="s">
        <v>20918</v>
      </c>
      <c r="C14" s="193" t="s">
        <v>20919</v>
      </c>
      <c r="D14" s="193">
        <v>2</v>
      </c>
      <c r="E14" s="193">
        <v>61</v>
      </c>
      <c r="F14" s="193">
        <v>63</v>
      </c>
      <c r="I14" s="341" t="s">
        <v>20918</v>
      </c>
      <c r="J14" s="146" t="s">
        <v>20919</v>
      </c>
      <c r="K14" s="146">
        <v>0</v>
      </c>
      <c r="L14" s="146">
        <v>27</v>
      </c>
      <c r="M14" s="146">
        <v>27</v>
      </c>
      <c r="P14" s="341" t="s">
        <v>20918</v>
      </c>
      <c r="Q14" s="146" t="s">
        <v>20919</v>
      </c>
      <c r="R14" s="146">
        <v>1</v>
      </c>
      <c r="S14" s="146">
        <v>67</v>
      </c>
      <c r="T14" s="146">
        <v>68</v>
      </c>
      <c r="X14" s="339" t="s">
        <v>20918</v>
      </c>
      <c r="Y14" s="196" t="s">
        <v>20919</v>
      </c>
      <c r="Z14" s="196">
        <v>0</v>
      </c>
      <c r="AA14" s="196">
        <v>17</v>
      </c>
      <c r="AB14" s="196">
        <v>17</v>
      </c>
      <c r="AE14" s="213" t="s">
        <v>3546</v>
      </c>
    </row>
    <row r="15" spans="1:31" ht="15" customHeight="1">
      <c r="B15" s="344"/>
      <c r="C15" s="193" t="s">
        <v>20920</v>
      </c>
      <c r="D15" s="193">
        <v>9</v>
      </c>
      <c r="E15" s="193">
        <v>1151</v>
      </c>
      <c r="F15" s="193">
        <v>1160</v>
      </c>
      <c r="I15" s="342"/>
      <c r="J15" s="146" t="s">
        <v>20920</v>
      </c>
      <c r="K15" s="146">
        <v>11</v>
      </c>
      <c r="L15" s="146">
        <v>1185</v>
      </c>
      <c r="M15" s="146">
        <v>1196</v>
      </c>
      <c r="P15" s="342"/>
      <c r="Q15" s="146" t="s">
        <v>20920</v>
      </c>
      <c r="R15" s="146">
        <v>10</v>
      </c>
      <c r="S15" s="146">
        <v>1145</v>
      </c>
      <c r="T15" s="146">
        <v>1155</v>
      </c>
      <c r="X15" s="340"/>
      <c r="Y15" s="196" t="s">
        <v>20920</v>
      </c>
      <c r="Z15" s="196">
        <v>11</v>
      </c>
      <c r="AA15" s="196">
        <v>1195</v>
      </c>
      <c r="AB15" s="196">
        <v>1206</v>
      </c>
      <c r="AE15" s="213" t="s">
        <v>3547</v>
      </c>
    </row>
    <row r="16" spans="1:31" ht="15" customHeight="1">
      <c r="B16" s="193"/>
      <c r="C16" s="193" t="s">
        <v>20916</v>
      </c>
      <c r="D16" s="193">
        <v>11</v>
      </c>
      <c r="E16" s="193">
        <v>1212</v>
      </c>
      <c r="F16" s="193">
        <v>1223</v>
      </c>
      <c r="I16" s="146"/>
      <c r="J16" s="146" t="s">
        <v>20916</v>
      </c>
      <c r="K16" s="146">
        <v>11</v>
      </c>
      <c r="L16" s="146">
        <v>1212</v>
      </c>
      <c r="M16" s="146">
        <v>1223</v>
      </c>
      <c r="P16" s="146"/>
      <c r="Q16" s="146" t="s">
        <v>20916</v>
      </c>
      <c r="R16" s="146">
        <v>11</v>
      </c>
      <c r="S16" s="146">
        <v>1212</v>
      </c>
      <c r="T16" s="146">
        <v>1223</v>
      </c>
      <c r="X16" s="196"/>
      <c r="Y16" s="196" t="s">
        <v>20916</v>
      </c>
      <c r="Z16" s="196">
        <v>11</v>
      </c>
      <c r="AA16" s="196">
        <v>1212</v>
      </c>
      <c r="AB16" s="196">
        <v>1223</v>
      </c>
      <c r="AE16" s="213" t="s">
        <v>3520</v>
      </c>
    </row>
    <row r="17" spans="2:31" ht="15" customHeight="1">
      <c r="B17" s="194" t="s">
        <v>23478</v>
      </c>
      <c r="C17" s="209"/>
      <c r="D17" s="209"/>
      <c r="E17" s="209"/>
      <c r="F17" s="209"/>
      <c r="I17" s="127" t="s">
        <v>21213</v>
      </c>
      <c r="P17" s="127" t="s">
        <v>23479</v>
      </c>
      <c r="X17" s="197" t="s">
        <v>21213</v>
      </c>
      <c r="Y17" s="200"/>
      <c r="Z17" s="201"/>
      <c r="AA17" s="200"/>
      <c r="AB17" s="200"/>
      <c r="AE17" s="213" t="s">
        <v>3548</v>
      </c>
    </row>
    <row r="18" spans="2:31" ht="15" customHeight="1">
      <c r="B18" s="194" t="s">
        <v>23480</v>
      </c>
      <c r="C18" s="209"/>
      <c r="D18" s="209"/>
      <c r="E18" s="209"/>
      <c r="F18" s="209"/>
      <c r="I18" s="127" t="s">
        <v>23481</v>
      </c>
      <c r="P18" s="127" t="s">
        <v>23482</v>
      </c>
      <c r="X18" s="197" t="s">
        <v>23483</v>
      </c>
      <c r="Y18" s="200"/>
      <c r="Z18" s="201"/>
      <c r="AA18" s="200"/>
      <c r="AB18" s="200"/>
      <c r="AE18" s="213" t="s">
        <v>112</v>
      </c>
    </row>
    <row r="19" spans="2:31" ht="15" customHeight="1">
      <c r="X19" s="200"/>
      <c r="Y19" s="200"/>
      <c r="Z19" s="201"/>
      <c r="AA19" s="200"/>
      <c r="AB19" s="200"/>
      <c r="AE19" s="213" t="s">
        <v>3488</v>
      </c>
    </row>
    <row r="20" spans="2:31" ht="15" customHeight="1">
      <c r="B20" s="146" t="s">
        <v>23312</v>
      </c>
      <c r="C20" s="146"/>
      <c r="D20" s="146" t="s">
        <v>20913</v>
      </c>
      <c r="E20" s="146"/>
      <c r="F20" s="146"/>
      <c r="G20" s="4" t="s">
        <v>119</v>
      </c>
      <c r="I20" s="146" t="s">
        <v>23317</v>
      </c>
      <c r="J20" s="146"/>
      <c r="K20" s="146" t="s">
        <v>20913</v>
      </c>
      <c r="L20" s="146"/>
      <c r="M20" s="146"/>
      <c r="N20" s="4" t="s">
        <v>126</v>
      </c>
      <c r="P20" s="146" t="s">
        <v>23322</v>
      </c>
      <c r="Q20" s="146"/>
      <c r="R20" s="146" t="s">
        <v>20913</v>
      </c>
      <c r="S20" s="146"/>
      <c r="T20" s="146"/>
      <c r="U20" s="4" t="s">
        <v>3522</v>
      </c>
      <c r="X20" s="196" t="s">
        <v>20977</v>
      </c>
      <c r="Y20" s="196"/>
      <c r="Z20" s="196" t="s">
        <v>20913</v>
      </c>
      <c r="AA20" s="196"/>
      <c r="AB20" s="196"/>
      <c r="AC20" s="4" t="s">
        <v>23352</v>
      </c>
      <c r="AE20" s="213" t="s">
        <v>3521</v>
      </c>
    </row>
    <row r="21" spans="2:31" ht="15" customHeight="1">
      <c r="B21" s="146"/>
      <c r="C21" s="146"/>
      <c r="D21" s="146" t="s">
        <v>20914</v>
      </c>
      <c r="E21" s="146" t="s">
        <v>20915</v>
      </c>
      <c r="F21" s="146" t="s">
        <v>20916</v>
      </c>
      <c r="G21" s="4" t="s">
        <v>139</v>
      </c>
      <c r="I21" s="146"/>
      <c r="J21" s="146"/>
      <c r="K21" s="146" t="s">
        <v>20914</v>
      </c>
      <c r="L21" s="146" t="s">
        <v>20915</v>
      </c>
      <c r="M21" s="146" t="s">
        <v>20916</v>
      </c>
      <c r="N21" s="4" t="s">
        <v>3726</v>
      </c>
      <c r="P21" s="146"/>
      <c r="Q21" s="146"/>
      <c r="R21" s="146" t="s">
        <v>20914</v>
      </c>
      <c r="S21" s="146" t="s">
        <v>20915</v>
      </c>
      <c r="T21" s="146" t="s">
        <v>20916</v>
      </c>
      <c r="X21" s="196"/>
      <c r="Y21" s="196"/>
      <c r="Z21" s="196" t="s">
        <v>20914</v>
      </c>
      <c r="AA21" s="196" t="s">
        <v>20915</v>
      </c>
      <c r="AB21" s="196" t="s">
        <v>20916</v>
      </c>
      <c r="AE21" s="213" t="s">
        <v>3489</v>
      </c>
    </row>
    <row r="22" spans="2:31" ht="15" customHeight="1">
      <c r="B22" s="341" t="s">
        <v>20918</v>
      </c>
      <c r="C22" s="146" t="s">
        <v>20919</v>
      </c>
      <c r="D22" s="146">
        <v>2</v>
      </c>
      <c r="E22" s="146">
        <v>174</v>
      </c>
      <c r="F22" s="146">
        <v>176</v>
      </c>
      <c r="I22" s="341" t="s">
        <v>20918</v>
      </c>
      <c r="J22" s="146" t="s">
        <v>20919</v>
      </c>
      <c r="K22" s="146">
        <v>3</v>
      </c>
      <c r="L22" s="146">
        <v>202</v>
      </c>
      <c r="M22" s="146">
        <v>205</v>
      </c>
      <c r="N22" s="4" t="s">
        <v>139</v>
      </c>
      <c r="P22" s="341" t="s">
        <v>20918</v>
      </c>
      <c r="Q22" s="146" t="s">
        <v>20919</v>
      </c>
      <c r="R22" s="146">
        <v>1</v>
      </c>
      <c r="S22" s="146">
        <v>116</v>
      </c>
      <c r="T22" s="146">
        <v>117</v>
      </c>
      <c r="X22" s="339" t="s">
        <v>20918</v>
      </c>
      <c r="Y22" s="196" t="s">
        <v>20919</v>
      </c>
      <c r="Z22" s="196">
        <v>0</v>
      </c>
      <c r="AA22" s="196">
        <v>5</v>
      </c>
      <c r="AB22" s="196">
        <v>5</v>
      </c>
      <c r="AE22" s="213" t="s">
        <v>119</v>
      </c>
    </row>
    <row r="23" spans="2:31" ht="15" customHeight="1">
      <c r="B23" s="342"/>
      <c r="C23" s="146" t="s">
        <v>20920</v>
      </c>
      <c r="D23" s="146">
        <v>9</v>
      </c>
      <c r="E23" s="146">
        <v>1038</v>
      </c>
      <c r="F23" s="146">
        <v>1047</v>
      </c>
      <c r="I23" s="342"/>
      <c r="J23" s="146" t="s">
        <v>20920</v>
      </c>
      <c r="K23" s="146">
        <v>8</v>
      </c>
      <c r="L23" s="146">
        <v>1010</v>
      </c>
      <c r="M23" s="146">
        <v>1018</v>
      </c>
      <c r="P23" s="342"/>
      <c r="Q23" s="146" t="s">
        <v>20920</v>
      </c>
      <c r="R23" s="146">
        <v>10</v>
      </c>
      <c r="S23" s="146">
        <v>1096</v>
      </c>
      <c r="T23" s="146">
        <v>1106</v>
      </c>
      <c r="X23" s="340"/>
      <c r="Y23" s="196" t="s">
        <v>20920</v>
      </c>
      <c r="Z23" s="196">
        <v>11</v>
      </c>
      <c r="AA23" s="196">
        <v>1207</v>
      </c>
      <c r="AB23" s="196">
        <v>1218</v>
      </c>
      <c r="AE23" s="213" t="s">
        <v>3549</v>
      </c>
    </row>
    <row r="24" spans="2:31" ht="15" customHeight="1">
      <c r="B24" s="146"/>
      <c r="C24" s="146" t="s">
        <v>20916</v>
      </c>
      <c r="D24" s="146">
        <v>11</v>
      </c>
      <c r="E24" s="146">
        <v>1212</v>
      </c>
      <c r="F24" s="146">
        <v>1223</v>
      </c>
      <c r="I24" s="146"/>
      <c r="J24" s="146" t="s">
        <v>20916</v>
      </c>
      <c r="K24" s="146">
        <v>11</v>
      </c>
      <c r="L24" s="146">
        <v>1212</v>
      </c>
      <c r="M24" s="146">
        <v>1223</v>
      </c>
      <c r="P24" s="146"/>
      <c r="Q24" s="146" t="s">
        <v>20916</v>
      </c>
      <c r="R24" s="146">
        <v>11</v>
      </c>
      <c r="S24" s="146">
        <v>1212</v>
      </c>
      <c r="T24" s="146">
        <v>1223</v>
      </c>
      <c r="X24" s="196"/>
      <c r="Y24" s="196" t="s">
        <v>20916</v>
      </c>
      <c r="Z24" s="196">
        <v>11</v>
      </c>
      <c r="AA24" s="196">
        <v>1212</v>
      </c>
      <c r="AB24" s="196">
        <v>1223</v>
      </c>
      <c r="AE24" s="213" t="s">
        <v>3550</v>
      </c>
    </row>
    <row r="25" spans="2:31" ht="15" customHeight="1">
      <c r="B25" s="127" t="s">
        <v>23484</v>
      </c>
      <c r="I25" s="127" t="s">
        <v>23485</v>
      </c>
      <c r="P25" s="127" t="s">
        <v>23486</v>
      </c>
      <c r="X25" s="197" t="s">
        <v>21213</v>
      </c>
      <c r="Y25" s="200"/>
      <c r="Z25" s="200"/>
      <c r="AA25" s="200"/>
      <c r="AB25" s="200"/>
      <c r="AE25" s="213" t="s">
        <v>3522</v>
      </c>
    </row>
    <row r="26" spans="2:31" ht="15" customHeight="1">
      <c r="B26" s="127" t="s">
        <v>23487</v>
      </c>
      <c r="I26" s="127" t="s">
        <v>23488</v>
      </c>
      <c r="P26" s="127" t="s">
        <v>23489</v>
      </c>
      <c r="X26" s="197" t="s">
        <v>23490</v>
      </c>
      <c r="Y26" s="200"/>
      <c r="Z26" s="200"/>
      <c r="AA26" s="200"/>
      <c r="AB26" s="200"/>
      <c r="AE26" s="213" t="s">
        <v>3551</v>
      </c>
    </row>
    <row r="27" spans="2:31" ht="15" customHeight="1">
      <c r="X27" s="200"/>
      <c r="Y27" s="200"/>
      <c r="Z27" s="200"/>
      <c r="AA27" s="200"/>
      <c r="AB27" s="200"/>
      <c r="AE27" s="213" t="s">
        <v>3552</v>
      </c>
    </row>
    <row r="28" spans="2:31" ht="15" customHeight="1">
      <c r="B28" s="146" t="s">
        <v>23313</v>
      </c>
      <c r="C28" s="146"/>
      <c r="D28" s="146" t="s">
        <v>20913</v>
      </c>
      <c r="E28" s="146"/>
      <c r="F28" s="146"/>
      <c r="G28" s="4" t="s">
        <v>3568</v>
      </c>
      <c r="I28" s="146" t="s">
        <v>23318</v>
      </c>
      <c r="J28" s="146"/>
      <c r="K28" s="146" t="s">
        <v>20913</v>
      </c>
      <c r="L28" s="146"/>
      <c r="M28" s="146"/>
      <c r="N28" s="4" t="s">
        <v>23352</v>
      </c>
      <c r="P28" s="146" t="s">
        <v>23323</v>
      </c>
      <c r="Q28" s="146"/>
      <c r="R28" s="146" t="s">
        <v>20913</v>
      </c>
      <c r="S28" s="146"/>
      <c r="T28" s="146"/>
      <c r="U28" s="4" t="s">
        <v>23352</v>
      </c>
      <c r="X28" s="196" t="s">
        <v>20978</v>
      </c>
      <c r="Y28" s="196"/>
      <c r="Z28" s="196" t="s">
        <v>20913</v>
      </c>
      <c r="AA28" s="196"/>
      <c r="AB28" s="196"/>
      <c r="AC28" s="4" t="s">
        <v>23352</v>
      </c>
      <c r="AE28" s="213" t="s">
        <v>120</v>
      </c>
    </row>
    <row r="29" spans="2:31" ht="15" customHeight="1">
      <c r="B29" s="146"/>
      <c r="C29" s="146"/>
      <c r="D29" s="146" t="s">
        <v>20914</v>
      </c>
      <c r="E29" s="146" t="s">
        <v>20915</v>
      </c>
      <c r="F29" s="146" t="s">
        <v>20916</v>
      </c>
      <c r="I29" s="146"/>
      <c r="J29" s="146"/>
      <c r="K29" s="146" t="s">
        <v>20914</v>
      </c>
      <c r="L29" s="146" t="s">
        <v>20915</v>
      </c>
      <c r="M29" s="146" t="s">
        <v>20916</v>
      </c>
      <c r="P29" s="146"/>
      <c r="Q29" s="146"/>
      <c r="R29" s="146" t="s">
        <v>20914</v>
      </c>
      <c r="S29" s="146" t="s">
        <v>20915</v>
      </c>
      <c r="T29" s="146" t="s">
        <v>20916</v>
      </c>
      <c r="X29" s="196"/>
      <c r="Y29" s="196"/>
      <c r="Z29" s="196" t="s">
        <v>20914</v>
      </c>
      <c r="AA29" s="196" t="s">
        <v>20915</v>
      </c>
      <c r="AB29" s="196" t="s">
        <v>20916</v>
      </c>
      <c r="AE29" s="213" t="s">
        <v>3553</v>
      </c>
    </row>
    <row r="30" spans="2:31" ht="15" customHeight="1">
      <c r="B30" s="341" t="s">
        <v>20918</v>
      </c>
      <c r="C30" s="146" t="s">
        <v>20919</v>
      </c>
      <c r="D30" s="146">
        <v>1</v>
      </c>
      <c r="E30" s="146">
        <v>95</v>
      </c>
      <c r="F30" s="146">
        <v>96</v>
      </c>
      <c r="I30" s="341" t="s">
        <v>20918</v>
      </c>
      <c r="J30" s="146" t="s">
        <v>20919</v>
      </c>
      <c r="K30" s="146">
        <v>0</v>
      </c>
      <c r="L30" s="146">
        <v>95</v>
      </c>
      <c r="M30" s="146">
        <v>95</v>
      </c>
      <c r="P30" s="341" t="s">
        <v>20918</v>
      </c>
      <c r="Q30" s="146" t="s">
        <v>20919</v>
      </c>
      <c r="R30" s="146">
        <v>0</v>
      </c>
      <c r="S30" s="146">
        <v>56</v>
      </c>
      <c r="T30" s="146">
        <v>56</v>
      </c>
      <c r="X30" s="339" t="s">
        <v>20918</v>
      </c>
      <c r="Y30" s="196" t="s">
        <v>20919</v>
      </c>
      <c r="Z30" s="196">
        <v>0</v>
      </c>
      <c r="AA30" s="196">
        <v>8</v>
      </c>
      <c r="AB30" s="196">
        <v>8</v>
      </c>
      <c r="AE30" s="213" t="s">
        <v>3554</v>
      </c>
    </row>
    <row r="31" spans="2:31" ht="15" customHeight="1">
      <c r="B31" s="342"/>
      <c r="C31" s="146" t="s">
        <v>20920</v>
      </c>
      <c r="D31" s="146">
        <v>10</v>
      </c>
      <c r="E31" s="146">
        <v>1117</v>
      </c>
      <c r="F31" s="146">
        <v>1127</v>
      </c>
      <c r="I31" s="342"/>
      <c r="J31" s="146" t="s">
        <v>20920</v>
      </c>
      <c r="K31" s="146">
        <v>11</v>
      </c>
      <c r="L31" s="146">
        <v>1117</v>
      </c>
      <c r="M31" s="146">
        <v>1128</v>
      </c>
      <c r="P31" s="342"/>
      <c r="Q31" s="146" t="s">
        <v>20920</v>
      </c>
      <c r="R31" s="146">
        <v>11</v>
      </c>
      <c r="S31" s="146">
        <v>1156</v>
      </c>
      <c r="T31" s="146">
        <v>1167</v>
      </c>
      <c r="X31" s="340"/>
      <c r="Y31" s="196" t="s">
        <v>20920</v>
      </c>
      <c r="Z31" s="196">
        <v>11</v>
      </c>
      <c r="AA31" s="196">
        <v>1204</v>
      </c>
      <c r="AB31" s="196">
        <v>1215</v>
      </c>
      <c r="AE31" s="213" t="s">
        <v>3523</v>
      </c>
    </row>
    <row r="32" spans="2:31" ht="15" customHeight="1">
      <c r="B32" s="146"/>
      <c r="C32" s="146" t="s">
        <v>20916</v>
      </c>
      <c r="D32" s="146">
        <v>11</v>
      </c>
      <c r="E32" s="146">
        <v>1212</v>
      </c>
      <c r="F32" s="146">
        <v>1223</v>
      </c>
      <c r="I32" s="146"/>
      <c r="J32" s="146" t="s">
        <v>20916</v>
      </c>
      <c r="K32" s="146">
        <v>11</v>
      </c>
      <c r="L32" s="146">
        <v>1212</v>
      </c>
      <c r="M32" s="146">
        <v>1223</v>
      </c>
      <c r="P32" s="146"/>
      <c r="Q32" s="146" t="s">
        <v>20916</v>
      </c>
      <c r="R32" s="146">
        <v>11</v>
      </c>
      <c r="S32" s="146">
        <v>1212</v>
      </c>
      <c r="T32" s="146">
        <v>1223</v>
      </c>
      <c r="X32" s="196"/>
      <c r="Y32" s="196" t="s">
        <v>20916</v>
      </c>
      <c r="Z32" s="196">
        <v>11</v>
      </c>
      <c r="AA32" s="196">
        <v>1212</v>
      </c>
      <c r="AB32" s="196">
        <v>1223</v>
      </c>
      <c r="AE32" s="213" t="s">
        <v>3555</v>
      </c>
    </row>
    <row r="33" spans="2:31" ht="15" customHeight="1">
      <c r="B33" s="127" t="s">
        <v>23491</v>
      </c>
      <c r="I33" s="127" t="s">
        <v>21213</v>
      </c>
      <c r="P33" s="127" t="s">
        <v>21213</v>
      </c>
      <c r="X33" s="197" t="s">
        <v>21213</v>
      </c>
      <c r="Y33" s="200"/>
      <c r="Z33" s="200"/>
      <c r="AA33" s="200"/>
      <c r="AB33" s="200"/>
      <c r="AE33" s="213" t="s">
        <v>3524</v>
      </c>
    </row>
    <row r="34" spans="2:31" ht="15" customHeight="1">
      <c r="B34" s="127" t="s">
        <v>23492</v>
      </c>
      <c r="I34" s="127" t="s">
        <v>23493</v>
      </c>
      <c r="P34" s="127" t="s">
        <v>23453</v>
      </c>
      <c r="X34" s="197" t="s">
        <v>23356</v>
      </c>
      <c r="Y34" s="200"/>
      <c r="Z34" s="200"/>
      <c r="AA34" s="200"/>
      <c r="AB34" s="200"/>
      <c r="AE34" s="213" t="s">
        <v>3556</v>
      </c>
    </row>
    <row r="35" spans="2:31" ht="15" customHeight="1">
      <c r="X35" s="200"/>
      <c r="Y35" s="200"/>
      <c r="Z35" s="200"/>
      <c r="AA35" s="200"/>
      <c r="AB35" s="200"/>
      <c r="AE35" s="213" t="s">
        <v>3557</v>
      </c>
    </row>
    <row r="36" spans="2:31" ht="15" customHeight="1">
      <c r="B36" s="146" t="s">
        <v>23314</v>
      </c>
      <c r="C36" s="146"/>
      <c r="D36" s="146" t="s">
        <v>20913</v>
      </c>
      <c r="E36" s="146"/>
      <c r="F36" s="146"/>
      <c r="G36" s="4" t="s">
        <v>23352</v>
      </c>
      <c r="I36" s="146" t="s">
        <v>23319</v>
      </c>
      <c r="J36" s="146"/>
      <c r="K36" s="146" t="s">
        <v>20913</v>
      </c>
      <c r="L36" s="146"/>
      <c r="M36" s="146"/>
      <c r="N36" s="4" t="s">
        <v>4233</v>
      </c>
      <c r="X36" s="196" t="s">
        <v>20979</v>
      </c>
      <c r="Y36" s="196"/>
      <c r="Z36" s="196" t="s">
        <v>20913</v>
      </c>
      <c r="AA36" s="196"/>
      <c r="AB36" s="196"/>
      <c r="AC36" s="4" t="s">
        <v>23352</v>
      </c>
      <c r="AE36" s="213" t="s">
        <v>3558</v>
      </c>
    </row>
    <row r="37" spans="2:31" ht="15" customHeight="1">
      <c r="B37" s="146"/>
      <c r="C37" s="146"/>
      <c r="D37" s="146" t="s">
        <v>20914</v>
      </c>
      <c r="E37" s="146" t="s">
        <v>20915</v>
      </c>
      <c r="F37" s="146" t="s">
        <v>20916</v>
      </c>
      <c r="I37" s="146"/>
      <c r="J37" s="146"/>
      <c r="K37" s="146" t="s">
        <v>20914</v>
      </c>
      <c r="L37" s="146" t="s">
        <v>20915</v>
      </c>
      <c r="M37" s="146" t="s">
        <v>20916</v>
      </c>
      <c r="X37" s="196"/>
      <c r="Y37" s="196"/>
      <c r="Z37" s="196" t="s">
        <v>20914</v>
      </c>
      <c r="AA37" s="196" t="s">
        <v>20915</v>
      </c>
      <c r="AB37" s="196" t="s">
        <v>20916</v>
      </c>
      <c r="AE37" s="213" t="s">
        <v>3525</v>
      </c>
    </row>
    <row r="38" spans="2:31" ht="15" customHeight="1">
      <c r="B38" s="341" t="s">
        <v>20918</v>
      </c>
      <c r="C38" s="146" t="s">
        <v>20919</v>
      </c>
      <c r="D38" s="146">
        <v>0</v>
      </c>
      <c r="E38" s="146">
        <v>71</v>
      </c>
      <c r="F38" s="146">
        <v>71</v>
      </c>
      <c r="I38" s="341" t="s">
        <v>20918</v>
      </c>
      <c r="J38" s="146" t="s">
        <v>20919</v>
      </c>
      <c r="K38" s="146">
        <v>1</v>
      </c>
      <c r="L38" s="146">
        <v>151</v>
      </c>
      <c r="M38" s="146">
        <v>152</v>
      </c>
      <c r="X38" s="339" t="s">
        <v>20918</v>
      </c>
      <c r="Y38" s="196" t="s">
        <v>20919</v>
      </c>
      <c r="Z38" s="196">
        <v>0</v>
      </c>
      <c r="AA38" s="196">
        <v>2</v>
      </c>
      <c r="AB38" s="196">
        <v>2</v>
      </c>
      <c r="AE38" s="213" t="s">
        <v>3559</v>
      </c>
    </row>
    <row r="39" spans="2:31" ht="15" customHeight="1">
      <c r="B39" s="342"/>
      <c r="C39" s="146" t="s">
        <v>20920</v>
      </c>
      <c r="D39" s="146">
        <v>11</v>
      </c>
      <c r="E39" s="146">
        <v>1141</v>
      </c>
      <c r="F39" s="146">
        <v>1152</v>
      </c>
      <c r="I39" s="342"/>
      <c r="J39" s="146" t="s">
        <v>20920</v>
      </c>
      <c r="K39" s="146">
        <v>10</v>
      </c>
      <c r="L39" s="146">
        <v>1061</v>
      </c>
      <c r="M39" s="146">
        <v>1071</v>
      </c>
      <c r="X39" s="340"/>
      <c r="Y39" s="196" t="s">
        <v>20920</v>
      </c>
      <c r="Z39" s="196">
        <v>11</v>
      </c>
      <c r="AA39" s="196">
        <v>1210</v>
      </c>
      <c r="AB39" s="196">
        <v>1221</v>
      </c>
      <c r="AE39" s="213" t="s">
        <v>3560</v>
      </c>
    </row>
    <row r="40" spans="2:31" ht="15" customHeight="1">
      <c r="B40" s="146"/>
      <c r="C40" s="146" t="s">
        <v>20916</v>
      </c>
      <c r="D40" s="146">
        <v>11</v>
      </c>
      <c r="E40" s="146">
        <v>1212</v>
      </c>
      <c r="F40" s="146">
        <v>1223</v>
      </c>
      <c r="I40" s="146"/>
      <c r="J40" s="146" t="s">
        <v>20916</v>
      </c>
      <c r="K40" s="146">
        <v>11</v>
      </c>
      <c r="L40" s="146">
        <v>1212</v>
      </c>
      <c r="M40" s="146">
        <v>1223</v>
      </c>
      <c r="X40" s="196"/>
      <c r="Y40" s="196" t="s">
        <v>20916</v>
      </c>
      <c r="Z40" s="196">
        <v>11</v>
      </c>
      <c r="AA40" s="196">
        <v>1212</v>
      </c>
      <c r="AB40" s="196">
        <v>1223</v>
      </c>
      <c r="AE40" s="213" t="s">
        <v>3561</v>
      </c>
    </row>
    <row r="41" spans="2:31" ht="15" customHeight="1">
      <c r="B41" s="127" t="s">
        <v>21213</v>
      </c>
      <c r="I41" s="127" t="s">
        <v>23494</v>
      </c>
      <c r="X41" s="197" t="s">
        <v>21213</v>
      </c>
      <c r="Y41" s="200"/>
      <c r="Z41" s="200"/>
      <c r="AA41" s="200"/>
      <c r="AB41" s="200"/>
      <c r="AE41" s="213" t="s">
        <v>3526</v>
      </c>
    </row>
    <row r="42" spans="2:31" ht="15" customHeight="1">
      <c r="B42" s="127" t="s">
        <v>23495</v>
      </c>
      <c r="I42" s="127" t="s">
        <v>23496</v>
      </c>
      <c r="X42" s="197" t="s">
        <v>23497</v>
      </c>
      <c r="Y42" s="200"/>
      <c r="Z42" s="200"/>
      <c r="AA42" s="200"/>
      <c r="AB42" s="200"/>
      <c r="AE42" s="213" t="s">
        <v>3562</v>
      </c>
    </row>
    <row r="43" spans="2:31" ht="15" customHeight="1">
      <c r="X43" s="145"/>
      <c r="Y43" s="107"/>
      <c r="Z43" s="107"/>
      <c r="AA43" s="107"/>
      <c r="AB43" s="107"/>
      <c r="AE43" s="213" t="s">
        <v>3563</v>
      </c>
    </row>
    <row r="44" spans="2:31" ht="15" customHeight="1">
      <c r="AE44" s="213" t="s">
        <v>126</v>
      </c>
    </row>
    <row r="45" spans="2:31" ht="15" customHeight="1">
      <c r="AE45" s="213" t="s">
        <v>130</v>
      </c>
    </row>
    <row r="46" spans="2:31" ht="15" customHeight="1">
      <c r="AE46" s="213" t="s">
        <v>3527</v>
      </c>
    </row>
    <row r="47" spans="2:31" ht="15" customHeight="1">
      <c r="AE47" s="213" t="s">
        <v>3528</v>
      </c>
    </row>
    <row r="48" spans="2:31" ht="15" customHeight="1">
      <c r="AE48" s="213" t="s">
        <v>3564</v>
      </c>
    </row>
    <row r="49" spans="31:31" ht="15" customHeight="1">
      <c r="AE49" s="213" t="s">
        <v>166</v>
      </c>
    </row>
    <row r="50" spans="31:31" ht="15" customHeight="1">
      <c r="AE50" s="213" t="s">
        <v>3565</v>
      </c>
    </row>
    <row r="51" spans="31:31" ht="15" customHeight="1">
      <c r="AE51" s="213" t="s">
        <v>3567</v>
      </c>
    </row>
    <row r="52" spans="31:31" ht="15" customHeight="1">
      <c r="AE52" s="213" t="s">
        <v>3566</v>
      </c>
    </row>
    <row r="53" spans="31:31" ht="15" customHeight="1">
      <c r="AE53" s="213" t="s">
        <v>3529</v>
      </c>
    </row>
    <row r="54" spans="31:31" ht="15" customHeight="1">
      <c r="AE54" s="213" t="s">
        <v>3568</v>
      </c>
    </row>
    <row r="55" spans="31:31" ht="15" customHeight="1">
      <c r="AE55" s="213" t="s">
        <v>139</v>
      </c>
    </row>
    <row r="56" spans="31:31" ht="15" customHeight="1">
      <c r="AE56" s="213" t="s">
        <v>3530</v>
      </c>
    </row>
    <row r="57" spans="31:31" ht="15" customHeight="1">
      <c r="AE57" s="213" t="s">
        <v>142</v>
      </c>
    </row>
    <row r="58" spans="31:31" ht="15" customHeight="1">
      <c r="AE58" s="213" t="s">
        <v>3641</v>
      </c>
    </row>
    <row r="59" spans="31:31" ht="15" customHeight="1">
      <c r="AE59" s="213" t="s">
        <v>3531</v>
      </c>
    </row>
    <row r="60" spans="31:31" ht="15" customHeight="1">
      <c r="AE60" s="213" t="s">
        <v>3642</v>
      </c>
    </row>
    <row r="61" spans="31:31" ht="15" customHeight="1">
      <c r="AE61" s="213" t="s">
        <v>3643</v>
      </c>
    </row>
    <row r="62" spans="31:31" ht="15" customHeight="1">
      <c r="AE62" s="213" t="s">
        <v>145</v>
      </c>
    </row>
    <row r="63" spans="31:31" ht="15" customHeight="1">
      <c r="AE63" s="213" t="s">
        <v>3501</v>
      </c>
    </row>
    <row r="64" spans="31:31" ht="15" customHeight="1">
      <c r="AE64" s="213" t="s">
        <v>3644</v>
      </c>
    </row>
    <row r="65" spans="31:31" ht="15" customHeight="1">
      <c r="AE65" s="213" t="s">
        <v>3645</v>
      </c>
    </row>
    <row r="66" spans="31:31" ht="15" customHeight="1">
      <c r="AE66" s="213" t="s">
        <v>3646</v>
      </c>
    </row>
    <row r="67" spans="31:31" ht="15" customHeight="1">
      <c r="AE67" s="213" t="s">
        <v>146</v>
      </c>
    </row>
    <row r="68" spans="31:31" ht="15" customHeight="1">
      <c r="AE68" s="213" t="s">
        <v>3647</v>
      </c>
    </row>
    <row r="69" spans="31:31" ht="15" customHeight="1">
      <c r="AE69" s="213" t="s">
        <v>3649</v>
      </c>
    </row>
    <row r="70" spans="31:31" ht="15" customHeight="1">
      <c r="AE70" s="213" t="s">
        <v>3648</v>
      </c>
    </row>
    <row r="71" spans="31:31" ht="15" customHeight="1">
      <c r="AE71" s="213" t="s">
        <v>3650</v>
      </c>
    </row>
    <row r="72" spans="31:31" ht="15" customHeight="1">
      <c r="AE72" s="213" t="s">
        <v>3651</v>
      </c>
    </row>
    <row r="73" spans="31:31" ht="15" customHeight="1">
      <c r="AE73" s="213" t="s">
        <v>3652</v>
      </c>
    </row>
    <row r="74" spans="31:31" ht="15" customHeight="1">
      <c r="AE74" s="213" t="s">
        <v>148</v>
      </c>
    </row>
    <row r="75" spans="31:31" ht="15" customHeight="1">
      <c r="AE75" s="213" t="s">
        <v>3653</v>
      </c>
    </row>
    <row r="76" spans="31:31" ht="15" customHeight="1">
      <c r="AE76" s="213" t="s">
        <v>3654</v>
      </c>
    </row>
    <row r="77" spans="31:31" ht="15" customHeight="1">
      <c r="AE77" s="213" t="s">
        <v>3655</v>
      </c>
    </row>
    <row r="78" spans="31:31" ht="15" customHeight="1">
      <c r="AE78" s="213" t="s">
        <v>3532</v>
      </c>
    </row>
    <row r="79" spans="31:31" ht="15" customHeight="1" thickBot="1">
      <c r="AE79" s="214" t="s">
        <v>3656</v>
      </c>
    </row>
    <row r="80" spans="31:31" ht="15" customHeight="1"/>
  </sheetData>
  <mergeCells count="19">
    <mergeCell ref="B38:B39"/>
    <mergeCell ref="I38:I39"/>
    <mergeCell ref="I30:I31"/>
    <mergeCell ref="P6:P7"/>
    <mergeCell ref="I6:I7"/>
    <mergeCell ref="B6:B7"/>
    <mergeCell ref="I14:I15"/>
    <mergeCell ref="P14:P15"/>
    <mergeCell ref="P30:P31"/>
    <mergeCell ref="I22:I23"/>
    <mergeCell ref="P22:P23"/>
    <mergeCell ref="B30:B31"/>
    <mergeCell ref="B14:B15"/>
    <mergeCell ref="B22:B23"/>
    <mergeCell ref="X6:X7"/>
    <mergeCell ref="X14:X15"/>
    <mergeCell ref="X22:X23"/>
    <mergeCell ref="X30:X31"/>
    <mergeCell ref="X38:X39"/>
  </mergeCells>
  <phoneticPr fontId="2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44"/>
  <sheetViews>
    <sheetView zoomScale="80" zoomScaleNormal="80" workbookViewId="0">
      <selection sqref="A1:XFD1"/>
    </sheetView>
  </sheetViews>
  <sheetFormatPr baseColWidth="10" defaultColWidth="9.140625" defaultRowHeight="16.5"/>
  <cols>
    <col min="1" max="2" width="9" style="4"/>
    <col min="3" max="3" width="10.140625" style="4" customWidth="1"/>
    <col min="4" max="9" width="9" style="4"/>
    <col min="10" max="10" width="11.28515625" style="4" customWidth="1"/>
    <col min="11" max="14" width="9" style="4"/>
    <col min="15" max="15" width="6.7109375" style="4" customWidth="1"/>
    <col min="16" max="16" width="9" style="4"/>
    <col min="17" max="17" width="10.7109375" style="4" customWidth="1"/>
    <col min="18" max="30" width="9" style="4"/>
    <col min="31" max="31" width="10.85546875" style="10" customWidth="1"/>
    <col min="32" max="32" width="9" style="4"/>
  </cols>
  <sheetData>
    <row r="2" spans="1:31" ht="17.25" thickBot="1"/>
    <row r="3" spans="1:31" ht="15" customHeight="1" thickBot="1">
      <c r="A3" s="4" t="s">
        <v>23360</v>
      </c>
      <c r="G3" s="4" t="s">
        <v>23351</v>
      </c>
      <c r="N3" s="4" t="s">
        <v>23351</v>
      </c>
      <c r="U3" s="4" t="s">
        <v>23351</v>
      </c>
      <c r="X3" s="200" t="s">
        <v>23354</v>
      </c>
      <c r="Y3" s="200"/>
      <c r="Z3" s="200"/>
      <c r="AA3" s="200"/>
      <c r="AB3" s="200"/>
      <c r="AC3" s="4" t="s">
        <v>23351</v>
      </c>
      <c r="AE3" s="212" t="s">
        <v>23359</v>
      </c>
    </row>
    <row r="4" spans="1:31" ht="15" customHeight="1">
      <c r="B4" s="146" t="s">
        <v>23310</v>
      </c>
      <c r="C4" s="146"/>
      <c r="D4" s="146" t="s">
        <v>20913</v>
      </c>
      <c r="E4" s="146"/>
      <c r="F4" s="146"/>
      <c r="G4" s="4" t="s">
        <v>23352</v>
      </c>
      <c r="I4" s="146" t="s">
        <v>23315</v>
      </c>
      <c r="J4" s="146"/>
      <c r="K4" s="146" t="s">
        <v>20913</v>
      </c>
      <c r="L4" s="146"/>
      <c r="M4" s="146"/>
      <c r="N4" s="4" t="s">
        <v>23352</v>
      </c>
      <c r="P4" s="146" t="s">
        <v>23320</v>
      </c>
      <c r="Q4" s="146"/>
      <c r="R4" s="146" t="s">
        <v>20913</v>
      </c>
      <c r="S4" s="146"/>
      <c r="T4" s="146"/>
      <c r="U4" s="4" t="s">
        <v>23352</v>
      </c>
      <c r="X4" s="196" t="s">
        <v>20917</v>
      </c>
      <c r="Y4" s="196"/>
      <c r="Z4" s="196" t="s">
        <v>20913</v>
      </c>
      <c r="AA4" s="196"/>
      <c r="AB4" s="196"/>
      <c r="AC4" s="4" t="s">
        <v>3522</v>
      </c>
      <c r="AE4" s="213" t="s">
        <v>94</v>
      </c>
    </row>
    <row r="5" spans="1:31" ht="15" customHeight="1">
      <c r="B5" s="146"/>
      <c r="C5" s="146"/>
      <c r="D5" s="146" t="s">
        <v>20914</v>
      </c>
      <c r="E5" s="146" t="s">
        <v>20915</v>
      </c>
      <c r="F5" s="146" t="s">
        <v>20916</v>
      </c>
      <c r="I5" s="146"/>
      <c r="J5" s="146"/>
      <c r="K5" s="146" t="s">
        <v>20914</v>
      </c>
      <c r="L5" s="146" t="s">
        <v>20915</v>
      </c>
      <c r="M5" s="146" t="s">
        <v>20916</v>
      </c>
      <c r="P5" s="146"/>
      <c r="Q5" s="146"/>
      <c r="R5" s="146" t="s">
        <v>20914</v>
      </c>
      <c r="S5" s="146" t="s">
        <v>20915</v>
      </c>
      <c r="T5" s="146" t="s">
        <v>20916</v>
      </c>
      <c r="X5" s="196"/>
      <c r="Y5" s="196"/>
      <c r="Z5" s="196" t="s">
        <v>20914</v>
      </c>
      <c r="AA5" s="196" t="s">
        <v>20915</v>
      </c>
      <c r="AB5" s="196" t="s">
        <v>20916</v>
      </c>
      <c r="AC5" s="4" t="s">
        <v>139</v>
      </c>
      <c r="AE5" s="213" t="s">
        <v>152</v>
      </c>
    </row>
    <row r="6" spans="1:31" ht="15" customHeight="1">
      <c r="B6" s="341" t="s">
        <v>20918</v>
      </c>
      <c r="C6" s="146" t="s">
        <v>20919</v>
      </c>
      <c r="D6" s="146">
        <v>0</v>
      </c>
      <c r="E6" s="146">
        <v>165</v>
      </c>
      <c r="F6" s="146">
        <v>165</v>
      </c>
      <c r="I6" s="341" t="s">
        <v>20918</v>
      </c>
      <c r="J6" s="146" t="s">
        <v>20919</v>
      </c>
      <c r="K6" s="146">
        <v>0</v>
      </c>
      <c r="L6" s="146">
        <v>48</v>
      </c>
      <c r="M6" s="146">
        <v>48</v>
      </c>
      <c r="P6" s="341" t="s">
        <v>20918</v>
      </c>
      <c r="Q6" s="146" t="s">
        <v>20919</v>
      </c>
      <c r="R6" s="146">
        <v>0</v>
      </c>
      <c r="S6" s="146">
        <v>37</v>
      </c>
      <c r="T6" s="146">
        <v>37</v>
      </c>
      <c r="X6" s="339" t="s">
        <v>20918</v>
      </c>
      <c r="Y6" s="196" t="s">
        <v>20919</v>
      </c>
      <c r="Z6" s="196">
        <v>3</v>
      </c>
      <c r="AA6" s="196">
        <v>32</v>
      </c>
      <c r="AB6" s="196">
        <v>35</v>
      </c>
      <c r="AC6" s="4" t="s">
        <v>3663</v>
      </c>
      <c r="AE6" s="213" t="s">
        <v>3657</v>
      </c>
    </row>
    <row r="7" spans="1:31" ht="15" customHeight="1">
      <c r="B7" s="342"/>
      <c r="C7" s="146" t="s">
        <v>20920</v>
      </c>
      <c r="D7" s="146">
        <v>18</v>
      </c>
      <c r="E7" s="146">
        <v>1040</v>
      </c>
      <c r="F7" s="146">
        <v>1058</v>
      </c>
      <c r="I7" s="342"/>
      <c r="J7" s="146" t="s">
        <v>20920</v>
      </c>
      <c r="K7" s="146">
        <v>18</v>
      </c>
      <c r="L7" s="146">
        <v>1157</v>
      </c>
      <c r="M7" s="146">
        <v>1175</v>
      </c>
      <c r="P7" s="342"/>
      <c r="Q7" s="146" t="s">
        <v>20920</v>
      </c>
      <c r="R7" s="146">
        <v>18</v>
      </c>
      <c r="S7" s="146">
        <v>1168</v>
      </c>
      <c r="T7" s="146">
        <v>1186</v>
      </c>
      <c r="X7" s="340"/>
      <c r="Y7" s="196" t="s">
        <v>20920</v>
      </c>
      <c r="Z7" s="196">
        <v>15</v>
      </c>
      <c r="AA7" s="196">
        <v>1173</v>
      </c>
      <c r="AB7" s="196">
        <v>1188</v>
      </c>
      <c r="AE7" s="213" t="s">
        <v>3539</v>
      </c>
    </row>
    <row r="8" spans="1:31" ht="15" customHeight="1">
      <c r="B8" s="146"/>
      <c r="C8" s="146" t="s">
        <v>20916</v>
      </c>
      <c r="D8" s="146">
        <v>18</v>
      </c>
      <c r="E8" s="146">
        <v>1205</v>
      </c>
      <c r="F8" s="146">
        <v>1223</v>
      </c>
      <c r="I8" s="146"/>
      <c r="J8" s="146" t="s">
        <v>20916</v>
      </c>
      <c r="K8" s="146">
        <v>18</v>
      </c>
      <c r="L8" s="146">
        <v>1205</v>
      </c>
      <c r="M8" s="146">
        <v>1223</v>
      </c>
      <c r="P8" s="146"/>
      <c r="Q8" s="146" t="s">
        <v>20916</v>
      </c>
      <c r="R8" s="146">
        <v>18</v>
      </c>
      <c r="S8" s="146">
        <v>1205</v>
      </c>
      <c r="T8" s="146">
        <v>1223</v>
      </c>
      <c r="X8" s="196"/>
      <c r="Y8" s="196" t="s">
        <v>20916</v>
      </c>
      <c r="Z8" s="196">
        <v>18</v>
      </c>
      <c r="AA8" s="196">
        <v>1205</v>
      </c>
      <c r="AB8" s="196">
        <v>1223</v>
      </c>
      <c r="AE8" s="213" t="s">
        <v>3540</v>
      </c>
    </row>
    <row r="9" spans="1:31" ht="15" customHeight="1">
      <c r="B9" s="127" t="s">
        <v>21213</v>
      </c>
      <c r="I9" s="127" t="s">
        <v>23348</v>
      </c>
      <c r="P9" s="127" t="s">
        <v>21213</v>
      </c>
      <c r="X9" s="197" t="s">
        <v>23498</v>
      </c>
      <c r="Y9" s="198"/>
      <c r="Z9" s="198"/>
      <c r="AA9" s="198"/>
      <c r="AB9" s="198"/>
      <c r="AE9" s="213" t="s">
        <v>101</v>
      </c>
    </row>
    <row r="10" spans="1:31" ht="15" customHeight="1">
      <c r="B10" s="127" t="s">
        <v>23499</v>
      </c>
      <c r="I10" s="127" t="s">
        <v>23500</v>
      </c>
      <c r="P10" s="127" t="s">
        <v>23501</v>
      </c>
      <c r="X10" s="197" t="s">
        <v>23502</v>
      </c>
      <c r="Y10" s="198"/>
      <c r="Z10" s="198"/>
      <c r="AA10" s="198"/>
      <c r="AB10" s="198"/>
      <c r="AE10" s="213" t="s">
        <v>3541</v>
      </c>
    </row>
    <row r="11" spans="1:31" ht="15" customHeight="1">
      <c r="X11" s="200"/>
      <c r="Y11" s="200"/>
      <c r="Z11" s="200"/>
      <c r="AA11" s="200"/>
      <c r="AB11" s="200"/>
      <c r="AE11" s="213" t="s">
        <v>3486</v>
      </c>
    </row>
    <row r="12" spans="1:31" ht="15" customHeight="1">
      <c r="B12" s="193" t="s">
        <v>23311</v>
      </c>
      <c r="C12" s="193"/>
      <c r="D12" s="193" t="s">
        <v>20913</v>
      </c>
      <c r="E12" s="193"/>
      <c r="F12" s="193"/>
      <c r="G12" s="4" t="s">
        <v>3659</v>
      </c>
      <c r="I12" s="146" t="s">
        <v>23316</v>
      </c>
      <c r="J12" s="146"/>
      <c r="K12" s="146" t="s">
        <v>20913</v>
      </c>
      <c r="L12" s="146"/>
      <c r="M12" s="146"/>
      <c r="N12" s="4" t="s">
        <v>23352</v>
      </c>
      <c r="P12" s="146" t="s">
        <v>23321</v>
      </c>
      <c r="Q12" s="146"/>
      <c r="R12" s="146" t="s">
        <v>20913</v>
      </c>
      <c r="S12" s="146"/>
      <c r="T12" s="146"/>
      <c r="U12" s="4" t="s">
        <v>139</v>
      </c>
      <c r="X12" s="196" t="s">
        <v>20947</v>
      </c>
      <c r="Y12" s="196"/>
      <c r="Z12" s="196" t="s">
        <v>20913</v>
      </c>
      <c r="AA12" s="196"/>
      <c r="AB12" s="196"/>
      <c r="AC12" s="4" t="s">
        <v>3659</v>
      </c>
      <c r="AE12" s="213" t="s">
        <v>3542</v>
      </c>
    </row>
    <row r="13" spans="1:31" ht="15" customHeight="1">
      <c r="B13" s="193"/>
      <c r="C13" s="193"/>
      <c r="D13" s="193" t="s">
        <v>20914</v>
      </c>
      <c r="E13" s="193" t="s">
        <v>20915</v>
      </c>
      <c r="F13" s="193" t="s">
        <v>20916</v>
      </c>
      <c r="G13" s="4" t="s">
        <v>3522</v>
      </c>
      <c r="I13" s="146"/>
      <c r="J13" s="146"/>
      <c r="K13" s="146" t="s">
        <v>20914</v>
      </c>
      <c r="L13" s="146" t="s">
        <v>20915</v>
      </c>
      <c r="M13" s="146" t="s">
        <v>20916</v>
      </c>
      <c r="P13" s="146"/>
      <c r="Q13" s="146"/>
      <c r="R13" s="146" t="s">
        <v>20914</v>
      </c>
      <c r="S13" s="146" t="s">
        <v>20915</v>
      </c>
      <c r="T13" s="146" t="s">
        <v>20916</v>
      </c>
      <c r="X13" s="196"/>
      <c r="Y13" s="196"/>
      <c r="Z13" s="196" t="s">
        <v>20914</v>
      </c>
      <c r="AA13" s="196" t="s">
        <v>20915</v>
      </c>
      <c r="AB13" s="196" t="s">
        <v>20916</v>
      </c>
      <c r="AC13" s="4" t="s">
        <v>3663</v>
      </c>
      <c r="AE13" s="213" t="s">
        <v>3543</v>
      </c>
    </row>
    <row r="14" spans="1:31" ht="15" customHeight="1">
      <c r="B14" s="343" t="s">
        <v>20918</v>
      </c>
      <c r="C14" s="193" t="s">
        <v>20919</v>
      </c>
      <c r="D14" s="193">
        <v>5</v>
      </c>
      <c r="E14" s="193">
        <v>58</v>
      </c>
      <c r="F14" s="193">
        <v>63</v>
      </c>
      <c r="G14" s="4" t="s">
        <v>3658</v>
      </c>
      <c r="I14" s="341" t="s">
        <v>20918</v>
      </c>
      <c r="J14" s="146" t="s">
        <v>20919</v>
      </c>
      <c r="K14" s="146">
        <v>0</v>
      </c>
      <c r="L14" s="146">
        <v>27</v>
      </c>
      <c r="M14" s="146">
        <v>27</v>
      </c>
      <c r="P14" s="341" t="s">
        <v>20918</v>
      </c>
      <c r="Q14" s="146" t="s">
        <v>20919</v>
      </c>
      <c r="R14" s="146">
        <v>1</v>
      </c>
      <c r="S14" s="146">
        <v>67</v>
      </c>
      <c r="T14" s="146">
        <v>68</v>
      </c>
      <c r="X14" s="339" t="s">
        <v>20918</v>
      </c>
      <c r="Y14" s="196" t="s">
        <v>20919</v>
      </c>
      <c r="Z14" s="196">
        <v>2</v>
      </c>
      <c r="AA14" s="196">
        <v>15</v>
      </c>
      <c r="AB14" s="196">
        <v>17</v>
      </c>
      <c r="AE14" s="213" t="s">
        <v>3544</v>
      </c>
    </row>
    <row r="15" spans="1:31" ht="15" customHeight="1">
      <c r="B15" s="344"/>
      <c r="C15" s="193" t="s">
        <v>20920</v>
      </c>
      <c r="D15" s="193">
        <v>13</v>
      </c>
      <c r="E15" s="193">
        <v>1147</v>
      </c>
      <c r="F15" s="193">
        <v>1160</v>
      </c>
      <c r="G15" s="4" t="s">
        <v>139</v>
      </c>
      <c r="I15" s="342"/>
      <c r="J15" s="146" t="s">
        <v>20920</v>
      </c>
      <c r="K15" s="146">
        <v>18</v>
      </c>
      <c r="L15" s="146">
        <v>1178</v>
      </c>
      <c r="M15" s="146">
        <v>1196</v>
      </c>
      <c r="P15" s="342"/>
      <c r="Q15" s="146" t="s">
        <v>20920</v>
      </c>
      <c r="R15" s="146">
        <v>17</v>
      </c>
      <c r="S15" s="146">
        <v>1138</v>
      </c>
      <c r="T15" s="146">
        <v>1155</v>
      </c>
      <c r="X15" s="340"/>
      <c r="Y15" s="196" t="s">
        <v>20920</v>
      </c>
      <c r="Z15" s="196">
        <v>16</v>
      </c>
      <c r="AA15" s="196">
        <v>1190</v>
      </c>
      <c r="AB15" s="196">
        <v>1206</v>
      </c>
      <c r="AE15" s="213" t="s">
        <v>3545</v>
      </c>
    </row>
    <row r="16" spans="1:31" ht="15" customHeight="1">
      <c r="B16" s="193"/>
      <c r="C16" s="193" t="s">
        <v>20916</v>
      </c>
      <c r="D16" s="193">
        <v>18</v>
      </c>
      <c r="E16" s="193">
        <v>1205</v>
      </c>
      <c r="F16" s="193">
        <v>1223</v>
      </c>
      <c r="G16" s="4" t="s">
        <v>3663</v>
      </c>
      <c r="I16" s="146"/>
      <c r="J16" s="146" t="s">
        <v>20916</v>
      </c>
      <c r="K16" s="146">
        <v>18</v>
      </c>
      <c r="L16" s="146">
        <v>1205</v>
      </c>
      <c r="M16" s="146">
        <v>1223</v>
      </c>
      <c r="P16" s="146"/>
      <c r="Q16" s="146" t="s">
        <v>20916</v>
      </c>
      <c r="R16" s="146">
        <v>18</v>
      </c>
      <c r="S16" s="146">
        <v>1205</v>
      </c>
      <c r="T16" s="146">
        <v>1223</v>
      </c>
      <c r="X16" s="196"/>
      <c r="Y16" s="196" t="s">
        <v>20916</v>
      </c>
      <c r="Z16" s="196">
        <v>18</v>
      </c>
      <c r="AA16" s="196">
        <v>1205</v>
      </c>
      <c r="AB16" s="196">
        <v>1223</v>
      </c>
      <c r="AE16" s="213" t="s">
        <v>3546</v>
      </c>
    </row>
    <row r="17" spans="2:31" ht="15" customHeight="1">
      <c r="B17" s="194" t="s">
        <v>23503</v>
      </c>
      <c r="C17" s="209"/>
      <c r="D17" s="209"/>
      <c r="E17" s="209"/>
      <c r="F17" s="209"/>
      <c r="I17" s="127" t="s">
        <v>21213</v>
      </c>
      <c r="P17" s="127" t="s">
        <v>23504</v>
      </c>
      <c r="X17" s="197" t="s">
        <v>23505</v>
      </c>
      <c r="Y17" s="200"/>
      <c r="Z17" s="201"/>
      <c r="AA17" s="200"/>
      <c r="AB17" s="200"/>
      <c r="AE17" s="213" t="s">
        <v>3547</v>
      </c>
    </row>
    <row r="18" spans="2:31" ht="15" customHeight="1">
      <c r="B18" s="194" t="s">
        <v>23506</v>
      </c>
      <c r="C18" s="209"/>
      <c r="D18" s="209"/>
      <c r="E18" s="209"/>
      <c r="F18" s="209"/>
      <c r="I18" s="127" t="s">
        <v>23507</v>
      </c>
      <c r="P18" s="127" t="s">
        <v>23508</v>
      </c>
      <c r="X18" s="197" t="s">
        <v>23509</v>
      </c>
      <c r="Y18" s="200"/>
      <c r="Z18" s="201"/>
      <c r="AA18" s="200"/>
      <c r="AB18" s="200"/>
      <c r="AE18" s="213" t="s">
        <v>3506</v>
      </c>
    </row>
    <row r="19" spans="2:31" ht="15" customHeight="1">
      <c r="X19" s="200"/>
      <c r="Y19" s="200"/>
      <c r="Z19" s="201"/>
      <c r="AA19" s="200"/>
      <c r="AB19" s="200"/>
      <c r="AE19" s="213" t="s">
        <v>3520</v>
      </c>
    </row>
    <row r="20" spans="2:31" ht="15" customHeight="1">
      <c r="B20" s="146" t="s">
        <v>23312</v>
      </c>
      <c r="C20" s="146"/>
      <c r="D20" s="146" t="s">
        <v>20913</v>
      </c>
      <c r="E20" s="146"/>
      <c r="F20" s="146"/>
      <c r="G20" s="4" t="s">
        <v>119</v>
      </c>
      <c r="I20" s="146" t="s">
        <v>23317</v>
      </c>
      <c r="J20" s="146"/>
      <c r="K20" s="146" t="s">
        <v>20913</v>
      </c>
      <c r="L20" s="146"/>
      <c r="M20" s="146"/>
      <c r="N20" s="4" t="s">
        <v>3724</v>
      </c>
      <c r="P20" s="146" t="s">
        <v>23322</v>
      </c>
      <c r="Q20" s="146"/>
      <c r="R20" s="146" t="s">
        <v>20913</v>
      </c>
      <c r="S20" s="146"/>
      <c r="T20" s="146"/>
      <c r="U20" s="4" t="s">
        <v>3522</v>
      </c>
      <c r="X20" s="196" t="s">
        <v>20977</v>
      </c>
      <c r="Y20" s="196"/>
      <c r="Z20" s="196" t="s">
        <v>20913</v>
      </c>
      <c r="AA20" s="196"/>
      <c r="AB20" s="196"/>
      <c r="AC20" s="4" t="s">
        <v>23352</v>
      </c>
      <c r="AE20" s="213" t="s">
        <v>3548</v>
      </c>
    </row>
    <row r="21" spans="2:31" ht="15" customHeight="1">
      <c r="B21" s="146"/>
      <c r="C21" s="146"/>
      <c r="D21" s="146" t="s">
        <v>20914</v>
      </c>
      <c r="E21" s="146" t="s">
        <v>20915</v>
      </c>
      <c r="F21" s="146" t="s">
        <v>20916</v>
      </c>
      <c r="G21" s="4" t="s">
        <v>139</v>
      </c>
      <c r="I21" s="146"/>
      <c r="J21" s="146"/>
      <c r="K21" s="146" t="s">
        <v>20914</v>
      </c>
      <c r="L21" s="146" t="s">
        <v>20915</v>
      </c>
      <c r="M21" s="146" t="s">
        <v>20916</v>
      </c>
      <c r="N21" s="4" t="s">
        <v>126</v>
      </c>
      <c r="P21" s="146"/>
      <c r="Q21" s="146"/>
      <c r="R21" s="146" t="s">
        <v>20914</v>
      </c>
      <c r="S21" s="146" t="s">
        <v>20915</v>
      </c>
      <c r="T21" s="146" t="s">
        <v>20916</v>
      </c>
      <c r="U21" s="4" t="s">
        <v>3663</v>
      </c>
      <c r="X21" s="196"/>
      <c r="Y21" s="196"/>
      <c r="Z21" s="196" t="s">
        <v>20914</v>
      </c>
      <c r="AA21" s="196" t="s">
        <v>20915</v>
      </c>
      <c r="AB21" s="196" t="s">
        <v>20916</v>
      </c>
      <c r="AE21" s="213" t="s">
        <v>4772</v>
      </c>
    </row>
    <row r="22" spans="2:31" ht="15" customHeight="1">
      <c r="B22" s="341" t="s">
        <v>20918</v>
      </c>
      <c r="C22" s="146" t="s">
        <v>20919</v>
      </c>
      <c r="D22" s="146">
        <v>2</v>
      </c>
      <c r="E22" s="146">
        <v>174</v>
      </c>
      <c r="F22" s="146">
        <v>176</v>
      </c>
      <c r="I22" s="341" t="s">
        <v>20918</v>
      </c>
      <c r="J22" s="146" t="s">
        <v>20919</v>
      </c>
      <c r="K22" s="146">
        <v>4</v>
      </c>
      <c r="L22" s="146">
        <v>201</v>
      </c>
      <c r="M22" s="146">
        <v>205</v>
      </c>
      <c r="N22" s="4" t="s">
        <v>3726</v>
      </c>
      <c r="P22" s="341" t="s">
        <v>20918</v>
      </c>
      <c r="Q22" s="146" t="s">
        <v>20919</v>
      </c>
      <c r="R22" s="146">
        <v>2</v>
      </c>
      <c r="S22" s="146">
        <v>115</v>
      </c>
      <c r="T22" s="146">
        <v>117</v>
      </c>
      <c r="X22" s="339" t="s">
        <v>20918</v>
      </c>
      <c r="Y22" s="196" t="s">
        <v>20919</v>
      </c>
      <c r="Z22" s="196">
        <v>0</v>
      </c>
      <c r="AA22" s="196">
        <v>5</v>
      </c>
      <c r="AB22" s="196">
        <v>5</v>
      </c>
      <c r="AE22" s="213" t="s">
        <v>4480</v>
      </c>
    </row>
    <row r="23" spans="2:31" ht="15" customHeight="1">
      <c r="B23" s="342"/>
      <c r="C23" s="146" t="s">
        <v>20920</v>
      </c>
      <c r="D23" s="146">
        <v>16</v>
      </c>
      <c r="E23" s="146">
        <v>1031</v>
      </c>
      <c r="F23" s="146">
        <v>1047</v>
      </c>
      <c r="I23" s="342"/>
      <c r="J23" s="146" t="s">
        <v>20920</v>
      </c>
      <c r="K23" s="146">
        <v>14</v>
      </c>
      <c r="L23" s="146">
        <v>1004</v>
      </c>
      <c r="M23" s="146">
        <v>1018</v>
      </c>
      <c r="N23" s="4" t="s">
        <v>139</v>
      </c>
      <c r="P23" s="342"/>
      <c r="Q23" s="146" t="s">
        <v>20920</v>
      </c>
      <c r="R23" s="146">
        <v>16</v>
      </c>
      <c r="S23" s="146">
        <v>1090</v>
      </c>
      <c r="T23" s="146">
        <v>1106</v>
      </c>
      <c r="X23" s="340"/>
      <c r="Y23" s="196" t="s">
        <v>20920</v>
      </c>
      <c r="Z23" s="196">
        <v>18</v>
      </c>
      <c r="AA23" s="196">
        <v>1200</v>
      </c>
      <c r="AB23" s="196">
        <v>1218</v>
      </c>
      <c r="AE23" s="213" t="s">
        <v>4747</v>
      </c>
    </row>
    <row r="24" spans="2:31" ht="15" customHeight="1">
      <c r="B24" s="146"/>
      <c r="C24" s="146" t="s">
        <v>20916</v>
      </c>
      <c r="D24" s="146">
        <v>18</v>
      </c>
      <c r="E24" s="146">
        <v>1205</v>
      </c>
      <c r="F24" s="146">
        <v>1223</v>
      </c>
      <c r="I24" s="146"/>
      <c r="J24" s="146" t="s">
        <v>20916</v>
      </c>
      <c r="K24" s="146">
        <v>18</v>
      </c>
      <c r="L24" s="146">
        <v>1205</v>
      </c>
      <c r="M24" s="146">
        <v>1223</v>
      </c>
      <c r="P24" s="146"/>
      <c r="Q24" s="146" t="s">
        <v>20916</v>
      </c>
      <c r="R24" s="146">
        <v>18</v>
      </c>
      <c r="S24" s="146">
        <v>1205</v>
      </c>
      <c r="T24" s="146">
        <v>1223</v>
      </c>
      <c r="X24" s="196"/>
      <c r="Y24" s="196" t="s">
        <v>20916</v>
      </c>
      <c r="Z24" s="196">
        <v>18</v>
      </c>
      <c r="AA24" s="196">
        <v>1205</v>
      </c>
      <c r="AB24" s="196">
        <v>1223</v>
      </c>
      <c r="AE24" s="213" t="s">
        <v>5387</v>
      </c>
    </row>
    <row r="25" spans="2:31" ht="15" customHeight="1">
      <c r="B25" s="127" t="s">
        <v>23510</v>
      </c>
      <c r="I25" s="127" t="s">
        <v>23511</v>
      </c>
      <c r="P25" s="127" t="s">
        <v>23512</v>
      </c>
      <c r="X25" s="197" t="s">
        <v>21213</v>
      </c>
      <c r="Y25" s="200"/>
      <c r="Z25" s="200"/>
      <c r="AA25" s="200"/>
      <c r="AB25" s="200"/>
      <c r="AE25" s="213" t="s">
        <v>4746</v>
      </c>
    </row>
    <row r="26" spans="2:31" ht="15" customHeight="1">
      <c r="B26" s="127" t="s">
        <v>23513</v>
      </c>
      <c r="I26" s="127" t="s">
        <v>23514</v>
      </c>
      <c r="P26" s="127" t="s">
        <v>23515</v>
      </c>
      <c r="X26" s="197" t="s">
        <v>23516</v>
      </c>
      <c r="Y26" s="200"/>
      <c r="Z26" s="200"/>
      <c r="AA26" s="200"/>
      <c r="AB26" s="200"/>
      <c r="AE26" s="213" t="s">
        <v>3851</v>
      </c>
    </row>
    <row r="27" spans="2:31" ht="15" customHeight="1">
      <c r="X27" s="200"/>
      <c r="Y27" s="200"/>
      <c r="Z27" s="200"/>
      <c r="AA27" s="200"/>
      <c r="AB27" s="200"/>
      <c r="AE27" s="213" t="s">
        <v>4108</v>
      </c>
    </row>
    <row r="28" spans="2:31" ht="15" customHeight="1">
      <c r="B28" s="146" t="s">
        <v>23313</v>
      </c>
      <c r="C28" s="146"/>
      <c r="D28" s="146" t="s">
        <v>20913</v>
      </c>
      <c r="E28" s="146"/>
      <c r="F28" s="146"/>
      <c r="G28" s="4" t="s">
        <v>3568</v>
      </c>
      <c r="I28" s="146" t="s">
        <v>23318</v>
      </c>
      <c r="J28" s="146"/>
      <c r="K28" s="146" t="s">
        <v>20913</v>
      </c>
      <c r="L28" s="146"/>
      <c r="M28" s="146"/>
      <c r="N28" s="4" t="s">
        <v>23352</v>
      </c>
      <c r="P28" s="146" t="s">
        <v>23323</v>
      </c>
      <c r="Q28" s="146"/>
      <c r="R28" s="146" t="s">
        <v>20913</v>
      </c>
      <c r="S28" s="146"/>
      <c r="T28" s="146"/>
      <c r="U28" s="4" t="s">
        <v>23352</v>
      </c>
      <c r="X28" s="196" t="s">
        <v>20978</v>
      </c>
      <c r="Y28" s="196"/>
      <c r="Z28" s="196" t="s">
        <v>20913</v>
      </c>
      <c r="AA28" s="196"/>
      <c r="AB28" s="196"/>
      <c r="AC28" s="4" t="s">
        <v>23352</v>
      </c>
      <c r="AE28" s="213" t="s">
        <v>4278</v>
      </c>
    </row>
    <row r="29" spans="2:31" ht="15" customHeight="1">
      <c r="B29" s="146"/>
      <c r="C29" s="146"/>
      <c r="D29" s="146" t="s">
        <v>20914</v>
      </c>
      <c r="E29" s="146" t="s">
        <v>20915</v>
      </c>
      <c r="F29" s="146" t="s">
        <v>20916</v>
      </c>
      <c r="I29" s="146"/>
      <c r="J29" s="146"/>
      <c r="K29" s="146" t="s">
        <v>20914</v>
      </c>
      <c r="L29" s="146" t="s">
        <v>20915</v>
      </c>
      <c r="M29" s="146" t="s">
        <v>20916</v>
      </c>
      <c r="P29" s="146"/>
      <c r="Q29" s="146"/>
      <c r="R29" s="146" t="s">
        <v>20914</v>
      </c>
      <c r="S29" s="146" t="s">
        <v>20915</v>
      </c>
      <c r="T29" s="146" t="s">
        <v>20916</v>
      </c>
      <c r="X29" s="196"/>
      <c r="Y29" s="196"/>
      <c r="Z29" s="196" t="s">
        <v>20914</v>
      </c>
      <c r="AA29" s="196" t="s">
        <v>20915</v>
      </c>
      <c r="AB29" s="196" t="s">
        <v>20916</v>
      </c>
      <c r="AE29" s="213" t="s">
        <v>4860</v>
      </c>
    </row>
    <row r="30" spans="2:31" ht="15" customHeight="1">
      <c r="B30" s="341" t="s">
        <v>20918</v>
      </c>
      <c r="C30" s="146" t="s">
        <v>20919</v>
      </c>
      <c r="D30" s="146">
        <v>1</v>
      </c>
      <c r="E30" s="146">
        <v>95</v>
      </c>
      <c r="F30" s="146">
        <v>96</v>
      </c>
      <c r="I30" s="341" t="s">
        <v>20918</v>
      </c>
      <c r="J30" s="146" t="s">
        <v>20919</v>
      </c>
      <c r="K30" s="146">
        <v>0</v>
      </c>
      <c r="L30" s="146">
        <v>95</v>
      </c>
      <c r="M30" s="146">
        <v>95</v>
      </c>
      <c r="P30" s="341" t="s">
        <v>20918</v>
      </c>
      <c r="Q30" s="146" t="s">
        <v>20919</v>
      </c>
      <c r="R30" s="146">
        <v>0</v>
      </c>
      <c r="S30" s="146">
        <v>56</v>
      </c>
      <c r="T30" s="146">
        <v>56</v>
      </c>
      <c r="X30" s="339" t="s">
        <v>20918</v>
      </c>
      <c r="Y30" s="196" t="s">
        <v>20919</v>
      </c>
      <c r="Z30" s="196">
        <v>0</v>
      </c>
      <c r="AA30" s="196">
        <v>8</v>
      </c>
      <c r="AB30" s="196">
        <v>8</v>
      </c>
      <c r="AE30" s="213" t="s">
        <v>3800</v>
      </c>
    </row>
    <row r="31" spans="2:31" ht="15" customHeight="1">
      <c r="B31" s="342"/>
      <c r="C31" s="146" t="s">
        <v>20920</v>
      </c>
      <c r="D31" s="146">
        <v>17</v>
      </c>
      <c r="E31" s="146">
        <v>1110</v>
      </c>
      <c r="F31" s="146">
        <v>1127</v>
      </c>
      <c r="I31" s="342"/>
      <c r="J31" s="146" t="s">
        <v>20920</v>
      </c>
      <c r="K31" s="146">
        <v>18</v>
      </c>
      <c r="L31" s="146">
        <v>1110</v>
      </c>
      <c r="M31" s="146">
        <v>1128</v>
      </c>
      <c r="P31" s="342"/>
      <c r="Q31" s="146" t="s">
        <v>20920</v>
      </c>
      <c r="R31" s="146">
        <v>18</v>
      </c>
      <c r="S31" s="146">
        <v>1149</v>
      </c>
      <c r="T31" s="146">
        <v>1167</v>
      </c>
      <c r="X31" s="340"/>
      <c r="Y31" s="196" t="s">
        <v>20920</v>
      </c>
      <c r="Z31" s="196">
        <v>18</v>
      </c>
      <c r="AA31" s="196">
        <v>1197</v>
      </c>
      <c r="AB31" s="196">
        <v>1215</v>
      </c>
      <c r="AE31" s="213" t="s">
        <v>4473</v>
      </c>
    </row>
    <row r="32" spans="2:31" ht="15" customHeight="1">
      <c r="B32" s="146"/>
      <c r="C32" s="146" t="s">
        <v>20916</v>
      </c>
      <c r="D32" s="146">
        <v>18</v>
      </c>
      <c r="E32" s="146">
        <v>1205</v>
      </c>
      <c r="F32" s="146">
        <v>1223</v>
      </c>
      <c r="I32" s="146"/>
      <c r="J32" s="146" t="s">
        <v>20916</v>
      </c>
      <c r="K32" s="146">
        <v>18</v>
      </c>
      <c r="L32" s="146">
        <v>1205</v>
      </c>
      <c r="M32" s="146">
        <v>1223</v>
      </c>
      <c r="P32" s="146"/>
      <c r="Q32" s="146" t="s">
        <v>20916</v>
      </c>
      <c r="R32" s="146">
        <v>18</v>
      </c>
      <c r="S32" s="146">
        <v>1205</v>
      </c>
      <c r="T32" s="146">
        <v>1223</v>
      </c>
      <c r="X32" s="196"/>
      <c r="Y32" s="196" t="s">
        <v>20916</v>
      </c>
      <c r="Z32" s="196">
        <v>18</v>
      </c>
      <c r="AA32" s="196">
        <v>1205</v>
      </c>
      <c r="AB32" s="196">
        <v>1223</v>
      </c>
      <c r="AE32" s="213" t="s">
        <v>4028</v>
      </c>
    </row>
    <row r="33" spans="2:31" ht="15" customHeight="1">
      <c r="B33" s="127" t="s">
        <v>23517</v>
      </c>
      <c r="I33" s="127" t="s">
        <v>21213</v>
      </c>
      <c r="P33" s="127" t="s">
        <v>21213</v>
      </c>
      <c r="X33" s="197" t="s">
        <v>21213</v>
      </c>
      <c r="Y33" s="200"/>
      <c r="Z33" s="200"/>
      <c r="AA33" s="200"/>
      <c r="AB33" s="200"/>
      <c r="AE33" s="213" t="s">
        <v>3722</v>
      </c>
    </row>
    <row r="34" spans="2:31" ht="15" customHeight="1">
      <c r="B34" s="127" t="s">
        <v>23518</v>
      </c>
      <c r="I34" s="127" t="s">
        <v>23519</v>
      </c>
      <c r="P34" s="127" t="s">
        <v>23520</v>
      </c>
      <c r="X34" s="197" t="s">
        <v>23521</v>
      </c>
      <c r="Y34" s="200"/>
      <c r="Z34" s="200"/>
      <c r="AA34" s="200"/>
      <c r="AB34" s="200"/>
      <c r="AE34" s="213" t="s">
        <v>4646</v>
      </c>
    </row>
    <row r="35" spans="2:31" ht="15" customHeight="1">
      <c r="X35" s="200"/>
      <c r="Y35" s="200"/>
      <c r="Z35" s="200"/>
      <c r="AA35" s="200"/>
      <c r="AB35" s="200"/>
      <c r="AE35" s="213" t="s">
        <v>3724</v>
      </c>
    </row>
    <row r="36" spans="2:31" ht="15" customHeight="1">
      <c r="B36" s="146" t="s">
        <v>23314</v>
      </c>
      <c r="C36" s="146"/>
      <c r="D36" s="146" t="s">
        <v>20913</v>
      </c>
      <c r="E36" s="146"/>
      <c r="F36" s="146"/>
      <c r="G36" s="4" t="s">
        <v>23352</v>
      </c>
      <c r="I36" s="146" t="s">
        <v>23319</v>
      </c>
      <c r="J36" s="146"/>
      <c r="K36" s="146" t="s">
        <v>20913</v>
      </c>
      <c r="L36" s="146"/>
      <c r="M36" s="146"/>
      <c r="N36" s="4" t="s">
        <v>4233</v>
      </c>
      <c r="X36" s="196" t="s">
        <v>20979</v>
      </c>
      <c r="Y36" s="196"/>
      <c r="Z36" s="196" t="s">
        <v>20913</v>
      </c>
      <c r="AA36" s="196"/>
      <c r="AB36" s="196"/>
      <c r="AC36" s="4" t="s">
        <v>3658</v>
      </c>
      <c r="AE36" s="213" t="s">
        <v>3726</v>
      </c>
    </row>
    <row r="37" spans="2:31" ht="15" customHeight="1">
      <c r="B37" s="146"/>
      <c r="C37" s="146"/>
      <c r="D37" s="146" t="s">
        <v>20914</v>
      </c>
      <c r="E37" s="146" t="s">
        <v>20915</v>
      </c>
      <c r="F37" s="146" t="s">
        <v>20916</v>
      </c>
      <c r="I37" s="146"/>
      <c r="J37" s="146"/>
      <c r="K37" s="146" t="s">
        <v>20914</v>
      </c>
      <c r="L37" s="146" t="s">
        <v>20915</v>
      </c>
      <c r="M37" s="146" t="s">
        <v>20916</v>
      </c>
      <c r="N37" s="4" t="s">
        <v>112</v>
      </c>
      <c r="X37" s="196"/>
      <c r="Y37" s="196"/>
      <c r="Z37" s="196" t="s">
        <v>20914</v>
      </c>
      <c r="AA37" s="196" t="s">
        <v>20915</v>
      </c>
      <c r="AB37" s="196" t="s">
        <v>20916</v>
      </c>
      <c r="AE37" s="213" t="s">
        <v>112</v>
      </c>
    </row>
    <row r="38" spans="2:31" ht="15" customHeight="1">
      <c r="B38" s="341" t="s">
        <v>20918</v>
      </c>
      <c r="C38" s="146" t="s">
        <v>20919</v>
      </c>
      <c r="D38" s="146">
        <v>0</v>
      </c>
      <c r="E38" s="146">
        <v>71</v>
      </c>
      <c r="F38" s="146">
        <v>71</v>
      </c>
      <c r="I38" s="341" t="s">
        <v>20918</v>
      </c>
      <c r="J38" s="146" t="s">
        <v>20919</v>
      </c>
      <c r="K38" s="146">
        <v>2</v>
      </c>
      <c r="L38" s="146">
        <v>150</v>
      </c>
      <c r="M38" s="146">
        <v>152</v>
      </c>
      <c r="X38" s="339" t="s">
        <v>20918</v>
      </c>
      <c r="Y38" s="196" t="s">
        <v>20919</v>
      </c>
      <c r="Z38" s="196">
        <v>1</v>
      </c>
      <c r="AA38" s="196">
        <v>1</v>
      </c>
      <c r="AB38" s="196">
        <v>2</v>
      </c>
      <c r="AE38" s="213" t="s">
        <v>3488</v>
      </c>
    </row>
    <row r="39" spans="2:31" ht="15" customHeight="1">
      <c r="B39" s="342"/>
      <c r="C39" s="146" t="s">
        <v>20920</v>
      </c>
      <c r="D39" s="146">
        <v>18</v>
      </c>
      <c r="E39" s="146">
        <v>1134</v>
      </c>
      <c r="F39" s="146">
        <v>1152</v>
      </c>
      <c r="I39" s="342"/>
      <c r="J39" s="146" t="s">
        <v>20920</v>
      </c>
      <c r="K39" s="146">
        <v>16</v>
      </c>
      <c r="L39" s="146">
        <v>1055</v>
      </c>
      <c r="M39" s="146">
        <v>1071</v>
      </c>
      <c r="X39" s="340"/>
      <c r="Y39" s="196" t="s">
        <v>20920</v>
      </c>
      <c r="Z39" s="196">
        <v>17</v>
      </c>
      <c r="AA39" s="196">
        <v>1204</v>
      </c>
      <c r="AB39" s="196">
        <v>1221</v>
      </c>
      <c r="AE39" s="213" t="s">
        <v>3521</v>
      </c>
    </row>
    <row r="40" spans="2:31" ht="15" customHeight="1">
      <c r="B40" s="146"/>
      <c r="C40" s="146" t="s">
        <v>20916</v>
      </c>
      <c r="D40" s="146">
        <v>18</v>
      </c>
      <c r="E40" s="146">
        <v>1205</v>
      </c>
      <c r="F40" s="146">
        <v>1223</v>
      </c>
      <c r="I40" s="146"/>
      <c r="J40" s="146" t="s">
        <v>20916</v>
      </c>
      <c r="K40" s="146">
        <v>18</v>
      </c>
      <c r="L40" s="146">
        <v>1205</v>
      </c>
      <c r="M40" s="146">
        <v>1223</v>
      </c>
      <c r="X40" s="196"/>
      <c r="Y40" s="196" t="s">
        <v>20916</v>
      </c>
      <c r="Z40" s="196">
        <v>18</v>
      </c>
      <c r="AA40" s="196">
        <v>1205</v>
      </c>
      <c r="AB40" s="196">
        <v>1223</v>
      </c>
      <c r="AE40" s="213" t="s">
        <v>3489</v>
      </c>
    </row>
    <row r="41" spans="2:31" ht="15" customHeight="1">
      <c r="B41" s="127" t="s">
        <v>21213</v>
      </c>
      <c r="I41" s="127" t="s">
        <v>23522</v>
      </c>
      <c r="X41" s="197" t="s">
        <v>23523</v>
      </c>
      <c r="Y41" s="200"/>
      <c r="Z41" s="200"/>
      <c r="AA41" s="200"/>
      <c r="AB41" s="200"/>
      <c r="AE41" s="213" t="s">
        <v>154</v>
      </c>
    </row>
    <row r="42" spans="2:31" ht="15" customHeight="1">
      <c r="B42" s="127" t="s">
        <v>23524</v>
      </c>
      <c r="I42" s="127" t="s">
        <v>23525</v>
      </c>
      <c r="X42" s="197" t="s">
        <v>23526</v>
      </c>
      <c r="Y42" s="200"/>
      <c r="Z42" s="200"/>
      <c r="AA42" s="200"/>
      <c r="AB42" s="200"/>
      <c r="AE42" s="213" t="s">
        <v>119</v>
      </c>
    </row>
    <row r="43" spans="2:31" ht="15" customHeight="1">
      <c r="AE43" s="213" t="s">
        <v>3549</v>
      </c>
    </row>
    <row r="44" spans="2:31" ht="15" customHeight="1">
      <c r="AE44" s="213" t="s">
        <v>3550</v>
      </c>
    </row>
    <row r="45" spans="2:31" ht="15" customHeight="1">
      <c r="AE45" s="213" t="s">
        <v>3522</v>
      </c>
    </row>
    <row r="46" spans="2:31" ht="15" customHeight="1">
      <c r="AE46" s="213" t="s">
        <v>3551</v>
      </c>
    </row>
    <row r="47" spans="2:31" ht="15" customHeight="1">
      <c r="AE47" s="213" t="s">
        <v>3658</v>
      </c>
    </row>
    <row r="48" spans="2:31" ht="15" customHeight="1">
      <c r="AE48" s="213" t="s">
        <v>3659</v>
      </c>
    </row>
    <row r="49" spans="31:31" ht="15" customHeight="1">
      <c r="AE49" s="213" t="s">
        <v>153</v>
      </c>
    </row>
    <row r="50" spans="31:31" ht="15" customHeight="1">
      <c r="AE50" s="213" t="s">
        <v>3552</v>
      </c>
    </row>
    <row r="51" spans="31:31" ht="15" customHeight="1">
      <c r="AE51" s="213" t="s">
        <v>120</v>
      </c>
    </row>
    <row r="52" spans="31:31" ht="15" customHeight="1">
      <c r="AE52" s="213" t="s">
        <v>3553</v>
      </c>
    </row>
    <row r="53" spans="31:31" ht="15" customHeight="1">
      <c r="AE53" s="213" t="s">
        <v>3554</v>
      </c>
    </row>
    <row r="54" spans="31:31" ht="15" customHeight="1">
      <c r="AE54" s="213" t="s">
        <v>3523</v>
      </c>
    </row>
    <row r="55" spans="31:31" ht="15" customHeight="1">
      <c r="AE55" s="213" t="s">
        <v>3555</v>
      </c>
    </row>
    <row r="56" spans="31:31" ht="15" customHeight="1">
      <c r="AE56" s="213" t="s">
        <v>3524</v>
      </c>
    </row>
    <row r="57" spans="31:31" ht="15" customHeight="1">
      <c r="AE57" s="213" t="s">
        <v>3556</v>
      </c>
    </row>
    <row r="58" spans="31:31" ht="15" customHeight="1">
      <c r="AE58" s="213" t="s">
        <v>3557</v>
      </c>
    </row>
    <row r="59" spans="31:31" ht="15" customHeight="1">
      <c r="AE59" s="213" t="s">
        <v>3661</v>
      </c>
    </row>
    <row r="60" spans="31:31" ht="15" customHeight="1">
      <c r="AE60" s="213" t="s">
        <v>3533</v>
      </c>
    </row>
    <row r="61" spans="31:31" ht="15" customHeight="1">
      <c r="AE61" s="213" t="s">
        <v>3662</v>
      </c>
    </row>
    <row r="62" spans="31:31" ht="15" customHeight="1">
      <c r="AE62" s="213" t="s">
        <v>157</v>
      </c>
    </row>
    <row r="63" spans="31:31" ht="15" customHeight="1">
      <c r="AE63" s="213" t="s">
        <v>3660</v>
      </c>
    </row>
    <row r="64" spans="31:31" ht="15" customHeight="1">
      <c r="AE64" s="213" t="s">
        <v>3558</v>
      </c>
    </row>
    <row r="65" spans="31:31" ht="15" customHeight="1">
      <c r="AE65" s="213" t="s">
        <v>3525</v>
      </c>
    </row>
    <row r="66" spans="31:31" ht="15" customHeight="1">
      <c r="AE66" s="213" t="s">
        <v>3559</v>
      </c>
    </row>
    <row r="67" spans="31:31" ht="15" customHeight="1">
      <c r="AE67" s="213" t="s">
        <v>3560</v>
      </c>
    </row>
    <row r="68" spans="31:31" ht="15" customHeight="1">
      <c r="AE68" s="213" t="s">
        <v>3561</v>
      </c>
    </row>
    <row r="69" spans="31:31" ht="15" customHeight="1">
      <c r="AE69" s="213" t="s">
        <v>3534</v>
      </c>
    </row>
    <row r="70" spans="31:31" ht="15" customHeight="1">
      <c r="AE70" s="213" t="s">
        <v>3663</v>
      </c>
    </row>
    <row r="71" spans="31:31" ht="15" customHeight="1">
      <c r="AE71" s="213" t="s">
        <v>3526</v>
      </c>
    </row>
    <row r="72" spans="31:31" ht="15" customHeight="1">
      <c r="AE72" s="213" t="s">
        <v>3562</v>
      </c>
    </row>
    <row r="73" spans="31:31" ht="15" customHeight="1">
      <c r="AE73" s="213" t="s">
        <v>3563</v>
      </c>
    </row>
    <row r="74" spans="31:31" ht="15" customHeight="1">
      <c r="AE74" s="213" t="s">
        <v>126</v>
      </c>
    </row>
    <row r="75" spans="31:31" ht="15" customHeight="1">
      <c r="AE75" s="213" t="s">
        <v>160</v>
      </c>
    </row>
    <row r="76" spans="31:31" ht="15" customHeight="1">
      <c r="AE76" s="213" t="s">
        <v>3664</v>
      </c>
    </row>
    <row r="77" spans="31:31" ht="15" customHeight="1">
      <c r="AE77" s="213" t="s">
        <v>3513</v>
      </c>
    </row>
    <row r="78" spans="31:31" ht="15" customHeight="1">
      <c r="AE78" s="213" t="s">
        <v>3535</v>
      </c>
    </row>
    <row r="79" spans="31:31" ht="15" customHeight="1">
      <c r="AE79" s="213" t="s">
        <v>130</v>
      </c>
    </row>
    <row r="80" spans="31:31" ht="15" customHeight="1">
      <c r="AE80" s="213" t="s">
        <v>3527</v>
      </c>
    </row>
    <row r="81" spans="31:31" ht="15" customHeight="1">
      <c r="AE81" s="213" t="s">
        <v>3528</v>
      </c>
    </row>
    <row r="82" spans="31:31" ht="15" customHeight="1">
      <c r="AE82" s="213" t="s">
        <v>3564</v>
      </c>
    </row>
    <row r="83" spans="31:31" ht="15" customHeight="1">
      <c r="AE83" s="213" t="s">
        <v>163</v>
      </c>
    </row>
    <row r="84" spans="31:31" ht="15" customHeight="1">
      <c r="AE84" s="213" t="s">
        <v>3665</v>
      </c>
    </row>
    <row r="85" spans="31:31" ht="15" customHeight="1">
      <c r="AE85" s="213" t="s">
        <v>166</v>
      </c>
    </row>
    <row r="86" spans="31:31" ht="15" customHeight="1">
      <c r="AE86" s="213" t="s">
        <v>3666</v>
      </c>
    </row>
    <row r="87" spans="31:31" ht="15" customHeight="1">
      <c r="AE87" s="213" t="s">
        <v>3565</v>
      </c>
    </row>
    <row r="88" spans="31:31" ht="15" customHeight="1">
      <c r="AE88" s="213" t="s">
        <v>3667</v>
      </c>
    </row>
    <row r="89" spans="31:31" ht="15" customHeight="1">
      <c r="AE89" s="213" t="s">
        <v>3668</v>
      </c>
    </row>
    <row r="90" spans="31:31" ht="15" customHeight="1">
      <c r="AE90" s="213" t="s">
        <v>169</v>
      </c>
    </row>
    <row r="91" spans="31:31" ht="15" customHeight="1">
      <c r="AE91" s="213" t="s">
        <v>171</v>
      </c>
    </row>
    <row r="92" spans="31:31" ht="15" customHeight="1">
      <c r="AE92" s="213" t="s">
        <v>3669</v>
      </c>
    </row>
    <row r="93" spans="31:31" ht="15" customHeight="1">
      <c r="AE93" s="213" t="s">
        <v>3671</v>
      </c>
    </row>
    <row r="94" spans="31:31" ht="15" customHeight="1">
      <c r="AE94" s="213" t="s">
        <v>3670</v>
      </c>
    </row>
    <row r="95" spans="31:31" ht="15" customHeight="1">
      <c r="AE95" s="213" t="s">
        <v>3567</v>
      </c>
    </row>
    <row r="96" spans="31:31" ht="15" customHeight="1">
      <c r="AE96" s="213" t="s">
        <v>3566</v>
      </c>
    </row>
    <row r="97" spans="31:31" ht="15" customHeight="1">
      <c r="AE97" s="213" t="s">
        <v>3529</v>
      </c>
    </row>
    <row r="98" spans="31:31" ht="15" customHeight="1">
      <c r="AE98" s="213" t="s">
        <v>3568</v>
      </c>
    </row>
    <row r="99" spans="31:31" ht="15" customHeight="1">
      <c r="AE99" s="213" t="s">
        <v>139</v>
      </c>
    </row>
    <row r="100" spans="31:31" ht="15" customHeight="1">
      <c r="AE100" s="213" t="s">
        <v>3530</v>
      </c>
    </row>
    <row r="101" spans="31:31" ht="15" customHeight="1">
      <c r="AE101" s="213" t="s">
        <v>142</v>
      </c>
    </row>
    <row r="102" spans="31:31" ht="15" customHeight="1">
      <c r="AE102" s="213" t="s">
        <v>3536</v>
      </c>
    </row>
    <row r="103" spans="31:31" ht="15" customHeight="1">
      <c r="AE103" s="213" t="s">
        <v>172</v>
      </c>
    </row>
    <row r="104" spans="31:31" ht="15" customHeight="1">
      <c r="AE104" s="213" t="s">
        <v>174</v>
      </c>
    </row>
    <row r="105" spans="31:31" ht="15" customHeight="1">
      <c r="AE105" s="213" t="s">
        <v>173</v>
      </c>
    </row>
    <row r="106" spans="31:31" ht="15" customHeight="1">
      <c r="AE106" s="213" t="s">
        <v>3518</v>
      </c>
    </row>
    <row r="107" spans="31:31" ht="15" customHeight="1">
      <c r="AE107" s="213" t="s">
        <v>3641</v>
      </c>
    </row>
    <row r="108" spans="31:31" ht="15" customHeight="1">
      <c r="AE108" s="213" t="s">
        <v>3531</v>
      </c>
    </row>
    <row r="109" spans="31:31" ht="15" customHeight="1">
      <c r="AE109" s="213" t="s">
        <v>3642</v>
      </c>
    </row>
    <row r="110" spans="31:31" ht="15" customHeight="1">
      <c r="AE110" s="213" t="s">
        <v>3643</v>
      </c>
    </row>
    <row r="111" spans="31:31" ht="15" customHeight="1">
      <c r="AE111" s="213" t="s">
        <v>3537</v>
      </c>
    </row>
    <row r="112" spans="31:31" ht="15" customHeight="1">
      <c r="AE112" s="213" t="s">
        <v>145</v>
      </c>
    </row>
    <row r="113" spans="31:31" ht="15" customHeight="1">
      <c r="AE113" s="213" t="s">
        <v>3501</v>
      </c>
    </row>
    <row r="114" spans="31:31" ht="15" customHeight="1">
      <c r="AE114" s="213" t="s">
        <v>3644</v>
      </c>
    </row>
    <row r="115" spans="31:31" ht="15" customHeight="1">
      <c r="AE115" s="213" t="s">
        <v>3645</v>
      </c>
    </row>
    <row r="116" spans="31:31" ht="15" customHeight="1">
      <c r="AE116" s="213" t="s">
        <v>3646</v>
      </c>
    </row>
    <row r="117" spans="31:31" ht="15" customHeight="1">
      <c r="AE117" s="213" t="s">
        <v>146</v>
      </c>
    </row>
    <row r="118" spans="31:31" ht="15" customHeight="1">
      <c r="AE118" s="213" t="s">
        <v>3647</v>
      </c>
    </row>
    <row r="119" spans="31:31" ht="15" customHeight="1">
      <c r="AE119" s="213" t="s">
        <v>3649</v>
      </c>
    </row>
    <row r="120" spans="31:31" ht="15" customHeight="1">
      <c r="AE120" s="213" t="s">
        <v>3648</v>
      </c>
    </row>
    <row r="121" spans="31:31" ht="15" customHeight="1">
      <c r="AE121" s="213" t="s">
        <v>3650</v>
      </c>
    </row>
    <row r="122" spans="31:31" ht="15" customHeight="1">
      <c r="AE122" s="213" t="s">
        <v>3672</v>
      </c>
    </row>
    <row r="123" spans="31:31" ht="15" customHeight="1">
      <c r="AE123" s="213" t="s">
        <v>3673</v>
      </c>
    </row>
    <row r="124" spans="31:31" ht="15" customHeight="1">
      <c r="AE124" s="213" t="s">
        <v>3675</v>
      </c>
    </row>
    <row r="125" spans="31:31" ht="15" customHeight="1">
      <c r="AE125" s="213" t="s">
        <v>3676</v>
      </c>
    </row>
    <row r="126" spans="31:31" ht="15" customHeight="1">
      <c r="AE126" s="213" t="s">
        <v>3677</v>
      </c>
    </row>
    <row r="127" spans="31:31" ht="15" customHeight="1">
      <c r="AE127" s="213" t="s">
        <v>3674</v>
      </c>
    </row>
    <row r="128" spans="31:31" ht="15" customHeight="1">
      <c r="AE128" s="213" t="s">
        <v>176</v>
      </c>
    </row>
    <row r="129" spans="31:31" ht="15" customHeight="1">
      <c r="AE129" s="213" t="s">
        <v>3678</v>
      </c>
    </row>
    <row r="130" spans="31:31" ht="15" customHeight="1">
      <c r="AE130" s="213" t="s">
        <v>3679</v>
      </c>
    </row>
    <row r="131" spans="31:31" ht="15" customHeight="1">
      <c r="AE131" s="213" t="s">
        <v>3686</v>
      </c>
    </row>
    <row r="132" spans="31:31" ht="15" customHeight="1">
      <c r="AE132" s="213" t="s">
        <v>3680</v>
      </c>
    </row>
    <row r="133" spans="31:31" ht="15" customHeight="1">
      <c r="AE133" s="213" t="s">
        <v>3681</v>
      </c>
    </row>
    <row r="134" spans="31:31" ht="15" customHeight="1">
      <c r="AE134" s="213" t="s">
        <v>3682</v>
      </c>
    </row>
    <row r="135" spans="31:31" ht="15" customHeight="1">
      <c r="AE135" s="213" t="s">
        <v>3683</v>
      </c>
    </row>
    <row r="136" spans="31:31" ht="15" customHeight="1">
      <c r="AE136" s="213" t="s">
        <v>3684</v>
      </c>
    </row>
    <row r="137" spans="31:31" ht="15" customHeight="1">
      <c r="AE137" s="213" t="s">
        <v>3651</v>
      </c>
    </row>
    <row r="138" spans="31:31" ht="15" customHeight="1">
      <c r="AE138" s="213" t="s">
        <v>3652</v>
      </c>
    </row>
    <row r="139" spans="31:31" ht="15" customHeight="1">
      <c r="AE139" s="213" t="s">
        <v>148</v>
      </c>
    </row>
    <row r="140" spans="31:31" ht="15" customHeight="1">
      <c r="AE140" s="213" t="s">
        <v>3653</v>
      </c>
    </row>
    <row r="141" spans="31:31" ht="15" customHeight="1">
      <c r="AE141" s="213" t="s">
        <v>3654</v>
      </c>
    </row>
    <row r="142" spans="31:31" ht="15" customHeight="1">
      <c r="AE142" s="213" t="s">
        <v>3655</v>
      </c>
    </row>
    <row r="143" spans="31:31" ht="15" customHeight="1">
      <c r="AE143" s="213" t="s">
        <v>3532</v>
      </c>
    </row>
    <row r="144" spans="31:31" ht="15" customHeight="1" thickBot="1">
      <c r="AE144" s="214" t="s">
        <v>3656</v>
      </c>
    </row>
  </sheetData>
  <mergeCells count="19">
    <mergeCell ref="B6:B7"/>
    <mergeCell ref="I6:I7"/>
    <mergeCell ref="P6:P7"/>
    <mergeCell ref="I14:I15"/>
    <mergeCell ref="B38:B39"/>
    <mergeCell ref="I38:I39"/>
    <mergeCell ref="P22:P23"/>
    <mergeCell ref="I22:I23"/>
    <mergeCell ref="B14:B15"/>
    <mergeCell ref="B22:B23"/>
    <mergeCell ref="B30:B31"/>
    <mergeCell ref="P30:P31"/>
    <mergeCell ref="I30:I31"/>
    <mergeCell ref="P14:P15"/>
    <mergeCell ref="X6:X7"/>
    <mergeCell ref="X14:X15"/>
    <mergeCell ref="X22:X23"/>
    <mergeCell ref="X30:X31"/>
    <mergeCell ref="X38:X39"/>
  </mergeCells>
  <phoneticPr fontId="2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7"/>
  <sheetViews>
    <sheetView workbookViewId="0">
      <selection activeCell="I25" sqref="I25"/>
    </sheetView>
  </sheetViews>
  <sheetFormatPr baseColWidth="10" defaultColWidth="9" defaultRowHeight="16.5"/>
  <cols>
    <col min="1" max="1" width="6.28515625" style="4" customWidth="1"/>
    <col min="2" max="2" width="16.85546875" style="4" customWidth="1"/>
    <col min="3" max="3" width="11.28515625" style="4" customWidth="1"/>
    <col min="4" max="4" width="9" style="158"/>
    <col min="5" max="5" width="9" style="4" customWidth="1"/>
    <col min="6" max="6" width="14.42578125" style="4" customWidth="1"/>
    <col min="7" max="7" width="9" style="4"/>
    <col min="8" max="8" width="18.85546875" style="4" customWidth="1"/>
    <col min="9" max="9" width="11.42578125" style="4" customWidth="1"/>
    <col min="10" max="10" width="9" style="161"/>
    <col min="11" max="11" width="9" style="4"/>
    <col min="12" max="12" width="11.7109375" style="4" customWidth="1"/>
    <col min="13" max="13" width="9" style="4"/>
    <col min="14" max="14" width="20.85546875" style="4" customWidth="1"/>
    <col min="15" max="15" width="10.42578125" style="4" customWidth="1"/>
    <col min="16" max="17" width="9" style="4"/>
    <col min="18" max="18" width="13" style="4" customWidth="1"/>
    <col min="19" max="19" width="9" style="4"/>
    <col min="20" max="20" width="18.28515625" style="4" customWidth="1"/>
    <col min="21" max="23" width="9" style="4"/>
    <col min="24" max="24" width="13.28515625" style="4" customWidth="1"/>
    <col min="25" max="25" width="9" style="4"/>
    <col min="26" max="26" width="13.140625" style="4" customWidth="1"/>
    <col min="27" max="29" width="9" style="4"/>
    <col min="30" max="30" width="11.7109375" style="4" customWidth="1"/>
    <col min="31" max="32" width="9" style="4"/>
    <col min="33" max="33" width="17.85546875" style="4" customWidth="1"/>
    <col min="34" max="16384" width="9" style="4"/>
  </cols>
  <sheetData>
    <row r="1" spans="1:33">
      <c r="A1" s="345" t="s">
        <v>23547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</row>
    <row r="2" spans="1:33" ht="17.25" thickBot="1"/>
    <row r="3" spans="1:33" ht="17.25" thickBot="1">
      <c r="B3" s="147" t="s">
        <v>21216</v>
      </c>
      <c r="C3" s="180" t="s">
        <v>20911</v>
      </c>
      <c r="D3" s="171" t="s">
        <v>20892</v>
      </c>
      <c r="E3" s="181"/>
      <c r="F3" s="180" t="s">
        <v>20893</v>
      </c>
      <c r="H3" s="147" t="s">
        <v>21214</v>
      </c>
      <c r="I3" s="180" t="s">
        <v>20911</v>
      </c>
      <c r="J3" s="182" t="s">
        <v>20892</v>
      </c>
      <c r="K3" s="181"/>
      <c r="L3" s="180" t="s">
        <v>20893</v>
      </c>
      <c r="N3" s="147" t="s">
        <v>20976</v>
      </c>
      <c r="O3" s="180" t="s">
        <v>20911</v>
      </c>
      <c r="P3" s="182" t="s">
        <v>20892</v>
      </c>
      <c r="Q3" s="181"/>
      <c r="R3" s="180" t="s">
        <v>20893</v>
      </c>
      <c r="T3" s="147" t="s">
        <v>21048</v>
      </c>
      <c r="U3" s="180" t="s">
        <v>20911</v>
      </c>
      <c r="V3" s="182" t="s">
        <v>20892</v>
      </c>
      <c r="W3" s="181"/>
      <c r="X3" s="180" t="s">
        <v>20893</v>
      </c>
      <c r="Z3" s="147" t="s">
        <v>21215</v>
      </c>
      <c r="AA3" s="180" t="s">
        <v>20911</v>
      </c>
      <c r="AB3" s="182" t="s">
        <v>20892</v>
      </c>
      <c r="AC3" s="181"/>
      <c r="AD3" s="180" t="s">
        <v>20893</v>
      </c>
      <c r="AG3" s="180" t="s">
        <v>21217</v>
      </c>
    </row>
    <row r="4" spans="1:33">
      <c r="B4" s="148" t="s">
        <v>19283</v>
      </c>
      <c r="C4" s="149" t="s">
        <v>4857</v>
      </c>
      <c r="D4" s="150">
        <v>0</v>
      </c>
      <c r="F4" s="149" t="s">
        <v>3745</v>
      </c>
      <c r="H4" s="175" t="s">
        <v>20921</v>
      </c>
      <c r="I4" s="167" t="s">
        <v>21043</v>
      </c>
      <c r="J4" s="163">
        <v>1</v>
      </c>
      <c r="L4" s="149" t="s">
        <v>3761</v>
      </c>
      <c r="N4" s="148" t="s">
        <v>20948</v>
      </c>
      <c r="O4" s="167" t="s">
        <v>21141</v>
      </c>
      <c r="P4" s="164">
        <v>0</v>
      </c>
      <c r="R4" s="149" t="s">
        <v>4086</v>
      </c>
      <c r="T4" s="167" t="s">
        <v>20980</v>
      </c>
      <c r="U4" s="167" t="s">
        <v>21141</v>
      </c>
      <c r="V4" s="172">
        <v>0</v>
      </c>
      <c r="X4" s="167" t="s">
        <v>3867</v>
      </c>
      <c r="Z4" s="148" t="s">
        <v>21036</v>
      </c>
      <c r="AA4" s="149" t="s">
        <v>21141</v>
      </c>
      <c r="AB4" s="150">
        <v>0</v>
      </c>
      <c r="AD4" s="149" t="s">
        <v>3843</v>
      </c>
      <c r="AG4" s="183" t="s">
        <v>3745</v>
      </c>
    </row>
    <row r="5" spans="1:33" ht="17.25" thickBot="1">
      <c r="B5" s="148" t="s">
        <v>19282</v>
      </c>
      <c r="C5" s="149" t="s">
        <v>4857</v>
      </c>
      <c r="D5" s="150">
        <v>0</v>
      </c>
      <c r="F5" s="149" t="s">
        <v>4093</v>
      </c>
      <c r="H5" s="175" t="s">
        <v>20922</v>
      </c>
      <c r="I5" s="160" t="s">
        <v>3663</v>
      </c>
      <c r="J5" s="163">
        <v>1</v>
      </c>
      <c r="L5" s="149" t="s">
        <v>3762</v>
      </c>
      <c r="N5" s="148" t="s">
        <v>20949</v>
      </c>
      <c r="O5" s="167" t="s">
        <v>21141</v>
      </c>
      <c r="P5" s="164">
        <v>0</v>
      </c>
      <c r="R5" s="149" t="s">
        <v>4135</v>
      </c>
      <c r="T5" s="167" t="s">
        <v>20981</v>
      </c>
      <c r="U5" s="167" t="s">
        <v>21141</v>
      </c>
      <c r="V5" s="172">
        <v>0</v>
      </c>
      <c r="X5" s="167" t="s">
        <v>3877</v>
      </c>
      <c r="Z5" s="148" t="s">
        <v>21037</v>
      </c>
      <c r="AA5" s="149" t="s">
        <v>21141</v>
      </c>
      <c r="AB5" s="150">
        <v>0</v>
      </c>
      <c r="AD5" s="173" t="s">
        <v>3658</v>
      </c>
      <c r="AG5" s="169" t="s">
        <v>3761</v>
      </c>
    </row>
    <row r="6" spans="1:33">
      <c r="B6" s="148" t="s">
        <v>19287</v>
      </c>
      <c r="C6" s="149" t="s">
        <v>4857</v>
      </c>
      <c r="D6" s="150">
        <v>0</v>
      </c>
      <c r="F6" s="149" t="s">
        <v>4095</v>
      </c>
      <c r="H6" s="162" t="s">
        <v>20923</v>
      </c>
      <c r="I6" s="167" t="s">
        <v>21141</v>
      </c>
      <c r="J6" s="164">
        <v>0</v>
      </c>
      <c r="L6" s="149" t="s">
        <v>3764</v>
      </c>
      <c r="N6" s="148" t="s">
        <v>20950</v>
      </c>
      <c r="O6" s="167" t="s">
        <v>21141</v>
      </c>
      <c r="P6" s="164">
        <v>0</v>
      </c>
      <c r="R6" s="149" t="s">
        <v>4868</v>
      </c>
      <c r="T6" s="167" t="s">
        <v>20982</v>
      </c>
      <c r="U6" s="167" t="s">
        <v>21141</v>
      </c>
      <c r="V6" s="172">
        <v>0</v>
      </c>
      <c r="X6" s="167" t="s">
        <v>4008</v>
      </c>
      <c r="Z6" s="148" t="s">
        <v>21038</v>
      </c>
      <c r="AA6" s="149" t="s">
        <v>21141</v>
      </c>
      <c r="AB6" s="150">
        <v>0</v>
      </c>
      <c r="AG6" s="169" t="s">
        <v>3762</v>
      </c>
    </row>
    <row r="7" spans="1:33">
      <c r="B7" s="148" t="s">
        <v>19286</v>
      </c>
      <c r="C7" s="149" t="s">
        <v>4857</v>
      </c>
      <c r="D7" s="150">
        <v>0</v>
      </c>
      <c r="F7" s="149" t="s">
        <v>4096</v>
      </c>
      <c r="H7" s="162" t="s">
        <v>20924</v>
      </c>
      <c r="I7" s="167" t="s">
        <v>21141</v>
      </c>
      <c r="J7" s="164">
        <v>0</v>
      </c>
      <c r="L7" s="149" t="s">
        <v>3766</v>
      </c>
      <c r="N7" s="148" t="s">
        <v>20951</v>
      </c>
      <c r="O7" s="167" t="s">
        <v>21141</v>
      </c>
      <c r="P7" s="164">
        <v>0</v>
      </c>
      <c r="R7" s="149" t="s">
        <v>4466</v>
      </c>
      <c r="T7" s="167" t="s">
        <v>20983</v>
      </c>
      <c r="U7" s="167" t="s">
        <v>21141</v>
      </c>
      <c r="V7" s="172">
        <v>0</v>
      </c>
      <c r="X7" s="167" t="s">
        <v>21017</v>
      </c>
      <c r="Z7" s="148" t="s">
        <v>21039</v>
      </c>
      <c r="AA7" s="149" t="s">
        <v>21141</v>
      </c>
      <c r="AB7" s="150">
        <v>0</v>
      </c>
      <c r="AG7" s="169" t="s">
        <v>3764</v>
      </c>
    </row>
    <row r="8" spans="1:33" ht="17.25" thickBot="1">
      <c r="B8" s="148" t="s">
        <v>19285</v>
      </c>
      <c r="C8" s="149" t="s">
        <v>4857</v>
      </c>
      <c r="D8" s="150">
        <v>0</v>
      </c>
      <c r="F8" s="149" t="s">
        <v>4100</v>
      </c>
      <c r="H8" s="162" t="s">
        <v>20925</v>
      </c>
      <c r="I8" s="167" t="s">
        <v>21141</v>
      </c>
      <c r="J8" s="164">
        <v>0</v>
      </c>
      <c r="L8" s="149" t="s">
        <v>3769</v>
      </c>
      <c r="N8" s="148" t="s">
        <v>20952</v>
      </c>
      <c r="O8" s="167" t="s">
        <v>21141</v>
      </c>
      <c r="P8" s="164">
        <v>0</v>
      </c>
      <c r="R8" s="155" t="s">
        <v>4468</v>
      </c>
      <c r="T8" s="167" t="s">
        <v>20984</v>
      </c>
      <c r="U8" s="167" t="s">
        <v>21141</v>
      </c>
      <c r="V8" s="172">
        <v>0</v>
      </c>
      <c r="X8" s="167" t="s">
        <v>4351</v>
      </c>
      <c r="Z8" s="148" t="s">
        <v>21040</v>
      </c>
      <c r="AA8" s="149" t="s">
        <v>21141</v>
      </c>
      <c r="AB8" s="150">
        <v>0</v>
      </c>
      <c r="AG8" s="169" t="s">
        <v>3766</v>
      </c>
    </row>
    <row r="9" spans="1:33">
      <c r="B9" s="148" t="s">
        <v>20765</v>
      </c>
      <c r="C9" s="149" t="s">
        <v>20912</v>
      </c>
      <c r="D9" s="150">
        <v>0</v>
      </c>
      <c r="F9" s="149" t="s">
        <v>4102</v>
      </c>
      <c r="H9" s="162" t="s">
        <v>20926</v>
      </c>
      <c r="I9" s="167" t="s">
        <v>21141</v>
      </c>
      <c r="J9" s="164">
        <v>0</v>
      </c>
      <c r="L9" s="149" t="s">
        <v>3771</v>
      </c>
      <c r="N9" s="148" t="s">
        <v>20953</v>
      </c>
      <c r="O9" s="167" t="s">
        <v>21141</v>
      </c>
      <c r="P9" s="164">
        <v>0</v>
      </c>
      <c r="T9" s="167" t="s">
        <v>20985</v>
      </c>
      <c r="U9" s="167" t="s">
        <v>21141</v>
      </c>
      <c r="V9" s="172">
        <v>0</v>
      </c>
      <c r="X9" s="167" t="s">
        <v>4432</v>
      </c>
      <c r="Z9" s="148" t="s">
        <v>21041</v>
      </c>
      <c r="AA9" s="149" t="s">
        <v>21141</v>
      </c>
      <c r="AB9" s="150">
        <v>0</v>
      </c>
      <c r="AG9" s="169" t="s">
        <v>3769</v>
      </c>
    </row>
    <row r="10" spans="1:33">
      <c r="B10" s="148" t="s">
        <v>20766</v>
      </c>
      <c r="C10" s="149" t="s">
        <v>20912</v>
      </c>
      <c r="D10" s="150">
        <v>0</v>
      </c>
      <c r="F10" s="159" t="s">
        <v>3522</v>
      </c>
      <c r="H10" s="162" t="s">
        <v>20927</v>
      </c>
      <c r="I10" s="167" t="s">
        <v>21141</v>
      </c>
      <c r="J10" s="164">
        <v>0</v>
      </c>
      <c r="L10" s="149" t="s">
        <v>3810</v>
      </c>
      <c r="N10" s="148" t="s">
        <v>20954</v>
      </c>
      <c r="O10" s="167" t="s">
        <v>21141</v>
      </c>
      <c r="P10" s="164">
        <v>0</v>
      </c>
      <c r="T10" s="167" t="s">
        <v>20986</v>
      </c>
      <c r="U10" s="167" t="s">
        <v>21141</v>
      </c>
      <c r="V10" s="172">
        <v>0</v>
      </c>
      <c r="X10" s="167" t="s">
        <v>4710</v>
      </c>
      <c r="Z10" s="148" t="s">
        <v>15539</v>
      </c>
      <c r="AA10" s="149" t="s">
        <v>3843</v>
      </c>
      <c r="AB10" s="150">
        <v>0</v>
      </c>
      <c r="AG10" s="169" t="s">
        <v>3771</v>
      </c>
    </row>
    <row r="11" spans="1:33" ht="17.25" thickBot="1">
      <c r="B11" s="148" t="s">
        <v>20767</v>
      </c>
      <c r="C11" s="149" t="s">
        <v>20912</v>
      </c>
      <c r="D11" s="150">
        <v>0</v>
      </c>
      <c r="F11" s="149" t="s">
        <v>4319</v>
      </c>
      <c r="H11" s="162" t="s">
        <v>9318</v>
      </c>
      <c r="I11" s="167" t="s">
        <v>20928</v>
      </c>
      <c r="J11" s="164">
        <v>0</v>
      </c>
      <c r="L11" s="149" t="s">
        <v>3857</v>
      </c>
      <c r="N11" s="148" t="s">
        <v>20955</v>
      </c>
      <c r="O11" s="167" t="s">
        <v>21141</v>
      </c>
      <c r="P11" s="164">
        <v>0</v>
      </c>
      <c r="T11" s="167" t="s">
        <v>20987</v>
      </c>
      <c r="U11" s="167" t="s">
        <v>21141</v>
      </c>
      <c r="V11" s="172">
        <v>0</v>
      </c>
      <c r="X11" s="168" t="s">
        <v>4736</v>
      </c>
      <c r="Z11" s="151" t="s">
        <v>19244</v>
      </c>
      <c r="AA11" s="152" t="s">
        <v>3658</v>
      </c>
      <c r="AB11" s="153">
        <v>1</v>
      </c>
      <c r="AG11" s="169" t="s">
        <v>3810</v>
      </c>
    </row>
    <row r="12" spans="1:33" ht="17.25" thickBot="1">
      <c r="B12" s="148" t="s">
        <v>20768</v>
      </c>
      <c r="C12" s="149" t="s">
        <v>20912</v>
      </c>
      <c r="D12" s="150">
        <v>0</v>
      </c>
      <c r="F12" s="149" t="s">
        <v>4326</v>
      </c>
      <c r="H12" s="162" t="s">
        <v>20929</v>
      </c>
      <c r="I12" s="167" t="s">
        <v>21141</v>
      </c>
      <c r="J12" s="164">
        <v>0</v>
      </c>
      <c r="L12" s="160" t="s">
        <v>3659</v>
      </c>
      <c r="N12" s="148" t="s">
        <v>20956</v>
      </c>
      <c r="O12" s="167" t="s">
        <v>21141</v>
      </c>
      <c r="P12" s="164">
        <v>0</v>
      </c>
      <c r="T12" s="167" t="s">
        <v>20988</v>
      </c>
      <c r="U12" s="167" t="s">
        <v>21141</v>
      </c>
      <c r="V12" s="172">
        <v>0</v>
      </c>
      <c r="Z12" s="154" t="s">
        <v>21042</v>
      </c>
      <c r="AA12" s="155" t="s">
        <v>21141</v>
      </c>
      <c r="AB12" s="156">
        <v>0</v>
      </c>
      <c r="AG12" s="169" t="s">
        <v>3843</v>
      </c>
    </row>
    <row r="13" spans="1:33">
      <c r="B13" s="148" t="s">
        <v>20769</v>
      </c>
      <c r="C13" s="149" t="s">
        <v>20912</v>
      </c>
      <c r="D13" s="150">
        <v>0</v>
      </c>
      <c r="F13" s="149" t="s">
        <v>4475</v>
      </c>
      <c r="H13" s="162" t="s">
        <v>20930</v>
      </c>
      <c r="I13" s="167" t="s">
        <v>21141</v>
      </c>
      <c r="J13" s="164">
        <v>0</v>
      </c>
      <c r="L13" s="149" t="s">
        <v>4101</v>
      </c>
      <c r="N13" s="148" t="s">
        <v>20957</v>
      </c>
      <c r="O13" s="167" t="s">
        <v>21141</v>
      </c>
      <c r="P13" s="164">
        <v>0</v>
      </c>
      <c r="T13" s="167" t="s">
        <v>20989</v>
      </c>
      <c r="U13" s="167" t="s">
        <v>21141</v>
      </c>
      <c r="V13" s="172">
        <v>0</v>
      </c>
      <c r="AG13" s="169" t="s">
        <v>3857</v>
      </c>
    </row>
    <row r="14" spans="1:33">
      <c r="B14" s="148" t="s">
        <v>15159</v>
      </c>
      <c r="C14" s="149" t="s">
        <v>20894</v>
      </c>
      <c r="D14" s="150">
        <v>0</v>
      </c>
      <c r="F14" s="149" t="s">
        <v>4482</v>
      </c>
      <c r="H14" s="162" t="s">
        <v>20931</v>
      </c>
      <c r="I14" s="167" t="s">
        <v>21141</v>
      </c>
      <c r="J14" s="164">
        <v>0</v>
      </c>
      <c r="L14" s="169" t="s">
        <v>23412</v>
      </c>
      <c r="N14" s="148" t="s">
        <v>20958</v>
      </c>
      <c r="O14" s="167" t="s">
        <v>21141</v>
      </c>
      <c r="P14" s="164">
        <v>0</v>
      </c>
      <c r="T14" s="167" t="s">
        <v>20990</v>
      </c>
      <c r="U14" s="167" t="s">
        <v>21141</v>
      </c>
      <c r="V14" s="172">
        <v>0</v>
      </c>
      <c r="AG14" s="169" t="s">
        <v>3867</v>
      </c>
    </row>
    <row r="15" spans="1:33">
      <c r="B15" s="148" t="s">
        <v>20895</v>
      </c>
      <c r="C15" s="149" t="s">
        <v>20912</v>
      </c>
      <c r="D15" s="150">
        <v>0</v>
      </c>
      <c r="F15" s="149" t="s">
        <v>4520</v>
      </c>
      <c r="H15" s="162" t="s">
        <v>20932</v>
      </c>
      <c r="I15" s="167" t="s">
        <v>21141</v>
      </c>
      <c r="J15" s="164">
        <v>0</v>
      </c>
      <c r="L15" s="149" t="s">
        <v>4179</v>
      </c>
      <c r="N15" s="148" t="s">
        <v>20959</v>
      </c>
      <c r="O15" s="167" t="s">
        <v>21141</v>
      </c>
      <c r="P15" s="164">
        <v>0</v>
      </c>
      <c r="T15" s="167" t="s">
        <v>20991</v>
      </c>
      <c r="U15" s="167" t="s">
        <v>21141</v>
      </c>
      <c r="V15" s="172">
        <v>0</v>
      </c>
      <c r="AG15" s="169" t="s">
        <v>3877</v>
      </c>
    </row>
    <row r="16" spans="1:33">
      <c r="B16" s="148" t="s">
        <v>10134</v>
      </c>
      <c r="C16" s="149" t="s">
        <v>20896</v>
      </c>
      <c r="D16" s="150">
        <v>0</v>
      </c>
      <c r="F16" s="149" t="s">
        <v>4532</v>
      </c>
      <c r="H16" s="162" t="s">
        <v>20933</v>
      </c>
      <c r="I16" s="167" t="s">
        <v>21141</v>
      </c>
      <c r="J16" s="164">
        <v>0</v>
      </c>
      <c r="L16" s="149" t="s">
        <v>4455</v>
      </c>
      <c r="N16" s="148" t="s">
        <v>20960</v>
      </c>
      <c r="O16" s="167" t="s">
        <v>21141</v>
      </c>
      <c r="P16" s="164">
        <v>0</v>
      </c>
      <c r="T16" s="167" t="s">
        <v>20992</v>
      </c>
      <c r="U16" s="167" t="s">
        <v>4736</v>
      </c>
      <c r="V16" s="172">
        <v>0</v>
      </c>
      <c r="AG16" s="169" t="s">
        <v>4008</v>
      </c>
    </row>
    <row r="17" spans="2:33">
      <c r="B17" s="148" t="s">
        <v>15173</v>
      </c>
      <c r="C17" s="149" t="s">
        <v>20897</v>
      </c>
      <c r="D17" s="150">
        <v>0</v>
      </c>
      <c r="F17" s="159" t="s">
        <v>139</v>
      </c>
      <c r="H17" s="162" t="s">
        <v>20934</v>
      </c>
      <c r="I17" s="167" t="s">
        <v>21141</v>
      </c>
      <c r="J17" s="164">
        <v>0</v>
      </c>
      <c r="L17" s="149" t="s">
        <v>4568</v>
      </c>
      <c r="N17" s="148" t="s">
        <v>20961</v>
      </c>
      <c r="O17" s="167" t="s">
        <v>21141</v>
      </c>
      <c r="P17" s="164">
        <v>0</v>
      </c>
      <c r="T17" s="167" t="s">
        <v>20993</v>
      </c>
      <c r="U17" s="167" t="s">
        <v>21141</v>
      </c>
      <c r="V17" s="172">
        <v>0</v>
      </c>
      <c r="AG17" s="169" t="s">
        <v>4086</v>
      </c>
    </row>
    <row r="18" spans="2:33">
      <c r="B18" s="148" t="s">
        <v>19252</v>
      </c>
      <c r="C18" s="149" t="s">
        <v>20897</v>
      </c>
      <c r="D18" s="150">
        <v>0</v>
      </c>
      <c r="F18" s="149" t="s">
        <v>4537</v>
      </c>
      <c r="H18" s="162" t="s">
        <v>20935</v>
      </c>
      <c r="I18" s="167" t="s">
        <v>21141</v>
      </c>
      <c r="J18" s="164">
        <v>0</v>
      </c>
      <c r="L18" s="160" t="s">
        <v>3663</v>
      </c>
      <c r="N18" s="148" t="s">
        <v>20962</v>
      </c>
      <c r="O18" s="167" t="s">
        <v>21141</v>
      </c>
      <c r="P18" s="164">
        <v>0</v>
      </c>
      <c r="T18" s="167" t="s">
        <v>20994</v>
      </c>
      <c r="U18" s="167" t="s">
        <v>21141</v>
      </c>
      <c r="V18" s="172">
        <v>0</v>
      </c>
      <c r="AG18" s="169" t="s">
        <v>4093</v>
      </c>
    </row>
    <row r="19" spans="2:33">
      <c r="B19" s="148" t="s">
        <v>20773</v>
      </c>
      <c r="C19" s="149" t="s">
        <v>20912</v>
      </c>
      <c r="D19" s="150">
        <v>0</v>
      </c>
      <c r="F19" s="149" t="s">
        <v>4541</v>
      </c>
      <c r="H19" s="162" t="s">
        <v>20936</v>
      </c>
      <c r="I19" s="167" t="s">
        <v>21141</v>
      </c>
      <c r="J19" s="164">
        <v>0</v>
      </c>
      <c r="L19" s="149" t="s">
        <v>4857</v>
      </c>
      <c r="N19" s="148" t="s">
        <v>20963</v>
      </c>
      <c r="O19" s="167" t="s">
        <v>21141</v>
      </c>
      <c r="P19" s="164">
        <v>0</v>
      </c>
      <c r="T19" s="167" t="s">
        <v>20995</v>
      </c>
      <c r="U19" s="167" t="s">
        <v>21141</v>
      </c>
      <c r="V19" s="172">
        <v>0</v>
      </c>
      <c r="AG19" s="177" t="s">
        <v>3659</v>
      </c>
    </row>
    <row r="20" spans="2:33" ht="17.25" thickBot="1">
      <c r="B20" s="148" t="s">
        <v>20774</v>
      </c>
      <c r="C20" s="149" t="s">
        <v>20912</v>
      </c>
      <c r="D20" s="150">
        <v>0</v>
      </c>
      <c r="F20" s="149" t="s">
        <v>4568</v>
      </c>
      <c r="H20" s="162" t="s">
        <v>6304</v>
      </c>
      <c r="I20" s="167" t="s">
        <v>20937</v>
      </c>
      <c r="J20" s="164">
        <v>0</v>
      </c>
      <c r="L20" s="155" t="s">
        <v>4858</v>
      </c>
      <c r="N20" s="148" t="s">
        <v>20964</v>
      </c>
      <c r="O20" s="167" t="s">
        <v>21141</v>
      </c>
      <c r="P20" s="164">
        <v>0</v>
      </c>
      <c r="T20" s="167" t="s">
        <v>20996</v>
      </c>
      <c r="U20" s="167" t="s">
        <v>21141</v>
      </c>
      <c r="V20" s="172">
        <v>0</v>
      </c>
      <c r="AG20" s="169" t="s">
        <v>4095</v>
      </c>
    </row>
    <row r="21" spans="2:33">
      <c r="B21" s="148" t="s">
        <v>15138</v>
      </c>
      <c r="C21" s="149" t="s">
        <v>4093</v>
      </c>
      <c r="D21" s="150">
        <v>0</v>
      </c>
      <c r="F21" s="149" t="s">
        <v>4569</v>
      </c>
      <c r="H21" s="162" t="s">
        <v>10108</v>
      </c>
      <c r="I21" s="167" t="s">
        <v>21547</v>
      </c>
      <c r="J21" s="164">
        <v>0</v>
      </c>
      <c r="N21" s="148" t="s">
        <v>20965</v>
      </c>
      <c r="O21" s="167" t="s">
        <v>21141</v>
      </c>
      <c r="P21" s="164">
        <v>0</v>
      </c>
      <c r="T21" s="167" t="s">
        <v>20997</v>
      </c>
      <c r="U21" s="167" t="s">
        <v>21141</v>
      </c>
      <c r="V21" s="172">
        <v>0</v>
      </c>
      <c r="AG21" s="169" t="s">
        <v>4096</v>
      </c>
    </row>
    <row r="22" spans="2:33">
      <c r="B22" s="148" t="s">
        <v>19254</v>
      </c>
      <c r="C22" s="149" t="s">
        <v>4697</v>
      </c>
      <c r="D22" s="150">
        <v>0</v>
      </c>
      <c r="F22" s="149" t="s">
        <v>4570</v>
      </c>
      <c r="H22" s="162" t="s">
        <v>20938</v>
      </c>
      <c r="I22" s="167" t="s">
        <v>21141</v>
      </c>
      <c r="J22" s="164">
        <v>0</v>
      </c>
      <c r="N22" s="148" t="s">
        <v>20966</v>
      </c>
      <c r="O22" s="167" t="s">
        <v>21141</v>
      </c>
      <c r="P22" s="164">
        <v>0</v>
      </c>
      <c r="T22" s="167" t="s">
        <v>20998</v>
      </c>
      <c r="U22" s="167" t="s">
        <v>4432</v>
      </c>
      <c r="V22" s="172">
        <v>0</v>
      </c>
      <c r="AG22" s="169" t="s">
        <v>4100</v>
      </c>
    </row>
    <row r="23" spans="2:33">
      <c r="B23" s="148" t="s">
        <v>14557</v>
      </c>
      <c r="C23" s="149" t="s">
        <v>20898</v>
      </c>
      <c r="D23" s="150">
        <v>0</v>
      </c>
      <c r="F23" s="159" t="s">
        <v>3663</v>
      </c>
      <c r="H23" s="175" t="s">
        <v>14133</v>
      </c>
      <c r="I23" s="167" t="s">
        <v>21044</v>
      </c>
      <c r="J23" s="163">
        <v>1</v>
      </c>
      <c r="N23" s="148" t="s">
        <v>20967</v>
      </c>
      <c r="O23" s="167" t="s">
        <v>21141</v>
      </c>
      <c r="P23" s="164">
        <v>0</v>
      </c>
      <c r="T23" s="167" t="s">
        <v>20999</v>
      </c>
      <c r="U23" s="167" t="s">
        <v>21141</v>
      </c>
      <c r="V23" s="172">
        <v>0</v>
      </c>
      <c r="AG23" s="169" t="s">
        <v>4101</v>
      </c>
    </row>
    <row r="24" spans="2:33">
      <c r="B24" s="148" t="s">
        <v>20778</v>
      </c>
      <c r="C24" s="149" t="s">
        <v>20912</v>
      </c>
      <c r="D24" s="150">
        <v>0</v>
      </c>
      <c r="F24" s="149" t="s">
        <v>4585</v>
      </c>
      <c r="H24" s="162" t="s">
        <v>19626</v>
      </c>
      <c r="I24" s="167" t="s">
        <v>21141</v>
      </c>
      <c r="J24" s="164">
        <v>0</v>
      </c>
      <c r="N24" s="148" t="s">
        <v>20968</v>
      </c>
      <c r="O24" s="167" t="s">
        <v>21141</v>
      </c>
      <c r="P24" s="164">
        <v>0</v>
      </c>
      <c r="T24" s="167" t="s">
        <v>21000</v>
      </c>
      <c r="U24" s="167" t="s">
        <v>21141</v>
      </c>
      <c r="V24" s="172">
        <v>0</v>
      </c>
      <c r="AG24" s="169" t="s">
        <v>4102</v>
      </c>
    </row>
    <row r="25" spans="2:33">
      <c r="B25" s="148" t="s">
        <v>20899</v>
      </c>
      <c r="C25" s="149" t="s">
        <v>20912</v>
      </c>
      <c r="D25" s="150">
        <v>0</v>
      </c>
      <c r="F25" s="149" t="s">
        <v>4621</v>
      </c>
      <c r="H25" s="162" t="s">
        <v>20939</v>
      </c>
      <c r="I25" s="167" t="s">
        <v>21141</v>
      </c>
      <c r="J25" s="164">
        <v>0</v>
      </c>
      <c r="N25" s="148" t="s">
        <v>20949</v>
      </c>
      <c r="O25" s="167" t="s">
        <v>21141</v>
      </c>
      <c r="P25" s="164">
        <v>0</v>
      </c>
      <c r="T25" s="167" t="s">
        <v>21001</v>
      </c>
      <c r="U25" s="167" t="s">
        <v>21141</v>
      </c>
      <c r="V25" s="172">
        <v>0</v>
      </c>
      <c r="AG25" s="169" t="s">
        <v>3522</v>
      </c>
    </row>
    <row r="26" spans="2:33">
      <c r="B26" s="148" t="s">
        <v>20779</v>
      </c>
      <c r="C26" s="149" t="s">
        <v>20912</v>
      </c>
      <c r="D26" s="150">
        <v>0</v>
      </c>
      <c r="F26" s="149" t="s">
        <v>4622</v>
      </c>
      <c r="H26" s="162" t="s">
        <v>20940</v>
      </c>
      <c r="I26" s="167" t="s">
        <v>21141</v>
      </c>
      <c r="J26" s="164">
        <v>0</v>
      </c>
      <c r="N26" s="148" t="s">
        <v>20954</v>
      </c>
      <c r="O26" s="167" t="s">
        <v>21141</v>
      </c>
      <c r="P26" s="164">
        <v>0</v>
      </c>
      <c r="T26" s="167" t="s">
        <v>21002</v>
      </c>
      <c r="U26" s="167" t="s">
        <v>21141</v>
      </c>
      <c r="V26" s="172">
        <v>0</v>
      </c>
      <c r="AG26" s="177" t="s">
        <v>4135</v>
      </c>
    </row>
    <row r="27" spans="2:33">
      <c r="B27" s="148" t="s">
        <v>20780</v>
      </c>
      <c r="C27" s="149" t="s">
        <v>20912</v>
      </c>
      <c r="D27" s="150">
        <v>0</v>
      </c>
      <c r="F27" s="149" t="s">
        <v>4627</v>
      </c>
      <c r="H27" s="162" t="s">
        <v>19358</v>
      </c>
      <c r="I27" s="167" t="s">
        <v>21141</v>
      </c>
      <c r="J27" s="164">
        <v>0</v>
      </c>
      <c r="N27" s="148" t="s">
        <v>20963</v>
      </c>
      <c r="O27" s="167" t="s">
        <v>21141</v>
      </c>
      <c r="P27" s="164">
        <v>0</v>
      </c>
      <c r="T27" s="167" t="s">
        <v>21003</v>
      </c>
      <c r="U27" s="167" t="s">
        <v>21141</v>
      </c>
      <c r="V27" s="172">
        <v>0</v>
      </c>
      <c r="AG27" s="169" t="s">
        <v>4868</v>
      </c>
    </row>
    <row r="28" spans="2:33">
      <c r="B28" s="148" t="s">
        <v>15603</v>
      </c>
      <c r="C28" s="149" t="s">
        <v>4520</v>
      </c>
      <c r="D28" s="150">
        <v>0</v>
      </c>
      <c r="F28" s="149" t="s">
        <v>4628</v>
      </c>
      <c r="H28" s="162" t="s">
        <v>20941</v>
      </c>
      <c r="I28" s="167" t="s">
        <v>21141</v>
      </c>
      <c r="J28" s="164">
        <v>0</v>
      </c>
      <c r="N28" s="148" t="s">
        <v>6491</v>
      </c>
      <c r="O28" s="149" t="s">
        <v>20969</v>
      </c>
      <c r="P28" s="164">
        <v>0</v>
      </c>
      <c r="T28" s="167" t="s">
        <v>21004</v>
      </c>
      <c r="U28" s="167" t="s">
        <v>21141</v>
      </c>
      <c r="V28" s="172">
        <v>0</v>
      </c>
      <c r="AG28" s="169" t="s">
        <v>4179</v>
      </c>
    </row>
    <row r="29" spans="2:33">
      <c r="B29" s="148" t="s">
        <v>15596</v>
      </c>
      <c r="C29" s="149" t="s">
        <v>4520</v>
      </c>
      <c r="D29" s="150">
        <v>0</v>
      </c>
      <c r="F29" s="149" t="s">
        <v>4629</v>
      </c>
      <c r="H29" s="162" t="s">
        <v>15135</v>
      </c>
      <c r="I29" s="167" t="s">
        <v>21141</v>
      </c>
      <c r="J29" s="164">
        <v>0</v>
      </c>
      <c r="N29" s="148" t="s">
        <v>20970</v>
      </c>
      <c r="O29" s="167" t="s">
        <v>21141</v>
      </c>
      <c r="P29" s="164">
        <v>0</v>
      </c>
      <c r="T29" s="167" t="s">
        <v>21005</v>
      </c>
      <c r="U29" s="167" t="s">
        <v>21141</v>
      </c>
      <c r="V29" s="172">
        <v>0</v>
      </c>
      <c r="AG29" s="169" t="s">
        <v>4201</v>
      </c>
    </row>
    <row r="30" spans="2:33">
      <c r="B30" s="148" t="s">
        <v>11049</v>
      </c>
      <c r="C30" s="149" t="s">
        <v>20900</v>
      </c>
      <c r="D30" s="150">
        <v>0</v>
      </c>
      <c r="F30" s="149" t="s">
        <v>4630</v>
      </c>
      <c r="H30" s="162" t="s">
        <v>20942</v>
      </c>
      <c r="I30" s="167" t="s">
        <v>21141</v>
      </c>
      <c r="J30" s="164">
        <v>0</v>
      </c>
      <c r="N30" s="148" t="s">
        <v>6490</v>
      </c>
      <c r="O30" s="149" t="s">
        <v>20969</v>
      </c>
      <c r="P30" s="164">
        <v>0</v>
      </c>
      <c r="T30" s="167" t="s">
        <v>21006</v>
      </c>
      <c r="U30" s="167" t="s">
        <v>21141</v>
      </c>
      <c r="V30" s="172">
        <v>0</v>
      </c>
      <c r="AG30" s="169" t="s">
        <v>4319</v>
      </c>
    </row>
    <row r="31" spans="2:33">
      <c r="B31" s="148" t="s">
        <v>6063</v>
      </c>
      <c r="C31" s="149" t="s">
        <v>20901</v>
      </c>
      <c r="D31" s="150">
        <v>0</v>
      </c>
      <c r="F31" s="149" t="s">
        <v>4695</v>
      </c>
      <c r="H31" s="162" t="s">
        <v>20934</v>
      </c>
      <c r="I31" s="167" t="s">
        <v>21141</v>
      </c>
      <c r="J31" s="164">
        <v>0</v>
      </c>
      <c r="N31" s="148" t="s">
        <v>20971</v>
      </c>
      <c r="O31" s="167" t="s">
        <v>21141</v>
      </c>
      <c r="P31" s="164">
        <v>0</v>
      </c>
      <c r="T31" s="167" t="s">
        <v>21007</v>
      </c>
      <c r="U31" s="167" t="s">
        <v>21141</v>
      </c>
      <c r="V31" s="172">
        <v>0</v>
      </c>
      <c r="AG31" s="169" t="s">
        <v>4326</v>
      </c>
    </row>
    <row r="32" spans="2:33">
      <c r="B32" s="148" t="s">
        <v>20782</v>
      </c>
      <c r="C32" s="149" t="s">
        <v>20912</v>
      </c>
      <c r="D32" s="150">
        <v>0</v>
      </c>
      <c r="F32" s="149" t="s">
        <v>4697</v>
      </c>
      <c r="H32" s="162" t="s">
        <v>20943</v>
      </c>
      <c r="I32" s="167" t="s">
        <v>21141</v>
      </c>
      <c r="J32" s="164">
        <v>0</v>
      </c>
      <c r="N32" s="148" t="s">
        <v>20972</v>
      </c>
      <c r="O32" s="167" t="s">
        <v>21141</v>
      </c>
      <c r="P32" s="164">
        <v>0</v>
      </c>
      <c r="T32" s="167" t="s">
        <v>21008</v>
      </c>
      <c r="U32" s="167" t="s">
        <v>21141</v>
      </c>
      <c r="V32" s="172">
        <v>0</v>
      </c>
      <c r="AG32" s="169" t="s">
        <v>4351</v>
      </c>
    </row>
    <row r="33" spans="2:33">
      <c r="B33" s="148" t="s">
        <v>6269</v>
      </c>
      <c r="C33" s="149" t="s">
        <v>20902</v>
      </c>
      <c r="D33" s="150">
        <v>0</v>
      </c>
      <c r="F33" s="149" t="s">
        <v>4698</v>
      </c>
      <c r="H33" s="162" t="s">
        <v>20944</v>
      </c>
      <c r="I33" s="167" t="s">
        <v>21141</v>
      </c>
      <c r="J33" s="164">
        <v>0</v>
      </c>
      <c r="N33" s="148" t="s">
        <v>20973</v>
      </c>
      <c r="O33" s="149" t="s">
        <v>20974</v>
      </c>
      <c r="P33" s="164">
        <v>0</v>
      </c>
      <c r="T33" s="167" t="s">
        <v>21009</v>
      </c>
      <c r="U33" s="167" t="s">
        <v>21141</v>
      </c>
      <c r="V33" s="172">
        <v>0</v>
      </c>
      <c r="AG33" s="169" t="s">
        <v>3658</v>
      </c>
    </row>
    <row r="34" spans="2:33">
      <c r="B34" s="148" t="s">
        <v>20784</v>
      </c>
      <c r="C34" s="149" t="s">
        <v>20912</v>
      </c>
      <c r="D34" s="150">
        <v>0</v>
      </c>
      <c r="F34" s="149" t="s">
        <v>4699</v>
      </c>
      <c r="H34" s="162" t="s">
        <v>20945</v>
      </c>
      <c r="I34" s="167" t="s">
        <v>21141</v>
      </c>
      <c r="J34" s="164">
        <v>0</v>
      </c>
      <c r="N34" s="148" t="s">
        <v>16758</v>
      </c>
      <c r="O34" s="149" t="s">
        <v>4086</v>
      </c>
      <c r="P34" s="164">
        <v>0</v>
      </c>
      <c r="T34" s="167" t="s">
        <v>21010</v>
      </c>
      <c r="U34" s="167" t="s">
        <v>4008</v>
      </c>
      <c r="V34" s="172">
        <v>0</v>
      </c>
      <c r="AG34" s="177" t="s">
        <v>4432</v>
      </c>
    </row>
    <row r="35" spans="2:33">
      <c r="B35" s="148" t="s">
        <v>9420</v>
      </c>
      <c r="C35" s="149" t="s">
        <v>20903</v>
      </c>
      <c r="D35" s="150">
        <v>0</v>
      </c>
      <c r="F35" s="149" t="s">
        <v>4722</v>
      </c>
      <c r="H35" s="162" t="s">
        <v>10142</v>
      </c>
      <c r="I35" s="167" t="s">
        <v>20946</v>
      </c>
      <c r="J35" s="164">
        <v>0</v>
      </c>
      <c r="N35" s="148" t="s">
        <v>16759</v>
      </c>
      <c r="O35" s="149" t="s">
        <v>4086</v>
      </c>
      <c r="P35" s="164">
        <v>0</v>
      </c>
      <c r="T35" s="167" t="s">
        <v>21011</v>
      </c>
      <c r="U35" s="167" t="s">
        <v>3867</v>
      </c>
      <c r="V35" s="172">
        <v>0</v>
      </c>
      <c r="AG35" s="169" t="s">
        <v>4455</v>
      </c>
    </row>
    <row r="36" spans="2:33" ht="17.25" thickBot="1">
      <c r="B36" s="148" t="s">
        <v>13419</v>
      </c>
      <c r="C36" s="149" t="s">
        <v>20904</v>
      </c>
      <c r="D36" s="150">
        <v>0</v>
      </c>
      <c r="F36" s="149" t="s">
        <v>4785</v>
      </c>
      <c r="H36" s="165" t="s">
        <v>10140</v>
      </c>
      <c r="I36" s="168" t="s">
        <v>4455</v>
      </c>
      <c r="J36" s="166">
        <v>0</v>
      </c>
      <c r="N36" s="148" t="s">
        <v>20975</v>
      </c>
      <c r="O36" s="167" t="s">
        <v>21141</v>
      </c>
      <c r="P36" s="164">
        <v>0</v>
      </c>
      <c r="T36" s="167" t="s">
        <v>21012</v>
      </c>
      <c r="U36" s="167" t="s">
        <v>21141</v>
      </c>
      <c r="V36" s="172">
        <v>0</v>
      </c>
      <c r="AG36" s="169" t="s">
        <v>4466</v>
      </c>
    </row>
    <row r="37" spans="2:33" ht="17.25" thickBot="1">
      <c r="B37" s="148" t="s">
        <v>20786</v>
      </c>
      <c r="C37" s="149" t="s">
        <v>20912</v>
      </c>
      <c r="D37" s="150">
        <v>0</v>
      </c>
      <c r="F37" s="149" t="s">
        <v>4852</v>
      </c>
      <c r="N37" s="154" t="s">
        <v>16763</v>
      </c>
      <c r="O37" s="155" t="s">
        <v>4086</v>
      </c>
      <c r="P37" s="166">
        <v>0</v>
      </c>
      <c r="T37" s="167" t="s">
        <v>21013</v>
      </c>
      <c r="U37" s="167" t="s">
        <v>21014</v>
      </c>
      <c r="V37" s="172">
        <v>0</v>
      </c>
      <c r="AG37" s="169" t="s">
        <v>4468</v>
      </c>
    </row>
    <row r="38" spans="2:33" ht="17.25" thickBot="1">
      <c r="B38" s="148" t="s">
        <v>20225</v>
      </c>
      <c r="C38" s="149" t="s">
        <v>4326</v>
      </c>
      <c r="D38" s="150">
        <v>0</v>
      </c>
      <c r="F38" s="155" t="s">
        <v>4857</v>
      </c>
      <c r="T38" s="167" t="s">
        <v>21009</v>
      </c>
      <c r="U38" s="167" t="s">
        <v>21141</v>
      </c>
      <c r="V38" s="172">
        <v>0</v>
      </c>
      <c r="AG38" s="169" t="s">
        <v>4475</v>
      </c>
    </row>
    <row r="39" spans="2:33">
      <c r="B39" s="148" t="s">
        <v>13418</v>
      </c>
      <c r="C39" s="149" t="s">
        <v>20904</v>
      </c>
      <c r="D39" s="150">
        <v>0</v>
      </c>
      <c r="T39" s="167" t="s">
        <v>21015</v>
      </c>
      <c r="U39" s="167" t="s">
        <v>21141</v>
      </c>
      <c r="V39" s="172">
        <v>0</v>
      </c>
      <c r="AG39" s="169" t="s">
        <v>4482</v>
      </c>
    </row>
    <row r="40" spans="2:33">
      <c r="B40" s="148" t="s">
        <v>11017</v>
      </c>
      <c r="C40" s="149" t="s">
        <v>20905</v>
      </c>
      <c r="D40" s="150">
        <v>0</v>
      </c>
      <c r="T40" s="167" t="s">
        <v>21016</v>
      </c>
      <c r="U40" s="167" t="s">
        <v>21141</v>
      </c>
      <c r="V40" s="172">
        <v>0</v>
      </c>
      <c r="AG40" s="169" t="s">
        <v>4520</v>
      </c>
    </row>
    <row r="41" spans="2:33">
      <c r="B41" s="148" t="s">
        <v>20787</v>
      </c>
      <c r="C41" s="149" t="s">
        <v>20912</v>
      </c>
      <c r="D41" s="150">
        <v>0</v>
      </c>
      <c r="T41" s="167" t="s">
        <v>17524</v>
      </c>
      <c r="U41" s="167" t="s">
        <v>21017</v>
      </c>
      <c r="V41" s="172">
        <v>0</v>
      </c>
      <c r="AG41" s="169" t="s">
        <v>4532</v>
      </c>
    </row>
    <row r="42" spans="2:33">
      <c r="B42" s="148" t="s">
        <v>11101</v>
      </c>
      <c r="C42" s="149" t="s">
        <v>20906</v>
      </c>
      <c r="D42" s="150">
        <v>0</v>
      </c>
      <c r="T42" s="167" t="s">
        <v>20998</v>
      </c>
      <c r="U42" s="167" t="s">
        <v>4432</v>
      </c>
      <c r="V42" s="172">
        <v>0</v>
      </c>
      <c r="AG42" s="169" t="s">
        <v>139</v>
      </c>
    </row>
    <row r="43" spans="2:33">
      <c r="B43" s="148" t="s">
        <v>15601</v>
      </c>
      <c r="C43" s="149" t="s">
        <v>4520</v>
      </c>
      <c r="D43" s="150">
        <v>0</v>
      </c>
      <c r="T43" s="167" t="s">
        <v>21009</v>
      </c>
      <c r="U43" s="167" t="s">
        <v>21141</v>
      </c>
      <c r="V43" s="172">
        <v>0</v>
      </c>
      <c r="AG43" s="177" t="s">
        <v>4537</v>
      </c>
    </row>
    <row r="44" spans="2:33">
      <c r="B44" s="151" t="s">
        <v>19662</v>
      </c>
      <c r="C44" s="152" t="s">
        <v>139</v>
      </c>
      <c r="D44" s="153">
        <v>1</v>
      </c>
      <c r="T44" s="167" t="s">
        <v>21018</v>
      </c>
      <c r="U44" s="167" t="s">
        <v>4710</v>
      </c>
      <c r="V44" s="172">
        <v>0</v>
      </c>
      <c r="AG44" s="169" t="s">
        <v>4541</v>
      </c>
    </row>
    <row r="45" spans="2:33">
      <c r="B45" s="148" t="s">
        <v>15598</v>
      </c>
      <c r="C45" s="149" t="s">
        <v>4520</v>
      </c>
      <c r="D45" s="150">
        <v>0</v>
      </c>
      <c r="T45" s="167" t="s">
        <v>11668</v>
      </c>
      <c r="U45" s="167" t="s">
        <v>21014</v>
      </c>
      <c r="V45" s="172">
        <v>0</v>
      </c>
      <c r="AG45" s="169" t="s">
        <v>4568</v>
      </c>
    </row>
    <row r="46" spans="2:33">
      <c r="B46" s="148" t="s">
        <v>15600</v>
      </c>
      <c r="C46" s="149" t="s">
        <v>4520</v>
      </c>
      <c r="D46" s="150">
        <v>0</v>
      </c>
      <c r="T46" s="167" t="s">
        <v>21010</v>
      </c>
      <c r="U46" s="167" t="s">
        <v>4008</v>
      </c>
      <c r="V46" s="172">
        <v>0</v>
      </c>
      <c r="AG46" s="169" t="s">
        <v>4569</v>
      </c>
    </row>
    <row r="47" spans="2:33">
      <c r="B47" s="148" t="s">
        <v>15455</v>
      </c>
      <c r="C47" s="149" t="s">
        <v>4096</v>
      </c>
      <c r="D47" s="150">
        <v>0</v>
      </c>
      <c r="T47" s="167" t="s">
        <v>21019</v>
      </c>
      <c r="U47" s="167" t="s">
        <v>21141</v>
      </c>
      <c r="V47" s="172">
        <v>0</v>
      </c>
      <c r="AG47" s="169" t="s">
        <v>4570</v>
      </c>
    </row>
    <row r="48" spans="2:33">
      <c r="B48" s="148" t="s">
        <v>19539</v>
      </c>
      <c r="C48" s="149" t="s">
        <v>4627</v>
      </c>
      <c r="D48" s="150">
        <v>0</v>
      </c>
      <c r="T48" s="167" t="s">
        <v>21020</v>
      </c>
      <c r="U48" s="167" t="s">
        <v>21141</v>
      </c>
      <c r="V48" s="172">
        <v>0</v>
      </c>
      <c r="AG48" s="169" t="s">
        <v>3663</v>
      </c>
    </row>
    <row r="49" spans="2:33">
      <c r="B49" s="151" t="s">
        <v>13777</v>
      </c>
      <c r="C49" s="152" t="s">
        <v>3663</v>
      </c>
      <c r="D49" s="153">
        <v>1</v>
      </c>
      <c r="T49" s="167" t="s">
        <v>21021</v>
      </c>
      <c r="U49" s="167" t="s">
        <v>21141</v>
      </c>
      <c r="V49" s="172">
        <v>0</v>
      </c>
      <c r="AG49" s="177" t="s">
        <v>4585</v>
      </c>
    </row>
    <row r="50" spans="2:33">
      <c r="B50" s="151" t="s">
        <v>13776</v>
      </c>
      <c r="C50" s="149" t="s">
        <v>21045</v>
      </c>
      <c r="D50" s="153">
        <v>1</v>
      </c>
      <c r="T50" s="167" t="s">
        <v>21022</v>
      </c>
      <c r="U50" s="167" t="s">
        <v>21141</v>
      </c>
      <c r="V50" s="172">
        <v>0</v>
      </c>
      <c r="AG50" s="169" t="s">
        <v>4621</v>
      </c>
    </row>
    <row r="51" spans="2:33">
      <c r="B51" s="151" t="s">
        <v>13778</v>
      </c>
      <c r="C51" s="149" t="s">
        <v>21045</v>
      </c>
      <c r="D51" s="153">
        <v>1</v>
      </c>
      <c r="T51" s="167" t="s">
        <v>21023</v>
      </c>
      <c r="U51" s="167" t="s">
        <v>3867</v>
      </c>
      <c r="V51" s="172">
        <v>0</v>
      </c>
      <c r="AG51" s="169" t="s">
        <v>4622</v>
      </c>
    </row>
    <row r="52" spans="2:33">
      <c r="B52" s="148" t="s">
        <v>12313</v>
      </c>
      <c r="C52" s="149" t="s">
        <v>21046</v>
      </c>
      <c r="D52" s="153">
        <v>1</v>
      </c>
      <c r="T52" s="167" t="s">
        <v>21024</v>
      </c>
      <c r="U52" s="167" t="s">
        <v>21141</v>
      </c>
      <c r="V52" s="172">
        <v>0</v>
      </c>
      <c r="AG52" s="169" t="s">
        <v>4627</v>
      </c>
    </row>
    <row r="53" spans="2:33">
      <c r="B53" s="148" t="s">
        <v>20907</v>
      </c>
      <c r="C53" s="149" t="s">
        <v>20912</v>
      </c>
      <c r="D53" s="150">
        <v>0</v>
      </c>
      <c r="T53" s="167" t="s">
        <v>21025</v>
      </c>
      <c r="U53" s="167" t="s">
        <v>21141</v>
      </c>
      <c r="V53" s="172">
        <v>0</v>
      </c>
      <c r="AG53" s="169" t="s">
        <v>4628</v>
      </c>
    </row>
    <row r="54" spans="2:33">
      <c r="B54" s="148" t="s">
        <v>20908</v>
      </c>
      <c r="C54" s="149" t="s">
        <v>20912</v>
      </c>
      <c r="D54" s="150">
        <v>0</v>
      </c>
      <c r="T54" s="167" t="s">
        <v>21026</v>
      </c>
      <c r="U54" s="167" t="s">
        <v>21141</v>
      </c>
      <c r="V54" s="172">
        <v>0</v>
      </c>
      <c r="AG54" s="169" t="s">
        <v>4629</v>
      </c>
    </row>
    <row r="55" spans="2:33">
      <c r="B55" s="151" t="s">
        <v>13774</v>
      </c>
      <c r="C55" s="149" t="s">
        <v>21045</v>
      </c>
      <c r="D55" s="153">
        <v>1</v>
      </c>
      <c r="T55" s="167" t="s">
        <v>21027</v>
      </c>
      <c r="U55" s="167" t="s">
        <v>21141</v>
      </c>
      <c r="V55" s="172">
        <v>0</v>
      </c>
      <c r="AG55" s="169" t="s">
        <v>4630</v>
      </c>
    </row>
    <row r="56" spans="2:33">
      <c r="B56" s="148" t="s">
        <v>20790</v>
      </c>
      <c r="C56" s="149" t="s">
        <v>20912</v>
      </c>
      <c r="D56" s="150">
        <v>0</v>
      </c>
      <c r="T56" s="167" t="s">
        <v>21028</v>
      </c>
      <c r="U56" s="167" t="s">
        <v>21141</v>
      </c>
      <c r="V56" s="172">
        <v>0</v>
      </c>
      <c r="AG56" s="169" t="s">
        <v>4695</v>
      </c>
    </row>
    <row r="57" spans="2:33">
      <c r="B57" s="148" t="s">
        <v>20909</v>
      </c>
      <c r="C57" s="149" t="s">
        <v>20912</v>
      </c>
      <c r="D57" s="150">
        <v>0</v>
      </c>
      <c r="T57" s="167" t="s">
        <v>21029</v>
      </c>
      <c r="U57" s="167" t="s">
        <v>21141</v>
      </c>
      <c r="V57" s="172">
        <v>0</v>
      </c>
      <c r="AG57" s="169" t="s">
        <v>4697</v>
      </c>
    </row>
    <row r="58" spans="2:33">
      <c r="B58" s="148" t="s">
        <v>10110</v>
      </c>
      <c r="C58" s="149" t="s">
        <v>20910</v>
      </c>
      <c r="D58" s="150">
        <v>0</v>
      </c>
      <c r="T58" s="167" t="s">
        <v>21030</v>
      </c>
      <c r="U58" s="167" t="s">
        <v>21141</v>
      </c>
      <c r="V58" s="172">
        <v>0</v>
      </c>
      <c r="AG58" s="169" t="s">
        <v>4698</v>
      </c>
    </row>
    <row r="59" spans="2:33">
      <c r="B59" s="151" t="s">
        <v>13772</v>
      </c>
      <c r="C59" s="149" t="s">
        <v>21045</v>
      </c>
      <c r="D59" s="153">
        <v>1</v>
      </c>
      <c r="T59" s="167" t="s">
        <v>21031</v>
      </c>
      <c r="U59" s="167" t="s">
        <v>21141</v>
      </c>
      <c r="V59" s="172">
        <v>0</v>
      </c>
      <c r="AG59" s="169" t="s">
        <v>4699</v>
      </c>
    </row>
    <row r="60" spans="2:33">
      <c r="B60" s="9" t="s">
        <v>20793</v>
      </c>
      <c r="C60" s="149" t="s">
        <v>20912</v>
      </c>
      <c r="D60" s="150">
        <v>0</v>
      </c>
      <c r="T60" s="167" t="s">
        <v>21032</v>
      </c>
      <c r="U60" s="167" t="s">
        <v>21141</v>
      </c>
      <c r="V60" s="172">
        <v>0</v>
      </c>
      <c r="AG60" s="169" t="s">
        <v>4710</v>
      </c>
    </row>
    <row r="61" spans="2:33">
      <c r="B61" s="148" t="s">
        <v>20794</v>
      </c>
      <c r="C61" s="149" t="s">
        <v>20912</v>
      </c>
      <c r="D61" s="150">
        <v>0</v>
      </c>
      <c r="T61" s="167" t="s">
        <v>21033</v>
      </c>
      <c r="U61" s="167" t="s">
        <v>21141</v>
      </c>
      <c r="V61" s="172">
        <v>0</v>
      </c>
      <c r="AG61" s="169" t="s">
        <v>4722</v>
      </c>
    </row>
    <row r="62" spans="2:33">
      <c r="B62" s="148" t="s">
        <v>7316</v>
      </c>
      <c r="C62" s="149" t="s">
        <v>4095</v>
      </c>
      <c r="D62" s="150">
        <v>0</v>
      </c>
      <c r="T62" s="167" t="s">
        <v>21034</v>
      </c>
      <c r="U62" s="167" t="s">
        <v>21141</v>
      </c>
      <c r="V62" s="172">
        <v>0</v>
      </c>
      <c r="AG62" s="169" t="s">
        <v>4736</v>
      </c>
    </row>
    <row r="63" spans="2:33">
      <c r="B63" s="148" t="s">
        <v>7293</v>
      </c>
      <c r="C63" s="149" t="s">
        <v>4095</v>
      </c>
      <c r="D63" s="150">
        <v>0</v>
      </c>
      <c r="T63" s="167" t="s">
        <v>21035</v>
      </c>
      <c r="U63" s="167" t="s">
        <v>21141</v>
      </c>
      <c r="V63" s="172">
        <v>0</v>
      </c>
      <c r="AG63" s="169" t="s">
        <v>4785</v>
      </c>
    </row>
    <row r="64" spans="2:33" ht="17.25" thickBot="1">
      <c r="B64" s="151" t="s">
        <v>20796</v>
      </c>
      <c r="C64" s="149" t="s">
        <v>21047</v>
      </c>
      <c r="D64" s="153">
        <v>1</v>
      </c>
      <c r="T64" s="168" t="s">
        <v>20997</v>
      </c>
      <c r="U64" s="167" t="s">
        <v>21141</v>
      </c>
      <c r="V64" s="174">
        <v>0</v>
      </c>
      <c r="AG64" s="169" t="s">
        <v>4852</v>
      </c>
    </row>
    <row r="65" spans="1:44">
      <c r="B65" s="148" t="s">
        <v>7283</v>
      </c>
      <c r="C65" s="149" t="s">
        <v>4095</v>
      </c>
      <c r="D65" s="150">
        <v>0</v>
      </c>
      <c r="AG65" s="169" t="s">
        <v>4857</v>
      </c>
    </row>
    <row r="66" spans="1:44" ht="17.25" thickBot="1">
      <c r="B66" s="148" t="s">
        <v>7329</v>
      </c>
      <c r="C66" s="149" t="s">
        <v>4095</v>
      </c>
      <c r="D66" s="150">
        <v>0</v>
      </c>
      <c r="AG66" s="170" t="s">
        <v>4858</v>
      </c>
    </row>
    <row r="67" spans="1:44">
      <c r="B67" s="148" t="s">
        <v>7299</v>
      </c>
      <c r="C67" s="149" t="s">
        <v>4095</v>
      </c>
      <c r="D67" s="150">
        <v>0</v>
      </c>
      <c r="AG67" s="10"/>
    </row>
    <row r="68" spans="1:44">
      <c r="B68" s="148" t="s">
        <v>15172</v>
      </c>
      <c r="C68" s="149" t="s">
        <v>4093</v>
      </c>
      <c r="D68" s="150">
        <v>0</v>
      </c>
      <c r="AG68" s="10"/>
    </row>
    <row r="69" spans="1:44">
      <c r="B69" s="148" t="s">
        <v>15140</v>
      </c>
      <c r="C69" s="149" t="s">
        <v>4093</v>
      </c>
      <c r="D69" s="150">
        <v>0</v>
      </c>
    </row>
    <row r="70" spans="1:44">
      <c r="B70" s="148" t="s">
        <v>15183</v>
      </c>
      <c r="C70" s="149" t="s">
        <v>4093</v>
      </c>
      <c r="D70" s="150">
        <v>0</v>
      </c>
    </row>
    <row r="71" spans="1:44">
      <c r="B71" s="148" t="s">
        <v>20800</v>
      </c>
      <c r="C71" s="149" t="s">
        <v>20912</v>
      </c>
      <c r="D71" s="150">
        <v>0</v>
      </c>
    </row>
    <row r="72" spans="1:44">
      <c r="B72" s="148" t="s">
        <v>20801</v>
      </c>
      <c r="C72" s="149" t="s">
        <v>20912</v>
      </c>
      <c r="D72" s="150">
        <v>0</v>
      </c>
    </row>
    <row r="73" spans="1:44" ht="17.25" thickBot="1">
      <c r="B73" s="154" t="s">
        <v>15165</v>
      </c>
      <c r="C73" s="155" t="s">
        <v>20897</v>
      </c>
      <c r="D73" s="156">
        <v>0</v>
      </c>
    </row>
    <row r="75" spans="1:44">
      <c r="A75" s="10"/>
      <c r="B75" s="203"/>
      <c r="C75" s="203"/>
      <c r="D75" s="203"/>
      <c r="E75" s="203"/>
      <c r="F75" s="203"/>
      <c r="G75" s="10"/>
      <c r="H75" s="203"/>
      <c r="I75" s="203"/>
      <c r="J75" s="203"/>
      <c r="K75" s="203"/>
      <c r="L75" s="203"/>
      <c r="M75" s="10"/>
      <c r="N75" s="203"/>
      <c r="O75" s="203"/>
      <c r="P75" s="203"/>
      <c r="Q75" s="203"/>
      <c r="R75" s="203"/>
      <c r="S75" s="10"/>
      <c r="T75" s="203"/>
      <c r="U75" s="203"/>
      <c r="V75" s="203"/>
      <c r="W75" s="203"/>
      <c r="X75" s="203"/>
      <c r="Y75" s="10"/>
      <c r="Z75" s="203"/>
      <c r="AA75" s="203"/>
      <c r="AB75" s="203"/>
      <c r="AC75" s="203"/>
      <c r="AD75" s="203"/>
      <c r="AE75" s="10"/>
      <c r="AF75" s="203"/>
      <c r="AG75" s="203"/>
      <c r="AH75" s="203"/>
      <c r="AI75" s="203"/>
      <c r="AJ75" s="203"/>
      <c r="AK75" s="10"/>
      <c r="AL75" s="10"/>
      <c r="AM75" s="10"/>
      <c r="AN75" s="10"/>
      <c r="AO75" s="10"/>
      <c r="AP75" s="10"/>
      <c r="AQ75" s="10"/>
      <c r="AR75" s="10"/>
    </row>
    <row r="76" spans="1:44">
      <c r="A76" s="10"/>
      <c r="B76" s="203"/>
      <c r="C76" s="203"/>
      <c r="D76" s="203"/>
      <c r="E76" s="203"/>
      <c r="F76" s="203"/>
      <c r="G76" s="10"/>
      <c r="H76" s="203"/>
      <c r="I76" s="203"/>
      <c r="J76" s="203"/>
      <c r="K76" s="203"/>
      <c r="L76" s="203"/>
      <c r="M76" s="10"/>
      <c r="N76" s="203"/>
      <c r="O76" s="203"/>
      <c r="P76" s="203"/>
      <c r="Q76" s="203"/>
      <c r="R76" s="203"/>
      <c r="S76" s="10"/>
      <c r="T76" s="203"/>
      <c r="U76" s="203"/>
      <c r="V76" s="203"/>
      <c r="W76" s="203"/>
      <c r="X76" s="203"/>
      <c r="Y76" s="10"/>
      <c r="Z76" s="203"/>
      <c r="AA76" s="203"/>
      <c r="AB76" s="203"/>
      <c r="AC76" s="203"/>
      <c r="AD76" s="203"/>
      <c r="AE76" s="10"/>
      <c r="AF76" s="203"/>
      <c r="AG76" s="203"/>
      <c r="AH76" s="203"/>
      <c r="AI76" s="203"/>
      <c r="AJ76" s="203"/>
      <c r="AK76" s="10"/>
      <c r="AL76" s="10"/>
      <c r="AM76" s="10"/>
      <c r="AN76" s="10"/>
      <c r="AO76" s="10"/>
      <c r="AP76" s="10"/>
      <c r="AQ76" s="10"/>
      <c r="AR76" s="10"/>
    </row>
    <row r="77" spans="1:44" ht="15.95" customHeight="1">
      <c r="A77" s="10"/>
      <c r="B77" s="204"/>
      <c r="C77" s="203"/>
      <c r="D77" s="203"/>
      <c r="E77" s="203"/>
      <c r="F77" s="203"/>
      <c r="G77" s="10"/>
      <c r="H77" s="204"/>
      <c r="I77" s="203"/>
      <c r="J77" s="203"/>
      <c r="K77" s="203"/>
      <c r="L77" s="203"/>
      <c r="M77" s="10"/>
      <c r="N77" s="204"/>
      <c r="O77" s="203"/>
      <c r="P77" s="203"/>
      <c r="Q77" s="203"/>
      <c r="R77" s="203"/>
      <c r="S77" s="10"/>
      <c r="T77" s="204"/>
      <c r="U77" s="203"/>
      <c r="V77" s="203"/>
      <c r="W77" s="203"/>
      <c r="X77" s="203"/>
      <c r="Y77" s="10"/>
      <c r="Z77" s="204"/>
      <c r="AA77" s="203"/>
      <c r="AB77" s="203"/>
      <c r="AC77" s="203"/>
      <c r="AD77" s="203"/>
      <c r="AE77" s="10"/>
      <c r="AF77" s="204"/>
      <c r="AG77" s="203"/>
      <c r="AH77" s="203"/>
      <c r="AI77" s="203"/>
      <c r="AJ77" s="203"/>
      <c r="AK77" s="10"/>
      <c r="AL77" s="10"/>
      <c r="AM77" s="10"/>
      <c r="AN77" s="10"/>
      <c r="AO77" s="10"/>
      <c r="AP77" s="10"/>
      <c r="AQ77" s="10"/>
      <c r="AR77" s="10"/>
    </row>
    <row r="78" spans="1:44">
      <c r="A78" s="10"/>
      <c r="B78" s="204"/>
      <c r="C78" s="203"/>
      <c r="D78" s="203"/>
      <c r="E78" s="203"/>
      <c r="F78" s="203"/>
      <c r="G78" s="10"/>
      <c r="H78" s="204"/>
      <c r="I78" s="203"/>
      <c r="J78" s="203"/>
      <c r="K78" s="203"/>
      <c r="L78" s="203"/>
      <c r="M78" s="10"/>
      <c r="N78" s="204"/>
      <c r="O78" s="203"/>
      <c r="P78" s="203"/>
      <c r="Q78" s="203"/>
      <c r="R78" s="203"/>
      <c r="S78" s="10"/>
      <c r="T78" s="204"/>
      <c r="U78" s="203"/>
      <c r="V78" s="203"/>
      <c r="W78" s="203"/>
      <c r="X78" s="203"/>
      <c r="Y78" s="10"/>
      <c r="Z78" s="204"/>
      <c r="AA78" s="203"/>
      <c r="AB78" s="203"/>
      <c r="AC78" s="203"/>
      <c r="AD78" s="203"/>
      <c r="AE78" s="10"/>
      <c r="AF78" s="204"/>
      <c r="AG78" s="203"/>
      <c r="AH78" s="203"/>
      <c r="AI78" s="203"/>
      <c r="AJ78" s="203"/>
      <c r="AK78" s="10"/>
      <c r="AL78" s="10"/>
      <c r="AM78" s="10"/>
      <c r="AN78" s="10"/>
      <c r="AO78" s="10"/>
      <c r="AP78" s="10"/>
      <c r="AQ78" s="10"/>
      <c r="AR78" s="10"/>
    </row>
    <row r="79" spans="1:44">
      <c r="A79" s="10"/>
      <c r="B79" s="203"/>
      <c r="C79" s="203"/>
      <c r="D79" s="203"/>
      <c r="E79" s="203"/>
      <c r="F79" s="203"/>
      <c r="G79" s="10"/>
      <c r="H79" s="203"/>
      <c r="I79" s="203"/>
      <c r="J79" s="203"/>
      <c r="K79" s="203"/>
      <c r="L79" s="203"/>
      <c r="M79" s="10"/>
      <c r="N79" s="203"/>
      <c r="O79" s="203"/>
      <c r="P79" s="203"/>
      <c r="Q79" s="203"/>
      <c r="R79" s="203"/>
      <c r="S79" s="10"/>
      <c r="T79" s="203"/>
      <c r="U79" s="203"/>
      <c r="V79" s="203"/>
      <c r="W79" s="203"/>
      <c r="X79" s="203"/>
      <c r="Y79" s="10"/>
      <c r="Z79" s="203"/>
      <c r="AA79" s="203"/>
      <c r="AB79" s="203"/>
      <c r="AC79" s="203"/>
      <c r="AD79" s="203"/>
      <c r="AE79" s="10"/>
      <c r="AF79" s="203"/>
      <c r="AG79" s="203"/>
      <c r="AH79" s="203"/>
      <c r="AI79" s="203"/>
      <c r="AJ79" s="203"/>
      <c r="AK79" s="10"/>
      <c r="AL79" s="10"/>
      <c r="AM79" s="10"/>
      <c r="AN79" s="10"/>
      <c r="AO79" s="10"/>
      <c r="AP79" s="10"/>
      <c r="AQ79" s="10"/>
      <c r="AR79" s="10"/>
    </row>
    <row r="80" spans="1:44">
      <c r="A80" s="10"/>
      <c r="B80" s="205"/>
      <c r="C80" s="205"/>
      <c r="D80" s="205"/>
      <c r="E80" s="205"/>
      <c r="F80" s="205"/>
      <c r="G80" s="10"/>
      <c r="H80" s="10"/>
      <c r="I80" s="10"/>
      <c r="J80" s="206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>
      <c r="A81" s="10"/>
      <c r="B81" s="6"/>
      <c r="C81" s="205"/>
      <c r="D81" s="205"/>
      <c r="E81" s="205"/>
      <c r="F81" s="205"/>
      <c r="G81" s="10"/>
      <c r="H81" s="6"/>
      <c r="I81" s="10"/>
      <c r="J81" s="206"/>
      <c r="K81" s="10"/>
      <c r="L81" s="10"/>
      <c r="M81" s="10"/>
      <c r="N81" s="6"/>
      <c r="O81" s="10"/>
      <c r="P81" s="10"/>
      <c r="Q81" s="10"/>
      <c r="R81" s="10"/>
      <c r="S81" s="10"/>
      <c r="T81" s="6"/>
      <c r="U81" s="10"/>
      <c r="V81" s="10"/>
      <c r="W81" s="10"/>
      <c r="X81" s="10"/>
      <c r="Y81" s="10"/>
      <c r="Z81" s="6"/>
      <c r="AA81" s="10"/>
      <c r="AB81" s="10"/>
      <c r="AC81" s="10"/>
      <c r="AD81" s="10"/>
      <c r="AE81" s="10"/>
      <c r="AF81" s="6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>
      <c r="A82" s="10"/>
      <c r="B82" s="6"/>
      <c r="C82" s="10"/>
      <c r="D82" s="207"/>
      <c r="E82" s="10"/>
      <c r="F82" s="10"/>
      <c r="G82" s="10"/>
      <c r="H82" s="6"/>
      <c r="I82" s="10"/>
      <c r="J82" s="206"/>
      <c r="K82" s="10"/>
      <c r="L82" s="10"/>
      <c r="M82" s="10"/>
      <c r="N82" s="6"/>
      <c r="O82" s="10"/>
      <c r="P82" s="10"/>
      <c r="Q82" s="10"/>
      <c r="R82" s="10"/>
      <c r="S82" s="10"/>
      <c r="T82" s="6"/>
      <c r="U82" s="10"/>
      <c r="V82" s="10"/>
      <c r="W82" s="10"/>
      <c r="X82" s="10"/>
      <c r="Y82" s="10"/>
      <c r="Z82" s="6"/>
      <c r="AA82" s="10"/>
      <c r="AB82" s="10"/>
      <c r="AC82" s="10"/>
      <c r="AD82" s="10"/>
      <c r="AE82" s="10"/>
      <c r="AF82" s="6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>
      <c r="A83" s="10"/>
      <c r="B83" s="10"/>
      <c r="C83" s="10"/>
      <c r="D83" s="207"/>
      <c r="E83" s="10"/>
      <c r="F83" s="10"/>
      <c r="G83" s="10"/>
      <c r="H83" s="10"/>
      <c r="I83" s="10"/>
      <c r="J83" s="206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>
      <c r="A84" s="10"/>
      <c r="B84" s="10"/>
      <c r="C84" s="10"/>
      <c r="D84" s="207"/>
      <c r="E84" s="10"/>
      <c r="F84" s="10"/>
      <c r="G84" s="10"/>
      <c r="H84" s="6"/>
      <c r="I84" s="10"/>
      <c r="J84" s="206"/>
      <c r="K84" s="10"/>
      <c r="L84" s="10"/>
      <c r="M84" s="10"/>
      <c r="N84" s="6"/>
      <c r="O84" s="10"/>
      <c r="P84" s="10"/>
      <c r="Q84" s="10"/>
      <c r="R84" s="10"/>
      <c r="S84" s="10"/>
      <c r="T84" s="6"/>
      <c r="U84" s="10"/>
      <c r="V84" s="10"/>
      <c r="W84" s="10"/>
      <c r="X84" s="10"/>
      <c r="Y84" s="10"/>
      <c r="Z84" s="6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>
      <c r="A85" s="10"/>
      <c r="B85" s="10"/>
      <c r="C85" s="10"/>
      <c r="D85" s="207"/>
      <c r="E85" s="10"/>
      <c r="F85" s="10"/>
      <c r="G85" s="10"/>
      <c r="H85" s="10"/>
      <c r="I85" s="10"/>
      <c r="J85" s="206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>
      <c r="A86" s="10"/>
      <c r="B86" s="10"/>
      <c r="C86" s="10"/>
      <c r="D86" s="207"/>
      <c r="E86" s="10"/>
      <c r="F86" s="10"/>
      <c r="G86" s="10"/>
      <c r="H86" s="10"/>
      <c r="I86" s="10"/>
      <c r="J86" s="206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>
      <c r="A87" s="10"/>
      <c r="B87" s="10"/>
      <c r="C87" s="10"/>
      <c r="D87" s="207"/>
      <c r="E87" s="10"/>
      <c r="F87" s="10"/>
      <c r="G87" s="10"/>
      <c r="H87" s="10"/>
      <c r="I87" s="10"/>
      <c r="J87" s="206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</sheetData>
  <mergeCells count="1">
    <mergeCell ref="A1:R1"/>
  </mergeCells>
  <phoneticPr fontId="4"/>
  <conditionalFormatting sqref="D3">
    <cfRule type="colorScale" priority="5">
      <colorScale>
        <cfvo type="min"/>
        <cfvo type="max"/>
        <color rgb="FFFFEF9C"/>
        <color rgb="FF63BE7B"/>
      </colorScale>
    </cfRule>
  </conditionalFormatting>
  <conditionalFormatting sqref="J3">
    <cfRule type="colorScale" priority="4">
      <colorScale>
        <cfvo type="min"/>
        <cfvo type="max"/>
        <color rgb="FFFFEF9C"/>
        <color rgb="FF63BE7B"/>
      </colorScale>
    </cfRule>
  </conditionalFormatting>
  <conditionalFormatting sqref="P3">
    <cfRule type="colorScale" priority="3">
      <colorScale>
        <cfvo type="min"/>
        <cfvo type="max"/>
        <color rgb="FFFFEF9C"/>
        <color rgb="FF63BE7B"/>
      </colorScale>
    </cfRule>
  </conditionalFormatting>
  <conditionalFormatting sqref="V3">
    <cfRule type="colorScale" priority="2">
      <colorScale>
        <cfvo type="min"/>
        <cfvo type="max"/>
        <color rgb="FFFFEF9C"/>
        <color rgb="FF63BE7B"/>
      </colorScale>
    </cfRule>
  </conditionalFormatting>
  <conditionalFormatting sqref="AB3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218"/>
  <sheetViews>
    <sheetView zoomScale="91" zoomScaleNormal="91" workbookViewId="0">
      <selection activeCell="E6" sqref="E6"/>
    </sheetView>
  </sheetViews>
  <sheetFormatPr baseColWidth="10" defaultColWidth="8.85546875" defaultRowHeight="12.75"/>
  <cols>
    <col min="1" max="1" width="6.42578125" style="12" bestFit="1" customWidth="1"/>
    <col min="2" max="2" width="11.42578125" style="236" bestFit="1" customWidth="1"/>
    <col min="3" max="3" width="3.28515625" style="12" bestFit="1" customWidth="1"/>
    <col min="4" max="5" width="12.140625" style="237" bestFit="1" customWidth="1"/>
    <col min="6" max="7" width="9.42578125" style="12" bestFit="1" customWidth="1"/>
    <col min="8" max="8" width="7.42578125" style="12" bestFit="1" customWidth="1"/>
    <col min="9" max="9" width="3" style="12" bestFit="1" customWidth="1"/>
    <col min="10" max="10" width="2.42578125" style="12" bestFit="1" customWidth="1"/>
    <col min="11" max="11" width="3.7109375" style="12" bestFit="1" customWidth="1"/>
    <col min="12" max="12" width="3.28515625" style="12" bestFit="1" customWidth="1"/>
    <col min="13" max="13" width="4" style="12" bestFit="1" customWidth="1"/>
    <col min="14" max="14" width="8.85546875" style="12"/>
    <col min="15" max="15" width="10.7109375" style="12" customWidth="1"/>
    <col min="16" max="16" width="8.85546875" style="71"/>
    <col min="17" max="18" width="8.85546875" style="17"/>
    <col min="19" max="25" width="5.140625" style="12" customWidth="1"/>
    <col min="26" max="26" width="4.42578125" style="12" customWidth="1"/>
    <col min="27" max="27" width="4.85546875" style="12" customWidth="1"/>
    <col min="28" max="28" width="5.42578125" style="12" customWidth="1"/>
    <col min="29" max="29" width="5.28515625" style="12" customWidth="1"/>
    <col min="30" max="31" width="5" style="12" customWidth="1"/>
    <col min="32" max="32" width="4.42578125" style="12" customWidth="1"/>
    <col min="33" max="33" width="5.140625" style="12" customWidth="1"/>
    <col min="34" max="34" width="3.7109375" style="12" customWidth="1"/>
    <col min="35" max="35" width="6.7109375" style="12" customWidth="1"/>
    <col min="36" max="36" width="6.28515625" style="12" customWidth="1"/>
    <col min="37" max="37" width="6.7109375" style="12" customWidth="1"/>
    <col min="38" max="38" width="6.28515625" style="12" customWidth="1"/>
    <col min="39" max="39" width="6.7109375" style="12" customWidth="1"/>
    <col min="40" max="16384" width="8.85546875" style="12"/>
  </cols>
  <sheetData>
    <row r="2" spans="1:39" ht="13.5" thickBot="1"/>
    <row r="3" spans="1:39" ht="15" customHeight="1" thickBot="1">
      <c r="A3" s="303" t="s">
        <v>23391</v>
      </c>
      <c r="B3" s="346" t="s">
        <v>23392</v>
      </c>
      <c r="C3" s="310" t="s">
        <v>23393</v>
      </c>
      <c r="D3" s="308" t="s">
        <v>23546</v>
      </c>
      <c r="E3" s="309"/>
      <c r="F3" s="347" t="s">
        <v>23394</v>
      </c>
      <c r="G3" s="309"/>
      <c r="H3" s="347" t="s">
        <v>23395</v>
      </c>
      <c r="I3" s="348"/>
      <c r="J3" s="348"/>
      <c r="K3" s="348"/>
      <c r="L3" s="348"/>
      <c r="M3" s="309"/>
      <c r="N3" s="301" t="s">
        <v>23396</v>
      </c>
      <c r="O3" s="301" t="s">
        <v>23397</v>
      </c>
      <c r="P3" s="312" t="s">
        <v>23398</v>
      </c>
      <c r="Q3" s="313"/>
      <c r="R3" s="313"/>
      <c r="S3" s="315" t="s">
        <v>23399</v>
      </c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316"/>
      <c r="AK3" s="316"/>
      <c r="AL3" s="316"/>
      <c r="AM3" s="317"/>
    </row>
    <row r="4" spans="1:39" ht="13.5" thickBot="1">
      <c r="A4" s="304"/>
      <c r="B4" s="304"/>
      <c r="C4" s="304"/>
      <c r="D4" s="216" t="s">
        <v>23400</v>
      </c>
      <c r="E4" s="222" t="s">
        <v>23401</v>
      </c>
      <c r="F4" s="13" t="s">
        <v>23402</v>
      </c>
      <c r="G4" s="72" t="s">
        <v>23403</v>
      </c>
      <c r="H4" s="13" t="s">
        <v>23404</v>
      </c>
      <c r="I4" s="14" t="s">
        <v>35</v>
      </c>
      <c r="J4" s="14" t="s">
        <v>39</v>
      </c>
      <c r="K4" s="14" t="s">
        <v>36</v>
      </c>
      <c r="L4" s="14" t="s">
        <v>37</v>
      </c>
      <c r="M4" s="15" t="s">
        <v>63</v>
      </c>
      <c r="N4" s="302"/>
      <c r="O4" s="302"/>
      <c r="P4" s="77" t="s">
        <v>3697</v>
      </c>
      <c r="Q4" s="78" t="s">
        <v>3699</v>
      </c>
      <c r="R4" s="79" t="s">
        <v>3696</v>
      </c>
      <c r="S4" s="240" t="s">
        <v>23405</v>
      </c>
      <c r="T4" s="241" t="s">
        <v>23406</v>
      </c>
      <c r="U4" s="69" t="s">
        <v>23407</v>
      </c>
      <c r="V4" s="69" t="s">
        <v>23408</v>
      </c>
      <c r="W4" s="69" t="s">
        <v>23528</v>
      </c>
      <c r="X4" s="69" t="s">
        <v>23529</v>
      </c>
      <c r="Y4" s="69" t="s">
        <v>23530</v>
      </c>
      <c r="Z4" s="69" t="s">
        <v>23531</v>
      </c>
      <c r="AA4" s="69" t="s">
        <v>23532</v>
      </c>
      <c r="AB4" s="69" t="s">
        <v>23533</v>
      </c>
      <c r="AC4" s="69" t="s">
        <v>23534</v>
      </c>
      <c r="AD4" s="69" t="s">
        <v>23535</v>
      </c>
      <c r="AE4" s="69" t="s">
        <v>23536</v>
      </c>
      <c r="AF4" s="69" t="s">
        <v>23537</v>
      </c>
      <c r="AG4" s="141" t="s">
        <v>23538</v>
      </c>
      <c r="AH4" s="69"/>
      <c r="AI4" s="241" t="s">
        <v>23539</v>
      </c>
      <c r="AJ4" s="69" t="s">
        <v>23540</v>
      </c>
      <c r="AK4" s="69" t="s">
        <v>23541</v>
      </c>
      <c r="AL4" s="69" t="s">
        <v>23542</v>
      </c>
      <c r="AM4" s="141" t="s">
        <v>23543</v>
      </c>
    </row>
    <row r="5" spans="1:39">
      <c r="A5" s="227">
        <v>0</v>
      </c>
      <c r="B5" s="228" t="s">
        <v>94</v>
      </c>
      <c r="C5" s="220">
        <v>1</v>
      </c>
      <c r="D5" s="229">
        <v>100010696665</v>
      </c>
      <c r="E5" s="230">
        <v>100010856733</v>
      </c>
      <c r="F5" s="217" t="s">
        <v>2</v>
      </c>
      <c r="G5" s="231" t="s">
        <v>23404</v>
      </c>
      <c r="H5" s="17" t="s">
        <v>34</v>
      </c>
      <c r="I5" s="17">
        <v>1</v>
      </c>
      <c r="J5" s="17">
        <v>1</v>
      </c>
      <c r="K5" s="17">
        <v>0</v>
      </c>
      <c r="L5" s="17">
        <v>0</v>
      </c>
      <c r="M5" s="18">
        <v>0</v>
      </c>
      <c r="N5" s="18">
        <v>1</v>
      </c>
      <c r="O5" s="18">
        <v>0</v>
      </c>
      <c r="P5" s="71">
        <v>0</v>
      </c>
      <c r="Q5" s="17">
        <v>0</v>
      </c>
      <c r="R5" s="18">
        <v>0</v>
      </c>
      <c r="S5" s="76"/>
      <c r="T5" s="71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8">
        <v>0</v>
      </c>
      <c r="AI5" s="71">
        <v>0</v>
      </c>
      <c r="AJ5" s="17">
        <v>0</v>
      </c>
      <c r="AK5" s="17">
        <v>0</v>
      </c>
      <c r="AL5" s="17">
        <v>0</v>
      </c>
      <c r="AM5" s="18">
        <v>0</v>
      </c>
    </row>
    <row r="6" spans="1:39">
      <c r="A6" s="227">
        <v>0</v>
      </c>
      <c r="B6" s="228" t="s">
        <v>152</v>
      </c>
      <c r="C6" s="76">
        <v>1</v>
      </c>
      <c r="D6" s="232">
        <v>100043996546</v>
      </c>
      <c r="E6" s="74">
        <v>100044089343</v>
      </c>
      <c r="F6" s="71" t="s">
        <v>23404</v>
      </c>
      <c r="G6" s="18" t="s">
        <v>42</v>
      </c>
      <c r="H6" s="17" t="s">
        <v>35</v>
      </c>
      <c r="I6" s="17">
        <v>1</v>
      </c>
      <c r="J6" s="17">
        <v>0</v>
      </c>
      <c r="K6" s="17">
        <v>0</v>
      </c>
      <c r="L6" s="17">
        <v>0</v>
      </c>
      <c r="M6" s="18">
        <v>0</v>
      </c>
      <c r="N6" s="18">
        <v>1</v>
      </c>
      <c r="O6" s="18">
        <v>0</v>
      </c>
      <c r="P6" s="71">
        <v>0</v>
      </c>
      <c r="Q6" s="17">
        <v>0</v>
      </c>
      <c r="R6" s="18">
        <v>0</v>
      </c>
      <c r="S6" s="76"/>
      <c r="T6" s="71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8">
        <v>0</v>
      </c>
      <c r="AI6" s="71">
        <v>0</v>
      </c>
      <c r="AJ6" s="17">
        <v>0</v>
      </c>
      <c r="AK6" s="17">
        <v>0</v>
      </c>
      <c r="AL6" s="17">
        <v>0</v>
      </c>
      <c r="AM6" s="18">
        <v>0</v>
      </c>
    </row>
    <row r="7" spans="1:39">
      <c r="A7" s="227">
        <v>0</v>
      </c>
      <c r="B7" s="228" t="s">
        <v>3657</v>
      </c>
      <c r="C7" s="76">
        <v>1</v>
      </c>
      <c r="D7" s="232">
        <v>100044115796</v>
      </c>
      <c r="E7" s="74">
        <v>100044171189</v>
      </c>
      <c r="F7" s="71" t="s">
        <v>23404</v>
      </c>
      <c r="G7" s="18" t="s">
        <v>42</v>
      </c>
      <c r="H7" s="17" t="s">
        <v>35</v>
      </c>
      <c r="I7" s="17">
        <v>1</v>
      </c>
      <c r="J7" s="17">
        <v>0</v>
      </c>
      <c r="K7" s="17">
        <v>0</v>
      </c>
      <c r="L7" s="17">
        <v>0</v>
      </c>
      <c r="M7" s="18">
        <v>0</v>
      </c>
      <c r="N7" s="18">
        <v>0</v>
      </c>
      <c r="O7" s="18">
        <v>0</v>
      </c>
      <c r="P7" s="71">
        <v>0</v>
      </c>
      <c r="Q7" s="17">
        <v>0</v>
      </c>
      <c r="R7" s="18">
        <v>0</v>
      </c>
      <c r="S7" s="76"/>
      <c r="T7" s="71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  <c r="AI7" s="71">
        <v>0</v>
      </c>
      <c r="AJ7" s="17">
        <v>0</v>
      </c>
      <c r="AK7" s="17">
        <v>0</v>
      </c>
      <c r="AL7" s="17">
        <v>0</v>
      </c>
      <c r="AM7" s="18">
        <v>0</v>
      </c>
    </row>
    <row r="8" spans="1:39">
      <c r="A8" s="227">
        <v>0</v>
      </c>
      <c r="B8" s="228" t="s">
        <v>3539</v>
      </c>
      <c r="C8" s="76">
        <v>1</v>
      </c>
      <c r="D8" s="232">
        <v>100112938799</v>
      </c>
      <c r="E8" s="74">
        <v>100113003786</v>
      </c>
      <c r="F8" s="71" t="s">
        <v>3</v>
      </c>
      <c r="G8" s="18" t="s">
        <v>23404</v>
      </c>
      <c r="H8" s="17" t="s">
        <v>35</v>
      </c>
      <c r="I8" s="17">
        <v>1</v>
      </c>
      <c r="J8" s="17">
        <v>0</v>
      </c>
      <c r="K8" s="17">
        <v>0</v>
      </c>
      <c r="L8" s="17">
        <v>0</v>
      </c>
      <c r="M8" s="18">
        <v>0</v>
      </c>
      <c r="N8" s="18">
        <v>0</v>
      </c>
      <c r="O8" s="18">
        <v>0</v>
      </c>
      <c r="P8" s="71">
        <v>0</v>
      </c>
      <c r="Q8" s="17">
        <v>0</v>
      </c>
      <c r="R8" s="18">
        <v>0</v>
      </c>
      <c r="S8" s="76"/>
      <c r="T8" s="71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  <c r="AI8" s="71">
        <v>0</v>
      </c>
      <c r="AJ8" s="17">
        <v>0</v>
      </c>
      <c r="AK8" s="17">
        <v>0</v>
      </c>
      <c r="AL8" s="17">
        <v>0</v>
      </c>
      <c r="AM8" s="18">
        <v>0</v>
      </c>
    </row>
    <row r="9" spans="1:39">
      <c r="A9" s="227">
        <v>0</v>
      </c>
      <c r="B9" s="228" t="s">
        <v>3540</v>
      </c>
      <c r="C9" s="76">
        <v>1</v>
      </c>
      <c r="D9" s="232">
        <v>100113004391</v>
      </c>
      <c r="E9" s="74">
        <v>100113004455</v>
      </c>
      <c r="F9" s="71" t="s">
        <v>3</v>
      </c>
      <c r="G9" s="18" t="s">
        <v>23404</v>
      </c>
      <c r="H9" s="17" t="s">
        <v>35</v>
      </c>
      <c r="I9" s="17">
        <v>1</v>
      </c>
      <c r="J9" s="17">
        <v>0</v>
      </c>
      <c r="K9" s="17">
        <v>0</v>
      </c>
      <c r="L9" s="17">
        <v>0</v>
      </c>
      <c r="M9" s="18">
        <v>0</v>
      </c>
      <c r="N9" s="18">
        <v>0</v>
      </c>
      <c r="O9" s="18">
        <v>0</v>
      </c>
      <c r="P9" s="71">
        <v>0</v>
      </c>
      <c r="Q9" s="17">
        <v>0</v>
      </c>
      <c r="R9" s="18">
        <v>0</v>
      </c>
      <c r="S9" s="76"/>
      <c r="T9" s="71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  <c r="AI9" s="71">
        <v>0</v>
      </c>
      <c r="AJ9" s="17">
        <v>0</v>
      </c>
      <c r="AK9" s="17">
        <v>0</v>
      </c>
      <c r="AL9" s="17">
        <v>0</v>
      </c>
      <c r="AM9" s="18">
        <v>0</v>
      </c>
    </row>
    <row r="10" spans="1:39">
      <c r="A10" s="227">
        <v>0</v>
      </c>
      <c r="B10" s="228" t="s">
        <v>101</v>
      </c>
      <c r="C10" s="76">
        <v>1</v>
      </c>
      <c r="D10" s="232">
        <v>100113010039</v>
      </c>
      <c r="E10" s="74">
        <v>100113063910</v>
      </c>
      <c r="F10" s="71" t="s">
        <v>3</v>
      </c>
      <c r="G10" s="18" t="s">
        <v>23404</v>
      </c>
      <c r="H10" s="17" t="s">
        <v>35</v>
      </c>
      <c r="I10" s="17">
        <v>1</v>
      </c>
      <c r="J10" s="17">
        <v>0</v>
      </c>
      <c r="K10" s="17">
        <v>0</v>
      </c>
      <c r="L10" s="17">
        <v>0</v>
      </c>
      <c r="M10" s="18">
        <v>0</v>
      </c>
      <c r="N10" s="18">
        <v>1</v>
      </c>
      <c r="O10" s="18">
        <v>0</v>
      </c>
      <c r="P10" s="71">
        <v>1</v>
      </c>
      <c r="Q10" s="17">
        <v>0</v>
      </c>
      <c r="R10" s="18">
        <v>0</v>
      </c>
      <c r="S10" s="76"/>
      <c r="T10" s="71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  <c r="AI10" s="71">
        <v>0</v>
      </c>
      <c r="AJ10" s="17">
        <v>0</v>
      </c>
      <c r="AK10" s="17">
        <v>0</v>
      </c>
      <c r="AL10" s="17">
        <v>0</v>
      </c>
      <c r="AM10" s="18">
        <v>0</v>
      </c>
    </row>
    <row r="11" spans="1:39">
      <c r="A11" s="227">
        <v>0</v>
      </c>
      <c r="B11" s="228" t="s">
        <v>3541</v>
      </c>
      <c r="C11" s="76">
        <v>1</v>
      </c>
      <c r="D11" s="232">
        <v>100113066140</v>
      </c>
      <c r="E11" s="74">
        <v>100113162040</v>
      </c>
      <c r="F11" s="71" t="s">
        <v>3</v>
      </c>
      <c r="G11" s="18" t="s">
        <v>23404</v>
      </c>
      <c r="H11" s="17" t="s">
        <v>35</v>
      </c>
      <c r="I11" s="17">
        <v>1</v>
      </c>
      <c r="J11" s="17">
        <v>0</v>
      </c>
      <c r="K11" s="17">
        <v>0</v>
      </c>
      <c r="L11" s="17">
        <v>0</v>
      </c>
      <c r="M11" s="18">
        <v>0</v>
      </c>
      <c r="N11" s="18">
        <v>0</v>
      </c>
      <c r="O11" s="18">
        <v>0</v>
      </c>
      <c r="P11" s="71">
        <v>0</v>
      </c>
      <c r="Q11" s="17">
        <v>0</v>
      </c>
      <c r="R11" s="18">
        <v>0</v>
      </c>
      <c r="S11" s="76"/>
      <c r="T11" s="71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  <c r="AI11" s="71">
        <v>0</v>
      </c>
      <c r="AJ11" s="17">
        <v>0</v>
      </c>
      <c r="AK11" s="17">
        <v>0</v>
      </c>
      <c r="AL11" s="17">
        <v>0</v>
      </c>
      <c r="AM11" s="18">
        <v>0</v>
      </c>
    </row>
    <row r="12" spans="1:39">
      <c r="A12" s="227">
        <v>0</v>
      </c>
      <c r="B12" s="228" t="s">
        <v>3486</v>
      </c>
      <c r="C12" s="76">
        <v>1</v>
      </c>
      <c r="D12" s="232">
        <v>100115590632</v>
      </c>
      <c r="E12" s="74">
        <v>100115632121</v>
      </c>
      <c r="F12" s="71" t="s">
        <v>4</v>
      </c>
      <c r="G12" s="18" t="s">
        <v>23404</v>
      </c>
      <c r="H12" s="17" t="s">
        <v>36</v>
      </c>
      <c r="I12" s="17">
        <v>0</v>
      </c>
      <c r="J12" s="17">
        <v>0</v>
      </c>
      <c r="K12" s="17">
        <v>1</v>
      </c>
      <c r="L12" s="17">
        <v>0</v>
      </c>
      <c r="M12" s="18">
        <v>0</v>
      </c>
      <c r="N12" s="18">
        <v>1</v>
      </c>
      <c r="O12" s="18">
        <v>0</v>
      </c>
      <c r="P12" s="71">
        <v>0</v>
      </c>
      <c r="Q12" s="17">
        <v>0</v>
      </c>
      <c r="R12" s="18">
        <v>0</v>
      </c>
      <c r="S12" s="76"/>
      <c r="T12" s="71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  <c r="AI12" s="71">
        <v>0</v>
      </c>
      <c r="AJ12" s="17">
        <v>0</v>
      </c>
      <c r="AK12" s="17">
        <v>0</v>
      </c>
      <c r="AL12" s="17">
        <v>0</v>
      </c>
      <c r="AM12" s="18">
        <v>0</v>
      </c>
    </row>
    <row r="13" spans="1:39">
      <c r="A13" s="227">
        <v>0</v>
      </c>
      <c r="B13" s="228" t="s">
        <v>3542</v>
      </c>
      <c r="C13" s="76">
        <v>1</v>
      </c>
      <c r="D13" s="232">
        <v>100156163729</v>
      </c>
      <c r="E13" s="74">
        <v>100156182587</v>
      </c>
      <c r="F13" s="71" t="s">
        <v>5</v>
      </c>
      <c r="G13" s="18" t="s">
        <v>23404</v>
      </c>
      <c r="H13" s="17" t="s">
        <v>34</v>
      </c>
      <c r="I13" s="17">
        <v>1</v>
      </c>
      <c r="J13" s="17">
        <v>1</v>
      </c>
      <c r="K13" s="17">
        <v>0</v>
      </c>
      <c r="L13" s="17">
        <v>0</v>
      </c>
      <c r="M13" s="18">
        <v>0</v>
      </c>
      <c r="N13" s="18">
        <v>0</v>
      </c>
      <c r="O13" s="18">
        <v>0</v>
      </c>
      <c r="P13" s="71">
        <v>0</v>
      </c>
      <c r="Q13" s="17">
        <v>0</v>
      </c>
      <c r="R13" s="18">
        <v>0</v>
      </c>
      <c r="S13" s="76"/>
      <c r="T13" s="71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  <c r="AI13" s="71">
        <v>0</v>
      </c>
      <c r="AJ13" s="17">
        <v>0</v>
      </c>
      <c r="AK13" s="17">
        <v>0</v>
      </c>
      <c r="AL13" s="17">
        <v>0</v>
      </c>
      <c r="AM13" s="18">
        <v>0</v>
      </c>
    </row>
    <row r="14" spans="1:39">
      <c r="A14" s="227">
        <v>0</v>
      </c>
      <c r="B14" s="228" t="s">
        <v>3543</v>
      </c>
      <c r="C14" s="76">
        <v>1</v>
      </c>
      <c r="D14" s="232">
        <v>100156182778</v>
      </c>
      <c r="E14" s="74">
        <v>100156209868</v>
      </c>
      <c r="F14" s="71" t="s">
        <v>5</v>
      </c>
      <c r="G14" s="18" t="s">
        <v>23404</v>
      </c>
      <c r="H14" s="17" t="s">
        <v>34</v>
      </c>
      <c r="I14" s="17">
        <v>1</v>
      </c>
      <c r="J14" s="17">
        <v>1</v>
      </c>
      <c r="K14" s="17">
        <v>0</v>
      </c>
      <c r="L14" s="17">
        <v>0</v>
      </c>
      <c r="M14" s="18">
        <v>0</v>
      </c>
      <c r="N14" s="18">
        <v>0</v>
      </c>
      <c r="O14" s="18">
        <v>0</v>
      </c>
      <c r="P14" s="71">
        <v>0</v>
      </c>
      <c r="Q14" s="17">
        <v>0</v>
      </c>
      <c r="R14" s="18">
        <v>0</v>
      </c>
      <c r="S14" s="76"/>
      <c r="T14" s="71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  <c r="AI14" s="71">
        <v>0</v>
      </c>
      <c r="AJ14" s="17">
        <v>0</v>
      </c>
      <c r="AK14" s="17">
        <v>0</v>
      </c>
      <c r="AL14" s="17">
        <v>0</v>
      </c>
      <c r="AM14" s="18">
        <v>0</v>
      </c>
    </row>
    <row r="15" spans="1:39">
      <c r="A15" s="227">
        <v>0</v>
      </c>
      <c r="B15" s="228" t="s">
        <v>3544</v>
      </c>
      <c r="C15" s="76">
        <v>1</v>
      </c>
      <c r="D15" s="232">
        <v>100156182778</v>
      </c>
      <c r="E15" s="74">
        <v>100156213123</v>
      </c>
      <c r="F15" s="71" t="s">
        <v>5</v>
      </c>
      <c r="G15" s="18" t="s">
        <v>23404</v>
      </c>
      <c r="H15" s="17" t="s">
        <v>34</v>
      </c>
      <c r="I15" s="17">
        <v>1</v>
      </c>
      <c r="J15" s="17">
        <v>1</v>
      </c>
      <c r="K15" s="17">
        <v>0</v>
      </c>
      <c r="L15" s="17">
        <v>0</v>
      </c>
      <c r="M15" s="18">
        <v>0</v>
      </c>
      <c r="N15" s="18">
        <v>0</v>
      </c>
      <c r="O15" s="18">
        <v>0</v>
      </c>
      <c r="P15" s="71">
        <v>0</v>
      </c>
      <c r="Q15" s="17">
        <v>0</v>
      </c>
      <c r="R15" s="18">
        <v>0</v>
      </c>
      <c r="S15" s="76"/>
      <c r="T15" s="71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  <c r="AI15" s="71">
        <v>0</v>
      </c>
      <c r="AJ15" s="17">
        <v>0</v>
      </c>
      <c r="AK15" s="17">
        <v>0</v>
      </c>
      <c r="AL15" s="17">
        <v>0</v>
      </c>
      <c r="AM15" s="18">
        <v>0</v>
      </c>
    </row>
    <row r="16" spans="1:39">
      <c r="A16" s="227">
        <v>0</v>
      </c>
      <c r="B16" s="228" t="s">
        <v>3545</v>
      </c>
      <c r="C16" s="76">
        <v>1</v>
      </c>
      <c r="D16" s="232">
        <v>100156211950</v>
      </c>
      <c r="E16" s="74">
        <v>100156213123</v>
      </c>
      <c r="F16" s="71" t="s">
        <v>5</v>
      </c>
      <c r="G16" s="18" t="s">
        <v>23404</v>
      </c>
      <c r="H16" s="17" t="s">
        <v>34</v>
      </c>
      <c r="I16" s="17">
        <v>1</v>
      </c>
      <c r="J16" s="17">
        <v>1</v>
      </c>
      <c r="K16" s="17">
        <v>0</v>
      </c>
      <c r="L16" s="17">
        <v>0</v>
      </c>
      <c r="M16" s="18">
        <v>0</v>
      </c>
      <c r="N16" s="18">
        <v>0</v>
      </c>
      <c r="O16" s="18">
        <v>0</v>
      </c>
      <c r="P16" s="71">
        <v>0</v>
      </c>
      <c r="Q16" s="17">
        <v>0</v>
      </c>
      <c r="R16" s="18">
        <v>0</v>
      </c>
      <c r="S16" s="76"/>
      <c r="T16" s="71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  <c r="AI16" s="71">
        <v>0</v>
      </c>
      <c r="AJ16" s="17">
        <v>0</v>
      </c>
      <c r="AK16" s="17">
        <v>0</v>
      </c>
      <c r="AL16" s="17">
        <v>0</v>
      </c>
      <c r="AM16" s="18">
        <v>0</v>
      </c>
    </row>
    <row r="17" spans="1:39">
      <c r="A17" s="227">
        <v>0</v>
      </c>
      <c r="B17" s="228" t="s">
        <v>3546</v>
      </c>
      <c r="C17" s="76">
        <v>1</v>
      </c>
      <c r="D17" s="232">
        <v>100156213111</v>
      </c>
      <c r="E17" s="74">
        <v>100156217908</v>
      </c>
      <c r="F17" s="71" t="s">
        <v>5</v>
      </c>
      <c r="G17" s="18" t="s">
        <v>23404</v>
      </c>
      <c r="H17" s="17" t="s">
        <v>34</v>
      </c>
      <c r="I17" s="17">
        <v>1</v>
      </c>
      <c r="J17" s="17">
        <v>1</v>
      </c>
      <c r="K17" s="17">
        <v>0</v>
      </c>
      <c r="L17" s="17">
        <v>0</v>
      </c>
      <c r="M17" s="18">
        <v>0</v>
      </c>
      <c r="N17" s="18">
        <v>0</v>
      </c>
      <c r="O17" s="18">
        <v>0</v>
      </c>
      <c r="P17" s="71">
        <v>0</v>
      </c>
      <c r="Q17" s="17">
        <v>0</v>
      </c>
      <c r="R17" s="18">
        <v>0</v>
      </c>
      <c r="S17" s="76"/>
      <c r="T17" s="71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  <c r="AI17" s="71">
        <v>0</v>
      </c>
      <c r="AJ17" s="17">
        <v>0</v>
      </c>
      <c r="AK17" s="17">
        <v>0</v>
      </c>
      <c r="AL17" s="17">
        <v>0</v>
      </c>
      <c r="AM17" s="18">
        <v>0</v>
      </c>
    </row>
    <row r="18" spans="1:39">
      <c r="A18" s="227">
        <v>0</v>
      </c>
      <c r="B18" s="228" t="s">
        <v>3547</v>
      </c>
      <c r="C18" s="76">
        <v>1</v>
      </c>
      <c r="D18" s="232">
        <v>100156219014</v>
      </c>
      <c r="E18" s="74">
        <v>100156252620</v>
      </c>
      <c r="F18" s="71" t="s">
        <v>5</v>
      </c>
      <c r="G18" s="18" t="s">
        <v>23404</v>
      </c>
      <c r="H18" s="17" t="s">
        <v>34</v>
      </c>
      <c r="I18" s="17">
        <v>1</v>
      </c>
      <c r="J18" s="17">
        <v>1</v>
      </c>
      <c r="K18" s="17">
        <v>0</v>
      </c>
      <c r="L18" s="17">
        <v>0</v>
      </c>
      <c r="M18" s="18">
        <v>0</v>
      </c>
      <c r="N18" s="18">
        <v>0</v>
      </c>
      <c r="O18" s="18">
        <v>0</v>
      </c>
      <c r="P18" s="71">
        <v>0</v>
      </c>
      <c r="Q18" s="17">
        <v>0</v>
      </c>
      <c r="R18" s="18">
        <v>0</v>
      </c>
      <c r="S18" s="76"/>
      <c r="T18" s="71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  <c r="AI18" s="71">
        <v>0</v>
      </c>
      <c r="AJ18" s="17">
        <v>0</v>
      </c>
      <c r="AK18" s="17">
        <v>0</v>
      </c>
      <c r="AL18" s="17">
        <v>0</v>
      </c>
      <c r="AM18" s="18">
        <v>0</v>
      </c>
    </row>
    <row r="19" spans="1:39">
      <c r="A19" s="227">
        <v>0</v>
      </c>
      <c r="B19" s="228" t="s">
        <v>3506</v>
      </c>
      <c r="C19" s="76">
        <v>1</v>
      </c>
      <c r="D19" s="232">
        <v>100170633312</v>
      </c>
      <c r="E19" s="74">
        <v>100170708541</v>
      </c>
      <c r="F19" s="71" t="s">
        <v>23404</v>
      </c>
      <c r="G19" s="18" t="s">
        <v>43</v>
      </c>
      <c r="H19" s="17" t="s">
        <v>37</v>
      </c>
      <c r="I19" s="17">
        <v>0</v>
      </c>
      <c r="J19" s="17">
        <v>0</v>
      </c>
      <c r="K19" s="17">
        <v>0</v>
      </c>
      <c r="L19" s="17">
        <v>1</v>
      </c>
      <c r="M19" s="18">
        <v>0</v>
      </c>
      <c r="N19" s="18">
        <v>1</v>
      </c>
      <c r="O19" s="18">
        <v>0</v>
      </c>
      <c r="P19" s="71">
        <v>1</v>
      </c>
      <c r="Q19" s="17">
        <v>1</v>
      </c>
      <c r="R19" s="18">
        <v>1</v>
      </c>
      <c r="S19" s="76"/>
      <c r="T19" s="71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  <c r="AI19" s="71">
        <v>0</v>
      </c>
      <c r="AJ19" s="17">
        <v>0</v>
      </c>
      <c r="AK19" s="17">
        <v>0</v>
      </c>
      <c r="AL19" s="17">
        <v>0</v>
      </c>
      <c r="AM19" s="18">
        <v>0</v>
      </c>
    </row>
    <row r="20" spans="1:39">
      <c r="A20" s="227">
        <v>0</v>
      </c>
      <c r="B20" s="228" t="s">
        <v>3520</v>
      </c>
      <c r="C20" s="76">
        <v>1</v>
      </c>
      <c r="D20" s="232">
        <v>100240938816</v>
      </c>
      <c r="E20" s="74">
        <v>100241520478</v>
      </c>
      <c r="F20" s="71" t="s">
        <v>6</v>
      </c>
      <c r="G20" s="18" t="s">
        <v>23404</v>
      </c>
      <c r="H20" s="17" t="s">
        <v>37</v>
      </c>
      <c r="I20" s="17">
        <v>0</v>
      </c>
      <c r="J20" s="17">
        <v>0</v>
      </c>
      <c r="K20" s="17">
        <v>0</v>
      </c>
      <c r="L20" s="17">
        <v>1</v>
      </c>
      <c r="M20" s="18">
        <v>0</v>
      </c>
      <c r="N20" s="18">
        <v>1</v>
      </c>
      <c r="O20" s="18">
        <v>0</v>
      </c>
      <c r="P20" s="71">
        <v>0</v>
      </c>
      <c r="Q20" s="17">
        <v>0</v>
      </c>
      <c r="R20" s="18">
        <v>1</v>
      </c>
      <c r="S20" s="76"/>
      <c r="T20" s="71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  <c r="AI20" s="71">
        <v>0</v>
      </c>
      <c r="AJ20" s="17">
        <v>0</v>
      </c>
      <c r="AK20" s="17">
        <v>0</v>
      </c>
      <c r="AL20" s="17">
        <v>0</v>
      </c>
      <c r="AM20" s="18">
        <v>0</v>
      </c>
    </row>
    <row r="21" spans="1:39">
      <c r="A21" s="227">
        <v>0</v>
      </c>
      <c r="B21" s="228" t="s">
        <v>3548</v>
      </c>
      <c r="C21" s="76">
        <v>1</v>
      </c>
      <c r="D21" s="232">
        <v>100241295571</v>
      </c>
      <c r="E21" s="74">
        <v>100241295646</v>
      </c>
      <c r="F21" s="71" t="s">
        <v>6</v>
      </c>
      <c r="G21" s="18" t="s">
        <v>23404</v>
      </c>
      <c r="H21" s="17" t="s">
        <v>37</v>
      </c>
      <c r="I21" s="17">
        <v>0</v>
      </c>
      <c r="J21" s="17">
        <v>0</v>
      </c>
      <c r="K21" s="17">
        <v>0</v>
      </c>
      <c r="L21" s="17">
        <v>1</v>
      </c>
      <c r="M21" s="18">
        <v>0</v>
      </c>
      <c r="N21" s="18">
        <v>0</v>
      </c>
      <c r="O21" s="18">
        <v>0</v>
      </c>
      <c r="P21" s="71">
        <v>0</v>
      </c>
      <c r="Q21" s="17">
        <v>0</v>
      </c>
      <c r="R21" s="18">
        <v>0</v>
      </c>
      <c r="S21" s="76"/>
      <c r="T21" s="71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  <c r="AI21" s="71">
        <v>0</v>
      </c>
      <c r="AJ21" s="17">
        <v>0</v>
      </c>
      <c r="AK21" s="17">
        <v>0</v>
      </c>
      <c r="AL21" s="17">
        <v>0</v>
      </c>
      <c r="AM21" s="18">
        <v>0</v>
      </c>
    </row>
    <row r="22" spans="1:39">
      <c r="A22" s="227">
        <v>0</v>
      </c>
      <c r="B22" s="228" t="s">
        <v>112</v>
      </c>
      <c r="C22" s="76">
        <v>2</v>
      </c>
      <c r="D22" s="232">
        <v>200026915580</v>
      </c>
      <c r="E22" s="74">
        <v>200026954066</v>
      </c>
      <c r="F22" s="71" t="s">
        <v>23404</v>
      </c>
      <c r="G22" s="18" t="s">
        <v>3691</v>
      </c>
      <c r="H22" s="17" t="s">
        <v>23409</v>
      </c>
      <c r="I22" s="17">
        <v>0</v>
      </c>
      <c r="J22" s="17">
        <v>0</v>
      </c>
      <c r="K22" s="17">
        <v>0</v>
      </c>
      <c r="L22" s="17">
        <v>0</v>
      </c>
      <c r="M22" s="18">
        <v>1</v>
      </c>
      <c r="N22" s="18">
        <v>1</v>
      </c>
      <c r="O22" s="18">
        <v>0</v>
      </c>
      <c r="P22" s="71">
        <v>1</v>
      </c>
      <c r="Q22" s="17">
        <v>1</v>
      </c>
      <c r="R22" s="18">
        <v>1</v>
      </c>
      <c r="S22" s="76"/>
      <c r="T22" s="71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1</v>
      </c>
      <c r="AD22" s="17">
        <v>0</v>
      </c>
      <c r="AE22" s="17">
        <v>0</v>
      </c>
      <c r="AF22" s="17">
        <v>0</v>
      </c>
      <c r="AG22" s="18">
        <v>0</v>
      </c>
      <c r="AI22" s="71">
        <v>0</v>
      </c>
      <c r="AJ22" s="17">
        <v>0</v>
      </c>
      <c r="AK22" s="17">
        <v>0</v>
      </c>
      <c r="AL22" s="17">
        <v>0</v>
      </c>
      <c r="AM22" s="18">
        <v>0</v>
      </c>
    </row>
    <row r="23" spans="1:39">
      <c r="A23" s="227">
        <v>0</v>
      </c>
      <c r="B23" s="228" t="s">
        <v>4772</v>
      </c>
      <c r="C23" s="76">
        <v>2</v>
      </c>
      <c r="D23" s="232">
        <v>200203070902</v>
      </c>
      <c r="E23" s="74">
        <v>200203103322</v>
      </c>
      <c r="F23" s="71" t="s">
        <v>23404</v>
      </c>
      <c r="G23" s="18" t="s">
        <v>5388</v>
      </c>
      <c r="H23" s="17" t="s">
        <v>23409</v>
      </c>
      <c r="I23" s="17">
        <v>0</v>
      </c>
      <c r="J23" s="17">
        <v>0</v>
      </c>
      <c r="K23" s="17">
        <v>0</v>
      </c>
      <c r="L23" s="17">
        <v>0</v>
      </c>
      <c r="M23" s="18">
        <v>1</v>
      </c>
      <c r="N23" s="18">
        <v>0</v>
      </c>
      <c r="O23" s="18">
        <v>0</v>
      </c>
      <c r="P23" s="71">
        <v>0</v>
      </c>
      <c r="Q23" s="17">
        <v>0</v>
      </c>
      <c r="R23" s="18">
        <v>0</v>
      </c>
      <c r="S23" s="76"/>
      <c r="T23" s="71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  <c r="AI23" s="71">
        <v>0</v>
      </c>
      <c r="AJ23" s="17">
        <v>0</v>
      </c>
      <c r="AK23" s="17">
        <v>0</v>
      </c>
      <c r="AL23" s="17">
        <v>0</v>
      </c>
      <c r="AM23" s="18">
        <v>0</v>
      </c>
    </row>
    <row r="24" spans="1:39">
      <c r="A24" s="227">
        <v>0</v>
      </c>
      <c r="B24" s="228" t="s">
        <v>4480</v>
      </c>
      <c r="C24" s="76">
        <v>2</v>
      </c>
      <c r="D24" s="232">
        <v>200203130514</v>
      </c>
      <c r="E24" s="74">
        <v>200203168384</v>
      </c>
      <c r="F24" s="71" t="s">
        <v>23404</v>
      </c>
      <c r="G24" s="18" t="s">
        <v>5389</v>
      </c>
      <c r="H24" s="17" t="s">
        <v>23409</v>
      </c>
      <c r="I24" s="17">
        <v>0</v>
      </c>
      <c r="J24" s="17">
        <v>0</v>
      </c>
      <c r="K24" s="17">
        <v>0</v>
      </c>
      <c r="L24" s="17">
        <v>0</v>
      </c>
      <c r="M24" s="18">
        <v>1</v>
      </c>
      <c r="N24" s="18">
        <v>0</v>
      </c>
      <c r="O24" s="18">
        <v>0</v>
      </c>
      <c r="P24" s="71">
        <v>0</v>
      </c>
      <c r="Q24" s="17">
        <v>0</v>
      </c>
      <c r="R24" s="18">
        <v>0</v>
      </c>
      <c r="S24" s="76"/>
      <c r="T24" s="71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  <c r="AI24" s="71">
        <v>0</v>
      </c>
      <c r="AJ24" s="17">
        <v>0</v>
      </c>
      <c r="AK24" s="17">
        <v>0</v>
      </c>
      <c r="AL24" s="17">
        <v>0</v>
      </c>
      <c r="AM24" s="18">
        <v>0</v>
      </c>
    </row>
    <row r="25" spans="1:39">
      <c r="A25" s="227">
        <v>0</v>
      </c>
      <c r="B25" s="228" t="s">
        <v>4747</v>
      </c>
      <c r="C25" s="76">
        <v>2</v>
      </c>
      <c r="D25" s="232">
        <v>200203141153</v>
      </c>
      <c r="E25" s="74">
        <v>200203141241</v>
      </c>
      <c r="F25" s="71" t="s">
        <v>23404</v>
      </c>
      <c r="G25" s="18" t="s">
        <v>5390</v>
      </c>
      <c r="H25" s="17" t="s">
        <v>23409</v>
      </c>
      <c r="I25" s="17">
        <v>0</v>
      </c>
      <c r="J25" s="17">
        <v>0</v>
      </c>
      <c r="K25" s="17">
        <v>0</v>
      </c>
      <c r="L25" s="17">
        <v>0</v>
      </c>
      <c r="M25" s="18">
        <v>1</v>
      </c>
      <c r="N25" s="18">
        <v>0</v>
      </c>
      <c r="O25" s="18">
        <v>0</v>
      </c>
      <c r="P25" s="71">
        <v>0</v>
      </c>
      <c r="Q25" s="17">
        <v>0</v>
      </c>
      <c r="R25" s="18">
        <v>0</v>
      </c>
      <c r="S25" s="76"/>
      <c r="T25" s="71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  <c r="AI25" s="71">
        <v>0</v>
      </c>
      <c r="AJ25" s="17">
        <v>0</v>
      </c>
      <c r="AK25" s="17">
        <v>0</v>
      </c>
      <c r="AL25" s="17">
        <v>0</v>
      </c>
      <c r="AM25" s="18">
        <v>0</v>
      </c>
    </row>
    <row r="26" spans="1:39">
      <c r="A26" s="227">
        <v>0</v>
      </c>
      <c r="B26" s="228" t="s">
        <v>5387</v>
      </c>
      <c r="C26" s="76">
        <v>2</v>
      </c>
      <c r="D26" s="232">
        <v>200203156039</v>
      </c>
      <c r="E26" s="74">
        <v>200203156151</v>
      </c>
      <c r="F26" s="71" t="s">
        <v>23404</v>
      </c>
      <c r="G26" s="18" t="s">
        <v>5391</v>
      </c>
      <c r="H26" s="17" t="s">
        <v>23409</v>
      </c>
      <c r="I26" s="17">
        <v>0</v>
      </c>
      <c r="J26" s="17">
        <v>0</v>
      </c>
      <c r="K26" s="17">
        <v>0</v>
      </c>
      <c r="L26" s="17">
        <v>0</v>
      </c>
      <c r="M26" s="18">
        <v>1</v>
      </c>
      <c r="N26" s="18">
        <v>0</v>
      </c>
      <c r="O26" s="18">
        <v>0</v>
      </c>
      <c r="P26" s="71">
        <v>0</v>
      </c>
      <c r="Q26" s="17">
        <v>0</v>
      </c>
      <c r="R26" s="18">
        <v>0</v>
      </c>
      <c r="S26" s="76"/>
      <c r="T26" s="71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  <c r="AI26" s="71">
        <v>0</v>
      </c>
      <c r="AJ26" s="17">
        <v>0</v>
      </c>
      <c r="AK26" s="17">
        <v>0</v>
      </c>
      <c r="AL26" s="17">
        <v>0</v>
      </c>
      <c r="AM26" s="18">
        <v>0</v>
      </c>
    </row>
    <row r="27" spans="1:39">
      <c r="A27" s="227">
        <v>0</v>
      </c>
      <c r="B27" s="228" t="s">
        <v>4746</v>
      </c>
      <c r="C27" s="76">
        <v>2</v>
      </c>
      <c r="D27" s="232">
        <v>200203157773</v>
      </c>
      <c r="E27" s="74">
        <v>200203157857</v>
      </c>
      <c r="F27" s="71" t="s">
        <v>23404</v>
      </c>
      <c r="G27" s="18" t="s">
        <v>5392</v>
      </c>
      <c r="H27" s="17" t="s">
        <v>23409</v>
      </c>
      <c r="I27" s="17">
        <v>0</v>
      </c>
      <c r="J27" s="17">
        <v>0</v>
      </c>
      <c r="K27" s="17">
        <v>0</v>
      </c>
      <c r="L27" s="17">
        <v>0</v>
      </c>
      <c r="M27" s="18">
        <v>1</v>
      </c>
      <c r="N27" s="18">
        <v>0</v>
      </c>
      <c r="O27" s="18">
        <v>0</v>
      </c>
      <c r="P27" s="71">
        <v>0</v>
      </c>
      <c r="Q27" s="17">
        <v>0</v>
      </c>
      <c r="R27" s="18">
        <v>0</v>
      </c>
      <c r="S27" s="76"/>
      <c r="T27" s="71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  <c r="AI27" s="71">
        <v>0</v>
      </c>
      <c r="AJ27" s="17">
        <v>0</v>
      </c>
      <c r="AK27" s="17">
        <v>0</v>
      </c>
      <c r="AL27" s="17">
        <v>0</v>
      </c>
      <c r="AM27" s="18">
        <v>0</v>
      </c>
    </row>
    <row r="28" spans="1:39">
      <c r="A28" s="227">
        <v>0</v>
      </c>
      <c r="B28" s="228" t="s">
        <v>3851</v>
      </c>
      <c r="C28" s="76">
        <v>2</v>
      </c>
      <c r="D28" s="232">
        <v>200203241049</v>
      </c>
      <c r="E28" s="74">
        <v>200203432474</v>
      </c>
      <c r="F28" s="71" t="s">
        <v>23404</v>
      </c>
      <c r="G28" s="18" t="s">
        <v>5393</v>
      </c>
      <c r="H28" s="17" t="s">
        <v>23409</v>
      </c>
      <c r="I28" s="17">
        <v>0</v>
      </c>
      <c r="J28" s="17">
        <v>0</v>
      </c>
      <c r="K28" s="17">
        <v>0</v>
      </c>
      <c r="L28" s="17">
        <v>0</v>
      </c>
      <c r="M28" s="18">
        <v>1</v>
      </c>
      <c r="N28" s="18">
        <v>0</v>
      </c>
      <c r="O28" s="18">
        <v>0</v>
      </c>
      <c r="P28" s="71">
        <v>1</v>
      </c>
      <c r="Q28" s="17">
        <v>1</v>
      </c>
      <c r="R28" s="18">
        <v>1</v>
      </c>
      <c r="S28" s="76"/>
      <c r="T28" s="71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  <c r="AI28" s="71">
        <v>0</v>
      </c>
      <c r="AJ28" s="17">
        <v>0</v>
      </c>
      <c r="AK28" s="17">
        <v>0</v>
      </c>
      <c r="AL28" s="17">
        <v>0</v>
      </c>
      <c r="AM28" s="18">
        <v>0</v>
      </c>
    </row>
    <row r="29" spans="1:39">
      <c r="A29" s="227">
        <v>0</v>
      </c>
      <c r="B29" s="228" t="s">
        <v>4108</v>
      </c>
      <c r="C29" s="76">
        <v>2</v>
      </c>
      <c r="D29" s="232">
        <v>200203499900</v>
      </c>
      <c r="E29" s="74">
        <v>200203634480</v>
      </c>
      <c r="F29" s="71" t="s">
        <v>23404</v>
      </c>
      <c r="G29" s="18" t="s">
        <v>5394</v>
      </c>
      <c r="H29" s="17" t="s">
        <v>23409</v>
      </c>
      <c r="I29" s="17">
        <v>0</v>
      </c>
      <c r="J29" s="17">
        <v>0</v>
      </c>
      <c r="K29" s="17">
        <v>0</v>
      </c>
      <c r="L29" s="17">
        <v>0</v>
      </c>
      <c r="M29" s="18">
        <v>1</v>
      </c>
      <c r="N29" s="18">
        <v>0</v>
      </c>
      <c r="O29" s="18">
        <v>0</v>
      </c>
      <c r="P29" s="71">
        <v>0</v>
      </c>
      <c r="Q29" s="17">
        <v>0</v>
      </c>
      <c r="R29" s="18">
        <v>1</v>
      </c>
      <c r="S29" s="76"/>
      <c r="T29" s="71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  <c r="AI29" s="71">
        <v>0</v>
      </c>
      <c r="AJ29" s="17">
        <v>0</v>
      </c>
      <c r="AK29" s="17">
        <v>0</v>
      </c>
      <c r="AL29" s="17">
        <v>0</v>
      </c>
      <c r="AM29" s="18">
        <v>0</v>
      </c>
    </row>
    <row r="30" spans="1:39">
      <c r="A30" s="227">
        <v>0</v>
      </c>
      <c r="B30" s="228" t="s">
        <v>4278</v>
      </c>
      <c r="C30" s="76">
        <v>2</v>
      </c>
      <c r="D30" s="232">
        <v>200203637872</v>
      </c>
      <c r="E30" s="74">
        <v>200203736371</v>
      </c>
      <c r="F30" s="71" t="s">
        <v>23404</v>
      </c>
      <c r="G30" s="18" t="s">
        <v>5395</v>
      </c>
      <c r="H30" s="17" t="s">
        <v>23409</v>
      </c>
      <c r="I30" s="17">
        <v>0</v>
      </c>
      <c r="J30" s="17">
        <v>0</v>
      </c>
      <c r="K30" s="17">
        <v>0</v>
      </c>
      <c r="L30" s="17">
        <v>0</v>
      </c>
      <c r="M30" s="18">
        <v>1</v>
      </c>
      <c r="N30" s="18">
        <v>0</v>
      </c>
      <c r="O30" s="18">
        <v>0</v>
      </c>
      <c r="P30" s="71">
        <v>0</v>
      </c>
      <c r="Q30" s="17">
        <v>0</v>
      </c>
      <c r="R30" s="18">
        <v>0</v>
      </c>
      <c r="S30" s="76"/>
      <c r="T30" s="71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  <c r="AI30" s="71">
        <v>0</v>
      </c>
      <c r="AJ30" s="17">
        <v>0</v>
      </c>
      <c r="AK30" s="17">
        <v>0</v>
      </c>
      <c r="AL30" s="17">
        <v>0</v>
      </c>
      <c r="AM30" s="18">
        <v>0</v>
      </c>
    </row>
    <row r="31" spans="1:39">
      <c r="A31" s="227">
        <v>0</v>
      </c>
      <c r="B31" s="228" t="s">
        <v>4860</v>
      </c>
      <c r="C31" s="76">
        <v>2</v>
      </c>
      <c r="D31" s="232">
        <v>200203745322</v>
      </c>
      <c r="E31" s="74">
        <v>200203776949</v>
      </c>
      <c r="F31" s="71" t="s">
        <v>23404</v>
      </c>
      <c r="G31" s="18" t="s">
        <v>5396</v>
      </c>
      <c r="H31" s="17" t="s">
        <v>23409</v>
      </c>
      <c r="I31" s="17">
        <v>0</v>
      </c>
      <c r="J31" s="17">
        <v>0</v>
      </c>
      <c r="K31" s="17">
        <v>0</v>
      </c>
      <c r="L31" s="17">
        <v>0</v>
      </c>
      <c r="M31" s="18">
        <v>1</v>
      </c>
      <c r="N31" s="18">
        <v>0</v>
      </c>
      <c r="O31" s="18">
        <v>0</v>
      </c>
      <c r="P31" s="71">
        <v>0</v>
      </c>
      <c r="Q31" s="17">
        <v>0</v>
      </c>
      <c r="R31" s="18">
        <v>0</v>
      </c>
      <c r="S31" s="76"/>
      <c r="T31" s="71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  <c r="AI31" s="71">
        <v>0</v>
      </c>
      <c r="AJ31" s="17">
        <v>0</v>
      </c>
      <c r="AK31" s="17">
        <v>0</v>
      </c>
      <c r="AL31" s="17">
        <v>0</v>
      </c>
      <c r="AM31" s="18">
        <v>0</v>
      </c>
    </row>
    <row r="32" spans="1:39">
      <c r="A32" s="227">
        <v>0</v>
      </c>
      <c r="B32" s="228" t="s">
        <v>3800</v>
      </c>
      <c r="C32" s="76">
        <v>2</v>
      </c>
      <c r="D32" s="232">
        <v>200203776977</v>
      </c>
      <c r="E32" s="74">
        <v>200203851060</v>
      </c>
      <c r="F32" s="71" t="s">
        <v>23404</v>
      </c>
      <c r="G32" s="18" t="s">
        <v>5397</v>
      </c>
      <c r="H32" s="17" t="s">
        <v>23409</v>
      </c>
      <c r="I32" s="17">
        <v>0</v>
      </c>
      <c r="J32" s="17">
        <v>0</v>
      </c>
      <c r="K32" s="17">
        <v>0</v>
      </c>
      <c r="L32" s="17">
        <v>0</v>
      </c>
      <c r="M32" s="18">
        <v>1</v>
      </c>
      <c r="N32" s="18">
        <v>0</v>
      </c>
      <c r="O32" s="18">
        <v>0</v>
      </c>
      <c r="P32" s="71">
        <v>0</v>
      </c>
      <c r="Q32" s="17">
        <v>0</v>
      </c>
      <c r="R32" s="18">
        <v>0</v>
      </c>
      <c r="S32" s="76"/>
      <c r="T32" s="71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  <c r="AI32" s="71">
        <v>0</v>
      </c>
      <c r="AJ32" s="17">
        <v>0</v>
      </c>
      <c r="AK32" s="17">
        <v>0</v>
      </c>
      <c r="AL32" s="17">
        <v>0</v>
      </c>
      <c r="AM32" s="18">
        <v>0</v>
      </c>
    </row>
    <row r="33" spans="1:39">
      <c r="A33" s="227">
        <v>0</v>
      </c>
      <c r="B33" s="228" t="s">
        <v>4473</v>
      </c>
      <c r="C33" s="76">
        <v>2</v>
      </c>
      <c r="D33" s="232">
        <v>200203879601</v>
      </c>
      <c r="E33" s="74">
        <v>200204082717</v>
      </c>
      <c r="F33" s="71" t="s">
        <v>23404</v>
      </c>
      <c r="G33" s="18" t="s">
        <v>5398</v>
      </c>
      <c r="H33" s="17" t="s">
        <v>23409</v>
      </c>
      <c r="I33" s="17">
        <v>0</v>
      </c>
      <c r="J33" s="17">
        <v>0</v>
      </c>
      <c r="K33" s="17">
        <v>0</v>
      </c>
      <c r="L33" s="17">
        <v>0</v>
      </c>
      <c r="M33" s="18">
        <v>1</v>
      </c>
      <c r="N33" s="18">
        <v>1</v>
      </c>
      <c r="O33" s="18">
        <v>0</v>
      </c>
      <c r="P33" s="71">
        <v>0</v>
      </c>
      <c r="Q33" s="17">
        <v>0</v>
      </c>
      <c r="R33" s="18">
        <v>0</v>
      </c>
      <c r="S33" s="76"/>
      <c r="T33" s="71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  <c r="AI33" s="71">
        <v>0</v>
      </c>
      <c r="AJ33" s="17">
        <v>0</v>
      </c>
      <c r="AK33" s="17">
        <v>0</v>
      </c>
      <c r="AL33" s="17">
        <v>0</v>
      </c>
      <c r="AM33" s="18">
        <v>0</v>
      </c>
    </row>
    <row r="34" spans="1:39">
      <c r="A34" s="227">
        <v>0</v>
      </c>
      <c r="B34" s="228" t="s">
        <v>4028</v>
      </c>
      <c r="C34" s="76">
        <v>2</v>
      </c>
      <c r="D34" s="232">
        <v>200204103163</v>
      </c>
      <c r="E34" s="74">
        <v>200204170563</v>
      </c>
      <c r="F34" s="71" t="s">
        <v>23404</v>
      </c>
      <c r="G34" s="18" t="s">
        <v>5399</v>
      </c>
      <c r="H34" s="17" t="s">
        <v>23409</v>
      </c>
      <c r="I34" s="17">
        <v>0</v>
      </c>
      <c r="J34" s="17">
        <v>0</v>
      </c>
      <c r="K34" s="17">
        <v>0</v>
      </c>
      <c r="L34" s="17">
        <v>0</v>
      </c>
      <c r="M34" s="18">
        <v>1</v>
      </c>
      <c r="N34" s="18">
        <v>0</v>
      </c>
      <c r="O34" s="18">
        <v>0</v>
      </c>
      <c r="P34" s="71">
        <v>0</v>
      </c>
      <c r="Q34" s="17">
        <v>0</v>
      </c>
      <c r="R34" s="18">
        <v>0</v>
      </c>
      <c r="S34" s="76"/>
      <c r="T34" s="71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  <c r="AI34" s="71">
        <v>0</v>
      </c>
      <c r="AJ34" s="17">
        <v>0</v>
      </c>
      <c r="AK34" s="17">
        <v>0</v>
      </c>
      <c r="AL34" s="17">
        <v>0</v>
      </c>
      <c r="AM34" s="18">
        <v>0</v>
      </c>
    </row>
    <row r="35" spans="1:39">
      <c r="A35" s="227">
        <v>0</v>
      </c>
      <c r="B35" s="228" t="s">
        <v>3722</v>
      </c>
      <c r="C35" s="76">
        <v>2</v>
      </c>
      <c r="D35" s="232">
        <v>200204193002</v>
      </c>
      <c r="E35" s="74">
        <v>200204296892</v>
      </c>
      <c r="F35" s="71" t="s">
        <v>23404</v>
      </c>
      <c r="G35" s="18" t="s">
        <v>5400</v>
      </c>
      <c r="H35" s="17" t="s">
        <v>23409</v>
      </c>
      <c r="I35" s="17">
        <v>0</v>
      </c>
      <c r="J35" s="17">
        <v>0</v>
      </c>
      <c r="K35" s="17">
        <v>0</v>
      </c>
      <c r="L35" s="17">
        <v>0</v>
      </c>
      <c r="M35" s="18">
        <v>1</v>
      </c>
      <c r="N35" s="18">
        <v>0</v>
      </c>
      <c r="O35" s="18">
        <v>0</v>
      </c>
      <c r="P35" s="71">
        <v>0</v>
      </c>
      <c r="Q35" s="17">
        <v>0</v>
      </c>
      <c r="R35" s="18">
        <v>0</v>
      </c>
      <c r="S35" s="76"/>
      <c r="T35" s="71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  <c r="AI35" s="71">
        <v>0</v>
      </c>
      <c r="AJ35" s="17">
        <v>0</v>
      </c>
      <c r="AK35" s="17">
        <v>0</v>
      </c>
      <c r="AL35" s="17">
        <v>0</v>
      </c>
      <c r="AM35" s="18">
        <v>0</v>
      </c>
    </row>
    <row r="36" spans="1:39">
      <c r="A36" s="227">
        <v>0</v>
      </c>
      <c r="B36" s="228" t="s">
        <v>4646</v>
      </c>
      <c r="C36" s="76">
        <v>2</v>
      </c>
      <c r="D36" s="232">
        <v>200204298538</v>
      </c>
      <c r="E36" s="74">
        <v>200204400058</v>
      </c>
      <c r="F36" s="71" t="s">
        <v>23404</v>
      </c>
      <c r="G36" s="18" t="s">
        <v>5401</v>
      </c>
      <c r="H36" s="17" t="s">
        <v>23409</v>
      </c>
      <c r="I36" s="17">
        <v>0</v>
      </c>
      <c r="J36" s="17">
        <v>0</v>
      </c>
      <c r="K36" s="17">
        <v>0</v>
      </c>
      <c r="L36" s="17">
        <v>0</v>
      </c>
      <c r="M36" s="18">
        <v>1</v>
      </c>
      <c r="N36" s="18">
        <v>0</v>
      </c>
      <c r="O36" s="18">
        <v>0</v>
      </c>
      <c r="P36" s="71">
        <v>0</v>
      </c>
      <c r="Q36" s="17">
        <v>0</v>
      </c>
      <c r="R36" s="18">
        <v>0</v>
      </c>
      <c r="S36" s="76"/>
      <c r="T36" s="71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  <c r="AI36" s="71">
        <v>0</v>
      </c>
      <c r="AJ36" s="17">
        <v>0</v>
      </c>
      <c r="AK36" s="17">
        <v>0</v>
      </c>
      <c r="AL36" s="17">
        <v>0</v>
      </c>
      <c r="AM36" s="18">
        <v>0</v>
      </c>
    </row>
    <row r="37" spans="1:39">
      <c r="A37" s="227">
        <v>0</v>
      </c>
      <c r="B37" s="228" t="s">
        <v>3724</v>
      </c>
      <c r="C37" s="76">
        <v>2</v>
      </c>
      <c r="D37" s="232">
        <v>200204571197</v>
      </c>
      <c r="E37" s="74">
        <v>200204603636</v>
      </c>
      <c r="F37" s="71" t="s">
        <v>23404</v>
      </c>
      <c r="G37" s="18" t="s">
        <v>5402</v>
      </c>
      <c r="H37" s="17" t="s">
        <v>23409</v>
      </c>
      <c r="I37" s="17">
        <v>0</v>
      </c>
      <c r="J37" s="17">
        <v>0</v>
      </c>
      <c r="K37" s="17">
        <v>0</v>
      </c>
      <c r="L37" s="17">
        <v>0</v>
      </c>
      <c r="M37" s="18">
        <v>1</v>
      </c>
      <c r="N37" s="18">
        <v>0</v>
      </c>
      <c r="O37" s="18">
        <v>0</v>
      </c>
      <c r="P37" s="71">
        <v>0</v>
      </c>
      <c r="Q37" s="17">
        <v>1</v>
      </c>
      <c r="R37" s="18">
        <v>1</v>
      </c>
      <c r="S37" s="76"/>
      <c r="T37" s="71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1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  <c r="AI37" s="71">
        <v>0</v>
      </c>
      <c r="AJ37" s="17">
        <v>0</v>
      </c>
      <c r="AK37" s="17">
        <v>0</v>
      </c>
      <c r="AL37" s="17">
        <v>0</v>
      </c>
      <c r="AM37" s="18">
        <v>0</v>
      </c>
    </row>
    <row r="38" spans="1:39">
      <c r="A38" s="227">
        <v>0</v>
      </c>
      <c r="B38" s="228" t="s">
        <v>3726</v>
      </c>
      <c r="C38" s="76">
        <v>2</v>
      </c>
      <c r="D38" s="232">
        <v>200204732510</v>
      </c>
      <c r="E38" s="74">
        <v>200204738683</v>
      </c>
      <c r="F38" s="71" t="s">
        <v>7</v>
      </c>
      <c r="G38" s="18" t="s">
        <v>23404</v>
      </c>
      <c r="H38" s="17" t="s">
        <v>35</v>
      </c>
      <c r="I38" s="17">
        <v>1</v>
      </c>
      <c r="J38" s="17">
        <v>0</v>
      </c>
      <c r="K38" s="17">
        <v>0</v>
      </c>
      <c r="L38" s="17">
        <v>0</v>
      </c>
      <c r="M38" s="18">
        <v>0</v>
      </c>
      <c r="N38" s="18">
        <v>0</v>
      </c>
      <c r="O38" s="18">
        <v>0</v>
      </c>
      <c r="P38" s="71">
        <v>1</v>
      </c>
      <c r="Q38" s="17">
        <v>1</v>
      </c>
      <c r="R38" s="18">
        <v>1</v>
      </c>
      <c r="S38" s="76"/>
      <c r="T38" s="71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1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  <c r="AI38" s="71">
        <v>0</v>
      </c>
      <c r="AJ38" s="17">
        <v>0</v>
      </c>
      <c r="AK38" s="17">
        <v>0</v>
      </c>
      <c r="AL38" s="17">
        <v>0</v>
      </c>
      <c r="AM38" s="18">
        <v>0</v>
      </c>
    </row>
    <row r="39" spans="1:39">
      <c r="A39" s="227">
        <v>0</v>
      </c>
      <c r="B39" s="228" t="s">
        <v>3488</v>
      </c>
      <c r="C39" s="76">
        <v>3</v>
      </c>
      <c r="D39" s="232">
        <v>300149192367</v>
      </c>
      <c r="E39" s="74">
        <v>300149221181</v>
      </c>
      <c r="F39" s="71" t="s">
        <v>8</v>
      </c>
      <c r="G39" s="18" t="s">
        <v>23404</v>
      </c>
      <c r="H39" s="17" t="s">
        <v>36</v>
      </c>
      <c r="I39" s="17">
        <v>0</v>
      </c>
      <c r="J39" s="17">
        <v>0</v>
      </c>
      <c r="K39" s="17">
        <v>1</v>
      </c>
      <c r="L39" s="17">
        <v>0</v>
      </c>
      <c r="M39" s="18">
        <v>0</v>
      </c>
      <c r="N39" s="18">
        <v>1</v>
      </c>
      <c r="O39" s="18">
        <v>0</v>
      </c>
      <c r="P39" s="71">
        <v>0</v>
      </c>
      <c r="Q39" s="17">
        <v>0</v>
      </c>
      <c r="R39" s="18">
        <v>0</v>
      </c>
      <c r="S39" s="76"/>
      <c r="T39" s="71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  <c r="AI39" s="71">
        <v>0</v>
      </c>
      <c r="AJ39" s="17">
        <v>0</v>
      </c>
      <c r="AK39" s="17">
        <v>0</v>
      </c>
      <c r="AL39" s="17">
        <v>0</v>
      </c>
      <c r="AM39" s="18">
        <v>0</v>
      </c>
    </row>
    <row r="40" spans="1:39">
      <c r="A40" s="227">
        <v>0</v>
      </c>
      <c r="B40" s="228" t="s">
        <v>3521</v>
      </c>
      <c r="C40" s="76">
        <v>4</v>
      </c>
      <c r="D40" s="232">
        <v>400111538579</v>
      </c>
      <c r="E40" s="74">
        <v>400111563279</v>
      </c>
      <c r="F40" s="71" t="s">
        <v>9</v>
      </c>
      <c r="G40" s="18" t="s">
        <v>23404</v>
      </c>
      <c r="H40" s="17" t="s">
        <v>38</v>
      </c>
      <c r="I40" s="17">
        <v>1</v>
      </c>
      <c r="J40" s="17">
        <v>1</v>
      </c>
      <c r="K40" s="17">
        <v>0</v>
      </c>
      <c r="L40" s="17">
        <v>1</v>
      </c>
      <c r="M40" s="18">
        <v>0</v>
      </c>
      <c r="N40" s="18">
        <v>1</v>
      </c>
      <c r="O40" s="18">
        <v>0</v>
      </c>
      <c r="P40" s="71">
        <v>1</v>
      </c>
      <c r="Q40" s="17">
        <v>1</v>
      </c>
      <c r="R40" s="18">
        <v>1</v>
      </c>
      <c r="S40" s="76"/>
      <c r="T40" s="71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  <c r="AI40" s="71">
        <v>0</v>
      </c>
      <c r="AJ40" s="17">
        <v>0</v>
      </c>
      <c r="AK40" s="17">
        <v>0</v>
      </c>
      <c r="AL40" s="17">
        <v>0</v>
      </c>
      <c r="AM40" s="18">
        <v>0</v>
      </c>
    </row>
    <row r="41" spans="1:39">
      <c r="A41" s="227">
        <v>0</v>
      </c>
      <c r="B41" s="228" t="s">
        <v>3489</v>
      </c>
      <c r="C41" s="76">
        <v>4</v>
      </c>
      <c r="D41" s="232">
        <v>400113739238</v>
      </c>
      <c r="E41" s="74">
        <v>400114304896</v>
      </c>
      <c r="F41" s="71" t="s">
        <v>10</v>
      </c>
      <c r="G41" s="18" t="s">
        <v>45</v>
      </c>
      <c r="H41" s="17" t="s">
        <v>39</v>
      </c>
      <c r="I41" s="17">
        <v>0</v>
      </c>
      <c r="J41" s="17">
        <v>1</v>
      </c>
      <c r="K41" s="17">
        <v>0</v>
      </c>
      <c r="L41" s="17">
        <v>0</v>
      </c>
      <c r="M41" s="18">
        <v>0</v>
      </c>
      <c r="N41" s="18">
        <v>1</v>
      </c>
      <c r="O41" s="18">
        <v>0</v>
      </c>
      <c r="P41" s="71">
        <v>0</v>
      </c>
      <c r="Q41" s="17">
        <v>1</v>
      </c>
      <c r="R41" s="18">
        <v>1</v>
      </c>
      <c r="S41" s="76"/>
      <c r="T41" s="71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  <c r="AI41" s="71">
        <v>0</v>
      </c>
      <c r="AJ41" s="17">
        <v>0</v>
      </c>
      <c r="AK41" s="17">
        <v>0</v>
      </c>
      <c r="AL41" s="17">
        <v>0</v>
      </c>
      <c r="AM41" s="18">
        <v>0</v>
      </c>
    </row>
    <row r="42" spans="1:39">
      <c r="A42" s="227">
        <v>0</v>
      </c>
      <c r="B42" s="228" t="s">
        <v>154</v>
      </c>
      <c r="C42" s="76">
        <v>4</v>
      </c>
      <c r="D42" s="232">
        <v>400114372187</v>
      </c>
      <c r="E42" s="74">
        <v>400114683083</v>
      </c>
      <c r="F42" s="71" t="s">
        <v>23404</v>
      </c>
      <c r="G42" s="18" t="s">
        <v>45</v>
      </c>
      <c r="H42" s="17" t="s">
        <v>39</v>
      </c>
      <c r="I42" s="17">
        <v>0</v>
      </c>
      <c r="J42" s="17">
        <v>1</v>
      </c>
      <c r="K42" s="17">
        <v>0</v>
      </c>
      <c r="L42" s="17">
        <v>0</v>
      </c>
      <c r="M42" s="18">
        <v>0</v>
      </c>
      <c r="N42" s="18">
        <v>1</v>
      </c>
      <c r="O42" s="18">
        <v>0</v>
      </c>
      <c r="P42" s="71">
        <v>0</v>
      </c>
      <c r="Q42" s="17">
        <v>1</v>
      </c>
      <c r="R42" s="18">
        <v>1</v>
      </c>
      <c r="S42" s="76"/>
      <c r="T42" s="71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  <c r="AI42" s="71">
        <v>0</v>
      </c>
      <c r="AJ42" s="17">
        <v>0</v>
      </c>
      <c r="AK42" s="17">
        <v>0</v>
      </c>
      <c r="AL42" s="17">
        <v>0</v>
      </c>
      <c r="AM42" s="18">
        <v>0</v>
      </c>
    </row>
    <row r="43" spans="1:39">
      <c r="A43" s="227">
        <v>0</v>
      </c>
      <c r="B43" s="228" t="s">
        <v>119</v>
      </c>
      <c r="C43" s="76">
        <v>4</v>
      </c>
      <c r="D43" s="232">
        <v>400148402068</v>
      </c>
      <c r="E43" s="74">
        <v>400148466106</v>
      </c>
      <c r="F43" s="71" t="s">
        <v>11</v>
      </c>
      <c r="G43" s="18" t="s">
        <v>23404</v>
      </c>
      <c r="H43" s="17" t="s">
        <v>36</v>
      </c>
      <c r="I43" s="17">
        <v>0</v>
      </c>
      <c r="J43" s="17">
        <v>0</v>
      </c>
      <c r="K43" s="17">
        <v>1</v>
      </c>
      <c r="L43" s="17">
        <v>0</v>
      </c>
      <c r="M43" s="18">
        <v>0</v>
      </c>
      <c r="N43" s="18">
        <v>1</v>
      </c>
      <c r="O43" s="18">
        <v>0</v>
      </c>
      <c r="P43" s="71">
        <v>1</v>
      </c>
      <c r="Q43" s="17">
        <v>1</v>
      </c>
      <c r="R43" s="18">
        <v>1</v>
      </c>
      <c r="S43" s="76"/>
      <c r="T43" s="71">
        <v>0</v>
      </c>
      <c r="U43" s="17">
        <v>0</v>
      </c>
      <c r="V43" s="17">
        <v>1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  <c r="AI43" s="71">
        <v>0</v>
      </c>
      <c r="AJ43" s="17">
        <v>0</v>
      </c>
      <c r="AK43" s="17">
        <v>0</v>
      </c>
      <c r="AL43" s="17">
        <v>0</v>
      </c>
      <c r="AM43" s="18">
        <v>0</v>
      </c>
    </row>
    <row r="44" spans="1:39">
      <c r="A44" s="227">
        <v>0</v>
      </c>
      <c r="B44" s="228" t="s">
        <v>3549</v>
      </c>
      <c r="C44" s="76">
        <v>4</v>
      </c>
      <c r="D44" s="232">
        <v>400155456148</v>
      </c>
      <c r="E44" s="74">
        <v>400155471585</v>
      </c>
      <c r="F44" s="71" t="s">
        <v>12</v>
      </c>
      <c r="G44" s="18" t="s">
        <v>23404</v>
      </c>
      <c r="H44" s="17" t="s">
        <v>34</v>
      </c>
      <c r="I44" s="17">
        <v>1</v>
      </c>
      <c r="J44" s="17">
        <v>1</v>
      </c>
      <c r="K44" s="17">
        <v>0</v>
      </c>
      <c r="L44" s="17">
        <v>0</v>
      </c>
      <c r="M44" s="18">
        <v>0</v>
      </c>
      <c r="N44" s="18">
        <v>0</v>
      </c>
      <c r="O44" s="18">
        <v>0</v>
      </c>
      <c r="P44" s="71">
        <v>0</v>
      </c>
      <c r="Q44" s="17">
        <v>1</v>
      </c>
      <c r="R44" s="18">
        <v>0</v>
      </c>
      <c r="S44" s="76"/>
      <c r="T44" s="71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  <c r="AI44" s="71">
        <v>0</v>
      </c>
      <c r="AJ44" s="17">
        <v>0</v>
      </c>
      <c r="AK44" s="17">
        <v>0</v>
      </c>
      <c r="AL44" s="17">
        <v>0</v>
      </c>
      <c r="AM44" s="18">
        <v>0</v>
      </c>
    </row>
    <row r="45" spans="1:39">
      <c r="A45" s="227">
        <v>0</v>
      </c>
      <c r="B45" s="228" t="s">
        <v>3550</v>
      </c>
      <c r="C45" s="76">
        <v>4</v>
      </c>
      <c r="D45" s="232">
        <v>400155484131</v>
      </c>
      <c r="E45" s="74">
        <v>400155493915</v>
      </c>
      <c r="F45" s="71" t="s">
        <v>12</v>
      </c>
      <c r="G45" s="18" t="s">
        <v>23404</v>
      </c>
      <c r="H45" s="17" t="s">
        <v>34</v>
      </c>
      <c r="I45" s="17">
        <v>1</v>
      </c>
      <c r="J45" s="17">
        <v>1</v>
      </c>
      <c r="K45" s="17">
        <v>0</v>
      </c>
      <c r="L45" s="17">
        <v>0</v>
      </c>
      <c r="M45" s="18">
        <v>0</v>
      </c>
      <c r="N45" s="18">
        <v>0</v>
      </c>
      <c r="O45" s="18">
        <v>0</v>
      </c>
      <c r="P45" s="71">
        <v>0</v>
      </c>
      <c r="Q45" s="17">
        <v>0</v>
      </c>
      <c r="R45" s="18">
        <v>0</v>
      </c>
      <c r="S45" s="76"/>
      <c r="T45" s="71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  <c r="AI45" s="71">
        <v>0</v>
      </c>
      <c r="AJ45" s="17">
        <v>0</v>
      </c>
      <c r="AK45" s="17">
        <v>0</v>
      </c>
      <c r="AL45" s="17">
        <v>0</v>
      </c>
      <c r="AM45" s="18">
        <v>0</v>
      </c>
    </row>
    <row r="46" spans="1:39">
      <c r="A46" s="227">
        <v>0</v>
      </c>
      <c r="B46" s="228" t="s">
        <v>3522</v>
      </c>
      <c r="C46" s="76">
        <v>4</v>
      </c>
      <c r="D46" s="232">
        <v>400155504279</v>
      </c>
      <c r="E46" s="74">
        <v>400155511897</v>
      </c>
      <c r="F46" s="71" t="s">
        <v>12</v>
      </c>
      <c r="G46" s="18" t="s">
        <v>23404</v>
      </c>
      <c r="H46" s="17" t="s">
        <v>34</v>
      </c>
      <c r="I46" s="17">
        <v>1</v>
      </c>
      <c r="J46" s="17">
        <v>1</v>
      </c>
      <c r="K46" s="17">
        <v>0</v>
      </c>
      <c r="L46" s="17">
        <v>0</v>
      </c>
      <c r="M46" s="18">
        <v>0</v>
      </c>
      <c r="N46" s="18">
        <v>1</v>
      </c>
      <c r="O46" s="18">
        <v>0</v>
      </c>
      <c r="P46" s="71">
        <v>0</v>
      </c>
      <c r="Q46" s="17">
        <v>1</v>
      </c>
      <c r="R46" s="18">
        <v>1</v>
      </c>
      <c r="S46" s="76"/>
      <c r="T46" s="71">
        <v>0</v>
      </c>
      <c r="U46" s="17">
        <v>1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1</v>
      </c>
      <c r="AG46" s="18">
        <v>0</v>
      </c>
      <c r="AI46" s="71">
        <v>1</v>
      </c>
      <c r="AJ46" s="17">
        <v>0</v>
      </c>
      <c r="AK46" s="17">
        <v>0</v>
      </c>
      <c r="AL46" s="17">
        <v>0</v>
      </c>
      <c r="AM46" s="18">
        <v>0</v>
      </c>
    </row>
    <row r="47" spans="1:39">
      <c r="A47" s="227">
        <v>0</v>
      </c>
      <c r="B47" s="228" t="s">
        <v>3551</v>
      </c>
      <c r="C47" s="76">
        <v>4</v>
      </c>
      <c r="D47" s="232">
        <v>400155525285</v>
      </c>
      <c r="E47" s="74">
        <v>400155533902</v>
      </c>
      <c r="F47" s="71" t="s">
        <v>12</v>
      </c>
      <c r="G47" s="18" t="s">
        <v>23404</v>
      </c>
      <c r="H47" s="17" t="s">
        <v>34</v>
      </c>
      <c r="I47" s="17">
        <v>1</v>
      </c>
      <c r="J47" s="17">
        <v>1</v>
      </c>
      <c r="K47" s="17">
        <v>0</v>
      </c>
      <c r="L47" s="17">
        <v>0</v>
      </c>
      <c r="M47" s="18">
        <v>0</v>
      </c>
      <c r="N47" s="18">
        <v>0</v>
      </c>
      <c r="O47" s="18">
        <v>0</v>
      </c>
      <c r="P47" s="71">
        <v>1</v>
      </c>
      <c r="Q47" s="17">
        <v>1</v>
      </c>
      <c r="R47" s="18">
        <v>1</v>
      </c>
      <c r="S47" s="76"/>
      <c r="T47" s="71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  <c r="AI47" s="71">
        <v>0</v>
      </c>
      <c r="AJ47" s="17">
        <v>0</v>
      </c>
      <c r="AK47" s="17">
        <v>0</v>
      </c>
      <c r="AL47" s="17">
        <v>0</v>
      </c>
      <c r="AM47" s="18">
        <v>0</v>
      </c>
    </row>
    <row r="48" spans="1:39">
      <c r="A48" s="227">
        <v>0</v>
      </c>
      <c r="B48" s="228" t="s">
        <v>3658</v>
      </c>
      <c r="C48" s="76">
        <v>4</v>
      </c>
      <c r="D48" s="232">
        <v>400187148671</v>
      </c>
      <c r="E48" s="74">
        <v>400187179625</v>
      </c>
      <c r="F48" s="71" t="s">
        <v>23404</v>
      </c>
      <c r="G48" s="18" t="s">
        <v>44</v>
      </c>
      <c r="H48" s="17" t="s">
        <v>37</v>
      </c>
      <c r="I48" s="17">
        <v>0</v>
      </c>
      <c r="J48" s="17">
        <v>0</v>
      </c>
      <c r="K48" s="17">
        <v>0</v>
      </c>
      <c r="L48" s="17">
        <v>1</v>
      </c>
      <c r="M48" s="18">
        <v>0</v>
      </c>
      <c r="N48" s="18">
        <v>0</v>
      </c>
      <c r="O48" s="18">
        <v>0</v>
      </c>
      <c r="P48" s="71">
        <v>0</v>
      </c>
      <c r="Q48" s="17">
        <v>1</v>
      </c>
      <c r="R48" s="18">
        <v>1</v>
      </c>
      <c r="S48" s="76"/>
      <c r="T48" s="71">
        <v>0</v>
      </c>
      <c r="U48" s="17">
        <v>1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  <c r="AI48" s="71">
        <v>0</v>
      </c>
      <c r="AJ48" s="17">
        <v>0</v>
      </c>
      <c r="AK48" s="17">
        <v>0</v>
      </c>
      <c r="AL48" s="17">
        <v>0</v>
      </c>
      <c r="AM48" s="18">
        <v>1</v>
      </c>
    </row>
    <row r="49" spans="1:39">
      <c r="A49" s="227">
        <v>0</v>
      </c>
      <c r="B49" s="228" t="s">
        <v>3659</v>
      </c>
      <c r="C49" s="76">
        <v>4</v>
      </c>
      <c r="D49" s="232">
        <v>400187187117</v>
      </c>
      <c r="E49" s="74">
        <v>400187210835</v>
      </c>
      <c r="F49" s="71" t="s">
        <v>23404</v>
      </c>
      <c r="G49" s="18" t="s">
        <v>44</v>
      </c>
      <c r="H49" s="17" t="s">
        <v>37</v>
      </c>
      <c r="I49" s="17">
        <v>0</v>
      </c>
      <c r="J49" s="17">
        <v>0</v>
      </c>
      <c r="K49" s="17">
        <v>0</v>
      </c>
      <c r="L49" s="17">
        <v>1</v>
      </c>
      <c r="M49" s="18">
        <v>0</v>
      </c>
      <c r="N49" s="18">
        <v>0</v>
      </c>
      <c r="O49" s="18">
        <v>0</v>
      </c>
      <c r="P49" s="71">
        <v>1</v>
      </c>
      <c r="Q49" s="17">
        <v>1</v>
      </c>
      <c r="R49" s="18">
        <v>1</v>
      </c>
      <c r="S49" s="76"/>
      <c r="T49" s="71">
        <v>0</v>
      </c>
      <c r="U49" s="17">
        <v>1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  <c r="AI49" s="71">
        <v>0</v>
      </c>
      <c r="AJ49" s="17">
        <v>1</v>
      </c>
      <c r="AK49" s="17">
        <v>0</v>
      </c>
      <c r="AL49" s="17">
        <v>0</v>
      </c>
      <c r="AM49" s="18">
        <v>0</v>
      </c>
    </row>
    <row r="50" spans="1:39">
      <c r="A50" s="227">
        <v>0</v>
      </c>
      <c r="B50" s="228" t="s">
        <v>153</v>
      </c>
      <c r="C50" s="76">
        <v>4</v>
      </c>
      <c r="D50" s="232">
        <v>400187207251</v>
      </c>
      <c r="E50" s="74">
        <v>400187422212</v>
      </c>
      <c r="F50" s="71" t="s">
        <v>23404</v>
      </c>
      <c r="G50" s="18" t="s">
        <v>44</v>
      </c>
      <c r="H50" s="17" t="s">
        <v>37</v>
      </c>
      <c r="I50" s="17">
        <v>0</v>
      </c>
      <c r="J50" s="17">
        <v>0</v>
      </c>
      <c r="K50" s="17">
        <v>0</v>
      </c>
      <c r="L50" s="17">
        <v>1</v>
      </c>
      <c r="M50" s="18">
        <v>0</v>
      </c>
      <c r="N50" s="18">
        <v>1</v>
      </c>
      <c r="O50" s="18">
        <v>0</v>
      </c>
      <c r="P50" s="71">
        <v>0</v>
      </c>
      <c r="Q50" s="17">
        <v>0</v>
      </c>
      <c r="R50" s="18">
        <v>0</v>
      </c>
      <c r="S50" s="76"/>
      <c r="T50" s="71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  <c r="AI50" s="71">
        <v>0</v>
      </c>
      <c r="AJ50" s="17">
        <v>0</v>
      </c>
      <c r="AK50" s="17">
        <v>0</v>
      </c>
      <c r="AL50" s="17">
        <v>0</v>
      </c>
      <c r="AM50" s="18">
        <v>0</v>
      </c>
    </row>
    <row r="51" spans="1:39">
      <c r="A51" s="227">
        <v>0</v>
      </c>
      <c r="B51" s="228" t="s">
        <v>3552</v>
      </c>
      <c r="C51" s="76">
        <v>5</v>
      </c>
      <c r="D51" s="232">
        <v>500121465214</v>
      </c>
      <c r="E51" s="74">
        <v>500121489266</v>
      </c>
      <c r="F51" s="71" t="s">
        <v>13</v>
      </c>
      <c r="G51" s="18" t="s">
        <v>23404</v>
      </c>
      <c r="H51" s="17" t="s">
        <v>34</v>
      </c>
      <c r="I51" s="17">
        <v>1</v>
      </c>
      <c r="J51" s="17">
        <v>1</v>
      </c>
      <c r="K51" s="17">
        <v>0</v>
      </c>
      <c r="L51" s="17">
        <v>0</v>
      </c>
      <c r="M51" s="18">
        <v>0</v>
      </c>
      <c r="N51" s="18">
        <v>0</v>
      </c>
      <c r="O51" s="18">
        <v>0</v>
      </c>
      <c r="P51" s="71">
        <v>0</v>
      </c>
      <c r="Q51" s="17">
        <v>0</v>
      </c>
      <c r="R51" s="18">
        <v>0</v>
      </c>
      <c r="S51" s="76"/>
      <c r="T51" s="71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  <c r="AI51" s="71">
        <v>0</v>
      </c>
      <c r="AJ51" s="17">
        <v>0</v>
      </c>
      <c r="AK51" s="17">
        <v>0</v>
      </c>
      <c r="AL51" s="17">
        <v>0</v>
      </c>
      <c r="AM51" s="18">
        <v>0</v>
      </c>
    </row>
    <row r="52" spans="1:39">
      <c r="A52" s="227">
        <v>0</v>
      </c>
      <c r="B52" s="228" t="s">
        <v>120</v>
      </c>
      <c r="C52" s="76">
        <v>5</v>
      </c>
      <c r="D52" s="232">
        <v>500121495870</v>
      </c>
      <c r="E52" s="74">
        <v>500121518358</v>
      </c>
      <c r="F52" s="71" t="s">
        <v>13</v>
      </c>
      <c r="G52" s="18" t="s">
        <v>23404</v>
      </c>
      <c r="H52" s="17" t="s">
        <v>34</v>
      </c>
      <c r="I52" s="17">
        <v>1</v>
      </c>
      <c r="J52" s="17">
        <v>1</v>
      </c>
      <c r="K52" s="17">
        <v>0</v>
      </c>
      <c r="L52" s="17">
        <v>0</v>
      </c>
      <c r="M52" s="18">
        <v>0</v>
      </c>
      <c r="N52" s="18">
        <v>1</v>
      </c>
      <c r="O52" s="18">
        <v>0</v>
      </c>
      <c r="P52" s="71">
        <v>0</v>
      </c>
      <c r="Q52" s="17">
        <v>0</v>
      </c>
      <c r="R52" s="18">
        <v>0</v>
      </c>
      <c r="S52" s="76"/>
      <c r="T52" s="71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8">
        <v>0</v>
      </c>
      <c r="AI52" s="71">
        <v>0</v>
      </c>
      <c r="AJ52" s="17">
        <v>0</v>
      </c>
      <c r="AK52" s="17">
        <v>0</v>
      </c>
      <c r="AL52" s="17">
        <v>0</v>
      </c>
      <c r="AM52" s="18">
        <v>0</v>
      </c>
    </row>
    <row r="53" spans="1:39">
      <c r="A53" s="227">
        <v>0</v>
      </c>
      <c r="B53" s="228" t="s">
        <v>3553</v>
      </c>
      <c r="C53" s="76">
        <v>5</v>
      </c>
      <c r="D53" s="232">
        <v>500172483354</v>
      </c>
      <c r="E53" s="74">
        <v>500172566291</v>
      </c>
      <c r="F53" s="71" t="s">
        <v>14</v>
      </c>
      <c r="G53" s="18" t="s">
        <v>23404</v>
      </c>
      <c r="H53" s="17" t="s">
        <v>37</v>
      </c>
      <c r="I53" s="17">
        <v>0</v>
      </c>
      <c r="J53" s="17">
        <v>0</v>
      </c>
      <c r="K53" s="17">
        <v>0</v>
      </c>
      <c r="L53" s="17">
        <v>1</v>
      </c>
      <c r="M53" s="18">
        <v>0</v>
      </c>
      <c r="N53" s="18">
        <v>0</v>
      </c>
      <c r="O53" s="18">
        <v>0</v>
      </c>
      <c r="P53" s="71">
        <v>0</v>
      </c>
      <c r="Q53" s="17">
        <v>0</v>
      </c>
      <c r="R53" s="18">
        <v>0</v>
      </c>
      <c r="S53" s="76"/>
      <c r="T53" s="71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8">
        <v>0</v>
      </c>
      <c r="AI53" s="71">
        <v>0</v>
      </c>
      <c r="AJ53" s="17">
        <v>0</v>
      </c>
      <c r="AK53" s="17">
        <v>0</v>
      </c>
      <c r="AL53" s="17">
        <v>0</v>
      </c>
      <c r="AM53" s="18">
        <v>0</v>
      </c>
    </row>
    <row r="54" spans="1:39">
      <c r="A54" s="227">
        <v>0</v>
      </c>
      <c r="B54" s="228" t="s">
        <v>3554</v>
      </c>
      <c r="C54" s="76">
        <v>5</v>
      </c>
      <c r="D54" s="232">
        <v>500172571444</v>
      </c>
      <c r="E54" s="74">
        <v>500172591390</v>
      </c>
      <c r="F54" s="71" t="s">
        <v>14</v>
      </c>
      <c r="G54" s="18" t="s">
        <v>23404</v>
      </c>
      <c r="H54" s="17" t="s">
        <v>37</v>
      </c>
      <c r="I54" s="17">
        <v>0</v>
      </c>
      <c r="J54" s="17">
        <v>0</v>
      </c>
      <c r="K54" s="17">
        <v>0</v>
      </c>
      <c r="L54" s="17">
        <v>1</v>
      </c>
      <c r="M54" s="18">
        <v>0</v>
      </c>
      <c r="N54" s="18">
        <v>0</v>
      </c>
      <c r="O54" s="18">
        <v>0</v>
      </c>
      <c r="P54" s="71">
        <v>0</v>
      </c>
      <c r="Q54" s="17">
        <v>0</v>
      </c>
      <c r="R54" s="18">
        <v>0</v>
      </c>
      <c r="S54" s="76"/>
      <c r="T54" s="71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8">
        <v>0</v>
      </c>
      <c r="AI54" s="71">
        <v>0</v>
      </c>
      <c r="AJ54" s="17">
        <v>0</v>
      </c>
      <c r="AK54" s="17">
        <v>0</v>
      </c>
      <c r="AL54" s="17">
        <v>0</v>
      </c>
      <c r="AM54" s="18">
        <v>0</v>
      </c>
    </row>
    <row r="55" spans="1:39">
      <c r="A55" s="227">
        <v>0</v>
      </c>
      <c r="B55" s="228" t="s">
        <v>3523</v>
      </c>
      <c r="C55" s="76">
        <v>5</v>
      </c>
      <c r="D55" s="232">
        <v>500172659106</v>
      </c>
      <c r="E55" s="74">
        <v>500172662315</v>
      </c>
      <c r="F55" s="71" t="s">
        <v>14</v>
      </c>
      <c r="G55" s="18" t="s">
        <v>23404</v>
      </c>
      <c r="H55" s="17" t="s">
        <v>37</v>
      </c>
      <c r="I55" s="17">
        <v>0</v>
      </c>
      <c r="J55" s="17">
        <v>0</v>
      </c>
      <c r="K55" s="17">
        <v>0</v>
      </c>
      <c r="L55" s="17">
        <v>1</v>
      </c>
      <c r="M55" s="18">
        <v>0</v>
      </c>
      <c r="N55" s="18">
        <v>1</v>
      </c>
      <c r="O55" s="18">
        <v>0</v>
      </c>
      <c r="P55" s="71">
        <v>1</v>
      </c>
      <c r="Q55" s="17">
        <v>1</v>
      </c>
      <c r="R55" s="18">
        <v>1</v>
      </c>
      <c r="S55" s="76"/>
      <c r="T55" s="71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8">
        <v>0</v>
      </c>
      <c r="AI55" s="71">
        <v>0</v>
      </c>
      <c r="AJ55" s="17">
        <v>0</v>
      </c>
      <c r="AK55" s="17">
        <v>0</v>
      </c>
      <c r="AL55" s="17">
        <v>0</v>
      </c>
      <c r="AM55" s="18">
        <v>0</v>
      </c>
    </row>
    <row r="56" spans="1:39">
      <c r="A56" s="227">
        <v>0</v>
      </c>
      <c r="B56" s="228" t="s">
        <v>3555</v>
      </c>
      <c r="C56" s="76">
        <v>6</v>
      </c>
      <c r="D56" s="232">
        <v>600001312674</v>
      </c>
      <c r="E56" s="74">
        <v>600001314993</v>
      </c>
      <c r="F56" s="71" t="s">
        <v>15</v>
      </c>
      <c r="G56" s="18" t="s">
        <v>23404</v>
      </c>
      <c r="H56" s="17" t="s">
        <v>34</v>
      </c>
      <c r="I56" s="17">
        <v>1</v>
      </c>
      <c r="J56" s="17">
        <v>1</v>
      </c>
      <c r="K56" s="17">
        <v>0</v>
      </c>
      <c r="L56" s="17">
        <v>0</v>
      </c>
      <c r="M56" s="18">
        <v>0</v>
      </c>
      <c r="N56" s="18">
        <v>0</v>
      </c>
      <c r="O56" s="18">
        <v>0</v>
      </c>
      <c r="P56" s="71">
        <v>1</v>
      </c>
      <c r="Q56" s="17">
        <v>0</v>
      </c>
      <c r="R56" s="18">
        <v>1</v>
      </c>
      <c r="S56" s="76"/>
      <c r="T56" s="71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8">
        <v>0</v>
      </c>
      <c r="AI56" s="71">
        <v>0</v>
      </c>
      <c r="AJ56" s="17">
        <v>0</v>
      </c>
      <c r="AK56" s="17">
        <v>0</v>
      </c>
      <c r="AL56" s="17">
        <v>0</v>
      </c>
      <c r="AM56" s="18">
        <v>0</v>
      </c>
    </row>
    <row r="57" spans="1:39">
      <c r="A57" s="227">
        <v>0</v>
      </c>
      <c r="B57" s="228" t="s">
        <v>3524</v>
      </c>
      <c r="C57" s="76">
        <v>6</v>
      </c>
      <c r="D57" s="232">
        <v>600001390068</v>
      </c>
      <c r="E57" s="74">
        <v>600001395832</v>
      </c>
      <c r="F57" s="71" t="s">
        <v>15</v>
      </c>
      <c r="G57" s="18" t="s">
        <v>23404</v>
      </c>
      <c r="H57" s="17" t="s">
        <v>34</v>
      </c>
      <c r="I57" s="17">
        <v>1</v>
      </c>
      <c r="J57" s="17">
        <v>1</v>
      </c>
      <c r="K57" s="17">
        <v>0</v>
      </c>
      <c r="L57" s="17">
        <v>0</v>
      </c>
      <c r="M57" s="18">
        <v>0</v>
      </c>
      <c r="N57" s="18">
        <v>1</v>
      </c>
      <c r="O57" s="18">
        <v>0</v>
      </c>
      <c r="P57" s="71">
        <v>1</v>
      </c>
      <c r="Q57" s="17">
        <v>0</v>
      </c>
      <c r="R57" s="18">
        <v>1</v>
      </c>
      <c r="S57" s="76"/>
      <c r="T57" s="71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8">
        <v>0</v>
      </c>
      <c r="AI57" s="71">
        <v>0</v>
      </c>
      <c r="AJ57" s="17">
        <v>0</v>
      </c>
      <c r="AK57" s="17">
        <v>0</v>
      </c>
      <c r="AL57" s="17">
        <v>0</v>
      </c>
      <c r="AM57" s="18">
        <v>0</v>
      </c>
    </row>
    <row r="58" spans="1:39">
      <c r="A58" s="227">
        <v>0</v>
      </c>
      <c r="B58" s="228" t="s">
        <v>3556</v>
      </c>
      <c r="C58" s="76">
        <v>6</v>
      </c>
      <c r="D58" s="232">
        <v>600001610680</v>
      </c>
      <c r="E58" s="74">
        <v>600001614129</v>
      </c>
      <c r="F58" s="71" t="s">
        <v>15</v>
      </c>
      <c r="G58" s="18" t="s">
        <v>23404</v>
      </c>
      <c r="H58" s="17" t="s">
        <v>34</v>
      </c>
      <c r="I58" s="17">
        <v>1</v>
      </c>
      <c r="J58" s="17">
        <v>1</v>
      </c>
      <c r="K58" s="17">
        <v>0</v>
      </c>
      <c r="L58" s="17">
        <v>0</v>
      </c>
      <c r="M58" s="18">
        <v>0</v>
      </c>
      <c r="N58" s="18">
        <v>0</v>
      </c>
      <c r="O58" s="18">
        <v>0</v>
      </c>
      <c r="P58" s="71">
        <v>1</v>
      </c>
      <c r="Q58" s="17">
        <v>1</v>
      </c>
      <c r="R58" s="18">
        <v>1</v>
      </c>
      <c r="S58" s="76"/>
      <c r="T58" s="71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8">
        <v>0</v>
      </c>
      <c r="AI58" s="71">
        <v>0</v>
      </c>
      <c r="AJ58" s="17">
        <v>0</v>
      </c>
      <c r="AK58" s="17">
        <v>0</v>
      </c>
      <c r="AL58" s="17">
        <v>0</v>
      </c>
      <c r="AM58" s="18">
        <v>0</v>
      </c>
    </row>
    <row r="59" spans="1:39">
      <c r="A59" s="227">
        <v>0</v>
      </c>
      <c r="B59" s="228" t="s">
        <v>3557</v>
      </c>
      <c r="C59" s="76">
        <v>6</v>
      </c>
      <c r="D59" s="232">
        <v>600001624034</v>
      </c>
      <c r="E59" s="74">
        <v>600002245868</v>
      </c>
      <c r="F59" s="71" t="s">
        <v>15</v>
      </c>
      <c r="G59" s="18" t="s">
        <v>23404</v>
      </c>
      <c r="H59" s="17" t="s">
        <v>34</v>
      </c>
      <c r="I59" s="17">
        <v>1</v>
      </c>
      <c r="J59" s="17">
        <v>1</v>
      </c>
      <c r="K59" s="17">
        <v>0</v>
      </c>
      <c r="L59" s="17">
        <v>0</v>
      </c>
      <c r="M59" s="18">
        <v>0</v>
      </c>
      <c r="N59" s="18">
        <v>0</v>
      </c>
      <c r="O59" s="18">
        <v>0</v>
      </c>
      <c r="P59" s="71">
        <v>0</v>
      </c>
      <c r="Q59" s="17">
        <v>0</v>
      </c>
      <c r="R59" s="18">
        <v>0</v>
      </c>
      <c r="S59" s="76"/>
      <c r="T59" s="71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8">
        <v>0</v>
      </c>
      <c r="AI59" s="71">
        <v>0</v>
      </c>
      <c r="AJ59" s="17">
        <v>0</v>
      </c>
      <c r="AK59" s="17">
        <v>0</v>
      </c>
      <c r="AL59" s="17">
        <v>0</v>
      </c>
      <c r="AM59" s="18">
        <v>0</v>
      </c>
    </row>
    <row r="60" spans="1:39">
      <c r="A60" s="227">
        <v>0</v>
      </c>
      <c r="B60" s="228" t="s">
        <v>3661</v>
      </c>
      <c r="C60" s="76">
        <v>6</v>
      </c>
      <c r="D60" s="232">
        <v>600024667262</v>
      </c>
      <c r="E60" s="74">
        <v>600024705295</v>
      </c>
      <c r="F60" s="71" t="s">
        <v>23404</v>
      </c>
      <c r="G60" s="18" t="s">
        <v>47</v>
      </c>
      <c r="H60" s="17" t="s">
        <v>34</v>
      </c>
      <c r="I60" s="17">
        <v>1</v>
      </c>
      <c r="J60" s="17">
        <v>1</v>
      </c>
      <c r="K60" s="17">
        <v>0</v>
      </c>
      <c r="L60" s="17">
        <v>0</v>
      </c>
      <c r="M60" s="18">
        <v>0</v>
      </c>
      <c r="N60" s="18">
        <v>0</v>
      </c>
      <c r="O60" s="18">
        <v>0</v>
      </c>
      <c r="P60" s="71">
        <v>0</v>
      </c>
      <c r="Q60" s="17">
        <v>0</v>
      </c>
      <c r="R60" s="18">
        <v>1</v>
      </c>
      <c r="S60" s="76"/>
      <c r="T60" s="71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8">
        <v>0</v>
      </c>
      <c r="AI60" s="71">
        <v>0</v>
      </c>
      <c r="AJ60" s="17">
        <v>0</v>
      </c>
      <c r="AK60" s="17">
        <v>0</v>
      </c>
      <c r="AL60" s="17">
        <v>0</v>
      </c>
      <c r="AM60" s="18">
        <v>0</v>
      </c>
    </row>
    <row r="61" spans="1:39">
      <c r="A61" s="227">
        <v>0</v>
      </c>
      <c r="B61" s="228" t="s">
        <v>3533</v>
      </c>
      <c r="C61" s="76">
        <v>6</v>
      </c>
      <c r="D61" s="232">
        <v>600024705089</v>
      </c>
      <c r="E61" s="74">
        <v>600024719403</v>
      </c>
      <c r="F61" s="71" t="s">
        <v>23404</v>
      </c>
      <c r="G61" s="18" t="s">
        <v>47</v>
      </c>
      <c r="H61" s="17" t="s">
        <v>34</v>
      </c>
      <c r="I61" s="17">
        <v>1</v>
      </c>
      <c r="J61" s="17">
        <v>1</v>
      </c>
      <c r="K61" s="17">
        <v>0</v>
      </c>
      <c r="L61" s="17">
        <v>0</v>
      </c>
      <c r="M61" s="18">
        <v>0</v>
      </c>
      <c r="N61" s="18">
        <v>1</v>
      </c>
      <c r="O61" s="18">
        <v>0</v>
      </c>
      <c r="P61" s="71">
        <v>0</v>
      </c>
      <c r="Q61" s="17">
        <v>0</v>
      </c>
      <c r="R61" s="18">
        <v>0</v>
      </c>
      <c r="S61" s="76"/>
      <c r="T61" s="71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  <c r="AI61" s="71">
        <v>0</v>
      </c>
      <c r="AJ61" s="17">
        <v>0</v>
      </c>
      <c r="AK61" s="17">
        <v>0</v>
      </c>
      <c r="AL61" s="17">
        <v>0</v>
      </c>
      <c r="AM61" s="18">
        <v>0</v>
      </c>
    </row>
    <row r="62" spans="1:39">
      <c r="A62" s="227">
        <v>0</v>
      </c>
      <c r="B62" s="228" t="s">
        <v>3662</v>
      </c>
      <c r="C62" s="76">
        <v>6</v>
      </c>
      <c r="D62" s="232">
        <v>600024775158</v>
      </c>
      <c r="E62" s="74">
        <v>600024786325</v>
      </c>
      <c r="F62" s="71" t="s">
        <v>23404</v>
      </c>
      <c r="G62" s="18" t="s">
        <v>47</v>
      </c>
      <c r="H62" s="17" t="s">
        <v>34</v>
      </c>
      <c r="I62" s="17">
        <v>1</v>
      </c>
      <c r="J62" s="17">
        <v>1</v>
      </c>
      <c r="K62" s="17">
        <v>0</v>
      </c>
      <c r="L62" s="17">
        <v>0</v>
      </c>
      <c r="M62" s="18">
        <v>0</v>
      </c>
      <c r="N62" s="18">
        <v>0</v>
      </c>
      <c r="O62" s="18">
        <v>0</v>
      </c>
      <c r="P62" s="71">
        <v>0</v>
      </c>
      <c r="Q62" s="17">
        <v>0</v>
      </c>
      <c r="R62" s="18">
        <v>1</v>
      </c>
      <c r="S62" s="76"/>
      <c r="T62" s="71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  <c r="AI62" s="71">
        <v>0</v>
      </c>
      <c r="AJ62" s="17">
        <v>0</v>
      </c>
      <c r="AK62" s="17">
        <v>0</v>
      </c>
      <c r="AL62" s="17">
        <v>0</v>
      </c>
      <c r="AM62" s="18">
        <v>0</v>
      </c>
    </row>
    <row r="63" spans="1:39">
      <c r="A63" s="227">
        <v>0</v>
      </c>
      <c r="B63" s="228" t="s">
        <v>157</v>
      </c>
      <c r="C63" s="76">
        <v>6</v>
      </c>
      <c r="D63" s="232">
        <v>600036644236</v>
      </c>
      <c r="E63" s="74">
        <v>600036655116</v>
      </c>
      <c r="F63" s="71" t="s">
        <v>23404</v>
      </c>
      <c r="G63" s="18" t="s">
        <v>46</v>
      </c>
      <c r="H63" s="17" t="s">
        <v>39</v>
      </c>
      <c r="I63" s="17">
        <v>0</v>
      </c>
      <c r="J63" s="17">
        <v>1</v>
      </c>
      <c r="K63" s="17">
        <v>0</v>
      </c>
      <c r="L63" s="17">
        <v>0</v>
      </c>
      <c r="M63" s="18">
        <v>0</v>
      </c>
      <c r="N63" s="18">
        <v>1</v>
      </c>
      <c r="O63" s="18">
        <v>0</v>
      </c>
      <c r="P63" s="71">
        <v>1</v>
      </c>
      <c r="Q63" s="17">
        <v>1</v>
      </c>
      <c r="R63" s="18">
        <v>1</v>
      </c>
      <c r="S63" s="76"/>
      <c r="T63" s="71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  <c r="AI63" s="71">
        <v>0</v>
      </c>
      <c r="AJ63" s="17">
        <v>0</v>
      </c>
      <c r="AK63" s="17">
        <v>0</v>
      </c>
      <c r="AL63" s="17">
        <v>0</v>
      </c>
      <c r="AM63" s="18">
        <v>0</v>
      </c>
    </row>
    <row r="64" spans="1:39">
      <c r="A64" s="227">
        <v>0</v>
      </c>
      <c r="B64" s="228" t="s">
        <v>3660</v>
      </c>
      <c r="C64" s="76">
        <v>6</v>
      </c>
      <c r="D64" s="232">
        <v>600036665627</v>
      </c>
      <c r="E64" s="74">
        <v>600036700960</v>
      </c>
      <c r="F64" s="71" t="s">
        <v>23404</v>
      </c>
      <c r="G64" s="18" t="s">
        <v>46</v>
      </c>
      <c r="H64" s="17" t="s">
        <v>39</v>
      </c>
      <c r="I64" s="17">
        <v>0</v>
      </c>
      <c r="J64" s="17">
        <v>1</v>
      </c>
      <c r="K64" s="17">
        <v>0</v>
      </c>
      <c r="L64" s="17">
        <v>0</v>
      </c>
      <c r="M64" s="18">
        <v>0</v>
      </c>
      <c r="N64" s="18">
        <v>0</v>
      </c>
      <c r="O64" s="18">
        <v>0</v>
      </c>
      <c r="P64" s="71">
        <v>0</v>
      </c>
      <c r="Q64" s="17">
        <v>0</v>
      </c>
      <c r="R64" s="18">
        <v>0</v>
      </c>
      <c r="S64" s="76"/>
      <c r="T64" s="71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  <c r="AI64" s="71">
        <v>0</v>
      </c>
      <c r="AJ64" s="17">
        <v>0</v>
      </c>
      <c r="AK64" s="17">
        <v>0</v>
      </c>
      <c r="AL64" s="17">
        <v>0</v>
      </c>
      <c r="AM64" s="18">
        <v>0</v>
      </c>
    </row>
    <row r="65" spans="1:39">
      <c r="A65" s="227">
        <v>0</v>
      </c>
      <c r="B65" s="228" t="s">
        <v>3558</v>
      </c>
      <c r="C65" s="76">
        <v>6</v>
      </c>
      <c r="D65" s="232">
        <v>600043211221</v>
      </c>
      <c r="E65" s="74">
        <v>600043255997</v>
      </c>
      <c r="F65" s="71" t="s">
        <v>16</v>
      </c>
      <c r="G65" s="18" t="s">
        <v>23404</v>
      </c>
      <c r="H65" s="17" t="s">
        <v>35</v>
      </c>
      <c r="I65" s="17">
        <v>1</v>
      </c>
      <c r="J65" s="17">
        <v>0</v>
      </c>
      <c r="K65" s="17">
        <v>0</v>
      </c>
      <c r="L65" s="17">
        <v>0</v>
      </c>
      <c r="M65" s="18">
        <v>0</v>
      </c>
      <c r="N65" s="18">
        <v>0</v>
      </c>
      <c r="O65" s="18">
        <v>0</v>
      </c>
      <c r="P65" s="71">
        <v>0</v>
      </c>
      <c r="Q65" s="17">
        <v>0</v>
      </c>
      <c r="R65" s="18">
        <v>0</v>
      </c>
      <c r="S65" s="76"/>
      <c r="T65" s="71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  <c r="AI65" s="71">
        <v>0</v>
      </c>
      <c r="AJ65" s="17">
        <v>0</v>
      </c>
      <c r="AK65" s="17">
        <v>0</v>
      </c>
      <c r="AL65" s="17">
        <v>0</v>
      </c>
      <c r="AM65" s="18">
        <v>0</v>
      </c>
    </row>
    <row r="66" spans="1:39">
      <c r="A66" s="227">
        <v>0</v>
      </c>
      <c r="B66" s="228" t="s">
        <v>3525</v>
      </c>
      <c r="C66" s="76">
        <v>6</v>
      </c>
      <c r="D66" s="232">
        <v>600043265997</v>
      </c>
      <c r="E66" s="74">
        <v>600043273276</v>
      </c>
      <c r="F66" s="71" t="s">
        <v>16</v>
      </c>
      <c r="G66" s="18" t="s">
        <v>23404</v>
      </c>
      <c r="H66" s="17" t="s">
        <v>35</v>
      </c>
      <c r="I66" s="17">
        <v>1</v>
      </c>
      <c r="J66" s="17">
        <v>0</v>
      </c>
      <c r="K66" s="17">
        <v>0</v>
      </c>
      <c r="L66" s="17">
        <v>0</v>
      </c>
      <c r="M66" s="18">
        <v>0</v>
      </c>
      <c r="N66" s="18">
        <v>1</v>
      </c>
      <c r="O66" s="18">
        <v>0</v>
      </c>
      <c r="P66" s="71">
        <v>0</v>
      </c>
      <c r="Q66" s="17">
        <v>0</v>
      </c>
      <c r="R66" s="18">
        <v>0</v>
      </c>
      <c r="S66" s="76"/>
      <c r="T66" s="71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  <c r="AI66" s="71">
        <v>0</v>
      </c>
      <c r="AJ66" s="17">
        <v>0</v>
      </c>
      <c r="AK66" s="17">
        <v>0</v>
      </c>
      <c r="AL66" s="17">
        <v>0</v>
      </c>
      <c r="AM66" s="18">
        <v>0</v>
      </c>
    </row>
    <row r="67" spans="1:39">
      <c r="A67" s="227">
        <v>0</v>
      </c>
      <c r="B67" s="228" t="s">
        <v>3559</v>
      </c>
      <c r="C67" s="76">
        <v>6</v>
      </c>
      <c r="D67" s="232">
        <v>600043273210</v>
      </c>
      <c r="E67" s="74">
        <v>600043276530</v>
      </c>
      <c r="F67" s="71" t="s">
        <v>16</v>
      </c>
      <c r="G67" s="18" t="s">
        <v>23404</v>
      </c>
      <c r="H67" s="17" t="s">
        <v>35</v>
      </c>
      <c r="I67" s="17">
        <v>1</v>
      </c>
      <c r="J67" s="17">
        <v>0</v>
      </c>
      <c r="K67" s="17">
        <v>0</v>
      </c>
      <c r="L67" s="17">
        <v>0</v>
      </c>
      <c r="M67" s="18">
        <v>0</v>
      </c>
      <c r="N67" s="18">
        <v>0</v>
      </c>
      <c r="O67" s="18">
        <v>0</v>
      </c>
      <c r="P67" s="71">
        <v>0</v>
      </c>
      <c r="Q67" s="17">
        <v>0</v>
      </c>
      <c r="R67" s="18">
        <v>0</v>
      </c>
      <c r="S67" s="76"/>
      <c r="T67" s="71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8">
        <v>0</v>
      </c>
      <c r="AI67" s="71">
        <v>0</v>
      </c>
      <c r="AJ67" s="17">
        <v>0</v>
      </c>
      <c r="AK67" s="17">
        <v>0</v>
      </c>
      <c r="AL67" s="17">
        <v>0</v>
      </c>
      <c r="AM67" s="18">
        <v>0</v>
      </c>
    </row>
    <row r="68" spans="1:39">
      <c r="A68" s="227">
        <v>0</v>
      </c>
      <c r="B68" s="228" t="s">
        <v>3560</v>
      </c>
      <c r="C68" s="76">
        <v>6</v>
      </c>
      <c r="D68" s="232">
        <v>600043303807</v>
      </c>
      <c r="E68" s="74">
        <v>600043337181</v>
      </c>
      <c r="F68" s="71" t="s">
        <v>16</v>
      </c>
      <c r="G68" s="18" t="s">
        <v>23404</v>
      </c>
      <c r="H68" s="17" t="s">
        <v>35</v>
      </c>
      <c r="I68" s="17">
        <v>1</v>
      </c>
      <c r="J68" s="17">
        <v>0</v>
      </c>
      <c r="K68" s="17">
        <v>0</v>
      </c>
      <c r="L68" s="17">
        <v>0</v>
      </c>
      <c r="M68" s="18">
        <v>0</v>
      </c>
      <c r="N68" s="18">
        <v>0</v>
      </c>
      <c r="O68" s="18">
        <v>0</v>
      </c>
      <c r="P68" s="71">
        <v>0</v>
      </c>
      <c r="Q68" s="17">
        <v>0</v>
      </c>
      <c r="R68" s="18">
        <v>0</v>
      </c>
      <c r="S68" s="76"/>
      <c r="T68" s="71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8">
        <v>0</v>
      </c>
      <c r="AI68" s="71">
        <v>0</v>
      </c>
      <c r="AJ68" s="17">
        <v>0</v>
      </c>
      <c r="AK68" s="17">
        <v>0</v>
      </c>
      <c r="AL68" s="17">
        <v>0</v>
      </c>
      <c r="AM68" s="18">
        <v>0</v>
      </c>
    </row>
    <row r="69" spans="1:39">
      <c r="A69" s="227">
        <v>0</v>
      </c>
      <c r="B69" s="228" t="s">
        <v>3561</v>
      </c>
      <c r="C69" s="76">
        <v>6</v>
      </c>
      <c r="D69" s="232">
        <v>600043395291</v>
      </c>
      <c r="E69" s="74">
        <v>600043418163</v>
      </c>
      <c r="F69" s="71" t="s">
        <v>16</v>
      </c>
      <c r="G69" s="18" t="s">
        <v>23404</v>
      </c>
      <c r="H69" s="17" t="s">
        <v>35</v>
      </c>
      <c r="I69" s="17">
        <v>1</v>
      </c>
      <c r="J69" s="17">
        <v>0</v>
      </c>
      <c r="K69" s="17">
        <v>0</v>
      </c>
      <c r="L69" s="17">
        <v>0</v>
      </c>
      <c r="M69" s="18">
        <v>0</v>
      </c>
      <c r="N69" s="18">
        <v>0</v>
      </c>
      <c r="O69" s="18">
        <v>0</v>
      </c>
      <c r="P69" s="71">
        <v>0</v>
      </c>
      <c r="Q69" s="17">
        <v>0</v>
      </c>
      <c r="R69" s="18">
        <v>1</v>
      </c>
      <c r="S69" s="76"/>
      <c r="T69" s="71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8">
        <v>0</v>
      </c>
      <c r="AI69" s="71">
        <v>0</v>
      </c>
      <c r="AJ69" s="17">
        <v>0</v>
      </c>
      <c r="AK69" s="17">
        <v>0</v>
      </c>
      <c r="AL69" s="17">
        <v>0</v>
      </c>
      <c r="AM69" s="18">
        <v>0</v>
      </c>
    </row>
    <row r="70" spans="1:39">
      <c r="A70" s="227">
        <v>0</v>
      </c>
      <c r="B70" s="228" t="s">
        <v>3534</v>
      </c>
      <c r="C70" s="76">
        <v>6</v>
      </c>
      <c r="D70" s="232">
        <v>600160952514</v>
      </c>
      <c r="E70" s="74">
        <v>600161087407</v>
      </c>
      <c r="F70" s="71" t="s">
        <v>23404</v>
      </c>
      <c r="G70" s="18" t="s">
        <v>48</v>
      </c>
      <c r="H70" s="17" t="s">
        <v>36</v>
      </c>
      <c r="I70" s="17">
        <v>0</v>
      </c>
      <c r="J70" s="17">
        <v>0</v>
      </c>
      <c r="K70" s="17">
        <v>1</v>
      </c>
      <c r="L70" s="17">
        <v>0</v>
      </c>
      <c r="M70" s="18">
        <v>0</v>
      </c>
      <c r="N70" s="18">
        <v>1</v>
      </c>
      <c r="O70" s="18">
        <v>0</v>
      </c>
      <c r="P70" s="71">
        <v>0</v>
      </c>
      <c r="Q70" s="17">
        <v>0</v>
      </c>
      <c r="R70" s="18">
        <v>0</v>
      </c>
      <c r="S70" s="76"/>
      <c r="T70" s="71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8">
        <v>0</v>
      </c>
      <c r="AI70" s="71">
        <v>0</v>
      </c>
      <c r="AJ70" s="17">
        <v>0</v>
      </c>
      <c r="AK70" s="17">
        <v>0</v>
      </c>
      <c r="AL70" s="17">
        <v>0</v>
      </c>
      <c r="AM70" s="18">
        <v>0</v>
      </c>
    </row>
    <row r="71" spans="1:39">
      <c r="A71" s="227">
        <v>0</v>
      </c>
      <c r="B71" s="228" t="s">
        <v>3663</v>
      </c>
      <c r="C71" s="76">
        <v>6</v>
      </c>
      <c r="D71" s="232">
        <v>600161123224</v>
      </c>
      <c r="E71" s="74">
        <v>600161175085</v>
      </c>
      <c r="F71" s="71" t="s">
        <v>23404</v>
      </c>
      <c r="G71" s="18" t="s">
        <v>48</v>
      </c>
      <c r="H71" s="17" t="s">
        <v>36</v>
      </c>
      <c r="I71" s="17">
        <v>0</v>
      </c>
      <c r="J71" s="17">
        <v>0</v>
      </c>
      <c r="K71" s="17">
        <v>1</v>
      </c>
      <c r="L71" s="17">
        <v>0</v>
      </c>
      <c r="M71" s="18">
        <v>0</v>
      </c>
      <c r="N71" s="18">
        <v>0</v>
      </c>
      <c r="O71" s="18">
        <v>0</v>
      </c>
      <c r="P71" s="71">
        <v>1</v>
      </c>
      <c r="Q71" s="17">
        <v>1</v>
      </c>
      <c r="R71" s="18">
        <v>1</v>
      </c>
      <c r="S71" s="76"/>
      <c r="T71" s="71">
        <v>0</v>
      </c>
      <c r="U71" s="17">
        <v>1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1</v>
      </c>
      <c r="AG71" s="18">
        <v>0</v>
      </c>
      <c r="AI71" s="71">
        <v>1</v>
      </c>
      <c r="AJ71" s="17">
        <v>1</v>
      </c>
      <c r="AK71" s="17">
        <v>0</v>
      </c>
      <c r="AL71" s="17">
        <v>0</v>
      </c>
      <c r="AM71" s="18">
        <v>0</v>
      </c>
    </row>
    <row r="72" spans="1:39">
      <c r="A72" s="227">
        <v>1</v>
      </c>
      <c r="B72" s="228" t="s">
        <v>4233</v>
      </c>
      <c r="C72" s="76">
        <v>7</v>
      </c>
      <c r="D72" s="232">
        <v>700018126571</v>
      </c>
      <c r="E72" s="74">
        <v>700018708466</v>
      </c>
      <c r="F72" s="71" t="s">
        <v>17</v>
      </c>
      <c r="G72" s="18" t="s">
        <v>110</v>
      </c>
      <c r="H72" s="17" t="s">
        <v>40</v>
      </c>
      <c r="I72" s="17">
        <v>1</v>
      </c>
      <c r="J72" s="17">
        <v>1</v>
      </c>
      <c r="K72" s="17">
        <v>1</v>
      </c>
      <c r="L72" s="17">
        <v>0</v>
      </c>
      <c r="M72" s="18">
        <v>0</v>
      </c>
      <c r="N72" s="18">
        <v>1</v>
      </c>
      <c r="O72" s="18">
        <v>0</v>
      </c>
      <c r="P72" s="71">
        <v>0</v>
      </c>
      <c r="Q72" s="17">
        <v>1</v>
      </c>
      <c r="R72" s="18">
        <v>0</v>
      </c>
      <c r="S72" s="76"/>
      <c r="T72" s="71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</v>
      </c>
      <c r="AD72" s="17">
        <v>0</v>
      </c>
      <c r="AE72" s="17">
        <v>0</v>
      </c>
      <c r="AF72" s="17">
        <v>0</v>
      </c>
      <c r="AG72" s="18">
        <v>0</v>
      </c>
      <c r="AI72" s="71">
        <v>0</v>
      </c>
      <c r="AJ72" s="17">
        <v>0</v>
      </c>
      <c r="AK72" s="17">
        <v>0</v>
      </c>
      <c r="AL72" s="17">
        <v>0</v>
      </c>
      <c r="AM72" s="18">
        <v>0</v>
      </c>
    </row>
    <row r="73" spans="1:39">
      <c r="A73" s="227">
        <v>0</v>
      </c>
      <c r="B73" s="228" t="s">
        <v>3562</v>
      </c>
      <c r="C73" s="76">
        <v>7</v>
      </c>
      <c r="D73" s="232">
        <v>700092190071</v>
      </c>
      <c r="E73" s="74">
        <v>700092219706</v>
      </c>
      <c r="F73" s="71" t="s">
        <v>18</v>
      </c>
      <c r="G73" s="18" t="s">
        <v>23404</v>
      </c>
      <c r="H73" s="17" t="s">
        <v>34</v>
      </c>
      <c r="I73" s="17">
        <v>1</v>
      </c>
      <c r="J73" s="17">
        <v>1</v>
      </c>
      <c r="K73" s="17">
        <v>0</v>
      </c>
      <c r="L73" s="17">
        <v>0</v>
      </c>
      <c r="M73" s="18">
        <v>0</v>
      </c>
      <c r="N73" s="18">
        <v>0</v>
      </c>
      <c r="O73" s="18">
        <v>0</v>
      </c>
      <c r="P73" s="71">
        <v>0</v>
      </c>
      <c r="Q73" s="17">
        <v>0</v>
      </c>
      <c r="R73" s="18">
        <v>0</v>
      </c>
      <c r="S73" s="76"/>
      <c r="T73" s="71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8">
        <v>0</v>
      </c>
      <c r="AI73" s="71">
        <v>0</v>
      </c>
      <c r="AJ73" s="17">
        <v>0</v>
      </c>
      <c r="AK73" s="17">
        <v>0</v>
      </c>
      <c r="AL73" s="17">
        <v>0</v>
      </c>
      <c r="AM73" s="18">
        <v>0</v>
      </c>
    </row>
    <row r="74" spans="1:39">
      <c r="A74" s="227">
        <v>0</v>
      </c>
      <c r="B74" s="228" t="s">
        <v>3563</v>
      </c>
      <c r="C74" s="76">
        <v>7</v>
      </c>
      <c r="D74" s="232">
        <v>700092190367</v>
      </c>
      <c r="E74" s="74">
        <v>700092219696</v>
      </c>
      <c r="F74" s="71" t="s">
        <v>18</v>
      </c>
      <c r="G74" s="18" t="s">
        <v>23404</v>
      </c>
      <c r="H74" s="17" t="s">
        <v>34</v>
      </c>
      <c r="I74" s="17">
        <v>1</v>
      </c>
      <c r="J74" s="17">
        <v>1</v>
      </c>
      <c r="K74" s="17">
        <v>0</v>
      </c>
      <c r="L74" s="17">
        <v>0</v>
      </c>
      <c r="M74" s="18">
        <v>0</v>
      </c>
      <c r="N74" s="18">
        <v>0</v>
      </c>
      <c r="O74" s="18">
        <v>0</v>
      </c>
      <c r="P74" s="71">
        <v>0</v>
      </c>
      <c r="Q74" s="17">
        <v>0</v>
      </c>
      <c r="R74" s="18">
        <v>0</v>
      </c>
      <c r="S74" s="76"/>
      <c r="T74" s="71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8">
        <v>0</v>
      </c>
      <c r="AI74" s="71">
        <v>0</v>
      </c>
      <c r="AJ74" s="17">
        <v>0</v>
      </c>
      <c r="AK74" s="17">
        <v>0</v>
      </c>
      <c r="AL74" s="17">
        <v>0</v>
      </c>
      <c r="AM74" s="18">
        <v>0</v>
      </c>
    </row>
    <row r="75" spans="1:39">
      <c r="A75" s="227">
        <v>0</v>
      </c>
      <c r="B75" s="228" t="s">
        <v>126</v>
      </c>
      <c r="C75" s="76">
        <v>7</v>
      </c>
      <c r="D75" s="232">
        <v>700092234234</v>
      </c>
      <c r="E75" s="74">
        <v>700092465941</v>
      </c>
      <c r="F75" s="71" t="s">
        <v>18</v>
      </c>
      <c r="G75" s="18" t="s">
        <v>23404</v>
      </c>
      <c r="H75" s="17" t="s">
        <v>34</v>
      </c>
      <c r="I75" s="17">
        <v>1</v>
      </c>
      <c r="J75" s="17">
        <v>1</v>
      </c>
      <c r="K75" s="17">
        <v>0</v>
      </c>
      <c r="L75" s="17">
        <v>0</v>
      </c>
      <c r="M75" s="18">
        <v>0</v>
      </c>
      <c r="N75" s="18">
        <v>1</v>
      </c>
      <c r="O75" s="18">
        <v>0</v>
      </c>
      <c r="P75" s="71">
        <v>0</v>
      </c>
      <c r="Q75" s="17">
        <v>1</v>
      </c>
      <c r="R75" s="18">
        <v>0</v>
      </c>
      <c r="S75" s="76"/>
      <c r="T75" s="71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1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8">
        <v>0</v>
      </c>
      <c r="AI75" s="71">
        <v>0</v>
      </c>
      <c r="AJ75" s="17">
        <v>0</v>
      </c>
      <c r="AK75" s="17">
        <v>0</v>
      </c>
      <c r="AL75" s="17">
        <v>0</v>
      </c>
      <c r="AM75" s="18">
        <v>0</v>
      </c>
    </row>
    <row r="76" spans="1:39">
      <c r="A76" s="227">
        <v>0</v>
      </c>
      <c r="B76" s="228" t="s">
        <v>160</v>
      </c>
      <c r="C76" s="76">
        <v>7</v>
      </c>
      <c r="D76" s="232">
        <v>700116139654</v>
      </c>
      <c r="E76" s="74">
        <v>700116148595</v>
      </c>
      <c r="F76" s="71" t="s">
        <v>23404</v>
      </c>
      <c r="G76" s="18" t="s">
        <v>49</v>
      </c>
      <c r="H76" s="17" t="s">
        <v>37</v>
      </c>
      <c r="I76" s="17">
        <v>0</v>
      </c>
      <c r="J76" s="17">
        <v>0</v>
      </c>
      <c r="K76" s="17">
        <v>0</v>
      </c>
      <c r="L76" s="17">
        <v>1</v>
      </c>
      <c r="M76" s="18">
        <v>0</v>
      </c>
      <c r="N76" s="18">
        <v>1</v>
      </c>
      <c r="O76" s="18">
        <v>0</v>
      </c>
      <c r="P76" s="71">
        <v>1</v>
      </c>
      <c r="Q76" s="17">
        <v>1</v>
      </c>
      <c r="R76" s="18">
        <v>1</v>
      </c>
      <c r="S76" s="76"/>
      <c r="T76" s="71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8">
        <v>0</v>
      </c>
      <c r="AI76" s="71">
        <v>0</v>
      </c>
      <c r="AJ76" s="17">
        <v>0</v>
      </c>
      <c r="AK76" s="17">
        <v>0</v>
      </c>
      <c r="AL76" s="17">
        <v>0</v>
      </c>
      <c r="AM76" s="18">
        <v>0</v>
      </c>
    </row>
    <row r="77" spans="1:39">
      <c r="A77" s="227">
        <v>0</v>
      </c>
      <c r="B77" s="228" t="s">
        <v>3664</v>
      </c>
      <c r="C77" s="76">
        <v>7</v>
      </c>
      <c r="D77" s="232">
        <v>700116164838</v>
      </c>
      <c r="E77" s="74">
        <v>700116201239</v>
      </c>
      <c r="F77" s="71" t="s">
        <v>23404</v>
      </c>
      <c r="G77" s="18" t="s">
        <v>49</v>
      </c>
      <c r="H77" s="17" t="s">
        <v>37</v>
      </c>
      <c r="I77" s="17">
        <v>0</v>
      </c>
      <c r="J77" s="17">
        <v>0</v>
      </c>
      <c r="K77" s="17">
        <v>0</v>
      </c>
      <c r="L77" s="17">
        <v>1</v>
      </c>
      <c r="M77" s="18">
        <v>0</v>
      </c>
      <c r="N77" s="18">
        <v>0</v>
      </c>
      <c r="O77" s="18">
        <v>0</v>
      </c>
      <c r="P77" s="71">
        <v>1</v>
      </c>
      <c r="Q77" s="17">
        <v>1</v>
      </c>
      <c r="R77" s="18">
        <v>1</v>
      </c>
      <c r="S77" s="76"/>
      <c r="T77" s="71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8">
        <v>0</v>
      </c>
      <c r="AI77" s="71">
        <v>0</v>
      </c>
      <c r="AJ77" s="17">
        <v>0</v>
      </c>
      <c r="AK77" s="17">
        <v>0</v>
      </c>
      <c r="AL77" s="17">
        <v>0</v>
      </c>
      <c r="AM77" s="18">
        <v>0</v>
      </c>
    </row>
    <row r="78" spans="1:39">
      <c r="A78" s="227">
        <v>0</v>
      </c>
      <c r="B78" s="228" t="s">
        <v>3513</v>
      </c>
      <c r="C78" s="76">
        <v>8</v>
      </c>
      <c r="D78" s="232">
        <v>800076452202</v>
      </c>
      <c r="E78" s="74">
        <v>800076479061</v>
      </c>
      <c r="F78" s="71" t="s">
        <v>23404</v>
      </c>
      <c r="G78" s="18" t="s">
        <v>50</v>
      </c>
      <c r="H78" s="17" t="s">
        <v>37</v>
      </c>
      <c r="I78" s="17">
        <v>0</v>
      </c>
      <c r="J78" s="17">
        <v>0</v>
      </c>
      <c r="K78" s="17">
        <v>0</v>
      </c>
      <c r="L78" s="17">
        <v>1</v>
      </c>
      <c r="M78" s="18">
        <v>0</v>
      </c>
      <c r="N78" s="18">
        <v>0</v>
      </c>
      <c r="O78" s="18">
        <v>0</v>
      </c>
      <c r="P78" s="71">
        <v>1</v>
      </c>
      <c r="Q78" s="17">
        <v>0</v>
      </c>
      <c r="R78" s="18">
        <v>1</v>
      </c>
      <c r="S78" s="76"/>
      <c r="T78" s="71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8">
        <v>0</v>
      </c>
      <c r="AI78" s="71">
        <v>0</v>
      </c>
      <c r="AJ78" s="17">
        <v>0</v>
      </c>
      <c r="AK78" s="17">
        <v>0</v>
      </c>
      <c r="AL78" s="17">
        <v>0</v>
      </c>
      <c r="AM78" s="18">
        <v>0</v>
      </c>
    </row>
    <row r="79" spans="1:39">
      <c r="A79" s="227">
        <v>0</v>
      </c>
      <c r="B79" s="228" t="s">
        <v>3535</v>
      </c>
      <c r="C79" s="76">
        <v>8</v>
      </c>
      <c r="D79" s="232">
        <v>800077523113</v>
      </c>
      <c r="E79" s="74">
        <v>800077595510</v>
      </c>
      <c r="F79" s="71" t="s">
        <v>23404</v>
      </c>
      <c r="G79" s="18" t="s">
        <v>50</v>
      </c>
      <c r="H79" s="17" t="s">
        <v>37</v>
      </c>
      <c r="I79" s="17">
        <v>0</v>
      </c>
      <c r="J79" s="17">
        <v>0</v>
      </c>
      <c r="K79" s="17">
        <v>0</v>
      </c>
      <c r="L79" s="17">
        <v>1</v>
      </c>
      <c r="M79" s="18">
        <v>0</v>
      </c>
      <c r="N79" s="18">
        <v>1</v>
      </c>
      <c r="O79" s="18">
        <v>0</v>
      </c>
      <c r="P79" s="71">
        <v>0</v>
      </c>
      <c r="Q79" s="17">
        <v>0</v>
      </c>
      <c r="R79" s="18">
        <v>0</v>
      </c>
      <c r="S79" s="76"/>
      <c r="T79" s="71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8">
        <v>0</v>
      </c>
      <c r="AI79" s="71">
        <v>0</v>
      </c>
      <c r="AJ79" s="17">
        <v>0</v>
      </c>
      <c r="AK79" s="17">
        <v>0</v>
      </c>
      <c r="AL79" s="17">
        <v>0</v>
      </c>
      <c r="AM79" s="18">
        <v>0</v>
      </c>
    </row>
    <row r="80" spans="1:39">
      <c r="A80" s="227">
        <v>0</v>
      </c>
      <c r="B80" s="228" t="s">
        <v>130</v>
      </c>
      <c r="C80" s="76">
        <v>9</v>
      </c>
      <c r="D80" s="232">
        <v>900021994789</v>
      </c>
      <c r="E80" s="74">
        <v>900022121093</v>
      </c>
      <c r="F80" s="71" t="s">
        <v>19</v>
      </c>
      <c r="G80" s="18" t="s">
        <v>23404</v>
      </c>
      <c r="H80" s="17" t="s">
        <v>34</v>
      </c>
      <c r="I80" s="17">
        <v>1</v>
      </c>
      <c r="J80" s="17">
        <v>1</v>
      </c>
      <c r="K80" s="17">
        <v>0</v>
      </c>
      <c r="L80" s="17">
        <v>0</v>
      </c>
      <c r="M80" s="18">
        <v>0</v>
      </c>
      <c r="N80" s="18">
        <v>1</v>
      </c>
      <c r="O80" s="18">
        <v>0</v>
      </c>
      <c r="P80" s="71">
        <v>0</v>
      </c>
      <c r="Q80" s="17">
        <v>0</v>
      </c>
      <c r="R80" s="18">
        <v>0</v>
      </c>
      <c r="S80" s="76"/>
      <c r="T80" s="71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8">
        <v>0</v>
      </c>
      <c r="AI80" s="71">
        <v>0</v>
      </c>
      <c r="AJ80" s="17">
        <v>0</v>
      </c>
      <c r="AK80" s="17">
        <v>0</v>
      </c>
      <c r="AL80" s="17">
        <v>0</v>
      </c>
      <c r="AM80" s="18">
        <v>0</v>
      </c>
    </row>
    <row r="81" spans="1:39">
      <c r="A81" s="227">
        <v>0</v>
      </c>
      <c r="B81" s="228" t="s">
        <v>3527</v>
      </c>
      <c r="C81" s="76">
        <v>9</v>
      </c>
      <c r="D81" s="232">
        <v>900105757592</v>
      </c>
      <c r="E81" s="74">
        <v>900105780770</v>
      </c>
      <c r="F81" s="71" t="s">
        <v>20</v>
      </c>
      <c r="G81" s="18" t="s">
        <v>23404</v>
      </c>
      <c r="H81" s="17" t="s">
        <v>36</v>
      </c>
      <c r="I81" s="17">
        <v>0</v>
      </c>
      <c r="J81" s="17">
        <v>0</v>
      </c>
      <c r="K81" s="17">
        <v>1</v>
      </c>
      <c r="L81" s="17">
        <v>0</v>
      </c>
      <c r="M81" s="18">
        <v>0</v>
      </c>
      <c r="N81" s="18">
        <v>1</v>
      </c>
      <c r="O81" s="18">
        <v>0</v>
      </c>
      <c r="P81" s="71">
        <v>0</v>
      </c>
      <c r="Q81" s="17">
        <v>0</v>
      </c>
      <c r="R81" s="18">
        <v>0</v>
      </c>
      <c r="S81" s="76"/>
      <c r="T81" s="71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8">
        <v>0</v>
      </c>
      <c r="AI81" s="71">
        <v>0</v>
      </c>
      <c r="AJ81" s="17">
        <v>0</v>
      </c>
      <c r="AK81" s="17">
        <v>0</v>
      </c>
      <c r="AL81" s="17">
        <v>0</v>
      </c>
      <c r="AM81" s="18">
        <v>0</v>
      </c>
    </row>
    <row r="82" spans="1:39">
      <c r="A82" s="227">
        <v>0</v>
      </c>
      <c r="B82" s="228" t="s">
        <v>3528</v>
      </c>
      <c r="C82" s="76">
        <v>9</v>
      </c>
      <c r="D82" s="232">
        <v>900136130562</v>
      </c>
      <c r="E82" s="74">
        <v>900136150630</v>
      </c>
      <c r="F82" s="71" t="s">
        <v>21</v>
      </c>
      <c r="G82" s="18" t="s">
        <v>23404</v>
      </c>
      <c r="H82" s="17" t="s">
        <v>39</v>
      </c>
      <c r="I82" s="17">
        <v>0</v>
      </c>
      <c r="J82" s="17">
        <v>1</v>
      </c>
      <c r="K82" s="17">
        <v>0</v>
      </c>
      <c r="L82" s="17">
        <v>0</v>
      </c>
      <c r="M82" s="18">
        <v>0</v>
      </c>
      <c r="N82" s="18">
        <v>1</v>
      </c>
      <c r="O82" s="18">
        <v>0</v>
      </c>
      <c r="P82" s="71">
        <v>0</v>
      </c>
      <c r="Q82" s="17">
        <v>0</v>
      </c>
      <c r="R82" s="18">
        <v>0</v>
      </c>
      <c r="S82" s="76"/>
      <c r="T82" s="71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8">
        <v>0</v>
      </c>
      <c r="AI82" s="71">
        <v>0</v>
      </c>
      <c r="AJ82" s="17">
        <v>0</v>
      </c>
      <c r="AK82" s="17">
        <v>0</v>
      </c>
      <c r="AL82" s="17">
        <v>0</v>
      </c>
      <c r="AM82" s="18">
        <v>0</v>
      </c>
    </row>
    <row r="83" spans="1:39">
      <c r="A83" s="227">
        <v>0</v>
      </c>
      <c r="B83" s="228" t="s">
        <v>3564</v>
      </c>
      <c r="C83" s="76">
        <v>9</v>
      </c>
      <c r="D83" s="232">
        <v>900136197551</v>
      </c>
      <c r="E83" s="74">
        <v>900136203047</v>
      </c>
      <c r="F83" s="71" t="s">
        <v>21</v>
      </c>
      <c r="G83" s="18" t="s">
        <v>23404</v>
      </c>
      <c r="H83" s="17" t="s">
        <v>39</v>
      </c>
      <c r="I83" s="17">
        <v>0</v>
      </c>
      <c r="J83" s="17">
        <v>1</v>
      </c>
      <c r="K83" s="17">
        <v>0</v>
      </c>
      <c r="L83" s="17">
        <v>0</v>
      </c>
      <c r="M83" s="18">
        <v>0</v>
      </c>
      <c r="N83" s="18">
        <v>0</v>
      </c>
      <c r="O83" s="18">
        <v>0</v>
      </c>
      <c r="P83" s="71">
        <v>0</v>
      </c>
      <c r="Q83" s="17">
        <v>0</v>
      </c>
      <c r="R83" s="18">
        <v>0</v>
      </c>
      <c r="S83" s="76"/>
      <c r="T83" s="71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8">
        <v>0</v>
      </c>
      <c r="AI83" s="71">
        <v>0</v>
      </c>
      <c r="AJ83" s="17">
        <v>0</v>
      </c>
      <c r="AK83" s="17">
        <v>0</v>
      </c>
      <c r="AL83" s="17">
        <v>0</v>
      </c>
      <c r="AM83" s="18">
        <v>0</v>
      </c>
    </row>
    <row r="84" spans="1:39">
      <c r="A84" s="227">
        <v>0</v>
      </c>
      <c r="B84" s="228" t="s">
        <v>163</v>
      </c>
      <c r="C84" s="76">
        <v>10</v>
      </c>
      <c r="D84" s="232">
        <v>1000071029755</v>
      </c>
      <c r="E84" s="74">
        <v>1000071161637</v>
      </c>
      <c r="F84" s="71" t="s">
        <v>23404</v>
      </c>
      <c r="G84" s="18" t="s">
        <v>51</v>
      </c>
      <c r="H84" s="17" t="s">
        <v>37</v>
      </c>
      <c r="I84" s="17">
        <v>0</v>
      </c>
      <c r="J84" s="17">
        <v>0</v>
      </c>
      <c r="K84" s="17">
        <v>0</v>
      </c>
      <c r="L84" s="17">
        <v>1</v>
      </c>
      <c r="M84" s="18">
        <v>0</v>
      </c>
      <c r="N84" s="18">
        <v>1</v>
      </c>
      <c r="O84" s="18">
        <v>0</v>
      </c>
      <c r="P84" s="71">
        <v>0</v>
      </c>
      <c r="Q84" s="17">
        <v>0</v>
      </c>
      <c r="R84" s="18">
        <v>1</v>
      </c>
      <c r="S84" s="76"/>
      <c r="T84" s="71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8">
        <v>0</v>
      </c>
      <c r="AI84" s="71">
        <v>0</v>
      </c>
      <c r="AJ84" s="17">
        <v>0</v>
      </c>
      <c r="AK84" s="17">
        <v>0</v>
      </c>
      <c r="AL84" s="17">
        <v>0</v>
      </c>
      <c r="AM84" s="18">
        <v>0</v>
      </c>
    </row>
    <row r="85" spans="1:39">
      <c r="A85" s="227">
        <v>0</v>
      </c>
      <c r="B85" s="228" t="s">
        <v>3665</v>
      </c>
      <c r="C85" s="76">
        <v>10</v>
      </c>
      <c r="D85" s="232">
        <v>1000071163957</v>
      </c>
      <c r="E85" s="74">
        <v>1000071176674</v>
      </c>
      <c r="F85" s="71" t="s">
        <v>23404</v>
      </c>
      <c r="G85" s="18" t="s">
        <v>51</v>
      </c>
      <c r="H85" s="17" t="s">
        <v>37</v>
      </c>
      <c r="I85" s="17">
        <v>0</v>
      </c>
      <c r="J85" s="17">
        <v>0</v>
      </c>
      <c r="K85" s="17">
        <v>0</v>
      </c>
      <c r="L85" s="17">
        <v>1</v>
      </c>
      <c r="M85" s="18">
        <v>0</v>
      </c>
      <c r="N85" s="18">
        <v>0</v>
      </c>
      <c r="O85" s="18">
        <v>0</v>
      </c>
      <c r="P85" s="71">
        <v>0</v>
      </c>
      <c r="Q85" s="17">
        <v>0</v>
      </c>
      <c r="R85" s="18">
        <v>0</v>
      </c>
      <c r="S85" s="76"/>
      <c r="T85" s="71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8">
        <v>0</v>
      </c>
      <c r="AI85" s="71">
        <v>0</v>
      </c>
      <c r="AJ85" s="17">
        <v>0</v>
      </c>
      <c r="AK85" s="17">
        <v>0</v>
      </c>
      <c r="AL85" s="17">
        <v>0</v>
      </c>
      <c r="AM85" s="18">
        <v>0</v>
      </c>
    </row>
    <row r="86" spans="1:39">
      <c r="A86" s="227">
        <v>0</v>
      </c>
      <c r="B86" s="228" t="s">
        <v>166</v>
      </c>
      <c r="C86" s="76">
        <v>10</v>
      </c>
      <c r="D86" s="232">
        <v>1000105353783</v>
      </c>
      <c r="E86" s="74">
        <v>1000105615164</v>
      </c>
      <c r="F86" s="71" t="s">
        <v>22</v>
      </c>
      <c r="G86" s="18" t="s">
        <v>23410</v>
      </c>
      <c r="H86" s="17" t="s">
        <v>23411</v>
      </c>
      <c r="I86" s="17">
        <v>1</v>
      </c>
      <c r="J86" s="17">
        <v>1</v>
      </c>
      <c r="K86" s="17">
        <v>0</v>
      </c>
      <c r="L86" s="17">
        <v>0</v>
      </c>
      <c r="M86" s="18">
        <v>0</v>
      </c>
      <c r="N86" s="18">
        <v>1</v>
      </c>
      <c r="O86" s="18">
        <v>0</v>
      </c>
      <c r="P86" s="71">
        <v>0</v>
      </c>
      <c r="Q86" s="17">
        <v>0</v>
      </c>
      <c r="R86" s="18">
        <v>0</v>
      </c>
      <c r="S86" s="76"/>
      <c r="T86" s="71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8">
        <v>0</v>
      </c>
      <c r="AI86" s="71">
        <v>0</v>
      </c>
      <c r="AJ86" s="17">
        <v>0</v>
      </c>
      <c r="AK86" s="17">
        <v>0</v>
      </c>
      <c r="AL86" s="17">
        <v>0</v>
      </c>
      <c r="AM86" s="18">
        <v>0</v>
      </c>
    </row>
    <row r="87" spans="1:39">
      <c r="A87" s="227">
        <v>0</v>
      </c>
      <c r="B87" s="228" t="s">
        <v>3666</v>
      </c>
      <c r="C87" s="76">
        <v>10</v>
      </c>
      <c r="D87" s="232">
        <v>1000105506536</v>
      </c>
      <c r="E87" s="74">
        <v>1000105515167</v>
      </c>
      <c r="F87" s="71" t="s">
        <v>23404</v>
      </c>
      <c r="G87" s="18" t="s">
        <v>52</v>
      </c>
      <c r="H87" s="17" t="s">
        <v>34</v>
      </c>
      <c r="I87" s="17">
        <v>1</v>
      </c>
      <c r="J87" s="17">
        <v>0</v>
      </c>
      <c r="K87" s="17">
        <v>0</v>
      </c>
      <c r="L87" s="17">
        <v>0</v>
      </c>
      <c r="M87" s="18">
        <v>0</v>
      </c>
      <c r="N87" s="18">
        <v>0</v>
      </c>
      <c r="O87" s="18">
        <v>0</v>
      </c>
      <c r="P87" s="71">
        <v>0</v>
      </c>
      <c r="Q87" s="17">
        <v>0</v>
      </c>
      <c r="R87" s="18">
        <v>0</v>
      </c>
      <c r="S87" s="76"/>
      <c r="T87" s="71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8">
        <v>0</v>
      </c>
      <c r="AI87" s="71">
        <v>0</v>
      </c>
      <c r="AJ87" s="17">
        <v>0</v>
      </c>
      <c r="AK87" s="17">
        <v>0</v>
      </c>
      <c r="AL87" s="17">
        <v>0</v>
      </c>
      <c r="AM87" s="18">
        <v>0</v>
      </c>
    </row>
    <row r="88" spans="1:39">
      <c r="A88" s="227">
        <v>0</v>
      </c>
      <c r="B88" s="228" t="s">
        <v>3565</v>
      </c>
      <c r="C88" s="76">
        <v>10</v>
      </c>
      <c r="D88" s="232">
        <v>1000105637317</v>
      </c>
      <c r="E88" s="74">
        <v>1000105678045</v>
      </c>
      <c r="F88" s="71" t="s">
        <v>22</v>
      </c>
      <c r="G88" s="18" t="s">
        <v>23404</v>
      </c>
      <c r="H88" s="17" t="s">
        <v>35</v>
      </c>
      <c r="I88" s="17">
        <v>1</v>
      </c>
      <c r="J88" s="17">
        <v>0</v>
      </c>
      <c r="K88" s="17">
        <v>0</v>
      </c>
      <c r="L88" s="17">
        <v>0</v>
      </c>
      <c r="M88" s="18">
        <v>0</v>
      </c>
      <c r="N88" s="18">
        <v>0</v>
      </c>
      <c r="O88" s="18">
        <v>0</v>
      </c>
      <c r="P88" s="71">
        <v>0</v>
      </c>
      <c r="Q88" s="17">
        <v>0</v>
      </c>
      <c r="R88" s="18">
        <v>0</v>
      </c>
      <c r="S88" s="76"/>
      <c r="T88" s="71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8">
        <v>0</v>
      </c>
      <c r="AI88" s="71">
        <v>0</v>
      </c>
      <c r="AJ88" s="17">
        <v>0</v>
      </c>
      <c r="AK88" s="17">
        <v>0</v>
      </c>
      <c r="AL88" s="17">
        <v>0</v>
      </c>
      <c r="AM88" s="18">
        <v>0</v>
      </c>
    </row>
    <row r="89" spans="1:39">
      <c r="A89" s="227">
        <v>0</v>
      </c>
      <c r="B89" s="228" t="s">
        <v>3667</v>
      </c>
      <c r="C89" s="76">
        <v>10</v>
      </c>
      <c r="D89" s="232">
        <v>1000124134093</v>
      </c>
      <c r="E89" s="74">
        <v>1000124191871</v>
      </c>
      <c r="F89" s="71" t="s">
        <v>23404</v>
      </c>
      <c r="G89" s="18" t="s">
        <v>53</v>
      </c>
      <c r="H89" s="17" t="s">
        <v>35</v>
      </c>
      <c r="I89" s="17">
        <v>1</v>
      </c>
      <c r="J89" s="17">
        <v>0</v>
      </c>
      <c r="K89" s="17">
        <v>0</v>
      </c>
      <c r="L89" s="17">
        <v>0</v>
      </c>
      <c r="M89" s="18">
        <v>0</v>
      </c>
      <c r="N89" s="18">
        <v>0</v>
      </c>
      <c r="O89" s="18">
        <v>0</v>
      </c>
      <c r="P89" s="71">
        <v>0</v>
      </c>
      <c r="Q89" s="17">
        <v>1</v>
      </c>
      <c r="R89" s="18">
        <v>1</v>
      </c>
      <c r="S89" s="76"/>
      <c r="T89" s="71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8">
        <v>0</v>
      </c>
      <c r="AI89" s="71">
        <v>0</v>
      </c>
      <c r="AJ89" s="17">
        <v>0</v>
      </c>
      <c r="AK89" s="17">
        <v>0</v>
      </c>
      <c r="AL89" s="17">
        <v>0</v>
      </c>
      <c r="AM89" s="18">
        <v>0</v>
      </c>
    </row>
    <row r="90" spans="1:39">
      <c r="A90" s="227">
        <v>0</v>
      </c>
      <c r="B90" s="228" t="s">
        <v>3668</v>
      </c>
      <c r="C90" s="76">
        <v>10</v>
      </c>
      <c r="D90" s="232">
        <v>1000124214178</v>
      </c>
      <c r="E90" s="74">
        <v>1000124216868</v>
      </c>
      <c r="F90" s="71" t="s">
        <v>23404</v>
      </c>
      <c r="G90" s="18" t="s">
        <v>53</v>
      </c>
      <c r="H90" s="17" t="s">
        <v>35</v>
      </c>
      <c r="I90" s="17">
        <v>1</v>
      </c>
      <c r="J90" s="17">
        <v>0</v>
      </c>
      <c r="K90" s="17">
        <v>0</v>
      </c>
      <c r="L90" s="17">
        <v>0</v>
      </c>
      <c r="M90" s="18">
        <v>0</v>
      </c>
      <c r="N90" s="18">
        <v>0</v>
      </c>
      <c r="O90" s="18">
        <v>0</v>
      </c>
      <c r="P90" s="71">
        <v>0</v>
      </c>
      <c r="Q90" s="17">
        <v>0</v>
      </c>
      <c r="R90" s="18">
        <v>0</v>
      </c>
      <c r="S90" s="76"/>
      <c r="T90" s="71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8">
        <v>0</v>
      </c>
      <c r="AI90" s="71">
        <v>0</v>
      </c>
      <c r="AJ90" s="17">
        <v>0</v>
      </c>
      <c r="AK90" s="17">
        <v>0</v>
      </c>
      <c r="AL90" s="17">
        <v>0</v>
      </c>
      <c r="AM90" s="18">
        <v>0</v>
      </c>
    </row>
    <row r="91" spans="1:39">
      <c r="A91" s="227">
        <v>0</v>
      </c>
      <c r="B91" s="228" t="s">
        <v>169</v>
      </c>
      <c r="C91" s="76">
        <v>10</v>
      </c>
      <c r="D91" s="232">
        <v>1000124221040</v>
      </c>
      <c r="E91" s="74">
        <v>1000124274424</v>
      </c>
      <c r="F91" s="71" t="s">
        <v>23404</v>
      </c>
      <c r="G91" s="18" t="s">
        <v>53</v>
      </c>
      <c r="H91" s="17" t="s">
        <v>35</v>
      </c>
      <c r="I91" s="17">
        <v>1</v>
      </c>
      <c r="J91" s="17">
        <v>0</v>
      </c>
      <c r="K91" s="17">
        <v>0</v>
      </c>
      <c r="L91" s="17">
        <v>0</v>
      </c>
      <c r="M91" s="18">
        <v>0</v>
      </c>
      <c r="N91" s="18">
        <v>1</v>
      </c>
      <c r="O91" s="18">
        <v>0</v>
      </c>
      <c r="P91" s="71">
        <v>0</v>
      </c>
      <c r="Q91" s="17">
        <v>1</v>
      </c>
      <c r="R91" s="18">
        <v>0</v>
      </c>
      <c r="S91" s="76"/>
      <c r="T91" s="71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8">
        <v>0</v>
      </c>
      <c r="AI91" s="71">
        <v>0</v>
      </c>
      <c r="AJ91" s="17">
        <v>0</v>
      </c>
      <c r="AK91" s="17">
        <v>0</v>
      </c>
      <c r="AL91" s="17">
        <v>0</v>
      </c>
      <c r="AM91" s="18">
        <v>0</v>
      </c>
    </row>
    <row r="92" spans="1:39">
      <c r="A92" s="227">
        <v>0</v>
      </c>
      <c r="B92" s="228" t="s">
        <v>171</v>
      </c>
      <c r="C92" s="76">
        <v>11</v>
      </c>
      <c r="D92" s="232">
        <v>1100009685627</v>
      </c>
      <c r="E92" s="74">
        <v>1100009774507</v>
      </c>
      <c r="F92" s="71" t="s">
        <v>23404</v>
      </c>
      <c r="G92" s="18" t="s">
        <v>54</v>
      </c>
      <c r="H92" s="17" t="s">
        <v>39</v>
      </c>
      <c r="I92" s="17">
        <v>0</v>
      </c>
      <c r="J92" s="17">
        <v>1</v>
      </c>
      <c r="K92" s="17">
        <v>0</v>
      </c>
      <c r="L92" s="17">
        <v>0</v>
      </c>
      <c r="M92" s="18">
        <v>0</v>
      </c>
      <c r="N92" s="18">
        <v>1</v>
      </c>
      <c r="O92" s="18">
        <v>1</v>
      </c>
      <c r="P92" s="71">
        <v>0</v>
      </c>
      <c r="Q92" s="17">
        <v>0</v>
      </c>
      <c r="R92" s="18">
        <v>0</v>
      </c>
      <c r="S92" s="76"/>
      <c r="T92" s="71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8">
        <v>0</v>
      </c>
      <c r="AI92" s="71">
        <v>0</v>
      </c>
      <c r="AJ92" s="17">
        <v>0</v>
      </c>
      <c r="AK92" s="17">
        <v>0</v>
      </c>
      <c r="AL92" s="17">
        <v>0</v>
      </c>
      <c r="AM92" s="18">
        <v>0</v>
      </c>
    </row>
    <row r="93" spans="1:39">
      <c r="A93" s="227">
        <v>0</v>
      </c>
      <c r="B93" s="228" t="s">
        <v>3669</v>
      </c>
      <c r="C93" s="76">
        <v>11</v>
      </c>
      <c r="D93" s="232">
        <v>1100009776316</v>
      </c>
      <c r="E93" s="74">
        <v>1100009781080</v>
      </c>
      <c r="F93" s="71" t="s">
        <v>23404</v>
      </c>
      <c r="G93" s="18" t="s">
        <v>54</v>
      </c>
      <c r="H93" s="17" t="s">
        <v>39</v>
      </c>
      <c r="I93" s="17">
        <v>0</v>
      </c>
      <c r="J93" s="17">
        <v>1</v>
      </c>
      <c r="K93" s="17">
        <v>0</v>
      </c>
      <c r="L93" s="17">
        <v>0</v>
      </c>
      <c r="M93" s="18">
        <v>0</v>
      </c>
      <c r="N93" s="18">
        <v>0</v>
      </c>
      <c r="O93" s="18">
        <v>0</v>
      </c>
      <c r="P93" s="71">
        <v>0</v>
      </c>
      <c r="Q93" s="17">
        <v>0</v>
      </c>
      <c r="R93" s="18">
        <v>0</v>
      </c>
      <c r="S93" s="76"/>
      <c r="T93" s="71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8">
        <v>0</v>
      </c>
      <c r="AI93" s="71">
        <v>0</v>
      </c>
      <c r="AJ93" s="17">
        <v>0</v>
      </c>
      <c r="AK93" s="17">
        <v>0</v>
      </c>
      <c r="AL93" s="17">
        <v>0</v>
      </c>
      <c r="AM93" s="18">
        <v>0</v>
      </c>
    </row>
    <row r="94" spans="1:39">
      <c r="A94" s="227">
        <v>0</v>
      </c>
      <c r="B94" s="228" t="s">
        <v>3670</v>
      </c>
      <c r="C94" s="76">
        <v>11</v>
      </c>
      <c r="D94" s="232">
        <v>1100009779839</v>
      </c>
      <c r="E94" s="74">
        <v>1100009832866</v>
      </c>
      <c r="F94" s="71" t="s">
        <v>23404</v>
      </c>
      <c r="G94" s="18" t="s">
        <v>54</v>
      </c>
      <c r="H94" s="17" t="s">
        <v>39</v>
      </c>
      <c r="I94" s="17">
        <v>0</v>
      </c>
      <c r="J94" s="17">
        <v>1</v>
      </c>
      <c r="K94" s="17">
        <v>0</v>
      </c>
      <c r="L94" s="17">
        <v>0</v>
      </c>
      <c r="M94" s="18">
        <v>0</v>
      </c>
      <c r="N94" s="18">
        <v>0</v>
      </c>
      <c r="O94" s="18">
        <v>0</v>
      </c>
      <c r="P94" s="71">
        <v>0</v>
      </c>
      <c r="Q94" s="17">
        <v>0</v>
      </c>
      <c r="R94" s="18">
        <v>0</v>
      </c>
      <c r="S94" s="76"/>
      <c r="T94" s="71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8">
        <v>0</v>
      </c>
      <c r="AI94" s="71">
        <v>0</v>
      </c>
      <c r="AJ94" s="17">
        <v>0</v>
      </c>
      <c r="AK94" s="17">
        <v>0</v>
      </c>
      <c r="AL94" s="17">
        <v>0</v>
      </c>
      <c r="AM94" s="18">
        <v>0</v>
      </c>
    </row>
    <row r="95" spans="1:39">
      <c r="A95" s="227">
        <v>0</v>
      </c>
      <c r="B95" s="228" t="s">
        <v>3671</v>
      </c>
      <c r="C95" s="76">
        <v>11</v>
      </c>
      <c r="D95" s="232">
        <v>1100009800213</v>
      </c>
      <c r="E95" s="74">
        <v>1100010315754</v>
      </c>
      <c r="F95" s="71" t="s">
        <v>23404</v>
      </c>
      <c r="G95" s="18" t="s">
        <v>54</v>
      </c>
      <c r="H95" s="17" t="s">
        <v>39</v>
      </c>
      <c r="I95" s="17">
        <v>0</v>
      </c>
      <c r="J95" s="17">
        <v>1</v>
      </c>
      <c r="K95" s="17">
        <v>0</v>
      </c>
      <c r="L95" s="17">
        <v>0</v>
      </c>
      <c r="M95" s="18">
        <v>0</v>
      </c>
      <c r="N95" s="18">
        <v>0</v>
      </c>
      <c r="O95" s="18">
        <v>0</v>
      </c>
      <c r="P95" s="71">
        <v>0</v>
      </c>
      <c r="Q95" s="17">
        <v>0</v>
      </c>
      <c r="R95" s="18">
        <v>0</v>
      </c>
      <c r="S95" s="76"/>
      <c r="T95" s="71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8">
        <v>0</v>
      </c>
      <c r="AI95" s="71">
        <v>0</v>
      </c>
      <c r="AJ95" s="17">
        <v>0</v>
      </c>
      <c r="AK95" s="17">
        <v>0</v>
      </c>
      <c r="AL95" s="17">
        <v>0</v>
      </c>
      <c r="AM95" s="18">
        <v>0</v>
      </c>
    </row>
    <row r="96" spans="1:39">
      <c r="A96" s="227">
        <v>0</v>
      </c>
      <c r="B96" s="228" t="s">
        <v>3566</v>
      </c>
      <c r="C96" s="76">
        <v>11</v>
      </c>
      <c r="D96" s="232">
        <v>1100102654406</v>
      </c>
      <c r="E96" s="74">
        <v>1100102707497</v>
      </c>
      <c r="F96" s="71" t="s">
        <v>23</v>
      </c>
      <c r="G96" s="18" t="s">
        <v>23404</v>
      </c>
      <c r="H96" s="17" t="s">
        <v>40</v>
      </c>
      <c r="I96" s="17">
        <v>1</v>
      </c>
      <c r="J96" s="17">
        <v>1</v>
      </c>
      <c r="K96" s="17">
        <v>1</v>
      </c>
      <c r="L96" s="17">
        <v>0</v>
      </c>
      <c r="M96" s="18">
        <v>0</v>
      </c>
      <c r="N96" s="18">
        <v>0</v>
      </c>
      <c r="O96" s="18">
        <v>0</v>
      </c>
      <c r="P96" s="71">
        <v>0</v>
      </c>
      <c r="Q96" s="17">
        <v>0</v>
      </c>
      <c r="R96" s="18">
        <v>0</v>
      </c>
      <c r="S96" s="76"/>
      <c r="T96" s="71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8">
        <v>0</v>
      </c>
      <c r="AI96" s="71">
        <v>0</v>
      </c>
      <c r="AJ96" s="17">
        <v>0</v>
      </c>
      <c r="AK96" s="17">
        <v>0</v>
      </c>
      <c r="AL96" s="17">
        <v>0</v>
      </c>
      <c r="AM96" s="18">
        <v>0</v>
      </c>
    </row>
    <row r="97" spans="1:39">
      <c r="A97" s="227">
        <v>0</v>
      </c>
      <c r="B97" s="228" t="s">
        <v>3567</v>
      </c>
      <c r="C97" s="76">
        <v>11</v>
      </c>
      <c r="D97" s="232">
        <v>1100102706527</v>
      </c>
      <c r="E97" s="74">
        <v>1100102714342</v>
      </c>
      <c r="F97" s="71" t="s">
        <v>23</v>
      </c>
      <c r="G97" s="18" t="s">
        <v>23404</v>
      </c>
      <c r="H97" s="17" t="s">
        <v>40</v>
      </c>
      <c r="I97" s="17">
        <v>1</v>
      </c>
      <c r="J97" s="17">
        <v>1</v>
      </c>
      <c r="K97" s="17">
        <v>1</v>
      </c>
      <c r="L97" s="17">
        <v>0</v>
      </c>
      <c r="M97" s="18">
        <v>0</v>
      </c>
      <c r="N97" s="18">
        <v>0</v>
      </c>
      <c r="O97" s="18">
        <v>0</v>
      </c>
      <c r="P97" s="71">
        <v>0</v>
      </c>
      <c r="Q97" s="17">
        <v>0</v>
      </c>
      <c r="R97" s="18">
        <v>1</v>
      </c>
      <c r="S97" s="76"/>
      <c r="T97" s="71">
        <v>0</v>
      </c>
      <c r="U97" s="17">
        <v>0</v>
      </c>
      <c r="V97" s="17">
        <v>0</v>
      </c>
      <c r="W97" s="17">
        <v>1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8">
        <v>0</v>
      </c>
      <c r="AI97" s="71">
        <v>0</v>
      </c>
      <c r="AJ97" s="17">
        <v>0</v>
      </c>
      <c r="AK97" s="17">
        <v>0</v>
      </c>
      <c r="AL97" s="17">
        <v>0</v>
      </c>
      <c r="AM97" s="18">
        <v>0</v>
      </c>
    </row>
    <row r="98" spans="1:39">
      <c r="A98" s="227">
        <v>0</v>
      </c>
      <c r="B98" s="228" t="s">
        <v>3529</v>
      </c>
      <c r="C98" s="76">
        <v>11</v>
      </c>
      <c r="D98" s="232">
        <v>1100102733463</v>
      </c>
      <c r="E98" s="74">
        <v>1100102745764</v>
      </c>
      <c r="F98" s="71" t="s">
        <v>23</v>
      </c>
      <c r="G98" s="18" t="s">
        <v>23404</v>
      </c>
      <c r="H98" s="17" t="s">
        <v>40</v>
      </c>
      <c r="I98" s="17">
        <v>1</v>
      </c>
      <c r="J98" s="17">
        <v>1</v>
      </c>
      <c r="K98" s="17">
        <v>1</v>
      </c>
      <c r="L98" s="17">
        <v>0</v>
      </c>
      <c r="M98" s="18">
        <v>0</v>
      </c>
      <c r="N98" s="18">
        <v>1</v>
      </c>
      <c r="O98" s="18">
        <v>0</v>
      </c>
      <c r="P98" s="71">
        <v>1</v>
      </c>
      <c r="Q98" s="17">
        <v>1</v>
      </c>
      <c r="R98" s="18">
        <v>1</v>
      </c>
      <c r="S98" s="76"/>
      <c r="T98" s="71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8">
        <v>0</v>
      </c>
      <c r="AI98" s="71">
        <v>0</v>
      </c>
      <c r="AJ98" s="17">
        <v>0</v>
      </c>
      <c r="AK98" s="17">
        <v>0</v>
      </c>
      <c r="AL98" s="17">
        <v>0</v>
      </c>
      <c r="AM98" s="18">
        <v>0</v>
      </c>
    </row>
    <row r="99" spans="1:39">
      <c r="A99" s="227">
        <v>0</v>
      </c>
      <c r="B99" s="228" t="s">
        <v>3568</v>
      </c>
      <c r="C99" s="76">
        <v>11</v>
      </c>
      <c r="D99" s="232">
        <v>1100102813720</v>
      </c>
      <c r="E99" s="74">
        <v>1100102826463</v>
      </c>
      <c r="F99" s="71" t="s">
        <v>23</v>
      </c>
      <c r="G99" s="18" t="s">
        <v>23404</v>
      </c>
      <c r="H99" s="17" t="s">
        <v>40</v>
      </c>
      <c r="I99" s="17">
        <v>1</v>
      </c>
      <c r="J99" s="17">
        <v>1</v>
      </c>
      <c r="K99" s="17">
        <v>1</v>
      </c>
      <c r="L99" s="17">
        <v>0</v>
      </c>
      <c r="M99" s="18">
        <v>0</v>
      </c>
      <c r="N99" s="18">
        <v>0</v>
      </c>
      <c r="O99" s="18">
        <v>0</v>
      </c>
      <c r="P99" s="71">
        <v>0</v>
      </c>
      <c r="Q99" s="17">
        <v>1</v>
      </c>
      <c r="R99" s="18">
        <v>1</v>
      </c>
      <c r="S99" s="76"/>
      <c r="T99" s="71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8">
        <v>0</v>
      </c>
      <c r="AI99" s="71">
        <v>0</v>
      </c>
      <c r="AJ99" s="17">
        <v>0</v>
      </c>
      <c r="AK99" s="17">
        <v>0</v>
      </c>
      <c r="AL99" s="17">
        <v>0</v>
      </c>
      <c r="AM99" s="18">
        <v>0</v>
      </c>
    </row>
    <row r="100" spans="1:39">
      <c r="A100" s="227">
        <v>0</v>
      </c>
      <c r="B100" s="228" t="s">
        <v>139</v>
      </c>
      <c r="C100" s="76">
        <v>12</v>
      </c>
      <c r="D100" s="232">
        <v>1200020522178</v>
      </c>
      <c r="E100" s="74">
        <v>1200020837041</v>
      </c>
      <c r="F100" s="71" t="s">
        <v>24</v>
      </c>
      <c r="G100" s="18" t="s">
        <v>23404</v>
      </c>
      <c r="H100" s="17" t="s">
        <v>39</v>
      </c>
      <c r="I100" s="17">
        <v>0</v>
      </c>
      <c r="J100" s="17">
        <v>1</v>
      </c>
      <c r="K100" s="17">
        <v>0</v>
      </c>
      <c r="L100" s="17">
        <v>0</v>
      </c>
      <c r="M100" s="18">
        <v>0</v>
      </c>
      <c r="N100" s="18">
        <v>1</v>
      </c>
      <c r="O100" s="18">
        <v>0</v>
      </c>
      <c r="P100" s="71">
        <v>0</v>
      </c>
      <c r="Q100" s="17">
        <v>0</v>
      </c>
      <c r="R100" s="18">
        <v>0</v>
      </c>
      <c r="S100" s="76"/>
      <c r="T100" s="71">
        <v>0</v>
      </c>
      <c r="U100" s="17">
        <v>1</v>
      </c>
      <c r="V100" s="17">
        <v>1</v>
      </c>
      <c r="W100" s="17">
        <v>0</v>
      </c>
      <c r="X100" s="17">
        <v>0</v>
      </c>
      <c r="Y100" s="17">
        <v>0</v>
      </c>
      <c r="Z100" s="17">
        <v>0</v>
      </c>
      <c r="AA100" s="17">
        <v>1</v>
      </c>
      <c r="AB100" s="17">
        <v>0</v>
      </c>
      <c r="AC100" s="17">
        <v>0</v>
      </c>
      <c r="AD100" s="17">
        <v>0</v>
      </c>
      <c r="AE100" s="17">
        <v>1</v>
      </c>
      <c r="AF100" s="17">
        <v>0</v>
      </c>
      <c r="AG100" s="18">
        <v>0</v>
      </c>
      <c r="AI100" s="71">
        <v>1</v>
      </c>
      <c r="AJ100" s="17">
        <v>0</v>
      </c>
      <c r="AK100" s="17">
        <v>0</v>
      </c>
      <c r="AL100" s="17">
        <v>0</v>
      </c>
      <c r="AM100" s="18">
        <v>0</v>
      </c>
    </row>
    <row r="101" spans="1:39">
      <c r="A101" s="227">
        <v>0</v>
      </c>
      <c r="B101" s="228" t="s">
        <v>3569</v>
      </c>
      <c r="C101" s="76">
        <v>12</v>
      </c>
      <c r="D101" s="232">
        <v>1200108909050</v>
      </c>
      <c r="E101" s="74">
        <v>1200108913380</v>
      </c>
      <c r="F101" s="71" t="s">
        <v>25</v>
      </c>
      <c r="G101" s="18" t="s">
        <v>23404</v>
      </c>
      <c r="H101" s="17" t="s">
        <v>34</v>
      </c>
      <c r="I101" s="17">
        <v>1</v>
      </c>
      <c r="J101" s="17">
        <v>1</v>
      </c>
      <c r="K101" s="17">
        <v>0</v>
      </c>
      <c r="L101" s="17">
        <v>0</v>
      </c>
      <c r="M101" s="18">
        <v>0</v>
      </c>
      <c r="N101" s="18">
        <v>0</v>
      </c>
      <c r="O101" s="18">
        <v>0</v>
      </c>
      <c r="P101" s="71">
        <v>0</v>
      </c>
      <c r="Q101" s="17">
        <v>0</v>
      </c>
      <c r="R101" s="18">
        <v>0</v>
      </c>
      <c r="S101" s="76"/>
      <c r="T101" s="71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8">
        <v>0</v>
      </c>
      <c r="AI101" s="71">
        <v>0</v>
      </c>
      <c r="AJ101" s="17">
        <v>0</v>
      </c>
      <c r="AK101" s="17">
        <v>0</v>
      </c>
      <c r="AL101" s="17">
        <v>0</v>
      </c>
      <c r="AM101" s="18">
        <v>0</v>
      </c>
    </row>
    <row r="102" spans="1:39">
      <c r="A102" s="227">
        <v>0</v>
      </c>
      <c r="B102" s="228" t="s">
        <v>3570</v>
      </c>
      <c r="C102" s="76">
        <v>12</v>
      </c>
      <c r="D102" s="232">
        <v>1200108915990</v>
      </c>
      <c r="E102" s="74">
        <v>1200108955165</v>
      </c>
      <c r="F102" s="71" t="s">
        <v>25</v>
      </c>
      <c r="G102" s="18" t="s">
        <v>23404</v>
      </c>
      <c r="H102" s="17" t="s">
        <v>34</v>
      </c>
      <c r="I102" s="17">
        <v>1</v>
      </c>
      <c r="J102" s="17">
        <v>1</v>
      </c>
      <c r="K102" s="17">
        <v>0</v>
      </c>
      <c r="L102" s="17">
        <v>0</v>
      </c>
      <c r="M102" s="18">
        <v>0</v>
      </c>
      <c r="N102" s="18">
        <v>0</v>
      </c>
      <c r="O102" s="18">
        <v>0</v>
      </c>
      <c r="P102" s="71">
        <v>0</v>
      </c>
      <c r="Q102" s="17">
        <v>0</v>
      </c>
      <c r="R102" s="18">
        <v>0</v>
      </c>
      <c r="S102" s="76"/>
      <c r="T102" s="71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8">
        <v>0</v>
      </c>
      <c r="AI102" s="71">
        <v>0</v>
      </c>
      <c r="AJ102" s="17">
        <v>0</v>
      </c>
      <c r="AK102" s="17">
        <v>0</v>
      </c>
      <c r="AL102" s="17">
        <v>0</v>
      </c>
      <c r="AM102" s="18">
        <v>0</v>
      </c>
    </row>
    <row r="103" spans="1:39">
      <c r="A103" s="227">
        <v>0</v>
      </c>
      <c r="B103" s="228" t="s">
        <v>3571</v>
      </c>
      <c r="C103" s="76">
        <v>12</v>
      </c>
      <c r="D103" s="232">
        <v>1200108956293</v>
      </c>
      <c r="E103" s="74">
        <v>1200108963160</v>
      </c>
      <c r="F103" s="71" t="s">
        <v>25</v>
      </c>
      <c r="G103" s="18" t="s">
        <v>23404</v>
      </c>
      <c r="H103" s="17" t="s">
        <v>34</v>
      </c>
      <c r="I103" s="17">
        <v>1</v>
      </c>
      <c r="J103" s="17">
        <v>1</v>
      </c>
      <c r="K103" s="17">
        <v>0</v>
      </c>
      <c r="L103" s="17">
        <v>0</v>
      </c>
      <c r="M103" s="18">
        <v>0</v>
      </c>
      <c r="N103" s="18">
        <v>0</v>
      </c>
      <c r="O103" s="18">
        <v>0</v>
      </c>
      <c r="P103" s="71">
        <v>0</v>
      </c>
      <c r="Q103" s="17">
        <v>0</v>
      </c>
      <c r="R103" s="18">
        <v>0</v>
      </c>
      <c r="S103" s="76"/>
      <c r="T103" s="71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8">
        <v>0</v>
      </c>
      <c r="AI103" s="71">
        <v>0</v>
      </c>
      <c r="AJ103" s="17">
        <v>0</v>
      </c>
      <c r="AK103" s="17">
        <v>0</v>
      </c>
      <c r="AL103" s="17">
        <v>0</v>
      </c>
      <c r="AM103" s="18">
        <v>0</v>
      </c>
    </row>
    <row r="104" spans="1:39">
      <c r="A104" s="227">
        <v>0</v>
      </c>
      <c r="B104" s="228" t="s">
        <v>3572</v>
      </c>
      <c r="C104" s="76">
        <v>12</v>
      </c>
      <c r="D104" s="232">
        <v>1200108983621</v>
      </c>
      <c r="E104" s="74">
        <v>1200108991894</v>
      </c>
      <c r="F104" s="71" t="s">
        <v>25</v>
      </c>
      <c r="G104" s="18" t="s">
        <v>23404</v>
      </c>
      <c r="H104" s="17" t="s">
        <v>34</v>
      </c>
      <c r="I104" s="17">
        <v>1</v>
      </c>
      <c r="J104" s="17">
        <v>1</v>
      </c>
      <c r="K104" s="17">
        <v>0</v>
      </c>
      <c r="L104" s="17">
        <v>0</v>
      </c>
      <c r="M104" s="18">
        <v>0</v>
      </c>
      <c r="N104" s="18">
        <v>0</v>
      </c>
      <c r="O104" s="18">
        <v>0</v>
      </c>
      <c r="P104" s="71">
        <v>0</v>
      </c>
      <c r="Q104" s="17">
        <v>0</v>
      </c>
      <c r="R104" s="18">
        <v>0</v>
      </c>
      <c r="S104" s="76"/>
      <c r="T104" s="71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8">
        <v>0</v>
      </c>
      <c r="AI104" s="71">
        <v>0</v>
      </c>
      <c r="AJ104" s="17">
        <v>0</v>
      </c>
      <c r="AK104" s="17">
        <v>0</v>
      </c>
      <c r="AL104" s="17">
        <v>0</v>
      </c>
      <c r="AM104" s="18">
        <v>0</v>
      </c>
    </row>
    <row r="105" spans="1:39">
      <c r="A105" s="227">
        <v>0</v>
      </c>
      <c r="B105" s="228" t="s">
        <v>3573</v>
      </c>
      <c r="C105" s="76">
        <v>12</v>
      </c>
      <c r="D105" s="232">
        <v>1200109015679</v>
      </c>
      <c r="E105" s="74">
        <v>1200109027670</v>
      </c>
      <c r="F105" s="71" t="s">
        <v>25</v>
      </c>
      <c r="G105" s="18" t="s">
        <v>23404</v>
      </c>
      <c r="H105" s="17" t="s">
        <v>34</v>
      </c>
      <c r="I105" s="17">
        <v>1</v>
      </c>
      <c r="J105" s="17">
        <v>1</v>
      </c>
      <c r="K105" s="17">
        <v>0</v>
      </c>
      <c r="L105" s="17">
        <v>0</v>
      </c>
      <c r="M105" s="18">
        <v>0</v>
      </c>
      <c r="N105" s="18">
        <v>0</v>
      </c>
      <c r="O105" s="18">
        <v>0</v>
      </c>
      <c r="P105" s="71">
        <v>0</v>
      </c>
      <c r="Q105" s="17">
        <v>0</v>
      </c>
      <c r="R105" s="18">
        <v>1</v>
      </c>
      <c r="S105" s="76"/>
      <c r="T105" s="71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8">
        <v>0</v>
      </c>
      <c r="AI105" s="71">
        <v>0</v>
      </c>
      <c r="AJ105" s="17">
        <v>0</v>
      </c>
      <c r="AK105" s="17">
        <v>0</v>
      </c>
      <c r="AL105" s="17">
        <v>0</v>
      </c>
      <c r="AM105" s="18">
        <v>0</v>
      </c>
    </row>
    <row r="106" spans="1:39">
      <c r="A106" s="227">
        <v>0</v>
      </c>
      <c r="B106" s="228" t="s">
        <v>3574</v>
      </c>
      <c r="C106" s="76">
        <v>12</v>
      </c>
      <c r="D106" s="232">
        <v>1200109038886</v>
      </c>
      <c r="E106" s="74">
        <v>1200109125295</v>
      </c>
      <c r="F106" s="71" t="s">
        <v>25</v>
      </c>
      <c r="G106" s="18" t="s">
        <v>23404</v>
      </c>
      <c r="H106" s="17" t="s">
        <v>34</v>
      </c>
      <c r="I106" s="17">
        <v>1</v>
      </c>
      <c r="J106" s="17">
        <v>1</v>
      </c>
      <c r="K106" s="17">
        <v>0</v>
      </c>
      <c r="L106" s="17">
        <v>0</v>
      </c>
      <c r="M106" s="18">
        <v>0</v>
      </c>
      <c r="N106" s="18">
        <v>0</v>
      </c>
      <c r="O106" s="18">
        <v>0</v>
      </c>
      <c r="P106" s="71">
        <v>0</v>
      </c>
      <c r="Q106" s="17">
        <v>0</v>
      </c>
      <c r="R106" s="18">
        <v>0</v>
      </c>
      <c r="S106" s="76"/>
      <c r="T106" s="71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8">
        <v>0</v>
      </c>
      <c r="AI106" s="71">
        <v>0</v>
      </c>
      <c r="AJ106" s="17">
        <v>0</v>
      </c>
      <c r="AK106" s="17">
        <v>0</v>
      </c>
      <c r="AL106" s="17">
        <v>0</v>
      </c>
      <c r="AM106" s="18">
        <v>0</v>
      </c>
    </row>
    <row r="107" spans="1:39">
      <c r="A107" s="227">
        <v>0</v>
      </c>
      <c r="B107" s="228" t="s">
        <v>3575</v>
      </c>
      <c r="C107" s="76">
        <v>12</v>
      </c>
      <c r="D107" s="232">
        <v>1200109176465</v>
      </c>
      <c r="E107" s="74">
        <v>1200109251359</v>
      </c>
      <c r="F107" s="71" t="s">
        <v>25</v>
      </c>
      <c r="G107" s="18" t="s">
        <v>23404</v>
      </c>
      <c r="H107" s="17" t="s">
        <v>34</v>
      </c>
      <c r="I107" s="17">
        <v>1</v>
      </c>
      <c r="J107" s="17">
        <v>1</v>
      </c>
      <c r="K107" s="17">
        <v>0</v>
      </c>
      <c r="L107" s="17">
        <v>0</v>
      </c>
      <c r="M107" s="18">
        <v>0</v>
      </c>
      <c r="N107" s="18">
        <v>0</v>
      </c>
      <c r="O107" s="18">
        <v>0</v>
      </c>
      <c r="P107" s="71">
        <v>0</v>
      </c>
      <c r="Q107" s="17">
        <v>0</v>
      </c>
      <c r="R107" s="18">
        <v>0</v>
      </c>
      <c r="S107" s="76"/>
      <c r="T107" s="71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8">
        <v>0</v>
      </c>
      <c r="AI107" s="71">
        <v>0</v>
      </c>
      <c r="AJ107" s="17">
        <v>0</v>
      </c>
      <c r="AK107" s="17">
        <v>0</v>
      </c>
      <c r="AL107" s="17">
        <v>0</v>
      </c>
      <c r="AM107" s="18">
        <v>0</v>
      </c>
    </row>
    <row r="108" spans="1:39">
      <c r="A108" s="227">
        <v>0</v>
      </c>
      <c r="B108" s="228" t="s">
        <v>3576</v>
      </c>
      <c r="C108" s="76">
        <v>12</v>
      </c>
      <c r="D108" s="232">
        <v>1200109273856</v>
      </c>
      <c r="E108" s="74">
        <v>1200109294710</v>
      </c>
      <c r="F108" s="71" t="s">
        <v>25</v>
      </c>
      <c r="G108" s="18" t="s">
        <v>23404</v>
      </c>
      <c r="H108" s="17" t="s">
        <v>34</v>
      </c>
      <c r="I108" s="17">
        <v>1</v>
      </c>
      <c r="J108" s="17">
        <v>1</v>
      </c>
      <c r="K108" s="17">
        <v>0</v>
      </c>
      <c r="L108" s="17">
        <v>0</v>
      </c>
      <c r="M108" s="18">
        <v>0</v>
      </c>
      <c r="N108" s="18">
        <v>0</v>
      </c>
      <c r="O108" s="18">
        <v>0</v>
      </c>
      <c r="P108" s="71">
        <v>0</v>
      </c>
      <c r="Q108" s="17">
        <v>0</v>
      </c>
      <c r="R108" s="18">
        <v>1</v>
      </c>
      <c r="S108" s="76"/>
      <c r="T108" s="71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8">
        <v>0</v>
      </c>
      <c r="AI108" s="71">
        <v>0</v>
      </c>
      <c r="AJ108" s="17">
        <v>0</v>
      </c>
      <c r="AK108" s="17">
        <v>0</v>
      </c>
      <c r="AL108" s="17">
        <v>0</v>
      </c>
      <c r="AM108" s="18">
        <v>0</v>
      </c>
    </row>
    <row r="109" spans="1:39">
      <c r="A109" s="227">
        <v>0</v>
      </c>
      <c r="B109" s="228" t="s">
        <v>3577</v>
      </c>
      <c r="C109" s="76">
        <v>12</v>
      </c>
      <c r="D109" s="232">
        <v>1200109304657</v>
      </c>
      <c r="E109" s="74">
        <v>1200109458845</v>
      </c>
      <c r="F109" s="71" t="s">
        <v>25</v>
      </c>
      <c r="G109" s="18" t="s">
        <v>23404</v>
      </c>
      <c r="H109" s="17" t="s">
        <v>34</v>
      </c>
      <c r="I109" s="17">
        <v>1</v>
      </c>
      <c r="J109" s="17">
        <v>1</v>
      </c>
      <c r="K109" s="17">
        <v>0</v>
      </c>
      <c r="L109" s="17">
        <v>0</v>
      </c>
      <c r="M109" s="18">
        <v>0</v>
      </c>
      <c r="N109" s="18">
        <v>0</v>
      </c>
      <c r="O109" s="18">
        <v>0</v>
      </c>
      <c r="P109" s="71">
        <v>0</v>
      </c>
      <c r="Q109" s="17">
        <v>0</v>
      </c>
      <c r="R109" s="18">
        <v>0</v>
      </c>
      <c r="S109" s="76"/>
      <c r="T109" s="71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8">
        <v>0</v>
      </c>
      <c r="AI109" s="71">
        <v>0</v>
      </c>
      <c r="AJ109" s="17">
        <v>0</v>
      </c>
      <c r="AK109" s="17">
        <v>0</v>
      </c>
      <c r="AL109" s="17">
        <v>0</v>
      </c>
      <c r="AM109" s="18">
        <v>0</v>
      </c>
    </row>
    <row r="110" spans="1:39">
      <c r="A110" s="227">
        <v>0</v>
      </c>
      <c r="B110" s="228" t="s">
        <v>3578</v>
      </c>
      <c r="C110" s="76">
        <v>12</v>
      </c>
      <c r="D110" s="232">
        <v>1200109489845</v>
      </c>
      <c r="E110" s="74">
        <v>1200109491770</v>
      </c>
      <c r="F110" s="71" t="s">
        <v>25</v>
      </c>
      <c r="G110" s="18" t="s">
        <v>23404</v>
      </c>
      <c r="H110" s="17" t="s">
        <v>34</v>
      </c>
      <c r="I110" s="17">
        <v>1</v>
      </c>
      <c r="J110" s="17">
        <v>1</v>
      </c>
      <c r="K110" s="17">
        <v>0</v>
      </c>
      <c r="L110" s="17">
        <v>0</v>
      </c>
      <c r="M110" s="18">
        <v>0</v>
      </c>
      <c r="N110" s="18">
        <v>0</v>
      </c>
      <c r="O110" s="18">
        <v>0</v>
      </c>
      <c r="P110" s="71">
        <v>0</v>
      </c>
      <c r="Q110" s="17">
        <v>0</v>
      </c>
      <c r="R110" s="18">
        <v>0</v>
      </c>
      <c r="S110" s="76"/>
      <c r="T110" s="71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8">
        <v>0</v>
      </c>
      <c r="AI110" s="71">
        <v>0</v>
      </c>
      <c r="AJ110" s="17">
        <v>0</v>
      </c>
      <c r="AK110" s="17">
        <v>0</v>
      </c>
      <c r="AL110" s="17">
        <v>0</v>
      </c>
      <c r="AM110" s="18">
        <v>0</v>
      </c>
    </row>
    <row r="111" spans="1:39">
      <c r="A111" s="227">
        <v>0</v>
      </c>
      <c r="B111" s="228" t="s">
        <v>3579</v>
      </c>
      <c r="C111" s="76">
        <v>12</v>
      </c>
      <c r="D111" s="232">
        <v>1200109490379</v>
      </c>
      <c r="E111" s="74">
        <v>1200109525831</v>
      </c>
      <c r="F111" s="71" t="s">
        <v>25</v>
      </c>
      <c r="G111" s="18" t="s">
        <v>23404</v>
      </c>
      <c r="H111" s="17" t="s">
        <v>34</v>
      </c>
      <c r="I111" s="17">
        <v>1</v>
      </c>
      <c r="J111" s="17">
        <v>1</v>
      </c>
      <c r="K111" s="17">
        <v>0</v>
      </c>
      <c r="L111" s="17">
        <v>0</v>
      </c>
      <c r="M111" s="18">
        <v>0</v>
      </c>
      <c r="N111" s="18">
        <v>0</v>
      </c>
      <c r="O111" s="18">
        <v>0</v>
      </c>
      <c r="P111" s="71">
        <v>0</v>
      </c>
      <c r="Q111" s="17">
        <v>0</v>
      </c>
      <c r="R111" s="18">
        <v>0</v>
      </c>
      <c r="S111" s="76"/>
      <c r="T111" s="71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8">
        <v>0</v>
      </c>
      <c r="AI111" s="71">
        <v>0</v>
      </c>
      <c r="AJ111" s="17">
        <v>0</v>
      </c>
      <c r="AK111" s="17">
        <v>0</v>
      </c>
      <c r="AL111" s="17">
        <v>0</v>
      </c>
      <c r="AM111" s="18">
        <v>0</v>
      </c>
    </row>
    <row r="112" spans="1:39">
      <c r="A112" s="227">
        <v>0</v>
      </c>
      <c r="B112" s="228" t="s">
        <v>3580</v>
      </c>
      <c r="C112" s="76">
        <v>12</v>
      </c>
      <c r="D112" s="232">
        <v>1200109525992</v>
      </c>
      <c r="E112" s="74">
        <v>1200109531293</v>
      </c>
      <c r="F112" s="71" t="s">
        <v>25</v>
      </c>
      <c r="G112" s="18" t="s">
        <v>23404</v>
      </c>
      <c r="H112" s="17" t="s">
        <v>34</v>
      </c>
      <c r="I112" s="17">
        <v>1</v>
      </c>
      <c r="J112" s="17">
        <v>1</v>
      </c>
      <c r="K112" s="17">
        <v>0</v>
      </c>
      <c r="L112" s="17">
        <v>0</v>
      </c>
      <c r="M112" s="18">
        <v>0</v>
      </c>
      <c r="N112" s="18">
        <v>0</v>
      </c>
      <c r="O112" s="18">
        <v>0</v>
      </c>
      <c r="P112" s="71">
        <v>0</v>
      </c>
      <c r="Q112" s="17">
        <v>0</v>
      </c>
      <c r="R112" s="18">
        <v>1</v>
      </c>
      <c r="S112" s="76"/>
      <c r="T112" s="71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8">
        <v>0</v>
      </c>
      <c r="AI112" s="71">
        <v>0</v>
      </c>
      <c r="AJ112" s="17">
        <v>0</v>
      </c>
      <c r="AK112" s="17">
        <v>0</v>
      </c>
      <c r="AL112" s="17">
        <v>0</v>
      </c>
      <c r="AM112" s="18">
        <v>0</v>
      </c>
    </row>
    <row r="113" spans="1:39">
      <c r="A113" s="227">
        <v>0</v>
      </c>
      <c r="B113" s="228" t="s">
        <v>3581</v>
      </c>
      <c r="C113" s="76">
        <v>12</v>
      </c>
      <c r="D113" s="232">
        <v>1200109535398</v>
      </c>
      <c r="E113" s="74">
        <v>1200109548798</v>
      </c>
      <c r="F113" s="71" t="s">
        <v>25</v>
      </c>
      <c r="G113" s="18" t="s">
        <v>23404</v>
      </c>
      <c r="H113" s="17" t="s">
        <v>34</v>
      </c>
      <c r="I113" s="17">
        <v>1</v>
      </c>
      <c r="J113" s="17">
        <v>1</v>
      </c>
      <c r="K113" s="17">
        <v>0</v>
      </c>
      <c r="L113" s="17">
        <v>0</v>
      </c>
      <c r="M113" s="18">
        <v>0</v>
      </c>
      <c r="N113" s="18">
        <v>0</v>
      </c>
      <c r="O113" s="18">
        <v>0</v>
      </c>
      <c r="P113" s="71">
        <v>0</v>
      </c>
      <c r="Q113" s="17">
        <v>0</v>
      </c>
      <c r="R113" s="18">
        <v>1</v>
      </c>
      <c r="S113" s="76"/>
      <c r="T113" s="71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8">
        <v>0</v>
      </c>
      <c r="AI113" s="71">
        <v>0</v>
      </c>
      <c r="AJ113" s="17">
        <v>0</v>
      </c>
      <c r="AK113" s="17">
        <v>0</v>
      </c>
      <c r="AL113" s="17">
        <v>0</v>
      </c>
      <c r="AM113" s="18">
        <v>0</v>
      </c>
    </row>
    <row r="114" spans="1:39">
      <c r="A114" s="227">
        <v>0</v>
      </c>
      <c r="B114" s="228" t="s">
        <v>3582</v>
      </c>
      <c r="C114" s="76">
        <v>12</v>
      </c>
      <c r="D114" s="232">
        <v>1200109577201</v>
      </c>
      <c r="E114" s="74">
        <v>1200109706030</v>
      </c>
      <c r="F114" s="71" t="s">
        <v>25</v>
      </c>
      <c r="G114" s="18" t="s">
        <v>23404</v>
      </c>
      <c r="H114" s="17" t="s">
        <v>34</v>
      </c>
      <c r="I114" s="17">
        <v>1</v>
      </c>
      <c r="J114" s="17">
        <v>1</v>
      </c>
      <c r="K114" s="17">
        <v>0</v>
      </c>
      <c r="L114" s="17">
        <v>0</v>
      </c>
      <c r="M114" s="18">
        <v>0</v>
      </c>
      <c r="N114" s="18">
        <v>0</v>
      </c>
      <c r="O114" s="18">
        <v>0</v>
      </c>
      <c r="P114" s="71">
        <v>0</v>
      </c>
      <c r="Q114" s="17">
        <v>1</v>
      </c>
      <c r="R114" s="18">
        <v>1</v>
      </c>
      <c r="S114" s="76"/>
      <c r="T114" s="71">
        <v>1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8">
        <v>0</v>
      </c>
      <c r="AI114" s="71">
        <v>0</v>
      </c>
      <c r="AJ114" s="17">
        <v>0</v>
      </c>
      <c r="AK114" s="17">
        <v>0</v>
      </c>
      <c r="AL114" s="17">
        <v>0</v>
      </c>
      <c r="AM114" s="18">
        <v>0</v>
      </c>
    </row>
    <row r="115" spans="1:39">
      <c r="A115" s="227">
        <v>0</v>
      </c>
      <c r="B115" s="228" t="s">
        <v>3583</v>
      </c>
      <c r="C115" s="76">
        <v>12</v>
      </c>
      <c r="D115" s="232">
        <v>1200109715782</v>
      </c>
      <c r="E115" s="74">
        <v>1200109747025</v>
      </c>
      <c r="F115" s="71" t="s">
        <v>25</v>
      </c>
      <c r="G115" s="18" t="s">
        <v>23404</v>
      </c>
      <c r="H115" s="17" t="s">
        <v>34</v>
      </c>
      <c r="I115" s="17">
        <v>1</v>
      </c>
      <c r="J115" s="17">
        <v>1</v>
      </c>
      <c r="K115" s="17">
        <v>0</v>
      </c>
      <c r="L115" s="17">
        <v>0</v>
      </c>
      <c r="M115" s="18">
        <v>0</v>
      </c>
      <c r="N115" s="18">
        <v>0</v>
      </c>
      <c r="O115" s="18">
        <v>0</v>
      </c>
      <c r="P115" s="71">
        <v>0</v>
      </c>
      <c r="Q115" s="17">
        <v>0</v>
      </c>
      <c r="R115" s="18">
        <v>0</v>
      </c>
      <c r="S115" s="76"/>
      <c r="T115" s="71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8">
        <v>0</v>
      </c>
      <c r="AI115" s="71">
        <v>0</v>
      </c>
      <c r="AJ115" s="17">
        <v>0</v>
      </c>
      <c r="AK115" s="17">
        <v>0</v>
      </c>
      <c r="AL115" s="17">
        <v>0</v>
      </c>
      <c r="AM115" s="18">
        <v>0</v>
      </c>
    </row>
    <row r="116" spans="1:39">
      <c r="A116" s="227">
        <v>0</v>
      </c>
      <c r="B116" s="228" t="s">
        <v>3584</v>
      </c>
      <c r="C116" s="76">
        <v>12</v>
      </c>
      <c r="D116" s="232">
        <v>1200109826523</v>
      </c>
      <c r="E116" s="74">
        <v>1200109886176</v>
      </c>
      <c r="F116" s="71" t="s">
        <v>25</v>
      </c>
      <c r="G116" s="18" t="s">
        <v>23404</v>
      </c>
      <c r="H116" s="17" t="s">
        <v>34</v>
      </c>
      <c r="I116" s="17">
        <v>1</v>
      </c>
      <c r="J116" s="17">
        <v>1</v>
      </c>
      <c r="K116" s="17">
        <v>0</v>
      </c>
      <c r="L116" s="17">
        <v>0</v>
      </c>
      <c r="M116" s="18">
        <v>0</v>
      </c>
      <c r="N116" s="18">
        <v>0</v>
      </c>
      <c r="O116" s="18">
        <v>0</v>
      </c>
      <c r="P116" s="71">
        <v>0</v>
      </c>
      <c r="Q116" s="17">
        <v>0</v>
      </c>
      <c r="R116" s="18">
        <v>0</v>
      </c>
      <c r="S116" s="76"/>
      <c r="T116" s="71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8">
        <v>0</v>
      </c>
      <c r="AI116" s="71">
        <v>0</v>
      </c>
      <c r="AJ116" s="17">
        <v>0</v>
      </c>
      <c r="AK116" s="17">
        <v>0</v>
      </c>
      <c r="AL116" s="17">
        <v>0</v>
      </c>
      <c r="AM116" s="18">
        <v>0</v>
      </c>
    </row>
    <row r="117" spans="1:39">
      <c r="A117" s="227">
        <v>0</v>
      </c>
      <c r="B117" s="228" t="s">
        <v>3585</v>
      </c>
      <c r="C117" s="76">
        <v>12</v>
      </c>
      <c r="D117" s="232">
        <v>1200109886459</v>
      </c>
      <c r="E117" s="74">
        <v>1200109915155</v>
      </c>
      <c r="F117" s="71" t="s">
        <v>25</v>
      </c>
      <c r="G117" s="18" t="s">
        <v>23404</v>
      </c>
      <c r="H117" s="17" t="s">
        <v>34</v>
      </c>
      <c r="I117" s="17">
        <v>1</v>
      </c>
      <c r="J117" s="17">
        <v>1</v>
      </c>
      <c r="K117" s="17">
        <v>0</v>
      </c>
      <c r="L117" s="17">
        <v>0</v>
      </c>
      <c r="M117" s="18">
        <v>0</v>
      </c>
      <c r="N117" s="18">
        <v>0</v>
      </c>
      <c r="O117" s="18">
        <v>0</v>
      </c>
      <c r="P117" s="71">
        <v>0</v>
      </c>
      <c r="Q117" s="17">
        <v>0</v>
      </c>
      <c r="R117" s="18">
        <v>0</v>
      </c>
      <c r="S117" s="76"/>
      <c r="T117" s="71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8">
        <v>0</v>
      </c>
      <c r="AI117" s="71">
        <v>0</v>
      </c>
      <c r="AJ117" s="17">
        <v>0</v>
      </c>
      <c r="AK117" s="17">
        <v>0</v>
      </c>
      <c r="AL117" s="17">
        <v>0</v>
      </c>
      <c r="AM117" s="18">
        <v>0</v>
      </c>
    </row>
    <row r="118" spans="1:39">
      <c r="A118" s="227">
        <v>0</v>
      </c>
      <c r="B118" s="228" t="s">
        <v>3586</v>
      </c>
      <c r="C118" s="76">
        <v>12</v>
      </c>
      <c r="D118" s="232">
        <v>1200109915427</v>
      </c>
      <c r="E118" s="74">
        <v>1200109928527</v>
      </c>
      <c r="F118" s="71" t="s">
        <v>25</v>
      </c>
      <c r="G118" s="18" t="s">
        <v>23404</v>
      </c>
      <c r="H118" s="17" t="s">
        <v>34</v>
      </c>
      <c r="I118" s="17">
        <v>1</v>
      </c>
      <c r="J118" s="17">
        <v>1</v>
      </c>
      <c r="K118" s="17">
        <v>0</v>
      </c>
      <c r="L118" s="17">
        <v>0</v>
      </c>
      <c r="M118" s="18">
        <v>0</v>
      </c>
      <c r="N118" s="18">
        <v>0</v>
      </c>
      <c r="O118" s="18">
        <v>0</v>
      </c>
      <c r="P118" s="71">
        <v>0</v>
      </c>
      <c r="Q118" s="17">
        <v>1</v>
      </c>
      <c r="R118" s="18">
        <v>1</v>
      </c>
      <c r="S118" s="76"/>
      <c r="T118" s="71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8">
        <v>0</v>
      </c>
      <c r="AI118" s="71">
        <v>0</v>
      </c>
      <c r="AJ118" s="17">
        <v>0</v>
      </c>
      <c r="AK118" s="17">
        <v>0</v>
      </c>
      <c r="AL118" s="17">
        <v>0</v>
      </c>
      <c r="AM118" s="18">
        <v>0</v>
      </c>
    </row>
    <row r="119" spans="1:39">
      <c r="A119" s="227">
        <v>0</v>
      </c>
      <c r="B119" s="228" t="s">
        <v>3587</v>
      </c>
      <c r="C119" s="76">
        <v>12</v>
      </c>
      <c r="D119" s="232">
        <v>1200109991520</v>
      </c>
      <c r="E119" s="74">
        <v>1200110011358</v>
      </c>
      <c r="F119" s="71" t="s">
        <v>25</v>
      </c>
      <c r="G119" s="18" t="s">
        <v>23404</v>
      </c>
      <c r="H119" s="17" t="s">
        <v>34</v>
      </c>
      <c r="I119" s="17">
        <v>1</v>
      </c>
      <c r="J119" s="17">
        <v>1</v>
      </c>
      <c r="K119" s="17">
        <v>0</v>
      </c>
      <c r="L119" s="17">
        <v>0</v>
      </c>
      <c r="M119" s="18">
        <v>0</v>
      </c>
      <c r="N119" s="18">
        <v>0</v>
      </c>
      <c r="O119" s="18">
        <v>0</v>
      </c>
      <c r="P119" s="71">
        <v>0</v>
      </c>
      <c r="Q119" s="17">
        <v>0</v>
      </c>
      <c r="R119" s="18">
        <v>0</v>
      </c>
      <c r="S119" s="76"/>
      <c r="T119" s="71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8">
        <v>0</v>
      </c>
      <c r="AI119" s="71">
        <v>0</v>
      </c>
      <c r="AJ119" s="17">
        <v>0</v>
      </c>
      <c r="AK119" s="17">
        <v>0</v>
      </c>
      <c r="AL119" s="17">
        <v>0</v>
      </c>
      <c r="AM119" s="18">
        <v>0</v>
      </c>
    </row>
    <row r="120" spans="1:39">
      <c r="A120" s="227">
        <v>0</v>
      </c>
      <c r="B120" s="228" t="s">
        <v>3588</v>
      </c>
      <c r="C120" s="76">
        <v>12</v>
      </c>
      <c r="D120" s="232">
        <v>1200110011499</v>
      </c>
      <c r="E120" s="74">
        <v>1200110035071</v>
      </c>
      <c r="F120" s="71" t="s">
        <v>25</v>
      </c>
      <c r="G120" s="18" t="s">
        <v>23404</v>
      </c>
      <c r="H120" s="17" t="s">
        <v>34</v>
      </c>
      <c r="I120" s="17">
        <v>1</v>
      </c>
      <c r="J120" s="17">
        <v>1</v>
      </c>
      <c r="K120" s="17">
        <v>0</v>
      </c>
      <c r="L120" s="17">
        <v>0</v>
      </c>
      <c r="M120" s="18">
        <v>0</v>
      </c>
      <c r="N120" s="18">
        <v>0</v>
      </c>
      <c r="O120" s="18">
        <v>0</v>
      </c>
      <c r="P120" s="71">
        <v>0</v>
      </c>
      <c r="Q120" s="17">
        <v>0</v>
      </c>
      <c r="R120" s="18">
        <v>0</v>
      </c>
      <c r="S120" s="76"/>
      <c r="T120" s="71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8">
        <v>0</v>
      </c>
      <c r="AI120" s="71">
        <v>0</v>
      </c>
      <c r="AJ120" s="17">
        <v>0</v>
      </c>
      <c r="AK120" s="17">
        <v>0</v>
      </c>
      <c r="AL120" s="17">
        <v>0</v>
      </c>
      <c r="AM120" s="18">
        <v>0</v>
      </c>
    </row>
    <row r="121" spans="1:39">
      <c r="A121" s="227">
        <v>0</v>
      </c>
      <c r="B121" s="228" t="s">
        <v>3589</v>
      </c>
      <c r="C121" s="76">
        <v>12</v>
      </c>
      <c r="D121" s="232">
        <v>1200110152186</v>
      </c>
      <c r="E121" s="74">
        <v>1200110208312</v>
      </c>
      <c r="F121" s="71" t="s">
        <v>25</v>
      </c>
      <c r="G121" s="18" t="s">
        <v>23404</v>
      </c>
      <c r="H121" s="17" t="s">
        <v>34</v>
      </c>
      <c r="I121" s="17">
        <v>1</v>
      </c>
      <c r="J121" s="17">
        <v>1</v>
      </c>
      <c r="K121" s="17">
        <v>0</v>
      </c>
      <c r="L121" s="17">
        <v>0</v>
      </c>
      <c r="M121" s="18">
        <v>0</v>
      </c>
      <c r="N121" s="18">
        <v>0</v>
      </c>
      <c r="O121" s="18">
        <v>0</v>
      </c>
      <c r="P121" s="71">
        <v>0</v>
      </c>
      <c r="Q121" s="17">
        <v>0</v>
      </c>
      <c r="R121" s="18">
        <v>0</v>
      </c>
      <c r="S121" s="76"/>
      <c r="T121" s="71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8">
        <v>0</v>
      </c>
      <c r="AI121" s="71">
        <v>0</v>
      </c>
      <c r="AJ121" s="17">
        <v>0</v>
      </c>
      <c r="AK121" s="17">
        <v>0</v>
      </c>
      <c r="AL121" s="17">
        <v>0</v>
      </c>
      <c r="AM121" s="18">
        <v>0</v>
      </c>
    </row>
    <row r="122" spans="1:39">
      <c r="A122" s="227">
        <v>0</v>
      </c>
      <c r="B122" s="228" t="s">
        <v>3590</v>
      </c>
      <c r="C122" s="76">
        <v>12</v>
      </c>
      <c r="D122" s="232">
        <v>1200110172013</v>
      </c>
      <c r="E122" s="74">
        <v>1200110211292</v>
      </c>
      <c r="F122" s="71" t="s">
        <v>25</v>
      </c>
      <c r="G122" s="18" t="s">
        <v>23404</v>
      </c>
      <c r="H122" s="17" t="s">
        <v>34</v>
      </c>
      <c r="I122" s="17">
        <v>1</v>
      </c>
      <c r="J122" s="17">
        <v>1</v>
      </c>
      <c r="K122" s="17">
        <v>0</v>
      </c>
      <c r="L122" s="17">
        <v>0</v>
      </c>
      <c r="M122" s="18">
        <v>0</v>
      </c>
      <c r="N122" s="18">
        <v>0</v>
      </c>
      <c r="O122" s="18">
        <v>0</v>
      </c>
      <c r="P122" s="71">
        <v>0</v>
      </c>
      <c r="Q122" s="17">
        <v>0</v>
      </c>
      <c r="R122" s="18">
        <v>0</v>
      </c>
      <c r="S122" s="76"/>
      <c r="T122" s="71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8">
        <v>0</v>
      </c>
      <c r="AI122" s="71">
        <v>0</v>
      </c>
      <c r="AJ122" s="17">
        <v>0</v>
      </c>
      <c r="AK122" s="17">
        <v>0</v>
      </c>
      <c r="AL122" s="17">
        <v>0</v>
      </c>
      <c r="AM122" s="18">
        <v>0</v>
      </c>
    </row>
    <row r="123" spans="1:39">
      <c r="A123" s="227">
        <v>0</v>
      </c>
      <c r="B123" s="228" t="s">
        <v>3591</v>
      </c>
      <c r="C123" s="76">
        <v>12</v>
      </c>
      <c r="D123" s="232">
        <v>1200110220891</v>
      </c>
      <c r="E123" s="74">
        <v>1200110252632</v>
      </c>
      <c r="F123" s="71" t="s">
        <v>25</v>
      </c>
      <c r="G123" s="18" t="s">
        <v>23404</v>
      </c>
      <c r="H123" s="17" t="s">
        <v>34</v>
      </c>
      <c r="I123" s="17">
        <v>1</v>
      </c>
      <c r="J123" s="17">
        <v>1</v>
      </c>
      <c r="K123" s="17">
        <v>0</v>
      </c>
      <c r="L123" s="17">
        <v>0</v>
      </c>
      <c r="M123" s="18">
        <v>0</v>
      </c>
      <c r="N123" s="18">
        <v>0</v>
      </c>
      <c r="O123" s="18">
        <v>0</v>
      </c>
      <c r="P123" s="71">
        <v>1</v>
      </c>
      <c r="Q123" s="17">
        <v>1</v>
      </c>
      <c r="R123" s="18">
        <v>1</v>
      </c>
      <c r="S123" s="76"/>
      <c r="T123" s="71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8">
        <v>0</v>
      </c>
      <c r="AI123" s="71">
        <v>0</v>
      </c>
      <c r="AJ123" s="17">
        <v>0</v>
      </c>
      <c r="AK123" s="17">
        <v>0</v>
      </c>
      <c r="AL123" s="17">
        <v>0</v>
      </c>
      <c r="AM123" s="18">
        <v>0</v>
      </c>
    </row>
    <row r="124" spans="1:39">
      <c r="A124" s="227">
        <v>0</v>
      </c>
      <c r="B124" s="228" t="s">
        <v>3592</v>
      </c>
      <c r="C124" s="76">
        <v>12</v>
      </c>
      <c r="D124" s="232">
        <v>1200110271152</v>
      </c>
      <c r="E124" s="74">
        <v>1200110271241</v>
      </c>
      <c r="F124" s="71" t="s">
        <v>25</v>
      </c>
      <c r="G124" s="18" t="s">
        <v>23404</v>
      </c>
      <c r="H124" s="17" t="s">
        <v>34</v>
      </c>
      <c r="I124" s="17">
        <v>1</v>
      </c>
      <c r="J124" s="17">
        <v>1</v>
      </c>
      <c r="K124" s="17">
        <v>0</v>
      </c>
      <c r="L124" s="17">
        <v>0</v>
      </c>
      <c r="M124" s="18">
        <v>0</v>
      </c>
      <c r="N124" s="18">
        <v>0</v>
      </c>
      <c r="O124" s="18">
        <v>0</v>
      </c>
      <c r="P124" s="71">
        <v>0</v>
      </c>
      <c r="Q124" s="17">
        <v>0</v>
      </c>
      <c r="R124" s="18">
        <v>0</v>
      </c>
      <c r="S124" s="76"/>
      <c r="T124" s="71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8">
        <v>0</v>
      </c>
      <c r="AI124" s="71">
        <v>0</v>
      </c>
      <c r="AJ124" s="17">
        <v>0</v>
      </c>
      <c r="AK124" s="17">
        <v>0</v>
      </c>
      <c r="AL124" s="17">
        <v>0</v>
      </c>
      <c r="AM124" s="18">
        <v>0</v>
      </c>
    </row>
    <row r="125" spans="1:39">
      <c r="A125" s="227">
        <v>0</v>
      </c>
      <c r="B125" s="228" t="s">
        <v>3593</v>
      </c>
      <c r="C125" s="76">
        <v>12</v>
      </c>
      <c r="D125" s="232">
        <v>1200110288747</v>
      </c>
      <c r="E125" s="74">
        <v>1200110318293</v>
      </c>
      <c r="F125" s="71" t="s">
        <v>25</v>
      </c>
      <c r="G125" s="18" t="s">
        <v>23404</v>
      </c>
      <c r="H125" s="17" t="s">
        <v>34</v>
      </c>
      <c r="I125" s="17">
        <v>1</v>
      </c>
      <c r="J125" s="17">
        <v>1</v>
      </c>
      <c r="K125" s="17">
        <v>0</v>
      </c>
      <c r="L125" s="17">
        <v>0</v>
      </c>
      <c r="M125" s="18">
        <v>0</v>
      </c>
      <c r="N125" s="18">
        <v>0</v>
      </c>
      <c r="O125" s="18">
        <v>0</v>
      </c>
      <c r="P125" s="71">
        <v>0</v>
      </c>
      <c r="Q125" s="17">
        <v>0</v>
      </c>
      <c r="R125" s="18">
        <v>0</v>
      </c>
      <c r="S125" s="76"/>
      <c r="T125" s="71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8">
        <v>0</v>
      </c>
      <c r="AI125" s="71">
        <v>0</v>
      </c>
      <c r="AJ125" s="17">
        <v>0</v>
      </c>
      <c r="AK125" s="17">
        <v>0</v>
      </c>
      <c r="AL125" s="17">
        <v>0</v>
      </c>
      <c r="AM125" s="18">
        <v>0</v>
      </c>
    </row>
    <row r="126" spans="1:39">
      <c r="A126" s="227">
        <v>0</v>
      </c>
      <c r="B126" s="228" t="s">
        <v>3594</v>
      </c>
      <c r="C126" s="76">
        <v>12</v>
      </c>
      <c r="D126" s="232">
        <v>1200110338078</v>
      </c>
      <c r="E126" s="74">
        <v>1200110355874</v>
      </c>
      <c r="F126" s="71" t="s">
        <v>25</v>
      </c>
      <c r="G126" s="18" t="s">
        <v>23404</v>
      </c>
      <c r="H126" s="17" t="s">
        <v>34</v>
      </c>
      <c r="I126" s="17">
        <v>1</v>
      </c>
      <c r="J126" s="17">
        <v>1</v>
      </c>
      <c r="K126" s="17">
        <v>0</v>
      </c>
      <c r="L126" s="17">
        <v>0</v>
      </c>
      <c r="M126" s="18">
        <v>0</v>
      </c>
      <c r="N126" s="18">
        <v>0</v>
      </c>
      <c r="O126" s="18">
        <v>0</v>
      </c>
      <c r="P126" s="71">
        <v>0</v>
      </c>
      <c r="Q126" s="17">
        <v>0</v>
      </c>
      <c r="R126" s="18">
        <v>0</v>
      </c>
      <c r="S126" s="76"/>
      <c r="T126" s="71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8">
        <v>0</v>
      </c>
      <c r="AI126" s="71">
        <v>0</v>
      </c>
      <c r="AJ126" s="17">
        <v>0</v>
      </c>
      <c r="AK126" s="17">
        <v>0</v>
      </c>
      <c r="AL126" s="17">
        <v>0</v>
      </c>
      <c r="AM126" s="18">
        <v>0</v>
      </c>
    </row>
    <row r="127" spans="1:39">
      <c r="A127" s="227">
        <v>0</v>
      </c>
      <c r="B127" s="228" t="s">
        <v>3595</v>
      </c>
      <c r="C127" s="76">
        <v>12</v>
      </c>
      <c r="D127" s="232">
        <v>1200110367606</v>
      </c>
      <c r="E127" s="74">
        <v>1200110434194</v>
      </c>
      <c r="F127" s="71" t="s">
        <v>25</v>
      </c>
      <c r="G127" s="18" t="s">
        <v>23404</v>
      </c>
      <c r="H127" s="17" t="s">
        <v>34</v>
      </c>
      <c r="I127" s="17">
        <v>1</v>
      </c>
      <c r="J127" s="17">
        <v>1</v>
      </c>
      <c r="K127" s="17">
        <v>0</v>
      </c>
      <c r="L127" s="17">
        <v>0</v>
      </c>
      <c r="M127" s="18">
        <v>0</v>
      </c>
      <c r="N127" s="18">
        <v>0</v>
      </c>
      <c r="O127" s="18">
        <v>0</v>
      </c>
      <c r="P127" s="71">
        <v>1</v>
      </c>
      <c r="Q127" s="17">
        <v>0</v>
      </c>
      <c r="R127" s="18">
        <v>1</v>
      </c>
      <c r="S127" s="76"/>
      <c r="T127" s="71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8">
        <v>0</v>
      </c>
      <c r="AI127" s="71">
        <v>0</v>
      </c>
      <c r="AJ127" s="17">
        <v>0</v>
      </c>
      <c r="AK127" s="17">
        <v>0</v>
      </c>
      <c r="AL127" s="17">
        <v>0</v>
      </c>
      <c r="AM127" s="18">
        <v>0</v>
      </c>
    </row>
    <row r="128" spans="1:39">
      <c r="A128" s="227">
        <v>0</v>
      </c>
      <c r="B128" s="228" t="s">
        <v>3596</v>
      </c>
      <c r="C128" s="76">
        <v>12</v>
      </c>
      <c r="D128" s="232">
        <v>1200110437234</v>
      </c>
      <c r="E128" s="74">
        <v>1200110477235</v>
      </c>
      <c r="F128" s="71" t="s">
        <v>25</v>
      </c>
      <c r="G128" s="18" t="s">
        <v>23404</v>
      </c>
      <c r="H128" s="17" t="s">
        <v>34</v>
      </c>
      <c r="I128" s="17">
        <v>1</v>
      </c>
      <c r="J128" s="17">
        <v>1</v>
      </c>
      <c r="K128" s="17">
        <v>0</v>
      </c>
      <c r="L128" s="17">
        <v>0</v>
      </c>
      <c r="M128" s="18">
        <v>0</v>
      </c>
      <c r="N128" s="18">
        <v>0</v>
      </c>
      <c r="O128" s="18">
        <v>0</v>
      </c>
      <c r="P128" s="71">
        <v>0</v>
      </c>
      <c r="Q128" s="17">
        <v>0</v>
      </c>
      <c r="R128" s="18">
        <v>0</v>
      </c>
      <c r="S128" s="76"/>
      <c r="T128" s="71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8">
        <v>0</v>
      </c>
      <c r="AI128" s="71">
        <v>0</v>
      </c>
      <c r="AJ128" s="17">
        <v>0</v>
      </c>
      <c r="AK128" s="17">
        <v>0</v>
      </c>
      <c r="AL128" s="17">
        <v>0</v>
      </c>
      <c r="AM128" s="18">
        <v>0</v>
      </c>
    </row>
    <row r="129" spans="1:39">
      <c r="A129" s="227">
        <v>0</v>
      </c>
      <c r="B129" s="228" t="s">
        <v>3597</v>
      </c>
      <c r="C129" s="76">
        <v>12</v>
      </c>
      <c r="D129" s="232">
        <v>1200110478982</v>
      </c>
      <c r="E129" s="74">
        <v>1200110505500</v>
      </c>
      <c r="F129" s="71" t="s">
        <v>25</v>
      </c>
      <c r="G129" s="18" t="s">
        <v>23404</v>
      </c>
      <c r="H129" s="17" t="s">
        <v>34</v>
      </c>
      <c r="I129" s="17">
        <v>1</v>
      </c>
      <c r="J129" s="17">
        <v>1</v>
      </c>
      <c r="K129" s="17">
        <v>0</v>
      </c>
      <c r="L129" s="17">
        <v>0</v>
      </c>
      <c r="M129" s="18">
        <v>0</v>
      </c>
      <c r="N129" s="18">
        <v>0</v>
      </c>
      <c r="O129" s="18">
        <v>0</v>
      </c>
      <c r="P129" s="71">
        <v>0</v>
      </c>
      <c r="Q129" s="17">
        <v>0</v>
      </c>
      <c r="R129" s="18">
        <v>0</v>
      </c>
      <c r="S129" s="76"/>
      <c r="T129" s="71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8">
        <v>0</v>
      </c>
      <c r="AI129" s="71">
        <v>0</v>
      </c>
      <c r="AJ129" s="17">
        <v>0</v>
      </c>
      <c r="AK129" s="17">
        <v>0</v>
      </c>
      <c r="AL129" s="17">
        <v>0</v>
      </c>
      <c r="AM129" s="18">
        <v>0</v>
      </c>
    </row>
    <row r="130" spans="1:39">
      <c r="A130" s="227">
        <v>0</v>
      </c>
      <c r="B130" s="228" t="s">
        <v>3598</v>
      </c>
      <c r="C130" s="76">
        <v>12</v>
      </c>
      <c r="D130" s="232">
        <v>1200110562139</v>
      </c>
      <c r="E130" s="74">
        <v>1200110656600</v>
      </c>
      <c r="F130" s="71" t="s">
        <v>25</v>
      </c>
      <c r="G130" s="18" t="s">
        <v>23404</v>
      </c>
      <c r="H130" s="17" t="s">
        <v>34</v>
      </c>
      <c r="I130" s="17">
        <v>1</v>
      </c>
      <c r="J130" s="17">
        <v>1</v>
      </c>
      <c r="K130" s="17">
        <v>0</v>
      </c>
      <c r="L130" s="17">
        <v>0</v>
      </c>
      <c r="M130" s="18">
        <v>0</v>
      </c>
      <c r="N130" s="18">
        <v>0</v>
      </c>
      <c r="O130" s="18">
        <v>0</v>
      </c>
      <c r="P130" s="71">
        <v>0</v>
      </c>
      <c r="Q130" s="17">
        <v>0</v>
      </c>
      <c r="R130" s="18">
        <v>0</v>
      </c>
      <c r="S130" s="76"/>
      <c r="T130" s="71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8">
        <v>0</v>
      </c>
      <c r="AI130" s="71">
        <v>0</v>
      </c>
      <c r="AJ130" s="17">
        <v>0</v>
      </c>
      <c r="AK130" s="17">
        <v>0</v>
      </c>
      <c r="AL130" s="17">
        <v>0</v>
      </c>
      <c r="AM130" s="18">
        <v>0</v>
      </c>
    </row>
    <row r="131" spans="1:39">
      <c r="A131" s="227">
        <v>0</v>
      </c>
      <c r="B131" s="228" t="s">
        <v>3599</v>
      </c>
      <c r="C131" s="76">
        <v>12</v>
      </c>
      <c r="D131" s="232">
        <v>1200110719031</v>
      </c>
      <c r="E131" s="74">
        <v>1200110788897</v>
      </c>
      <c r="F131" s="71" t="s">
        <v>25</v>
      </c>
      <c r="G131" s="18" t="s">
        <v>23404</v>
      </c>
      <c r="H131" s="17" t="s">
        <v>34</v>
      </c>
      <c r="I131" s="17">
        <v>1</v>
      </c>
      <c r="J131" s="17">
        <v>1</v>
      </c>
      <c r="K131" s="17">
        <v>0</v>
      </c>
      <c r="L131" s="17">
        <v>0</v>
      </c>
      <c r="M131" s="18">
        <v>0</v>
      </c>
      <c r="N131" s="18">
        <v>0</v>
      </c>
      <c r="O131" s="18">
        <v>0</v>
      </c>
      <c r="P131" s="71">
        <v>1</v>
      </c>
      <c r="Q131" s="17">
        <v>1</v>
      </c>
      <c r="R131" s="18">
        <v>1</v>
      </c>
      <c r="S131" s="76"/>
      <c r="T131" s="71">
        <v>0</v>
      </c>
      <c r="U131" s="17">
        <v>0</v>
      </c>
      <c r="V131" s="17">
        <v>1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8">
        <v>0</v>
      </c>
      <c r="AI131" s="71">
        <v>0</v>
      </c>
      <c r="AJ131" s="17">
        <v>0</v>
      </c>
      <c r="AK131" s="17">
        <v>0</v>
      </c>
      <c r="AL131" s="17">
        <v>0</v>
      </c>
      <c r="AM131" s="18">
        <v>0</v>
      </c>
    </row>
    <row r="132" spans="1:39">
      <c r="A132" s="227">
        <v>0</v>
      </c>
      <c r="B132" s="228" t="s">
        <v>3600</v>
      </c>
      <c r="C132" s="76">
        <v>12</v>
      </c>
      <c r="D132" s="232">
        <v>1200110810704</v>
      </c>
      <c r="E132" s="74">
        <v>1200110841535</v>
      </c>
      <c r="F132" s="71" t="s">
        <v>25</v>
      </c>
      <c r="G132" s="18" t="s">
        <v>23404</v>
      </c>
      <c r="H132" s="17" t="s">
        <v>34</v>
      </c>
      <c r="I132" s="17">
        <v>1</v>
      </c>
      <c r="J132" s="17">
        <v>1</v>
      </c>
      <c r="K132" s="17">
        <v>0</v>
      </c>
      <c r="L132" s="17">
        <v>0</v>
      </c>
      <c r="M132" s="18">
        <v>0</v>
      </c>
      <c r="N132" s="18">
        <v>0</v>
      </c>
      <c r="O132" s="18">
        <v>0</v>
      </c>
      <c r="P132" s="71">
        <v>0</v>
      </c>
      <c r="Q132" s="17">
        <v>0</v>
      </c>
      <c r="R132" s="18">
        <v>0</v>
      </c>
      <c r="S132" s="76"/>
      <c r="T132" s="71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8">
        <v>0</v>
      </c>
      <c r="AI132" s="71">
        <v>0</v>
      </c>
      <c r="AJ132" s="17">
        <v>0</v>
      </c>
      <c r="AK132" s="17">
        <v>0</v>
      </c>
      <c r="AL132" s="17">
        <v>0</v>
      </c>
      <c r="AM132" s="18">
        <v>0</v>
      </c>
    </row>
    <row r="133" spans="1:39">
      <c r="A133" s="227">
        <v>0</v>
      </c>
      <c r="B133" s="228" t="s">
        <v>3601</v>
      </c>
      <c r="C133" s="76">
        <v>12</v>
      </c>
      <c r="D133" s="232">
        <v>1200110872705</v>
      </c>
      <c r="E133" s="74">
        <v>1200110888158</v>
      </c>
      <c r="F133" s="71" t="s">
        <v>25</v>
      </c>
      <c r="G133" s="18" t="s">
        <v>23404</v>
      </c>
      <c r="H133" s="17" t="s">
        <v>34</v>
      </c>
      <c r="I133" s="17">
        <v>1</v>
      </c>
      <c r="J133" s="17">
        <v>1</v>
      </c>
      <c r="K133" s="17">
        <v>0</v>
      </c>
      <c r="L133" s="17">
        <v>0</v>
      </c>
      <c r="M133" s="18">
        <v>0</v>
      </c>
      <c r="N133" s="18">
        <v>0</v>
      </c>
      <c r="O133" s="18">
        <v>0</v>
      </c>
      <c r="P133" s="71">
        <v>0</v>
      </c>
      <c r="Q133" s="17">
        <v>0</v>
      </c>
      <c r="R133" s="18">
        <v>1</v>
      </c>
      <c r="S133" s="76"/>
      <c r="T133" s="71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8">
        <v>0</v>
      </c>
      <c r="AI133" s="71">
        <v>0</v>
      </c>
      <c r="AJ133" s="17">
        <v>0</v>
      </c>
      <c r="AK133" s="17">
        <v>0</v>
      </c>
      <c r="AL133" s="17">
        <v>0</v>
      </c>
      <c r="AM133" s="18">
        <v>0</v>
      </c>
    </row>
    <row r="134" spans="1:39">
      <c r="A134" s="227">
        <v>0</v>
      </c>
      <c r="B134" s="228" t="s">
        <v>3602</v>
      </c>
      <c r="C134" s="76">
        <v>12</v>
      </c>
      <c r="D134" s="232">
        <v>1200110890290</v>
      </c>
      <c r="E134" s="74">
        <v>1200110906526</v>
      </c>
      <c r="F134" s="71" t="s">
        <v>25</v>
      </c>
      <c r="G134" s="18" t="s">
        <v>23404</v>
      </c>
      <c r="H134" s="17" t="s">
        <v>34</v>
      </c>
      <c r="I134" s="17">
        <v>1</v>
      </c>
      <c r="J134" s="17">
        <v>1</v>
      </c>
      <c r="K134" s="17">
        <v>0</v>
      </c>
      <c r="L134" s="17">
        <v>0</v>
      </c>
      <c r="M134" s="18">
        <v>0</v>
      </c>
      <c r="N134" s="18">
        <v>0</v>
      </c>
      <c r="O134" s="18">
        <v>0</v>
      </c>
      <c r="P134" s="71">
        <v>0</v>
      </c>
      <c r="Q134" s="17">
        <v>0</v>
      </c>
      <c r="R134" s="18">
        <v>0</v>
      </c>
      <c r="S134" s="76"/>
      <c r="T134" s="71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8">
        <v>0</v>
      </c>
      <c r="AI134" s="71">
        <v>0</v>
      </c>
      <c r="AJ134" s="17">
        <v>0</v>
      </c>
      <c r="AK134" s="17">
        <v>0</v>
      </c>
      <c r="AL134" s="17">
        <v>0</v>
      </c>
      <c r="AM134" s="18">
        <v>0</v>
      </c>
    </row>
    <row r="135" spans="1:39">
      <c r="A135" s="227">
        <v>0</v>
      </c>
      <c r="B135" s="228" t="s">
        <v>3603</v>
      </c>
      <c r="C135" s="76">
        <v>12</v>
      </c>
      <c r="D135" s="232">
        <v>1200110906231</v>
      </c>
      <c r="E135" s="74">
        <v>1200110928192</v>
      </c>
      <c r="F135" s="71" t="s">
        <v>25</v>
      </c>
      <c r="G135" s="18" t="s">
        <v>23404</v>
      </c>
      <c r="H135" s="17" t="s">
        <v>34</v>
      </c>
      <c r="I135" s="17">
        <v>1</v>
      </c>
      <c r="J135" s="17">
        <v>1</v>
      </c>
      <c r="K135" s="17">
        <v>0</v>
      </c>
      <c r="L135" s="17">
        <v>0</v>
      </c>
      <c r="M135" s="18">
        <v>0</v>
      </c>
      <c r="N135" s="18">
        <v>0</v>
      </c>
      <c r="O135" s="18">
        <v>0</v>
      </c>
      <c r="P135" s="71">
        <v>0</v>
      </c>
      <c r="Q135" s="17">
        <v>0</v>
      </c>
      <c r="R135" s="18">
        <v>0</v>
      </c>
      <c r="S135" s="76"/>
      <c r="T135" s="71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8">
        <v>0</v>
      </c>
      <c r="AI135" s="71">
        <v>0</v>
      </c>
      <c r="AJ135" s="17">
        <v>0</v>
      </c>
      <c r="AK135" s="17">
        <v>0</v>
      </c>
      <c r="AL135" s="17">
        <v>0</v>
      </c>
      <c r="AM135" s="18">
        <v>0</v>
      </c>
    </row>
    <row r="136" spans="1:39">
      <c r="A136" s="227">
        <v>0</v>
      </c>
      <c r="B136" s="228" t="s">
        <v>3604</v>
      </c>
      <c r="C136" s="76">
        <v>12</v>
      </c>
      <c r="D136" s="232">
        <v>1200110929329</v>
      </c>
      <c r="E136" s="74">
        <v>1200110939916</v>
      </c>
      <c r="F136" s="71" t="s">
        <v>25</v>
      </c>
      <c r="G136" s="18" t="s">
        <v>23404</v>
      </c>
      <c r="H136" s="17" t="s">
        <v>34</v>
      </c>
      <c r="I136" s="17">
        <v>1</v>
      </c>
      <c r="J136" s="17">
        <v>1</v>
      </c>
      <c r="K136" s="17">
        <v>0</v>
      </c>
      <c r="L136" s="17">
        <v>0</v>
      </c>
      <c r="M136" s="18">
        <v>0</v>
      </c>
      <c r="N136" s="18">
        <v>0</v>
      </c>
      <c r="O136" s="18">
        <v>0</v>
      </c>
      <c r="P136" s="71">
        <v>0</v>
      </c>
      <c r="Q136" s="17">
        <v>0</v>
      </c>
      <c r="R136" s="18">
        <v>0</v>
      </c>
      <c r="S136" s="76"/>
      <c r="T136" s="71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8">
        <v>0</v>
      </c>
      <c r="AI136" s="71">
        <v>0</v>
      </c>
      <c r="AJ136" s="17">
        <v>0</v>
      </c>
      <c r="AK136" s="17">
        <v>0</v>
      </c>
      <c r="AL136" s="17">
        <v>0</v>
      </c>
      <c r="AM136" s="18">
        <v>0</v>
      </c>
    </row>
    <row r="137" spans="1:39">
      <c r="A137" s="227">
        <v>0</v>
      </c>
      <c r="B137" s="228" t="s">
        <v>3605</v>
      </c>
      <c r="C137" s="76">
        <v>12</v>
      </c>
      <c r="D137" s="232">
        <v>1200110940004</v>
      </c>
      <c r="E137" s="74">
        <v>1200110969891</v>
      </c>
      <c r="F137" s="71" t="s">
        <v>25</v>
      </c>
      <c r="G137" s="18" t="s">
        <v>23404</v>
      </c>
      <c r="H137" s="17" t="s">
        <v>34</v>
      </c>
      <c r="I137" s="17">
        <v>1</v>
      </c>
      <c r="J137" s="17">
        <v>1</v>
      </c>
      <c r="K137" s="17">
        <v>0</v>
      </c>
      <c r="L137" s="17">
        <v>0</v>
      </c>
      <c r="M137" s="18">
        <v>0</v>
      </c>
      <c r="N137" s="18">
        <v>0</v>
      </c>
      <c r="O137" s="18">
        <v>0</v>
      </c>
      <c r="P137" s="71">
        <v>0</v>
      </c>
      <c r="Q137" s="17">
        <v>0</v>
      </c>
      <c r="R137" s="18">
        <v>0</v>
      </c>
      <c r="S137" s="76"/>
      <c r="T137" s="71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8">
        <v>0</v>
      </c>
      <c r="AI137" s="71">
        <v>0</v>
      </c>
      <c r="AJ137" s="17">
        <v>0</v>
      </c>
      <c r="AK137" s="17">
        <v>0</v>
      </c>
      <c r="AL137" s="17">
        <v>0</v>
      </c>
      <c r="AM137" s="18">
        <v>0</v>
      </c>
    </row>
    <row r="138" spans="1:39">
      <c r="A138" s="227">
        <v>0</v>
      </c>
      <c r="B138" s="228" t="s">
        <v>3606</v>
      </c>
      <c r="C138" s="76">
        <v>12</v>
      </c>
      <c r="D138" s="232">
        <v>1200110972236</v>
      </c>
      <c r="E138" s="74">
        <v>1200111021064</v>
      </c>
      <c r="F138" s="71" t="s">
        <v>25</v>
      </c>
      <c r="G138" s="18" t="s">
        <v>23404</v>
      </c>
      <c r="H138" s="17" t="s">
        <v>34</v>
      </c>
      <c r="I138" s="17">
        <v>1</v>
      </c>
      <c r="J138" s="17">
        <v>1</v>
      </c>
      <c r="K138" s="17">
        <v>0</v>
      </c>
      <c r="L138" s="17">
        <v>0</v>
      </c>
      <c r="M138" s="18">
        <v>0</v>
      </c>
      <c r="N138" s="18">
        <v>0</v>
      </c>
      <c r="O138" s="18">
        <v>0</v>
      </c>
      <c r="P138" s="71">
        <v>0</v>
      </c>
      <c r="Q138" s="17">
        <v>0</v>
      </c>
      <c r="R138" s="18">
        <v>0</v>
      </c>
      <c r="S138" s="76"/>
      <c r="T138" s="71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8">
        <v>0</v>
      </c>
      <c r="AI138" s="71">
        <v>0</v>
      </c>
      <c r="AJ138" s="17">
        <v>0</v>
      </c>
      <c r="AK138" s="17">
        <v>0</v>
      </c>
      <c r="AL138" s="17">
        <v>0</v>
      </c>
      <c r="AM138" s="18">
        <v>0</v>
      </c>
    </row>
    <row r="139" spans="1:39">
      <c r="A139" s="227">
        <v>0</v>
      </c>
      <c r="B139" s="228" t="s">
        <v>3607</v>
      </c>
      <c r="C139" s="76">
        <v>12</v>
      </c>
      <c r="D139" s="232">
        <v>1200111051831</v>
      </c>
      <c r="E139" s="74">
        <v>1200111086935</v>
      </c>
      <c r="F139" s="71" t="s">
        <v>25</v>
      </c>
      <c r="G139" s="18" t="s">
        <v>23404</v>
      </c>
      <c r="H139" s="17" t="s">
        <v>34</v>
      </c>
      <c r="I139" s="17">
        <v>1</v>
      </c>
      <c r="J139" s="17">
        <v>1</v>
      </c>
      <c r="K139" s="17">
        <v>0</v>
      </c>
      <c r="L139" s="17">
        <v>0</v>
      </c>
      <c r="M139" s="18">
        <v>0</v>
      </c>
      <c r="N139" s="18">
        <v>0</v>
      </c>
      <c r="O139" s="18">
        <v>0</v>
      </c>
      <c r="P139" s="71">
        <v>0</v>
      </c>
      <c r="Q139" s="17">
        <v>0</v>
      </c>
      <c r="R139" s="18">
        <v>0</v>
      </c>
      <c r="S139" s="76"/>
      <c r="T139" s="71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8">
        <v>0</v>
      </c>
      <c r="AI139" s="71">
        <v>0</v>
      </c>
      <c r="AJ139" s="17">
        <v>0</v>
      </c>
      <c r="AK139" s="17">
        <v>0</v>
      </c>
      <c r="AL139" s="17">
        <v>0</v>
      </c>
      <c r="AM139" s="18">
        <v>0</v>
      </c>
    </row>
    <row r="140" spans="1:39">
      <c r="A140" s="227">
        <v>0</v>
      </c>
      <c r="B140" s="228" t="s">
        <v>3608</v>
      </c>
      <c r="C140" s="76">
        <v>12</v>
      </c>
      <c r="D140" s="232">
        <v>1200111086490</v>
      </c>
      <c r="E140" s="74">
        <v>1200111126962</v>
      </c>
      <c r="F140" s="71" t="s">
        <v>25</v>
      </c>
      <c r="G140" s="18" t="s">
        <v>23404</v>
      </c>
      <c r="H140" s="17" t="s">
        <v>34</v>
      </c>
      <c r="I140" s="17">
        <v>1</v>
      </c>
      <c r="J140" s="17">
        <v>1</v>
      </c>
      <c r="K140" s="17">
        <v>0</v>
      </c>
      <c r="L140" s="17">
        <v>0</v>
      </c>
      <c r="M140" s="18">
        <v>0</v>
      </c>
      <c r="N140" s="18">
        <v>0</v>
      </c>
      <c r="O140" s="18">
        <v>0</v>
      </c>
      <c r="P140" s="71">
        <v>0</v>
      </c>
      <c r="Q140" s="17">
        <v>0</v>
      </c>
      <c r="R140" s="18">
        <v>0</v>
      </c>
      <c r="S140" s="76"/>
      <c r="T140" s="71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8">
        <v>0</v>
      </c>
      <c r="AI140" s="71">
        <v>0</v>
      </c>
      <c r="AJ140" s="17">
        <v>0</v>
      </c>
      <c r="AK140" s="17">
        <v>0</v>
      </c>
      <c r="AL140" s="17">
        <v>0</v>
      </c>
      <c r="AM140" s="18">
        <v>0</v>
      </c>
    </row>
    <row r="141" spans="1:39">
      <c r="A141" s="227">
        <v>0</v>
      </c>
      <c r="B141" s="228" t="s">
        <v>3609</v>
      </c>
      <c r="C141" s="76">
        <v>12</v>
      </c>
      <c r="D141" s="232">
        <v>1200111157612</v>
      </c>
      <c r="E141" s="74">
        <v>1200111180783</v>
      </c>
      <c r="F141" s="71" t="s">
        <v>25</v>
      </c>
      <c r="G141" s="18" t="s">
        <v>23404</v>
      </c>
      <c r="H141" s="17" t="s">
        <v>34</v>
      </c>
      <c r="I141" s="17">
        <v>1</v>
      </c>
      <c r="J141" s="17">
        <v>1</v>
      </c>
      <c r="K141" s="17">
        <v>0</v>
      </c>
      <c r="L141" s="17">
        <v>0</v>
      </c>
      <c r="M141" s="18">
        <v>0</v>
      </c>
      <c r="N141" s="18">
        <v>0</v>
      </c>
      <c r="O141" s="18">
        <v>0</v>
      </c>
      <c r="P141" s="71">
        <v>0</v>
      </c>
      <c r="Q141" s="17">
        <v>0</v>
      </c>
      <c r="R141" s="18">
        <v>0</v>
      </c>
      <c r="S141" s="76"/>
      <c r="T141" s="71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8">
        <v>0</v>
      </c>
      <c r="AI141" s="71">
        <v>0</v>
      </c>
      <c r="AJ141" s="17">
        <v>0</v>
      </c>
      <c r="AK141" s="17">
        <v>0</v>
      </c>
      <c r="AL141" s="17">
        <v>0</v>
      </c>
      <c r="AM141" s="18">
        <v>0</v>
      </c>
    </row>
    <row r="142" spans="1:39">
      <c r="A142" s="227">
        <v>0</v>
      </c>
      <c r="B142" s="228" t="s">
        <v>3610</v>
      </c>
      <c r="C142" s="76">
        <v>12</v>
      </c>
      <c r="D142" s="232">
        <v>1200111284810</v>
      </c>
      <c r="E142" s="74">
        <v>1200111345338</v>
      </c>
      <c r="F142" s="71" t="s">
        <v>25</v>
      </c>
      <c r="G142" s="18" t="s">
        <v>23404</v>
      </c>
      <c r="H142" s="17" t="s">
        <v>34</v>
      </c>
      <c r="I142" s="17">
        <v>1</v>
      </c>
      <c r="J142" s="17">
        <v>1</v>
      </c>
      <c r="K142" s="17">
        <v>0</v>
      </c>
      <c r="L142" s="17">
        <v>0</v>
      </c>
      <c r="M142" s="18">
        <v>0</v>
      </c>
      <c r="N142" s="18">
        <v>0</v>
      </c>
      <c r="O142" s="18">
        <v>0</v>
      </c>
      <c r="P142" s="71">
        <v>0</v>
      </c>
      <c r="Q142" s="17">
        <v>0</v>
      </c>
      <c r="R142" s="18">
        <v>0</v>
      </c>
      <c r="S142" s="76"/>
      <c r="T142" s="71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8">
        <v>0</v>
      </c>
      <c r="AI142" s="71">
        <v>0</v>
      </c>
      <c r="AJ142" s="17">
        <v>0</v>
      </c>
      <c r="AK142" s="17">
        <v>0</v>
      </c>
      <c r="AL142" s="17">
        <v>0</v>
      </c>
      <c r="AM142" s="18">
        <v>0</v>
      </c>
    </row>
    <row r="143" spans="1:39">
      <c r="A143" s="227">
        <v>0</v>
      </c>
      <c r="B143" s="228" t="s">
        <v>3611</v>
      </c>
      <c r="C143" s="76">
        <v>12</v>
      </c>
      <c r="D143" s="232">
        <v>1200111348623</v>
      </c>
      <c r="E143" s="74">
        <v>1200111358404</v>
      </c>
      <c r="F143" s="71" t="s">
        <v>25</v>
      </c>
      <c r="G143" s="18" t="s">
        <v>23404</v>
      </c>
      <c r="H143" s="17" t="s">
        <v>34</v>
      </c>
      <c r="I143" s="17">
        <v>1</v>
      </c>
      <c r="J143" s="17">
        <v>1</v>
      </c>
      <c r="K143" s="17">
        <v>0</v>
      </c>
      <c r="L143" s="17">
        <v>0</v>
      </c>
      <c r="M143" s="18">
        <v>0</v>
      </c>
      <c r="N143" s="18">
        <v>0</v>
      </c>
      <c r="O143" s="18">
        <v>0</v>
      </c>
      <c r="P143" s="71">
        <v>1</v>
      </c>
      <c r="Q143" s="17">
        <v>1</v>
      </c>
      <c r="R143" s="18">
        <v>1</v>
      </c>
      <c r="S143" s="76"/>
      <c r="T143" s="71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8">
        <v>0</v>
      </c>
      <c r="AI143" s="71">
        <v>0</v>
      </c>
      <c r="AJ143" s="17">
        <v>0</v>
      </c>
      <c r="AK143" s="17">
        <v>0</v>
      </c>
      <c r="AL143" s="17">
        <v>0</v>
      </c>
      <c r="AM143" s="18">
        <v>0</v>
      </c>
    </row>
    <row r="144" spans="1:39">
      <c r="A144" s="227">
        <v>0</v>
      </c>
      <c r="B144" s="228" t="s">
        <v>3612</v>
      </c>
      <c r="C144" s="76">
        <v>12</v>
      </c>
      <c r="D144" s="232">
        <v>1200111374405</v>
      </c>
      <c r="E144" s="74">
        <v>1200111375250</v>
      </c>
      <c r="F144" s="71" t="s">
        <v>25</v>
      </c>
      <c r="G144" s="18" t="s">
        <v>23404</v>
      </c>
      <c r="H144" s="17" t="s">
        <v>34</v>
      </c>
      <c r="I144" s="17">
        <v>1</v>
      </c>
      <c r="J144" s="17">
        <v>1</v>
      </c>
      <c r="K144" s="17">
        <v>0</v>
      </c>
      <c r="L144" s="17">
        <v>0</v>
      </c>
      <c r="M144" s="18">
        <v>0</v>
      </c>
      <c r="N144" s="18">
        <v>0</v>
      </c>
      <c r="O144" s="18">
        <v>0</v>
      </c>
      <c r="P144" s="71">
        <v>0</v>
      </c>
      <c r="Q144" s="17">
        <v>0</v>
      </c>
      <c r="R144" s="18">
        <v>0</v>
      </c>
      <c r="S144" s="76"/>
      <c r="T144" s="71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8">
        <v>0</v>
      </c>
      <c r="AI144" s="71">
        <v>0</v>
      </c>
      <c r="AJ144" s="17">
        <v>0</v>
      </c>
      <c r="AK144" s="17">
        <v>0</v>
      </c>
      <c r="AL144" s="17">
        <v>0</v>
      </c>
      <c r="AM144" s="18">
        <v>0</v>
      </c>
    </row>
    <row r="145" spans="1:39">
      <c r="A145" s="227">
        <v>0</v>
      </c>
      <c r="B145" s="228" t="s">
        <v>3613</v>
      </c>
      <c r="C145" s="76">
        <v>12</v>
      </c>
      <c r="D145" s="232">
        <v>1200111471827</v>
      </c>
      <c r="E145" s="74">
        <v>1200111788358</v>
      </c>
      <c r="F145" s="71" t="s">
        <v>25</v>
      </c>
      <c r="G145" s="18" t="s">
        <v>23404</v>
      </c>
      <c r="H145" s="17" t="s">
        <v>34</v>
      </c>
      <c r="I145" s="17">
        <v>1</v>
      </c>
      <c r="J145" s="17">
        <v>1</v>
      </c>
      <c r="K145" s="17">
        <v>0</v>
      </c>
      <c r="L145" s="17">
        <v>0</v>
      </c>
      <c r="M145" s="18">
        <v>0</v>
      </c>
      <c r="N145" s="18">
        <v>0</v>
      </c>
      <c r="O145" s="18">
        <v>0</v>
      </c>
      <c r="P145" s="71">
        <v>0</v>
      </c>
      <c r="Q145" s="17">
        <v>0</v>
      </c>
      <c r="R145" s="18">
        <v>0</v>
      </c>
      <c r="S145" s="76"/>
      <c r="T145" s="71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8">
        <v>0</v>
      </c>
      <c r="AI145" s="71">
        <v>0</v>
      </c>
      <c r="AJ145" s="17">
        <v>0</v>
      </c>
      <c r="AK145" s="17">
        <v>0</v>
      </c>
      <c r="AL145" s="17">
        <v>0</v>
      </c>
      <c r="AM145" s="18">
        <v>0</v>
      </c>
    </row>
    <row r="146" spans="1:39">
      <c r="A146" s="227">
        <v>0</v>
      </c>
      <c r="B146" s="228" t="s">
        <v>3614</v>
      </c>
      <c r="C146" s="76">
        <v>12</v>
      </c>
      <c r="D146" s="232">
        <v>1200111798454</v>
      </c>
      <c r="E146" s="74">
        <v>1200111806925</v>
      </c>
      <c r="F146" s="71" t="s">
        <v>25</v>
      </c>
      <c r="G146" s="18" t="s">
        <v>23404</v>
      </c>
      <c r="H146" s="17" t="s">
        <v>34</v>
      </c>
      <c r="I146" s="17">
        <v>1</v>
      </c>
      <c r="J146" s="17">
        <v>1</v>
      </c>
      <c r="K146" s="17">
        <v>0</v>
      </c>
      <c r="L146" s="17">
        <v>0</v>
      </c>
      <c r="M146" s="18">
        <v>0</v>
      </c>
      <c r="N146" s="18">
        <v>0</v>
      </c>
      <c r="O146" s="18">
        <v>0</v>
      </c>
      <c r="P146" s="71">
        <v>0</v>
      </c>
      <c r="Q146" s="17">
        <v>0</v>
      </c>
      <c r="R146" s="18">
        <v>0</v>
      </c>
      <c r="S146" s="76"/>
      <c r="T146" s="71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8">
        <v>0</v>
      </c>
      <c r="AI146" s="71">
        <v>0</v>
      </c>
      <c r="AJ146" s="17">
        <v>0</v>
      </c>
      <c r="AK146" s="17">
        <v>0</v>
      </c>
      <c r="AL146" s="17">
        <v>0</v>
      </c>
      <c r="AM146" s="18">
        <v>0</v>
      </c>
    </row>
    <row r="147" spans="1:39">
      <c r="A147" s="227">
        <v>0</v>
      </c>
      <c r="B147" s="228" t="s">
        <v>140</v>
      </c>
      <c r="C147" s="76">
        <v>12</v>
      </c>
      <c r="D147" s="232">
        <v>1200111843751</v>
      </c>
      <c r="E147" s="74">
        <v>1200111889427</v>
      </c>
      <c r="F147" s="71" t="s">
        <v>25</v>
      </c>
      <c r="G147" s="18" t="s">
        <v>23404</v>
      </c>
      <c r="H147" s="17" t="s">
        <v>34</v>
      </c>
      <c r="I147" s="17">
        <v>1</v>
      </c>
      <c r="J147" s="17">
        <v>1</v>
      </c>
      <c r="K147" s="17">
        <v>0</v>
      </c>
      <c r="L147" s="17">
        <v>0</v>
      </c>
      <c r="M147" s="18">
        <v>0</v>
      </c>
      <c r="N147" s="18">
        <v>1</v>
      </c>
      <c r="O147" s="18">
        <v>1</v>
      </c>
      <c r="P147" s="71">
        <v>0</v>
      </c>
      <c r="Q147" s="17">
        <v>0</v>
      </c>
      <c r="R147" s="18">
        <v>0</v>
      </c>
      <c r="S147" s="76"/>
      <c r="T147" s="71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8">
        <v>0</v>
      </c>
      <c r="AI147" s="71">
        <v>0</v>
      </c>
      <c r="AJ147" s="17">
        <v>0</v>
      </c>
      <c r="AK147" s="17">
        <v>0</v>
      </c>
      <c r="AL147" s="17">
        <v>0</v>
      </c>
      <c r="AM147" s="18">
        <v>0</v>
      </c>
    </row>
    <row r="148" spans="1:39">
      <c r="A148" s="227">
        <v>0</v>
      </c>
      <c r="B148" s="228" t="s">
        <v>3615</v>
      </c>
      <c r="C148" s="76">
        <v>12</v>
      </c>
      <c r="D148" s="232">
        <v>1200111890017</v>
      </c>
      <c r="E148" s="74">
        <v>1200112037480</v>
      </c>
      <c r="F148" s="71" t="s">
        <v>25</v>
      </c>
      <c r="G148" s="18" t="s">
        <v>23404</v>
      </c>
      <c r="H148" s="17" t="s">
        <v>34</v>
      </c>
      <c r="I148" s="17">
        <v>1</v>
      </c>
      <c r="J148" s="17">
        <v>1</v>
      </c>
      <c r="K148" s="17">
        <v>0</v>
      </c>
      <c r="L148" s="17">
        <v>0</v>
      </c>
      <c r="M148" s="18">
        <v>0</v>
      </c>
      <c r="N148" s="18">
        <v>0</v>
      </c>
      <c r="O148" s="18">
        <v>0</v>
      </c>
      <c r="P148" s="71">
        <v>0</v>
      </c>
      <c r="Q148" s="17">
        <v>0</v>
      </c>
      <c r="R148" s="18">
        <v>1</v>
      </c>
      <c r="S148" s="76"/>
      <c r="T148" s="71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8">
        <v>0</v>
      </c>
      <c r="AI148" s="71">
        <v>0</v>
      </c>
      <c r="AJ148" s="17">
        <v>0</v>
      </c>
      <c r="AK148" s="17">
        <v>0</v>
      </c>
      <c r="AL148" s="17">
        <v>0</v>
      </c>
      <c r="AM148" s="18">
        <v>0</v>
      </c>
    </row>
    <row r="149" spans="1:39">
      <c r="A149" s="227">
        <v>0</v>
      </c>
      <c r="B149" s="228" t="s">
        <v>3616</v>
      </c>
      <c r="C149" s="76">
        <v>12</v>
      </c>
      <c r="D149" s="232">
        <v>1200112079949</v>
      </c>
      <c r="E149" s="74">
        <v>1200112123790</v>
      </c>
      <c r="F149" s="71" t="s">
        <v>25</v>
      </c>
      <c r="G149" s="18" t="s">
        <v>23404</v>
      </c>
      <c r="H149" s="17" t="s">
        <v>34</v>
      </c>
      <c r="I149" s="17">
        <v>1</v>
      </c>
      <c r="J149" s="17">
        <v>1</v>
      </c>
      <c r="K149" s="17">
        <v>0</v>
      </c>
      <c r="L149" s="17">
        <v>0</v>
      </c>
      <c r="M149" s="18">
        <v>0</v>
      </c>
      <c r="N149" s="18">
        <v>0</v>
      </c>
      <c r="O149" s="18">
        <v>0</v>
      </c>
      <c r="P149" s="71">
        <v>0</v>
      </c>
      <c r="Q149" s="17">
        <v>0</v>
      </c>
      <c r="R149" s="18">
        <v>0</v>
      </c>
      <c r="S149" s="76"/>
      <c r="T149" s="71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8">
        <v>0</v>
      </c>
      <c r="AI149" s="71">
        <v>0</v>
      </c>
      <c r="AJ149" s="17">
        <v>0</v>
      </c>
      <c r="AK149" s="17">
        <v>0</v>
      </c>
      <c r="AL149" s="17">
        <v>0</v>
      </c>
      <c r="AM149" s="18">
        <v>0</v>
      </c>
    </row>
    <row r="150" spans="1:39">
      <c r="A150" s="227">
        <v>0</v>
      </c>
      <c r="B150" s="228" t="s">
        <v>3617</v>
      </c>
      <c r="C150" s="76">
        <v>12</v>
      </c>
      <c r="D150" s="232">
        <v>1200112123856</v>
      </c>
      <c r="E150" s="74">
        <v>1200112194911</v>
      </c>
      <c r="F150" s="71" t="s">
        <v>25</v>
      </c>
      <c r="G150" s="18" t="s">
        <v>23404</v>
      </c>
      <c r="H150" s="17" t="s">
        <v>34</v>
      </c>
      <c r="I150" s="17">
        <v>1</v>
      </c>
      <c r="J150" s="17">
        <v>1</v>
      </c>
      <c r="K150" s="17">
        <v>0</v>
      </c>
      <c r="L150" s="17">
        <v>0</v>
      </c>
      <c r="M150" s="18">
        <v>0</v>
      </c>
      <c r="N150" s="18">
        <v>0</v>
      </c>
      <c r="O150" s="18">
        <v>0</v>
      </c>
      <c r="P150" s="71">
        <v>0</v>
      </c>
      <c r="Q150" s="17">
        <v>0</v>
      </c>
      <c r="R150" s="18">
        <v>0</v>
      </c>
      <c r="S150" s="76"/>
      <c r="T150" s="71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8">
        <v>0</v>
      </c>
      <c r="AI150" s="71">
        <v>0</v>
      </c>
      <c r="AJ150" s="17">
        <v>0</v>
      </c>
      <c r="AK150" s="17">
        <v>0</v>
      </c>
      <c r="AL150" s="17">
        <v>0</v>
      </c>
      <c r="AM150" s="18">
        <v>0</v>
      </c>
    </row>
    <row r="151" spans="1:39">
      <c r="A151" s="227">
        <v>0</v>
      </c>
      <c r="B151" s="228" t="s">
        <v>3618</v>
      </c>
      <c r="C151" s="76">
        <v>12</v>
      </c>
      <c r="D151" s="232">
        <v>1200112204690</v>
      </c>
      <c r="E151" s="74">
        <v>1200112247789</v>
      </c>
      <c r="F151" s="71" t="s">
        <v>25</v>
      </c>
      <c r="G151" s="18" t="s">
        <v>23404</v>
      </c>
      <c r="H151" s="17" t="s">
        <v>34</v>
      </c>
      <c r="I151" s="17">
        <v>1</v>
      </c>
      <c r="J151" s="17">
        <v>1</v>
      </c>
      <c r="K151" s="17">
        <v>0</v>
      </c>
      <c r="L151" s="17">
        <v>0</v>
      </c>
      <c r="M151" s="18">
        <v>0</v>
      </c>
      <c r="N151" s="18">
        <v>0</v>
      </c>
      <c r="O151" s="18">
        <v>0</v>
      </c>
      <c r="P151" s="71">
        <v>0</v>
      </c>
      <c r="Q151" s="17">
        <v>0</v>
      </c>
      <c r="R151" s="18">
        <v>1</v>
      </c>
      <c r="S151" s="76"/>
      <c r="T151" s="71">
        <v>1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1</v>
      </c>
      <c r="AD151" s="17">
        <v>1</v>
      </c>
      <c r="AE151" s="17">
        <v>0</v>
      </c>
      <c r="AF151" s="17">
        <v>0</v>
      </c>
      <c r="AG151" s="18">
        <v>0</v>
      </c>
      <c r="AI151" s="71">
        <v>0</v>
      </c>
      <c r="AJ151" s="17">
        <v>0</v>
      </c>
      <c r="AK151" s="17">
        <v>0</v>
      </c>
      <c r="AL151" s="17">
        <v>0</v>
      </c>
      <c r="AM151" s="18">
        <v>0</v>
      </c>
    </row>
    <row r="152" spans="1:39">
      <c r="A152" s="227">
        <v>0</v>
      </c>
      <c r="B152" s="228" t="s">
        <v>3619</v>
      </c>
      <c r="C152" s="76">
        <v>12</v>
      </c>
      <c r="D152" s="232">
        <v>1200112277572</v>
      </c>
      <c r="E152" s="74">
        <v>1200112280706</v>
      </c>
      <c r="F152" s="71" t="s">
        <v>25</v>
      </c>
      <c r="G152" s="18" t="s">
        <v>23404</v>
      </c>
      <c r="H152" s="17" t="s">
        <v>34</v>
      </c>
      <c r="I152" s="17">
        <v>1</v>
      </c>
      <c r="J152" s="17">
        <v>1</v>
      </c>
      <c r="K152" s="17">
        <v>0</v>
      </c>
      <c r="L152" s="17">
        <v>0</v>
      </c>
      <c r="M152" s="18">
        <v>0</v>
      </c>
      <c r="N152" s="18">
        <v>0</v>
      </c>
      <c r="O152" s="18">
        <v>0</v>
      </c>
      <c r="P152" s="71">
        <v>0</v>
      </c>
      <c r="Q152" s="17">
        <v>0</v>
      </c>
      <c r="R152" s="18">
        <v>0</v>
      </c>
      <c r="S152" s="76"/>
      <c r="T152" s="71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8">
        <v>0</v>
      </c>
      <c r="AI152" s="71">
        <v>0</v>
      </c>
      <c r="AJ152" s="17">
        <v>0</v>
      </c>
      <c r="AK152" s="17">
        <v>0</v>
      </c>
      <c r="AL152" s="17">
        <v>0</v>
      </c>
      <c r="AM152" s="18">
        <v>0</v>
      </c>
    </row>
    <row r="153" spans="1:39">
      <c r="A153" s="227">
        <v>0</v>
      </c>
      <c r="B153" s="228" t="s">
        <v>3620</v>
      </c>
      <c r="C153" s="76">
        <v>12</v>
      </c>
      <c r="D153" s="232">
        <v>1200112280031</v>
      </c>
      <c r="E153" s="74">
        <v>1200112331228</v>
      </c>
      <c r="F153" s="71" t="s">
        <v>25</v>
      </c>
      <c r="G153" s="18" t="s">
        <v>23404</v>
      </c>
      <c r="H153" s="17" t="s">
        <v>34</v>
      </c>
      <c r="I153" s="17">
        <v>1</v>
      </c>
      <c r="J153" s="17">
        <v>1</v>
      </c>
      <c r="K153" s="17">
        <v>0</v>
      </c>
      <c r="L153" s="17">
        <v>0</v>
      </c>
      <c r="M153" s="18">
        <v>0</v>
      </c>
      <c r="N153" s="18">
        <v>0</v>
      </c>
      <c r="O153" s="18">
        <v>0</v>
      </c>
      <c r="P153" s="71">
        <v>0</v>
      </c>
      <c r="Q153" s="17">
        <v>0</v>
      </c>
      <c r="R153" s="18">
        <v>0</v>
      </c>
      <c r="S153" s="76"/>
      <c r="T153" s="71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8">
        <v>0</v>
      </c>
      <c r="AI153" s="71">
        <v>0</v>
      </c>
      <c r="AJ153" s="17">
        <v>0</v>
      </c>
      <c r="AK153" s="17">
        <v>0</v>
      </c>
      <c r="AL153" s="17">
        <v>0</v>
      </c>
      <c r="AM153" s="18">
        <v>0</v>
      </c>
    </row>
    <row r="154" spans="1:39">
      <c r="A154" s="227">
        <v>0</v>
      </c>
      <c r="B154" s="228" t="s">
        <v>3621</v>
      </c>
      <c r="C154" s="76">
        <v>12</v>
      </c>
      <c r="D154" s="232">
        <v>1200112336866</v>
      </c>
      <c r="E154" s="74">
        <v>1200112339706</v>
      </c>
      <c r="F154" s="71" t="s">
        <v>25</v>
      </c>
      <c r="G154" s="18" t="s">
        <v>23404</v>
      </c>
      <c r="H154" s="17" t="s">
        <v>34</v>
      </c>
      <c r="I154" s="17">
        <v>1</v>
      </c>
      <c r="J154" s="17">
        <v>1</v>
      </c>
      <c r="K154" s="17">
        <v>0</v>
      </c>
      <c r="L154" s="17">
        <v>0</v>
      </c>
      <c r="M154" s="18">
        <v>0</v>
      </c>
      <c r="N154" s="18">
        <v>0</v>
      </c>
      <c r="O154" s="18">
        <v>0</v>
      </c>
      <c r="P154" s="71">
        <v>0</v>
      </c>
      <c r="Q154" s="17">
        <v>0</v>
      </c>
      <c r="R154" s="18">
        <v>0</v>
      </c>
      <c r="S154" s="76"/>
      <c r="T154" s="71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8">
        <v>0</v>
      </c>
      <c r="AI154" s="71">
        <v>0</v>
      </c>
      <c r="AJ154" s="17">
        <v>0</v>
      </c>
      <c r="AK154" s="17">
        <v>0</v>
      </c>
      <c r="AL154" s="17">
        <v>0</v>
      </c>
      <c r="AM154" s="18">
        <v>0</v>
      </c>
    </row>
    <row r="155" spans="1:39">
      <c r="A155" s="227">
        <v>0</v>
      </c>
      <c r="B155" s="228" t="s">
        <v>3622</v>
      </c>
      <c r="C155" s="76">
        <v>12</v>
      </c>
      <c r="D155" s="232">
        <v>1200112369086</v>
      </c>
      <c r="E155" s="74">
        <v>1200112451023</v>
      </c>
      <c r="F155" s="71" t="s">
        <v>25</v>
      </c>
      <c r="G155" s="18" t="s">
        <v>23404</v>
      </c>
      <c r="H155" s="17" t="s">
        <v>34</v>
      </c>
      <c r="I155" s="17">
        <v>1</v>
      </c>
      <c r="J155" s="17">
        <v>1</v>
      </c>
      <c r="K155" s="17">
        <v>0</v>
      </c>
      <c r="L155" s="17">
        <v>0</v>
      </c>
      <c r="M155" s="18">
        <v>0</v>
      </c>
      <c r="N155" s="18">
        <v>0</v>
      </c>
      <c r="O155" s="18">
        <v>0</v>
      </c>
      <c r="P155" s="71">
        <v>0</v>
      </c>
      <c r="Q155" s="17">
        <v>0</v>
      </c>
      <c r="R155" s="18">
        <v>0</v>
      </c>
      <c r="S155" s="76"/>
      <c r="T155" s="71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8">
        <v>0</v>
      </c>
      <c r="AI155" s="71">
        <v>0</v>
      </c>
      <c r="AJ155" s="17">
        <v>0</v>
      </c>
      <c r="AK155" s="17">
        <v>0</v>
      </c>
      <c r="AL155" s="17">
        <v>0</v>
      </c>
      <c r="AM155" s="18">
        <v>0</v>
      </c>
    </row>
    <row r="156" spans="1:39">
      <c r="A156" s="227">
        <v>0</v>
      </c>
      <c r="B156" s="228" t="s">
        <v>3623</v>
      </c>
      <c r="C156" s="76">
        <v>12</v>
      </c>
      <c r="D156" s="232">
        <v>1200112451151</v>
      </c>
      <c r="E156" s="74">
        <v>1200112461024</v>
      </c>
      <c r="F156" s="71" t="s">
        <v>25</v>
      </c>
      <c r="G156" s="18" t="s">
        <v>23404</v>
      </c>
      <c r="H156" s="17" t="s">
        <v>34</v>
      </c>
      <c r="I156" s="17">
        <v>1</v>
      </c>
      <c r="J156" s="17">
        <v>1</v>
      </c>
      <c r="K156" s="17">
        <v>0</v>
      </c>
      <c r="L156" s="17">
        <v>0</v>
      </c>
      <c r="M156" s="18">
        <v>0</v>
      </c>
      <c r="N156" s="18">
        <v>0</v>
      </c>
      <c r="O156" s="18">
        <v>0</v>
      </c>
      <c r="P156" s="71">
        <v>0</v>
      </c>
      <c r="Q156" s="17">
        <v>0</v>
      </c>
      <c r="R156" s="18">
        <v>0</v>
      </c>
      <c r="S156" s="76"/>
      <c r="T156" s="71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8">
        <v>0</v>
      </c>
      <c r="AI156" s="71">
        <v>0</v>
      </c>
      <c r="AJ156" s="17">
        <v>0</v>
      </c>
      <c r="AK156" s="17">
        <v>0</v>
      </c>
      <c r="AL156" s="17">
        <v>0</v>
      </c>
      <c r="AM156" s="18">
        <v>0</v>
      </c>
    </row>
    <row r="157" spans="1:39">
      <c r="A157" s="227">
        <v>0</v>
      </c>
      <c r="B157" s="228" t="s">
        <v>3624</v>
      </c>
      <c r="C157" s="76">
        <v>12</v>
      </c>
      <c r="D157" s="232">
        <v>1200112464492</v>
      </c>
      <c r="E157" s="74">
        <v>1200112546635</v>
      </c>
      <c r="F157" s="71" t="s">
        <v>25</v>
      </c>
      <c r="G157" s="18" t="s">
        <v>23404</v>
      </c>
      <c r="H157" s="17" t="s">
        <v>34</v>
      </c>
      <c r="I157" s="17">
        <v>1</v>
      </c>
      <c r="J157" s="17">
        <v>1</v>
      </c>
      <c r="K157" s="17">
        <v>0</v>
      </c>
      <c r="L157" s="17">
        <v>0</v>
      </c>
      <c r="M157" s="18">
        <v>0</v>
      </c>
      <c r="N157" s="18">
        <v>0</v>
      </c>
      <c r="O157" s="18">
        <v>0</v>
      </c>
      <c r="P157" s="71">
        <v>0</v>
      </c>
      <c r="Q157" s="17">
        <v>0</v>
      </c>
      <c r="R157" s="18">
        <v>0</v>
      </c>
      <c r="S157" s="76"/>
      <c r="T157" s="71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8">
        <v>0</v>
      </c>
      <c r="AI157" s="71">
        <v>0</v>
      </c>
      <c r="AJ157" s="17">
        <v>0</v>
      </c>
      <c r="AK157" s="17">
        <v>0</v>
      </c>
      <c r="AL157" s="17">
        <v>0</v>
      </c>
      <c r="AM157" s="18">
        <v>0</v>
      </c>
    </row>
    <row r="158" spans="1:39">
      <c r="A158" s="227">
        <v>0</v>
      </c>
      <c r="B158" s="228" t="s">
        <v>3625</v>
      </c>
      <c r="C158" s="76">
        <v>12</v>
      </c>
      <c r="D158" s="232">
        <v>1200112563348</v>
      </c>
      <c r="E158" s="74">
        <v>1200112591408</v>
      </c>
      <c r="F158" s="71" t="s">
        <v>25</v>
      </c>
      <c r="G158" s="18" t="s">
        <v>23404</v>
      </c>
      <c r="H158" s="17" t="s">
        <v>34</v>
      </c>
      <c r="I158" s="17">
        <v>1</v>
      </c>
      <c r="J158" s="17">
        <v>1</v>
      </c>
      <c r="K158" s="17">
        <v>0</v>
      </c>
      <c r="L158" s="17">
        <v>0</v>
      </c>
      <c r="M158" s="18">
        <v>0</v>
      </c>
      <c r="N158" s="18">
        <v>0</v>
      </c>
      <c r="O158" s="18">
        <v>0</v>
      </c>
      <c r="P158" s="71">
        <v>0</v>
      </c>
      <c r="Q158" s="17">
        <v>0</v>
      </c>
      <c r="R158" s="18">
        <v>1</v>
      </c>
      <c r="S158" s="76"/>
      <c r="T158" s="71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8">
        <v>0</v>
      </c>
      <c r="AI158" s="71">
        <v>0</v>
      </c>
      <c r="AJ158" s="17">
        <v>0</v>
      </c>
      <c r="AK158" s="17">
        <v>0</v>
      </c>
      <c r="AL158" s="17">
        <v>0</v>
      </c>
      <c r="AM158" s="18">
        <v>0</v>
      </c>
    </row>
    <row r="159" spans="1:39">
      <c r="A159" s="227">
        <v>0</v>
      </c>
      <c r="B159" s="228" t="s">
        <v>3626</v>
      </c>
      <c r="C159" s="76">
        <v>12</v>
      </c>
      <c r="D159" s="232">
        <v>1200112597991</v>
      </c>
      <c r="E159" s="74">
        <v>1200112819896</v>
      </c>
      <c r="F159" s="71" t="s">
        <v>25</v>
      </c>
      <c r="G159" s="18" t="s">
        <v>23404</v>
      </c>
      <c r="H159" s="17" t="s">
        <v>34</v>
      </c>
      <c r="I159" s="17">
        <v>1</v>
      </c>
      <c r="J159" s="17">
        <v>1</v>
      </c>
      <c r="K159" s="17">
        <v>0</v>
      </c>
      <c r="L159" s="17">
        <v>0</v>
      </c>
      <c r="M159" s="18">
        <v>0</v>
      </c>
      <c r="N159" s="18">
        <v>0</v>
      </c>
      <c r="O159" s="18">
        <v>0</v>
      </c>
      <c r="P159" s="71">
        <v>0</v>
      </c>
      <c r="Q159" s="17">
        <v>0</v>
      </c>
      <c r="R159" s="18">
        <v>0</v>
      </c>
      <c r="S159" s="76"/>
      <c r="T159" s="71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8">
        <v>0</v>
      </c>
      <c r="AI159" s="71">
        <v>0</v>
      </c>
      <c r="AJ159" s="17">
        <v>0</v>
      </c>
      <c r="AK159" s="17">
        <v>0</v>
      </c>
      <c r="AL159" s="17">
        <v>0</v>
      </c>
      <c r="AM159" s="18">
        <v>0</v>
      </c>
    </row>
    <row r="160" spans="1:39">
      <c r="A160" s="227">
        <v>0</v>
      </c>
      <c r="B160" s="228" t="s">
        <v>3627</v>
      </c>
      <c r="C160" s="76">
        <v>12</v>
      </c>
      <c r="D160" s="232">
        <v>1200112842993</v>
      </c>
      <c r="E160" s="74">
        <v>1200112847443</v>
      </c>
      <c r="F160" s="71" t="s">
        <v>25</v>
      </c>
      <c r="G160" s="18" t="s">
        <v>23404</v>
      </c>
      <c r="H160" s="17" t="s">
        <v>34</v>
      </c>
      <c r="I160" s="17">
        <v>1</v>
      </c>
      <c r="J160" s="17">
        <v>1</v>
      </c>
      <c r="K160" s="17">
        <v>0</v>
      </c>
      <c r="L160" s="17">
        <v>0</v>
      </c>
      <c r="M160" s="18">
        <v>0</v>
      </c>
      <c r="N160" s="18">
        <v>0</v>
      </c>
      <c r="O160" s="18">
        <v>0</v>
      </c>
      <c r="P160" s="71">
        <v>0</v>
      </c>
      <c r="Q160" s="17">
        <v>0</v>
      </c>
      <c r="R160" s="18">
        <v>0</v>
      </c>
      <c r="S160" s="76"/>
      <c r="T160" s="71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8">
        <v>0</v>
      </c>
      <c r="AI160" s="71">
        <v>0</v>
      </c>
      <c r="AJ160" s="17">
        <v>0</v>
      </c>
      <c r="AK160" s="17">
        <v>0</v>
      </c>
      <c r="AL160" s="17">
        <v>0</v>
      </c>
      <c r="AM160" s="18">
        <v>0</v>
      </c>
    </row>
    <row r="161" spans="1:39">
      <c r="A161" s="227">
        <v>0</v>
      </c>
      <c r="B161" s="228" t="s">
        <v>3628</v>
      </c>
      <c r="C161" s="76">
        <v>12</v>
      </c>
      <c r="D161" s="232">
        <v>1200112856535</v>
      </c>
      <c r="E161" s="74">
        <v>1200112947717</v>
      </c>
      <c r="F161" s="71" t="s">
        <v>25</v>
      </c>
      <c r="G161" s="18" t="s">
        <v>23404</v>
      </c>
      <c r="H161" s="17" t="s">
        <v>34</v>
      </c>
      <c r="I161" s="17">
        <v>1</v>
      </c>
      <c r="J161" s="17">
        <v>1</v>
      </c>
      <c r="K161" s="17">
        <v>0</v>
      </c>
      <c r="L161" s="17">
        <v>0</v>
      </c>
      <c r="M161" s="18">
        <v>0</v>
      </c>
      <c r="N161" s="18">
        <v>0</v>
      </c>
      <c r="O161" s="18">
        <v>0</v>
      </c>
      <c r="P161" s="71">
        <v>1</v>
      </c>
      <c r="Q161" s="17">
        <v>1</v>
      </c>
      <c r="R161" s="18">
        <v>1</v>
      </c>
      <c r="S161" s="76"/>
      <c r="T161" s="71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8">
        <v>0</v>
      </c>
      <c r="AI161" s="71">
        <v>0</v>
      </c>
      <c r="AJ161" s="17">
        <v>0</v>
      </c>
      <c r="AK161" s="17">
        <v>0</v>
      </c>
      <c r="AL161" s="17">
        <v>0</v>
      </c>
      <c r="AM161" s="18">
        <v>0</v>
      </c>
    </row>
    <row r="162" spans="1:39">
      <c r="A162" s="227">
        <v>0</v>
      </c>
      <c r="B162" s="228" t="s">
        <v>3629</v>
      </c>
      <c r="C162" s="76">
        <v>12</v>
      </c>
      <c r="D162" s="232">
        <v>1200113229548</v>
      </c>
      <c r="E162" s="74">
        <v>1200113336684</v>
      </c>
      <c r="F162" s="71" t="s">
        <v>25</v>
      </c>
      <c r="G162" s="18" t="s">
        <v>23404</v>
      </c>
      <c r="H162" s="17" t="s">
        <v>34</v>
      </c>
      <c r="I162" s="17">
        <v>1</v>
      </c>
      <c r="J162" s="17">
        <v>1</v>
      </c>
      <c r="K162" s="17">
        <v>0</v>
      </c>
      <c r="L162" s="17">
        <v>0</v>
      </c>
      <c r="M162" s="18">
        <v>0</v>
      </c>
      <c r="N162" s="18">
        <v>0</v>
      </c>
      <c r="O162" s="18">
        <v>0</v>
      </c>
      <c r="P162" s="71">
        <v>0</v>
      </c>
      <c r="Q162" s="17">
        <v>0</v>
      </c>
      <c r="R162" s="18">
        <v>0</v>
      </c>
      <c r="S162" s="76"/>
      <c r="T162" s="71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8">
        <v>0</v>
      </c>
      <c r="AI162" s="71">
        <v>0</v>
      </c>
      <c r="AJ162" s="17">
        <v>0</v>
      </c>
      <c r="AK162" s="17">
        <v>0</v>
      </c>
      <c r="AL162" s="17">
        <v>0</v>
      </c>
      <c r="AM162" s="18">
        <v>0</v>
      </c>
    </row>
    <row r="163" spans="1:39">
      <c r="A163" s="227">
        <v>0</v>
      </c>
      <c r="B163" s="228" t="s">
        <v>3630</v>
      </c>
      <c r="C163" s="76">
        <v>12</v>
      </c>
      <c r="D163" s="232">
        <v>1200113344738</v>
      </c>
      <c r="E163" s="74">
        <v>1200113357712</v>
      </c>
      <c r="F163" s="71" t="s">
        <v>25</v>
      </c>
      <c r="G163" s="18" t="s">
        <v>23404</v>
      </c>
      <c r="H163" s="17" t="s">
        <v>34</v>
      </c>
      <c r="I163" s="17">
        <v>1</v>
      </c>
      <c r="J163" s="17">
        <v>1</v>
      </c>
      <c r="K163" s="17">
        <v>0</v>
      </c>
      <c r="L163" s="17">
        <v>0</v>
      </c>
      <c r="M163" s="18">
        <v>0</v>
      </c>
      <c r="N163" s="18">
        <v>0</v>
      </c>
      <c r="O163" s="18">
        <v>0</v>
      </c>
      <c r="P163" s="71">
        <v>0</v>
      </c>
      <c r="Q163" s="17">
        <v>0</v>
      </c>
      <c r="R163" s="18">
        <v>0</v>
      </c>
      <c r="S163" s="76"/>
      <c r="T163" s="71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8">
        <v>0</v>
      </c>
      <c r="AI163" s="71">
        <v>0</v>
      </c>
      <c r="AJ163" s="17">
        <v>0</v>
      </c>
      <c r="AK163" s="17">
        <v>0</v>
      </c>
      <c r="AL163" s="17">
        <v>0</v>
      </c>
      <c r="AM163" s="18">
        <v>0</v>
      </c>
    </row>
    <row r="164" spans="1:39">
      <c r="A164" s="227">
        <v>0</v>
      </c>
      <c r="B164" s="228" t="s">
        <v>3631</v>
      </c>
      <c r="C164" s="76">
        <v>12</v>
      </c>
      <c r="D164" s="232">
        <v>1200113376248</v>
      </c>
      <c r="E164" s="74">
        <v>1200113411054</v>
      </c>
      <c r="F164" s="71" t="s">
        <v>25</v>
      </c>
      <c r="G164" s="18" t="s">
        <v>23404</v>
      </c>
      <c r="H164" s="17" t="s">
        <v>34</v>
      </c>
      <c r="I164" s="17">
        <v>1</v>
      </c>
      <c r="J164" s="17">
        <v>1</v>
      </c>
      <c r="K164" s="17">
        <v>0</v>
      </c>
      <c r="L164" s="17">
        <v>0</v>
      </c>
      <c r="M164" s="18">
        <v>0</v>
      </c>
      <c r="N164" s="18">
        <v>0</v>
      </c>
      <c r="O164" s="18">
        <v>0</v>
      </c>
      <c r="P164" s="71">
        <v>0</v>
      </c>
      <c r="Q164" s="17">
        <v>0</v>
      </c>
      <c r="R164" s="18">
        <v>0</v>
      </c>
      <c r="S164" s="76"/>
      <c r="T164" s="71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8">
        <v>0</v>
      </c>
      <c r="AI164" s="71">
        <v>0</v>
      </c>
      <c r="AJ164" s="17">
        <v>0</v>
      </c>
      <c r="AK164" s="17">
        <v>0</v>
      </c>
      <c r="AL164" s="17">
        <v>0</v>
      </c>
      <c r="AM164" s="18">
        <v>0</v>
      </c>
    </row>
    <row r="165" spans="1:39">
      <c r="A165" s="227">
        <v>0</v>
      </c>
      <c r="B165" s="228" t="s">
        <v>3632</v>
      </c>
      <c r="C165" s="76">
        <v>12</v>
      </c>
      <c r="D165" s="232">
        <v>1200113416273</v>
      </c>
      <c r="E165" s="74">
        <v>1200113449528</v>
      </c>
      <c r="F165" s="71" t="s">
        <v>25</v>
      </c>
      <c r="G165" s="18" t="s">
        <v>23404</v>
      </c>
      <c r="H165" s="17" t="s">
        <v>34</v>
      </c>
      <c r="I165" s="17">
        <v>1</v>
      </c>
      <c r="J165" s="17">
        <v>1</v>
      </c>
      <c r="K165" s="17">
        <v>0</v>
      </c>
      <c r="L165" s="17">
        <v>0</v>
      </c>
      <c r="M165" s="18">
        <v>0</v>
      </c>
      <c r="N165" s="18">
        <v>0</v>
      </c>
      <c r="O165" s="18">
        <v>0</v>
      </c>
      <c r="P165" s="71">
        <v>0</v>
      </c>
      <c r="Q165" s="17">
        <v>0</v>
      </c>
      <c r="R165" s="18">
        <v>0</v>
      </c>
      <c r="S165" s="76"/>
      <c r="T165" s="71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8">
        <v>0</v>
      </c>
      <c r="AI165" s="71">
        <v>0</v>
      </c>
      <c r="AJ165" s="17">
        <v>0</v>
      </c>
      <c r="AK165" s="17">
        <v>0</v>
      </c>
      <c r="AL165" s="17">
        <v>0</v>
      </c>
      <c r="AM165" s="18">
        <v>0</v>
      </c>
    </row>
    <row r="166" spans="1:39">
      <c r="A166" s="227">
        <v>0</v>
      </c>
      <c r="B166" s="228" t="s">
        <v>3633</v>
      </c>
      <c r="C166" s="76">
        <v>12</v>
      </c>
      <c r="D166" s="232">
        <v>1200113495661</v>
      </c>
      <c r="E166" s="74">
        <v>1200113535833</v>
      </c>
      <c r="F166" s="71" t="s">
        <v>25</v>
      </c>
      <c r="G166" s="18" t="s">
        <v>23404</v>
      </c>
      <c r="H166" s="17" t="s">
        <v>34</v>
      </c>
      <c r="I166" s="17">
        <v>1</v>
      </c>
      <c r="J166" s="17">
        <v>1</v>
      </c>
      <c r="K166" s="17">
        <v>0</v>
      </c>
      <c r="L166" s="17">
        <v>0</v>
      </c>
      <c r="M166" s="18">
        <v>0</v>
      </c>
      <c r="N166" s="18">
        <v>0</v>
      </c>
      <c r="O166" s="18">
        <v>0</v>
      </c>
      <c r="P166" s="71">
        <v>1</v>
      </c>
      <c r="Q166" s="17">
        <v>0</v>
      </c>
      <c r="R166" s="18">
        <v>1</v>
      </c>
      <c r="S166" s="76"/>
      <c r="T166" s="71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8">
        <v>0</v>
      </c>
      <c r="AI166" s="71">
        <v>0</v>
      </c>
      <c r="AJ166" s="17">
        <v>0</v>
      </c>
      <c r="AK166" s="17">
        <v>0</v>
      </c>
      <c r="AL166" s="17">
        <v>0</v>
      </c>
      <c r="AM166" s="18">
        <v>0</v>
      </c>
    </row>
    <row r="167" spans="1:39">
      <c r="A167" s="227">
        <v>0</v>
      </c>
      <c r="B167" s="228" t="s">
        <v>3634</v>
      </c>
      <c r="C167" s="76">
        <v>12</v>
      </c>
      <c r="D167" s="232">
        <v>1200113536623</v>
      </c>
      <c r="E167" s="74">
        <v>1200113574044</v>
      </c>
      <c r="F167" s="71" t="s">
        <v>25</v>
      </c>
      <c r="G167" s="18" t="s">
        <v>23404</v>
      </c>
      <c r="H167" s="17" t="s">
        <v>34</v>
      </c>
      <c r="I167" s="17">
        <v>1</v>
      </c>
      <c r="J167" s="17">
        <v>1</v>
      </c>
      <c r="K167" s="17">
        <v>0</v>
      </c>
      <c r="L167" s="17">
        <v>0</v>
      </c>
      <c r="M167" s="18">
        <v>0</v>
      </c>
      <c r="N167" s="18">
        <v>0</v>
      </c>
      <c r="O167" s="18">
        <v>0</v>
      </c>
      <c r="P167" s="71">
        <v>0</v>
      </c>
      <c r="Q167" s="17">
        <v>0</v>
      </c>
      <c r="R167" s="18">
        <v>0</v>
      </c>
      <c r="S167" s="76"/>
      <c r="T167" s="71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8">
        <v>0</v>
      </c>
      <c r="AI167" s="71">
        <v>0</v>
      </c>
      <c r="AJ167" s="17">
        <v>0</v>
      </c>
      <c r="AK167" s="17">
        <v>0</v>
      </c>
      <c r="AL167" s="17">
        <v>0</v>
      </c>
      <c r="AM167" s="18">
        <v>0</v>
      </c>
    </row>
    <row r="168" spans="1:39">
      <c r="A168" s="227">
        <v>0</v>
      </c>
      <c r="B168" s="228" t="s">
        <v>3635</v>
      </c>
      <c r="C168" s="76">
        <v>12</v>
      </c>
      <c r="D168" s="232">
        <v>1200113587662</v>
      </c>
      <c r="E168" s="74">
        <v>1200113597081</v>
      </c>
      <c r="F168" s="71" t="s">
        <v>25</v>
      </c>
      <c r="G168" s="18" t="s">
        <v>23404</v>
      </c>
      <c r="H168" s="17" t="s">
        <v>34</v>
      </c>
      <c r="I168" s="17">
        <v>1</v>
      </c>
      <c r="J168" s="17">
        <v>1</v>
      </c>
      <c r="K168" s="17">
        <v>0</v>
      </c>
      <c r="L168" s="17">
        <v>0</v>
      </c>
      <c r="M168" s="18">
        <v>0</v>
      </c>
      <c r="N168" s="18">
        <v>0</v>
      </c>
      <c r="O168" s="18">
        <v>0</v>
      </c>
      <c r="P168" s="71">
        <v>0</v>
      </c>
      <c r="Q168" s="17">
        <v>0</v>
      </c>
      <c r="R168" s="18">
        <v>0</v>
      </c>
      <c r="S168" s="76"/>
      <c r="T168" s="71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8">
        <v>0</v>
      </c>
      <c r="AI168" s="71">
        <v>0</v>
      </c>
      <c r="AJ168" s="17">
        <v>0</v>
      </c>
      <c r="AK168" s="17">
        <v>0</v>
      </c>
      <c r="AL168" s="17">
        <v>0</v>
      </c>
      <c r="AM168" s="18">
        <v>0</v>
      </c>
    </row>
    <row r="169" spans="1:39">
      <c r="A169" s="227">
        <v>0</v>
      </c>
      <c r="B169" s="228" t="s">
        <v>3636</v>
      </c>
      <c r="C169" s="76">
        <v>12</v>
      </c>
      <c r="D169" s="232">
        <v>1200113594977</v>
      </c>
      <c r="E169" s="74">
        <v>1200113623284</v>
      </c>
      <c r="F169" s="71" t="s">
        <v>25</v>
      </c>
      <c r="G169" s="18" t="s">
        <v>23404</v>
      </c>
      <c r="H169" s="17" t="s">
        <v>34</v>
      </c>
      <c r="I169" s="17">
        <v>1</v>
      </c>
      <c r="J169" s="17">
        <v>1</v>
      </c>
      <c r="K169" s="17">
        <v>0</v>
      </c>
      <c r="L169" s="17">
        <v>0</v>
      </c>
      <c r="M169" s="18">
        <v>0</v>
      </c>
      <c r="N169" s="18">
        <v>0</v>
      </c>
      <c r="O169" s="18">
        <v>0</v>
      </c>
      <c r="P169" s="71">
        <v>0</v>
      </c>
      <c r="Q169" s="17">
        <v>0</v>
      </c>
      <c r="R169" s="18">
        <v>0</v>
      </c>
      <c r="S169" s="76"/>
      <c r="T169" s="71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8">
        <v>0</v>
      </c>
      <c r="AI169" s="71">
        <v>0</v>
      </c>
      <c r="AJ169" s="17">
        <v>0</v>
      </c>
      <c r="AK169" s="17">
        <v>0</v>
      </c>
      <c r="AL169" s="17">
        <v>0</v>
      </c>
      <c r="AM169" s="18">
        <v>0</v>
      </c>
    </row>
    <row r="170" spans="1:39">
      <c r="A170" s="227">
        <v>0</v>
      </c>
      <c r="B170" s="228" t="s">
        <v>3637</v>
      </c>
      <c r="C170" s="76">
        <v>12</v>
      </c>
      <c r="D170" s="232">
        <v>1200113623554</v>
      </c>
      <c r="E170" s="74">
        <v>1200113630119</v>
      </c>
      <c r="F170" s="71" t="s">
        <v>25</v>
      </c>
      <c r="G170" s="18" t="s">
        <v>23404</v>
      </c>
      <c r="H170" s="17" t="s">
        <v>34</v>
      </c>
      <c r="I170" s="17">
        <v>1</v>
      </c>
      <c r="J170" s="17">
        <v>1</v>
      </c>
      <c r="K170" s="17">
        <v>0</v>
      </c>
      <c r="L170" s="17">
        <v>0</v>
      </c>
      <c r="M170" s="18">
        <v>0</v>
      </c>
      <c r="N170" s="18">
        <v>0</v>
      </c>
      <c r="O170" s="18">
        <v>0</v>
      </c>
      <c r="P170" s="71">
        <v>0</v>
      </c>
      <c r="Q170" s="17">
        <v>0</v>
      </c>
      <c r="R170" s="18">
        <v>0</v>
      </c>
      <c r="S170" s="76"/>
      <c r="T170" s="71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8">
        <v>0</v>
      </c>
      <c r="AI170" s="71">
        <v>0</v>
      </c>
      <c r="AJ170" s="17">
        <v>0</v>
      </c>
      <c r="AK170" s="17">
        <v>0</v>
      </c>
      <c r="AL170" s="17">
        <v>0</v>
      </c>
      <c r="AM170" s="18">
        <v>0</v>
      </c>
    </row>
    <row r="171" spans="1:39">
      <c r="A171" s="227">
        <v>0</v>
      </c>
      <c r="B171" s="228" t="s">
        <v>3638</v>
      </c>
      <c r="C171" s="76">
        <v>12</v>
      </c>
      <c r="D171" s="232">
        <v>1200113633245</v>
      </c>
      <c r="E171" s="74">
        <v>1200113658880</v>
      </c>
      <c r="F171" s="71" t="s">
        <v>25</v>
      </c>
      <c r="G171" s="18" t="s">
        <v>23404</v>
      </c>
      <c r="H171" s="17" t="s">
        <v>34</v>
      </c>
      <c r="I171" s="17">
        <v>1</v>
      </c>
      <c r="J171" s="17">
        <v>1</v>
      </c>
      <c r="K171" s="17">
        <v>0</v>
      </c>
      <c r="L171" s="17">
        <v>0</v>
      </c>
      <c r="M171" s="18">
        <v>0</v>
      </c>
      <c r="N171" s="18">
        <v>0</v>
      </c>
      <c r="O171" s="18">
        <v>0</v>
      </c>
      <c r="P171" s="71">
        <v>0</v>
      </c>
      <c r="Q171" s="17">
        <v>0</v>
      </c>
      <c r="R171" s="18">
        <v>0</v>
      </c>
      <c r="S171" s="76"/>
      <c r="T171" s="71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8">
        <v>0</v>
      </c>
      <c r="AI171" s="71">
        <v>0</v>
      </c>
      <c r="AJ171" s="17">
        <v>0</v>
      </c>
      <c r="AK171" s="17">
        <v>0</v>
      </c>
      <c r="AL171" s="17">
        <v>0</v>
      </c>
      <c r="AM171" s="18">
        <v>0</v>
      </c>
    </row>
    <row r="172" spans="1:39">
      <c r="A172" s="227">
        <v>0</v>
      </c>
      <c r="B172" s="228" t="s">
        <v>3639</v>
      </c>
      <c r="C172" s="76">
        <v>12</v>
      </c>
      <c r="D172" s="232">
        <v>1200113659259</v>
      </c>
      <c r="E172" s="74">
        <v>1200113736389</v>
      </c>
      <c r="F172" s="71" t="s">
        <v>25</v>
      </c>
      <c r="G172" s="18" t="s">
        <v>23404</v>
      </c>
      <c r="H172" s="17" t="s">
        <v>34</v>
      </c>
      <c r="I172" s="17">
        <v>1</v>
      </c>
      <c r="J172" s="17">
        <v>1</v>
      </c>
      <c r="K172" s="17">
        <v>0</v>
      </c>
      <c r="L172" s="17">
        <v>0</v>
      </c>
      <c r="M172" s="18">
        <v>0</v>
      </c>
      <c r="N172" s="18">
        <v>0</v>
      </c>
      <c r="O172" s="18">
        <v>0</v>
      </c>
      <c r="P172" s="71">
        <v>0</v>
      </c>
      <c r="Q172" s="17">
        <v>0</v>
      </c>
      <c r="R172" s="18">
        <v>0</v>
      </c>
      <c r="S172" s="76"/>
      <c r="T172" s="71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8">
        <v>0</v>
      </c>
      <c r="AI172" s="71">
        <v>0</v>
      </c>
      <c r="AJ172" s="17">
        <v>0</v>
      </c>
      <c r="AK172" s="17">
        <v>0</v>
      </c>
      <c r="AL172" s="17">
        <v>0</v>
      </c>
      <c r="AM172" s="18">
        <v>0</v>
      </c>
    </row>
    <row r="173" spans="1:39">
      <c r="A173" s="227">
        <v>0</v>
      </c>
      <c r="B173" s="228" t="s">
        <v>3640</v>
      </c>
      <c r="C173" s="76">
        <v>12</v>
      </c>
      <c r="D173" s="232">
        <v>1200113736570</v>
      </c>
      <c r="E173" s="74">
        <v>1200113772925</v>
      </c>
      <c r="F173" s="71" t="s">
        <v>25</v>
      </c>
      <c r="G173" s="18" t="s">
        <v>23404</v>
      </c>
      <c r="H173" s="17" t="s">
        <v>34</v>
      </c>
      <c r="I173" s="17">
        <v>1</v>
      </c>
      <c r="J173" s="17">
        <v>1</v>
      </c>
      <c r="K173" s="17">
        <v>0</v>
      </c>
      <c r="L173" s="17">
        <v>0</v>
      </c>
      <c r="M173" s="18">
        <v>0</v>
      </c>
      <c r="N173" s="18">
        <v>0</v>
      </c>
      <c r="O173" s="18">
        <v>0</v>
      </c>
      <c r="P173" s="71">
        <v>0</v>
      </c>
      <c r="Q173" s="17">
        <v>0</v>
      </c>
      <c r="R173" s="18">
        <v>0</v>
      </c>
      <c r="S173" s="76"/>
      <c r="T173" s="71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8">
        <v>0</v>
      </c>
      <c r="AI173" s="71">
        <v>0</v>
      </c>
      <c r="AJ173" s="17">
        <v>0</v>
      </c>
      <c r="AK173" s="17">
        <v>0</v>
      </c>
      <c r="AL173" s="17">
        <v>0</v>
      </c>
      <c r="AM173" s="18">
        <v>0</v>
      </c>
    </row>
    <row r="174" spans="1:39">
      <c r="A174" s="227">
        <v>0</v>
      </c>
      <c r="B174" s="228" t="s">
        <v>3530</v>
      </c>
      <c r="C174" s="76">
        <v>12</v>
      </c>
      <c r="D174" s="232">
        <v>1200115108058</v>
      </c>
      <c r="E174" s="74">
        <v>1200115121969</v>
      </c>
      <c r="F174" s="71" t="s">
        <v>26</v>
      </c>
      <c r="G174" s="18" t="s">
        <v>23404</v>
      </c>
      <c r="H174" s="17" t="s">
        <v>35</v>
      </c>
      <c r="I174" s="17">
        <v>1</v>
      </c>
      <c r="J174" s="17">
        <v>0</v>
      </c>
      <c r="K174" s="17">
        <v>0</v>
      </c>
      <c r="L174" s="17">
        <v>0</v>
      </c>
      <c r="M174" s="18">
        <v>0</v>
      </c>
      <c r="N174" s="18">
        <v>1</v>
      </c>
      <c r="O174" s="18">
        <v>0</v>
      </c>
      <c r="P174" s="71">
        <v>0</v>
      </c>
      <c r="Q174" s="17">
        <v>1</v>
      </c>
      <c r="R174" s="18">
        <v>1</v>
      </c>
      <c r="S174" s="76"/>
      <c r="T174" s="71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8">
        <v>0</v>
      </c>
      <c r="AI174" s="71">
        <v>0</v>
      </c>
      <c r="AJ174" s="17">
        <v>0</v>
      </c>
      <c r="AK174" s="17">
        <v>0</v>
      </c>
      <c r="AL174" s="17">
        <v>0</v>
      </c>
      <c r="AM174" s="18">
        <v>0</v>
      </c>
    </row>
    <row r="175" spans="1:39">
      <c r="A175" s="227">
        <v>0</v>
      </c>
      <c r="B175" s="228" t="s">
        <v>142</v>
      </c>
      <c r="C175" s="76">
        <v>13</v>
      </c>
      <c r="D175" s="232">
        <v>1300047127295</v>
      </c>
      <c r="E175" s="74">
        <v>1300047319036</v>
      </c>
      <c r="F175" s="71" t="s">
        <v>27</v>
      </c>
      <c r="G175" s="18" t="s">
        <v>23404</v>
      </c>
      <c r="H175" s="17" t="s">
        <v>34</v>
      </c>
      <c r="I175" s="17">
        <v>1</v>
      </c>
      <c r="J175" s="17">
        <v>1</v>
      </c>
      <c r="K175" s="17">
        <v>0</v>
      </c>
      <c r="L175" s="17">
        <v>0</v>
      </c>
      <c r="M175" s="18">
        <v>0</v>
      </c>
      <c r="N175" s="18">
        <v>1</v>
      </c>
      <c r="O175" s="18">
        <v>0</v>
      </c>
      <c r="P175" s="71">
        <v>0</v>
      </c>
      <c r="Q175" s="17">
        <v>0</v>
      </c>
      <c r="R175" s="18">
        <v>0</v>
      </c>
      <c r="S175" s="76"/>
      <c r="T175" s="71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8">
        <v>0</v>
      </c>
      <c r="AI175" s="71">
        <v>0</v>
      </c>
      <c r="AJ175" s="17">
        <v>0</v>
      </c>
      <c r="AK175" s="17">
        <v>0</v>
      </c>
      <c r="AL175" s="17">
        <v>0</v>
      </c>
      <c r="AM175" s="18">
        <v>0</v>
      </c>
    </row>
    <row r="176" spans="1:39">
      <c r="A176" s="227">
        <v>0</v>
      </c>
      <c r="B176" s="228" t="s">
        <v>3536</v>
      </c>
      <c r="C176" s="76">
        <v>13</v>
      </c>
      <c r="D176" s="232">
        <v>1300072012097</v>
      </c>
      <c r="E176" s="74">
        <v>1300072441330</v>
      </c>
      <c r="F176" s="71" t="s">
        <v>23404</v>
      </c>
      <c r="G176" s="18" t="s">
        <v>58</v>
      </c>
      <c r="H176" s="17" t="s">
        <v>34</v>
      </c>
      <c r="I176" s="17">
        <v>1</v>
      </c>
      <c r="J176" s="17">
        <v>1</v>
      </c>
      <c r="K176" s="17">
        <v>0</v>
      </c>
      <c r="L176" s="17">
        <v>0</v>
      </c>
      <c r="M176" s="18">
        <v>0</v>
      </c>
      <c r="N176" s="18">
        <v>1</v>
      </c>
      <c r="O176" s="18">
        <v>0</v>
      </c>
      <c r="P176" s="71">
        <v>1</v>
      </c>
      <c r="Q176" s="17">
        <v>0</v>
      </c>
      <c r="R176" s="18">
        <v>1</v>
      </c>
      <c r="S176" s="76"/>
      <c r="T176" s="71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8">
        <v>0</v>
      </c>
      <c r="AI176" s="71">
        <v>0</v>
      </c>
      <c r="AJ176" s="17">
        <v>0</v>
      </c>
      <c r="AK176" s="17">
        <v>0</v>
      </c>
      <c r="AL176" s="17">
        <v>0</v>
      </c>
      <c r="AM176" s="18">
        <v>0</v>
      </c>
    </row>
    <row r="177" spans="1:39">
      <c r="A177" s="227">
        <v>0</v>
      </c>
      <c r="B177" s="228" t="s">
        <v>172</v>
      </c>
      <c r="C177" s="76">
        <v>13</v>
      </c>
      <c r="D177" s="232">
        <v>1300098795433</v>
      </c>
      <c r="E177" s="74">
        <v>1300099102023</v>
      </c>
      <c r="F177" s="71" t="s">
        <v>23404</v>
      </c>
      <c r="G177" s="18" t="s">
        <v>55</v>
      </c>
      <c r="H177" s="17" t="s">
        <v>36</v>
      </c>
      <c r="I177" s="17">
        <v>0</v>
      </c>
      <c r="J177" s="17">
        <v>0</v>
      </c>
      <c r="K177" s="17">
        <v>1</v>
      </c>
      <c r="L177" s="17">
        <v>0</v>
      </c>
      <c r="M177" s="18">
        <v>0</v>
      </c>
      <c r="N177" s="18">
        <v>1</v>
      </c>
      <c r="O177" s="18">
        <v>0</v>
      </c>
      <c r="P177" s="71">
        <v>0</v>
      </c>
      <c r="Q177" s="17">
        <v>0</v>
      </c>
      <c r="R177" s="18">
        <v>0</v>
      </c>
      <c r="S177" s="76"/>
      <c r="T177" s="71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8">
        <v>0</v>
      </c>
      <c r="AI177" s="71">
        <v>0</v>
      </c>
      <c r="AJ177" s="17">
        <v>0</v>
      </c>
      <c r="AK177" s="17">
        <v>0</v>
      </c>
      <c r="AL177" s="17">
        <v>0</v>
      </c>
      <c r="AM177" s="18">
        <v>0</v>
      </c>
    </row>
    <row r="178" spans="1:39">
      <c r="A178" s="227">
        <v>0</v>
      </c>
      <c r="B178" s="228" t="s">
        <v>174</v>
      </c>
      <c r="C178" s="76">
        <v>13</v>
      </c>
      <c r="D178" s="232">
        <v>1300110801309</v>
      </c>
      <c r="E178" s="74">
        <v>1300110959496</v>
      </c>
      <c r="F178" s="71" t="s">
        <v>23404</v>
      </c>
      <c r="G178" s="18" t="s">
        <v>57</v>
      </c>
      <c r="H178" s="17" t="s">
        <v>35</v>
      </c>
      <c r="I178" s="17">
        <v>1</v>
      </c>
      <c r="J178" s="17">
        <v>0</v>
      </c>
      <c r="K178" s="17">
        <v>0</v>
      </c>
      <c r="L178" s="17">
        <v>0</v>
      </c>
      <c r="M178" s="18">
        <v>0</v>
      </c>
      <c r="N178" s="18">
        <v>1</v>
      </c>
      <c r="O178" s="18">
        <v>0</v>
      </c>
      <c r="P178" s="71">
        <v>0</v>
      </c>
      <c r="Q178" s="17">
        <v>1</v>
      </c>
      <c r="R178" s="18">
        <v>1</v>
      </c>
      <c r="S178" s="76"/>
      <c r="T178" s="71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8">
        <v>0</v>
      </c>
      <c r="AI178" s="71">
        <v>0</v>
      </c>
      <c r="AJ178" s="17">
        <v>0</v>
      </c>
      <c r="AK178" s="17">
        <v>0</v>
      </c>
      <c r="AL178" s="17">
        <v>0</v>
      </c>
      <c r="AM178" s="18">
        <v>0</v>
      </c>
    </row>
    <row r="179" spans="1:39">
      <c r="A179" s="227">
        <v>0</v>
      </c>
      <c r="B179" s="228" t="s">
        <v>173</v>
      </c>
      <c r="C179" s="76">
        <v>13</v>
      </c>
      <c r="D179" s="232">
        <v>1300110959630</v>
      </c>
      <c r="E179" s="74">
        <v>1300111165373</v>
      </c>
      <c r="F179" s="71" t="s">
        <v>23404</v>
      </c>
      <c r="G179" s="18" t="s">
        <v>56</v>
      </c>
      <c r="H179" s="17" t="s">
        <v>63</v>
      </c>
      <c r="I179" s="17">
        <v>0</v>
      </c>
      <c r="J179" s="17">
        <v>0</v>
      </c>
      <c r="K179" s="17">
        <v>0</v>
      </c>
      <c r="L179" s="17">
        <v>0</v>
      </c>
      <c r="M179" s="18">
        <v>1</v>
      </c>
      <c r="N179" s="18">
        <v>1</v>
      </c>
      <c r="O179" s="18">
        <v>0</v>
      </c>
      <c r="P179" s="71">
        <v>0</v>
      </c>
      <c r="Q179" s="17">
        <v>1</v>
      </c>
      <c r="R179" s="18">
        <v>1</v>
      </c>
      <c r="S179" s="76"/>
      <c r="T179" s="71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8">
        <v>0</v>
      </c>
      <c r="AI179" s="71">
        <v>0</v>
      </c>
      <c r="AJ179" s="17">
        <v>0</v>
      </c>
      <c r="AK179" s="17">
        <v>0</v>
      </c>
      <c r="AL179" s="17">
        <v>0</v>
      </c>
      <c r="AM179" s="18">
        <v>0</v>
      </c>
    </row>
    <row r="180" spans="1:39">
      <c r="A180" s="227">
        <v>0</v>
      </c>
      <c r="B180" s="228" t="s">
        <v>3518</v>
      </c>
      <c r="C180" s="76">
        <v>15</v>
      </c>
      <c r="D180" s="232">
        <v>1500056119121</v>
      </c>
      <c r="E180" s="74">
        <v>1500056285835</v>
      </c>
      <c r="F180" s="71" t="s">
        <v>23404</v>
      </c>
      <c r="G180" s="18" t="s">
        <v>59</v>
      </c>
      <c r="H180" s="17" t="s">
        <v>34</v>
      </c>
      <c r="I180" s="17">
        <v>1</v>
      </c>
      <c r="J180" s="17">
        <v>1</v>
      </c>
      <c r="K180" s="17">
        <v>0</v>
      </c>
      <c r="L180" s="17">
        <v>0</v>
      </c>
      <c r="M180" s="18">
        <v>0</v>
      </c>
      <c r="N180" s="18">
        <v>1</v>
      </c>
      <c r="O180" s="18">
        <v>0</v>
      </c>
      <c r="P180" s="71">
        <v>0</v>
      </c>
      <c r="Q180" s="17">
        <v>1</v>
      </c>
      <c r="R180" s="18">
        <v>0</v>
      </c>
      <c r="S180" s="76"/>
      <c r="T180" s="71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8">
        <v>0</v>
      </c>
      <c r="AI180" s="71">
        <v>0</v>
      </c>
      <c r="AJ180" s="17">
        <v>0</v>
      </c>
      <c r="AK180" s="17">
        <v>0</v>
      </c>
      <c r="AL180" s="17">
        <v>0</v>
      </c>
      <c r="AM180" s="18">
        <v>0</v>
      </c>
    </row>
    <row r="181" spans="1:39">
      <c r="A181" s="227">
        <v>0</v>
      </c>
      <c r="B181" s="228" t="s">
        <v>3641</v>
      </c>
      <c r="C181" s="76">
        <v>15</v>
      </c>
      <c r="D181" s="232">
        <v>1500091260578</v>
      </c>
      <c r="E181" s="74">
        <v>1500091358686</v>
      </c>
      <c r="F181" s="71" t="s">
        <v>28</v>
      </c>
      <c r="G181" s="18" t="s">
        <v>23404</v>
      </c>
      <c r="H181" s="17" t="s">
        <v>39</v>
      </c>
      <c r="I181" s="17">
        <v>0</v>
      </c>
      <c r="J181" s="17">
        <v>1</v>
      </c>
      <c r="K181" s="17">
        <v>0</v>
      </c>
      <c r="L181" s="17">
        <v>0</v>
      </c>
      <c r="M181" s="18">
        <v>0</v>
      </c>
      <c r="N181" s="18">
        <v>0</v>
      </c>
      <c r="O181" s="18">
        <v>0</v>
      </c>
      <c r="P181" s="71">
        <v>0</v>
      </c>
      <c r="Q181" s="17">
        <v>1</v>
      </c>
      <c r="R181" s="18">
        <v>0</v>
      </c>
      <c r="S181" s="76"/>
      <c r="T181" s="71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8">
        <v>0</v>
      </c>
      <c r="AI181" s="71">
        <v>0</v>
      </c>
      <c r="AJ181" s="17">
        <v>0</v>
      </c>
      <c r="AK181" s="17">
        <v>0</v>
      </c>
      <c r="AL181" s="17">
        <v>0</v>
      </c>
      <c r="AM181" s="18">
        <v>0</v>
      </c>
    </row>
    <row r="182" spans="1:39">
      <c r="A182" s="227">
        <v>0</v>
      </c>
      <c r="B182" s="228" t="s">
        <v>3531</v>
      </c>
      <c r="C182" s="76">
        <v>15</v>
      </c>
      <c r="D182" s="232">
        <v>1500091411884</v>
      </c>
      <c r="E182" s="74">
        <v>1500091426687</v>
      </c>
      <c r="F182" s="71" t="s">
        <v>28</v>
      </c>
      <c r="G182" s="18" t="s">
        <v>23404</v>
      </c>
      <c r="H182" s="17" t="s">
        <v>39</v>
      </c>
      <c r="I182" s="17">
        <v>0</v>
      </c>
      <c r="J182" s="17">
        <v>1</v>
      </c>
      <c r="K182" s="17">
        <v>0</v>
      </c>
      <c r="L182" s="17">
        <v>0</v>
      </c>
      <c r="M182" s="18">
        <v>0</v>
      </c>
      <c r="N182" s="18">
        <v>1</v>
      </c>
      <c r="O182" s="18">
        <v>0</v>
      </c>
      <c r="P182" s="71">
        <v>0</v>
      </c>
      <c r="Q182" s="17">
        <v>1</v>
      </c>
      <c r="R182" s="18">
        <v>0</v>
      </c>
      <c r="S182" s="76"/>
      <c r="T182" s="71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8">
        <v>0</v>
      </c>
      <c r="AI182" s="71">
        <v>0</v>
      </c>
      <c r="AJ182" s="17">
        <v>0</v>
      </c>
      <c r="AK182" s="17">
        <v>0</v>
      </c>
      <c r="AL182" s="17">
        <v>0</v>
      </c>
      <c r="AM182" s="18">
        <v>0</v>
      </c>
    </row>
    <row r="183" spans="1:39">
      <c r="A183" s="227">
        <v>0</v>
      </c>
      <c r="B183" s="228" t="s">
        <v>3642</v>
      </c>
      <c r="C183" s="76">
        <v>15</v>
      </c>
      <c r="D183" s="232">
        <v>1500091427664</v>
      </c>
      <c r="E183" s="74">
        <v>1500091439006</v>
      </c>
      <c r="F183" s="71" t="s">
        <v>28</v>
      </c>
      <c r="G183" s="18" t="s">
        <v>23404</v>
      </c>
      <c r="H183" s="17" t="s">
        <v>39</v>
      </c>
      <c r="I183" s="17">
        <v>0</v>
      </c>
      <c r="J183" s="17">
        <v>1</v>
      </c>
      <c r="K183" s="17">
        <v>0</v>
      </c>
      <c r="L183" s="17">
        <v>0</v>
      </c>
      <c r="M183" s="18">
        <v>0</v>
      </c>
      <c r="N183" s="18">
        <v>0</v>
      </c>
      <c r="O183" s="18">
        <v>0</v>
      </c>
      <c r="P183" s="71">
        <v>0</v>
      </c>
      <c r="Q183" s="17">
        <v>1</v>
      </c>
      <c r="R183" s="18">
        <v>1</v>
      </c>
      <c r="S183" s="76"/>
      <c r="T183" s="71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8">
        <v>0</v>
      </c>
      <c r="AI183" s="71">
        <v>0</v>
      </c>
      <c r="AJ183" s="17">
        <v>0</v>
      </c>
      <c r="AK183" s="17">
        <v>0</v>
      </c>
      <c r="AL183" s="17">
        <v>0</v>
      </c>
      <c r="AM183" s="18">
        <v>0</v>
      </c>
    </row>
    <row r="184" spans="1:39">
      <c r="A184" s="227">
        <v>0</v>
      </c>
      <c r="B184" s="228" t="s">
        <v>3643</v>
      </c>
      <c r="C184" s="76">
        <v>15</v>
      </c>
      <c r="D184" s="232">
        <v>1500091447419</v>
      </c>
      <c r="E184" s="74">
        <v>1500091465815</v>
      </c>
      <c r="F184" s="71" t="s">
        <v>28</v>
      </c>
      <c r="G184" s="18" t="s">
        <v>23404</v>
      </c>
      <c r="H184" s="17" t="s">
        <v>39</v>
      </c>
      <c r="I184" s="17">
        <v>0</v>
      </c>
      <c r="J184" s="17">
        <v>1</v>
      </c>
      <c r="K184" s="17">
        <v>0</v>
      </c>
      <c r="L184" s="17">
        <v>0</v>
      </c>
      <c r="M184" s="18">
        <v>0</v>
      </c>
      <c r="N184" s="18">
        <v>0</v>
      </c>
      <c r="O184" s="18">
        <v>0</v>
      </c>
      <c r="P184" s="71">
        <v>1</v>
      </c>
      <c r="Q184" s="17">
        <v>0</v>
      </c>
      <c r="R184" s="18">
        <v>0</v>
      </c>
      <c r="S184" s="76"/>
      <c r="T184" s="71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8">
        <v>0</v>
      </c>
      <c r="AI184" s="71">
        <v>0</v>
      </c>
      <c r="AJ184" s="17">
        <v>0</v>
      </c>
      <c r="AK184" s="17">
        <v>0</v>
      </c>
      <c r="AL184" s="17">
        <v>0</v>
      </c>
      <c r="AM184" s="18">
        <v>0</v>
      </c>
    </row>
    <row r="185" spans="1:39">
      <c r="A185" s="227">
        <v>0</v>
      </c>
      <c r="B185" s="228" t="s">
        <v>3537</v>
      </c>
      <c r="C185" s="76">
        <v>15</v>
      </c>
      <c r="D185" s="232">
        <v>1500095976321</v>
      </c>
      <c r="E185" s="74">
        <v>1500096051076</v>
      </c>
      <c r="F185" s="71" t="s">
        <v>23404</v>
      </c>
      <c r="G185" s="18" t="s">
        <v>60</v>
      </c>
      <c r="H185" s="17" t="s">
        <v>35</v>
      </c>
      <c r="I185" s="17">
        <v>1</v>
      </c>
      <c r="J185" s="17">
        <v>0</v>
      </c>
      <c r="K185" s="17">
        <v>0</v>
      </c>
      <c r="L185" s="17">
        <v>0</v>
      </c>
      <c r="M185" s="18">
        <v>0</v>
      </c>
      <c r="N185" s="18">
        <v>1</v>
      </c>
      <c r="O185" s="18">
        <v>0</v>
      </c>
      <c r="P185" s="71">
        <v>0</v>
      </c>
      <c r="Q185" s="17">
        <v>0</v>
      </c>
      <c r="R185" s="18">
        <v>0</v>
      </c>
      <c r="S185" s="76"/>
      <c r="T185" s="71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8">
        <v>0</v>
      </c>
      <c r="AI185" s="71">
        <v>0</v>
      </c>
      <c r="AJ185" s="17">
        <v>0</v>
      </c>
      <c r="AK185" s="17">
        <v>0</v>
      </c>
      <c r="AL185" s="17">
        <v>0</v>
      </c>
      <c r="AM185" s="18">
        <v>0</v>
      </c>
    </row>
    <row r="186" spans="1:39">
      <c r="A186" s="227">
        <v>0</v>
      </c>
      <c r="B186" s="228" t="s">
        <v>145</v>
      </c>
      <c r="C186" s="76">
        <v>16</v>
      </c>
      <c r="D186" s="232">
        <v>1600072816785</v>
      </c>
      <c r="E186" s="74">
        <v>1600073092534</v>
      </c>
      <c r="F186" s="71" t="s">
        <v>29</v>
      </c>
      <c r="G186" s="18" t="s">
        <v>23404</v>
      </c>
      <c r="H186" s="17" t="s">
        <v>37</v>
      </c>
      <c r="I186" s="17">
        <v>0</v>
      </c>
      <c r="J186" s="17">
        <v>0</v>
      </c>
      <c r="K186" s="17">
        <v>0</v>
      </c>
      <c r="L186" s="17">
        <v>1</v>
      </c>
      <c r="M186" s="18">
        <v>0</v>
      </c>
      <c r="N186" s="18">
        <v>1</v>
      </c>
      <c r="O186" s="18">
        <v>0</v>
      </c>
      <c r="P186" s="71">
        <v>0</v>
      </c>
      <c r="Q186" s="17">
        <v>0</v>
      </c>
      <c r="R186" s="18">
        <v>0</v>
      </c>
      <c r="S186" s="76"/>
      <c r="T186" s="71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8">
        <v>0</v>
      </c>
      <c r="AI186" s="71">
        <v>0</v>
      </c>
      <c r="AJ186" s="17">
        <v>0</v>
      </c>
      <c r="AK186" s="17">
        <v>0</v>
      </c>
      <c r="AL186" s="17">
        <v>0</v>
      </c>
      <c r="AM186" s="18">
        <v>0</v>
      </c>
    </row>
    <row r="187" spans="1:39">
      <c r="A187" s="227">
        <v>0</v>
      </c>
      <c r="B187" s="228" t="s">
        <v>3501</v>
      </c>
      <c r="C187" s="76">
        <v>16</v>
      </c>
      <c r="D187" s="232">
        <v>1600087439851</v>
      </c>
      <c r="E187" s="74">
        <v>1600087525460</v>
      </c>
      <c r="F187" s="71" t="s">
        <v>30</v>
      </c>
      <c r="G187" s="18" t="s">
        <v>23404</v>
      </c>
      <c r="H187" s="17" t="s">
        <v>41</v>
      </c>
      <c r="I187" s="17">
        <v>1</v>
      </c>
      <c r="J187" s="17">
        <v>1</v>
      </c>
      <c r="K187" s="17">
        <v>0</v>
      </c>
      <c r="L187" s="17">
        <v>0</v>
      </c>
      <c r="M187" s="18">
        <v>1</v>
      </c>
      <c r="N187" s="18">
        <v>1</v>
      </c>
      <c r="O187" s="18">
        <v>0</v>
      </c>
      <c r="P187" s="71">
        <v>0</v>
      </c>
      <c r="Q187" s="17">
        <v>0</v>
      </c>
      <c r="R187" s="18">
        <v>0</v>
      </c>
      <c r="S187" s="76"/>
      <c r="T187" s="71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8">
        <v>0</v>
      </c>
      <c r="AI187" s="71">
        <v>0</v>
      </c>
      <c r="AJ187" s="17">
        <v>0</v>
      </c>
      <c r="AK187" s="17">
        <v>0</v>
      </c>
      <c r="AL187" s="17">
        <v>0</v>
      </c>
      <c r="AM187" s="18">
        <v>0</v>
      </c>
    </row>
    <row r="188" spans="1:39">
      <c r="A188" s="227">
        <v>0</v>
      </c>
      <c r="B188" s="228" t="s">
        <v>3644</v>
      </c>
      <c r="C188" s="76">
        <v>17</v>
      </c>
      <c r="D188" s="232">
        <v>1700001477695</v>
      </c>
      <c r="E188" s="74">
        <v>1700001532130</v>
      </c>
      <c r="F188" s="71" t="s">
        <v>31</v>
      </c>
      <c r="G188" s="18" t="s">
        <v>62</v>
      </c>
      <c r="H188" s="17" t="s">
        <v>39</v>
      </c>
      <c r="I188" s="17">
        <v>0</v>
      </c>
      <c r="J188" s="17">
        <v>1</v>
      </c>
      <c r="K188" s="17">
        <v>0</v>
      </c>
      <c r="L188" s="17">
        <v>0</v>
      </c>
      <c r="M188" s="18">
        <v>0</v>
      </c>
      <c r="N188" s="18">
        <v>0</v>
      </c>
      <c r="O188" s="18">
        <v>0</v>
      </c>
      <c r="P188" s="71">
        <v>0</v>
      </c>
      <c r="Q188" s="17">
        <v>0</v>
      </c>
      <c r="R188" s="18">
        <v>0</v>
      </c>
      <c r="S188" s="76"/>
      <c r="T188" s="71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8">
        <v>0</v>
      </c>
      <c r="AI188" s="71">
        <v>0</v>
      </c>
      <c r="AJ188" s="17">
        <v>0</v>
      </c>
      <c r="AK188" s="17">
        <v>0</v>
      </c>
      <c r="AL188" s="17">
        <v>0</v>
      </c>
      <c r="AM188" s="18">
        <v>0</v>
      </c>
    </row>
    <row r="189" spans="1:39">
      <c r="A189" s="227">
        <v>0</v>
      </c>
      <c r="B189" s="228" t="s">
        <v>3645</v>
      </c>
      <c r="C189" s="76">
        <v>17</v>
      </c>
      <c r="D189" s="232">
        <v>1700001537151</v>
      </c>
      <c r="E189" s="74">
        <v>1700001549041</v>
      </c>
      <c r="F189" s="71" t="s">
        <v>31</v>
      </c>
      <c r="G189" s="18" t="s">
        <v>62</v>
      </c>
      <c r="H189" s="17" t="s">
        <v>39</v>
      </c>
      <c r="I189" s="17">
        <v>0</v>
      </c>
      <c r="J189" s="17">
        <v>1</v>
      </c>
      <c r="K189" s="17">
        <v>0</v>
      </c>
      <c r="L189" s="17">
        <v>0</v>
      </c>
      <c r="M189" s="18">
        <v>0</v>
      </c>
      <c r="N189" s="18">
        <v>0</v>
      </c>
      <c r="O189" s="18">
        <v>0</v>
      </c>
      <c r="P189" s="71">
        <v>0</v>
      </c>
      <c r="Q189" s="17">
        <v>0</v>
      </c>
      <c r="R189" s="18">
        <v>0</v>
      </c>
      <c r="S189" s="76"/>
      <c r="T189" s="71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8">
        <v>0</v>
      </c>
      <c r="AI189" s="71">
        <v>0</v>
      </c>
      <c r="AJ189" s="17">
        <v>0</v>
      </c>
      <c r="AK189" s="17">
        <v>0</v>
      </c>
      <c r="AL189" s="17">
        <v>0</v>
      </c>
      <c r="AM189" s="18">
        <v>0</v>
      </c>
    </row>
    <row r="190" spans="1:39">
      <c r="A190" s="227">
        <v>0</v>
      </c>
      <c r="B190" s="228" t="s">
        <v>3646</v>
      </c>
      <c r="C190" s="76">
        <v>17</v>
      </c>
      <c r="D190" s="232">
        <v>1700001549444</v>
      </c>
      <c r="E190" s="74">
        <v>1700001553392</v>
      </c>
      <c r="F190" s="71" t="s">
        <v>31</v>
      </c>
      <c r="G190" s="18" t="s">
        <v>62</v>
      </c>
      <c r="H190" s="17" t="s">
        <v>39</v>
      </c>
      <c r="I190" s="17">
        <v>0</v>
      </c>
      <c r="J190" s="17">
        <v>1</v>
      </c>
      <c r="K190" s="17">
        <v>0</v>
      </c>
      <c r="L190" s="17">
        <v>0</v>
      </c>
      <c r="M190" s="18">
        <v>0</v>
      </c>
      <c r="N190" s="18">
        <v>0</v>
      </c>
      <c r="O190" s="18">
        <v>0</v>
      </c>
      <c r="P190" s="71">
        <v>0</v>
      </c>
      <c r="Q190" s="17">
        <v>0</v>
      </c>
      <c r="R190" s="18">
        <v>0</v>
      </c>
      <c r="S190" s="76"/>
      <c r="T190" s="71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8">
        <v>0</v>
      </c>
      <c r="AI190" s="71">
        <v>0</v>
      </c>
      <c r="AJ190" s="17">
        <v>0</v>
      </c>
      <c r="AK190" s="17">
        <v>0</v>
      </c>
      <c r="AL190" s="17">
        <v>0</v>
      </c>
      <c r="AM190" s="18">
        <v>0</v>
      </c>
    </row>
    <row r="191" spans="1:39">
      <c r="A191" s="227">
        <v>0</v>
      </c>
      <c r="B191" s="228" t="s">
        <v>146</v>
      </c>
      <c r="C191" s="76">
        <v>17</v>
      </c>
      <c r="D191" s="232">
        <v>1700001553922</v>
      </c>
      <c r="E191" s="74">
        <v>1700001588176</v>
      </c>
      <c r="F191" s="71" t="s">
        <v>31</v>
      </c>
      <c r="G191" s="18" t="s">
        <v>62</v>
      </c>
      <c r="H191" s="17" t="s">
        <v>39</v>
      </c>
      <c r="I191" s="17">
        <v>0</v>
      </c>
      <c r="J191" s="17">
        <v>1</v>
      </c>
      <c r="K191" s="17">
        <v>0</v>
      </c>
      <c r="L191" s="17">
        <v>0</v>
      </c>
      <c r="M191" s="18">
        <v>0</v>
      </c>
      <c r="N191" s="18">
        <v>1</v>
      </c>
      <c r="O191" s="18">
        <v>0</v>
      </c>
      <c r="P191" s="71">
        <v>0</v>
      </c>
      <c r="Q191" s="17">
        <v>0</v>
      </c>
      <c r="R191" s="18">
        <v>0</v>
      </c>
      <c r="S191" s="76"/>
      <c r="T191" s="71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8">
        <v>0</v>
      </c>
      <c r="AI191" s="71">
        <v>0</v>
      </c>
      <c r="AJ191" s="17">
        <v>0</v>
      </c>
      <c r="AK191" s="17">
        <v>0</v>
      </c>
      <c r="AL191" s="17">
        <v>0</v>
      </c>
      <c r="AM191" s="18">
        <v>0</v>
      </c>
    </row>
    <row r="192" spans="1:39">
      <c r="A192" s="227">
        <v>0</v>
      </c>
      <c r="B192" s="228" t="s">
        <v>3647</v>
      </c>
      <c r="C192" s="76">
        <v>17</v>
      </c>
      <c r="D192" s="232">
        <v>1700001606083</v>
      </c>
      <c r="E192" s="74">
        <v>1700001613662</v>
      </c>
      <c r="F192" s="71" t="s">
        <v>31</v>
      </c>
      <c r="G192" s="18" t="s">
        <v>62</v>
      </c>
      <c r="H192" s="17" t="s">
        <v>39</v>
      </c>
      <c r="I192" s="17">
        <v>0</v>
      </c>
      <c r="J192" s="17">
        <v>1</v>
      </c>
      <c r="K192" s="17">
        <v>0</v>
      </c>
      <c r="L192" s="17">
        <v>0</v>
      </c>
      <c r="M192" s="18">
        <v>0</v>
      </c>
      <c r="N192" s="18">
        <v>0</v>
      </c>
      <c r="O192" s="18">
        <v>0</v>
      </c>
      <c r="P192" s="71">
        <v>0</v>
      </c>
      <c r="Q192" s="17">
        <v>0</v>
      </c>
      <c r="R192" s="18">
        <v>0</v>
      </c>
      <c r="S192" s="76"/>
      <c r="T192" s="71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8">
        <v>0</v>
      </c>
      <c r="AI192" s="71">
        <v>0</v>
      </c>
      <c r="AJ192" s="17">
        <v>0</v>
      </c>
      <c r="AK192" s="17">
        <v>0</v>
      </c>
      <c r="AL192" s="17">
        <v>0</v>
      </c>
      <c r="AM192" s="18">
        <v>0</v>
      </c>
    </row>
    <row r="193" spans="1:39">
      <c r="A193" s="227">
        <v>0</v>
      </c>
      <c r="B193" s="228" t="s">
        <v>3648</v>
      </c>
      <c r="C193" s="76">
        <v>17</v>
      </c>
      <c r="D193" s="232">
        <v>1700001614797</v>
      </c>
      <c r="E193" s="74">
        <v>1700001619566</v>
      </c>
      <c r="F193" s="71" t="s">
        <v>31</v>
      </c>
      <c r="G193" s="18" t="s">
        <v>62</v>
      </c>
      <c r="H193" s="17" t="s">
        <v>39</v>
      </c>
      <c r="I193" s="17">
        <v>0</v>
      </c>
      <c r="J193" s="17">
        <v>1</v>
      </c>
      <c r="K193" s="17">
        <v>0</v>
      </c>
      <c r="L193" s="17">
        <v>0</v>
      </c>
      <c r="M193" s="18">
        <v>0</v>
      </c>
      <c r="N193" s="18">
        <v>0</v>
      </c>
      <c r="O193" s="18">
        <v>0</v>
      </c>
      <c r="P193" s="71">
        <v>0</v>
      </c>
      <c r="Q193" s="17">
        <v>0</v>
      </c>
      <c r="R193" s="18">
        <v>0</v>
      </c>
      <c r="S193" s="76"/>
      <c r="T193" s="71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8">
        <v>0</v>
      </c>
      <c r="AI193" s="71">
        <v>0</v>
      </c>
      <c r="AJ193" s="17">
        <v>0</v>
      </c>
      <c r="AK193" s="17">
        <v>0</v>
      </c>
      <c r="AL193" s="17">
        <v>0</v>
      </c>
      <c r="AM193" s="18">
        <v>0</v>
      </c>
    </row>
    <row r="194" spans="1:39">
      <c r="A194" s="227">
        <v>0</v>
      </c>
      <c r="B194" s="228" t="s">
        <v>3649</v>
      </c>
      <c r="C194" s="76">
        <v>17</v>
      </c>
      <c r="D194" s="232">
        <v>1700001617196</v>
      </c>
      <c r="E194" s="74">
        <v>1700001617281</v>
      </c>
      <c r="F194" s="71" t="s">
        <v>31</v>
      </c>
      <c r="G194" s="18" t="s">
        <v>62</v>
      </c>
      <c r="H194" s="17" t="s">
        <v>39</v>
      </c>
      <c r="I194" s="17">
        <v>0</v>
      </c>
      <c r="J194" s="17">
        <v>1</v>
      </c>
      <c r="K194" s="17">
        <v>0</v>
      </c>
      <c r="L194" s="17">
        <v>0</v>
      </c>
      <c r="M194" s="18">
        <v>0</v>
      </c>
      <c r="N194" s="18">
        <v>0</v>
      </c>
      <c r="O194" s="18">
        <v>0</v>
      </c>
      <c r="P194" s="71">
        <v>0</v>
      </c>
      <c r="Q194" s="17">
        <v>0</v>
      </c>
      <c r="R194" s="18">
        <v>0</v>
      </c>
      <c r="S194" s="76"/>
      <c r="T194" s="71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8">
        <v>0</v>
      </c>
      <c r="AI194" s="71">
        <v>0</v>
      </c>
      <c r="AJ194" s="17">
        <v>0</v>
      </c>
      <c r="AK194" s="17">
        <v>0</v>
      </c>
      <c r="AL194" s="17">
        <v>0</v>
      </c>
      <c r="AM194" s="18">
        <v>0</v>
      </c>
    </row>
    <row r="195" spans="1:39">
      <c r="A195" s="227">
        <v>0</v>
      </c>
      <c r="B195" s="228" t="s">
        <v>3650</v>
      </c>
      <c r="C195" s="76">
        <v>17</v>
      </c>
      <c r="D195" s="232">
        <v>1700001619816</v>
      </c>
      <c r="E195" s="74">
        <v>1700001641893</v>
      </c>
      <c r="F195" s="71" t="s">
        <v>31</v>
      </c>
      <c r="G195" s="18" t="s">
        <v>62</v>
      </c>
      <c r="H195" s="17" t="s">
        <v>39</v>
      </c>
      <c r="I195" s="17">
        <v>0</v>
      </c>
      <c r="J195" s="17">
        <v>1</v>
      </c>
      <c r="K195" s="17">
        <v>0</v>
      </c>
      <c r="L195" s="17">
        <v>0</v>
      </c>
      <c r="M195" s="18">
        <v>0</v>
      </c>
      <c r="N195" s="18">
        <v>0</v>
      </c>
      <c r="O195" s="18">
        <v>0</v>
      </c>
      <c r="P195" s="71">
        <v>0</v>
      </c>
      <c r="Q195" s="17">
        <v>0</v>
      </c>
      <c r="R195" s="18">
        <v>0</v>
      </c>
      <c r="S195" s="76"/>
      <c r="T195" s="71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8">
        <v>0</v>
      </c>
      <c r="AI195" s="71">
        <v>0</v>
      </c>
      <c r="AJ195" s="17">
        <v>0</v>
      </c>
      <c r="AK195" s="17">
        <v>0</v>
      </c>
      <c r="AL195" s="17">
        <v>0</v>
      </c>
      <c r="AM195" s="18">
        <v>0</v>
      </c>
    </row>
    <row r="196" spans="1:39">
      <c r="A196" s="227">
        <v>0</v>
      </c>
      <c r="B196" s="228" t="s">
        <v>3672</v>
      </c>
      <c r="C196" s="76">
        <v>17</v>
      </c>
      <c r="D196" s="232">
        <v>1700056347216</v>
      </c>
      <c r="E196" s="74">
        <v>1700056358296</v>
      </c>
      <c r="F196" s="71" t="s">
        <v>23404</v>
      </c>
      <c r="G196" s="18" t="s">
        <v>61</v>
      </c>
      <c r="H196" s="17" t="s">
        <v>35</v>
      </c>
      <c r="I196" s="17">
        <v>1</v>
      </c>
      <c r="J196" s="17">
        <v>0</v>
      </c>
      <c r="K196" s="17">
        <v>0</v>
      </c>
      <c r="L196" s="17">
        <v>0</v>
      </c>
      <c r="M196" s="18">
        <v>0</v>
      </c>
      <c r="N196" s="18">
        <v>0</v>
      </c>
      <c r="O196" s="18">
        <v>0</v>
      </c>
      <c r="P196" s="71">
        <v>0</v>
      </c>
      <c r="Q196" s="17">
        <v>1</v>
      </c>
      <c r="R196" s="18">
        <v>1</v>
      </c>
      <c r="S196" s="76"/>
      <c r="T196" s="71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8">
        <v>0</v>
      </c>
      <c r="AI196" s="71">
        <v>0</v>
      </c>
      <c r="AJ196" s="17">
        <v>0</v>
      </c>
      <c r="AK196" s="17">
        <v>0</v>
      </c>
      <c r="AL196" s="17">
        <v>0</v>
      </c>
      <c r="AM196" s="18">
        <v>0</v>
      </c>
    </row>
    <row r="197" spans="1:39">
      <c r="A197" s="227">
        <v>0</v>
      </c>
      <c r="B197" s="228" t="s">
        <v>3673</v>
      </c>
      <c r="C197" s="76">
        <v>17</v>
      </c>
      <c r="D197" s="232">
        <v>1700056378587</v>
      </c>
      <c r="E197" s="74">
        <v>1700056406152</v>
      </c>
      <c r="F197" s="71" t="s">
        <v>23404</v>
      </c>
      <c r="G197" s="18" t="s">
        <v>61</v>
      </c>
      <c r="H197" s="17" t="s">
        <v>35</v>
      </c>
      <c r="I197" s="17">
        <v>1</v>
      </c>
      <c r="J197" s="17">
        <v>0</v>
      </c>
      <c r="K197" s="17">
        <v>0</v>
      </c>
      <c r="L197" s="17">
        <v>0</v>
      </c>
      <c r="M197" s="18">
        <v>0</v>
      </c>
      <c r="N197" s="18">
        <v>0</v>
      </c>
      <c r="O197" s="18">
        <v>0</v>
      </c>
      <c r="P197" s="71">
        <v>0</v>
      </c>
      <c r="Q197" s="17">
        <v>0</v>
      </c>
      <c r="R197" s="18">
        <v>0</v>
      </c>
      <c r="S197" s="76"/>
      <c r="T197" s="71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8">
        <v>0</v>
      </c>
      <c r="AI197" s="71">
        <v>0</v>
      </c>
      <c r="AJ197" s="17">
        <v>0</v>
      </c>
      <c r="AK197" s="17">
        <v>0</v>
      </c>
      <c r="AL197" s="17">
        <v>0</v>
      </c>
      <c r="AM197" s="18">
        <v>0</v>
      </c>
    </row>
    <row r="198" spans="1:39">
      <c r="A198" s="227">
        <v>0</v>
      </c>
      <c r="B198" s="228" t="s">
        <v>3674</v>
      </c>
      <c r="C198" s="76">
        <v>17</v>
      </c>
      <c r="D198" s="232">
        <v>1700056402810</v>
      </c>
      <c r="E198" s="74">
        <v>1700056431088</v>
      </c>
      <c r="F198" s="71" t="s">
        <v>23404</v>
      </c>
      <c r="G198" s="18" t="s">
        <v>61</v>
      </c>
      <c r="H198" s="17" t="s">
        <v>35</v>
      </c>
      <c r="I198" s="17">
        <v>1</v>
      </c>
      <c r="J198" s="17">
        <v>0</v>
      </c>
      <c r="K198" s="17">
        <v>0</v>
      </c>
      <c r="L198" s="17">
        <v>0</v>
      </c>
      <c r="M198" s="18">
        <v>0</v>
      </c>
      <c r="N198" s="18">
        <v>0</v>
      </c>
      <c r="O198" s="18">
        <v>0</v>
      </c>
      <c r="P198" s="71">
        <v>0</v>
      </c>
      <c r="Q198" s="17">
        <v>0</v>
      </c>
      <c r="R198" s="18">
        <v>0</v>
      </c>
      <c r="S198" s="76"/>
      <c r="T198" s="71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8">
        <v>0</v>
      </c>
      <c r="AI198" s="71">
        <v>0</v>
      </c>
      <c r="AJ198" s="17">
        <v>0</v>
      </c>
      <c r="AK198" s="17">
        <v>0</v>
      </c>
      <c r="AL198" s="17">
        <v>0</v>
      </c>
      <c r="AM198" s="18">
        <v>0</v>
      </c>
    </row>
    <row r="199" spans="1:39">
      <c r="A199" s="227">
        <v>0</v>
      </c>
      <c r="B199" s="228" t="s">
        <v>3675</v>
      </c>
      <c r="C199" s="76">
        <v>17</v>
      </c>
      <c r="D199" s="232">
        <v>1700056408592</v>
      </c>
      <c r="E199" s="74">
        <v>1700056408679</v>
      </c>
      <c r="F199" s="71" t="s">
        <v>23404</v>
      </c>
      <c r="G199" s="18" t="s">
        <v>61</v>
      </c>
      <c r="H199" s="17" t="s">
        <v>35</v>
      </c>
      <c r="I199" s="17">
        <v>1</v>
      </c>
      <c r="J199" s="17">
        <v>0</v>
      </c>
      <c r="K199" s="17">
        <v>0</v>
      </c>
      <c r="L199" s="17">
        <v>0</v>
      </c>
      <c r="M199" s="18">
        <v>0</v>
      </c>
      <c r="N199" s="18">
        <v>0</v>
      </c>
      <c r="O199" s="18">
        <v>0</v>
      </c>
      <c r="P199" s="71">
        <v>0</v>
      </c>
      <c r="Q199" s="17">
        <v>0</v>
      </c>
      <c r="R199" s="18">
        <v>0</v>
      </c>
      <c r="S199" s="76"/>
      <c r="T199" s="71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8">
        <v>0</v>
      </c>
      <c r="AI199" s="71">
        <v>0</v>
      </c>
      <c r="AJ199" s="17">
        <v>0</v>
      </c>
      <c r="AK199" s="17">
        <v>0</v>
      </c>
      <c r="AL199" s="17">
        <v>0</v>
      </c>
      <c r="AM199" s="18">
        <v>0</v>
      </c>
    </row>
    <row r="200" spans="1:39">
      <c r="A200" s="227">
        <v>0</v>
      </c>
      <c r="B200" s="228" t="s">
        <v>3676</v>
      </c>
      <c r="C200" s="76">
        <v>17</v>
      </c>
      <c r="D200" s="232">
        <v>1700056413336</v>
      </c>
      <c r="E200" s="74">
        <v>1700056413383</v>
      </c>
      <c r="F200" s="71" t="s">
        <v>23404</v>
      </c>
      <c r="G200" s="18" t="s">
        <v>61</v>
      </c>
      <c r="H200" s="17" t="s">
        <v>35</v>
      </c>
      <c r="I200" s="17">
        <v>1</v>
      </c>
      <c r="J200" s="17">
        <v>0</v>
      </c>
      <c r="K200" s="17">
        <v>0</v>
      </c>
      <c r="L200" s="17">
        <v>0</v>
      </c>
      <c r="M200" s="18">
        <v>0</v>
      </c>
      <c r="N200" s="18">
        <v>0</v>
      </c>
      <c r="O200" s="18">
        <v>0</v>
      </c>
      <c r="P200" s="71">
        <v>0</v>
      </c>
      <c r="Q200" s="17">
        <v>0</v>
      </c>
      <c r="R200" s="18">
        <v>0</v>
      </c>
      <c r="S200" s="76"/>
      <c r="T200" s="71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8">
        <v>0</v>
      </c>
      <c r="AI200" s="71">
        <v>0</v>
      </c>
      <c r="AJ200" s="17">
        <v>0</v>
      </c>
      <c r="AK200" s="17">
        <v>0</v>
      </c>
      <c r="AL200" s="17">
        <v>0</v>
      </c>
      <c r="AM200" s="18">
        <v>0</v>
      </c>
    </row>
    <row r="201" spans="1:39">
      <c r="A201" s="227">
        <v>0</v>
      </c>
      <c r="B201" s="228" t="s">
        <v>3677</v>
      </c>
      <c r="C201" s="76">
        <v>17</v>
      </c>
      <c r="D201" s="232">
        <v>1700056422535</v>
      </c>
      <c r="E201" s="74">
        <v>1700056429599</v>
      </c>
      <c r="F201" s="71" t="s">
        <v>23404</v>
      </c>
      <c r="G201" s="18" t="s">
        <v>61</v>
      </c>
      <c r="H201" s="17" t="s">
        <v>35</v>
      </c>
      <c r="I201" s="17">
        <v>1</v>
      </c>
      <c r="J201" s="17">
        <v>0</v>
      </c>
      <c r="K201" s="17">
        <v>0</v>
      </c>
      <c r="L201" s="17">
        <v>0</v>
      </c>
      <c r="M201" s="18">
        <v>0</v>
      </c>
      <c r="N201" s="18">
        <v>0</v>
      </c>
      <c r="O201" s="18">
        <v>0</v>
      </c>
      <c r="P201" s="71">
        <v>0</v>
      </c>
      <c r="Q201" s="17">
        <v>0</v>
      </c>
      <c r="R201" s="18">
        <v>0</v>
      </c>
      <c r="S201" s="76"/>
      <c r="T201" s="71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8">
        <v>0</v>
      </c>
      <c r="AI201" s="71">
        <v>0</v>
      </c>
      <c r="AJ201" s="17">
        <v>0</v>
      </c>
      <c r="AK201" s="17">
        <v>0</v>
      </c>
      <c r="AL201" s="17">
        <v>0</v>
      </c>
      <c r="AM201" s="18">
        <v>0</v>
      </c>
    </row>
    <row r="202" spans="1:39">
      <c r="A202" s="227">
        <v>0</v>
      </c>
      <c r="B202" s="228" t="s">
        <v>176</v>
      </c>
      <c r="C202" s="76">
        <v>17</v>
      </c>
      <c r="D202" s="232">
        <v>1700056431037</v>
      </c>
      <c r="E202" s="74">
        <v>1700056494931</v>
      </c>
      <c r="F202" s="71" t="s">
        <v>23404</v>
      </c>
      <c r="G202" s="18" t="s">
        <v>61</v>
      </c>
      <c r="H202" s="17" t="s">
        <v>35</v>
      </c>
      <c r="I202" s="17">
        <v>1</v>
      </c>
      <c r="J202" s="17">
        <v>0</v>
      </c>
      <c r="K202" s="17">
        <v>0</v>
      </c>
      <c r="L202" s="17">
        <v>0</v>
      </c>
      <c r="M202" s="18">
        <v>0</v>
      </c>
      <c r="N202" s="18">
        <v>1</v>
      </c>
      <c r="O202" s="18">
        <v>0</v>
      </c>
      <c r="P202" s="71">
        <v>0</v>
      </c>
      <c r="Q202" s="17">
        <v>0</v>
      </c>
      <c r="R202" s="18">
        <v>0</v>
      </c>
      <c r="S202" s="76"/>
      <c r="T202" s="71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8">
        <v>0</v>
      </c>
      <c r="AI202" s="71">
        <v>0</v>
      </c>
      <c r="AJ202" s="17">
        <v>0</v>
      </c>
      <c r="AK202" s="17">
        <v>0</v>
      </c>
      <c r="AL202" s="17">
        <v>0</v>
      </c>
      <c r="AM202" s="18">
        <v>0</v>
      </c>
    </row>
    <row r="203" spans="1:39">
      <c r="A203" s="227">
        <v>0</v>
      </c>
      <c r="B203" s="228" t="s">
        <v>3678</v>
      </c>
      <c r="C203" s="76">
        <v>17</v>
      </c>
      <c r="D203" s="232">
        <v>1700056497528</v>
      </c>
      <c r="E203" s="74">
        <v>1700056565759</v>
      </c>
      <c r="F203" s="71" t="s">
        <v>23404</v>
      </c>
      <c r="G203" s="18" t="s">
        <v>61</v>
      </c>
      <c r="H203" s="17" t="s">
        <v>35</v>
      </c>
      <c r="I203" s="17">
        <v>1</v>
      </c>
      <c r="J203" s="17">
        <v>0</v>
      </c>
      <c r="K203" s="17">
        <v>0</v>
      </c>
      <c r="L203" s="17">
        <v>0</v>
      </c>
      <c r="M203" s="18">
        <v>0</v>
      </c>
      <c r="N203" s="18">
        <v>0</v>
      </c>
      <c r="O203" s="18">
        <v>0</v>
      </c>
      <c r="P203" s="71">
        <v>0</v>
      </c>
      <c r="Q203" s="17">
        <v>0</v>
      </c>
      <c r="R203" s="18">
        <v>0</v>
      </c>
      <c r="S203" s="76"/>
      <c r="T203" s="71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8">
        <v>0</v>
      </c>
      <c r="AI203" s="71">
        <v>0</v>
      </c>
      <c r="AJ203" s="17">
        <v>0</v>
      </c>
      <c r="AK203" s="17">
        <v>0</v>
      </c>
      <c r="AL203" s="17">
        <v>0</v>
      </c>
      <c r="AM203" s="18">
        <v>0</v>
      </c>
    </row>
    <row r="204" spans="1:39">
      <c r="A204" s="227">
        <v>0</v>
      </c>
      <c r="B204" s="228" t="s">
        <v>3679</v>
      </c>
      <c r="C204" s="76">
        <v>17</v>
      </c>
      <c r="D204" s="232">
        <v>1700056566892</v>
      </c>
      <c r="E204" s="74">
        <v>1700056595251</v>
      </c>
      <c r="F204" s="71" t="s">
        <v>23404</v>
      </c>
      <c r="G204" s="18" t="s">
        <v>61</v>
      </c>
      <c r="H204" s="17" t="s">
        <v>35</v>
      </c>
      <c r="I204" s="17">
        <v>1</v>
      </c>
      <c r="J204" s="17">
        <v>0</v>
      </c>
      <c r="K204" s="17">
        <v>0</v>
      </c>
      <c r="L204" s="17">
        <v>0</v>
      </c>
      <c r="M204" s="18">
        <v>0</v>
      </c>
      <c r="N204" s="18">
        <v>0</v>
      </c>
      <c r="O204" s="18">
        <v>0</v>
      </c>
      <c r="P204" s="71">
        <v>0</v>
      </c>
      <c r="Q204" s="17">
        <v>0</v>
      </c>
      <c r="R204" s="18">
        <v>0</v>
      </c>
      <c r="S204" s="76"/>
      <c r="T204" s="71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8">
        <v>0</v>
      </c>
      <c r="AI204" s="71">
        <v>0</v>
      </c>
      <c r="AJ204" s="17">
        <v>0</v>
      </c>
      <c r="AK204" s="17">
        <v>0</v>
      </c>
      <c r="AL204" s="17">
        <v>0</v>
      </c>
      <c r="AM204" s="18">
        <v>0</v>
      </c>
    </row>
    <row r="205" spans="1:39">
      <c r="A205" s="227">
        <v>0</v>
      </c>
      <c r="B205" s="228" t="s">
        <v>3686</v>
      </c>
      <c r="C205" s="76">
        <v>17</v>
      </c>
      <c r="D205" s="232">
        <v>1700056597610</v>
      </c>
      <c r="E205" s="74">
        <v>1700056606778</v>
      </c>
      <c r="F205" s="71" t="s">
        <v>23404</v>
      </c>
      <c r="G205" s="18" t="s">
        <v>61</v>
      </c>
      <c r="H205" s="17" t="s">
        <v>35</v>
      </c>
      <c r="I205" s="17">
        <v>1</v>
      </c>
      <c r="J205" s="17">
        <v>0</v>
      </c>
      <c r="K205" s="17">
        <v>0</v>
      </c>
      <c r="L205" s="17">
        <v>0</v>
      </c>
      <c r="M205" s="18">
        <v>0</v>
      </c>
      <c r="N205" s="18">
        <v>0</v>
      </c>
      <c r="O205" s="18">
        <v>0</v>
      </c>
      <c r="P205" s="71">
        <v>0</v>
      </c>
      <c r="Q205" s="17">
        <v>0</v>
      </c>
      <c r="R205" s="18">
        <v>0</v>
      </c>
      <c r="S205" s="76"/>
      <c r="T205" s="71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8">
        <v>0</v>
      </c>
      <c r="AI205" s="71">
        <v>0</v>
      </c>
      <c r="AJ205" s="17">
        <v>0</v>
      </c>
      <c r="AK205" s="17">
        <v>0</v>
      </c>
      <c r="AL205" s="17">
        <v>0</v>
      </c>
      <c r="AM205" s="18">
        <v>0</v>
      </c>
    </row>
    <row r="206" spans="1:39">
      <c r="A206" s="227">
        <v>0</v>
      </c>
      <c r="B206" s="228" t="s">
        <v>3680</v>
      </c>
      <c r="C206" s="76">
        <v>17</v>
      </c>
      <c r="D206" s="232">
        <v>1700056618947</v>
      </c>
      <c r="E206" s="74">
        <v>1700056621733</v>
      </c>
      <c r="F206" s="71" t="s">
        <v>23404</v>
      </c>
      <c r="G206" s="18" t="s">
        <v>61</v>
      </c>
      <c r="H206" s="17" t="s">
        <v>35</v>
      </c>
      <c r="I206" s="17">
        <v>1</v>
      </c>
      <c r="J206" s="17">
        <v>0</v>
      </c>
      <c r="K206" s="17">
        <v>0</v>
      </c>
      <c r="L206" s="17">
        <v>0</v>
      </c>
      <c r="M206" s="18">
        <v>0</v>
      </c>
      <c r="N206" s="18">
        <v>0</v>
      </c>
      <c r="O206" s="18">
        <v>1</v>
      </c>
      <c r="P206" s="71">
        <v>0</v>
      </c>
      <c r="Q206" s="17">
        <v>0</v>
      </c>
      <c r="R206" s="18">
        <v>0</v>
      </c>
      <c r="S206" s="76"/>
      <c r="T206" s="71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8">
        <v>0</v>
      </c>
      <c r="AI206" s="71">
        <v>0</v>
      </c>
      <c r="AJ206" s="17">
        <v>0</v>
      </c>
      <c r="AK206" s="17">
        <v>0</v>
      </c>
      <c r="AL206" s="17">
        <v>0</v>
      </c>
      <c r="AM206" s="18">
        <v>0</v>
      </c>
    </row>
    <row r="207" spans="1:39">
      <c r="A207" s="227">
        <v>0</v>
      </c>
      <c r="B207" s="228" t="s">
        <v>3681</v>
      </c>
      <c r="C207" s="76">
        <v>17</v>
      </c>
      <c r="D207" s="232">
        <v>1700056634037</v>
      </c>
      <c r="E207" s="74">
        <v>1700056769416</v>
      </c>
      <c r="F207" s="71" t="s">
        <v>23404</v>
      </c>
      <c r="G207" s="18" t="s">
        <v>61</v>
      </c>
      <c r="H207" s="17" t="s">
        <v>35</v>
      </c>
      <c r="I207" s="17">
        <v>1</v>
      </c>
      <c r="J207" s="17">
        <v>0</v>
      </c>
      <c r="K207" s="17">
        <v>0</v>
      </c>
      <c r="L207" s="17">
        <v>0</v>
      </c>
      <c r="M207" s="18">
        <v>0</v>
      </c>
      <c r="N207" s="18">
        <v>0</v>
      </c>
      <c r="O207" s="18">
        <v>0</v>
      </c>
      <c r="P207" s="71">
        <v>0</v>
      </c>
      <c r="Q207" s="17">
        <v>0</v>
      </c>
      <c r="R207" s="18">
        <v>0</v>
      </c>
      <c r="S207" s="76"/>
      <c r="T207" s="71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8">
        <v>0</v>
      </c>
      <c r="AI207" s="71">
        <v>0</v>
      </c>
      <c r="AJ207" s="17">
        <v>0</v>
      </c>
      <c r="AK207" s="17">
        <v>0</v>
      </c>
      <c r="AL207" s="17">
        <v>0</v>
      </c>
      <c r="AM207" s="18">
        <v>0</v>
      </c>
    </row>
    <row r="208" spans="1:39">
      <c r="A208" s="227">
        <v>0</v>
      </c>
      <c r="B208" s="228" t="s">
        <v>3682</v>
      </c>
      <c r="C208" s="76">
        <v>17</v>
      </c>
      <c r="D208" s="232">
        <v>1700056769962</v>
      </c>
      <c r="E208" s="74">
        <v>1700056772695</v>
      </c>
      <c r="F208" s="71" t="s">
        <v>23404</v>
      </c>
      <c r="G208" s="18" t="s">
        <v>61</v>
      </c>
      <c r="H208" s="17" t="s">
        <v>35</v>
      </c>
      <c r="I208" s="17">
        <v>1</v>
      </c>
      <c r="J208" s="17">
        <v>0</v>
      </c>
      <c r="K208" s="17">
        <v>0</v>
      </c>
      <c r="L208" s="17">
        <v>0</v>
      </c>
      <c r="M208" s="18">
        <v>0</v>
      </c>
      <c r="N208" s="18">
        <v>0</v>
      </c>
      <c r="O208" s="18">
        <v>0</v>
      </c>
      <c r="P208" s="71">
        <v>0</v>
      </c>
      <c r="Q208" s="17">
        <v>0</v>
      </c>
      <c r="R208" s="18">
        <v>0</v>
      </c>
      <c r="S208" s="76"/>
      <c r="T208" s="71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8">
        <v>0</v>
      </c>
      <c r="AI208" s="71">
        <v>0</v>
      </c>
      <c r="AJ208" s="17">
        <v>0</v>
      </c>
      <c r="AK208" s="17">
        <v>0</v>
      </c>
      <c r="AL208" s="17">
        <v>0</v>
      </c>
      <c r="AM208" s="18">
        <v>0</v>
      </c>
    </row>
    <row r="209" spans="1:39">
      <c r="A209" s="227">
        <v>0</v>
      </c>
      <c r="B209" s="228" t="s">
        <v>3683</v>
      </c>
      <c r="C209" s="76">
        <v>17</v>
      </c>
      <c r="D209" s="232">
        <v>1700056833229</v>
      </c>
      <c r="E209" s="74">
        <v>1700057062540</v>
      </c>
      <c r="F209" s="71" t="s">
        <v>23404</v>
      </c>
      <c r="G209" s="18" t="s">
        <v>61</v>
      </c>
      <c r="H209" s="17" t="s">
        <v>35</v>
      </c>
      <c r="I209" s="17">
        <v>1</v>
      </c>
      <c r="J209" s="17">
        <v>0</v>
      </c>
      <c r="K209" s="17">
        <v>0</v>
      </c>
      <c r="L209" s="17">
        <v>0</v>
      </c>
      <c r="M209" s="18">
        <v>0</v>
      </c>
      <c r="N209" s="18">
        <v>0</v>
      </c>
      <c r="O209" s="18">
        <v>0</v>
      </c>
      <c r="P209" s="71">
        <v>0</v>
      </c>
      <c r="Q209" s="17">
        <v>0</v>
      </c>
      <c r="R209" s="18">
        <v>0</v>
      </c>
      <c r="S209" s="76"/>
      <c r="T209" s="71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8">
        <v>0</v>
      </c>
      <c r="AI209" s="71">
        <v>0</v>
      </c>
      <c r="AJ209" s="17">
        <v>0</v>
      </c>
      <c r="AK209" s="17">
        <v>0</v>
      </c>
      <c r="AL209" s="17">
        <v>0</v>
      </c>
      <c r="AM209" s="18">
        <v>0</v>
      </c>
    </row>
    <row r="210" spans="1:39">
      <c r="A210" s="227">
        <v>0</v>
      </c>
      <c r="B210" s="228" t="s">
        <v>3684</v>
      </c>
      <c r="C210" s="76">
        <v>17</v>
      </c>
      <c r="D210" s="232">
        <v>1700057059999</v>
      </c>
      <c r="E210" s="74">
        <v>1700057184266</v>
      </c>
      <c r="F210" s="71" t="s">
        <v>23404</v>
      </c>
      <c r="G210" s="18" t="s">
        <v>61</v>
      </c>
      <c r="H210" s="17" t="s">
        <v>35</v>
      </c>
      <c r="I210" s="17">
        <v>1</v>
      </c>
      <c r="J210" s="17">
        <v>0</v>
      </c>
      <c r="K210" s="17">
        <v>0</v>
      </c>
      <c r="L210" s="17">
        <v>0</v>
      </c>
      <c r="M210" s="18">
        <v>0</v>
      </c>
      <c r="N210" s="18">
        <v>0</v>
      </c>
      <c r="O210" s="18">
        <v>0</v>
      </c>
      <c r="P210" s="71">
        <v>0</v>
      </c>
      <c r="Q210" s="17">
        <v>0</v>
      </c>
      <c r="R210" s="18">
        <v>0</v>
      </c>
      <c r="S210" s="76"/>
      <c r="T210" s="71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8">
        <v>0</v>
      </c>
      <c r="AI210" s="71">
        <v>0</v>
      </c>
      <c r="AJ210" s="17">
        <v>0</v>
      </c>
      <c r="AK210" s="17">
        <v>0</v>
      </c>
      <c r="AL210" s="17">
        <v>0</v>
      </c>
      <c r="AM210" s="18">
        <v>0</v>
      </c>
    </row>
    <row r="211" spans="1:39">
      <c r="A211" s="227">
        <v>0</v>
      </c>
      <c r="B211" s="228" t="s">
        <v>3651</v>
      </c>
      <c r="C211" s="76">
        <v>19</v>
      </c>
      <c r="D211" s="232">
        <v>1900010713120</v>
      </c>
      <c r="E211" s="74">
        <v>1900010755235</v>
      </c>
      <c r="F211" s="71" t="s">
        <v>32</v>
      </c>
      <c r="G211" s="18" t="s">
        <v>23404</v>
      </c>
      <c r="H211" s="17" t="s">
        <v>39</v>
      </c>
      <c r="I211" s="17">
        <v>0</v>
      </c>
      <c r="J211" s="17">
        <v>1</v>
      </c>
      <c r="K211" s="17">
        <v>0</v>
      </c>
      <c r="L211" s="17">
        <v>0</v>
      </c>
      <c r="M211" s="18">
        <v>0</v>
      </c>
      <c r="N211" s="18">
        <v>0</v>
      </c>
      <c r="O211" s="18">
        <v>1</v>
      </c>
      <c r="P211" s="71">
        <v>0</v>
      </c>
      <c r="Q211" s="17">
        <v>0</v>
      </c>
      <c r="R211" s="18">
        <v>0</v>
      </c>
      <c r="S211" s="76"/>
      <c r="T211" s="71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8">
        <v>0</v>
      </c>
      <c r="AI211" s="71">
        <v>0</v>
      </c>
      <c r="AJ211" s="17">
        <v>0</v>
      </c>
      <c r="AK211" s="17">
        <v>0</v>
      </c>
      <c r="AL211" s="17">
        <v>0</v>
      </c>
      <c r="AM211" s="18">
        <v>0</v>
      </c>
    </row>
    <row r="212" spans="1:39">
      <c r="A212" s="227">
        <v>0</v>
      </c>
      <c r="B212" s="228" t="s">
        <v>3652</v>
      </c>
      <c r="C212" s="76">
        <v>19</v>
      </c>
      <c r="D212" s="232">
        <v>1900010762537</v>
      </c>
      <c r="E212" s="74">
        <v>1900010764548</v>
      </c>
      <c r="F212" s="71" t="s">
        <v>32</v>
      </c>
      <c r="G212" s="18" t="s">
        <v>23404</v>
      </c>
      <c r="H212" s="17" t="s">
        <v>39</v>
      </c>
      <c r="I212" s="17">
        <v>0</v>
      </c>
      <c r="J212" s="17">
        <v>1</v>
      </c>
      <c r="K212" s="17">
        <v>0</v>
      </c>
      <c r="L212" s="17">
        <v>0</v>
      </c>
      <c r="M212" s="18">
        <v>0</v>
      </c>
      <c r="N212" s="18">
        <v>0</v>
      </c>
      <c r="O212" s="18">
        <v>0</v>
      </c>
      <c r="P212" s="71">
        <v>0</v>
      </c>
      <c r="Q212" s="17">
        <v>0</v>
      </c>
      <c r="R212" s="18">
        <v>0</v>
      </c>
      <c r="S212" s="76"/>
      <c r="T212" s="71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8">
        <v>0</v>
      </c>
      <c r="AI212" s="71">
        <v>0</v>
      </c>
      <c r="AJ212" s="17">
        <v>0</v>
      </c>
      <c r="AK212" s="17">
        <v>0</v>
      </c>
      <c r="AL212" s="17">
        <v>0</v>
      </c>
      <c r="AM212" s="18">
        <v>0</v>
      </c>
    </row>
    <row r="213" spans="1:39">
      <c r="A213" s="227">
        <v>0</v>
      </c>
      <c r="B213" s="228" t="s">
        <v>148</v>
      </c>
      <c r="C213" s="76">
        <v>19</v>
      </c>
      <c r="D213" s="232">
        <v>1900010764936</v>
      </c>
      <c r="E213" s="74">
        <v>1900010803095</v>
      </c>
      <c r="F213" s="71" t="s">
        <v>32</v>
      </c>
      <c r="G213" s="18" t="s">
        <v>23404</v>
      </c>
      <c r="H213" s="17" t="s">
        <v>39</v>
      </c>
      <c r="I213" s="17">
        <v>0</v>
      </c>
      <c r="J213" s="17">
        <v>1</v>
      </c>
      <c r="K213" s="17">
        <v>0</v>
      </c>
      <c r="L213" s="17">
        <v>0</v>
      </c>
      <c r="M213" s="18">
        <v>0</v>
      </c>
      <c r="N213" s="18">
        <v>1</v>
      </c>
      <c r="O213" s="18">
        <v>0</v>
      </c>
      <c r="P213" s="71">
        <v>1</v>
      </c>
      <c r="Q213" s="17">
        <v>0</v>
      </c>
      <c r="R213" s="18">
        <v>1</v>
      </c>
      <c r="S213" s="76"/>
      <c r="T213" s="71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8">
        <v>0</v>
      </c>
      <c r="AI213" s="71">
        <v>0</v>
      </c>
      <c r="AJ213" s="17">
        <v>0</v>
      </c>
      <c r="AK213" s="17">
        <v>0</v>
      </c>
      <c r="AL213" s="17">
        <v>0</v>
      </c>
      <c r="AM213" s="18">
        <v>0</v>
      </c>
    </row>
    <row r="214" spans="1:39">
      <c r="A214" s="227">
        <v>0</v>
      </c>
      <c r="B214" s="228" t="s">
        <v>3653</v>
      </c>
      <c r="C214" s="76">
        <v>19</v>
      </c>
      <c r="D214" s="232">
        <v>1900010812111</v>
      </c>
      <c r="E214" s="74">
        <v>1900010824043</v>
      </c>
      <c r="F214" s="71" t="s">
        <v>32</v>
      </c>
      <c r="G214" s="18" t="s">
        <v>23404</v>
      </c>
      <c r="H214" s="17" t="s">
        <v>39</v>
      </c>
      <c r="I214" s="17">
        <v>0</v>
      </c>
      <c r="J214" s="17">
        <v>1</v>
      </c>
      <c r="K214" s="17">
        <v>0</v>
      </c>
      <c r="L214" s="17">
        <v>0</v>
      </c>
      <c r="M214" s="18">
        <v>0</v>
      </c>
      <c r="N214" s="18">
        <v>0</v>
      </c>
      <c r="O214" s="18">
        <v>0</v>
      </c>
      <c r="P214" s="71">
        <v>0</v>
      </c>
      <c r="Q214" s="17">
        <v>0</v>
      </c>
      <c r="R214" s="18">
        <v>1</v>
      </c>
      <c r="S214" s="76"/>
      <c r="T214" s="71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8">
        <v>0</v>
      </c>
      <c r="AI214" s="71">
        <v>0</v>
      </c>
      <c r="AJ214" s="17">
        <v>0</v>
      </c>
      <c r="AK214" s="17">
        <v>0</v>
      </c>
      <c r="AL214" s="17">
        <v>0</v>
      </c>
      <c r="AM214" s="18">
        <v>0</v>
      </c>
    </row>
    <row r="215" spans="1:39">
      <c r="A215" s="227">
        <v>0</v>
      </c>
      <c r="B215" s="228" t="s">
        <v>3654</v>
      </c>
      <c r="C215" s="76">
        <v>19</v>
      </c>
      <c r="D215" s="232">
        <v>1900010828728</v>
      </c>
      <c r="E215" s="74">
        <v>1900010942586</v>
      </c>
      <c r="F215" s="71" t="s">
        <v>32</v>
      </c>
      <c r="G215" s="18" t="s">
        <v>23404</v>
      </c>
      <c r="H215" s="17" t="s">
        <v>39</v>
      </c>
      <c r="I215" s="17">
        <v>0</v>
      </c>
      <c r="J215" s="17">
        <v>1</v>
      </c>
      <c r="K215" s="17">
        <v>0</v>
      </c>
      <c r="L215" s="17">
        <v>0</v>
      </c>
      <c r="M215" s="18">
        <v>0</v>
      </c>
      <c r="N215" s="18">
        <v>0</v>
      </c>
      <c r="O215" s="18">
        <v>0</v>
      </c>
      <c r="P215" s="71">
        <v>0</v>
      </c>
      <c r="Q215" s="17">
        <v>0</v>
      </c>
      <c r="R215" s="18">
        <v>0</v>
      </c>
      <c r="S215" s="76"/>
      <c r="T215" s="71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8">
        <v>0</v>
      </c>
      <c r="AI215" s="71">
        <v>0</v>
      </c>
      <c r="AJ215" s="17">
        <v>0</v>
      </c>
      <c r="AK215" s="17">
        <v>0</v>
      </c>
      <c r="AL215" s="17">
        <v>0</v>
      </c>
      <c r="AM215" s="18">
        <v>0</v>
      </c>
    </row>
    <row r="216" spans="1:39">
      <c r="A216" s="227">
        <v>0</v>
      </c>
      <c r="B216" s="228" t="s">
        <v>3655</v>
      </c>
      <c r="C216" s="76">
        <v>19</v>
      </c>
      <c r="D216" s="232">
        <v>1900010829079</v>
      </c>
      <c r="E216" s="74">
        <v>1900010829179</v>
      </c>
      <c r="F216" s="71" t="s">
        <v>32</v>
      </c>
      <c r="G216" s="18" t="s">
        <v>23404</v>
      </c>
      <c r="H216" s="17" t="s">
        <v>39</v>
      </c>
      <c r="I216" s="17">
        <v>0</v>
      </c>
      <c r="J216" s="17">
        <v>1</v>
      </c>
      <c r="K216" s="17">
        <v>0</v>
      </c>
      <c r="L216" s="17">
        <v>0</v>
      </c>
      <c r="M216" s="18">
        <v>0</v>
      </c>
      <c r="N216" s="18">
        <v>0</v>
      </c>
      <c r="O216" s="18">
        <v>0</v>
      </c>
      <c r="P216" s="71">
        <v>0</v>
      </c>
      <c r="Q216" s="17">
        <v>0</v>
      </c>
      <c r="R216" s="18">
        <v>0</v>
      </c>
      <c r="S216" s="76"/>
      <c r="T216" s="71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8">
        <v>0</v>
      </c>
      <c r="AI216" s="71">
        <v>0</v>
      </c>
      <c r="AJ216" s="17">
        <v>0</v>
      </c>
      <c r="AK216" s="17">
        <v>0</v>
      </c>
      <c r="AL216" s="17">
        <v>0</v>
      </c>
      <c r="AM216" s="18">
        <v>0</v>
      </c>
    </row>
    <row r="217" spans="1:39">
      <c r="A217" s="227">
        <v>0</v>
      </c>
      <c r="B217" s="228" t="s">
        <v>3532</v>
      </c>
      <c r="C217" s="76">
        <v>19</v>
      </c>
      <c r="D217" s="232">
        <v>1900011071597</v>
      </c>
      <c r="E217" s="74">
        <v>1900011172958</v>
      </c>
      <c r="F217" s="71" t="s">
        <v>33</v>
      </c>
      <c r="G217" s="18" t="s">
        <v>23404</v>
      </c>
      <c r="H217" s="17" t="s">
        <v>35</v>
      </c>
      <c r="I217" s="17">
        <v>1</v>
      </c>
      <c r="J217" s="17">
        <v>0</v>
      </c>
      <c r="K217" s="17">
        <v>0</v>
      </c>
      <c r="L217" s="17">
        <v>0</v>
      </c>
      <c r="M217" s="18">
        <v>0</v>
      </c>
      <c r="N217" s="18">
        <v>1</v>
      </c>
      <c r="O217" s="18">
        <v>0</v>
      </c>
      <c r="P217" s="71">
        <v>1</v>
      </c>
      <c r="Q217" s="17">
        <v>1</v>
      </c>
      <c r="R217" s="18">
        <v>1</v>
      </c>
      <c r="S217" s="76"/>
      <c r="T217" s="71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8">
        <v>0</v>
      </c>
      <c r="AI217" s="71">
        <v>0</v>
      </c>
      <c r="AJ217" s="17">
        <v>0</v>
      </c>
      <c r="AK217" s="17">
        <v>0</v>
      </c>
      <c r="AL217" s="17">
        <v>0</v>
      </c>
      <c r="AM217" s="18">
        <v>0</v>
      </c>
    </row>
    <row r="218" spans="1:39" ht="13.5" thickBot="1">
      <c r="A218" s="227">
        <v>0</v>
      </c>
      <c r="B218" s="233" t="s">
        <v>3656</v>
      </c>
      <c r="C218" s="221">
        <v>19</v>
      </c>
      <c r="D218" s="234">
        <v>1900011200037</v>
      </c>
      <c r="E218" s="235">
        <v>1900011244505</v>
      </c>
      <c r="F218" s="215" t="s">
        <v>33</v>
      </c>
      <c r="G218" s="219" t="s">
        <v>23404</v>
      </c>
      <c r="H218" s="218" t="s">
        <v>35</v>
      </c>
      <c r="I218" s="218">
        <v>1</v>
      </c>
      <c r="J218" s="218">
        <v>0</v>
      </c>
      <c r="K218" s="218">
        <v>0</v>
      </c>
      <c r="L218" s="218">
        <v>0</v>
      </c>
      <c r="M218" s="219">
        <v>0</v>
      </c>
      <c r="N218" s="219">
        <v>0</v>
      </c>
      <c r="O218" s="219">
        <v>0</v>
      </c>
      <c r="P218" s="215">
        <v>0</v>
      </c>
      <c r="Q218" s="218">
        <v>1</v>
      </c>
      <c r="R218" s="219">
        <v>1</v>
      </c>
      <c r="S218" s="226"/>
      <c r="T218" s="223">
        <v>0</v>
      </c>
      <c r="U218" s="224">
        <v>0</v>
      </c>
      <c r="V218" s="224">
        <v>0</v>
      </c>
      <c r="W218" s="224">
        <v>0</v>
      </c>
      <c r="X218" s="224">
        <v>0</v>
      </c>
      <c r="Y218" s="224">
        <v>0</v>
      </c>
      <c r="Z218" s="224">
        <v>0</v>
      </c>
      <c r="AA218" s="224">
        <v>0</v>
      </c>
      <c r="AB218" s="224">
        <v>0</v>
      </c>
      <c r="AC218" s="224">
        <v>0</v>
      </c>
      <c r="AD218" s="224">
        <v>0</v>
      </c>
      <c r="AE218" s="224">
        <v>0</v>
      </c>
      <c r="AF218" s="224">
        <v>0</v>
      </c>
      <c r="AG218" s="225">
        <v>0</v>
      </c>
      <c r="AI218" s="223">
        <v>0</v>
      </c>
      <c r="AJ218" s="224">
        <v>0</v>
      </c>
      <c r="AK218" s="224">
        <v>0</v>
      </c>
      <c r="AL218" s="224">
        <v>0</v>
      </c>
      <c r="AM218" s="225">
        <v>0</v>
      </c>
    </row>
  </sheetData>
  <mergeCells count="10">
    <mergeCell ref="S3:AM3"/>
    <mergeCell ref="N3:N4"/>
    <mergeCell ref="O3:O4"/>
    <mergeCell ref="P3:R3"/>
    <mergeCell ref="A3:A4"/>
    <mergeCell ref="B3:B4"/>
    <mergeCell ref="C3:C4"/>
    <mergeCell ref="D3:E3"/>
    <mergeCell ref="F3:G3"/>
    <mergeCell ref="H3:M3"/>
  </mergeCells>
  <phoneticPr fontId="2"/>
  <conditionalFormatting sqref="A1:A1048576">
    <cfRule type="colorScale" priority="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I38:M71 I5:M21">
    <cfRule type="colorScale" priority="8">
      <colorScale>
        <cfvo type="min"/>
        <cfvo type="max"/>
        <color rgb="FFFFEF9C"/>
        <color rgb="FF63BE7B"/>
      </colorScale>
    </cfRule>
  </conditionalFormatting>
  <conditionalFormatting sqref="I22:M37">
    <cfRule type="colorScale" priority="7">
      <colorScale>
        <cfvo type="min"/>
        <cfvo type="max"/>
        <color rgb="FFFFEF9C"/>
        <color rgb="FF63BE7B"/>
      </colorScale>
    </cfRule>
  </conditionalFormatting>
  <conditionalFormatting sqref="I73:M218">
    <cfRule type="colorScale" priority="10">
      <colorScale>
        <cfvo type="min"/>
        <cfvo type="max"/>
        <color rgb="FFFFEF9C"/>
        <color rgb="FF63BE7B"/>
      </colorScale>
    </cfRule>
  </conditionalFormatting>
  <conditionalFormatting sqref="I72:M72">
    <cfRule type="colorScale" priority="6">
      <colorScale>
        <cfvo type="min"/>
        <cfvo type="max"/>
        <color rgb="FFFFEF9C"/>
        <color rgb="FF63BE7B"/>
      </colorScale>
    </cfRule>
  </conditionalFormatting>
  <conditionalFormatting sqref="N5:O218">
    <cfRule type="colorScale" priority="5">
      <colorScale>
        <cfvo type="min"/>
        <cfvo type="max"/>
        <color rgb="FFFFEF9C"/>
        <color rgb="FF63BE7B"/>
      </colorScale>
    </cfRule>
  </conditionalFormatting>
  <conditionalFormatting sqref="N5:O218">
    <cfRule type="colorScale" priority="4">
      <colorScale>
        <cfvo type="min"/>
        <cfvo type="max"/>
        <color rgb="FFFCFCFF"/>
        <color rgb="FFF8696B"/>
      </colorScale>
    </cfRule>
  </conditionalFormatting>
  <conditionalFormatting sqref="P5:R218">
    <cfRule type="colorScale" priority="3">
      <colorScale>
        <cfvo type="min"/>
        <cfvo type="max"/>
        <color rgb="FFFCFCFF"/>
        <color rgb="FFF8696B"/>
      </colorScale>
    </cfRule>
  </conditionalFormatting>
  <conditionalFormatting sqref="T5:AG218">
    <cfRule type="cellIs" dxfId="1" priority="2" operator="greaterThan">
      <formula>0.5</formula>
    </cfRule>
  </conditionalFormatting>
  <conditionalFormatting sqref="AI5:AM218">
    <cfRule type="cellIs" dxfId="0" priority="1" operator="greaterThan">
      <formula>0.5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org</vt:lpstr>
      <vt:lpstr>SNPlist</vt:lpstr>
      <vt:lpstr>GeneList</vt:lpstr>
      <vt:lpstr>SNPLD</vt:lpstr>
      <vt:lpstr>LeadSNPlist_1123</vt:lpstr>
      <vt:lpstr>Genelist_1123</vt:lpstr>
      <vt:lpstr>LDSNPlist_1123</vt:lpstr>
      <vt:lpstr>DrugTarget1123</vt:lpstr>
      <vt:lpstr>ATCDrugTargets_by_category</vt:lpstr>
      <vt:lpstr>Summary</vt:lpstr>
      <vt:lpstr>BF&gt;6</vt:lpstr>
      <vt:lpstr>BF&gt;5</vt:lpstr>
      <vt:lpstr>B6&gt;6 without chr12q24 locus</vt:lpstr>
      <vt:lpstr>BF&gt;5 &amp; without chr12q24 locus</vt:lpstr>
      <vt:lpstr>Atc-targets_B01-B06</vt:lpstr>
      <vt:lpstr>Annotation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Malik</dc:creator>
  <cp:lastModifiedBy>Rainer Malik</cp:lastModifiedBy>
  <dcterms:created xsi:type="dcterms:W3CDTF">2016-10-04T12:41:10Z</dcterms:created>
  <dcterms:modified xsi:type="dcterms:W3CDTF">2017-10-10T10:16:48Z</dcterms:modified>
</cp:coreProperties>
</file>